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mmah\Documents\Papers\In preparation\Ahmed bppCN\Data\SQUID\[FeL2][BF4]2\Different scan rates\"/>
    </mc:Choice>
  </mc:AlternateContent>
  <bookViews>
    <workbookView xWindow="120" yWindow="45" windowWidth="16200" windowHeight="5640" activeTab="1"/>
  </bookViews>
  <sheets>
    <sheet name="0.5 Kmin-1" sheetId="1" r:id="rId1"/>
    <sheet name="2 Kmin-1" sheetId="4" r:id="rId2"/>
    <sheet name="5 Kmin-1" sheetId="5" r:id="rId3"/>
    <sheet name="10 Kmin-1" sheetId="6" r:id="rId4"/>
    <sheet name="Blank holder correction" sheetId="2" r:id="rId5"/>
    <sheet name="Sheet3" sheetId="3" r:id="rId6"/>
  </sheets>
  <calcPr calcId="162913"/>
</workbook>
</file>

<file path=xl/calcChain.xml><?xml version="1.0" encoding="utf-8"?>
<calcChain xmlns="http://schemas.openxmlformats.org/spreadsheetml/2006/main">
  <c r="B7" i="6" l="1"/>
  <c r="B5" i="6"/>
  <c r="B6" i="6" s="1"/>
  <c r="B7" i="5"/>
  <c r="B5" i="5"/>
  <c r="B6" i="5" s="1"/>
  <c r="B7" i="1"/>
  <c r="B5" i="1"/>
  <c r="B6" i="1" s="1"/>
  <c r="B5" i="4"/>
  <c r="J5" i="6" l="1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5" i="1" l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K3153" i="1" l="1"/>
  <c r="K1565" i="1"/>
  <c r="K1343" i="1"/>
  <c r="K2331" i="1"/>
  <c r="K1033" i="1"/>
  <c r="K1171" i="1"/>
  <c r="K456" i="1"/>
  <c r="K809" i="1"/>
  <c r="K860" i="1"/>
  <c r="K1003" i="1"/>
  <c r="K1096" i="1"/>
  <c r="K783" i="1"/>
  <c r="K325" i="1"/>
  <c r="K518" i="1"/>
  <c r="K454" i="1"/>
  <c r="K372" i="1"/>
  <c r="K749" i="1"/>
  <c r="K386" i="1"/>
  <c r="K754" i="1"/>
  <c r="K521" i="1"/>
  <c r="K341" i="1"/>
  <c r="K177" i="1"/>
  <c r="K303" i="1"/>
  <c r="K138" i="1"/>
  <c r="K4131" i="1"/>
  <c r="B6" i="4"/>
  <c r="B7" i="4"/>
  <c r="L521" i="1" l="1"/>
  <c r="L325" i="1"/>
  <c r="L454" i="1"/>
  <c r="L1033" i="1"/>
  <c r="L749" i="1"/>
  <c r="K1798" i="1"/>
  <c r="L1798" i="1" s="1"/>
  <c r="K472" i="1"/>
  <c r="L472" i="1" s="1"/>
  <c r="K33" i="1"/>
  <c r="L33" i="1" s="1"/>
  <c r="K657" i="1"/>
  <c r="L657" i="1" s="1"/>
  <c r="K1799" i="1"/>
  <c r="L1799" i="1" s="1"/>
  <c r="K146" i="1"/>
  <c r="K311" i="1"/>
  <c r="K10" i="1"/>
  <c r="L10" i="1" s="1"/>
  <c r="K185" i="1"/>
  <c r="K348" i="1"/>
  <c r="L348" i="1" s="1"/>
  <c r="K532" i="1"/>
  <c r="L532" i="1" s="1"/>
  <c r="K18" i="1"/>
  <c r="L18" i="1" s="1"/>
  <c r="K416" i="1"/>
  <c r="K71" i="1"/>
  <c r="K417" i="1"/>
  <c r="L417" i="1" s="1"/>
  <c r="K47" i="1"/>
  <c r="L47" i="1" s="1"/>
  <c r="K113" i="1"/>
  <c r="K557" i="1"/>
  <c r="L557" i="1" s="1"/>
  <c r="K376" i="1"/>
  <c r="L376" i="1" s="1"/>
  <c r="K339" i="1"/>
  <c r="L339" i="1" s="1"/>
  <c r="K1140" i="1"/>
  <c r="K1016" i="1"/>
  <c r="K970" i="1"/>
  <c r="K808" i="1"/>
  <c r="L808" i="1" s="1"/>
  <c r="K827" i="1"/>
  <c r="L827" i="1" s="1"/>
  <c r="K687" i="1"/>
  <c r="L687" i="1" s="1"/>
  <c r="K226" i="1"/>
  <c r="L226" i="1" s="1"/>
  <c r="K1102" i="1"/>
  <c r="L1102" i="1" s="1"/>
  <c r="K1411" i="1"/>
  <c r="L1411" i="1" s="1"/>
  <c r="K1515" i="1"/>
  <c r="K1859" i="1"/>
  <c r="K2140" i="1"/>
  <c r="L2140" i="1" s="1"/>
  <c r="K1863" i="1"/>
  <c r="L1863" i="1" s="1"/>
  <c r="K3951" i="1"/>
  <c r="L3951" i="1" s="1"/>
  <c r="K169" i="1"/>
  <c r="L169" i="1" s="1"/>
  <c r="K333" i="1"/>
  <c r="K24" i="1"/>
  <c r="K207" i="1"/>
  <c r="K370" i="1"/>
  <c r="K553" i="1"/>
  <c r="L553" i="1" s="1"/>
  <c r="K117" i="1"/>
  <c r="K445" i="1"/>
  <c r="L445" i="1" s="1"/>
  <c r="K90" i="1"/>
  <c r="L90" i="1" s="1"/>
  <c r="K494" i="1"/>
  <c r="K85" i="1"/>
  <c r="K128" i="1"/>
  <c r="L128" i="1" s="1"/>
  <c r="K722" i="1"/>
  <c r="K406" i="1"/>
  <c r="L406" i="1" s="1"/>
  <c r="K529" i="1"/>
  <c r="K420" i="1"/>
  <c r="L420" i="1" s="1"/>
  <c r="K1089" i="1"/>
  <c r="L1089" i="1" s="1"/>
  <c r="K983" i="1"/>
  <c r="K958" i="1"/>
  <c r="K870" i="1"/>
  <c r="K729" i="1"/>
  <c r="L729" i="1" s="1"/>
  <c r="K673" i="1"/>
  <c r="L673" i="1" s="1"/>
  <c r="K1181" i="1"/>
  <c r="L1181" i="1" s="1"/>
  <c r="K1490" i="1"/>
  <c r="L1490" i="1" s="1"/>
  <c r="K1909" i="1"/>
  <c r="L1909" i="1" s="1"/>
  <c r="K1985" i="1"/>
  <c r="L1985" i="1" s="1"/>
  <c r="K2202" i="1"/>
  <c r="L2202" i="1" s="1"/>
  <c r="K2633" i="1"/>
  <c r="K2182" i="1"/>
  <c r="K184" i="1"/>
  <c r="L184" i="1" s="1"/>
  <c r="K354" i="1"/>
  <c r="K45" i="1"/>
  <c r="L45" i="1" s="1"/>
  <c r="K229" i="1"/>
  <c r="L229" i="1" s="1"/>
  <c r="K400" i="1"/>
  <c r="K575" i="1"/>
  <c r="L575" i="1" s="1"/>
  <c r="K133" i="1"/>
  <c r="K546" i="1"/>
  <c r="K118" i="1"/>
  <c r="L118" i="1" s="1"/>
  <c r="K508" i="1"/>
  <c r="K196" i="1"/>
  <c r="L196" i="1" s="1"/>
  <c r="K173" i="1"/>
  <c r="L173" i="1" s="1"/>
  <c r="K763" i="1"/>
  <c r="L763" i="1" s="1"/>
  <c r="K519" i="1"/>
  <c r="L519" i="1" s="1"/>
  <c r="K638" i="1"/>
  <c r="L638" i="1" s="1"/>
  <c r="K530" i="1"/>
  <c r="K52" i="1"/>
  <c r="L52" i="1" s="1"/>
  <c r="K1042" i="1"/>
  <c r="K971" i="1"/>
  <c r="L971" i="1" s="1"/>
  <c r="K998" i="1"/>
  <c r="L998" i="1" s="1"/>
  <c r="K821" i="1"/>
  <c r="K695" i="1"/>
  <c r="L695" i="1" s="1"/>
  <c r="K1539" i="1"/>
  <c r="L1539" i="1" s="1"/>
  <c r="K1667" i="1"/>
  <c r="K1970" i="1"/>
  <c r="L1970" i="1" s="1"/>
  <c r="K2327" i="1"/>
  <c r="L2327" i="1" s="1"/>
  <c r="K2349" i="1"/>
  <c r="L2349" i="1" s="1"/>
  <c r="K2703" i="1"/>
  <c r="L2703" i="1" s="1"/>
  <c r="K3852" i="1"/>
  <c r="K9" i="1"/>
  <c r="K221" i="1"/>
  <c r="L221" i="1" s="1"/>
  <c r="K399" i="1"/>
  <c r="K83" i="1"/>
  <c r="L83" i="1" s="1"/>
  <c r="K260" i="1"/>
  <c r="L260" i="1" s="1"/>
  <c r="K431" i="1"/>
  <c r="L431" i="1" s="1"/>
  <c r="K612" i="1"/>
  <c r="L612" i="1" s="1"/>
  <c r="K178" i="1"/>
  <c r="L178" i="1" s="1"/>
  <c r="K562" i="1"/>
  <c r="K209" i="1"/>
  <c r="K540" i="1"/>
  <c r="L540" i="1" s="1"/>
  <c r="K210" i="1"/>
  <c r="L210" i="1" s="1"/>
  <c r="K301" i="1"/>
  <c r="K8" i="1"/>
  <c r="L8" i="1" s="1"/>
  <c r="K537" i="1"/>
  <c r="L537" i="1" s="1"/>
  <c r="K858" i="1"/>
  <c r="K584" i="1"/>
  <c r="L584" i="1" s="1"/>
  <c r="K238" i="1"/>
  <c r="K1148" i="1"/>
  <c r="K1018" i="1"/>
  <c r="L1018" i="1" s="1"/>
  <c r="K1025" i="1"/>
  <c r="K953" i="1"/>
  <c r="L953" i="1" s="1"/>
  <c r="K773" i="1"/>
  <c r="L773" i="1" s="1"/>
  <c r="K1615" i="1"/>
  <c r="L1615" i="1" s="1"/>
  <c r="K2069" i="1"/>
  <c r="L2069" i="1" s="1"/>
  <c r="K2109" i="1"/>
  <c r="L2109" i="1" s="1"/>
  <c r="K2385" i="1"/>
  <c r="L2385" i="1" s="1"/>
  <c r="K1649" i="1"/>
  <c r="L1649" i="1" s="1"/>
  <c r="K2505" i="1"/>
  <c r="K4426" i="1"/>
  <c r="L4426" i="1" s="1"/>
  <c r="K16" i="1"/>
  <c r="L16" i="1" s="1"/>
  <c r="K236" i="1"/>
  <c r="K407" i="1"/>
  <c r="L407" i="1" s="1"/>
  <c r="K88" i="1"/>
  <c r="K275" i="1"/>
  <c r="K438" i="1"/>
  <c r="L438" i="1" s="1"/>
  <c r="K620" i="1"/>
  <c r="K269" i="1"/>
  <c r="L269" i="1" s="1"/>
  <c r="K605" i="1"/>
  <c r="L605" i="1" s="1"/>
  <c r="K223" i="1"/>
  <c r="K622" i="1"/>
  <c r="K255" i="1"/>
  <c r="K316" i="1"/>
  <c r="K152" i="1"/>
  <c r="L152" i="1" s="1"/>
  <c r="K587" i="1"/>
  <c r="K874" i="1"/>
  <c r="L874" i="1" s="1"/>
  <c r="K776" i="1"/>
  <c r="L776" i="1" s="1"/>
  <c r="K397" i="1"/>
  <c r="L397" i="1" s="1"/>
  <c r="K46" i="1"/>
  <c r="K1129" i="1"/>
  <c r="L1129" i="1" s="1"/>
  <c r="K1084" i="1"/>
  <c r="K966" i="1"/>
  <c r="L966" i="1" s="1"/>
  <c r="K974" i="1"/>
  <c r="L974" i="1" s="1"/>
  <c r="K1769" i="1"/>
  <c r="L1769" i="1" s="1"/>
  <c r="K2130" i="1"/>
  <c r="L2130" i="1" s="1"/>
  <c r="K1208" i="1"/>
  <c r="L1208" i="1" s="1"/>
  <c r="K1216" i="1"/>
  <c r="L1216" i="1" s="1"/>
  <c r="K1787" i="1"/>
  <c r="K2876" i="1"/>
  <c r="K3898" i="1"/>
  <c r="L3898" i="1" s="1"/>
  <c r="K50" i="1"/>
  <c r="K251" i="1"/>
  <c r="L251" i="1" s="1"/>
  <c r="K430" i="1"/>
  <c r="L430" i="1" s="1"/>
  <c r="K116" i="1"/>
  <c r="K289" i="1"/>
  <c r="K459" i="1"/>
  <c r="K647" i="1"/>
  <c r="L647" i="1" s="1"/>
  <c r="K284" i="1"/>
  <c r="L284" i="1" s="1"/>
  <c r="K689" i="1"/>
  <c r="K262" i="1"/>
  <c r="L262" i="1" s="1"/>
  <c r="K636" i="1"/>
  <c r="L636" i="1" s="1"/>
  <c r="K373" i="1"/>
  <c r="L373" i="1" s="1"/>
  <c r="K367" i="1"/>
  <c r="K168" i="1"/>
  <c r="K706" i="1"/>
  <c r="K936" i="1"/>
  <c r="L936" i="1" s="1"/>
  <c r="K806" i="1"/>
  <c r="L806" i="1" s="1"/>
  <c r="K741" i="1"/>
  <c r="L741" i="1" s="1"/>
  <c r="K287" i="1"/>
  <c r="L287" i="1" s="1"/>
  <c r="K7" i="1"/>
  <c r="K241" i="1"/>
  <c r="L241" i="1" s="1"/>
  <c r="K1031" i="1"/>
  <c r="K1045" i="1"/>
  <c r="L1045" i="1" s="1"/>
  <c r="K2114" i="1"/>
  <c r="L2114" i="1" s="1"/>
  <c r="K2265" i="1"/>
  <c r="L2265" i="1" s="1"/>
  <c r="K1281" i="1"/>
  <c r="L1281" i="1" s="1"/>
  <c r="K1589" i="1"/>
  <c r="L1589" i="1" s="1"/>
  <c r="K2134" i="1"/>
  <c r="K3504" i="1"/>
  <c r="L3504" i="1" s="1"/>
  <c r="K4102" i="1"/>
  <c r="K102" i="1"/>
  <c r="K274" i="1"/>
  <c r="L274" i="1" s="1"/>
  <c r="K443" i="1"/>
  <c r="K139" i="1"/>
  <c r="L139" i="1" s="1"/>
  <c r="K312" i="1"/>
  <c r="L312" i="1" s="1"/>
  <c r="K492" i="1"/>
  <c r="K742" i="1"/>
  <c r="K313" i="1"/>
  <c r="L313" i="1" s="1"/>
  <c r="K715" i="1"/>
  <c r="K357" i="1"/>
  <c r="L357" i="1" s="1"/>
  <c r="K676" i="1"/>
  <c r="L676" i="1" s="1"/>
  <c r="K403" i="1"/>
  <c r="L403" i="1" s="1"/>
  <c r="K469" i="1"/>
  <c r="L469" i="1" s="1"/>
  <c r="K220" i="1"/>
  <c r="K718" i="1"/>
  <c r="L718" i="1" s="1"/>
  <c r="K1081" i="1"/>
  <c r="K867" i="1"/>
  <c r="K769" i="1"/>
  <c r="L769" i="1" s="1"/>
  <c r="K633" i="1"/>
  <c r="K280" i="1"/>
  <c r="L280" i="1" s="1"/>
  <c r="K352" i="1"/>
  <c r="L352" i="1" s="1"/>
  <c r="K1131" i="1"/>
  <c r="L1131" i="1" s="1"/>
  <c r="K442" i="1"/>
  <c r="L442" i="1" s="1"/>
  <c r="K2190" i="1"/>
  <c r="L2190" i="1" s="1"/>
  <c r="K1280" i="1"/>
  <c r="L1280" i="1" s="1"/>
  <c r="K1432" i="1"/>
  <c r="L1432" i="1" s="1"/>
  <c r="K1670" i="1"/>
  <c r="L1670" i="1" s="1"/>
  <c r="K2248" i="1"/>
  <c r="L2248" i="1" s="1"/>
  <c r="K4196" i="1"/>
  <c r="L4196" i="1" s="1"/>
  <c r="K3825" i="1"/>
  <c r="L2633" i="1"/>
  <c r="L1148" i="1"/>
  <c r="L1343" i="1"/>
  <c r="L1859" i="1"/>
  <c r="L1787" i="1"/>
  <c r="L1565" i="1"/>
  <c r="L4131" i="1"/>
  <c r="K37" i="1"/>
  <c r="L37" i="1" s="1"/>
  <c r="K153" i="1"/>
  <c r="L153" i="1" s="1"/>
  <c r="K243" i="1"/>
  <c r="K326" i="1"/>
  <c r="L326" i="1" s="1"/>
  <c r="K414" i="1"/>
  <c r="L414" i="1" s="1"/>
  <c r="K17" i="1"/>
  <c r="L17" i="1" s="1"/>
  <c r="K103" i="1"/>
  <c r="L103" i="1" s="1"/>
  <c r="K193" i="1"/>
  <c r="L193" i="1" s="1"/>
  <c r="K283" i="1"/>
  <c r="L283" i="1" s="1"/>
  <c r="K363" i="1"/>
  <c r="L363" i="1" s="1"/>
  <c r="K444" i="1"/>
  <c r="L444" i="1" s="1"/>
  <c r="K545" i="1"/>
  <c r="L545" i="1" s="1"/>
  <c r="K634" i="1"/>
  <c r="L634" i="1" s="1"/>
  <c r="K777" i="1"/>
  <c r="L777" i="1" s="1"/>
  <c r="K155" i="1"/>
  <c r="L155" i="1" s="1"/>
  <c r="K298" i="1"/>
  <c r="L298" i="1" s="1"/>
  <c r="K432" i="1"/>
  <c r="K590" i="1"/>
  <c r="L590" i="1" s="1"/>
  <c r="K727" i="1"/>
  <c r="K105" i="1"/>
  <c r="L105" i="1" s="1"/>
  <c r="K246" i="1"/>
  <c r="L246" i="1" s="1"/>
  <c r="K387" i="1"/>
  <c r="L387" i="1" s="1"/>
  <c r="K528" i="1"/>
  <c r="L528" i="1" s="1"/>
  <c r="K656" i="1"/>
  <c r="L656" i="1" s="1"/>
  <c r="K72" i="1"/>
  <c r="L72" i="1" s="1"/>
  <c r="K224" i="1"/>
  <c r="L224" i="1" s="1"/>
  <c r="K418" i="1"/>
  <c r="K158" i="1"/>
  <c r="K338" i="1"/>
  <c r="L338" i="1" s="1"/>
  <c r="K535" i="1"/>
  <c r="L535" i="1" s="1"/>
  <c r="K788" i="1"/>
  <c r="L788" i="1" s="1"/>
  <c r="K183" i="1"/>
  <c r="L183" i="1" s="1"/>
  <c r="K391" i="1"/>
  <c r="L391" i="1" s="1"/>
  <c r="K573" i="1"/>
  <c r="L573" i="1" s="1"/>
  <c r="K731" i="1"/>
  <c r="L731" i="1" s="1"/>
  <c r="K567" i="1"/>
  <c r="K909" i="1"/>
  <c r="L909" i="1" s="1"/>
  <c r="K1111" i="1"/>
  <c r="L1111" i="1" s="1"/>
  <c r="K552" i="1"/>
  <c r="L552" i="1" s="1"/>
  <c r="K852" i="1"/>
  <c r="L852" i="1" s="1"/>
  <c r="K1048" i="1"/>
  <c r="L1048" i="1" s="1"/>
  <c r="K294" i="1"/>
  <c r="K832" i="1"/>
  <c r="K996" i="1"/>
  <c r="L996" i="1" s="1"/>
  <c r="K121" i="1"/>
  <c r="L121" i="1" s="1"/>
  <c r="K770" i="1"/>
  <c r="K984" i="1"/>
  <c r="L984" i="1" s="1"/>
  <c r="K114" i="1"/>
  <c r="L114" i="1" s="1"/>
  <c r="K854" i="1"/>
  <c r="L854" i="1" s="1"/>
  <c r="K1057" i="1"/>
  <c r="L1057" i="1" s="1"/>
  <c r="K368" i="1"/>
  <c r="K802" i="1"/>
  <c r="L802" i="1" s="1"/>
  <c r="K992" i="1"/>
  <c r="L992" i="1" s="1"/>
  <c r="K100" i="1"/>
  <c r="L100" i="1" s="1"/>
  <c r="K745" i="1"/>
  <c r="L745" i="1" s="1"/>
  <c r="K1117" i="1"/>
  <c r="L1117" i="1" s="1"/>
  <c r="K813" i="1"/>
  <c r="L813" i="1" s="1"/>
  <c r="K1687" i="1"/>
  <c r="L1687" i="1" s="1"/>
  <c r="K2250" i="1"/>
  <c r="L2250" i="1" s="1"/>
  <c r="K1600" i="1"/>
  <c r="L1600" i="1" s="1"/>
  <c r="K2207" i="1"/>
  <c r="L2207" i="1" s="1"/>
  <c r="K1431" i="1"/>
  <c r="L1431" i="1" s="1"/>
  <c r="K2034" i="1"/>
  <c r="L2034" i="1" s="1"/>
  <c r="K1344" i="1"/>
  <c r="L1344" i="1" s="1"/>
  <c r="K1924" i="1"/>
  <c r="L1924" i="1" s="1"/>
  <c r="K897" i="1"/>
  <c r="L897" i="1" s="1"/>
  <c r="K1727" i="1"/>
  <c r="L1727" i="1" s="1"/>
  <c r="K2276" i="1"/>
  <c r="L2276" i="1" s="1"/>
  <c r="K1919" i="1"/>
  <c r="L1919" i="1" s="1"/>
  <c r="K2515" i="1"/>
  <c r="L2515" i="1" s="1"/>
  <c r="K3296" i="1"/>
  <c r="L3296" i="1" s="1"/>
  <c r="K3586" i="1"/>
  <c r="L3586" i="1" s="1"/>
  <c r="K4523" i="1"/>
  <c r="L4523" i="1" s="1"/>
  <c r="K3004" i="1"/>
  <c r="L3004" i="1" s="1"/>
  <c r="K82" i="1"/>
  <c r="L82" i="1" s="1"/>
  <c r="K176" i="1"/>
  <c r="L176" i="1" s="1"/>
  <c r="K267" i="1"/>
  <c r="L267" i="1" s="1"/>
  <c r="K340" i="1"/>
  <c r="L340" i="1" s="1"/>
  <c r="K437" i="1"/>
  <c r="L437" i="1" s="1"/>
  <c r="K38" i="1"/>
  <c r="L38" i="1" s="1"/>
  <c r="K124" i="1"/>
  <c r="L124" i="1" s="1"/>
  <c r="K215" i="1"/>
  <c r="K304" i="1"/>
  <c r="L304" i="1" s="1"/>
  <c r="K385" i="1"/>
  <c r="L385" i="1" s="1"/>
  <c r="K487" i="1"/>
  <c r="L487" i="1" s="1"/>
  <c r="K568" i="1"/>
  <c r="L568" i="1" s="1"/>
  <c r="K668" i="1"/>
  <c r="L668" i="1" s="1"/>
  <c r="K31" i="1"/>
  <c r="L31" i="1" s="1"/>
  <c r="K194" i="1"/>
  <c r="K328" i="1"/>
  <c r="K460" i="1"/>
  <c r="L460" i="1" s="1"/>
  <c r="K621" i="1"/>
  <c r="L621" i="1" s="1"/>
  <c r="K771" i="1"/>
  <c r="L771" i="1" s="1"/>
  <c r="K141" i="1"/>
  <c r="L141" i="1" s="1"/>
  <c r="K285" i="1"/>
  <c r="K440" i="1"/>
  <c r="L440" i="1" s="1"/>
  <c r="K555" i="1"/>
  <c r="K716" i="1"/>
  <c r="K98" i="1"/>
  <c r="L98" i="1" s="1"/>
  <c r="K278" i="1"/>
  <c r="L278" i="1" s="1"/>
  <c r="K6" i="1"/>
  <c r="L6" i="1" s="1"/>
  <c r="K189" i="1"/>
  <c r="L189" i="1" s="1"/>
  <c r="K381" i="1"/>
  <c r="L381" i="1" s="1"/>
  <c r="K593" i="1"/>
  <c r="L593" i="1" s="1"/>
  <c r="K22" i="1"/>
  <c r="L22" i="1" s="1"/>
  <c r="K235" i="1"/>
  <c r="K436" i="1"/>
  <c r="L436" i="1" s="1"/>
  <c r="K602" i="1"/>
  <c r="L602" i="1" s="1"/>
  <c r="K796" i="1"/>
  <c r="L796" i="1" s="1"/>
  <c r="K739" i="1"/>
  <c r="L739" i="1" s="1"/>
  <c r="K976" i="1"/>
  <c r="L976" i="1" s="1"/>
  <c r="K1154" i="1"/>
  <c r="L1154" i="1" s="1"/>
  <c r="K615" i="1"/>
  <c r="K882" i="1"/>
  <c r="L882" i="1" s="1"/>
  <c r="K1104" i="1"/>
  <c r="L1104" i="1" s="1"/>
  <c r="K517" i="1"/>
  <c r="L517" i="1" s="1"/>
  <c r="K883" i="1"/>
  <c r="L883" i="1" s="1"/>
  <c r="K1062" i="1"/>
  <c r="L1062" i="1" s="1"/>
  <c r="K470" i="1"/>
  <c r="L470" i="1" s="1"/>
  <c r="K833" i="1"/>
  <c r="L833" i="1" s="1"/>
  <c r="K1036" i="1"/>
  <c r="K503" i="1"/>
  <c r="K892" i="1"/>
  <c r="L892" i="1" s="1"/>
  <c r="K1107" i="1"/>
  <c r="L1107" i="1" s="1"/>
  <c r="K556" i="1"/>
  <c r="L556" i="1" s="1"/>
  <c r="K848" i="1"/>
  <c r="L848" i="1" s="1"/>
  <c r="K1052" i="1"/>
  <c r="L1052" i="1" s="1"/>
  <c r="K409" i="1"/>
  <c r="L409" i="1" s="1"/>
  <c r="K797" i="1"/>
  <c r="L797" i="1" s="1"/>
  <c r="K637" i="1"/>
  <c r="L637" i="1" s="1"/>
  <c r="K1256" i="1"/>
  <c r="L1256" i="1" s="1"/>
  <c r="K1836" i="1"/>
  <c r="L1836" i="1" s="1"/>
  <c r="K2397" i="1"/>
  <c r="L2397" i="1" s="1"/>
  <c r="K1755" i="1"/>
  <c r="L1755" i="1" s="1"/>
  <c r="K2332" i="1"/>
  <c r="L2332" i="1" s="1"/>
  <c r="K1594" i="1"/>
  <c r="L1594" i="1" s="1"/>
  <c r="K2177" i="1"/>
  <c r="L2177" i="1" s="1"/>
  <c r="K1503" i="1"/>
  <c r="L1503" i="1" s="1"/>
  <c r="K2042" i="1"/>
  <c r="L2042" i="1" s="1"/>
  <c r="K1296" i="1"/>
  <c r="L1296" i="1" s="1"/>
  <c r="K1853" i="1"/>
  <c r="L1853" i="1" s="1"/>
  <c r="K930" i="1"/>
  <c r="L930" i="1" s="1"/>
  <c r="K2401" i="1"/>
  <c r="L2401" i="1" s="1"/>
  <c r="K2583" i="1"/>
  <c r="L2583" i="1" s="1"/>
  <c r="K3133" i="1"/>
  <c r="K4796" i="1"/>
  <c r="L4796" i="1" s="1"/>
  <c r="K3659" i="1"/>
  <c r="L3659" i="1" s="1"/>
  <c r="K4497" i="1"/>
  <c r="L4497" i="1" s="1"/>
  <c r="K688" i="1"/>
  <c r="L688" i="1" s="1"/>
  <c r="K57" i="1"/>
  <c r="L57" i="1" s="1"/>
  <c r="K208" i="1"/>
  <c r="L208" i="1" s="1"/>
  <c r="K342" i="1"/>
  <c r="K493" i="1"/>
  <c r="K635" i="1"/>
  <c r="K798" i="1"/>
  <c r="K156" i="1"/>
  <c r="L156" i="1" s="1"/>
  <c r="K299" i="1"/>
  <c r="L299" i="1" s="1"/>
  <c r="K453" i="1"/>
  <c r="L453" i="1" s="1"/>
  <c r="K577" i="1"/>
  <c r="L577" i="1" s="1"/>
  <c r="K744" i="1"/>
  <c r="K127" i="1"/>
  <c r="K300" i="1"/>
  <c r="L300" i="1" s="1"/>
  <c r="K20" i="1"/>
  <c r="L20" i="1" s="1"/>
  <c r="K233" i="1"/>
  <c r="L233" i="1" s="1"/>
  <c r="K396" i="1"/>
  <c r="L396" i="1" s="1"/>
  <c r="K616" i="1"/>
  <c r="L616" i="1" s="1"/>
  <c r="K61" i="1"/>
  <c r="L61" i="1" s="1"/>
  <c r="K250" i="1"/>
  <c r="L250" i="1" s="1"/>
  <c r="K457" i="1"/>
  <c r="K632" i="1"/>
  <c r="K27" i="1"/>
  <c r="L27" i="1" s="1"/>
  <c r="K791" i="1"/>
  <c r="L791" i="1" s="1"/>
  <c r="K1022" i="1"/>
  <c r="L1022" i="1" s="1"/>
  <c r="K28" i="1"/>
  <c r="L28" i="1" s="1"/>
  <c r="K631" i="1"/>
  <c r="L631" i="1" s="1"/>
  <c r="K910" i="1"/>
  <c r="L910" i="1" s="1"/>
  <c r="K1120" i="1"/>
  <c r="L1120" i="1" s="1"/>
  <c r="K538" i="1"/>
  <c r="K918" i="1"/>
  <c r="L918" i="1" s="1"/>
  <c r="K1076" i="1"/>
  <c r="L1076" i="1" s="1"/>
  <c r="K502" i="1"/>
  <c r="L502" i="1" s="1"/>
  <c r="K891" i="1"/>
  <c r="L891" i="1" s="1"/>
  <c r="K1056" i="1"/>
  <c r="L1056" i="1" s="1"/>
  <c r="K579" i="1"/>
  <c r="L579" i="1" s="1"/>
  <c r="K920" i="1"/>
  <c r="K1123" i="1"/>
  <c r="L1123" i="1" s="1"/>
  <c r="K572" i="1"/>
  <c r="L572" i="1" s="1"/>
  <c r="K878" i="1"/>
  <c r="K1072" i="1"/>
  <c r="L1072" i="1" s="1"/>
  <c r="K473" i="1"/>
  <c r="L473" i="1" s="1"/>
  <c r="K849" i="1"/>
  <c r="L849" i="1" s="1"/>
  <c r="K804" i="1"/>
  <c r="L804" i="1" s="1"/>
  <c r="K1320" i="1"/>
  <c r="L1320" i="1" s="1"/>
  <c r="K1901" i="1"/>
  <c r="L1901" i="1" s="1"/>
  <c r="K1206" i="1"/>
  <c r="L1206" i="1" s="1"/>
  <c r="K1830" i="1"/>
  <c r="L1830" i="1" s="1"/>
  <c r="K2412" i="1"/>
  <c r="L2412" i="1" s="1"/>
  <c r="K1689" i="1"/>
  <c r="L1689" i="1" s="1"/>
  <c r="K2244" i="1"/>
  <c r="L2244" i="1" s="1"/>
  <c r="K1580" i="1"/>
  <c r="L1580" i="1" s="1"/>
  <c r="K2117" i="1"/>
  <c r="L2117" i="1" s="1"/>
  <c r="K1365" i="1"/>
  <c r="L1365" i="1" s="1"/>
  <c r="K1925" i="1"/>
  <c r="L1925" i="1" s="1"/>
  <c r="K1267" i="1"/>
  <c r="L1267" i="1" s="1"/>
  <c r="K1375" i="1"/>
  <c r="L1375" i="1" s="1"/>
  <c r="K2870" i="1"/>
  <c r="L2870" i="1" s="1"/>
  <c r="K2472" i="1"/>
  <c r="L2472" i="1" s="1"/>
  <c r="K3491" i="1"/>
  <c r="L3491" i="1" s="1"/>
  <c r="K4235" i="1"/>
  <c r="L4235" i="1" s="1"/>
  <c r="K1906" i="1"/>
  <c r="L2331" i="1"/>
  <c r="L2134" i="1"/>
  <c r="K109" i="1"/>
  <c r="K200" i="1"/>
  <c r="L200" i="1" s="1"/>
  <c r="K282" i="1"/>
  <c r="L282" i="1" s="1"/>
  <c r="K362" i="1"/>
  <c r="L362" i="1" s="1"/>
  <c r="K458" i="1"/>
  <c r="L458" i="1" s="1"/>
  <c r="K51" i="1"/>
  <c r="L51" i="1" s="1"/>
  <c r="K154" i="1"/>
  <c r="L154" i="1" s="1"/>
  <c r="K244" i="1"/>
  <c r="L244" i="1" s="1"/>
  <c r="K320" i="1"/>
  <c r="L320" i="1" s="1"/>
  <c r="K408" i="1"/>
  <c r="L408" i="1" s="1"/>
  <c r="K506" i="1"/>
  <c r="K589" i="1"/>
  <c r="L589" i="1" s="1"/>
  <c r="K700" i="1"/>
  <c r="K70" i="1"/>
  <c r="K230" i="1"/>
  <c r="L230" i="1" s="1"/>
  <c r="K356" i="1"/>
  <c r="L356" i="1" s="1"/>
  <c r="K507" i="1"/>
  <c r="L507" i="1" s="1"/>
  <c r="K655" i="1"/>
  <c r="L655" i="1" s="1"/>
  <c r="K32" i="1"/>
  <c r="K179" i="1"/>
  <c r="L179" i="1" s="1"/>
  <c r="K314" i="1"/>
  <c r="L314" i="1" s="1"/>
  <c r="K467" i="1"/>
  <c r="L467" i="1" s="1"/>
  <c r="K591" i="1"/>
  <c r="L591" i="1" s="1"/>
  <c r="K755" i="1"/>
  <c r="L755" i="1" s="1"/>
  <c r="K149" i="1"/>
  <c r="L149" i="1" s="1"/>
  <c r="K330" i="1"/>
  <c r="L330" i="1" s="1"/>
  <c r="K42" i="1"/>
  <c r="L42" i="1" s="1"/>
  <c r="K248" i="1"/>
  <c r="L248" i="1" s="1"/>
  <c r="K427" i="1"/>
  <c r="L427" i="1" s="1"/>
  <c r="K651" i="1"/>
  <c r="L651" i="1" s="1"/>
  <c r="K93" i="1"/>
  <c r="L93" i="1" s="1"/>
  <c r="K281" i="1"/>
  <c r="L281" i="1" s="1"/>
  <c r="K471" i="1"/>
  <c r="L471" i="1" s="1"/>
  <c r="K653" i="1"/>
  <c r="L653" i="1" s="1"/>
  <c r="K174" i="1"/>
  <c r="L174" i="1" s="1"/>
  <c r="K817" i="1"/>
  <c r="L817" i="1" s="1"/>
  <c r="K1034" i="1"/>
  <c r="L1034" i="1" s="1"/>
  <c r="K309" i="1"/>
  <c r="K683" i="1"/>
  <c r="L683" i="1" s="1"/>
  <c r="K937" i="1"/>
  <c r="L937" i="1" s="1"/>
  <c r="K1147" i="1"/>
  <c r="L1147" i="1" s="1"/>
  <c r="K624" i="1"/>
  <c r="L624" i="1" s="1"/>
  <c r="K932" i="1"/>
  <c r="K1113" i="1"/>
  <c r="L1113" i="1" s="1"/>
  <c r="K570" i="1"/>
  <c r="L570" i="1" s="1"/>
  <c r="K912" i="1"/>
  <c r="K1091" i="1"/>
  <c r="L1091" i="1" s="1"/>
  <c r="K642" i="1"/>
  <c r="L642" i="1" s="1"/>
  <c r="K940" i="1"/>
  <c r="K1158" i="1"/>
  <c r="L1158" i="1" s="1"/>
  <c r="K596" i="1"/>
  <c r="L596" i="1" s="1"/>
  <c r="K893" i="1"/>
  <c r="L893" i="1" s="1"/>
  <c r="K1100" i="1"/>
  <c r="L1100" i="1" s="1"/>
  <c r="K505" i="1"/>
  <c r="L505" i="1" s="1"/>
  <c r="K864" i="1"/>
  <c r="L864" i="1" s="1"/>
  <c r="K865" i="1"/>
  <c r="L865" i="1" s="1"/>
  <c r="K1384" i="1"/>
  <c r="L1384" i="1" s="1"/>
  <c r="K1982" i="1"/>
  <c r="L1982" i="1" s="1"/>
  <c r="K1271" i="1"/>
  <c r="L1271" i="1" s="1"/>
  <c r="K1908" i="1"/>
  <c r="L1908" i="1" s="1"/>
  <c r="K1023" i="1"/>
  <c r="L1023" i="1" s="1"/>
  <c r="K1763" i="1"/>
  <c r="L1763" i="1" s="1"/>
  <c r="K2305" i="1"/>
  <c r="L2305" i="1" s="1"/>
  <c r="K1661" i="1"/>
  <c r="L1661" i="1" s="1"/>
  <c r="K2178" i="1"/>
  <c r="L2178" i="1" s="1"/>
  <c r="K1433" i="1"/>
  <c r="L1433" i="1" s="1"/>
  <c r="K1994" i="1"/>
  <c r="L1994" i="1" s="1"/>
  <c r="K1366" i="1"/>
  <c r="L1366" i="1" s="1"/>
  <c r="K1664" i="1"/>
  <c r="L1664" i="1" s="1"/>
  <c r="K3180" i="1"/>
  <c r="L3180" i="1" s="1"/>
  <c r="K3051" i="1"/>
  <c r="L3051" i="1" s="1"/>
  <c r="K4091" i="1"/>
  <c r="L4091" i="1" s="1"/>
  <c r="K2751" i="1"/>
  <c r="L2751" i="1" s="1"/>
  <c r="K3741" i="1"/>
  <c r="L3741" i="1" s="1"/>
  <c r="L456" i="1"/>
  <c r="L1667" i="1"/>
  <c r="L1515" i="1"/>
  <c r="K123" i="1"/>
  <c r="K214" i="1"/>
  <c r="L214" i="1" s="1"/>
  <c r="K296" i="1"/>
  <c r="L296" i="1" s="1"/>
  <c r="K384" i="1"/>
  <c r="K465" i="1"/>
  <c r="L465" i="1" s="1"/>
  <c r="K76" i="1"/>
  <c r="L76" i="1" s="1"/>
  <c r="K162" i="1"/>
  <c r="L162" i="1" s="1"/>
  <c r="K252" i="1"/>
  <c r="L252" i="1" s="1"/>
  <c r="K334" i="1"/>
  <c r="K415" i="1"/>
  <c r="L415" i="1" s="1"/>
  <c r="K514" i="1"/>
  <c r="L514" i="1" s="1"/>
  <c r="K604" i="1"/>
  <c r="L604" i="1" s="1"/>
  <c r="K714" i="1"/>
  <c r="L714" i="1" s="1"/>
  <c r="K96" i="1"/>
  <c r="L96" i="1" s="1"/>
  <c r="K253" i="1"/>
  <c r="L253" i="1" s="1"/>
  <c r="K371" i="1"/>
  <c r="L371" i="1" s="1"/>
  <c r="K533" i="1"/>
  <c r="L533" i="1" s="1"/>
  <c r="K669" i="1"/>
  <c r="L669" i="1" s="1"/>
  <c r="K58" i="1"/>
  <c r="L58" i="1" s="1"/>
  <c r="K195" i="1"/>
  <c r="L195" i="1" s="1"/>
  <c r="K329" i="1"/>
  <c r="L329" i="1" s="1"/>
  <c r="K481" i="1"/>
  <c r="L481" i="1" s="1"/>
  <c r="K606" i="1"/>
  <c r="L606" i="1" s="1"/>
  <c r="K5" i="1"/>
  <c r="L5" i="1" s="1"/>
  <c r="K165" i="1"/>
  <c r="L165" i="1" s="1"/>
  <c r="K358" i="1"/>
  <c r="L358" i="1" s="1"/>
  <c r="K99" i="1"/>
  <c r="L99" i="1" s="1"/>
  <c r="K264" i="1"/>
  <c r="L264" i="1" s="1"/>
  <c r="K447" i="1"/>
  <c r="L447" i="1" s="1"/>
  <c r="K684" i="1"/>
  <c r="L684" i="1" s="1"/>
  <c r="K122" i="1"/>
  <c r="L122" i="1" s="1"/>
  <c r="K310" i="1"/>
  <c r="L310" i="1" s="1"/>
  <c r="K504" i="1"/>
  <c r="K666" i="1"/>
  <c r="L666" i="1" s="1"/>
  <c r="K190" i="1"/>
  <c r="L190" i="1" s="1"/>
  <c r="K844" i="1"/>
  <c r="L844" i="1" s="1"/>
  <c r="K1047" i="1"/>
  <c r="L1047" i="1" s="1"/>
  <c r="K332" i="1"/>
  <c r="K740" i="1"/>
  <c r="L740" i="1" s="1"/>
  <c r="K956" i="1"/>
  <c r="L956" i="1" s="1"/>
  <c r="K1162" i="1"/>
  <c r="K719" i="1"/>
  <c r="L719" i="1" s="1"/>
  <c r="K944" i="1"/>
  <c r="L944" i="1" s="1"/>
  <c r="K1128" i="1"/>
  <c r="L1128" i="1" s="1"/>
  <c r="K609" i="1"/>
  <c r="L609" i="1" s="1"/>
  <c r="K927" i="1"/>
  <c r="L927" i="1" s="1"/>
  <c r="K1114" i="1"/>
  <c r="L1114" i="1" s="1"/>
  <c r="K787" i="1"/>
  <c r="L787" i="1" s="1"/>
  <c r="K959" i="1"/>
  <c r="L959" i="1" s="1"/>
  <c r="K1170" i="1"/>
  <c r="L1170" i="1" s="1"/>
  <c r="K659" i="1"/>
  <c r="L659" i="1" s="1"/>
  <c r="K914" i="1"/>
  <c r="L914" i="1" s="1"/>
  <c r="K1116" i="1"/>
  <c r="L1116" i="1" s="1"/>
  <c r="K644" i="1"/>
  <c r="L644" i="1" s="1"/>
  <c r="K879" i="1"/>
  <c r="L879" i="1" s="1"/>
  <c r="K942" i="1"/>
  <c r="L942" i="1" s="1"/>
  <c r="K1463" i="1"/>
  <c r="L1463" i="1" s="1"/>
  <c r="K2054" i="1"/>
  <c r="L2054" i="1" s="1"/>
  <c r="K1342" i="1"/>
  <c r="L1342" i="1" s="1"/>
  <c r="K1991" i="1"/>
  <c r="L1991" i="1" s="1"/>
  <c r="K1214" i="1"/>
  <c r="L1214" i="1" s="1"/>
  <c r="K1831" i="1"/>
  <c r="L1831" i="1" s="1"/>
  <c r="K2399" i="1"/>
  <c r="L2399" i="1" s="1"/>
  <c r="K1719" i="1"/>
  <c r="L1719" i="1" s="1"/>
  <c r="K2253" i="1"/>
  <c r="L2253" i="1" s="1"/>
  <c r="K1504" i="1"/>
  <c r="L1504" i="1" s="1"/>
  <c r="K2080" i="1"/>
  <c r="L2080" i="1" s="1"/>
  <c r="K1455" i="1"/>
  <c r="L1455" i="1" s="1"/>
  <c r="K1974" i="1"/>
  <c r="L1974" i="1" s="1"/>
  <c r="K3473" i="1"/>
  <c r="L3473" i="1" s="1"/>
  <c r="K1572" i="1"/>
  <c r="L1572" i="1" s="1"/>
  <c r="K4705" i="1"/>
  <c r="K3163" i="1"/>
  <c r="K4321" i="1"/>
  <c r="L4321" i="1" s="1"/>
  <c r="K220" i="4"/>
  <c r="L220" i="4" s="1"/>
  <c r="K187" i="4"/>
  <c r="L187" i="4" s="1"/>
  <c r="K17" i="4"/>
  <c r="L17" i="4" s="1"/>
  <c r="M17" i="4" s="1"/>
  <c r="N17" i="4" s="1"/>
  <c r="K38" i="4"/>
  <c r="L38" i="4" s="1"/>
  <c r="K164" i="4"/>
  <c r="L164" i="4" s="1"/>
  <c r="M164" i="4" s="1"/>
  <c r="N164" i="4" s="1"/>
  <c r="K171" i="4"/>
  <c r="L171" i="4" s="1"/>
  <c r="M171" i="4" s="1"/>
  <c r="N171" i="4" s="1"/>
  <c r="K455" i="4"/>
  <c r="L455" i="4" s="1"/>
  <c r="M455" i="4" s="1"/>
  <c r="N455" i="4" s="1"/>
  <c r="K543" i="4"/>
  <c r="L543" i="4" s="1"/>
  <c r="M543" i="4" s="1"/>
  <c r="N543" i="4" s="1"/>
  <c r="K605" i="4"/>
  <c r="L605" i="4" s="1"/>
  <c r="M605" i="4" s="1"/>
  <c r="N605" i="4" s="1"/>
  <c r="K244" i="4"/>
  <c r="L244" i="4" s="1"/>
  <c r="K260" i="4"/>
  <c r="L260" i="4" s="1"/>
  <c r="M260" i="4" s="1"/>
  <c r="N260" i="4" s="1"/>
  <c r="K297" i="4"/>
  <c r="L297" i="4" s="1"/>
  <c r="K361" i="4"/>
  <c r="L361" i="4" s="1"/>
  <c r="M361" i="4" s="1"/>
  <c r="N361" i="4" s="1"/>
  <c r="K552" i="4"/>
  <c r="L552" i="4" s="1"/>
  <c r="M552" i="4" s="1"/>
  <c r="N552" i="4" s="1"/>
  <c r="K188" i="4"/>
  <c r="L188" i="4" s="1"/>
  <c r="M188" i="4" s="1"/>
  <c r="N188" i="4" s="1"/>
  <c r="K195" i="4"/>
  <c r="L195" i="4" s="1"/>
  <c r="M195" i="4" s="1"/>
  <c r="N195" i="4" s="1"/>
  <c r="K251" i="4"/>
  <c r="L251" i="4" s="1"/>
  <c r="M251" i="4" s="1"/>
  <c r="N251" i="4" s="1"/>
  <c r="K267" i="4"/>
  <c r="L267" i="4" s="1"/>
  <c r="M267" i="4" s="1"/>
  <c r="N267" i="4" s="1"/>
  <c r="K276" i="4"/>
  <c r="L276" i="4" s="1"/>
  <c r="M276" i="4" s="1"/>
  <c r="N276" i="4" s="1"/>
  <c r="K323" i="4"/>
  <c r="L323" i="4" s="1"/>
  <c r="K373" i="4"/>
  <c r="L373" i="4" s="1"/>
  <c r="M373" i="4" s="1"/>
  <c r="N373" i="4" s="1"/>
  <c r="K377" i="4"/>
  <c r="L377" i="4" s="1"/>
  <c r="M377" i="4" s="1"/>
  <c r="N377" i="4" s="1"/>
  <c r="K439" i="4"/>
  <c r="L439" i="4" s="1"/>
  <c r="M439" i="4" s="1"/>
  <c r="N439" i="4" s="1"/>
  <c r="K456" i="4"/>
  <c r="L456" i="4" s="1"/>
  <c r="M456" i="4" s="1"/>
  <c r="N456" i="4" s="1"/>
  <c r="K517" i="4"/>
  <c r="L517" i="4" s="1"/>
  <c r="M517" i="4" s="1"/>
  <c r="N517" i="4" s="1"/>
  <c r="K527" i="4"/>
  <c r="L527" i="4" s="1"/>
  <c r="M527" i="4" s="1"/>
  <c r="N527" i="4" s="1"/>
  <c r="K559" i="4"/>
  <c r="L559" i="4" s="1"/>
  <c r="M559" i="4" s="1"/>
  <c r="N559" i="4" s="1"/>
  <c r="K581" i="4"/>
  <c r="L581" i="4" s="1"/>
  <c r="K601" i="4"/>
  <c r="L601" i="4" s="1"/>
  <c r="M601" i="4" s="1"/>
  <c r="N601" i="4" s="1"/>
  <c r="K617" i="4"/>
  <c r="L617" i="4" s="1"/>
  <c r="M617" i="4" s="1"/>
  <c r="N617" i="4" s="1"/>
  <c r="K633" i="4"/>
  <c r="L633" i="4" s="1"/>
  <c r="M633" i="4" s="1"/>
  <c r="N633" i="4" s="1"/>
  <c r="K67" i="4"/>
  <c r="L67" i="4" s="1"/>
  <c r="M67" i="4" s="1"/>
  <c r="N67" i="4" s="1"/>
  <c r="K471" i="4"/>
  <c r="L471" i="4" s="1"/>
  <c r="K528" i="4"/>
  <c r="L528" i="4" s="1"/>
  <c r="M528" i="4" s="1"/>
  <c r="N528" i="4" s="1"/>
  <c r="K577" i="4"/>
  <c r="L577" i="4" s="1"/>
  <c r="M577" i="4" s="1"/>
  <c r="N577" i="4" s="1"/>
  <c r="K602" i="4"/>
  <c r="L602" i="4" s="1"/>
  <c r="K608" i="4"/>
  <c r="L608" i="4" s="1"/>
  <c r="M608" i="4" s="1"/>
  <c r="N608" i="4" s="1"/>
  <c r="K268" i="4"/>
  <c r="L268" i="4" s="1"/>
  <c r="M268" i="4" s="1"/>
  <c r="N268" i="4" s="1"/>
  <c r="K324" i="4"/>
  <c r="L324" i="4" s="1"/>
  <c r="M324" i="4" s="1"/>
  <c r="N324" i="4" s="1"/>
  <c r="K485" i="4"/>
  <c r="L485" i="4" s="1"/>
  <c r="M485" i="4" s="1"/>
  <c r="N485" i="4" s="1"/>
  <c r="K535" i="4"/>
  <c r="L535" i="4" s="1"/>
  <c r="M535" i="4" s="1"/>
  <c r="N535" i="4" s="1"/>
  <c r="K541" i="4"/>
  <c r="L541" i="4" s="1"/>
  <c r="K641" i="4"/>
  <c r="L641" i="4" s="1"/>
  <c r="M641" i="4" s="1"/>
  <c r="N641" i="4" s="1"/>
  <c r="K124" i="4"/>
  <c r="L124" i="4" s="1"/>
  <c r="K131" i="4"/>
  <c r="L131" i="4" s="1"/>
  <c r="M131" i="4" s="1"/>
  <c r="N131" i="4" s="1"/>
  <c r="K259" i="4"/>
  <c r="L259" i="4" s="1"/>
  <c r="M259" i="4" s="1"/>
  <c r="N259" i="4" s="1"/>
  <c r="K365" i="4"/>
  <c r="L365" i="4" s="1"/>
  <c r="M365" i="4" s="1"/>
  <c r="N365" i="4" s="1"/>
  <c r="K578" i="4"/>
  <c r="L578" i="4" s="1"/>
  <c r="M578" i="4" s="1"/>
  <c r="N578" i="4" s="1"/>
  <c r="K770" i="4"/>
  <c r="L770" i="4" s="1"/>
  <c r="M770" i="4" s="1"/>
  <c r="N770" i="4" s="1"/>
  <c r="K811" i="4"/>
  <c r="L811" i="4" s="1"/>
  <c r="M811" i="4" s="1"/>
  <c r="N811" i="4" s="1"/>
  <c r="K827" i="4"/>
  <c r="L827" i="4" s="1"/>
  <c r="M827" i="4" s="1"/>
  <c r="N827" i="4" s="1"/>
  <c r="K843" i="4"/>
  <c r="L843" i="4" s="1"/>
  <c r="K849" i="4"/>
  <c r="L849" i="4" s="1"/>
  <c r="M849" i="4" s="1"/>
  <c r="N849" i="4" s="1"/>
  <c r="K919" i="4"/>
  <c r="L919" i="4" s="1"/>
  <c r="K930" i="4"/>
  <c r="L930" i="4" s="1"/>
  <c r="M930" i="4" s="1"/>
  <c r="N930" i="4" s="1"/>
  <c r="K979" i="4"/>
  <c r="L979" i="4" s="1"/>
  <c r="M979" i="4" s="1"/>
  <c r="N979" i="4" s="1"/>
  <c r="K321" i="4"/>
  <c r="L321" i="4" s="1"/>
  <c r="K441" i="4"/>
  <c r="L441" i="4" s="1"/>
  <c r="K609" i="4"/>
  <c r="L609" i="4" s="1"/>
  <c r="M609" i="4" s="1"/>
  <c r="N609" i="4" s="1"/>
  <c r="K647" i="4"/>
  <c r="L647" i="4" s="1"/>
  <c r="K284" i="4"/>
  <c r="L284" i="4" s="1"/>
  <c r="M284" i="4" s="1"/>
  <c r="N284" i="4" s="1"/>
  <c r="K683" i="4"/>
  <c r="L683" i="4" s="1"/>
  <c r="K731" i="4"/>
  <c r="L731" i="4" s="1"/>
  <c r="M731" i="4" s="1"/>
  <c r="N731" i="4" s="1"/>
  <c r="K743" i="4"/>
  <c r="L743" i="4" s="1"/>
  <c r="M743" i="4" s="1"/>
  <c r="N743" i="4" s="1"/>
  <c r="K777" i="4"/>
  <c r="L777" i="4" s="1"/>
  <c r="M777" i="4" s="1"/>
  <c r="N777" i="4" s="1"/>
  <c r="K807" i="4"/>
  <c r="L807" i="4" s="1"/>
  <c r="M807" i="4" s="1"/>
  <c r="N807" i="4" s="1"/>
  <c r="K812" i="4"/>
  <c r="L812" i="4" s="1"/>
  <c r="M812" i="4" s="1"/>
  <c r="N812" i="4" s="1"/>
  <c r="K823" i="4"/>
  <c r="L823" i="4" s="1"/>
  <c r="K828" i="4"/>
  <c r="L828" i="4" s="1"/>
  <c r="M828" i="4" s="1"/>
  <c r="N828" i="4" s="1"/>
  <c r="K839" i="4"/>
  <c r="L839" i="4" s="1"/>
  <c r="M839" i="4" s="1"/>
  <c r="N839" i="4" s="1"/>
  <c r="K850" i="4"/>
  <c r="L850" i="4" s="1"/>
  <c r="M850" i="4" s="1"/>
  <c r="N850" i="4" s="1"/>
  <c r="K898" i="4"/>
  <c r="L898" i="4" s="1"/>
  <c r="M898" i="4" s="1"/>
  <c r="N898" i="4" s="1"/>
  <c r="K938" i="4"/>
  <c r="L938" i="4" s="1"/>
  <c r="M938" i="4" s="1"/>
  <c r="N938" i="4" s="1"/>
  <c r="K1104" i="4"/>
  <c r="L1104" i="4" s="1"/>
  <c r="K1113" i="4"/>
  <c r="L1113" i="4" s="1"/>
  <c r="M1113" i="4" s="1"/>
  <c r="N1113" i="4" s="1"/>
  <c r="K1122" i="4"/>
  <c r="L1122" i="4" s="1"/>
  <c r="K300" i="4"/>
  <c r="L300" i="4" s="1"/>
  <c r="M300" i="4" s="1"/>
  <c r="N300" i="4" s="1"/>
  <c r="K353" i="4"/>
  <c r="L353" i="4" s="1"/>
  <c r="M353" i="4" s="1"/>
  <c r="N353" i="4" s="1"/>
  <c r="K375" i="4"/>
  <c r="L375" i="4" s="1"/>
  <c r="M375" i="4" s="1"/>
  <c r="N375" i="4" s="1"/>
  <c r="K551" i="4"/>
  <c r="L551" i="4" s="1"/>
  <c r="M551" i="4" s="1"/>
  <c r="N551" i="4" s="1"/>
  <c r="K347" i="4"/>
  <c r="L347" i="4" s="1"/>
  <c r="M347" i="4" s="1"/>
  <c r="N347" i="4" s="1"/>
  <c r="K399" i="4"/>
  <c r="L399" i="4" s="1"/>
  <c r="K437" i="4"/>
  <c r="L437" i="4" s="1"/>
  <c r="M437" i="4" s="1"/>
  <c r="N437" i="4" s="1"/>
  <c r="K529" i="4"/>
  <c r="L529" i="4" s="1"/>
  <c r="K567" i="4"/>
  <c r="L567" i="4" s="1"/>
  <c r="M567" i="4" s="1"/>
  <c r="N567" i="4" s="1"/>
  <c r="K819" i="4"/>
  <c r="L819" i="4" s="1"/>
  <c r="M819" i="4" s="1"/>
  <c r="N819" i="4" s="1"/>
  <c r="K835" i="4"/>
  <c r="L835" i="4" s="1"/>
  <c r="M835" i="4" s="1"/>
  <c r="N835" i="4" s="1"/>
  <c r="K1099" i="4"/>
  <c r="L1099" i="4" s="1"/>
  <c r="M1099" i="4" s="1"/>
  <c r="N1099" i="4" s="1"/>
  <c r="K1114" i="4"/>
  <c r="L1114" i="4" s="1"/>
  <c r="M1114" i="4" s="1"/>
  <c r="N1114" i="4" s="1"/>
  <c r="K922" i="4"/>
  <c r="L922" i="4" s="1"/>
  <c r="M922" i="4" s="1"/>
  <c r="N922" i="4" s="1"/>
  <c r="K1003" i="4"/>
  <c r="L1003" i="4" s="1"/>
  <c r="M1003" i="4" s="1"/>
  <c r="N1003" i="4" s="1"/>
  <c r="K236" i="4"/>
  <c r="L236" i="4" s="1"/>
  <c r="K243" i="4"/>
  <c r="L243" i="4" s="1"/>
  <c r="M243" i="4" s="1"/>
  <c r="N243" i="4" s="1"/>
  <c r="K425" i="4"/>
  <c r="L425" i="4" s="1"/>
  <c r="M425" i="4" s="1"/>
  <c r="N425" i="4" s="1"/>
  <c r="K525" i="4"/>
  <c r="L525" i="4" s="1"/>
  <c r="K715" i="4"/>
  <c r="L715" i="4" s="1"/>
  <c r="M715" i="4" s="1"/>
  <c r="N715" i="4" s="1"/>
  <c r="K775" i="4"/>
  <c r="L775" i="4" s="1"/>
  <c r="K895" i="4"/>
  <c r="L895" i="4" s="1"/>
  <c r="K1009" i="4"/>
  <c r="L1009" i="4" s="1"/>
  <c r="M1009" i="4" s="1"/>
  <c r="N1009" i="4" s="1"/>
  <c r="K1177" i="4"/>
  <c r="L1177" i="4" s="1"/>
  <c r="K1202" i="4"/>
  <c r="L1202" i="4" s="1"/>
  <c r="M1202" i="4" s="1"/>
  <c r="N1202" i="4" s="1"/>
  <c r="K1208" i="4"/>
  <c r="L1208" i="4" s="1"/>
  <c r="M1208" i="4" s="1"/>
  <c r="N1208" i="4" s="1"/>
  <c r="K1139" i="4"/>
  <c r="L1139" i="4" s="1"/>
  <c r="M1139" i="4" s="1"/>
  <c r="N1139" i="4" s="1"/>
  <c r="K762" i="4"/>
  <c r="L762" i="4" s="1"/>
  <c r="M762" i="4" s="1"/>
  <c r="N762" i="4" s="1"/>
  <c r="K769" i="4"/>
  <c r="L769" i="4" s="1"/>
  <c r="M769" i="4" s="1"/>
  <c r="N769" i="4" s="1"/>
  <c r="K799" i="4"/>
  <c r="L799" i="4" s="1"/>
  <c r="K820" i="4"/>
  <c r="L820" i="4" s="1"/>
  <c r="M820" i="4" s="1"/>
  <c r="N820" i="4" s="1"/>
  <c r="K1115" i="4"/>
  <c r="L1115" i="4" s="1"/>
  <c r="K1129" i="4"/>
  <c r="L1129" i="4" s="1"/>
  <c r="M1129" i="4" s="1"/>
  <c r="N1129" i="4" s="1"/>
  <c r="K1155" i="4"/>
  <c r="L1155" i="4" s="1"/>
  <c r="M1155" i="4" s="1"/>
  <c r="N1155" i="4" s="1"/>
  <c r="K1171" i="4"/>
  <c r="L1171" i="4" s="1"/>
  <c r="M1171" i="4" s="1"/>
  <c r="N1171" i="4" s="1"/>
  <c r="K858" i="4"/>
  <c r="L858" i="4" s="1"/>
  <c r="M858" i="4" s="1"/>
  <c r="N858" i="4" s="1"/>
  <c r="K815" i="4"/>
  <c r="L815" i="4" s="1"/>
  <c r="M815" i="4" s="1"/>
  <c r="N815" i="4" s="1"/>
  <c r="K836" i="4"/>
  <c r="L836" i="4" s="1"/>
  <c r="M836" i="4" s="1"/>
  <c r="N836" i="4" s="1"/>
  <c r="K929" i="4"/>
  <c r="L929" i="4" s="1"/>
  <c r="M929" i="4" s="1"/>
  <c r="N929" i="4" s="1"/>
  <c r="K1072" i="4"/>
  <c r="L1072" i="4" s="1"/>
  <c r="K681" i="4"/>
  <c r="L681" i="4" s="1"/>
  <c r="M681" i="4" s="1"/>
  <c r="N681" i="4" s="1"/>
  <c r="K953" i="4"/>
  <c r="L953" i="4" s="1"/>
  <c r="M953" i="4" s="1"/>
  <c r="N953" i="4" s="1"/>
  <c r="K1211" i="4"/>
  <c r="L1211" i="4" s="1"/>
  <c r="M1211" i="4" s="1"/>
  <c r="N1211" i="4" s="1"/>
  <c r="K675" i="4"/>
  <c r="L675" i="4" s="1"/>
  <c r="M675" i="4" s="1"/>
  <c r="N675" i="4" s="1"/>
  <c r="K751" i="4"/>
  <c r="L751" i="4" s="1"/>
  <c r="M751" i="4" s="1"/>
  <c r="N751" i="4" s="1"/>
  <c r="K831" i="4"/>
  <c r="L831" i="4" s="1"/>
  <c r="M831" i="4" s="1"/>
  <c r="N831" i="4" s="1"/>
  <c r="K1037" i="4"/>
  <c r="L1037" i="4" s="1"/>
  <c r="M1037" i="4" s="1"/>
  <c r="N1037" i="4" s="1"/>
  <c r="K1067" i="4"/>
  <c r="L1067" i="4" s="1"/>
  <c r="K1187" i="4"/>
  <c r="L1187" i="4" s="1"/>
  <c r="M1187" i="4" s="1"/>
  <c r="N1187" i="4" s="1"/>
  <c r="K1133" i="4"/>
  <c r="L1133" i="4" s="1"/>
  <c r="M1133" i="4" s="1"/>
  <c r="N1133" i="4" s="1"/>
  <c r="K691" i="4"/>
  <c r="L691" i="4" s="1"/>
  <c r="M691" i="4" s="1"/>
  <c r="N691" i="4" s="1"/>
  <c r="K804" i="4"/>
  <c r="L804" i="4" s="1"/>
  <c r="M804" i="4" s="1"/>
  <c r="N804" i="4" s="1"/>
  <c r="K1083" i="4"/>
  <c r="L1083" i="4" s="1"/>
  <c r="M1083" i="4" s="1"/>
  <c r="N1083" i="4" s="1"/>
  <c r="K1106" i="4"/>
  <c r="L1106" i="4" s="1"/>
  <c r="K509" i="4"/>
  <c r="L509" i="4" s="1"/>
  <c r="M509" i="4" s="1"/>
  <c r="N509" i="4" s="1"/>
  <c r="K1195" i="4"/>
  <c r="L1195" i="4" s="1"/>
  <c r="K969" i="4"/>
  <c r="L969" i="4" s="1"/>
  <c r="M969" i="4" s="1"/>
  <c r="N969" i="4" s="1"/>
  <c r="K1161" i="4"/>
  <c r="L1161" i="4" s="1"/>
  <c r="M1161" i="4" s="1"/>
  <c r="N1161" i="4" s="1"/>
  <c r="K1039" i="4"/>
  <c r="L1039" i="4" s="1"/>
  <c r="K871" i="4"/>
  <c r="L871" i="4" s="1"/>
  <c r="M871" i="4" s="1"/>
  <c r="N871" i="4" s="1"/>
  <c r="K319" i="4"/>
  <c r="L319" i="4" s="1"/>
  <c r="M319" i="4" s="1"/>
  <c r="N319" i="4" s="1"/>
  <c r="K1193" i="4"/>
  <c r="L1193" i="4" s="1"/>
  <c r="M1193" i="4" s="1"/>
  <c r="N1193" i="4" s="1"/>
  <c r="K1014" i="4"/>
  <c r="L1014" i="4" s="1"/>
  <c r="M1014" i="4" s="1"/>
  <c r="N1014" i="4" s="1"/>
  <c r="K713" i="4"/>
  <c r="L713" i="4" s="1"/>
  <c r="K729" i="4"/>
  <c r="L729" i="4" s="1"/>
  <c r="M729" i="4" s="1"/>
  <c r="N729" i="4" s="1"/>
  <c r="K1158" i="4"/>
  <c r="L1158" i="4" s="1"/>
  <c r="M1158" i="4" s="1"/>
  <c r="N1158" i="4" s="1"/>
  <c r="K1021" i="4"/>
  <c r="L1021" i="4" s="1"/>
  <c r="M1021" i="4" s="1"/>
  <c r="N1021" i="4" s="1"/>
  <c r="K779" i="4"/>
  <c r="L779" i="4" s="1"/>
  <c r="M779" i="4" s="1"/>
  <c r="N779" i="4" s="1"/>
  <c r="K1023" i="4"/>
  <c r="L1023" i="4" s="1"/>
  <c r="M1023" i="4" s="1"/>
  <c r="N1023" i="4" s="1"/>
  <c r="K1172" i="4"/>
  <c r="L1172" i="4" s="1"/>
  <c r="M1172" i="4" s="1"/>
  <c r="N1172" i="4" s="1"/>
  <c r="K1051" i="4"/>
  <c r="L1051" i="4" s="1"/>
  <c r="M1051" i="4" s="1"/>
  <c r="N1051" i="4" s="1"/>
  <c r="K859" i="4"/>
  <c r="L859" i="4" s="1"/>
  <c r="K1123" i="4"/>
  <c r="L1123" i="4" s="1"/>
  <c r="M1123" i="4" s="1"/>
  <c r="N1123" i="4" s="1"/>
  <c r="K882" i="4"/>
  <c r="L882" i="4" s="1"/>
  <c r="M882" i="4" s="1"/>
  <c r="N882" i="4" s="1"/>
  <c r="K1206" i="4"/>
  <c r="L1206" i="4" s="1"/>
  <c r="M1206" i="4" s="1"/>
  <c r="N1206" i="4" s="1"/>
  <c r="K1185" i="4"/>
  <c r="L1185" i="4" s="1"/>
  <c r="M1185" i="4" s="1"/>
  <c r="N1185" i="4" s="1"/>
  <c r="K1026" i="4"/>
  <c r="L1026" i="4" s="1"/>
  <c r="M1026" i="4" s="1"/>
  <c r="N1026" i="4" s="1"/>
  <c r="K740" i="4"/>
  <c r="L740" i="4" s="1"/>
  <c r="M740" i="4" s="1"/>
  <c r="N740" i="4" s="1"/>
  <c r="K1149" i="4"/>
  <c r="L1149" i="4" s="1"/>
  <c r="M1149" i="4" s="1"/>
  <c r="N1149" i="4" s="1"/>
  <c r="K1134" i="4"/>
  <c r="L1134" i="4" s="1"/>
  <c r="K791" i="4"/>
  <c r="L791" i="4" s="1"/>
  <c r="M791" i="4" s="1"/>
  <c r="N791" i="4" s="1"/>
  <c r="K1079" i="4"/>
  <c r="L1079" i="4" s="1"/>
  <c r="M1079" i="4" s="1"/>
  <c r="N1079" i="4" s="1"/>
  <c r="K998" i="4"/>
  <c r="L998" i="4" s="1"/>
  <c r="M998" i="4" s="1"/>
  <c r="N998" i="4" s="1"/>
  <c r="K878" i="4"/>
  <c r="L878" i="4" s="1"/>
  <c r="M878" i="4" s="1"/>
  <c r="N878" i="4" s="1"/>
  <c r="K763" i="4"/>
  <c r="L763" i="4" s="1"/>
  <c r="M763" i="4" s="1"/>
  <c r="N763" i="4" s="1"/>
  <c r="K623" i="4"/>
  <c r="L623" i="4" s="1"/>
  <c r="M623" i="4" s="1"/>
  <c r="N623" i="4" s="1"/>
  <c r="K387" i="4"/>
  <c r="L387" i="4" s="1"/>
  <c r="M387" i="4" s="1"/>
  <c r="N387" i="4" s="1"/>
  <c r="K1100" i="4"/>
  <c r="L1100" i="4" s="1"/>
  <c r="K1020" i="4"/>
  <c r="L1020" i="4" s="1"/>
  <c r="M1020" i="4" s="1"/>
  <c r="N1020" i="4" s="1"/>
  <c r="K941" i="4"/>
  <c r="L941" i="4" s="1"/>
  <c r="M941" i="4" s="1"/>
  <c r="N941" i="4" s="1"/>
  <c r="K870" i="4"/>
  <c r="L870" i="4" s="1"/>
  <c r="M870" i="4" s="1"/>
  <c r="N870" i="4" s="1"/>
  <c r="K734" i="4"/>
  <c r="L734" i="4" s="1"/>
  <c r="M734" i="4" s="1"/>
  <c r="N734" i="4" s="1"/>
  <c r="K621" i="4"/>
  <c r="L621" i="4" s="1"/>
  <c r="M621" i="4" s="1"/>
  <c r="N621" i="4" s="1"/>
  <c r="K493" i="4"/>
  <c r="L493" i="4" s="1"/>
  <c r="K264" i="4"/>
  <c r="L264" i="4" s="1"/>
  <c r="M264" i="4" s="1"/>
  <c r="N264" i="4" s="1"/>
  <c r="K1049" i="4"/>
  <c r="L1049" i="4" s="1"/>
  <c r="K952" i="4"/>
  <c r="L952" i="4" s="1"/>
  <c r="M952" i="4" s="1"/>
  <c r="N952" i="4" s="1"/>
  <c r="K875" i="4"/>
  <c r="L875" i="4" s="1"/>
  <c r="M875" i="4" s="1"/>
  <c r="N875" i="4" s="1"/>
  <c r="K808" i="4"/>
  <c r="L808" i="4" s="1"/>
  <c r="M808" i="4" s="1"/>
  <c r="N808" i="4" s="1"/>
  <c r="K709" i="4"/>
  <c r="L709" i="4" s="1"/>
  <c r="M709" i="4" s="1"/>
  <c r="N709" i="4" s="1"/>
  <c r="K492" i="4"/>
  <c r="L492" i="4" s="1"/>
  <c r="M492" i="4" s="1"/>
  <c r="N492" i="4" s="1"/>
  <c r="K317" i="4"/>
  <c r="L317" i="4" s="1"/>
  <c r="K1040" i="4"/>
  <c r="L1040" i="4" s="1"/>
  <c r="M1040" i="4" s="1"/>
  <c r="N1040" i="4" s="1"/>
  <c r="K958" i="4"/>
  <c r="L958" i="4" s="1"/>
  <c r="K886" i="4"/>
  <c r="L886" i="4" s="1"/>
  <c r="M886" i="4" s="1"/>
  <c r="N886" i="4" s="1"/>
  <c r="K797" i="4"/>
  <c r="L797" i="4" s="1"/>
  <c r="M797" i="4" s="1"/>
  <c r="N797" i="4" s="1"/>
  <c r="K720" i="4"/>
  <c r="L720" i="4" s="1"/>
  <c r="M720" i="4" s="1"/>
  <c r="N720" i="4" s="1"/>
  <c r="K634" i="4"/>
  <c r="L634" i="4" s="1"/>
  <c r="M634" i="4" s="1"/>
  <c r="N634" i="4" s="1"/>
  <c r="K406" i="4"/>
  <c r="L406" i="4" s="1"/>
  <c r="M406" i="4" s="1"/>
  <c r="N406" i="4" s="1"/>
  <c r="K1060" i="4"/>
  <c r="L1060" i="4" s="1"/>
  <c r="K981" i="4"/>
  <c r="L981" i="4" s="1"/>
  <c r="M981" i="4" s="1"/>
  <c r="N981" i="4" s="1"/>
  <c r="K926" i="4"/>
  <c r="L926" i="4" s="1"/>
  <c r="K834" i="4"/>
  <c r="L834" i="4" s="1"/>
  <c r="M834" i="4" s="1"/>
  <c r="N834" i="4" s="1"/>
  <c r="K748" i="4"/>
  <c r="L748" i="4" s="1"/>
  <c r="M748" i="4" s="1"/>
  <c r="N748" i="4" s="1"/>
  <c r="K672" i="4"/>
  <c r="L672" i="4" s="1"/>
  <c r="M672" i="4" s="1"/>
  <c r="N672" i="4" s="1"/>
  <c r="K315" i="4"/>
  <c r="L315" i="4" s="1"/>
  <c r="M315" i="4" s="1"/>
  <c r="N315" i="4" s="1"/>
  <c r="K1092" i="4"/>
  <c r="L1092" i="4" s="1"/>
  <c r="M1092" i="4" s="1"/>
  <c r="N1092" i="4" s="1"/>
  <c r="K1028" i="4"/>
  <c r="L1028" i="4" s="1"/>
  <c r="K956" i="4"/>
  <c r="L956" i="4" s="1"/>
  <c r="M956" i="4" s="1"/>
  <c r="N956" i="4" s="1"/>
  <c r="K844" i="4"/>
  <c r="L844" i="4" s="1"/>
  <c r="K759" i="4"/>
  <c r="L759" i="4" s="1"/>
  <c r="M759" i="4" s="1"/>
  <c r="N759" i="4" s="1"/>
  <c r="K688" i="4"/>
  <c r="L688" i="4" s="1"/>
  <c r="M688" i="4" s="1"/>
  <c r="N688" i="4" s="1"/>
  <c r="K512" i="4"/>
  <c r="L512" i="4" s="1"/>
  <c r="M512" i="4" s="1"/>
  <c r="N512" i="4" s="1"/>
  <c r="K306" i="4"/>
  <c r="L306" i="4" s="1"/>
  <c r="M306" i="4" s="1"/>
  <c r="N306" i="4" s="1"/>
  <c r="K1080" i="4"/>
  <c r="L1080" i="4" s="1"/>
  <c r="M1080" i="4" s="1"/>
  <c r="N1080" i="4" s="1"/>
  <c r="K1010" i="4"/>
  <c r="L1010" i="4" s="1"/>
  <c r="M1010" i="4" s="1"/>
  <c r="N1010" i="4" s="1"/>
  <c r="K924" i="4"/>
  <c r="L924" i="4" s="1"/>
  <c r="M924" i="4" s="1"/>
  <c r="N924" i="4" s="1"/>
  <c r="K806" i="4"/>
  <c r="L806" i="4" s="1"/>
  <c r="K742" i="4"/>
  <c r="L742" i="4" s="1"/>
  <c r="M742" i="4" s="1"/>
  <c r="N742" i="4" s="1"/>
  <c r="K594" i="4"/>
  <c r="L594" i="4" s="1"/>
  <c r="M594" i="4" s="1"/>
  <c r="N594" i="4" s="1"/>
  <c r="K313" i="4"/>
  <c r="L313" i="4" s="1"/>
  <c r="M313" i="4" s="1"/>
  <c r="N313" i="4" s="1"/>
  <c r="K599" i="4"/>
  <c r="L599" i="4" s="1"/>
  <c r="M599" i="4" s="1"/>
  <c r="N599" i="4" s="1"/>
  <c r="K503" i="4"/>
  <c r="L503" i="4" s="1"/>
  <c r="M503" i="4" s="1"/>
  <c r="N503" i="4" s="1"/>
  <c r="K413" i="4"/>
  <c r="L413" i="4" s="1"/>
  <c r="M413" i="4" s="1"/>
  <c r="N413" i="4" s="1"/>
  <c r="K322" i="4"/>
  <c r="L322" i="4" s="1"/>
  <c r="M322" i="4" s="1"/>
  <c r="N322" i="4" s="1"/>
  <c r="K249" i="4"/>
  <c r="L249" i="4" s="1"/>
  <c r="K139" i="4"/>
  <c r="L139" i="4" s="1"/>
  <c r="M139" i="4" s="1"/>
  <c r="N139" i="4" s="1"/>
  <c r="K603" i="4"/>
  <c r="L603" i="4" s="1"/>
  <c r="M603" i="4" s="1"/>
  <c r="N603" i="4" s="1"/>
  <c r="K472" i="4"/>
  <c r="L472" i="4" s="1"/>
  <c r="K359" i="4"/>
  <c r="L359" i="4" s="1"/>
  <c r="M359" i="4" s="1"/>
  <c r="N359" i="4" s="1"/>
  <c r="K253" i="4"/>
  <c r="L253" i="4" s="1"/>
  <c r="K92" i="4"/>
  <c r="L92" i="4" s="1"/>
  <c r="M92" i="4" s="1"/>
  <c r="N92" i="4" s="1"/>
  <c r="K6" i="4"/>
  <c r="L6" i="4" s="1"/>
  <c r="M6" i="4" s="1"/>
  <c r="N6" i="4" s="1"/>
  <c r="K646" i="4"/>
  <c r="L646" i="4" s="1"/>
  <c r="K524" i="4"/>
  <c r="L524" i="4" s="1"/>
  <c r="M524" i="4" s="1"/>
  <c r="N524" i="4" s="1"/>
  <c r="K430" i="4"/>
  <c r="L430" i="4" s="1"/>
  <c r="M430" i="4" s="1"/>
  <c r="N430" i="4" s="1"/>
  <c r="K358" i="4"/>
  <c r="L358" i="4" s="1"/>
  <c r="M358" i="4" s="1"/>
  <c r="N358" i="4" s="1"/>
  <c r="K278" i="4"/>
  <c r="L278" i="4" s="1"/>
  <c r="M278" i="4" s="1"/>
  <c r="N278" i="4" s="1"/>
  <c r="K99" i="4"/>
  <c r="L99" i="4" s="1"/>
  <c r="M99" i="4" s="1"/>
  <c r="N99" i="4" s="1"/>
  <c r="K549" i="4"/>
  <c r="L549" i="4" s="1"/>
  <c r="M549" i="4" s="1"/>
  <c r="N549" i="4" s="1"/>
  <c r="K452" i="4"/>
  <c r="L452" i="4" s="1"/>
  <c r="M452" i="4" s="1"/>
  <c r="N452" i="4" s="1"/>
  <c r="K340" i="4"/>
  <c r="L340" i="4" s="1"/>
  <c r="K241" i="4"/>
  <c r="L241" i="4" s="1"/>
  <c r="M241" i="4" s="1"/>
  <c r="N241" i="4" s="1"/>
  <c r="K1186" i="4"/>
  <c r="L1186" i="4" s="1"/>
  <c r="M1186" i="4" s="1"/>
  <c r="N1186" i="4" s="1"/>
  <c r="K721" i="4"/>
  <c r="L721" i="4" s="1"/>
  <c r="M721" i="4" s="1"/>
  <c r="N721" i="4" s="1"/>
  <c r="O720" i="4" s="1"/>
  <c r="K1154" i="4"/>
  <c r="L1154" i="4" s="1"/>
  <c r="M1154" i="4" s="1"/>
  <c r="N1154" i="4" s="1"/>
  <c r="K1032" i="4"/>
  <c r="L1032" i="4" s="1"/>
  <c r="M1032" i="4" s="1"/>
  <c r="N1032" i="4" s="1"/>
  <c r="K848" i="4"/>
  <c r="L848" i="4" s="1"/>
  <c r="M848" i="4" s="1"/>
  <c r="N848" i="4" s="1"/>
  <c r="K311" i="4"/>
  <c r="L311" i="4" s="1"/>
  <c r="M311" i="4" s="1"/>
  <c r="N311" i="4" s="1"/>
  <c r="K1174" i="4"/>
  <c r="L1174" i="4" s="1"/>
  <c r="K991" i="4"/>
  <c r="L991" i="4" s="1"/>
  <c r="M991" i="4" s="1"/>
  <c r="N991" i="4" s="1"/>
  <c r="K705" i="4"/>
  <c r="L705" i="4" s="1"/>
  <c r="M705" i="4" s="1"/>
  <c r="N705" i="4" s="1"/>
  <c r="K1200" i="4"/>
  <c r="L1200" i="4" s="1"/>
  <c r="M1200" i="4" s="1"/>
  <c r="N1200" i="4" s="1"/>
  <c r="K1151" i="4"/>
  <c r="L1151" i="4" s="1"/>
  <c r="M1151" i="4" s="1"/>
  <c r="N1151" i="4" s="1"/>
  <c r="K923" i="4"/>
  <c r="L923" i="4" s="1"/>
  <c r="M923" i="4" s="1"/>
  <c r="N923" i="4" s="1"/>
  <c r="K735" i="4"/>
  <c r="L735" i="4" s="1"/>
  <c r="M735" i="4" s="1"/>
  <c r="N735" i="4" s="1"/>
  <c r="K901" i="4"/>
  <c r="L901" i="4" s="1"/>
  <c r="M901" i="4" s="1"/>
  <c r="N901" i="4" s="1"/>
  <c r="K1165" i="4"/>
  <c r="L1165" i="4" s="1"/>
  <c r="K1043" i="4"/>
  <c r="L1043" i="4" s="1"/>
  <c r="M1043" i="4" s="1"/>
  <c r="N1043" i="4" s="1"/>
  <c r="K794" i="4"/>
  <c r="L794" i="4" s="1"/>
  <c r="K1109" i="4"/>
  <c r="L1109" i="4" s="1"/>
  <c r="M1109" i="4" s="1"/>
  <c r="N1109" i="4" s="1"/>
  <c r="K874" i="4"/>
  <c r="L874" i="4" s="1"/>
  <c r="M874" i="4" s="1"/>
  <c r="N874" i="4" s="1"/>
  <c r="K1168" i="4"/>
  <c r="L1168" i="4" s="1"/>
  <c r="M1168" i="4" s="1"/>
  <c r="N1168" i="4" s="1"/>
  <c r="K1163" i="4"/>
  <c r="L1163" i="4" s="1"/>
  <c r="K943" i="4"/>
  <c r="L943" i="4" s="1"/>
  <c r="M943" i="4" s="1"/>
  <c r="N943" i="4" s="1"/>
  <c r="K679" i="4"/>
  <c r="L679" i="4" s="1"/>
  <c r="K1191" i="4"/>
  <c r="L1191" i="4" s="1"/>
  <c r="M1191" i="4" s="1"/>
  <c r="N1191" i="4" s="1"/>
  <c r="K1121" i="4"/>
  <c r="L1121" i="4" s="1"/>
  <c r="M1121" i="4" s="1"/>
  <c r="N1121" i="4" s="1"/>
  <c r="K754" i="4"/>
  <c r="L754" i="4" s="1"/>
  <c r="M754" i="4" s="1"/>
  <c r="N754" i="4" s="1"/>
  <c r="K1073" i="4"/>
  <c r="L1073" i="4" s="1"/>
  <c r="M1073" i="4" s="1"/>
  <c r="N1073" i="4" s="1"/>
  <c r="K992" i="4"/>
  <c r="L992" i="4" s="1"/>
  <c r="M992" i="4" s="1"/>
  <c r="N992" i="4" s="1"/>
  <c r="K872" i="4"/>
  <c r="L872" i="4" s="1"/>
  <c r="K757" i="4"/>
  <c r="L757" i="4" s="1"/>
  <c r="M757" i="4" s="1"/>
  <c r="N757" i="4" s="1"/>
  <c r="K593" i="4"/>
  <c r="L593" i="4" s="1"/>
  <c r="K357" i="4"/>
  <c r="L357" i="4" s="1"/>
  <c r="M357" i="4" s="1"/>
  <c r="N357" i="4" s="1"/>
  <c r="K1095" i="4"/>
  <c r="L1095" i="4" s="1"/>
  <c r="M1095" i="4" s="1"/>
  <c r="N1095" i="4" s="1"/>
  <c r="K1013" i="4"/>
  <c r="L1013" i="4" s="1"/>
  <c r="M1013" i="4" s="1"/>
  <c r="N1013" i="4" s="1"/>
  <c r="K935" i="4"/>
  <c r="L935" i="4" s="1"/>
  <c r="M935" i="4" s="1"/>
  <c r="N935" i="4" s="1"/>
  <c r="K864" i="4"/>
  <c r="L864" i="4" s="1"/>
  <c r="M864" i="4" s="1"/>
  <c r="N864" i="4" s="1"/>
  <c r="K728" i="4"/>
  <c r="L728" i="4" s="1"/>
  <c r="K613" i="4"/>
  <c r="L613" i="4" s="1"/>
  <c r="M613" i="4" s="1"/>
  <c r="N613" i="4" s="1"/>
  <c r="K477" i="4"/>
  <c r="L477" i="4" s="1"/>
  <c r="K257" i="4"/>
  <c r="L257" i="4" s="1"/>
  <c r="M257" i="4" s="1"/>
  <c r="N257" i="4" s="1"/>
  <c r="K1041" i="4"/>
  <c r="L1041" i="4" s="1"/>
  <c r="M1041" i="4" s="1"/>
  <c r="N1041" i="4" s="1"/>
  <c r="K940" i="4"/>
  <c r="L940" i="4" s="1"/>
  <c r="M940" i="4" s="1"/>
  <c r="N940" i="4" s="1"/>
  <c r="K869" i="4"/>
  <c r="L869" i="4" s="1"/>
  <c r="M869" i="4" s="1"/>
  <c r="N869" i="4" s="1"/>
  <c r="K798" i="4"/>
  <c r="L798" i="4" s="1"/>
  <c r="M798" i="4" s="1"/>
  <c r="N798" i="4" s="1"/>
  <c r="K703" i="4"/>
  <c r="L703" i="4" s="1"/>
  <c r="M703" i="4" s="1"/>
  <c r="N703" i="4" s="1"/>
  <c r="K460" i="4"/>
  <c r="L460" i="4" s="1"/>
  <c r="M460" i="4" s="1"/>
  <c r="N460" i="4" s="1"/>
  <c r="K279" i="4"/>
  <c r="L279" i="4" s="1"/>
  <c r="K1035" i="4"/>
  <c r="L1035" i="4" s="1"/>
  <c r="M1035" i="4" s="1"/>
  <c r="N1035" i="4" s="1"/>
  <c r="K951" i="4"/>
  <c r="L951" i="4" s="1"/>
  <c r="M951" i="4" s="1"/>
  <c r="N951" i="4" s="1"/>
  <c r="K880" i="4"/>
  <c r="L880" i="4" s="1"/>
  <c r="M880" i="4" s="1"/>
  <c r="N880" i="4" s="1"/>
  <c r="K778" i="4"/>
  <c r="L778" i="4" s="1"/>
  <c r="M778" i="4" s="1"/>
  <c r="N778" i="4" s="1"/>
  <c r="K708" i="4"/>
  <c r="L708" i="4" s="1"/>
  <c r="M708" i="4" s="1"/>
  <c r="N708" i="4" s="1"/>
  <c r="K604" i="4"/>
  <c r="L604" i="4" s="1"/>
  <c r="M604" i="4" s="1"/>
  <c r="N604" i="4" s="1"/>
  <c r="K391" i="4"/>
  <c r="L391" i="4" s="1"/>
  <c r="M391" i="4" s="1"/>
  <c r="N391" i="4" s="1"/>
  <c r="K1054" i="4"/>
  <c r="L1054" i="4" s="1"/>
  <c r="K974" i="4"/>
  <c r="L974" i="4" s="1"/>
  <c r="M974" i="4" s="1"/>
  <c r="N974" i="4" s="1"/>
  <c r="K920" i="4"/>
  <c r="L920" i="4" s="1"/>
  <c r="M920" i="4" s="1"/>
  <c r="N920" i="4" s="1"/>
  <c r="K818" i="4"/>
  <c r="L818" i="4" s="1"/>
  <c r="K737" i="4"/>
  <c r="L737" i="4" s="1"/>
  <c r="M737" i="4" s="1"/>
  <c r="N737" i="4" s="1"/>
  <c r="K610" i="4"/>
  <c r="L610" i="4" s="1"/>
  <c r="M610" i="4" s="1"/>
  <c r="N610" i="4" s="1"/>
  <c r="K307" i="4"/>
  <c r="L307" i="4" s="1"/>
  <c r="K1086" i="4"/>
  <c r="L1086" i="4" s="1"/>
  <c r="M1086" i="4" s="1"/>
  <c r="N1086" i="4" s="1"/>
  <c r="K1017" i="4"/>
  <c r="L1017" i="4" s="1"/>
  <c r="K949" i="4"/>
  <c r="L949" i="4" s="1"/>
  <c r="M949" i="4" s="1"/>
  <c r="N949" i="4" s="1"/>
  <c r="K833" i="4"/>
  <c r="L833" i="4" s="1"/>
  <c r="M833" i="4" s="1"/>
  <c r="N833" i="4" s="1"/>
  <c r="K753" i="4"/>
  <c r="L753" i="4" s="1"/>
  <c r="M753" i="4" s="1"/>
  <c r="N753" i="4" s="1"/>
  <c r="K678" i="4"/>
  <c r="L678" i="4" s="1"/>
  <c r="M678" i="4" s="1"/>
  <c r="N678" i="4" s="1"/>
  <c r="K497" i="4"/>
  <c r="L497" i="4" s="1"/>
  <c r="M497" i="4" s="1"/>
  <c r="N497" i="4" s="1"/>
  <c r="K299" i="4"/>
  <c r="L299" i="4" s="1"/>
  <c r="K1064" i="4"/>
  <c r="L1064" i="4" s="1"/>
  <c r="M1064" i="4" s="1"/>
  <c r="N1064" i="4" s="1"/>
  <c r="K1006" i="4"/>
  <c r="L1006" i="4" s="1"/>
  <c r="K908" i="4"/>
  <c r="L908" i="4" s="1"/>
  <c r="M908" i="4" s="1"/>
  <c r="N908" i="4" s="1"/>
  <c r="K800" i="4"/>
  <c r="L800" i="4" s="1"/>
  <c r="M800" i="4" s="1"/>
  <c r="N800" i="4" s="1"/>
  <c r="K724" i="4"/>
  <c r="L724" i="4" s="1"/>
  <c r="M724" i="4" s="1"/>
  <c r="N724" i="4" s="1"/>
  <c r="K586" i="4"/>
  <c r="L586" i="4" s="1"/>
  <c r="M586" i="4" s="1"/>
  <c r="N586" i="4" s="1"/>
  <c r="K305" i="4"/>
  <c r="L305" i="4" s="1"/>
  <c r="M305" i="4" s="1"/>
  <c r="N305" i="4" s="1"/>
  <c r="K668" i="4"/>
  <c r="L668" i="4" s="1"/>
  <c r="M668" i="4" s="1"/>
  <c r="N668" i="4" s="1"/>
  <c r="K584" i="4"/>
  <c r="L584" i="4" s="1"/>
  <c r="M584" i="4" s="1"/>
  <c r="N584" i="4" s="1"/>
  <c r="K487" i="4"/>
  <c r="L487" i="4" s="1"/>
  <c r="K400" i="4"/>
  <c r="L400" i="4" s="1"/>
  <c r="M400" i="4" s="1"/>
  <c r="N400" i="4" s="1"/>
  <c r="K312" i="4"/>
  <c r="L312" i="4" s="1"/>
  <c r="M312" i="4" s="1"/>
  <c r="N312" i="4" s="1"/>
  <c r="K237" i="4"/>
  <c r="L237" i="4" s="1"/>
  <c r="K78" i="4"/>
  <c r="L78" i="4" s="1"/>
  <c r="M78" i="4" s="1"/>
  <c r="N78" i="4" s="1"/>
  <c r="K598" i="4"/>
  <c r="L598" i="4" s="1"/>
  <c r="M598" i="4" s="1"/>
  <c r="N598" i="4" s="1"/>
  <c r="K465" i="4"/>
  <c r="L465" i="4" s="1"/>
  <c r="M465" i="4" s="1"/>
  <c r="N465" i="4" s="1"/>
  <c r="K341" i="4"/>
  <c r="L341" i="4" s="1"/>
  <c r="M341" i="4" s="1"/>
  <c r="N341" i="4" s="1"/>
  <c r="K247" i="4"/>
  <c r="L247" i="4" s="1"/>
  <c r="K84" i="4"/>
  <c r="L84" i="4" s="1"/>
  <c r="M84" i="4" s="1"/>
  <c r="N84" i="4" s="1"/>
  <c r="K619" i="4"/>
  <c r="L619" i="4" s="1"/>
  <c r="M619" i="4" s="1"/>
  <c r="N619" i="4" s="1"/>
  <c r="K518" i="4"/>
  <c r="L518" i="4" s="1"/>
  <c r="M518" i="4" s="1"/>
  <c r="N518" i="4" s="1"/>
  <c r="K424" i="4"/>
  <c r="L424" i="4" s="1"/>
  <c r="M424" i="4" s="1"/>
  <c r="N424" i="4" s="1"/>
  <c r="K352" i="4"/>
  <c r="L352" i="4" s="1"/>
  <c r="M352" i="4" s="1"/>
  <c r="N352" i="4" s="1"/>
  <c r="K258" i="4"/>
  <c r="L258" i="4" s="1"/>
  <c r="M258" i="4" s="1"/>
  <c r="N258" i="4" s="1"/>
  <c r="K91" i="4"/>
  <c r="L91" i="4" s="1"/>
  <c r="M91" i="4" s="1"/>
  <c r="N91" i="4" s="1"/>
  <c r="K665" i="4"/>
  <c r="L665" i="4" s="1"/>
  <c r="K540" i="4"/>
  <c r="L540" i="4" s="1"/>
  <c r="M540" i="4" s="1"/>
  <c r="N540" i="4" s="1"/>
  <c r="K446" i="4"/>
  <c r="L446" i="4" s="1"/>
  <c r="M446" i="4" s="1"/>
  <c r="N446" i="4" s="1"/>
  <c r="K335" i="4"/>
  <c r="L335" i="4" s="1"/>
  <c r="M335" i="4" s="1"/>
  <c r="N335" i="4" s="1"/>
  <c r="K228" i="4"/>
  <c r="L228" i="4" s="1"/>
  <c r="M228" i="4" s="1"/>
  <c r="N228" i="4" s="1"/>
  <c r="K670" i="4"/>
  <c r="L670" i="4" s="1"/>
  <c r="M670" i="4" s="1"/>
  <c r="N670" i="4" s="1"/>
  <c r="K1201" i="4"/>
  <c r="L1201" i="4" s="1"/>
  <c r="K1178" i="4"/>
  <c r="L1178" i="4" s="1"/>
  <c r="M1178" i="4" s="1"/>
  <c r="N1178" i="4" s="1"/>
  <c r="K1146" i="4"/>
  <c r="L1146" i="4" s="1"/>
  <c r="K1024" i="4"/>
  <c r="L1024" i="4" s="1"/>
  <c r="M1024" i="4" s="1"/>
  <c r="N1024" i="4" s="1"/>
  <c r="K826" i="4"/>
  <c r="L826" i="4" s="1"/>
  <c r="M826" i="4" s="1"/>
  <c r="N826" i="4" s="1"/>
  <c r="K1212" i="4"/>
  <c r="L1212" i="4" s="1"/>
  <c r="M1212" i="4" s="1"/>
  <c r="N1212" i="4" s="1"/>
  <c r="K1167" i="4"/>
  <c r="L1167" i="4" s="1"/>
  <c r="M1167" i="4" s="1"/>
  <c r="N1167" i="4" s="1"/>
  <c r="K961" i="4"/>
  <c r="L961" i="4" s="1"/>
  <c r="M961" i="4" s="1"/>
  <c r="N961" i="4" s="1"/>
  <c r="K697" i="4"/>
  <c r="L697" i="4" s="1"/>
  <c r="M697" i="4" s="1"/>
  <c r="N697" i="4" s="1"/>
  <c r="K1181" i="4"/>
  <c r="L1181" i="4" s="1"/>
  <c r="M1181" i="4" s="1"/>
  <c r="N1181" i="4" s="1"/>
  <c r="K1138" i="4"/>
  <c r="L1138" i="4" s="1"/>
  <c r="K915" i="4"/>
  <c r="L915" i="4" s="1"/>
  <c r="M915" i="4" s="1"/>
  <c r="N915" i="4" s="1"/>
  <c r="K727" i="4"/>
  <c r="L727" i="4" s="1"/>
  <c r="M727" i="4" s="1"/>
  <c r="N727" i="4" s="1"/>
  <c r="K855" i="4"/>
  <c r="L855" i="4" s="1"/>
  <c r="M855" i="4" s="1"/>
  <c r="N855" i="4" s="1"/>
  <c r="K1157" i="4"/>
  <c r="L1157" i="4" s="1"/>
  <c r="M1157" i="4" s="1"/>
  <c r="N1157" i="4" s="1"/>
  <c r="K1012" i="4"/>
  <c r="L1012" i="4" s="1"/>
  <c r="M1012" i="4" s="1"/>
  <c r="N1012" i="4" s="1"/>
  <c r="K711" i="4"/>
  <c r="L711" i="4" s="1"/>
  <c r="M711" i="4" s="1"/>
  <c r="N711" i="4" s="1"/>
  <c r="K1027" i="4"/>
  <c r="L1027" i="4" s="1"/>
  <c r="M1027" i="4" s="1"/>
  <c r="N1027" i="4" s="1"/>
  <c r="K866" i="4"/>
  <c r="L866" i="4" s="1"/>
  <c r="K698" i="4"/>
  <c r="L698" i="4" s="1"/>
  <c r="M698" i="4" s="1"/>
  <c r="N698" i="4" s="1"/>
  <c r="K1148" i="4"/>
  <c r="L1148" i="4" s="1"/>
  <c r="M1148" i="4" s="1"/>
  <c r="N1148" i="4" s="1"/>
  <c r="K889" i="4"/>
  <c r="L889" i="4" s="1"/>
  <c r="M889" i="4" s="1"/>
  <c r="N889" i="4" s="1"/>
  <c r="K592" i="4"/>
  <c r="L592" i="4" s="1"/>
  <c r="M592" i="4" s="1"/>
  <c r="N592" i="4" s="1"/>
  <c r="K1190" i="4"/>
  <c r="L1190" i="4" s="1"/>
  <c r="M1190" i="4" s="1"/>
  <c r="N1190" i="4" s="1"/>
  <c r="K1107" i="4"/>
  <c r="L1107" i="4" s="1"/>
  <c r="M1107" i="4" s="1"/>
  <c r="N1107" i="4" s="1"/>
  <c r="K747" i="4"/>
  <c r="L747" i="4" s="1"/>
  <c r="M747" i="4" s="1"/>
  <c r="N747" i="4" s="1"/>
  <c r="K1068" i="4"/>
  <c r="L1068" i="4" s="1"/>
  <c r="K985" i="4"/>
  <c r="L985" i="4" s="1"/>
  <c r="M985" i="4" s="1"/>
  <c r="N985" i="4" s="1"/>
  <c r="K854" i="4"/>
  <c r="L854" i="4" s="1"/>
  <c r="M854" i="4" s="1"/>
  <c r="N854" i="4" s="1"/>
  <c r="K741" i="4"/>
  <c r="L741" i="4" s="1"/>
  <c r="M741" i="4" s="1"/>
  <c r="N741" i="4" s="1"/>
  <c r="K585" i="4"/>
  <c r="L585" i="4" s="1"/>
  <c r="M585" i="4" s="1"/>
  <c r="N585" i="4" s="1"/>
  <c r="K343" i="4"/>
  <c r="L343" i="4" s="1"/>
  <c r="M343" i="4" s="1"/>
  <c r="N343" i="4" s="1"/>
  <c r="K1089" i="4"/>
  <c r="L1089" i="4" s="1"/>
  <c r="M1089" i="4" s="1"/>
  <c r="N1089" i="4" s="1"/>
  <c r="K996" i="4"/>
  <c r="L996" i="4" s="1"/>
  <c r="M996" i="4" s="1"/>
  <c r="N996" i="4" s="1"/>
  <c r="K917" i="4"/>
  <c r="L917" i="4" s="1"/>
  <c r="K852" i="4"/>
  <c r="L852" i="4" s="1"/>
  <c r="M852" i="4" s="1"/>
  <c r="N852" i="4" s="1"/>
  <c r="K710" i="4"/>
  <c r="L710" i="4" s="1"/>
  <c r="M710" i="4" s="1"/>
  <c r="N710" i="4" s="1"/>
  <c r="K583" i="4"/>
  <c r="L583" i="4" s="1"/>
  <c r="M583" i="4" s="1"/>
  <c r="N583" i="4" s="1"/>
  <c r="K393" i="4"/>
  <c r="L393" i="4" s="1"/>
  <c r="M393" i="4" s="1"/>
  <c r="N393" i="4" s="1"/>
  <c r="K235" i="4"/>
  <c r="L235" i="4" s="1"/>
  <c r="M235" i="4" s="1"/>
  <c r="N235" i="4" s="1"/>
  <c r="K1036" i="4"/>
  <c r="L1036" i="4" s="1"/>
  <c r="K934" i="4"/>
  <c r="L934" i="4" s="1"/>
  <c r="M934" i="4" s="1"/>
  <c r="N934" i="4" s="1"/>
  <c r="K863" i="4"/>
  <c r="L863" i="4" s="1"/>
  <c r="K792" i="4"/>
  <c r="L792" i="4" s="1"/>
  <c r="M792" i="4" s="1"/>
  <c r="N792" i="4" s="1"/>
  <c r="O791" i="4" s="1"/>
  <c r="K685" i="4"/>
  <c r="L685" i="4" s="1"/>
  <c r="M685" i="4" s="1"/>
  <c r="N685" i="4" s="1"/>
  <c r="K407" i="4"/>
  <c r="L407" i="4" s="1"/>
  <c r="M407" i="4" s="1"/>
  <c r="N407" i="4" s="1"/>
  <c r="K248" i="4"/>
  <c r="L248" i="4" s="1"/>
  <c r="M248" i="4" s="1"/>
  <c r="N248" i="4" s="1"/>
  <c r="K1008" i="4"/>
  <c r="L1008" i="4" s="1"/>
  <c r="M1008" i="4" s="1"/>
  <c r="N1008" i="4" s="1"/>
  <c r="K939" i="4"/>
  <c r="L939" i="4" s="1"/>
  <c r="M939" i="4" s="1"/>
  <c r="N939" i="4" s="1"/>
  <c r="K868" i="4"/>
  <c r="L868" i="4" s="1"/>
  <c r="M868" i="4" s="1"/>
  <c r="N868" i="4" s="1"/>
  <c r="K773" i="4"/>
  <c r="L773" i="4" s="1"/>
  <c r="K702" i="4"/>
  <c r="L702" i="4" s="1"/>
  <c r="M702" i="4" s="1"/>
  <c r="N702" i="4" s="1"/>
  <c r="K597" i="4"/>
  <c r="L597" i="4" s="1"/>
  <c r="M597" i="4" s="1"/>
  <c r="N597" i="4" s="1"/>
  <c r="K368" i="4"/>
  <c r="L368" i="4" s="1"/>
  <c r="K1047" i="4"/>
  <c r="L1047" i="4" s="1"/>
  <c r="M1047" i="4" s="1"/>
  <c r="N1047" i="4" s="1"/>
  <c r="K968" i="4"/>
  <c r="L968" i="4" s="1"/>
  <c r="M968" i="4" s="1"/>
  <c r="N968" i="4" s="1"/>
  <c r="K910" i="4"/>
  <c r="L910" i="4" s="1"/>
  <c r="M910" i="4" s="1"/>
  <c r="N910" i="4" s="1"/>
  <c r="K802" i="4"/>
  <c r="L802" i="4" s="1"/>
  <c r="M802" i="4" s="1"/>
  <c r="N802" i="4" s="1"/>
  <c r="K726" i="4"/>
  <c r="L726" i="4" s="1"/>
  <c r="K521" i="4"/>
  <c r="L521" i="4" s="1"/>
  <c r="M521" i="4" s="1"/>
  <c r="N521" i="4" s="1"/>
  <c r="K292" i="4"/>
  <c r="L292" i="4" s="1"/>
  <c r="M292" i="4" s="1"/>
  <c r="N292" i="4" s="1"/>
  <c r="K1081" i="4"/>
  <c r="L1081" i="4" s="1"/>
  <c r="M1081" i="4" s="1"/>
  <c r="N1081" i="4" s="1"/>
  <c r="K1011" i="4"/>
  <c r="L1011" i="4" s="1"/>
  <c r="M1011" i="4" s="1"/>
  <c r="N1011" i="4" s="1"/>
  <c r="K931" i="4"/>
  <c r="L931" i="4" s="1"/>
  <c r="M931" i="4" s="1"/>
  <c r="N931" i="4" s="1"/>
  <c r="K817" i="4"/>
  <c r="L817" i="4" s="1"/>
  <c r="M817" i="4" s="1"/>
  <c r="N817" i="4" s="1"/>
  <c r="K736" i="4"/>
  <c r="L736" i="4" s="1"/>
  <c r="M736" i="4" s="1"/>
  <c r="N736" i="4" s="1"/>
  <c r="K671" i="4"/>
  <c r="L671" i="4" s="1"/>
  <c r="K489" i="4"/>
  <c r="L489" i="4" s="1"/>
  <c r="M489" i="4" s="1"/>
  <c r="N489" i="4" s="1"/>
  <c r="K291" i="4"/>
  <c r="L291" i="4" s="1"/>
  <c r="M291" i="4" s="1"/>
  <c r="N291" i="4" s="1"/>
  <c r="K1058" i="4"/>
  <c r="L1058" i="4" s="1"/>
  <c r="M1058" i="4" s="1"/>
  <c r="N1058" i="4" s="1"/>
  <c r="K999" i="4"/>
  <c r="L999" i="4" s="1"/>
  <c r="M999" i="4" s="1"/>
  <c r="N999" i="4" s="1"/>
  <c r="K897" i="4"/>
  <c r="L897" i="4" s="1"/>
  <c r="M897" i="4" s="1"/>
  <c r="N897" i="4" s="1"/>
  <c r="K789" i="4"/>
  <c r="L789" i="4" s="1"/>
  <c r="M789" i="4" s="1"/>
  <c r="N789" i="4" s="1"/>
  <c r="K717" i="4"/>
  <c r="L717" i="4" s="1"/>
  <c r="M717" i="4" s="1"/>
  <c r="N717" i="4" s="1"/>
  <c r="K556" i="4"/>
  <c r="L556" i="4" s="1"/>
  <c r="K290" i="4"/>
  <c r="L290" i="4" s="1"/>
  <c r="M290" i="4" s="1"/>
  <c r="N290" i="4" s="1"/>
  <c r="K662" i="4"/>
  <c r="L662" i="4" s="1"/>
  <c r="M662" i="4" s="1"/>
  <c r="N662" i="4" s="1"/>
  <c r="K579" i="4"/>
  <c r="L579" i="4" s="1"/>
  <c r="M579" i="4" s="1"/>
  <c r="N579" i="4" s="1"/>
  <c r="K480" i="4"/>
  <c r="L480" i="4" s="1"/>
  <c r="M480" i="4" s="1"/>
  <c r="N480" i="4" s="1"/>
  <c r="K394" i="4"/>
  <c r="L394" i="4" s="1"/>
  <c r="M394" i="4" s="1"/>
  <c r="N394" i="4" s="1"/>
  <c r="K301" i="4"/>
  <c r="L301" i="4" s="1"/>
  <c r="M301" i="4" s="1"/>
  <c r="N301" i="4" s="1"/>
  <c r="K232" i="4"/>
  <c r="L232" i="4" s="1"/>
  <c r="M232" i="4" s="1"/>
  <c r="N232" i="4" s="1"/>
  <c r="K55" i="4"/>
  <c r="L55" i="4" s="1"/>
  <c r="K588" i="4"/>
  <c r="L588" i="4" s="1"/>
  <c r="M588" i="4" s="1"/>
  <c r="N588" i="4" s="1"/>
  <c r="K1203" i="4"/>
  <c r="L1203" i="4" s="1"/>
  <c r="M1203" i="4" s="1"/>
  <c r="N1203" i="4" s="1"/>
  <c r="K1207" i="4"/>
  <c r="L1207" i="4" s="1"/>
  <c r="M1207" i="4" s="1"/>
  <c r="N1207" i="4" s="1"/>
  <c r="K1140" i="4"/>
  <c r="L1140" i="4" s="1"/>
  <c r="M1140" i="4" s="1"/>
  <c r="N1140" i="4" s="1"/>
  <c r="K993" i="4"/>
  <c r="L993" i="4" s="1"/>
  <c r="K761" i="4"/>
  <c r="L761" i="4" s="1"/>
  <c r="K1175" i="4"/>
  <c r="L1175" i="4" s="1"/>
  <c r="M1175" i="4" s="1"/>
  <c r="N1175" i="4" s="1"/>
  <c r="K1159" i="4"/>
  <c r="L1159" i="4" s="1"/>
  <c r="K947" i="4"/>
  <c r="L947" i="4" s="1"/>
  <c r="M947" i="4" s="1"/>
  <c r="N947" i="4" s="1"/>
  <c r="K690" i="4"/>
  <c r="L690" i="4" s="1"/>
  <c r="M690" i="4" s="1"/>
  <c r="N690" i="4" s="1"/>
  <c r="K1204" i="4"/>
  <c r="L1204" i="4" s="1"/>
  <c r="M1204" i="4" s="1"/>
  <c r="N1204" i="4" s="1"/>
  <c r="K1132" i="4"/>
  <c r="L1132" i="4" s="1"/>
  <c r="M1132" i="4" s="1"/>
  <c r="N1132" i="4" s="1"/>
  <c r="K907" i="4"/>
  <c r="L907" i="4" s="1"/>
  <c r="M907" i="4" s="1"/>
  <c r="N907" i="4" s="1"/>
  <c r="K116" i="4"/>
  <c r="L116" i="4" s="1"/>
  <c r="M116" i="4" s="1"/>
  <c r="N116" i="4" s="1"/>
  <c r="K745" i="4"/>
  <c r="L745" i="4" s="1"/>
  <c r="M745" i="4" s="1"/>
  <c r="N745" i="4" s="1"/>
  <c r="K1150" i="4"/>
  <c r="L1150" i="4" s="1"/>
  <c r="K997" i="4"/>
  <c r="L997" i="4" s="1"/>
  <c r="M997" i="4" s="1"/>
  <c r="N997" i="4" s="1"/>
  <c r="K1209" i="4"/>
  <c r="L1209" i="4" s="1"/>
  <c r="M1209" i="4" s="1"/>
  <c r="N1209" i="4" s="1"/>
  <c r="K1019" i="4"/>
  <c r="L1019" i="4" s="1"/>
  <c r="M1019" i="4" s="1"/>
  <c r="N1019" i="4" s="1"/>
  <c r="K851" i="4"/>
  <c r="L851" i="4" s="1"/>
  <c r="K454" i="4"/>
  <c r="L454" i="4" s="1"/>
  <c r="M454" i="4" s="1"/>
  <c r="N454" i="4" s="1"/>
  <c r="K1142" i="4"/>
  <c r="L1142" i="4" s="1"/>
  <c r="M1142" i="4" s="1"/>
  <c r="N1142" i="4" s="1"/>
  <c r="K881" i="4"/>
  <c r="L881" i="4" s="1"/>
  <c r="M881" i="4" s="1"/>
  <c r="N881" i="4" s="1"/>
  <c r="K417" i="4"/>
  <c r="L417" i="4" s="1"/>
  <c r="K1184" i="4"/>
  <c r="L1184" i="4" s="1"/>
  <c r="M1184" i="4" s="1"/>
  <c r="N1184" i="4" s="1"/>
  <c r="K1056" i="4"/>
  <c r="L1056" i="4" s="1"/>
  <c r="M1056" i="4" s="1"/>
  <c r="N1056" i="4" s="1"/>
  <c r="K739" i="4"/>
  <c r="L739" i="4" s="1"/>
  <c r="K1063" i="4"/>
  <c r="L1063" i="4" s="1"/>
  <c r="M1063" i="4" s="1"/>
  <c r="N1063" i="4" s="1"/>
  <c r="K965" i="4"/>
  <c r="L965" i="4" s="1"/>
  <c r="M965" i="4" s="1"/>
  <c r="N965" i="4" s="1"/>
  <c r="K837" i="4"/>
  <c r="L837" i="4" s="1"/>
  <c r="M837" i="4" s="1"/>
  <c r="N837" i="4" s="1"/>
  <c r="K723" i="4"/>
  <c r="L723" i="4" s="1"/>
  <c r="M723" i="4" s="1"/>
  <c r="N723" i="4" s="1"/>
  <c r="K479" i="4"/>
  <c r="L479" i="4" s="1"/>
  <c r="K327" i="4"/>
  <c r="L327" i="4" s="1"/>
  <c r="M327" i="4" s="1"/>
  <c r="N327" i="4" s="1"/>
  <c r="K1077" i="4"/>
  <c r="L1077" i="4" s="1"/>
  <c r="M1077" i="4" s="1"/>
  <c r="N1077" i="4" s="1"/>
  <c r="K984" i="4"/>
  <c r="L984" i="4" s="1"/>
  <c r="M984" i="4" s="1"/>
  <c r="N984" i="4" s="1"/>
  <c r="K912" i="4"/>
  <c r="L912" i="4" s="1"/>
  <c r="M912" i="4" s="1"/>
  <c r="N912" i="4" s="1"/>
  <c r="K841" i="4"/>
  <c r="L841" i="4" s="1"/>
  <c r="M841" i="4" s="1"/>
  <c r="N841" i="4" s="1"/>
  <c r="K704" i="4"/>
  <c r="L704" i="4" s="1"/>
  <c r="K568" i="4"/>
  <c r="L568" i="4" s="1"/>
  <c r="M568" i="4" s="1"/>
  <c r="N568" i="4" s="1"/>
  <c r="K370" i="4"/>
  <c r="L370" i="4" s="1"/>
  <c r="K1110" i="4"/>
  <c r="L1110" i="4" s="1"/>
  <c r="M1110" i="4" s="1"/>
  <c r="N1110" i="4" s="1"/>
  <c r="K1030" i="4"/>
  <c r="L1030" i="4" s="1"/>
  <c r="M1030" i="4" s="1"/>
  <c r="N1030" i="4" s="1"/>
  <c r="K928" i="4"/>
  <c r="L928" i="4" s="1"/>
  <c r="M928" i="4" s="1"/>
  <c r="N928" i="4" s="1"/>
  <c r="K857" i="4"/>
  <c r="L857" i="4" s="1"/>
  <c r="M857" i="4" s="1"/>
  <c r="N857" i="4" s="1"/>
  <c r="K774" i="4"/>
  <c r="L774" i="4" s="1"/>
  <c r="M774" i="4" s="1"/>
  <c r="N774" i="4" s="1"/>
  <c r="K680" i="4"/>
  <c r="L680" i="4" s="1"/>
  <c r="M680" i="4" s="1"/>
  <c r="N680" i="4" s="1"/>
  <c r="K392" i="4"/>
  <c r="L392" i="4" s="1"/>
  <c r="M392" i="4" s="1"/>
  <c r="N392" i="4" s="1"/>
  <c r="K1119" i="4"/>
  <c r="L1119" i="4" s="1"/>
  <c r="K1002" i="4"/>
  <c r="L1002" i="4" s="1"/>
  <c r="M1002" i="4" s="1"/>
  <c r="N1002" i="4" s="1"/>
  <c r="K933" i="4"/>
  <c r="L933" i="4" s="1"/>
  <c r="M933" i="4" s="1"/>
  <c r="N933" i="4" s="1"/>
  <c r="K862" i="4"/>
  <c r="L862" i="4" s="1"/>
  <c r="M862" i="4" s="1"/>
  <c r="N862" i="4" s="1"/>
  <c r="K767" i="4"/>
  <c r="L767" i="4" s="1"/>
  <c r="M767" i="4" s="1"/>
  <c r="N767" i="4" s="1"/>
  <c r="K696" i="4"/>
  <c r="L696" i="4" s="1"/>
  <c r="M696" i="4" s="1"/>
  <c r="N696" i="4" s="1"/>
  <c r="K589" i="4"/>
  <c r="L589" i="4" s="1"/>
  <c r="M589" i="4" s="1"/>
  <c r="N589" i="4" s="1"/>
  <c r="K308" i="4"/>
  <c r="L308" i="4" s="1"/>
  <c r="M308" i="4" s="1"/>
  <c r="N308" i="4" s="1"/>
  <c r="K1034" i="4"/>
  <c r="L1034" i="4" s="1"/>
  <c r="K962" i="4"/>
  <c r="L962" i="4" s="1"/>
  <c r="M962" i="4" s="1"/>
  <c r="N962" i="4" s="1"/>
  <c r="K892" i="4"/>
  <c r="L892" i="4" s="1"/>
  <c r="M892" i="4" s="1"/>
  <c r="N892" i="4" s="1"/>
  <c r="K796" i="4"/>
  <c r="L796" i="4" s="1"/>
  <c r="M796" i="4" s="1"/>
  <c r="N796" i="4" s="1"/>
  <c r="K719" i="4"/>
  <c r="L719" i="4" s="1"/>
  <c r="M719" i="4" s="1"/>
  <c r="N719" i="4" s="1"/>
  <c r="K513" i="4"/>
  <c r="L513" i="4" s="1"/>
  <c r="M513" i="4" s="1"/>
  <c r="N513" i="4" s="1"/>
  <c r="K269" i="4"/>
  <c r="L269" i="4" s="1"/>
  <c r="M269" i="4" s="1"/>
  <c r="N269" i="4" s="1"/>
  <c r="K1065" i="4"/>
  <c r="L1065" i="4" s="1"/>
  <c r="M1065" i="4" s="1"/>
  <c r="N1065" i="4" s="1"/>
  <c r="K1000" i="4"/>
  <c r="L1000" i="4" s="1"/>
  <c r="K925" i="4"/>
  <c r="L925" i="4" s="1"/>
  <c r="M925" i="4" s="1"/>
  <c r="N925" i="4" s="1"/>
  <c r="K801" i="4"/>
  <c r="L801" i="4" s="1"/>
  <c r="M801" i="4" s="1"/>
  <c r="N801" i="4" s="1"/>
  <c r="K725" i="4"/>
  <c r="L725" i="4" s="1"/>
  <c r="M725" i="4" s="1"/>
  <c r="N725" i="4" s="1"/>
  <c r="K663" i="4"/>
  <c r="L663" i="4" s="1"/>
  <c r="M663" i="4" s="1"/>
  <c r="N663" i="4" s="1"/>
  <c r="K473" i="4"/>
  <c r="L473" i="4" s="1"/>
  <c r="M473" i="4" s="1"/>
  <c r="N473" i="4" s="1"/>
  <c r="K231" i="4"/>
  <c r="L231" i="4" s="1"/>
  <c r="M231" i="4" s="1"/>
  <c r="N231" i="4" s="1"/>
  <c r="K1052" i="4"/>
  <c r="L1052" i="4" s="1"/>
  <c r="M1052" i="4" s="1"/>
  <c r="N1052" i="4" s="1"/>
  <c r="K986" i="4"/>
  <c r="L986" i="4" s="1"/>
  <c r="K890" i="4"/>
  <c r="L890" i="4" s="1"/>
  <c r="M890" i="4" s="1"/>
  <c r="N890" i="4" s="1"/>
  <c r="K782" i="4"/>
  <c r="L782" i="4" s="1"/>
  <c r="M782" i="4" s="1"/>
  <c r="N782" i="4" s="1"/>
  <c r="K699" i="4"/>
  <c r="L699" i="4" s="1"/>
  <c r="M699" i="4" s="1"/>
  <c r="N699" i="4" s="1"/>
  <c r="K511" i="4"/>
  <c r="L511" i="4" s="1"/>
  <c r="M511" i="4" s="1"/>
  <c r="N511" i="4" s="1"/>
  <c r="K283" i="4"/>
  <c r="L283" i="4" s="1"/>
  <c r="M283" i="4" s="1"/>
  <c r="N283" i="4" s="1"/>
  <c r="K655" i="4"/>
  <c r="L655" i="4" s="1"/>
  <c r="M655" i="4" s="1"/>
  <c r="N655" i="4" s="1"/>
  <c r="K573" i="4"/>
  <c r="L573" i="4" s="1"/>
  <c r="M573" i="4" s="1"/>
  <c r="N573" i="4" s="1"/>
  <c r="K467" i="4"/>
  <c r="L467" i="4" s="1"/>
  <c r="K388" i="4"/>
  <c r="L388" i="4" s="1"/>
  <c r="M388" i="4" s="1"/>
  <c r="N388" i="4" s="1"/>
  <c r="K296" i="4"/>
  <c r="L296" i="4" s="1"/>
  <c r="M296" i="4" s="1"/>
  <c r="N296" i="4" s="1"/>
  <c r="K224" i="4"/>
  <c r="L224" i="4" s="1"/>
  <c r="K1192" i="4"/>
  <c r="L1192" i="4" s="1"/>
  <c r="M1192" i="4" s="1"/>
  <c r="N1192" i="4" s="1"/>
  <c r="K1189" i="4"/>
  <c r="L1189" i="4" s="1"/>
  <c r="M1189" i="4" s="1"/>
  <c r="N1189" i="4" s="1"/>
  <c r="K1128" i="4"/>
  <c r="L1128" i="4" s="1"/>
  <c r="M1128" i="4" s="1"/>
  <c r="N1128" i="4" s="1"/>
  <c r="K978" i="4"/>
  <c r="L978" i="4" s="1"/>
  <c r="M978" i="4" s="1"/>
  <c r="N978" i="4" s="1"/>
  <c r="K746" i="4"/>
  <c r="L746" i="4" s="1"/>
  <c r="K1061" i="4"/>
  <c r="L1061" i="4" s="1"/>
  <c r="M1061" i="4" s="1"/>
  <c r="N1061" i="4" s="1"/>
  <c r="K1152" i="4"/>
  <c r="L1152" i="4" s="1"/>
  <c r="M1152" i="4" s="1"/>
  <c r="N1152" i="4" s="1"/>
  <c r="K877" i="4"/>
  <c r="L877" i="4" s="1"/>
  <c r="M877" i="4" s="1"/>
  <c r="N877" i="4" s="1"/>
  <c r="K682" i="4"/>
  <c r="L682" i="4" s="1"/>
  <c r="M682" i="4" s="1"/>
  <c r="N682" i="4" s="1"/>
  <c r="K1199" i="4"/>
  <c r="L1199" i="4" s="1"/>
  <c r="M1199" i="4" s="1"/>
  <c r="N1199" i="4" s="1"/>
  <c r="K1125" i="4"/>
  <c r="L1125" i="4" s="1"/>
  <c r="M1125" i="4" s="1"/>
  <c r="N1125" i="4" s="1"/>
  <c r="K899" i="4"/>
  <c r="L899" i="4" s="1"/>
  <c r="M899" i="4" s="1"/>
  <c r="N899" i="4" s="1"/>
  <c r="K108" i="4"/>
  <c r="L108" i="4" s="1"/>
  <c r="K706" i="4"/>
  <c r="L706" i="4" s="1"/>
  <c r="M706" i="4" s="1"/>
  <c r="N706" i="4" s="1"/>
  <c r="K1137" i="4"/>
  <c r="L1137" i="4" s="1"/>
  <c r="M1137" i="4" s="1"/>
  <c r="N1137" i="4" s="1"/>
  <c r="K945" i="4"/>
  <c r="L945" i="4" s="1"/>
  <c r="M945" i="4" s="1"/>
  <c r="N945" i="4" s="1"/>
  <c r="K1164" i="4"/>
  <c r="L1164" i="4" s="1"/>
  <c r="M1164" i="4" s="1"/>
  <c r="N1164" i="4" s="1"/>
  <c r="K1004" i="4"/>
  <c r="L1004" i="4" s="1"/>
  <c r="M1004" i="4" s="1"/>
  <c r="N1004" i="4" s="1"/>
  <c r="K785" i="4"/>
  <c r="L785" i="4" s="1"/>
  <c r="K342" i="4"/>
  <c r="L342" i="4" s="1"/>
  <c r="M342" i="4" s="1"/>
  <c r="N342" i="4" s="1"/>
  <c r="K1135" i="4"/>
  <c r="L1135" i="4" s="1"/>
  <c r="K873" i="4"/>
  <c r="L873" i="4" s="1"/>
  <c r="M873" i="4" s="1"/>
  <c r="N873" i="4" s="1"/>
  <c r="K409" i="4"/>
  <c r="L409" i="4" s="1"/>
  <c r="M409" i="4" s="1"/>
  <c r="N409" i="4" s="1"/>
  <c r="K1170" i="4"/>
  <c r="L1170" i="4" s="1"/>
  <c r="M1170" i="4" s="1"/>
  <c r="N1170" i="4" s="1"/>
  <c r="K971" i="4"/>
  <c r="L971" i="4" s="1"/>
  <c r="M971" i="4" s="1"/>
  <c r="N971" i="4" s="1"/>
  <c r="K432" i="4"/>
  <c r="L432" i="4" s="1"/>
  <c r="M432" i="4" s="1"/>
  <c r="N432" i="4" s="1"/>
  <c r="K1057" i="4"/>
  <c r="L1057" i="4" s="1"/>
  <c r="K960" i="4"/>
  <c r="L960" i="4" s="1"/>
  <c r="M960" i="4" s="1"/>
  <c r="N960" i="4" s="1"/>
  <c r="K821" i="4"/>
  <c r="L821" i="4" s="1"/>
  <c r="K716" i="4"/>
  <c r="L716" i="4" s="1"/>
  <c r="M716" i="4" s="1"/>
  <c r="N716" i="4" s="1"/>
  <c r="K463" i="4"/>
  <c r="L463" i="4" s="1"/>
  <c r="M463" i="4" s="1"/>
  <c r="N463" i="4" s="1"/>
  <c r="K289" i="4"/>
  <c r="L289" i="4" s="1"/>
  <c r="M289" i="4" s="1"/>
  <c r="N289" i="4" s="1"/>
  <c r="K1050" i="4"/>
  <c r="L1050" i="4" s="1"/>
  <c r="M1050" i="4" s="1"/>
  <c r="N1050" i="4" s="1"/>
  <c r="K977" i="4"/>
  <c r="L977" i="4" s="1"/>
  <c r="M977" i="4" s="1"/>
  <c r="N977" i="4" s="1"/>
  <c r="K906" i="4"/>
  <c r="L906" i="4" s="1"/>
  <c r="M906" i="4" s="1"/>
  <c r="N906" i="4" s="1"/>
  <c r="K825" i="4"/>
  <c r="L825" i="4" s="1"/>
  <c r="M825" i="4" s="1"/>
  <c r="N825" i="4" s="1"/>
  <c r="K686" i="4"/>
  <c r="L686" i="4" s="1"/>
  <c r="K561" i="4"/>
  <c r="L561" i="4" s="1"/>
  <c r="M561" i="4" s="1"/>
  <c r="N561" i="4" s="1"/>
  <c r="K333" i="4"/>
  <c r="L333" i="4" s="1"/>
  <c r="M333" i="4" s="1"/>
  <c r="N333" i="4" s="1"/>
  <c r="K1105" i="4"/>
  <c r="L1105" i="4" s="1"/>
  <c r="M1105" i="4" s="1"/>
  <c r="N1105" i="4" s="1"/>
  <c r="K995" i="4"/>
  <c r="L995" i="4" s="1"/>
  <c r="M995" i="4" s="1"/>
  <c r="N995" i="4" s="1"/>
  <c r="K916" i="4"/>
  <c r="L916" i="4" s="1"/>
  <c r="M916" i="4" s="1"/>
  <c r="N916" i="4" s="1"/>
  <c r="K840" i="4"/>
  <c r="L840" i="4" s="1"/>
  <c r="M840" i="4" s="1"/>
  <c r="N840" i="4" s="1"/>
  <c r="K768" i="4"/>
  <c r="L768" i="4" s="1"/>
  <c r="M768" i="4" s="1"/>
  <c r="N768" i="4" s="1"/>
  <c r="K674" i="4"/>
  <c r="L674" i="4" s="1"/>
  <c r="K384" i="4"/>
  <c r="L384" i="4" s="1"/>
  <c r="M384" i="4" s="1"/>
  <c r="N384" i="4" s="1"/>
  <c r="K1075" i="4"/>
  <c r="L1075" i="4" s="1"/>
  <c r="M1075" i="4" s="1"/>
  <c r="N1075" i="4" s="1"/>
  <c r="K994" i="4"/>
  <c r="L994" i="4" s="1"/>
  <c r="M994" i="4" s="1"/>
  <c r="N994" i="4" s="1"/>
  <c r="K927" i="4"/>
  <c r="L927" i="4" s="1"/>
  <c r="M927" i="4" s="1"/>
  <c r="N927" i="4" s="1"/>
  <c r="K856" i="4"/>
  <c r="L856" i="4" s="1"/>
  <c r="M856" i="4" s="1"/>
  <c r="N856" i="4" s="1"/>
  <c r="K749" i="4"/>
  <c r="L749" i="4" s="1"/>
  <c r="K684" i="4"/>
  <c r="L684" i="4" s="1"/>
  <c r="M684" i="4" s="1"/>
  <c r="N684" i="4" s="1"/>
  <c r="K544" i="4"/>
  <c r="L544" i="4" s="1"/>
  <c r="K1018" i="4"/>
  <c r="L1018" i="4" s="1"/>
  <c r="M1018" i="4" s="1"/>
  <c r="N1018" i="4" s="1"/>
  <c r="K957" i="4"/>
  <c r="L957" i="4" s="1"/>
  <c r="M957" i="4" s="1"/>
  <c r="N957" i="4" s="1"/>
  <c r="K885" i="4"/>
  <c r="L885" i="4" s="1"/>
  <c r="M885" i="4" s="1"/>
  <c r="N885" i="4" s="1"/>
  <c r="K784" i="4"/>
  <c r="L784" i="4" s="1"/>
  <c r="M784" i="4" s="1"/>
  <c r="N784" i="4" s="1"/>
  <c r="K707" i="4"/>
  <c r="L707" i="4" s="1"/>
  <c r="M707" i="4" s="1"/>
  <c r="N707" i="4" s="1"/>
  <c r="K466" i="4"/>
  <c r="L466" i="4" s="1"/>
  <c r="M466" i="4" s="1"/>
  <c r="N466" i="4" s="1"/>
  <c r="K254" i="4"/>
  <c r="L254" i="4" s="1"/>
  <c r="M254" i="4" s="1"/>
  <c r="N254" i="4" s="1"/>
  <c r="K1059" i="4"/>
  <c r="L1059" i="4" s="1"/>
  <c r="K987" i="4"/>
  <c r="L987" i="4" s="1"/>
  <c r="M987" i="4" s="1"/>
  <c r="N987" i="4" s="1"/>
  <c r="K909" i="4"/>
  <c r="L909" i="4" s="1"/>
  <c r="M909" i="4" s="1"/>
  <c r="N909" i="4" s="1"/>
  <c r="K790" i="4"/>
  <c r="L790" i="4" s="1"/>
  <c r="M790" i="4" s="1"/>
  <c r="N790" i="4" s="1"/>
  <c r="K718" i="4"/>
  <c r="L718" i="4" s="1"/>
  <c r="M718" i="4" s="1"/>
  <c r="N718" i="4" s="1"/>
  <c r="K625" i="4"/>
  <c r="L625" i="4" s="1"/>
  <c r="M625" i="4" s="1"/>
  <c r="N625" i="4" s="1"/>
  <c r="K412" i="4"/>
  <c r="L412" i="4" s="1"/>
  <c r="M412" i="4" s="1"/>
  <c r="N412" i="4" s="1"/>
  <c r="K1045" i="4"/>
  <c r="L1045" i="4" s="1"/>
  <c r="M1045" i="4" s="1"/>
  <c r="N1045" i="4" s="1"/>
  <c r="K972" i="4"/>
  <c r="L972" i="4" s="1"/>
  <c r="K838" i="4"/>
  <c r="L838" i="4" s="1"/>
  <c r="M838" i="4" s="1"/>
  <c r="N838" i="4" s="1"/>
  <c r="K776" i="4"/>
  <c r="L776" i="4" s="1"/>
  <c r="M776" i="4" s="1"/>
  <c r="N776" i="4" s="1"/>
  <c r="K693" i="4"/>
  <c r="L693" i="4" s="1"/>
  <c r="M693" i="4" s="1"/>
  <c r="N693" i="4" s="1"/>
  <c r="K496" i="4"/>
  <c r="L496" i="4" s="1"/>
  <c r="M496" i="4" s="1"/>
  <c r="N496" i="4" s="1"/>
  <c r="K275" i="4"/>
  <c r="L275" i="4" s="1"/>
  <c r="M275" i="4" s="1"/>
  <c r="N275" i="4" s="1"/>
  <c r="K648" i="4"/>
  <c r="L648" i="4" s="1"/>
  <c r="M648" i="4" s="1"/>
  <c r="N648" i="4" s="1"/>
  <c r="K557" i="4"/>
  <c r="L557" i="4" s="1"/>
  <c r="M557" i="4" s="1"/>
  <c r="N557" i="4" s="1"/>
  <c r="K461" i="4"/>
  <c r="L461" i="4" s="1"/>
  <c r="K371" i="4"/>
  <c r="L371" i="4" s="1"/>
  <c r="M371" i="4" s="1"/>
  <c r="N371" i="4" s="1"/>
  <c r="K285" i="4"/>
  <c r="L285" i="4" s="1"/>
  <c r="M285" i="4" s="1"/>
  <c r="N285" i="4" s="1"/>
  <c r="K178" i="4"/>
  <c r="L178" i="4" s="1"/>
  <c r="M178" i="4" s="1"/>
  <c r="N178" i="4" s="1"/>
  <c r="K653" i="4"/>
  <c r="L653" i="4" s="1"/>
  <c r="M653" i="4" s="1"/>
  <c r="N653" i="4" s="1"/>
  <c r="K555" i="4"/>
  <c r="L555" i="4" s="1"/>
  <c r="M555" i="4" s="1"/>
  <c r="N555" i="4" s="1"/>
  <c r="K418" i="4"/>
  <c r="L418" i="4" s="1"/>
  <c r="M418" i="4" s="1"/>
  <c r="N418" i="4" s="1"/>
  <c r="K1144" i="4"/>
  <c r="L1144" i="4" s="1"/>
  <c r="M1144" i="4" s="1"/>
  <c r="N1144" i="4" s="1"/>
  <c r="K1183" i="4"/>
  <c r="L1183" i="4" s="1"/>
  <c r="K1091" i="4"/>
  <c r="L1091" i="4" s="1"/>
  <c r="M1091" i="4" s="1"/>
  <c r="N1091" i="4" s="1"/>
  <c r="K963" i="4"/>
  <c r="L963" i="4" s="1"/>
  <c r="M963" i="4" s="1"/>
  <c r="N963" i="4" s="1"/>
  <c r="K730" i="4"/>
  <c r="L730" i="4" s="1"/>
  <c r="M730" i="4" s="1"/>
  <c r="N730" i="4" s="1"/>
  <c r="K847" i="4"/>
  <c r="L847" i="4" s="1"/>
  <c r="M847" i="4" s="1"/>
  <c r="N847" i="4" s="1"/>
  <c r="K1112" i="4"/>
  <c r="L1112" i="4" s="1"/>
  <c r="M1112" i="4" s="1"/>
  <c r="N1112" i="4" s="1"/>
  <c r="K810" i="4"/>
  <c r="L810" i="4" s="1"/>
  <c r="K349" i="4"/>
  <c r="L349" i="4" s="1"/>
  <c r="M349" i="4" s="1"/>
  <c r="N349" i="4" s="1"/>
  <c r="K1180" i="4"/>
  <c r="L1180" i="4" s="1"/>
  <c r="K1096" i="4"/>
  <c r="L1096" i="4" s="1"/>
  <c r="M1096" i="4" s="1"/>
  <c r="N1096" i="4" s="1"/>
  <c r="K853" i="4"/>
  <c r="L853" i="4" s="1"/>
  <c r="M853" i="4" s="1"/>
  <c r="N853" i="4" s="1"/>
  <c r="K1188" i="4"/>
  <c r="L1188" i="4" s="1"/>
  <c r="K1210" i="4"/>
  <c r="L1210" i="4" s="1"/>
  <c r="M1210" i="4" s="1"/>
  <c r="N1210" i="4" s="1"/>
  <c r="K1131" i="4"/>
  <c r="L1131" i="4" s="1"/>
  <c r="M1131" i="4" s="1"/>
  <c r="N1131" i="4" s="1"/>
  <c r="K937" i="4"/>
  <c r="L937" i="4" s="1"/>
  <c r="M937" i="4" s="1"/>
  <c r="N937" i="4" s="1"/>
  <c r="K1143" i="4"/>
  <c r="L1143" i="4" s="1"/>
  <c r="M1143" i="4" s="1"/>
  <c r="N1143" i="4" s="1"/>
  <c r="K959" i="4"/>
  <c r="L959" i="4" s="1"/>
  <c r="K756" i="4"/>
  <c r="L756" i="4" s="1"/>
  <c r="M756" i="4" s="1"/>
  <c r="N756" i="4" s="1"/>
  <c r="K1197" i="4"/>
  <c r="L1197" i="4" s="1"/>
  <c r="M1197" i="4" s="1"/>
  <c r="N1197" i="4" s="1"/>
  <c r="K1101" i="4"/>
  <c r="L1101" i="4" s="1"/>
  <c r="M1101" i="4" s="1"/>
  <c r="N1101" i="4" s="1"/>
  <c r="K865" i="4"/>
  <c r="L865" i="4" s="1"/>
  <c r="M865" i="4" s="1"/>
  <c r="N865" i="4" s="1"/>
  <c r="K273" i="4"/>
  <c r="L273" i="4" s="1"/>
  <c r="M273" i="4" s="1"/>
  <c r="N273" i="4" s="1"/>
  <c r="K1162" i="4"/>
  <c r="L1162" i="4" s="1"/>
  <c r="M1162" i="4" s="1"/>
  <c r="N1162" i="4" s="1"/>
  <c r="K942" i="4"/>
  <c r="L942" i="4" s="1"/>
  <c r="M942" i="4" s="1"/>
  <c r="N942" i="4" s="1"/>
  <c r="K1116" i="4"/>
  <c r="L1116" i="4" s="1"/>
  <c r="K1044" i="4"/>
  <c r="L1044" i="4" s="1"/>
  <c r="M1044" i="4" s="1"/>
  <c r="N1044" i="4" s="1"/>
  <c r="K954" i="4"/>
  <c r="L954" i="4" s="1"/>
  <c r="M954" i="4" s="1"/>
  <c r="N954" i="4" s="1"/>
  <c r="O953" i="4" s="1"/>
  <c r="K805" i="4"/>
  <c r="L805" i="4" s="1"/>
  <c r="M805" i="4" s="1"/>
  <c r="N805" i="4" s="1"/>
  <c r="K692" i="4"/>
  <c r="L692" i="4" s="1"/>
  <c r="M692" i="4" s="1"/>
  <c r="N692" i="4" s="1"/>
  <c r="K447" i="4"/>
  <c r="L447" i="4" s="1"/>
  <c r="M447" i="4" s="1"/>
  <c r="N447" i="4" s="1"/>
  <c r="K101" i="4"/>
  <c r="L101" i="4" s="1"/>
  <c r="M101" i="4" s="1"/>
  <c r="N101" i="4" s="1"/>
  <c r="K1042" i="4"/>
  <c r="L1042" i="4" s="1"/>
  <c r="M1042" i="4" s="1"/>
  <c r="N1042" i="4" s="1"/>
  <c r="K970" i="4"/>
  <c r="L970" i="4" s="1"/>
  <c r="K900" i="4"/>
  <c r="L900" i="4" s="1"/>
  <c r="M900" i="4" s="1"/>
  <c r="N900" i="4" s="1"/>
  <c r="K809" i="4"/>
  <c r="L809" i="4" s="1"/>
  <c r="K667" i="4"/>
  <c r="L667" i="4" s="1"/>
  <c r="M667" i="4" s="1"/>
  <c r="N667" i="4" s="1"/>
  <c r="K553" i="4"/>
  <c r="L553" i="4" s="1"/>
  <c r="K325" i="4"/>
  <c r="L325" i="4" s="1"/>
  <c r="M325" i="4" s="1"/>
  <c r="N325" i="4" s="1"/>
  <c r="K1094" i="4"/>
  <c r="L1094" i="4" s="1"/>
  <c r="M1094" i="4" s="1"/>
  <c r="N1094" i="4" s="1"/>
  <c r="K990" i="4"/>
  <c r="L990" i="4" s="1"/>
  <c r="M990" i="4" s="1"/>
  <c r="N990" i="4" s="1"/>
  <c r="K905" i="4"/>
  <c r="L905" i="4" s="1"/>
  <c r="K830" i="4"/>
  <c r="L830" i="4" s="1"/>
  <c r="M830" i="4" s="1"/>
  <c r="N830" i="4" s="1"/>
  <c r="K750" i="4"/>
  <c r="L750" i="4" s="1"/>
  <c r="M750" i="4" s="1"/>
  <c r="N750" i="4" s="1"/>
  <c r="K666" i="4"/>
  <c r="L666" i="4" s="1"/>
  <c r="M666" i="4" s="1"/>
  <c r="N666" i="4" s="1"/>
  <c r="K376" i="4"/>
  <c r="L376" i="4" s="1"/>
  <c r="M376" i="4" s="1"/>
  <c r="N376" i="4" s="1"/>
  <c r="K1070" i="4"/>
  <c r="L1070" i="4" s="1"/>
  <c r="M1070" i="4" s="1"/>
  <c r="N1070" i="4" s="1"/>
  <c r="K989" i="4"/>
  <c r="L989" i="4" s="1"/>
  <c r="M989" i="4" s="1"/>
  <c r="N989" i="4" s="1"/>
  <c r="K921" i="4"/>
  <c r="L921" i="4" s="1"/>
  <c r="M921" i="4" s="1"/>
  <c r="N921" i="4" s="1"/>
  <c r="K846" i="4"/>
  <c r="L846" i="4" s="1"/>
  <c r="K744" i="4"/>
  <c r="L744" i="4" s="1"/>
  <c r="M744" i="4" s="1"/>
  <c r="N744" i="4" s="1"/>
  <c r="K673" i="4"/>
  <c r="L673" i="4" s="1"/>
  <c r="M673" i="4" s="1"/>
  <c r="N673" i="4" s="1"/>
  <c r="K536" i="4"/>
  <c r="L536" i="4" s="1"/>
  <c r="M536" i="4" s="1"/>
  <c r="N536" i="4" s="1"/>
  <c r="K1118" i="4"/>
  <c r="L1118" i="4" s="1"/>
  <c r="M1118" i="4" s="1"/>
  <c r="N1118" i="4" s="1"/>
  <c r="K1007" i="4"/>
  <c r="L1007" i="4" s="1"/>
  <c r="M1007" i="4" s="1"/>
  <c r="N1007" i="4" s="1"/>
  <c r="K950" i="4"/>
  <c r="L950" i="4" s="1"/>
  <c r="M950" i="4" s="1"/>
  <c r="N950" i="4" s="1"/>
  <c r="K867" i="4"/>
  <c r="L867" i="4" s="1"/>
  <c r="M867" i="4" s="1"/>
  <c r="N867" i="4" s="1"/>
  <c r="K772" i="4"/>
  <c r="L772" i="4" s="1"/>
  <c r="K701" i="4"/>
  <c r="L701" i="4" s="1"/>
  <c r="M701" i="4" s="1"/>
  <c r="N701" i="4" s="1"/>
  <c r="K421" i="4"/>
  <c r="L421" i="4" s="1"/>
  <c r="M421" i="4" s="1"/>
  <c r="N421" i="4" s="1"/>
  <c r="K1127" i="4"/>
  <c r="L1127" i="4" s="1"/>
  <c r="M1127" i="4" s="1"/>
  <c r="N1127" i="4" s="1"/>
  <c r="K1053" i="4"/>
  <c r="L1053" i="4" s="1"/>
  <c r="M1053" i="4" s="1"/>
  <c r="N1053" i="4" s="1"/>
  <c r="K980" i="4"/>
  <c r="L980" i="4" s="1"/>
  <c r="M980" i="4" s="1"/>
  <c r="N980" i="4" s="1"/>
  <c r="K891" i="4"/>
  <c r="L891" i="4" s="1"/>
  <c r="M891" i="4" s="1"/>
  <c r="N891" i="4" s="1"/>
  <c r="K783" i="4"/>
  <c r="L783" i="4" s="1"/>
  <c r="M783" i="4" s="1"/>
  <c r="N783" i="4" s="1"/>
  <c r="K1090" i="4"/>
  <c r="L1090" i="4" s="1"/>
  <c r="K1169" i="4"/>
  <c r="L1169" i="4" s="1"/>
  <c r="M1169" i="4" s="1"/>
  <c r="N1169" i="4" s="1"/>
  <c r="K1062" i="4"/>
  <c r="L1062" i="4" s="1"/>
  <c r="M1062" i="4" s="1"/>
  <c r="N1062" i="4" s="1"/>
  <c r="K879" i="4"/>
  <c r="L879" i="4" s="1"/>
  <c r="M879" i="4" s="1"/>
  <c r="N879" i="4" s="1"/>
  <c r="K614" i="4"/>
  <c r="L614" i="4" s="1"/>
  <c r="M614" i="4" s="1"/>
  <c r="N614" i="4" s="1"/>
  <c r="K1205" i="4"/>
  <c r="L1205" i="4" s="1"/>
  <c r="M1205" i="4" s="1"/>
  <c r="N1205" i="4" s="1"/>
  <c r="K1074" i="4"/>
  <c r="L1074" i="4" s="1"/>
  <c r="M1074" i="4" s="1"/>
  <c r="N1074" i="4" s="1"/>
  <c r="K780" i="4"/>
  <c r="L780" i="4" s="1"/>
  <c r="M780" i="4" s="1"/>
  <c r="N780" i="4" s="1"/>
  <c r="K1145" i="4"/>
  <c r="L1145" i="4" s="1"/>
  <c r="K1166" i="4"/>
  <c r="L1166" i="4" s="1"/>
  <c r="M1166" i="4" s="1"/>
  <c r="N1166" i="4" s="1"/>
  <c r="K1029" i="4"/>
  <c r="L1029" i="4" s="1"/>
  <c r="M1029" i="4" s="1"/>
  <c r="N1029" i="4" s="1"/>
  <c r="K787" i="4"/>
  <c r="L787" i="4" s="1"/>
  <c r="M787" i="4" s="1"/>
  <c r="N787" i="4" s="1"/>
  <c r="K1120" i="4"/>
  <c r="L1120" i="4" s="1"/>
  <c r="M1120" i="4" s="1"/>
  <c r="N1120" i="4" s="1"/>
  <c r="K1179" i="4"/>
  <c r="L1179" i="4" s="1"/>
  <c r="M1179" i="4" s="1"/>
  <c r="N1179" i="4" s="1"/>
  <c r="K1066" i="4"/>
  <c r="L1066" i="4" s="1"/>
  <c r="M1066" i="4" s="1"/>
  <c r="N1066" i="4" s="1"/>
  <c r="K883" i="4"/>
  <c r="L883" i="4" s="1"/>
  <c r="M883" i="4" s="1"/>
  <c r="N883" i="4" s="1"/>
  <c r="K1130" i="4"/>
  <c r="L1130" i="4" s="1"/>
  <c r="K913" i="4"/>
  <c r="L913" i="4" s="1"/>
  <c r="M913" i="4" s="1"/>
  <c r="N913" i="4" s="1"/>
  <c r="K569" i="4"/>
  <c r="L569" i="4" s="1"/>
  <c r="M569" i="4" s="1"/>
  <c r="N569" i="4" s="1"/>
  <c r="K1196" i="4"/>
  <c r="L1196" i="4" s="1"/>
  <c r="M1196" i="4" s="1"/>
  <c r="N1196" i="4" s="1"/>
  <c r="K1078" i="4"/>
  <c r="L1078" i="4" s="1"/>
  <c r="M1078" i="4" s="1"/>
  <c r="N1078" i="4" s="1"/>
  <c r="K755" i="4"/>
  <c r="L755" i="4" s="1"/>
  <c r="M755" i="4" s="1"/>
  <c r="N755" i="4" s="1"/>
  <c r="K502" i="4"/>
  <c r="L502" i="4" s="1"/>
  <c r="M502" i="4" s="1"/>
  <c r="N502" i="4" s="1"/>
  <c r="K1141" i="4"/>
  <c r="L1141" i="4" s="1"/>
  <c r="M1141" i="4" s="1"/>
  <c r="N1141" i="4" s="1"/>
  <c r="K903" i="4"/>
  <c r="L903" i="4" s="1"/>
  <c r="K1084" i="4"/>
  <c r="L1084" i="4" s="1"/>
  <c r="M1084" i="4" s="1"/>
  <c r="N1084" i="4" s="1"/>
  <c r="K1005" i="4"/>
  <c r="L1005" i="4" s="1"/>
  <c r="M1005" i="4" s="1"/>
  <c r="N1005" i="4" s="1"/>
  <c r="K896" i="4"/>
  <c r="L896" i="4" s="1"/>
  <c r="M896" i="4" s="1"/>
  <c r="N896" i="4" s="1"/>
  <c r="K781" i="4"/>
  <c r="L781" i="4" s="1"/>
  <c r="M781" i="4" s="1"/>
  <c r="N781" i="4" s="1"/>
  <c r="K661" i="4"/>
  <c r="L661" i="4" s="1"/>
  <c r="M661" i="4" s="1"/>
  <c r="N661" i="4" s="1"/>
  <c r="K433" i="4"/>
  <c r="L433" i="4" s="1"/>
  <c r="M433" i="4" s="1"/>
  <c r="N433" i="4" s="1"/>
  <c r="K1111" i="4"/>
  <c r="L1111" i="4" s="1"/>
  <c r="M1111" i="4" s="1"/>
  <c r="N1111" i="4" s="1"/>
  <c r="K1025" i="4"/>
  <c r="L1025" i="4" s="1"/>
  <c r="K946" i="4"/>
  <c r="L946" i="4" s="1"/>
  <c r="M946" i="4" s="1"/>
  <c r="N946" i="4" s="1"/>
  <c r="K876" i="4"/>
  <c r="L876" i="4" s="1"/>
  <c r="M876" i="4" s="1"/>
  <c r="N876" i="4" s="1"/>
  <c r="K786" i="4"/>
  <c r="L786" i="4" s="1"/>
  <c r="M786" i="4" s="1"/>
  <c r="N786" i="4" s="1"/>
  <c r="K629" i="4"/>
  <c r="L629" i="4" s="1"/>
  <c r="M629" i="4" s="1"/>
  <c r="N629" i="4" s="1"/>
  <c r="K501" i="4"/>
  <c r="L501" i="4" s="1"/>
  <c r="M501" i="4" s="1"/>
  <c r="N501" i="4" s="1"/>
  <c r="K295" i="4"/>
  <c r="L295" i="4" s="1"/>
  <c r="M295" i="4" s="1"/>
  <c r="N295" i="4" s="1"/>
  <c r="K1071" i="4"/>
  <c r="L1071" i="4" s="1"/>
  <c r="M1071" i="4" s="1"/>
  <c r="N1071" i="4" s="1"/>
  <c r="K976" i="4"/>
  <c r="L976" i="4" s="1"/>
  <c r="K887" i="4"/>
  <c r="L887" i="4" s="1"/>
  <c r="M887" i="4" s="1"/>
  <c r="N887" i="4" s="1"/>
  <c r="K814" i="4"/>
  <c r="L814" i="4" s="1"/>
  <c r="M814" i="4" s="1"/>
  <c r="N814" i="4" s="1"/>
  <c r="K714" i="4"/>
  <c r="L714" i="4" s="1"/>
  <c r="M714" i="4" s="1"/>
  <c r="N714" i="4" s="1"/>
  <c r="K545" i="4"/>
  <c r="L545" i="4" s="1"/>
  <c r="M545" i="4" s="1"/>
  <c r="N545" i="4" s="1"/>
  <c r="K332" i="4"/>
  <c r="L332" i="4" s="1"/>
  <c r="M332" i="4" s="1"/>
  <c r="N332" i="4" s="1"/>
  <c r="K1048" i="4"/>
  <c r="L1048" i="4" s="1"/>
  <c r="M1048" i="4" s="1"/>
  <c r="N1048" i="4" s="1"/>
  <c r="K975" i="4"/>
  <c r="L975" i="4" s="1"/>
  <c r="M975" i="4" s="1"/>
  <c r="N975" i="4" s="1"/>
  <c r="K893" i="4"/>
  <c r="L893" i="4" s="1"/>
  <c r="K813" i="4"/>
  <c r="L813" i="4" s="1"/>
  <c r="M813" i="4" s="1"/>
  <c r="N813" i="4" s="1"/>
  <c r="K732" i="4"/>
  <c r="L732" i="4" s="1"/>
  <c r="M732" i="4" s="1"/>
  <c r="N732" i="4" s="1"/>
  <c r="K642" i="4"/>
  <c r="L642" i="4" s="1"/>
  <c r="M642" i="4" s="1"/>
  <c r="N642" i="4" s="1"/>
  <c r="K429" i="4"/>
  <c r="L429" i="4" s="1"/>
  <c r="M429" i="4" s="1"/>
  <c r="N429" i="4" s="1"/>
  <c r="K1087" i="4"/>
  <c r="L1087" i="4" s="1"/>
  <c r="M1087" i="4" s="1"/>
  <c r="N1087" i="4" s="1"/>
  <c r="K988" i="4"/>
  <c r="L988" i="4" s="1"/>
  <c r="M988" i="4" s="1"/>
  <c r="N988" i="4" s="1"/>
  <c r="K932" i="4"/>
  <c r="L932" i="4" s="1"/>
  <c r="M932" i="4" s="1"/>
  <c r="N932" i="4" s="1"/>
  <c r="K845" i="4"/>
  <c r="L845" i="4" s="1"/>
  <c r="K760" i="4"/>
  <c r="L760" i="4" s="1"/>
  <c r="M760" i="4" s="1"/>
  <c r="N760" i="4" s="1"/>
  <c r="O759" i="4" s="1"/>
  <c r="K689" i="4"/>
  <c r="L689" i="4" s="1"/>
  <c r="M689" i="4" s="1"/>
  <c r="N689" i="4" s="1"/>
  <c r="K360" i="4"/>
  <c r="L360" i="4" s="1"/>
  <c r="M360" i="4" s="1"/>
  <c r="N360" i="4" s="1"/>
  <c r="K1097" i="4"/>
  <c r="L1097" i="4" s="1"/>
  <c r="M1097" i="4" s="1"/>
  <c r="N1097" i="4" s="1"/>
  <c r="K1033" i="4"/>
  <c r="L1033" i="4" s="1"/>
  <c r="M1033" i="4" s="1"/>
  <c r="N1033" i="4" s="1"/>
  <c r="K967" i="4"/>
  <c r="L967" i="4" s="1"/>
  <c r="M967" i="4" s="1"/>
  <c r="N967" i="4" s="1"/>
  <c r="K860" i="4"/>
  <c r="L860" i="4" s="1"/>
  <c r="M860" i="4" s="1"/>
  <c r="N860" i="4" s="1"/>
  <c r="K765" i="4"/>
  <c r="L765" i="4" s="1"/>
  <c r="K694" i="4"/>
  <c r="L694" i="4" s="1"/>
  <c r="M694" i="4" s="1"/>
  <c r="N694" i="4" s="1"/>
  <c r="K520" i="4"/>
  <c r="L520" i="4" s="1"/>
  <c r="M520" i="4" s="1"/>
  <c r="N520" i="4" s="1"/>
  <c r="K337" i="4"/>
  <c r="L337" i="4" s="1"/>
  <c r="M337" i="4" s="1"/>
  <c r="N337" i="4" s="1"/>
  <c r="K1085" i="4"/>
  <c r="L1085" i="4" s="1"/>
  <c r="M1085" i="4" s="1"/>
  <c r="N1085" i="4" s="1"/>
  <c r="K1016" i="4"/>
  <c r="L1016" i="4" s="1"/>
  <c r="M1016" i="4" s="1"/>
  <c r="N1016" i="4" s="1"/>
  <c r="K948" i="4"/>
  <c r="L948" i="4" s="1"/>
  <c r="M948" i="4" s="1"/>
  <c r="N948" i="4" s="1"/>
  <c r="K816" i="4"/>
  <c r="L816" i="4" s="1"/>
  <c r="M816" i="4" s="1"/>
  <c r="N816" i="4" s="1"/>
  <c r="K752" i="4"/>
  <c r="L752" i="4" s="1"/>
  <c r="K624" i="4"/>
  <c r="L624" i="4" s="1"/>
  <c r="M624" i="4" s="1"/>
  <c r="N624" i="4" s="1"/>
  <c r="K419" i="4"/>
  <c r="L419" i="4" s="1"/>
  <c r="M419" i="4" s="1"/>
  <c r="N419" i="4" s="1"/>
  <c r="K23" i="4"/>
  <c r="L23" i="4" s="1"/>
  <c r="M23" i="4" s="1"/>
  <c r="N23" i="4" s="1"/>
  <c r="K615" i="4"/>
  <c r="L615" i="4" s="1"/>
  <c r="M615" i="4" s="1"/>
  <c r="N615" i="4" s="1"/>
  <c r="K510" i="4"/>
  <c r="L510" i="4" s="1"/>
  <c r="M510" i="4" s="1"/>
  <c r="N510" i="4" s="1"/>
  <c r="K420" i="4"/>
  <c r="L420" i="4" s="1"/>
  <c r="M420" i="4" s="1"/>
  <c r="N420" i="4" s="1"/>
  <c r="K326" i="4"/>
  <c r="L326" i="4" s="1"/>
  <c r="M326" i="4" s="1"/>
  <c r="N326" i="4" s="1"/>
  <c r="K265" i="4"/>
  <c r="L265" i="4" s="1"/>
  <c r="K147" i="4"/>
  <c r="L147" i="4" s="1"/>
  <c r="M147" i="4" s="1"/>
  <c r="N147" i="4" s="1"/>
  <c r="K1160" i="4"/>
  <c r="L1160" i="4" s="1"/>
  <c r="M1160" i="4" s="1"/>
  <c r="N1160" i="4" s="1"/>
  <c r="K1194" i="4"/>
  <c r="L1194" i="4" s="1"/>
  <c r="M1194" i="4" s="1"/>
  <c r="N1194" i="4" s="1"/>
  <c r="K1136" i="4"/>
  <c r="L1136" i="4" s="1"/>
  <c r="M1136" i="4" s="1"/>
  <c r="N1136" i="4" s="1"/>
  <c r="K911" i="4"/>
  <c r="L911" i="4" s="1"/>
  <c r="M911" i="4" s="1"/>
  <c r="N911" i="4" s="1"/>
  <c r="K1031" i="4"/>
  <c r="L1031" i="4" s="1"/>
  <c r="M1031" i="4" s="1"/>
  <c r="N1031" i="4" s="1"/>
  <c r="K983" i="4"/>
  <c r="L983" i="4" s="1"/>
  <c r="M983" i="4" s="1"/>
  <c r="N983" i="4" s="1"/>
  <c r="K904" i="4"/>
  <c r="L904" i="4" s="1"/>
  <c r="K861" i="4"/>
  <c r="L861" i="4" s="1"/>
  <c r="M861" i="4" s="1"/>
  <c r="N861" i="4" s="1"/>
  <c r="K771" i="4"/>
  <c r="L771" i="4" s="1"/>
  <c r="M771" i="4" s="1"/>
  <c r="N771" i="4" s="1"/>
  <c r="K1103" i="4"/>
  <c r="L1103" i="4" s="1"/>
  <c r="K758" i="4"/>
  <c r="L758" i="4" s="1"/>
  <c r="M758" i="4" s="1"/>
  <c r="N758" i="4" s="1"/>
  <c r="K631" i="4"/>
  <c r="L631" i="4" s="1"/>
  <c r="M631" i="4" s="1"/>
  <c r="N631" i="4" s="1"/>
  <c r="K270" i="4"/>
  <c r="L270" i="4" s="1"/>
  <c r="M270" i="4" s="1"/>
  <c r="N270" i="4" s="1"/>
  <c r="K620" i="4"/>
  <c r="L620" i="4" s="1"/>
  <c r="M620" i="4" s="1"/>
  <c r="N620" i="4" s="1"/>
  <c r="K386" i="4"/>
  <c r="L386" i="4" s="1"/>
  <c r="K230" i="4"/>
  <c r="L230" i="4" s="1"/>
  <c r="M230" i="4" s="1"/>
  <c r="N230" i="4" s="1"/>
  <c r="K45" i="4"/>
  <c r="L45" i="4" s="1"/>
  <c r="M45" i="4" s="1"/>
  <c r="N45" i="4" s="1"/>
  <c r="K508" i="4"/>
  <c r="L508" i="4" s="1"/>
  <c r="K385" i="4"/>
  <c r="L385" i="4" s="1"/>
  <c r="M385" i="4" s="1"/>
  <c r="N385" i="4" s="1"/>
  <c r="K309" i="4"/>
  <c r="L309" i="4" s="1"/>
  <c r="M309" i="4" s="1"/>
  <c r="N309" i="4" s="1"/>
  <c r="K83" i="4"/>
  <c r="L83" i="4" s="1"/>
  <c r="K618" i="4"/>
  <c r="L618" i="4" s="1"/>
  <c r="M618" i="4" s="1"/>
  <c r="N618" i="4" s="1"/>
  <c r="K435" i="4"/>
  <c r="L435" i="4" s="1"/>
  <c r="K288" i="4"/>
  <c r="L288" i="4" s="1"/>
  <c r="M288" i="4" s="1"/>
  <c r="N288" i="4" s="1"/>
  <c r="K51" i="4"/>
  <c r="L51" i="4" s="1"/>
  <c r="M51" i="4" s="1"/>
  <c r="N51" i="4" s="1"/>
  <c r="K664" i="4"/>
  <c r="L664" i="4" s="1"/>
  <c r="M664" i="4" s="1"/>
  <c r="N664" i="4" s="1"/>
  <c r="K564" i="4"/>
  <c r="L564" i="4" s="1"/>
  <c r="M564" i="4" s="1"/>
  <c r="N564" i="4" s="1"/>
  <c r="K483" i="4"/>
  <c r="L483" i="4" s="1"/>
  <c r="M483" i="4" s="1"/>
  <c r="N483" i="4" s="1"/>
  <c r="K403" i="4"/>
  <c r="L403" i="4" s="1"/>
  <c r="M403" i="4" s="1"/>
  <c r="N403" i="4" s="1"/>
  <c r="K303" i="4"/>
  <c r="L303" i="4" s="1"/>
  <c r="M303" i="4" s="1"/>
  <c r="N303" i="4" s="1"/>
  <c r="K219" i="4"/>
  <c r="L219" i="4" s="1"/>
  <c r="K611" i="4"/>
  <c r="L611" i="4" s="1"/>
  <c r="M611" i="4" s="1"/>
  <c r="N611" i="4" s="1"/>
  <c r="K532" i="4"/>
  <c r="L532" i="4" s="1"/>
  <c r="M532" i="4" s="1"/>
  <c r="N532" i="4" s="1"/>
  <c r="K444" i="4"/>
  <c r="L444" i="4" s="1"/>
  <c r="M444" i="4" s="1"/>
  <c r="N444" i="4" s="1"/>
  <c r="K367" i="4"/>
  <c r="L367" i="4" s="1"/>
  <c r="K234" i="4"/>
  <c r="L234" i="4" s="1"/>
  <c r="M234" i="4" s="1"/>
  <c r="N234" i="4" s="1"/>
  <c r="K626" i="4"/>
  <c r="L626" i="4" s="1"/>
  <c r="M626" i="4" s="1"/>
  <c r="N626" i="4" s="1"/>
  <c r="K558" i="4"/>
  <c r="L558" i="4" s="1"/>
  <c r="M558" i="4" s="1"/>
  <c r="N558" i="4" s="1"/>
  <c r="K474" i="4"/>
  <c r="L474" i="4" s="1"/>
  <c r="K395" i="4"/>
  <c r="L395" i="4" s="1"/>
  <c r="M395" i="4" s="1"/>
  <c r="N395" i="4" s="1"/>
  <c r="K281" i="4"/>
  <c r="L281" i="4" s="1"/>
  <c r="M281" i="4" s="1"/>
  <c r="N281" i="4" s="1"/>
  <c r="K156" i="4"/>
  <c r="L156" i="4" s="1"/>
  <c r="M156" i="4" s="1"/>
  <c r="N156" i="4" s="1"/>
  <c r="K143" i="4"/>
  <c r="L143" i="4" s="1"/>
  <c r="M143" i="4" s="1"/>
  <c r="N143" i="4" s="1"/>
  <c r="K61" i="4"/>
  <c r="L61" i="4" s="1"/>
  <c r="M61" i="4" s="1"/>
  <c r="N61" i="4" s="1"/>
  <c r="K177" i="4"/>
  <c r="L177" i="4" s="1"/>
  <c r="M177" i="4" s="1"/>
  <c r="N177" i="4" s="1"/>
  <c r="K90" i="4"/>
  <c r="L90" i="4" s="1"/>
  <c r="M90" i="4" s="1"/>
  <c r="N90" i="4" s="1"/>
  <c r="K194" i="4"/>
  <c r="L194" i="4" s="1"/>
  <c r="K112" i="4"/>
  <c r="L112" i="4" s="1"/>
  <c r="M112" i="4" s="1"/>
  <c r="N112" i="4" s="1"/>
  <c r="K11" i="4"/>
  <c r="L11" i="4" s="1"/>
  <c r="M11" i="4" s="1"/>
  <c r="N11" i="4" s="1"/>
  <c r="K152" i="4"/>
  <c r="L152" i="4" s="1"/>
  <c r="M152" i="4" s="1"/>
  <c r="N152" i="4" s="1"/>
  <c r="K65" i="4"/>
  <c r="L65" i="4" s="1"/>
  <c r="M65" i="4" s="1"/>
  <c r="N65" i="4" s="1"/>
  <c r="K151" i="4"/>
  <c r="L151" i="4" s="1"/>
  <c r="M151" i="4" s="1"/>
  <c r="N151" i="4" s="1"/>
  <c r="K69" i="4"/>
  <c r="L69" i="4" s="1"/>
  <c r="M69" i="4" s="1"/>
  <c r="N69" i="4" s="1"/>
  <c r="K186" i="4"/>
  <c r="L186" i="4" s="1"/>
  <c r="M186" i="4" s="1"/>
  <c r="N186" i="4" s="1"/>
  <c r="K104" i="4"/>
  <c r="L104" i="4" s="1"/>
  <c r="K20" i="4"/>
  <c r="L20" i="4" s="1"/>
  <c r="M20" i="4" s="1"/>
  <c r="N20" i="4" s="1"/>
  <c r="K213" i="4"/>
  <c r="L213" i="4" s="1"/>
  <c r="M213" i="4" s="1"/>
  <c r="N213" i="4" s="1"/>
  <c r="K126" i="4"/>
  <c r="L126" i="4" s="1"/>
  <c r="M126" i="4" s="1"/>
  <c r="N126" i="4" s="1"/>
  <c r="K25" i="4"/>
  <c r="L25" i="4" s="1"/>
  <c r="M25" i="4" s="1"/>
  <c r="N25" i="4" s="1"/>
  <c r="K1176" i="4"/>
  <c r="L1176" i="4" s="1"/>
  <c r="M1176" i="4" s="1"/>
  <c r="N1176" i="4" s="1"/>
  <c r="K1173" i="4"/>
  <c r="L1173" i="4" s="1"/>
  <c r="K936" i="4"/>
  <c r="L936" i="4" s="1"/>
  <c r="M936" i="4" s="1"/>
  <c r="N936" i="4" s="1"/>
  <c r="K1102" i="4"/>
  <c r="L1102" i="4" s="1"/>
  <c r="K964" i="4"/>
  <c r="L964" i="4" s="1"/>
  <c r="M964" i="4" s="1"/>
  <c r="N964" i="4" s="1"/>
  <c r="K894" i="4"/>
  <c r="L894" i="4" s="1"/>
  <c r="M894" i="4" s="1"/>
  <c r="N894" i="4" s="1"/>
  <c r="K829" i="4"/>
  <c r="L829" i="4" s="1"/>
  <c r="M829" i="4" s="1"/>
  <c r="N829" i="4" s="1"/>
  <c r="K766" i="4"/>
  <c r="L766" i="4" s="1"/>
  <c r="M766" i="4" s="1"/>
  <c r="N766" i="4" s="1"/>
  <c r="K712" i="4"/>
  <c r="L712" i="4" s="1"/>
  <c r="M712" i="4" s="1"/>
  <c r="N712" i="4" s="1"/>
  <c r="K1038" i="4"/>
  <c r="L1038" i="4" s="1"/>
  <c r="M1038" i="4" s="1"/>
  <c r="N1038" i="4" s="1"/>
  <c r="K677" i="4"/>
  <c r="L677" i="4" s="1"/>
  <c r="M677" i="4" s="1"/>
  <c r="N677" i="4" s="1"/>
  <c r="K530" i="4"/>
  <c r="L530" i="4" s="1"/>
  <c r="K163" i="4"/>
  <c r="L163" i="4" s="1"/>
  <c r="M163" i="4" s="1"/>
  <c r="N163" i="4" s="1"/>
  <c r="K571" i="4"/>
  <c r="L571" i="4" s="1"/>
  <c r="M571" i="4" s="1"/>
  <c r="N571" i="4" s="1"/>
  <c r="K380" i="4"/>
  <c r="L380" i="4" s="1"/>
  <c r="K206" i="4"/>
  <c r="L206" i="4" s="1"/>
  <c r="M206" i="4" s="1"/>
  <c r="N206" i="4" s="1"/>
  <c r="K30" i="4"/>
  <c r="L30" i="4" s="1"/>
  <c r="M30" i="4" s="1"/>
  <c r="N30" i="4" s="1"/>
  <c r="K659" i="4"/>
  <c r="L659" i="4" s="1"/>
  <c r="M659" i="4" s="1"/>
  <c r="N659" i="4" s="1"/>
  <c r="K490" i="4"/>
  <c r="L490" i="4" s="1"/>
  <c r="M490" i="4" s="1"/>
  <c r="N490" i="4" s="1"/>
  <c r="K379" i="4"/>
  <c r="L379" i="4" s="1"/>
  <c r="K293" i="4"/>
  <c r="L293" i="4" s="1"/>
  <c r="M293" i="4" s="1"/>
  <c r="N293" i="4" s="1"/>
  <c r="K75" i="4"/>
  <c r="L75" i="4" s="1"/>
  <c r="M75" i="4" s="1"/>
  <c r="N75" i="4" s="1"/>
  <c r="K565" i="4"/>
  <c r="L565" i="4" s="1"/>
  <c r="M565" i="4" s="1"/>
  <c r="N565" i="4" s="1"/>
  <c r="K423" i="4"/>
  <c r="L423" i="4" s="1"/>
  <c r="M423" i="4" s="1"/>
  <c r="N423" i="4" s="1"/>
  <c r="K277" i="4"/>
  <c r="L277" i="4" s="1"/>
  <c r="M277" i="4" s="1"/>
  <c r="N277" i="4" s="1"/>
  <c r="K12" i="4"/>
  <c r="L12" i="4" s="1"/>
  <c r="M12" i="4" s="1"/>
  <c r="N12" i="4" s="1"/>
  <c r="K651" i="4"/>
  <c r="L651" i="4" s="1"/>
  <c r="M651" i="4" s="1"/>
  <c r="N651" i="4" s="1"/>
  <c r="K548" i="4"/>
  <c r="L548" i="4" s="1"/>
  <c r="K476" i="4"/>
  <c r="L476" i="4" s="1"/>
  <c r="M476" i="4" s="1"/>
  <c r="N476" i="4" s="1"/>
  <c r="K397" i="4"/>
  <c r="L397" i="4" s="1"/>
  <c r="M397" i="4" s="1"/>
  <c r="N397" i="4" s="1"/>
  <c r="K298" i="4"/>
  <c r="L298" i="4" s="1"/>
  <c r="M298" i="4" s="1"/>
  <c r="N298" i="4" s="1"/>
  <c r="K211" i="4"/>
  <c r="L211" i="4" s="1"/>
  <c r="M211" i="4" s="1"/>
  <c r="N211" i="4" s="1"/>
  <c r="K606" i="4"/>
  <c r="L606" i="4" s="1"/>
  <c r="M606" i="4" s="1"/>
  <c r="N606" i="4" s="1"/>
  <c r="K505" i="4"/>
  <c r="L505" i="4" s="1"/>
  <c r="M505" i="4" s="1"/>
  <c r="N505" i="4" s="1"/>
  <c r="K428" i="4"/>
  <c r="L428" i="4" s="1"/>
  <c r="M428" i="4" s="1"/>
  <c r="N428" i="4" s="1"/>
  <c r="K356" i="4"/>
  <c r="L356" i="4" s="1"/>
  <c r="K180" i="4"/>
  <c r="L180" i="4" s="1"/>
  <c r="M180" i="4" s="1"/>
  <c r="N180" i="4" s="1"/>
  <c r="K616" i="4"/>
  <c r="L616" i="4" s="1"/>
  <c r="M616" i="4" s="1"/>
  <c r="N616" i="4" s="1"/>
  <c r="K537" i="4"/>
  <c r="L537" i="4" s="1"/>
  <c r="M537" i="4" s="1"/>
  <c r="N537" i="4" s="1"/>
  <c r="K468" i="4"/>
  <c r="L468" i="4" s="1"/>
  <c r="M468" i="4" s="1"/>
  <c r="N468" i="4" s="1"/>
  <c r="K389" i="4"/>
  <c r="L389" i="4" s="1"/>
  <c r="M389" i="4" s="1"/>
  <c r="N389" i="4" s="1"/>
  <c r="K266" i="4"/>
  <c r="L266" i="4" s="1"/>
  <c r="M266" i="4" s="1"/>
  <c r="N266" i="4" s="1"/>
  <c r="K148" i="4"/>
  <c r="L148" i="4" s="1"/>
  <c r="M148" i="4" s="1"/>
  <c r="N148" i="4" s="1"/>
  <c r="K225" i="4"/>
  <c r="L225" i="4" s="1"/>
  <c r="K138" i="4"/>
  <c r="L138" i="4" s="1"/>
  <c r="M138" i="4" s="1"/>
  <c r="N138" i="4" s="1"/>
  <c r="K56" i="4"/>
  <c r="L56" i="4" s="1"/>
  <c r="M56" i="4" s="1"/>
  <c r="N56" i="4" s="1"/>
  <c r="K159" i="4"/>
  <c r="L159" i="4" s="1"/>
  <c r="M159" i="4" s="1"/>
  <c r="N159" i="4" s="1"/>
  <c r="K77" i="4"/>
  <c r="L77" i="4" s="1"/>
  <c r="M77" i="4" s="1"/>
  <c r="N77" i="4" s="1"/>
  <c r="K181" i="4"/>
  <c r="L181" i="4" s="1"/>
  <c r="M181" i="4" s="1"/>
  <c r="N181" i="4" s="1"/>
  <c r="K94" i="4"/>
  <c r="L94" i="4" s="1"/>
  <c r="M94" i="4" s="1"/>
  <c r="N94" i="4" s="1"/>
  <c r="K221" i="4"/>
  <c r="L221" i="4" s="1"/>
  <c r="M221" i="4" s="1"/>
  <c r="N221" i="4" s="1"/>
  <c r="K134" i="4"/>
  <c r="L134" i="4" s="1"/>
  <c r="K58" i="4"/>
  <c r="L58" i="4" s="1"/>
  <c r="M58" i="4" s="1"/>
  <c r="N58" i="4" s="1"/>
  <c r="K146" i="4"/>
  <c r="L146" i="4" s="1"/>
  <c r="M146" i="4" s="1"/>
  <c r="N146" i="4" s="1"/>
  <c r="K64" i="4"/>
  <c r="L64" i="4" s="1"/>
  <c r="M64" i="4" s="1"/>
  <c r="N64" i="4" s="1"/>
  <c r="K173" i="4"/>
  <c r="L173" i="4" s="1"/>
  <c r="M173" i="4" s="1"/>
  <c r="N173" i="4" s="1"/>
  <c r="K86" i="4"/>
  <c r="L86" i="4" s="1"/>
  <c r="M86" i="4" s="1"/>
  <c r="N86" i="4" s="1"/>
  <c r="K208" i="4"/>
  <c r="L208" i="4" s="1"/>
  <c r="M208" i="4" s="1"/>
  <c r="N208" i="4" s="1"/>
  <c r="K121" i="4"/>
  <c r="L121" i="4" s="1"/>
  <c r="M121" i="4" s="1"/>
  <c r="N121" i="4" s="1"/>
  <c r="K8" i="4"/>
  <c r="L8" i="4" s="1"/>
  <c r="K1069" i="4"/>
  <c r="L1069" i="4" s="1"/>
  <c r="M1069" i="4" s="1"/>
  <c r="N1069" i="4" s="1"/>
  <c r="K1088" i="4"/>
  <c r="L1088" i="4" s="1"/>
  <c r="M1088" i="4" s="1"/>
  <c r="N1088" i="4" s="1"/>
  <c r="K687" i="4"/>
  <c r="L687" i="4" s="1"/>
  <c r="M687" i="4" s="1"/>
  <c r="N687" i="4" s="1"/>
  <c r="K1015" i="4"/>
  <c r="L1015" i="4" s="1"/>
  <c r="M1015" i="4" s="1"/>
  <c r="N1015" i="4" s="1"/>
  <c r="K888" i="4"/>
  <c r="L888" i="4" s="1"/>
  <c r="M888" i="4" s="1"/>
  <c r="N888" i="4" s="1"/>
  <c r="K824" i="4"/>
  <c r="L824" i="4" s="1"/>
  <c r="M824" i="4" s="1"/>
  <c r="N824" i="4" s="1"/>
  <c r="K738" i="4"/>
  <c r="L738" i="4" s="1"/>
  <c r="M738" i="4" s="1"/>
  <c r="N738" i="4" s="1"/>
  <c r="K695" i="4"/>
  <c r="L695" i="4" s="1"/>
  <c r="K700" i="4"/>
  <c r="L700" i="4" s="1"/>
  <c r="M700" i="4" s="1"/>
  <c r="N700" i="4" s="1"/>
  <c r="K1022" i="4"/>
  <c r="L1022" i="4" s="1"/>
  <c r="M1022" i="4" s="1"/>
  <c r="N1022" i="4" s="1"/>
  <c r="K654" i="4"/>
  <c r="L654" i="4" s="1"/>
  <c r="M654" i="4" s="1"/>
  <c r="N654" i="4" s="1"/>
  <c r="K515" i="4"/>
  <c r="L515" i="4" s="1"/>
  <c r="M515" i="4" s="1"/>
  <c r="N515" i="4" s="1"/>
  <c r="K155" i="4"/>
  <c r="L155" i="4" s="1"/>
  <c r="M155" i="4" s="1"/>
  <c r="N155" i="4" s="1"/>
  <c r="K519" i="4"/>
  <c r="L519" i="4" s="1"/>
  <c r="M519" i="4" s="1"/>
  <c r="N519" i="4" s="1"/>
  <c r="K331" i="4"/>
  <c r="L331" i="4" s="1"/>
  <c r="M331" i="4" s="1"/>
  <c r="N331" i="4" s="1"/>
  <c r="K137" i="4"/>
  <c r="L137" i="4" s="1"/>
  <c r="K22" i="4"/>
  <c r="L22" i="4" s="1"/>
  <c r="M22" i="4" s="1"/>
  <c r="N22" i="4" s="1"/>
  <c r="K587" i="4"/>
  <c r="L587" i="4" s="1"/>
  <c r="M587" i="4" s="1"/>
  <c r="N587" i="4" s="1"/>
  <c r="K464" i="4"/>
  <c r="L464" i="4" s="1"/>
  <c r="K374" i="4"/>
  <c r="L374" i="4" s="1"/>
  <c r="M374" i="4" s="1"/>
  <c r="N374" i="4" s="1"/>
  <c r="K242" i="4"/>
  <c r="L242" i="4" s="1"/>
  <c r="M242" i="4" s="1"/>
  <c r="N242" i="4" s="1"/>
  <c r="K60" i="4"/>
  <c r="L60" i="4" s="1"/>
  <c r="M60" i="4" s="1"/>
  <c r="N60" i="4" s="1"/>
  <c r="K534" i="4"/>
  <c r="L534" i="4" s="1"/>
  <c r="M534" i="4" s="1"/>
  <c r="N534" i="4" s="1"/>
  <c r="K404" i="4"/>
  <c r="L404" i="4" s="1"/>
  <c r="K262" i="4"/>
  <c r="L262" i="4" s="1"/>
  <c r="M262" i="4" s="1"/>
  <c r="N262" i="4" s="1"/>
  <c r="K644" i="4"/>
  <c r="L644" i="4" s="1"/>
  <c r="M644" i="4" s="1"/>
  <c r="N644" i="4" s="1"/>
  <c r="K539" i="4"/>
  <c r="L539" i="4" s="1"/>
  <c r="M539" i="4" s="1"/>
  <c r="N539" i="4" s="1"/>
  <c r="K470" i="4"/>
  <c r="L470" i="4" s="1"/>
  <c r="M470" i="4" s="1"/>
  <c r="N470" i="4" s="1"/>
  <c r="K362" i="4"/>
  <c r="L362" i="4" s="1"/>
  <c r="M362" i="4" s="1"/>
  <c r="N362" i="4" s="1"/>
  <c r="K287" i="4"/>
  <c r="L287" i="4" s="1"/>
  <c r="M287" i="4" s="1"/>
  <c r="N287" i="4" s="1"/>
  <c r="K203" i="4"/>
  <c r="L203" i="4" s="1"/>
  <c r="M203" i="4" s="1"/>
  <c r="N203" i="4" s="1"/>
  <c r="K596" i="4"/>
  <c r="L596" i="4" s="1"/>
  <c r="K499" i="4"/>
  <c r="L499" i="4" s="1"/>
  <c r="M499" i="4" s="1"/>
  <c r="N499" i="4" s="1"/>
  <c r="K415" i="4"/>
  <c r="L415" i="4" s="1"/>
  <c r="M415" i="4" s="1"/>
  <c r="N415" i="4" s="1"/>
  <c r="K344" i="4"/>
  <c r="L344" i="4" s="1"/>
  <c r="M344" i="4" s="1"/>
  <c r="N344" i="4" s="1"/>
  <c r="K172" i="4"/>
  <c r="L172" i="4" s="1"/>
  <c r="M172" i="4" s="1"/>
  <c r="N172" i="4" s="1"/>
  <c r="K600" i="4"/>
  <c r="L600" i="4" s="1"/>
  <c r="M600" i="4" s="1"/>
  <c r="N600" i="4" s="1"/>
  <c r="K531" i="4"/>
  <c r="L531" i="4" s="1"/>
  <c r="M531" i="4" s="1"/>
  <c r="N531" i="4" s="1"/>
  <c r="K449" i="4"/>
  <c r="L449" i="4" s="1"/>
  <c r="M449" i="4" s="1"/>
  <c r="N449" i="4" s="1"/>
  <c r="K382" i="4"/>
  <c r="L382" i="4" s="1"/>
  <c r="K255" i="4"/>
  <c r="L255" i="4" s="1"/>
  <c r="M255" i="4" s="1"/>
  <c r="N255" i="4" s="1"/>
  <c r="K140" i="4"/>
  <c r="L140" i="4" s="1"/>
  <c r="M140" i="4" s="1"/>
  <c r="N140" i="4" s="1"/>
  <c r="K207" i="4"/>
  <c r="L207" i="4" s="1"/>
  <c r="K125" i="4"/>
  <c r="L125" i="4" s="1"/>
  <c r="M125" i="4" s="1"/>
  <c r="N125" i="4" s="1"/>
  <c r="K46" i="4"/>
  <c r="L46" i="4" s="1"/>
  <c r="M46" i="4" s="1"/>
  <c r="N46" i="4" s="1"/>
  <c r="K154" i="4"/>
  <c r="L154" i="4" s="1"/>
  <c r="M154" i="4" s="1"/>
  <c r="N154" i="4" s="1"/>
  <c r="K72" i="4"/>
  <c r="L72" i="4" s="1"/>
  <c r="M72" i="4" s="1"/>
  <c r="N72" i="4" s="1"/>
  <c r="K176" i="4"/>
  <c r="L176" i="4" s="1"/>
  <c r="K89" i="4"/>
  <c r="L89" i="4" s="1"/>
  <c r="M89" i="4" s="1"/>
  <c r="N89" i="4" s="1"/>
  <c r="K216" i="4"/>
  <c r="L216" i="4" s="1"/>
  <c r="M216" i="4" s="1"/>
  <c r="N216" i="4" s="1"/>
  <c r="K129" i="4"/>
  <c r="L129" i="4" s="1"/>
  <c r="M129" i="4" s="1"/>
  <c r="N129" i="4" s="1"/>
  <c r="K53" i="4"/>
  <c r="L53" i="4" s="1"/>
  <c r="K215" i="4"/>
  <c r="L215" i="4" s="1"/>
  <c r="M215" i="4" s="1"/>
  <c r="N215" i="4" s="1"/>
  <c r="K133" i="4"/>
  <c r="L133" i="4" s="1"/>
  <c r="M133" i="4" s="1"/>
  <c r="N133" i="4" s="1"/>
  <c r="K26" i="4"/>
  <c r="L26" i="4" s="1"/>
  <c r="M26" i="4" s="1"/>
  <c r="N26" i="4" s="1"/>
  <c r="K168" i="4"/>
  <c r="L168" i="4" s="1"/>
  <c r="K81" i="4"/>
  <c r="L81" i="4" s="1"/>
  <c r="M81" i="4" s="1"/>
  <c r="N81" i="4" s="1"/>
  <c r="K190" i="4"/>
  <c r="L190" i="4" s="1"/>
  <c r="M190" i="4" s="1"/>
  <c r="N190" i="4" s="1"/>
  <c r="K103" i="4"/>
  <c r="L103" i="4" s="1"/>
  <c r="K918" i="4"/>
  <c r="L918" i="4" s="1"/>
  <c r="M918" i="4" s="1"/>
  <c r="N918" i="4" s="1"/>
  <c r="K795" i="4"/>
  <c r="L795" i="4" s="1"/>
  <c r="M795" i="4" s="1"/>
  <c r="N795" i="4" s="1"/>
  <c r="K1156" i="4"/>
  <c r="L1156" i="4" s="1"/>
  <c r="M1156" i="4" s="1"/>
  <c r="N1156" i="4" s="1"/>
  <c r="K902" i="4"/>
  <c r="L902" i="4" s="1"/>
  <c r="M902" i="4" s="1"/>
  <c r="N902" i="4" s="1"/>
  <c r="K793" i="4"/>
  <c r="L793" i="4" s="1"/>
  <c r="K733" i="4"/>
  <c r="L733" i="4" s="1"/>
  <c r="M733" i="4" s="1"/>
  <c r="N733" i="4" s="1"/>
  <c r="K657" i="4"/>
  <c r="L657" i="4" s="1"/>
  <c r="M657" i="4" s="1"/>
  <c r="N657" i="4" s="1"/>
  <c r="K405" i="4"/>
  <c r="L405" i="4" s="1"/>
  <c r="K572" i="4"/>
  <c r="L572" i="4" s="1"/>
  <c r="M572" i="4" s="1"/>
  <c r="N572" i="4" s="1"/>
  <c r="K966" i="4"/>
  <c r="L966" i="4" s="1"/>
  <c r="M966" i="4" s="1"/>
  <c r="N966" i="4" s="1"/>
  <c r="K488" i="4"/>
  <c r="L488" i="4" s="1"/>
  <c r="M488" i="4" s="1"/>
  <c r="N488" i="4" s="1"/>
  <c r="K442" i="4"/>
  <c r="L442" i="4" s="1"/>
  <c r="M442" i="4" s="1"/>
  <c r="N442" i="4" s="1"/>
  <c r="K491" i="4"/>
  <c r="L491" i="4" s="1"/>
  <c r="K316" i="4"/>
  <c r="L316" i="4" s="1"/>
  <c r="M316" i="4" s="1"/>
  <c r="N316" i="4" s="1"/>
  <c r="K123" i="4"/>
  <c r="L123" i="4" s="1"/>
  <c r="M123" i="4" s="1"/>
  <c r="N123" i="4" s="1"/>
  <c r="K14" i="4"/>
  <c r="L14" i="4" s="1"/>
  <c r="M14" i="4" s="1"/>
  <c r="N14" i="4" s="1"/>
  <c r="K582" i="4"/>
  <c r="L582" i="4" s="1"/>
  <c r="M582" i="4" s="1"/>
  <c r="N582" i="4" s="1"/>
  <c r="K458" i="4"/>
  <c r="L458" i="4" s="1"/>
  <c r="M458" i="4" s="1"/>
  <c r="N458" i="4" s="1"/>
  <c r="K364" i="4"/>
  <c r="L364" i="4" s="1"/>
  <c r="M364" i="4" s="1"/>
  <c r="N364" i="4" s="1"/>
  <c r="K229" i="4"/>
  <c r="L229" i="4" s="1"/>
  <c r="M229" i="4" s="1"/>
  <c r="N229" i="4" s="1"/>
  <c r="K52" i="4"/>
  <c r="L52" i="4" s="1"/>
  <c r="K523" i="4"/>
  <c r="L523" i="4" s="1"/>
  <c r="M523" i="4" s="1"/>
  <c r="N523" i="4" s="1"/>
  <c r="K378" i="4"/>
  <c r="L378" i="4" s="1"/>
  <c r="M378" i="4" s="1"/>
  <c r="N378" i="4" s="1"/>
  <c r="K246" i="4"/>
  <c r="L246" i="4" s="1"/>
  <c r="M246" i="4" s="1"/>
  <c r="N246" i="4" s="1"/>
  <c r="K639" i="4"/>
  <c r="L639" i="4" s="1"/>
  <c r="M639" i="4" s="1"/>
  <c r="N639" i="4" s="1"/>
  <c r="K533" i="4"/>
  <c r="L533" i="4" s="1"/>
  <c r="M533" i="4" s="1"/>
  <c r="N533" i="4" s="1"/>
  <c r="K451" i="4"/>
  <c r="L451" i="4" s="1"/>
  <c r="M451" i="4" s="1"/>
  <c r="N451" i="4" s="1"/>
  <c r="K350" i="4"/>
  <c r="L350" i="4" s="1"/>
  <c r="M350" i="4" s="1"/>
  <c r="N350" i="4" s="1"/>
  <c r="K272" i="4"/>
  <c r="L272" i="4" s="1"/>
  <c r="K142" i="4"/>
  <c r="L142" i="4" s="1"/>
  <c r="M142" i="4" s="1"/>
  <c r="N142" i="4" s="1"/>
  <c r="K669" i="4"/>
  <c r="L669" i="4" s="1"/>
  <c r="M669" i="4" s="1"/>
  <c r="N669" i="4" s="1"/>
  <c r="K591" i="4"/>
  <c r="L591" i="4" s="1"/>
  <c r="M591" i="4" s="1"/>
  <c r="N591" i="4" s="1"/>
  <c r="K482" i="4"/>
  <c r="L482" i="4" s="1"/>
  <c r="M482" i="4" s="1"/>
  <c r="N482" i="4" s="1"/>
  <c r="K408" i="4"/>
  <c r="L408" i="4" s="1"/>
  <c r="M408" i="4" s="1"/>
  <c r="N408" i="4" s="1"/>
  <c r="K338" i="4"/>
  <c r="L338" i="4" s="1"/>
  <c r="M338" i="4" s="1"/>
  <c r="N338" i="4" s="1"/>
  <c r="K165" i="4"/>
  <c r="L165" i="4" s="1"/>
  <c r="M165" i="4" s="1"/>
  <c r="N165" i="4" s="1"/>
  <c r="K595" i="4"/>
  <c r="L595" i="4" s="1"/>
  <c r="K526" i="4"/>
  <c r="L526" i="4" s="1"/>
  <c r="M526" i="4" s="1"/>
  <c r="N526" i="4" s="1"/>
  <c r="K443" i="4"/>
  <c r="L443" i="4" s="1"/>
  <c r="M443" i="4" s="1"/>
  <c r="N443" i="4" s="1"/>
  <c r="K372" i="4"/>
  <c r="L372" i="4" s="1"/>
  <c r="M372" i="4" s="1"/>
  <c r="N372" i="4" s="1"/>
  <c r="K250" i="4"/>
  <c r="L250" i="4" s="1"/>
  <c r="M250" i="4" s="1"/>
  <c r="N250" i="4" s="1"/>
  <c r="K132" i="4"/>
  <c r="L132" i="4" s="1"/>
  <c r="M132" i="4" s="1"/>
  <c r="N132" i="4" s="1"/>
  <c r="K202" i="4"/>
  <c r="L202" i="4" s="1"/>
  <c r="M202" i="4" s="1"/>
  <c r="N202" i="4" s="1"/>
  <c r="K120" i="4"/>
  <c r="L120" i="4" s="1"/>
  <c r="M120" i="4" s="1"/>
  <c r="N120" i="4" s="1"/>
  <c r="K39" i="4"/>
  <c r="L39" i="4" s="1"/>
  <c r="K223" i="4"/>
  <c r="L223" i="4" s="1"/>
  <c r="M223" i="4" s="1"/>
  <c r="N223" i="4" s="1"/>
  <c r="K141" i="4"/>
  <c r="L141" i="4" s="1"/>
  <c r="M141" i="4" s="1"/>
  <c r="N141" i="4" s="1"/>
  <c r="K50" i="4"/>
  <c r="L50" i="4" s="1"/>
  <c r="M50" i="4" s="1"/>
  <c r="N50" i="4" s="1"/>
  <c r="K158" i="4"/>
  <c r="L158" i="4" s="1"/>
  <c r="M158" i="4" s="1"/>
  <c r="N158" i="4" s="1"/>
  <c r="K71" i="4"/>
  <c r="L71" i="4" s="1"/>
  <c r="M71" i="4" s="1"/>
  <c r="N71" i="4" s="1"/>
  <c r="K198" i="4"/>
  <c r="L198" i="4" s="1"/>
  <c r="K111" i="4"/>
  <c r="L111" i="4" s="1"/>
  <c r="M111" i="4" s="1"/>
  <c r="N111" i="4" s="1"/>
  <c r="K42" i="4"/>
  <c r="L42" i="4" s="1"/>
  <c r="K210" i="4"/>
  <c r="L210" i="4" s="1"/>
  <c r="M210" i="4" s="1"/>
  <c r="N210" i="4" s="1"/>
  <c r="K128" i="4"/>
  <c r="L128" i="4" s="1"/>
  <c r="M128" i="4" s="1"/>
  <c r="N128" i="4" s="1"/>
  <c r="K21" i="4"/>
  <c r="L21" i="4" s="1"/>
  <c r="M21" i="4" s="1"/>
  <c r="N21" i="4" s="1"/>
  <c r="K150" i="4"/>
  <c r="L150" i="4" s="1"/>
  <c r="M150" i="4" s="1"/>
  <c r="N150" i="4" s="1"/>
  <c r="K63" i="4"/>
  <c r="L63" i="4" s="1"/>
  <c r="M63" i="4" s="1"/>
  <c r="N63" i="4" s="1"/>
  <c r="K185" i="4"/>
  <c r="L185" i="4" s="1"/>
  <c r="M185" i="4" s="1"/>
  <c r="N185" i="4" s="1"/>
  <c r="K98" i="4"/>
  <c r="L98" i="4" s="1"/>
  <c r="M98" i="4" s="1"/>
  <c r="N98" i="4" s="1"/>
  <c r="K722" i="4"/>
  <c r="L722" i="4" s="1"/>
  <c r="K1153" i="4"/>
  <c r="L1153" i="4" s="1"/>
  <c r="M1153" i="4" s="1"/>
  <c r="N1153" i="4" s="1"/>
  <c r="K1093" i="4"/>
  <c r="L1093" i="4" s="1"/>
  <c r="M1093" i="4" s="1"/>
  <c r="N1093" i="4" s="1"/>
  <c r="K788" i="4"/>
  <c r="L788" i="4" s="1"/>
  <c r="M788" i="4" s="1"/>
  <c r="N788" i="4" s="1"/>
  <c r="O787" i="4" s="1"/>
  <c r="K636" i="4"/>
  <c r="L636" i="4" s="1"/>
  <c r="M636" i="4" s="1"/>
  <c r="N636" i="4" s="1"/>
  <c r="K560" i="4"/>
  <c r="L560" i="4" s="1"/>
  <c r="M560" i="4" s="1"/>
  <c r="N560" i="4" s="1"/>
  <c r="K514" i="4"/>
  <c r="L514" i="4" s="1"/>
  <c r="M514" i="4" s="1"/>
  <c r="N514" i="4" s="1"/>
  <c r="K1108" i="4"/>
  <c r="L1108" i="4" s="1"/>
  <c r="M1108" i="4" s="1"/>
  <c r="N1108" i="4" s="1"/>
  <c r="K542" i="4"/>
  <c r="L542" i="4" s="1"/>
  <c r="K955" i="4"/>
  <c r="L955" i="4" s="1"/>
  <c r="M955" i="4" s="1"/>
  <c r="N955" i="4" s="1"/>
  <c r="K448" i="4"/>
  <c r="L448" i="4" s="1"/>
  <c r="M448" i="4" s="1"/>
  <c r="N448" i="4" s="1"/>
  <c r="K426" i="4"/>
  <c r="L426" i="4" s="1"/>
  <c r="M426" i="4" s="1"/>
  <c r="N426" i="4" s="1"/>
  <c r="K478" i="4"/>
  <c r="L478" i="4" s="1"/>
  <c r="M478" i="4" s="1"/>
  <c r="N478" i="4" s="1"/>
  <c r="K310" i="4"/>
  <c r="L310" i="4" s="1"/>
  <c r="M310" i="4" s="1"/>
  <c r="N310" i="4" s="1"/>
  <c r="K115" i="4"/>
  <c r="L115" i="4" s="1"/>
  <c r="M115" i="4" s="1"/>
  <c r="N115" i="4" s="1"/>
  <c r="K570" i="4"/>
  <c r="L570" i="4" s="1"/>
  <c r="M570" i="4" s="1"/>
  <c r="N570" i="4" s="1"/>
  <c r="K453" i="4"/>
  <c r="L453" i="4" s="1"/>
  <c r="K346" i="4"/>
  <c r="L346" i="4" s="1"/>
  <c r="M346" i="4" s="1"/>
  <c r="N346" i="4" s="1"/>
  <c r="K183" i="4"/>
  <c r="L183" i="4" s="1"/>
  <c r="M183" i="4" s="1"/>
  <c r="N183" i="4" s="1"/>
  <c r="K37" i="4"/>
  <c r="L37" i="4" s="1"/>
  <c r="M37" i="4" s="1"/>
  <c r="N37" i="4" s="1"/>
  <c r="K658" i="4"/>
  <c r="L658" i="4" s="1"/>
  <c r="M658" i="4" s="1"/>
  <c r="N658" i="4" s="1"/>
  <c r="K507" i="4"/>
  <c r="L507" i="4" s="1"/>
  <c r="M507" i="4" s="1"/>
  <c r="N507" i="4" s="1"/>
  <c r="K363" i="4"/>
  <c r="L363" i="4" s="1"/>
  <c r="M363" i="4" s="1"/>
  <c r="N363" i="4" s="1"/>
  <c r="K212" i="4"/>
  <c r="L212" i="4" s="1"/>
  <c r="M212" i="4" s="1"/>
  <c r="N212" i="4" s="1"/>
  <c r="K628" i="4"/>
  <c r="L628" i="4" s="1"/>
  <c r="K522" i="4"/>
  <c r="L522" i="4" s="1"/>
  <c r="M522" i="4" s="1"/>
  <c r="N522" i="4" s="1"/>
  <c r="O521" i="4" s="1"/>
  <c r="K445" i="4"/>
  <c r="L445" i="4" s="1"/>
  <c r="M445" i="4" s="1"/>
  <c r="N445" i="4" s="1"/>
  <c r="K339" i="4"/>
  <c r="L339" i="4" s="1"/>
  <c r="M339" i="4" s="1"/>
  <c r="N339" i="4" s="1"/>
  <c r="K261" i="4"/>
  <c r="L261" i="4" s="1"/>
  <c r="M261" i="4" s="1"/>
  <c r="N261" i="4" s="1"/>
  <c r="K73" i="4"/>
  <c r="L73" i="4" s="1"/>
  <c r="K650" i="4"/>
  <c r="L650" i="4" s="1"/>
  <c r="M650" i="4" s="1"/>
  <c r="N650" i="4" s="1"/>
  <c r="K575" i="4"/>
  <c r="L575" i="4" s="1"/>
  <c r="M575" i="4" s="1"/>
  <c r="N575" i="4" s="1"/>
  <c r="K475" i="4"/>
  <c r="L475" i="4" s="1"/>
  <c r="K402" i="4"/>
  <c r="L402" i="4" s="1"/>
  <c r="M402" i="4" s="1"/>
  <c r="N402" i="4" s="1"/>
  <c r="K282" i="4"/>
  <c r="L282" i="4" s="1"/>
  <c r="M282" i="4" s="1"/>
  <c r="N282" i="4" s="1"/>
  <c r="K119" i="4"/>
  <c r="L119" i="4" s="1"/>
  <c r="M119" i="4" s="1"/>
  <c r="N119" i="4" s="1"/>
  <c r="K656" i="4"/>
  <c r="L656" i="4" s="1"/>
  <c r="M656" i="4" s="1"/>
  <c r="N656" i="4" s="1"/>
  <c r="K590" i="4"/>
  <c r="L590" i="4" s="1"/>
  <c r="M590" i="4" s="1"/>
  <c r="N590" i="4" s="1"/>
  <c r="K516" i="4"/>
  <c r="L516" i="4" s="1"/>
  <c r="M516" i="4" s="1"/>
  <c r="N516" i="4" s="1"/>
  <c r="K438" i="4"/>
  <c r="L438" i="4" s="1"/>
  <c r="M438" i="4" s="1"/>
  <c r="N438" i="4" s="1"/>
  <c r="O437" i="4" s="1"/>
  <c r="K366" i="4"/>
  <c r="L366" i="4" s="1"/>
  <c r="K238" i="4"/>
  <c r="L238" i="4" s="1"/>
  <c r="M238" i="4" s="1"/>
  <c r="N238" i="4" s="1"/>
  <c r="K48" i="4"/>
  <c r="L48" i="4" s="1"/>
  <c r="M48" i="4" s="1"/>
  <c r="N48" i="4" s="1"/>
  <c r="K189" i="4"/>
  <c r="L189" i="4" s="1"/>
  <c r="M189" i="4" s="1"/>
  <c r="N189" i="4" s="1"/>
  <c r="O188" i="4" s="1"/>
  <c r="K102" i="4"/>
  <c r="L102" i="4" s="1"/>
  <c r="M102" i="4" s="1"/>
  <c r="N102" i="4" s="1"/>
  <c r="K24" i="4"/>
  <c r="L24" i="4" s="1"/>
  <c r="M24" i="4" s="1"/>
  <c r="N24" i="4" s="1"/>
  <c r="K218" i="4"/>
  <c r="L218" i="4" s="1"/>
  <c r="M218" i="4" s="1"/>
  <c r="N218" i="4" s="1"/>
  <c r="K136" i="4"/>
  <c r="L136" i="4" s="1"/>
  <c r="M136" i="4" s="1"/>
  <c r="N136" i="4" s="1"/>
  <c r="K44" i="4"/>
  <c r="L44" i="4" s="1"/>
  <c r="K153" i="4"/>
  <c r="L153" i="4" s="1"/>
  <c r="M153" i="4" s="1"/>
  <c r="N153" i="4" s="1"/>
  <c r="K66" i="4"/>
  <c r="L66" i="4" s="1"/>
  <c r="M66" i="4" s="1"/>
  <c r="N66" i="4" s="1"/>
  <c r="K193" i="4"/>
  <c r="L193" i="4" s="1"/>
  <c r="M193" i="4" s="1"/>
  <c r="N193" i="4" s="1"/>
  <c r="K106" i="4"/>
  <c r="L106" i="4" s="1"/>
  <c r="M106" i="4" s="1"/>
  <c r="N106" i="4" s="1"/>
  <c r="K31" i="4"/>
  <c r="L31" i="4" s="1"/>
  <c r="M31" i="4" s="1"/>
  <c r="N31" i="4" s="1"/>
  <c r="K197" i="4"/>
  <c r="L197" i="4" s="1"/>
  <c r="M197" i="4" s="1"/>
  <c r="N197" i="4" s="1"/>
  <c r="K110" i="4"/>
  <c r="L110" i="4" s="1"/>
  <c r="M110" i="4" s="1"/>
  <c r="N110" i="4" s="1"/>
  <c r="K15" i="4"/>
  <c r="L15" i="4" s="1"/>
  <c r="K145" i="4"/>
  <c r="L145" i="4" s="1"/>
  <c r="M145" i="4" s="1"/>
  <c r="N145" i="4" s="1"/>
  <c r="K57" i="4"/>
  <c r="L57" i="4" s="1"/>
  <c r="M57" i="4" s="1"/>
  <c r="N57" i="4" s="1"/>
  <c r="K167" i="4"/>
  <c r="L167" i="4" s="1"/>
  <c r="K85" i="4"/>
  <c r="L85" i="4" s="1"/>
  <c r="M85" i="4" s="1"/>
  <c r="N85" i="4" s="1"/>
  <c r="K803" i="4"/>
  <c r="L803" i="4" s="1"/>
  <c r="M803" i="4" s="1"/>
  <c r="N803" i="4" s="1"/>
  <c r="K914" i="4"/>
  <c r="L914" i="4" s="1"/>
  <c r="M914" i="4" s="1"/>
  <c r="N914" i="4" s="1"/>
  <c r="K1147" i="4"/>
  <c r="L1147" i="4" s="1"/>
  <c r="M1147" i="4" s="1"/>
  <c r="N1147" i="4" s="1"/>
  <c r="K1124" i="4"/>
  <c r="L1124" i="4" s="1"/>
  <c r="K1076" i="4"/>
  <c r="L1076" i="4" s="1"/>
  <c r="M1076" i="4" s="1"/>
  <c r="N1076" i="4" s="1"/>
  <c r="K982" i="4"/>
  <c r="L982" i="4" s="1"/>
  <c r="M982" i="4" s="1"/>
  <c r="N982" i="4" s="1"/>
  <c r="K944" i="4"/>
  <c r="L944" i="4" s="1"/>
  <c r="M944" i="4" s="1"/>
  <c r="N944" i="4" s="1"/>
  <c r="K884" i="4"/>
  <c r="L884" i="4" s="1"/>
  <c r="M884" i="4" s="1"/>
  <c r="N884" i="4" s="1"/>
  <c r="K1126" i="4"/>
  <c r="L1126" i="4" s="1"/>
  <c r="M1126" i="4" s="1"/>
  <c r="N1126" i="4" s="1"/>
  <c r="K764" i="4"/>
  <c r="L764" i="4" s="1"/>
  <c r="M764" i="4" s="1"/>
  <c r="N764" i="4" s="1"/>
  <c r="K637" i="4"/>
  <c r="L637" i="4" s="1"/>
  <c r="M637" i="4" s="1"/>
  <c r="N637" i="4" s="1"/>
  <c r="K280" i="4"/>
  <c r="L280" i="4" s="1"/>
  <c r="K630" i="4"/>
  <c r="L630" i="4" s="1"/>
  <c r="M630" i="4" s="1"/>
  <c r="N630" i="4" s="1"/>
  <c r="K411" i="4"/>
  <c r="L411" i="4" s="1"/>
  <c r="M411" i="4" s="1"/>
  <c r="N411" i="4" s="1"/>
  <c r="K263" i="4"/>
  <c r="L263" i="4" s="1"/>
  <c r="M263" i="4" s="1"/>
  <c r="N263" i="4" s="1"/>
  <c r="K68" i="4"/>
  <c r="L68" i="4" s="1"/>
  <c r="M68" i="4" s="1"/>
  <c r="N68" i="4" s="1"/>
  <c r="K550" i="4"/>
  <c r="L550" i="4" s="1"/>
  <c r="M550" i="4" s="1"/>
  <c r="N550" i="4" s="1"/>
  <c r="K398" i="4"/>
  <c r="L398" i="4" s="1"/>
  <c r="M398" i="4" s="1"/>
  <c r="N398" i="4" s="1"/>
  <c r="K320" i="4"/>
  <c r="L320" i="4" s="1"/>
  <c r="M320" i="4" s="1"/>
  <c r="N320" i="4" s="1"/>
  <c r="K107" i="4"/>
  <c r="L107" i="4" s="1"/>
  <c r="K640" i="4"/>
  <c r="L640" i="4" s="1"/>
  <c r="M640" i="4" s="1"/>
  <c r="N640" i="4" s="1"/>
  <c r="K457" i="4"/>
  <c r="L457" i="4" s="1"/>
  <c r="M457" i="4" s="1"/>
  <c r="N457" i="4" s="1"/>
  <c r="K304" i="4"/>
  <c r="L304" i="4" s="1"/>
  <c r="M304" i="4" s="1"/>
  <c r="N304" i="4" s="1"/>
  <c r="K59" i="4"/>
  <c r="L59" i="4" s="1"/>
  <c r="M59" i="4" s="1"/>
  <c r="N59" i="4" s="1"/>
  <c r="K576" i="4"/>
  <c r="L576" i="4" s="1"/>
  <c r="K494" i="4"/>
  <c r="L494" i="4" s="1"/>
  <c r="M494" i="4" s="1"/>
  <c r="N494" i="4" s="1"/>
  <c r="K416" i="4"/>
  <c r="L416" i="4" s="1"/>
  <c r="M416" i="4" s="1"/>
  <c r="N416" i="4" s="1"/>
  <c r="K314" i="4"/>
  <c r="L314" i="4" s="1"/>
  <c r="K227" i="4"/>
  <c r="L227" i="4" s="1"/>
  <c r="M227" i="4" s="1"/>
  <c r="N227" i="4" s="1"/>
  <c r="K622" i="4"/>
  <c r="L622" i="4" s="1"/>
  <c r="M622" i="4" s="1"/>
  <c r="N622" i="4" s="1"/>
  <c r="K538" i="4"/>
  <c r="L538" i="4" s="1"/>
  <c r="M538" i="4" s="1"/>
  <c r="N538" i="4" s="1"/>
  <c r="O537" i="4" s="1"/>
  <c r="K450" i="4"/>
  <c r="L450" i="4" s="1"/>
  <c r="M450" i="4" s="1"/>
  <c r="N450" i="4" s="1"/>
  <c r="K383" i="4"/>
  <c r="L383" i="4" s="1"/>
  <c r="K239" i="4"/>
  <c r="L239" i="4" s="1"/>
  <c r="M239" i="4" s="1"/>
  <c r="N239" i="4" s="1"/>
  <c r="K18" i="4"/>
  <c r="L18" i="4" s="1"/>
  <c r="M18" i="4" s="1"/>
  <c r="N18" i="4" s="1"/>
  <c r="K632" i="4"/>
  <c r="L632" i="4" s="1"/>
  <c r="K562" i="4"/>
  <c r="L562" i="4" s="1"/>
  <c r="M562" i="4" s="1"/>
  <c r="N562" i="4" s="1"/>
  <c r="K481" i="4"/>
  <c r="L481" i="4" s="1"/>
  <c r="M481" i="4" s="1"/>
  <c r="N481" i="4" s="1"/>
  <c r="K401" i="4"/>
  <c r="L401" i="4" s="1"/>
  <c r="M401" i="4" s="1"/>
  <c r="N401" i="4" s="1"/>
  <c r="K286" i="4"/>
  <c r="L286" i="4" s="1"/>
  <c r="K179" i="4"/>
  <c r="L179" i="4" s="1"/>
  <c r="M179" i="4" s="1"/>
  <c r="N179" i="4" s="1"/>
  <c r="K161" i="4"/>
  <c r="L161" i="4" s="1"/>
  <c r="M161" i="4" s="1"/>
  <c r="N161" i="4" s="1"/>
  <c r="K74" i="4"/>
  <c r="L74" i="4" s="1"/>
  <c r="M74" i="4" s="1"/>
  <c r="N74" i="4" s="1"/>
  <c r="K7" i="4"/>
  <c r="L7" i="4" s="1"/>
  <c r="K182" i="4"/>
  <c r="L182" i="4" s="1"/>
  <c r="M182" i="4" s="1"/>
  <c r="N182" i="4" s="1"/>
  <c r="K95" i="4"/>
  <c r="L95" i="4" s="1"/>
  <c r="M95" i="4" s="1"/>
  <c r="N95" i="4" s="1"/>
  <c r="K5" i="4"/>
  <c r="L5" i="4" s="1"/>
  <c r="M5" i="4" s="1"/>
  <c r="N5" i="4" s="1"/>
  <c r="K199" i="4"/>
  <c r="L199" i="4" s="1"/>
  <c r="M199" i="4" s="1"/>
  <c r="N199" i="4" s="1"/>
  <c r="K117" i="4"/>
  <c r="L117" i="4" s="1"/>
  <c r="M117" i="4" s="1"/>
  <c r="N117" i="4" s="1"/>
  <c r="K32" i="4"/>
  <c r="L32" i="4" s="1"/>
  <c r="M32" i="4" s="1"/>
  <c r="N32" i="4" s="1"/>
  <c r="K157" i="4"/>
  <c r="L157" i="4" s="1"/>
  <c r="M157" i="4" s="1"/>
  <c r="N157" i="4" s="1"/>
  <c r="K70" i="4"/>
  <c r="L70" i="4" s="1"/>
  <c r="K169" i="4"/>
  <c r="L169" i="4" s="1"/>
  <c r="M169" i="4" s="1"/>
  <c r="N169" i="4" s="1"/>
  <c r="K82" i="4"/>
  <c r="L82" i="4" s="1"/>
  <c r="M82" i="4" s="1"/>
  <c r="N82" i="4" s="1"/>
  <c r="K191" i="4"/>
  <c r="L191" i="4" s="1"/>
  <c r="M191" i="4" s="1"/>
  <c r="N191" i="4" s="1"/>
  <c r="K109" i="4"/>
  <c r="L109" i="4" s="1"/>
  <c r="M109" i="4" s="1"/>
  <c r="N109" i="4" s="1"/>
  <c r="K36" i="4"/>
  <c r="L36" i="4" s="1"/>
  <c r="M36" i="4" s="1"/>
  <c r="N36" i="4" s="1"/>
  <c r="K226" i="4"/>
  <c r="L226" i="4" s="1"/>
  <c r="M226" i="4" s="1"/>
  <c r="N226" i="4" s="1"/>
  <c r="K144" i="4"/>
  <c r="L144" i="4" s="1"/>
  <c r="M144" i="4" s="1"/>
  <c r="N144" i="4" s="1"/>
  <c r="K40" i="4"/>
  <c r="L40" i="4" s="1"/>
  <c r="K486" i="4"/>
  <c r="L486" i="4" s="1"/>
  <c r="M486" i="4" s="1"/>
  <c r="N486" i="4" s="1"/>
  <c r="K546" i="4"/>
  <c r="L546" i="4" s="1"/>
  <c r="M546" i="4" s="1"/>
  <c r="N546" i="4" s="1"/>
  <c r="K381" i="4"/>
  <c r="L381" i="4" s="1"/>
  <c r="M381" i="4" s="1"/>
  <c r="N381" i="4" s="1"/>
  <c r="K660" i="4"/>
  <c r="L660" i="4" s="1"/>
  <c r="M660" i="4" s="1"/>
  <c r="N660" i="4" s="1"/>
  <c r="K160" i="4"/>
  <c r="L160" i="4" s="1"/>
  <c r="M160" i="4" s="1"/>
  <c r="N160" i="4" s="1"/>
  <c r="K351" i="4"/>
  <c r="L351" i="4" s="1"/>
  <c r="M351" i="4" s="1"/>
  <c r="N351" i="4" s="1"/>
  <c r="K506" i="4"/>
  <c r="L506" i="4" s="1"/>
  <c r="M506" i="4" s="1"/>
  <c r="N506" i="4" s="1"/>
  <c r="K35" i="4"/>
  <c r="L35" i="4" s="1"/>
  <c r="K469" i="4"/>
  <c r="L469" i="4" s="1"/>
  <c r="M469" i="4" s="1"/>
  <c r="N469" i="4" s="1"/>
  <c r="K649" i="4"/>
  <c r="L649" i="4" s="1"/>
  <c r="M649" i="4" s="1"/>
  <c r="N649" i="4" s="1"/>
  <c r="K355" i="4"/>
  <c r="L355" i="4" s="1"/>
  <c r="M355" i="4" s="1"/>
  <c r="N355" i="4" s="1"/>
  <c r="K184" i="4"/>
  <c r="L184" i="4" s="1"/>
  <c r="M184" i="4" s="1"/>
  <c r="N184" i="4" s="1"/>
  <c r="K205" i="4"/>
  <c r="L205" i="4" s="1"/>
  <c r="M205" i="4" s="1"/>
  <c r="N205" i="4" s="1"/>
  <c r="K135" i="4"/>
  <c r="L135" i="4" s="1"/>
  <c r="M135" i="4" s="1"/>
  <c r="N135" i="4" s="1"/>
  <c r="K93" i="4"/>
  <c r="L93" i="4" s="1"/>
  <c r="M93" i="4" s="1"/>
  <c r="N93" i="4" s="1"/>
  <c r="K214" i="4"/>
  <c r="L214" i="4" s="1"/>
  <c r="K162" i="4"/>
  <c r="L162" i="4" s="1"/>
  <c r="M162" i="4" s="1"/>
  <c r="N162" i="4" s="1"/>
  <c r="K1082" i="4"/>
  <c r="L1082" i="4" s="1"/>
  <c r="M1082" i="4" s="1"/>
  <c r="N1082" i="4" s="1"/>
  <c r="K318" i="4"/>
  <c r="L318" i="4" s="1"/>
  <c r="K345" i="4"/>
  <c r="L345" i="4" s="1"/>
  <c r="M345" i="4" s="1"/>
  <c r="N345" i="4" s="1"/>
  <c r="K635" i="4"/>
  <c r="L635" i="4" s="1"/>
  <c r="M635" i="4" s="1"/>
  <c r="N635" i="4" s="1"/>
  <c r="K114" i="4"/>
  <c r="L114" i="4" s="1"/>
  <c r="M114" i="4" s="1"/>
  <c r="N114" i="4" s="1"/>
  <c r="K329" i="4"/>
  <c r="L329" i="4" s="1"/>
  <c r="M329" i="4" s="1"/>
  <c r="N329" i="4" s="1"/>
  <c r="K500" i="4"/>
  <c r="L500" i="4" s="1"/>
  <c r="K27" i="4"/>
  <c r="L27" i="4" s="1"/>
  <c r="M27" i="4" s="1"/>
  <c r="N27" i="4" s="1"/>
  <c r="K462" i="4"/>
  <c r="L462" i="4" s="1"/>
  <c r="M462" i="4" s="1"/>
  <c r="N462" i="4" s="1"/>
  <c r="K638" i="4"/>
  <c r="L638" i="4" s="1"/>
  <c r="M638" i="4" s="1"/>
  <c r="N638" i="4" s="1"/>
  <c r="K302" i="4"/>
  <c r="L302" i="4" s="1"/>
  <c r="M302" i="4" s="1"/>
  <c r="N302" i="4" s="1"/>
  <c r="K166" i="4"/>
  <c r="L166" i="4" s="1"/>
  <c r="M166" i="4" s="1"/>
  <c r="N166" i="4" s="1"/>
  <c r="K200" i="4"/>
  <c r="L200" i="4" s="1"/>
  <c r="M200" i="4" s="1"/>
  <c r="N200" i="4" s="1"/>
  <c r="K130" i="4"/>
  <c r="L130" i="4" s="1"/>
  <c r="M130" i="4" s="1"/>
  <c r="N130" i="4" s="1"/>
  <c r="K88" i="4"/>
  <c r="L88" i="4" s="1"/>
  <c r="K209" i="4"/>
  <c r="L209" i="4" s="1"/>
  <c r="M209" i="4" s="1"/>
  <c r="N209" i="4" s="1"/>
  <c r="K149" i="4"/>
  <c r="L149" i="4" s="1"/>
  <c r="M149" i="4" s="1"/>
  <c r="N149" i="4" s="1"/>
  <c r="K1198" i="4"/>
  <c r="L1198" i="4" s="1"/>
  <c r="M1198" i="4" s="1"/>
  <c r="N1198" i="4" s="1"/>
  <c r="K369" i="4"/>
  <c r="L369" i="4" s="1"/>
  <c r="M369" i="4" s="1"/>
  <c r="N369" i="4" s="1"/>
  <c r="K832" i="4"/>
  <c r="L832" i="4" s="1"/>
  <c r="M832" i="4" s="1"/>
  <c r="N832" i="4" s="1"/>
  <c r="K459" i="4"/>
  <c r="L459" i="4" s="1"/>
  <c r="M459" i="4" s="1"/>
  <c r="N459" i="4" s="1"/>
  <c r="K566" i="4"/>
  <c r="L566" i="4" s="1"/>
  <c r="M566" i="4" s="1"/>
  <c r="N566" i="4" s="1"/>
  <c r="K29" i="4"/>
  <c r="L29" i="4" s="1"/>
  <c r="K204" i="4"/>
  <c r="L204" i="4" s="1"/>
  <c r="M204" i="4" s="1"/>
  <c r="N204" i="4" s="1"/>
  <c r="K434" i="4"/>
  <c r="L434" i="4" s="1"/>
  <c r="M434" i="4" s="1"/>
  <c r="N434" i="4" s="1"/>
  <c r="K396" i="4"/>
  <c r="L396" i="4" s="1"/>
  <c r="M396" i="4" s="1"/>
  <c r="N396" i="4" s="1"/>
  <c r="K580" i="4"/>
  <c r="L580" i="4" s="1"/>
  <c r="K233" i="4"/>
  <c r="L233" i="4" s="1"/>
  <c r="M233" i="4" s="1"/>
  <c r="N233" i="4" s="1"/>
  <c r="K97" i="4"/>
  <c r="L97" i="4" s="1"/>
  <c r="M97" i="4" s="1"/>
  <c r="N97" i="4" s="1"/>
  <c r="K118" i="4"/>
  <c r="L118" i="4" s="1"/>
  <c r="M118" i="4" s="1"/>
  <c r="N118" i="4" s="1"/>
  <c r="K49" i="4"/>
  <c r="L49" i="4" s="1"/>
  <c r="K16" i="4"/>
  <c r="L16" i="4" s="1"/>
  <c r="M16" i="4" s="1"/>
  <c r="N16" i="4" s="1"/>
  <c r="K127" i="4"/>
  <c r="L127" i="4" s="1"/>
  <c r="M127" i="4" s="1"/>
  <c r="N127" i="4" s="1"/>
  <c r="K80" i="4"/>
  <c r="L80" i="4" s="1"/>
  <c r="M80" i="4" s="1"/>
  <c r="N80" i="4" s="1"/>
  <c r="K1117" i="4"/>
  <c r="L1117" i="4" s="1"/>
  <c r="M1117" i="4" s="1"/>
  <c r="N1117" i="4" s="1"/>
  <c r="K1055" i="4"/>
  <c r="L1055" i="4" s="1"/>
  <c r="M1055" i="4" s="1"/>
  <c r="N1055" i="4" s="1"/>
  <c r="K822" i="4"/>
  <c r="L822" i="4" s="1"/>
  <c r="M822" i="4" s="1"/>
  <c r="N822" i="4" s="1"/>
  <c r="K431" i="4"/>
  <c r="L431" i="4" s="1"/>
  <c r="M431" i="4" s="1"/>
  <c r="N431" i="4" s="1"/>
  <c r="K554" i="4"/>
  <c r="L554" i="4" s="1"/>
  <c r="K196" i="4"/>
  <c r="L196" i="4" s="1"/>
  <c r="M196" i="4" s="1"/>
  <c r="N196" i="4" s="1"/>
  <c r="K422" i="4"/>
  <c r="L422" i="4" s="1"/>
  <c r="M422" i="4" s="1"/>
  <c r="N422" i="4" s="1"/>
  <c r="O421" i="4" s="1"/>
  <c r="K390" i="4"/>
  <c r="L390" i="4" s="1"/>
  <c r="M390" i="4" s="1"/>
  <c r="N390" i="4" s="1"/>
  <c r="K574" i="4"/>
  <c r="L574" i="4" s="1"/>
  <c r="M574" i="4" s="1"/>
  <c r="N574" i="4" s="1"/>
  <c r="K201" i="4"/>
  <c r="L201" i="4" s="1"/>
  <c r="K79" i="4"/>
  <c r="L79" i="4" s="1"/>
  <c r="M79" i="4" s="1"/>
  <c r="N79" i="4" s="1"/>
  <c r="K113" i="4"/>
  <c r="L113" i="4" s="1"/>
  <c r="M113" i="4" s="1"/>
  <c r="N113" i="4" s="1"/>
  <c r="K43" i="4"/>
  <c r="L43" i="4" s="1"/>
  <c r="K10" i="4"/>
  <c r="L10" i="4" s="1"/>
  <c r="M10" i="4" s="1"/>
  <c r="N10" i="4" s="1"/>
  <c r="K122" i="4"/>
  <c r="L122" i="4" s="1"/>
  <c r="M122" i="4" s="1"/>
  <c r="N122" i="4" s="1"/>
  <c r="K62" i="4"/>
  <c r="L62" i="4" s="1"/>
  <c r="M62" i="4" s="1"/>
  <c r="N62" i="4" s="1"/>
  <c r="K842" i="4"/>
  <c r="L842" i="4" s="1"/>
  <c r="M842" i="4" s="1"/>
  <c r="N842" i="4" s="1"/>
  <c r="K1098" i="4"/>
  <c r="L1098" i="4" s="1"/>
  <c r="M1098" i="4" s="1"/>
  <c r="N1098" i="4" s="1"/>
  <c r="K252" i="4"/>
  <c r="L252" i="4" s="1"/>
  <c r="M252" i="4" s="1"/>
  <c r="N252" i="4" s="1"/>
  <c r="K294" i="4"/>
  <c r="L294" i="4" s="1"/>
  <c r="M294" i="4" s="1"/>
  <c r="N294" i="4" s="1"/>
  <c r="K436" i="4"/>
  <c r="L436" i="4" s="1"/>
  <c r="K652" i="4"/>
  <c r="L652" i="4" s="1"/>
  <c r="M652" i="4" s="1"/>
  <c r="N652" i="4" s="1"/>
  <c r="K334" i="4"/>
  <c r="L334" i="4" s="1"/>
  <c r="M334" i="4" s="1"/>
  <c r="N334" i="4" s="1"/>
  <c r="K643" i="4"/>
  <c r="L643" i="4" s="1"/>
  <c r="M643" i="4" s="1"/>
  <c r="N643" i="4" s="1"/>
  <c r="K271" i="4"/>
  <c r="L271" i="4" s="1"/>
  <c r="M271" i="4" s="1"/>
  <c r="N271" i="4" s="1"/>
  <c r="K504" i="4"/>
  <c r="L504" i="4" s="1"/>
  <c r="M504" i="4" s="1"/>
  <c r="N504" i="4" s="1"/>
  <c r="K9" i="4"/>
  <c r="L9" i="4" s="1"/>
  <c r="M9" i="4" s="1"/>
  <c r="N9" i="4" s="1"/>
  <c r="K19" i="4"/>
  <c r="L19" i="4" s="1"/>
  <c r="M19" i="4" s="1"/>
  <c r="N19" i="4" s="1"/>
  <c r="K33" i="4"/>
  <c r="L33" i="4" s="1"/>
  <c r="K192" i="4"/>
  <c r="L192" i="4" s="1"/>
  <c r="M192" i="4" s="1"/>
  <c r="N192" i="4" s="1"/>
  <c r="K47" i="4"/>
  <c r="L47" i="4" s="1"/>
  <c r="M47" i="4" s="1"/>
  <c r="N47" i="4" s="1"/>
  <c r="K1182" i="4"/>
  <c r="L1182" i="4" s="1"/>
  <c r="M1182" i="4" s="1"/>
  <c r="N1182" i="4" s="1"/>
  <c r="K1001" i="4"/>
  <c r="L1001" i="4" s="1"/>
  <c r="M1001" i="4" s="1"/>
  <c r="N1001" i="4" s="1"/>
  <c r="K54" i="4"/>
  <c r="L54" i="4" s="1"/>
  <c r="M54" i="4" s="1"/>
  <c r="N54" i="4" s="1"/>
  <c r="K274" i="4"/>
  <c r="L274" i="4" s="1"/>
  <c r="M274" i="4" s="1"/>
  <c r="N274" i="4" s="1"/>
  <c r="K410" i="4"/>
  <c r="L410" i="4" s="1"/>
  <c r="M410" i="4" s="1"/>
  <c r="N410" i="4" s="1"/>
  <c r="K645" i="4"/>
  <c r="L645" i="4" s="1"/>
  <c r="K328" i="4"/>
  <c r="L328" i="4" s="1"/>
  <c r="M328" i="4" s="1"/>
  <c r="N328" i="4" s="1"/>
  <c r="K627" i="4"/>
  <c r="L627" i="4" s="1"/>
  <c r="M627" i="4" s="1"/>
  <c r="N627" i="4" s="1"/>
  <c r="K256" i="4"/>
  <c r="L256" i="4" s="1"/>
  <c r="M256" i="4" s="1"/>
  <c r="N256" i="4" s="1"/>
  <c r="K498" i="4"/>
  <c r="L498" i="4" s="1"/>
  <c r="M498" i="4" s="1"/>
  <c r="N498" i="4" s="1"/>
  <c r="K13" i="4"/>
  <c r="L13" i="4" s="1"/>
  <c r="M13" i="4" s="1"/>
  <c r="N13" i="4" s="1"/>
  <c r="K28" i="4"/>
  <c r="L28" i="4" s="1"/>
  <c r="M28" i="4" s="1"/>
  <c r="N28" i="4" s="1"/>
  <c r="K174" i="4"/>
  <c r="L174" i="4" s="1"/>
  <c r="M174" i="4" s="1"/>
  <c r="N174" i="4" s="1"/>
  <c r="K41" i="4"/>
  <c r="L41" i="4" s="1"/>
  <c r="K440" i="4"/>
  <c r="L440" i="4" s="1"/>
  <c r="M440" i="4" s="1"/>
  <c r="N440" i="4" s="1"/>
  <c r="K973" i="4"/>
  <c r="L973" i="4" s="1"/>
  <c r="M973" i="4" s="1"/>
  <c r="N973" i="4" s="1"/>
  <c r="K348" i="4"/>
  <c r="L348" i="4" s="1"/>
  <c r="M348" i="4" s="1"/>
  <c r="N348" i="4" s="1"/>
  <c r="K76" i="4"/>
  <c r="L76" i="4" s="1"/>
  <c r="M76" i="4" s="1"/>
  <c r="N76" i="4" s="1"/>
  <c r="K330" i="4"/>
  <c r="L330" i="4" s="1"/>
  <c r="M330" i="4" s="1"/>
  <c r="N330" i="4" s="1"/>
  <c r="K484" i="4"/>
  <c r="L484" i="4" s="1"/>
  <c r="M484" i="4" s="1"/>
  <c r="N484" i="4" s="1"/>
  <c r="K607" i="4"/>
  <c r="L607" i="4" s="1"/>
  <c r="M607" i="4" s="1"/>
  <c r="N607" i="4" s="1"/>
  <c r="K240" i="4"/>
  <c r="L240" i="4" s="1"/>
  <c r="K547" i="4"/>
  <c r="L547" i="4" s="1"/>
  <c r="M547" i="4" s="1"/>
  <c r="N547" i="4" s="1"/>
  <c r="K34" i="4"/>
  <c r="L34" i="4" s="1"/>
  <c r="M34" i="4" s="1"/>
  <c r="N34" i="4" s="1"/>
  <c r="K414" i="4"/>
  <c r="L414" i="4" s="1"/>
  <c r="M414" i="4" s="1"/>
  <c r="N414" i="4" s="1"/>
  <c r="K217" i="4"/>
  <c r="L217" i="4" s="1"/>
  <c r="M217" i="4" s="1"/>
  <c r="N217" i="4" s="1"/>
  <c r="K170" i="4"/>
  <c r="L170" i="4" s="1"/>
  <c r="M170" i="4" s="1"/>
  <c r="N170" i="4" s="1"/>
  <c r="K87" i="4"/>
  <c r="L87" i="4" s="1"/>
  <c r="M87" i="4" s="1"/>
  <c r="N87" i="4" s="1"/>
  <c r="K676" i="4"/>
  <c r="L676" i="4" s="1"/>
  <c r="M676" i="4" s="1"/>
  <c r="N676" i="4" s="1"/>
  <c r="K563" i="4"/>
  <c r="L563" i="4" s="1"/>
  <c r="K1046" i="4"/>
  <c r="L1046" i="4" s="1"/>
  <c r="M1046" i="4" s="1"/>
  <c r="N1046" i="4" s="1"/>
  <c r="K96" i="4"/>
  <c r="L96" i="4" s="1"/>
  <c r="M96" i="4" s="1"/>
  <c r="N96" i="4" s="1"/>
  <c r="K175" i="4"/>
  <c r="L175" i="4" s="1"/>
  <c r="M175" i="4" s="1"/>
  <c r="N175" i="4" s="1"/>
  <c r="K354" i="4"/>
  <c r="L354" i="4" s="1"/>
  <c r="M354" i="4" s="1"/>
  <c r="N354" i="4" s="1"/>
  <c r="K427" i="4"/>
  <c r="L427" i="4" s="1"/>
  <c r="M427" i="4" s="1"/>
  <c r="N427" i="4" s="1"/>
  <c r="K100" i="4"/>
  <c r="L100" i="4" s="1"/>
  <c r="M100" i="4" s="1"/>
  <c r="N100" i="4" s="1"/>
  <c r="K105" i="4"/>
  <c r="L105" i="4" s="1"/>
  <c r="M105" i="4" s="1"/>
  <c r="N105" i="4" s="1"/>
  <c r="K336" i="4"/>
  <c r="L336" i="4" s="1"/>
  <c r="K495" i="4"/>
  <c r="L495" i="4" s="1"/>
  <c r="M495" i="4" s="1"/>
  <c r="N495" i="4" s="1"/>
  <c r="K245" i="4"/>
  <c r="L245" i="4" s="1"/>
  <c r="M245" i="4" s="1"/>
  <c r="N245" i="4" s="1"/>
  <c r="K222" i="4"/>
  <c r="L222" i="4" s="1"/>
  <c r="K612" i="4"/>
  <c r="L612" i="4" s="1"/>
  <c r="M612" i="4" s="1"/>
  <c r="N612" i="4" s="1"/>
  <c r="L177" i="1"/>
  <c r="L506" i="1"/>
  <c r="L727" i="1"/>
  <c r="L316" i="1"/>
  <c r="L722" i="1"/>
  <c r="L168" i="1"/>
  <c r="L567" i="1"/>
  <c r="L858" i="1"/>
  <c r="L1096" i="1"/>
  <c r="K102" i="5"/>
  <c r="L102" i="5" s="1"/>
  <c r="M102" i="5" s="1"/>
  <c r="N102" i="5" s="1"/>
  <c r="K246" i="5"/>
  <c r="L246" i="5" s="1"/>
  <c r="M246" i="5" s="1"/>
  <c r="N246" i="5" s="1"/>
  <c r="K160" i="5"/>
  <c r="L160" i="5" s="1"/>
  <c r="M160" i="5" s="1"/>
  <c r="N160" i="5" s="1"/>
  <c r="K166" i="5"/>
  <c r="L166" i="5" s="1"/>
  <c r="M166" i="5" s="1"/>
  <c r="N166" i="5" s="1"/>
  <c r="K173" i="5"/>
  <c r="L173" i="5" s="1"/>
  <c r="M173" i="5" s="1"/>
  <c r="N173" i="5" s="1"/>
  <c r="K276" i="5"/>
  <c r="L276" i="5" s="1"/>
  <c r="K60" i="5"/>
  <c r="L60" i="5" s="1"/>
  <c r="M60" i="5" s="1"/>
  <c r="N60" i="5" s="1"/>
  <c r="K230" i="5"/>
  <c r="L230" i="5" s="1"/>
  <c r="M230" i="5" s="1"/>
  <c r="N230" i="5" s="1"/>
  <c r="K11" i="5"/>
  <c r="L11" i="5" s="1"/>
  <c r="M11" i="5" s="1"/>
  <c r="N11" i="5" s="1"/>
  <c r="K28" i="5"/>
  <c r="L28" i="5" s="1"/>
  <c r="M28" i="5" s="1"/>
  <c r="N28" i="5" s="1"/>
  <c r="K69" i="5"/>
  <c r="L69" i="5" s="1"/>
  <c r="M69" i="5" s="1"/>
  <c r="N69" i="5" s="1"/>
  <c r="K23" i="5"/>
  <c r="L23" i="5" s="1"/>
  <c r="M23" i="5" s="1"/>
  <c r="N23" i="5" s="1"/>
  <c r="K101" i="5"/>
  <c r="L101" i="5" s="1"/>
  <c r="M101" i="5" s="1"/>
  <c r="N101" i="5" s="1"/>
  <c r="K310" i="5"/>
  <c r="L310" i="5" s="1"/>
  <c r="K360" i="5"/>
  <c r="L360" i="5" s="1"/>
  <c r="M360" i="5" s="1"/>
  <c r="N360" i="5" s="1"/>
  <c r="K392" i="5"/>
  <c r="L392" i="5" s="1"/>
  <c r="M392" i="5" s="1"/>
  <c r="N392" i="5" s="1"/>
  <c r="K457" i="5"/>
  <c r="L457" i="5" s="1"/>
  <c r="M457" i="5" s="1"/>
  <c r="N457" i="5" s="1"/>
  <c r="K465" i="5"/>
  <c r="L465" i="5" s="1"/>
  <c r="M465" i="5" s="1"/>
  <c r="N465" i="5" s="1"/>
  <c r="K112" i="5"/>
  <c r="L112" i="5" s="1"/>
  <c r="M112" i="5" s="1"/>
  <c r="N112" i="5" s="1"/>
  <c r="K119" i="5"/>
  <c r="L119" i="5" s="1"/>
  <c r="M119" i="5" s="1"/>
  <c r="N119" i="5" s="1"/>
  <c r="K408" i="5"/>
  <c r="L408" i="5" s="1"/>
  <c r="M408" i="5" s="1"/>
  <c r="N408" i="5" s="1"/>
  <c r="K231" i="5"/>
  <c r="L231" i="5" s="1"/>
  <c r="K440" i="5"/>
  <c r="L440" i="5" s="1"/>
  <c r="M440" i="5" s="1"/>
  <c r="N440" i="5" s="1"/>
  <c r="K308" i="5"/>
  <c r="L308" i="5" s="1"/>
  <c r="M308" i="5" s="1"/>
  <c r="N308" i="5" s="1"/>
  <c r="K364" i="5"/>
  <c r="L364" i="5" s="1"/>
  <c r="M364" i="5" s="1"/>
  <c r="N364" i="5" s="1"/>
  <c r="K175" i="5"/>
  <c r="L175" i="5" s="1"/>
  <c r="M175" i="5" s="1"/>
  <c r="N175" i="5" s="1"/>
  <c r="K396" i="5"/>
  <c r="L396" i="5" s="1"/>
  <c r="M396" i="5" s="1"/>
  <c r="N396" i="5" s="1"/>
  <c r="K476" i="5"/>
  <c r="L476" i="5" s="1"/>
  <c r="M476" i="5" s="1"/>
  <c r="N476" i="5" s="1"/>
  <c r="K469" i="5"/>
  <c r="L469" i="5" s="1"/>
  <c r="M469" i="5" s="1"/>
  <c r="N469" i="5" s="1"/>
  <c r="K368" i="5"/>
  <c r="L368" i="5" s="1"/>
  <c r="K428" i="5"/>
  <c r="L428" i="5" s="1"/>
  <c r="M428" i="5" s="1"/>
  <c r="N428" i="5" s="1"/>
  <c r="K152" i="5"/>
  <c r="L152" i="5" s="1"/>
  <c r="M152" i="5" s="1"/>
  <c r="N152" i="5" s="1"/>
  <c r="K497" i="5"/>
  <c r="L497" i="5" s="1"/>
  <c r="M497" i="5" s="1"/>
  <c r="N497" i="5" s="1"/>
  <c r="K337" i="5"/>
  <c r="L337" i="5" s="1"/>
  <c r="M337" i="5" s="1"/>
  <c r="N337" i="5" s="1"/>
  <c r="K483" i="5"/>
  <c r="L483" i="5" s="1"/>
  <c r="M483" i="5" s="1"/>
  <c r="N483" i="5" s="1"/>
  <c r="K412" i="5"/>
  <c r="L412" i="5" s="1"/>
  <c r="M412" i="5" s="1"/>
  <c r="N412" i="5" s="1"/>
  <c r="K489" i="5"/>
  <c r="L489" i="5" s="1"/>
  <c r="M489" i="5" s="1"/>
  <c r="N489" i="5" s="1"/>
  <c r="K83" i="5"/>
  <c r="L83" i="5" s="1"/>
  <c r="K493" i="5"/>
  <c r="L493" i="5" s="1"/>
  <c r="M493" i="5" s="1"/>
  <c r="N493" i="5" s="1"/>
  <c r="K344" i="5"/>
  <c r="L344" i="5" s="1"/>
  <c r="M344" i="5" s="1"/>
  <c r="N344" i="5" s="1"/>
  <c r="K422" i="5"/>
  <c r="L422" i="5" s="1"/>
  <c r="M422" i="5" s="1"/>
  <c r="N422" i="5" s="1"/>
  <c r="K485" i="5"/>
  <c r="L485" i="5" s="1"/>
  <c r="M485" i="5" s="1"/>
  <c r="N485" i="5" s="1"/>
  <c r="K376" i="5"/>
  <c r="L376" i="5" s="1"/>
  <c r="M376" i="5" s="1"/>
  <c r="N376" i="5" s="1"/>
  <c r="K342" i="5"/>
  <c r="L342" i="5" s="1"/>
  <c r="M342" i="5" s="1"/>
  <c r="N342" i="5" s="1"/>
  <c r="K488" i="5"/>
  <c r="L488" i="5" s="1"/>
  <c r="M488" i="5" s="1"/>
  <c r="N488" i="5" s="1"/>
  <c r="K6" i="5"/>
  <c r="L6" i="5" s="1"/>
  <c r="K448" i="5"/>
  <c r="L448" i="5" s="1"/>
  <c r="M448" i="5" s="1"/>
  <c r="N448" i="5" s="1"/>
  <c r="K432" i="5"/>
  <c r="L432" i="5" s="1"/>
  <c r="M432" i="5" s="1"/>
  <c r="N432" i="5" s="1"/>
  <c r="K36" i="5"/>
  <c r="L36" i="5" s="1"/>
  <c r="M36" i="5" s="1"/>
  <c r="N36" i="5" s="1"/>
  <c r="K495" i="5"/>
  <c r="L495" i="5" s="1"/>
  <c r="M495" i="5" s="1"/>
  <c r="N495" i="5" s="1"/>
  <c r="K423" i="5"/>
  <c r="L423" i="5" s="1"/>
  <c r="M423" i="5" s="1"/>
  <c r="N423" i="5" s="1"/>
  <c r="K338" i="5"/>
  <c r="L338" i="5" s="1"/>
  <c r="M338" i="5" s="1"/>
  <c r="N338" i="5" s="1"/>
  <c r="K263" i="5"/>
  <c r="L263" i="5" s="1"/>
  <c r="M263" i="5" s="1"/>
  <c r="N263" i="5" s="1"/>
  <c r="K92" i="5"/>
  <c r="L92" i="5" s="1"/>
  <c r="K482" i="5"/>
  <c r="L482" i="5" s="1"/>
  <c r="M482" i="5" s="1"/>
  <c r="N482" i="5" s="1"/>
  <c r="K389" i="5"/>
  <c r="L389" i="5" s="1"/>
  <c r="M389" i="5" s="1"/>
  <c r="N389" i="5" s="1"/>
  <c r="K321" i="5"/>
  <c r="L321" i="5" s="1"/>
  <c r="M321" i="5" s="1"/>
  <c r="N321" i="5" s="1"/>
  <c r="K182" i="5"/>
  <c r="L182" i="5" s="1"/>
  <c r="M182" i="5" s="1"/>
  <c r="N182" i="5" s="1"/>
  <c r="K414" i="5"/>
  <c r="L414" i="5" s="1"/>
  <c r="M414" i="5" s="1"/>
  <c r="N414" i="5" s="1"/>
  <c r="K328" i="5"/>
  <c r="L328" i="5" s="1"/>
  <c r="M328" i="5" s="1"/>
  <c r="N328" i="5" s="1"/>
  <c r="K174" i="5"/>
  <c r="L174" i="5" s="1"/>
  <c r="M174" i="5" s="1"/>
  <c r="N174" i="5" s="1"/>
  <c r="K487" i="5"/>
  <c r="L487" i="5" s="1"/>
  <c r="K413" i="5"/>
  <c r="L413" i="5" s="1"/>
  <c r="M413" i="5" s="1"/>
  <c r="N413" i="5" s="1"/>
  <c r="K312" i="5"/>
  <c r="L312" i="5" s="1"/>
  <c r="M312" i="5" s="1"/>
  <c r="N312" i="5" s="1"/>
  <c r="K180" i="5"/>
  <c r="L180" i="5" s="1"/>
  <c r="M180" i="5" s="1"/>
  <c r="N180" i="5" s="1"/>
  <c r="K458" i="5"/>
  <c r="L458" i="5" s="1"/>
  <c r="M458" i="5" s="1"/>
  <c r="N458" i="5" s="1"/>
  <c r="K387" i="5"/>
  <c r="L387" i="5" s="1"/>
  <c r="K305" i="5"/>
  <c r="L305" i="5" s="1"/>
  <c r="M305" i="5" s="1"/>
  <c r="N305" i="5" s="1"/>
  <c r="K79" i="5"/>
  <c r="L79" i="5" s="1"/>
  <c r="K418" i="5"/>
  <c r="L418" i="5" s="1"/>
  <c r="K340" i="5"/>
  <c r="L340" i="5" s="1"/>
  <c r="M340" i="5" s="1"/>
  <c r="N340" i="5" s="1"/>
  <c r="K272" i="5"/>
  <c r="L272" i="5" s="1"/>
  <c r="M272" i="5" s="1"/>
  <c r="N272" i="5" s="1"/>
  <c r="K417" i="5"/>
  <c r="L417" i="5" s="1"/>
  <c r="M417" i="5" s="1"/>
  <c r="N417" i="5" s="1"/>
  <c r="K339" i="5"/>
  <c r="L339" i="5" s="1"/>
  <c r="M339" i="5" s="1"/>
  <c r="N339" i="5" s="1"/>
  <c r="K256" i="5"/>
  <c r="L256" i="5" s="1"/>
  <c r="M256" i="5" s="1"/>
  <c r="N256" i="5" s="1"/>
  <c r="K286" i="5"/>
  <c r="L286" i="5" s="1"/>
  <c r="M286" i="5" s="1"/>
  <c r="N286" i="5" s="1"/>
  <c r="K190" i="5"/>
  <c r="L190" i="5" s="1"/>
  <c r="M190" i="5" s="1"/>
  <c r="N190" i="5" s="1"/>
  <c r="K96" i="5"/>
  <c r="L96" i="5" s="1"/>
  <c r="K37" i="5"/>
  <c r="L37" i="5" s="1"/>
  <c r="M37" i="5" s="1"/>
  <c r="N37" i="5" s="1"/>
  <c r="K244" i="5"/>
  <c r="L244" i="5" s="1"/>
  <c r="M244" i="5" s="1"/>
  <c r="N244" i="5" s="1"/>
  <c r="K181" i="5"/>
  <c r="L181" i="5" s="1"/>
  <c r="M181" i="5" s="1"/>
  <c r="N181" i="5" s="1"/>
  <c r="K125" i="5"/>
  <c r="L125" i="5" s="1"/>
  <c r="M125" i="5" s="1"/>
  <c r="N125" i="5" s="1"/>
  <c r="K17" i="5"/>
  <c r="L17" i="5" s="1"/>
  <c r="M17" i="5" s="1"/>
  <c r="N17" i="5" s="1"/>
  <c r="K261" i="5"/>
  <c r="L261" i="5" s="1"/>
  <c r="M261" i="5" s="1"/>
  <c r="N261" i="5" s="1"/>
  <c r="K187" i="5"/>
  <c r="L187" i="5" s="1"/>
  <c r="K105" i="5"/>
  <c r="L105" i="5" s="1"/>
  <c r="K193" i="5"/>
  <c r="L193" i="5" s="1"/>
  <c r="M193" i="5" s="1"/>
  <c r="N193" i="5" s="1"/>
  <c r="K104" i="5"/>
  <c r="L104" i="5" s="1"/>
  <c r="M104" i="5" s="1"/>
  <c r="N104" i="5" s="1"/>
  <c r="K34" i="5"/>
  <c r="L34" i="5" s="1"/>
  <c r="M34" i="5" s="1"/>
  <c r="N34" i="5" s="1"/>
  <c r="K211" i="5"/>
  <c r="L211" i="5" s="1"/>
  <c r="M211" i="5" s="1"/>
  <c r="N211" i="5" s="1"/>
  <c r="K116" i="5"/>
  <c r="L116" i="5" s="1"/>
  <c r="M116" i="5" s="1"/>
  <c r="N116" i="5" s="1"/>
  <c r="K33" i="5"/>
  <c r="L33" i="5" s="1"/>
  <c r="M33" i="5" s="1"/>
  <c r="N33" i="5" s="1"/>
  <c r="K254" i="5"/>
  <c r="L254" i="5" s="1"/>
  <c r="K178" i="5"/>
  <c r="L178" i="5" s="1"/>
  <c r="K52" i="5"/>
  <c r="L52" i="5" s="1"/>
  <c r="M52" i="5" s="1"/>
  <c r="N52" i="5" s="1"/>
  <c r="K275" i="5"/>
  <c r="L275" i="5" s="1"/>
  <c r="M275" i="5" s="1"/>
  <c r="N275" i="5" s="1"/>
  <c r="K191" i="5"/>
  <c r="L191" i="5" s="1"/>
  <c r="M191" i="5" s="1"/>
  <c r="N191" i="5" s="1"/>
  <c r="K127" i="5"/>
  <c r="L127" i="5" s="1"/>
  <c r="M127" i="5" s="1"/>
  <c r="N127" i="5" s="1"/>
  <c r="K58" i="5"/>
  <c r="L58" i="5" s="1"/>
  <c r="M58" i="5" s="1"/>
  <c r="N58" i="5" s="1"/>
  <c r="K334" i="5"/>
  <c r="L334" i="5" s="1"/>
  <c r="M334" i="5" s="1"/>
  <c r="N334" i="5" s="1"/>
  <c r="K480" i="5"/>
  <c r="L480" i="5" s="1"/>
  <c r="M480" i="5" s="1"/>
  <c r="N480" i="5" s="1"/>
  <c r="K433" i="5"/>
  <c r="L433" i="5" s="1"/>
  <c r="K424" i="5"/>
  <c r="L424" i="5" s="1"/>
  <c r="M424" i="5" s="1"/>
  <c r="N424" i="5" s="1"/>
  <c r="K484" i="5"/>
  <c r="L484" i="5" s="1"/>
  <c r="M484" i="5" s="1"/>
  <c r="N484" i="5" s="1"/>
  <c r="K410" i="5"/>
  <c r="L410" i="5" s="1"/>
  <c r="M410" i="5" s="1"/>
  <c r="N410" i="5" s="1"/>
  <c r="K331" i="5"/>
  <c r="L331" i="5" s="1"/>
  <c r="M331" i="5" s="1"/>
  <c r="N331" i="5" s="1"/>
  <c r="K255" i="5"/>
  <c r="L255" i="5" s="1"/>
  <c r="M255" i="5" s="1"/>
  <c r="N255" i="5" s="1"/>
  <c r="K76" i="5"/>
  <c r="L76" i="5" s="1"/>
  <c r="M76" i="5" s="1"/>
  <c r="N76" i="5" s="1"/>
  <c r="K468" i="5"/>
  <c r="L468" i="5" s="1"/>
  <c r="K383" i="5"/>
  <c r="L383" i="5" s="1"/>
  <c r="K314" i="5"/>
  <c r="L314" i="5" s="1"/>
  <c r="M314" i="5" s="1"/>
  <c r="N314" i="5" s="1"/>
  <c r="K59" i="5"/>
  <c r="L59" i="5" s="1"/>
  <c r="M59" i="5" s="1"/>
  <c r="N59" i="5" s="1"/>
  <c r="K481" i="5"/>
  <c r="L481" i="5" s="1"/>
  <c r="M481" i="5" s="1"/>
  <c r="N481" i="5" s="1"/>
  <c r="K401" i="5"/>
  <c r="L401" i="5" s="1"/>
  <c r="M401" i="5" s="1"/>
  <c r="N401" i="5" s="1"/>
  <c r="K320" i="5"/>
  <c r="L320" i="5" s="1"/>
  <c r="M320" i="5" s="1"/>
  <c r="N320" i="5" s="1"/>
  <c r="K158" i="5"/>
  <c r="L158" i="5" s="1"/>
  <c r="M158" i="5" s="1"/>
  <c r="N158" i="5" s="1"/>
  <c r="K474" i="5"/>
  <c r="L474" i="5" s="1"/>
  <c r="M474" i="5" s="1"/>
  <c r="N474" i="5" s="1"/>
  <c r="K407" i="5"/>
  <c r="L407" i="5" s="1"/>
  <c r="K306" i="5"/>
  <c r="L306" i="5" s="1"/>
  <c r="M306" i="5" s="1"/>
  <c r="N306" i="5" s="1"/>
  <c r="K111" i="5"/>
  <c r="L111" i="5" s="1"/>
  <c r="M111" i="5" s="1"/>
  <c r="N111" i="5" s="1"/>
  <c r="K451" i="5"/>
  <c r="L451" i="5" s="1"/>
  <c r="M451" i="5" s="1"/>
  <c r="N451" i="5" s="1"/>
  <c r="K374" i="5"/>
  <c r="L374" i="5" s="1"/>
  <c r="M374" i="5" s="1"/>
  <c r="N374" i="5" s="1"/>
  <c r="K273" i="5"/>
  <c r="L273" i="5" s="1"/>
  <c r="K71" i="5"/>
  <c r="L71" i="5" s="1"/>
  <c r="M71" i="5" s="1"/>
  <c r="N71" i="5" s="1"/>
  <c r="K490" i="5"/>
  <c r="L490" i="5" s="1"/>
  <c r="M490" i="5" s="1"/>
  <c r="N490" i="5" s="1"/>
  <c r="K405" i="5"/>
  <c r="L405" i="5" s="1"/>
  <c r="K333" i="5"/>
  <c r="L333" i="5" s="1"/>
  <c r="M333" i="5" s="1"/>
  <c r="N333" i="5" s="1"/>
  <c r="K257" i="5"/>
  <c r="L257" i="5" s="1"/>
  <c r="M257" i="5" s="1"/>
  <c r="N257" i="5" s="1"/>
  <c r="K411" i="5"/>
  <c r="L411" i="5" s="1"/>
  <c r="M411" i="5" s="1"/>
  <c r="N411" i="5" s="1"/>
  <c r="K332" i="5"/>
  <c r="L332" i="5" s="1"/>
  <c r="M332" i="5" s="1"/>
  <c r="N332" i="5" s="1"/>
  <c r="K248" i="5"/>
  <c r="L248" i="5" s="1"/>
  <c r="M248" i="5" s="1"/>
  <c r="N248" i="5" s="1"/>
  <c r="K274" i="5"/>
  <c r="L274" i="5" s="1"/>
  <c r="M274" i="5" s="1"/>
  <c r="N274" i="5" s="1"/>
  <c r="K183" i="5"/>
  <c r="L183" i="5" s="1"/>
  <c r="M183" i="5" s="1"/>
  <c r="N183" i="5" s="1"/>
  <c r="K90" i="5"/>
  <c r="L90" i="5" s="1"/>
  <c r="K30" i="5"/>
  <c r="L30" i="5" s="1"/>
  <c r="M30" i="5" s="1"/>
  <c r="N30" i="5" s="1"/>
  <c r="K237" i="5"/>
  <c r="L237" i="5" s="1"/>
  <c r="M237" i="5" s="1"/>
  <c r="N237" i="5" s="1"/>
  <c r="K169" i="5"/>
  <c r="L169" i="5" s="1"/>
  <c r="M169" i="5" s="1"/>
  <c r="N169" i="5" s="1"/>
  <c r="K106" i="5"/>
  <c r="L106" i="5" s="1"/>
  <c r="M106" i="5" s="1"/>
  <c r="N106" i="5" s="1"/>
  <c r="K5" i="5"/>
  <c r="L5" i="5" s="1"/>
  <c r="M5" i="5" s="1"/>
  <c r="N5" i="5" s="1"/>
  <c r="K249" i="5"/>
  <c r="L249" i="5" s="1"/>
  <c r="M249" i="5" s="1"/>
  <c r="N249" i="5" s="1"/>
  <c r="K168" i="5"/>
  <c r="L168" i="5" s="1"/>
  <c r="M168" i="5" s="1"/>
  <c r="N168" i="5" s="1"/>
  <c r="K81" i="5"/>
  <c r="L81" i="5" s="1"/>
  <c r="K289" i="5"/>
  <c r="L289" i="5" s="1"/>
  <c r="M289" i="5" s="1"/>
  <c r="N289" i="5" s="1"/>
  <c r="K186" i="5"/>
  <c r="L186" i="5" s="1"/>
  <c r="M186" i="5" s="1"/>
  <c r="N186" i="5" s="1"/>
  <c r="K93" i="5"/>
  <c r="L93" i="5" s="1"/>
  <c r="M93" i="5" s="1"/>
  <c r="N93" i="5" s="1"/>
  <c r="K21" i="5"/>
  <c r="L21" i="5" s="1"/>
  <c r="M21" i="5" s="1"/>
  <c r="N21" i="5" s="1"/>
  <c r="K179" i="5"/>
  <c r="L179" i="5" s="1"/>
  <c r="M179" i="5" s="1"/>
  <c r="N179" i="5" s="1"/>
  <c r="K110" i="5"/>
  <c r="L110" i="5" s="1"/>
  <c r="M110" i="5" s="1"/>
  <c r="N110" i="5" s="1"/>
  <c r="K20" i="5"/>
  <c r="L20" i="5" s="1"/>
  <c r="M20" i="5" s="1"/>
  <c r="N20" i="5" s="1"/>
  <c r="K247" i="5"/>
  <c r="L247" i="5" s="1"/>
  <c r="K148" i="5"/>
  <c r="L148" i="5" s="1"/>
  <c r="M148" i="5" s="1"/>
  <c r="N148" i="5" s="1"/>
  <c r="K39" i="5"/>
  <c r="L39" i="5" s="1"/>
  <c r="M39" i="5" s="1"/>
  <c r="N39" i="5" s="1"/>
  <c r="K264" i="5"/>
  <c r="L264" i="5" s="1"/>
  <c r="M264" i="5" s="1"/>
  <c r="N264" i="5" s="1"/>
  <c r="K184" i="5"/>
  <c r="L184" i="5" s="1"/>
  <c r="M184" i="5" s="1"/>
  <c r="N184" i="5" s="1"/>
  <c r="K121" i="5"/>
  <c r="L121" i="5" s="1"/>
  <c r="M121" i="5" s="1"/>
  <c r="N121" i="5" s="1"/>
  <c r="K38" i="5"/>
  <c r="L38" i="5" s="1"/>
  <c r="M38" i="5" s="1"/>
  <c r="N38" i="5" s="1"/>
  <c r="K223" i="5"/>
  <c r="L223" i="5" s="1"/>
  <c r="M223" i="5" s="1"/>
  <c r="N223" i="5" s="1"/>
  <c r="K403" i="5"/>
  <c r="L403" i="5" s="1"/>
  <c r="K449" i="5"/>
  <c r="L449" i="5" s="1"/>
  <c r="M449" i="5" s="1"/>
  <c r="N449" i="5" s="1"/>
  <c r="K409" i="5"/>
  <c r="L409" i="5" s="1"/>
  <c r="M409" i="5" s="1"/>
  <c r="N409" i="5" s="1"/>
  <c r="K416" i="5"/>
  <c r="L416" i="5" s="1"/>
  <c r="M416" i="5" s="1"/>
  <c r="N416" i="5" s="1"/>
  <c r="K477" i="5"/>
  <c r="L477" i="5" s="1"/>
  <c r="M477" i="5" s="1"/>
  <c r="N477" i="5" s="1"/>
  <c r="K397" i="5"/>
  <c r="L397" i="5" s="1"/>
  <c r="K323" i="5"/>
  <c r="L323" i="5" s="1"/>
  <c r="M323" i="5" s="1"/>
  <c r="N323" i="5" s="1"/>
  <c r="K216" i="5"/>
  <c r="L216" i="5" s="1"/>
  <c r="M216" i="5" s="1"/>
  <c r="N216" i="5" s="1"/>
  <c r="K29" i="5"/>
  <c r="L29" i="5" s="1"/>
  <c r="K461" i="5"/>
  <c r="L461" i="5" s="1"/>
  <c r="M461" i="5" s="1"/>
  <c r="N461" i="5" s="1"/>
  <c r="K370" i="5"/>
  <c r="L370" i="5" s="1"/>
  <c r="M370" i="5" s="1"/>
  <c r="N370" i="5" s="1"/>
  <c r="K300" i="5"/>
  <c r="L300" i="5" s="1"/>
  <c r="M300" i="5" s="1"/>
  <c r="N300" i="5" s="1"/>
  <c r="K51" i="5"/>
  <c r="L51" i="5" s="1"/>
  <c r="M51" i="5" s="1"/>
  <c r="N51" i="5" s="1"/>
  <c r="K475" i="5"/>
  <c r="L475" i="5" s="1"/>
  <c r="M475" i="5" s="1"/>
  <c r="N475" i="5" s="1"/>
  <c r="K395" i="5"/>
  <c r="L395" i="5" s="1"/>
  <c r="M395" i="5" s="1"/>
  <c r="N395" i="5" s="1"/>
  <c r="K313" i="5"/>
  <c r="L313" i="5" s="1"/>
  <c r="M313" i="5" s="1"/>
  <c r="N313" i="5" s="1"/>
  <c r="K150" i="5"/>
  <c r="L150" i="5" s="1"/>
  <c r="K466" i="5"/>
  <c r="L466" i="5" s="1"/>
  <c r="M466" i="5" s="1"/>
  <c r="N466" i="5" s="1"/>
  <c r="K394" i="5"/>
  <c r="L394" i="5" s="1"/>
  <c r="M394" i="5" s="1"/>
  <c r="N394" i="5" s="1"/>
  <c r="K298" i="5"/>
  <c r="L298" i="5" s="1"/>
  <c r="M298" i="5" s="1"/>
  <c r="N298" i="5" s="1"/>
  <c r="K103" i="5"/>
  <c r="L103" i="5" s="1"/>
  <c r="M103" i="5" s="1"/>
  <c r="N103" i="5" s="1"/>
  <c r="K444" i="5"/>
  <c r="L444" i="5" s="1"/>
  <c r="M444" i="5" s="1"/>
  <c r="N444" i="5" s="1"/>
  <c r="K361" i="5"/>
  <c r="L361" i="5" s="1"/>
  <c r="M361" i="5" s="1"/>
  <c r="N361" i="5" s="1"/>
  <c r="K164" i="5"/>
  <c r="L164" i="5" s="1"/>
  <c r="M164" i="5" s="1"/>
  <c r="N164" i="5" s="1"/>
  <c r="K56" i="5"/>
  <c r="L56" i="5" s="1"/>
  <c r="K479" i="5"/>
  <c r="L479" i="5" s="1"/>
  <c r="M479" i="5" s="1"/>
  <c r="N479" i="5" s="1"/>
  <c r="K399" i="5"/>
  <c r="L399" i="5" s="1"/>
  <c r="M399" i="5" s="1"/>
  <c r="N399" i="5" s="1"/>
  <c r="K325" i="5"/>
  <c r="L325" i="5" s="1"/>
  <c r="M325" i="5" s="1"/>
  <c r="N325" i="5" s="1"/>
  <c r="K226" i="5"/>
  <c r="L226" i="5" s="1"/>
  <c r="M226" i="5" s="1"/>
  <c r="N226" i="5" s="1"/>
  <c r="K478" i="5"/>
  <c r="L478" i="5" s="1"/>
  <c r="M478" i="5" s="1"/>
  <c r="N478" i="5" s="1"/>
  <c r="K398" i="5"/>
  <c r="L398" i="5" s="1"/>
  <c r="M398" i="5" s="1"/>
  <c r="N398" i="5" s="1"/>
  <c r="K324" i="5"/>
  <c r="L324" i="5" s="1"/>
  <c r="K232" i="5"/>
  <c r="L232" i="5" s="1"/>
  <c r="K269" i="5"/>
  <c r="L269" i="5" s="1"/>
  <c r="M269" i="5" s="1"/>
  <c r="N269" i="5" s="1"/>
  <c r="K176" i="5"/>
  <c r="L176" i="5" s="1"/>
  <c r="M176" i="5" s="1"/>
  <c r="N176" i="5" s="1"/>
  <c r="K84" i="5"/>
  <c r="L84" i="5" s="1"/>
  <c r="M84" i="5" s="1"/>
  <c r="N84" i="5" s="1"/>
  <c r="K24" i="5"/>
  <c r="L24" i="5" s="1"/>
  <c r="M24" i="5" s="1"/>
  <c r="N24" i="5" s="1"/>
  <c r="K225" i="5"/>
  <c r="L225" i="5" s="1"/>
  <c r="M225" i="5" s="1"/>
  <c r="N225" i="5" s="1"/>
  <c r="K163" i="5"/>
  <c r="L163" i="5" s="1"/>
  <c r="M163" i="5" s="1"/>
  <c r="N163" i="5" s="1"/>
  <c r="K88" i="5"/>
  <c r="L88" i="5" s="1"/>
  <c r="M88" i="5" s="1"/>
  <c r="N88" i="5" s="1"/>
  <c r="K243" i="5"/>
  <c r="L243" i="5" s="1"/>
  <c r="K162" i="5"/>
  <c r="L162" i="5" s="1"/>
  <c r="M162" i="5" s="1"/>
  <c r="N162" i="5" s="1"/>
  <c r="K74" i="5"/>
  <c r="L74" i="5" s="1"/>
  <c r="M74" i="5" s="1"/>
  <c r="N74" i="5" s="1"/>
  <c r="K282" i="5"/>
  <c r="L282" i="5" s="1"/>
  <c r="M282" i="5" s="1"/>
  <c r="N282" i="5" s="1"/>
  <c r="K167" i="5"/>
  <c r="L167" i="5" s="1"/>
  <c r="M167" i="5" s="1"/>
  <c r="N167" i="5" s="1"/>
  <c r="K80" i="5"/>
  <c r="L80" i="5" s="1"/>
  <c r="M80" i="5" s="1"/>
  <c r="N80" i="5" s="1"/>
  <c r="K10" i="5"/>
  <c r="L10" i="5" s="1"/>
  <c r="M10" i="5" s="1"/>
  <c r="N10" i="5" s="1"/>
  <c r="K154" i="5"/>
  <c r="L154" i="5" s="1"/>
  <c r="M154" i="5" s="1"/>
  <c r="N154" i="5" s="1"/>
  <c r="K99" i="5"/>
  <c r="L99" i="5" s="1"/>
  <c r="K9" i="5"/>
  <c r="L9" i="5" s="1"/>
  <c r="M9" i="5" s="1"/>
  <c r="N9" i="5" s="1"/>
  <c r="K240" i="5"/>
  <c r="L240" i="5" s="1"/>
  <c r="M240" i="5" s="1"/>
  <c r="N240" i="5" s="1"/>
  <c r="K128" i="5"/>
  <c r="L128" i="5" s="1"/>
  <c r="M128" i="5" s="1"/>
  <c r="N128" i="5" s="1"/>
  <c r="K32" i="5"/>
  <c r="L32" i="5" s="1"/>
  <c r="M32" i="5" s="1"/>
  <c r="N32" i="5" s="1"/>
  <c r="K258" i="5"/>
  <c r="L258" i="5" s="1"/>
  <c r="K177" i="5"/>
  <c r="L177" i="5" s="1"/>
  <c r="M177" i="5" s="1"/>
  <c r="N177" i="5" s="1"/>
  <c r="K114" i="5"/>
  <c r="L114" i="5" s="1"/>
  <c r="M114" i="5" s="1"/>
  <c r="N114" i="5" s="1"/>
  <c r="K31" i="5"/>
  <c r="L31" i="5" s="1"/>
  <c r="K462" i="5"/>
  <c r="L462" i="5" s="1"/>
  <c r="M462" i="5" s="1"/>
  <c r="N462" i="5" s="1"/>
  <c r="O461" i="5" s="1"/>
  <c r="K207" i="5"/>
  <c r="L207" i="5" s="1"/>
  <c r="M207" i="5" s="1"/>
  <c r="N207" i="5" s="1"/>
  <c r="K388" i="5"/>
  <c r="L388" i="5" s="1"/>
  <c r="M388" i="5" s="1"/>
  <c r="N388" i="5" s="1"/>
  <c r="K434" i="5"/>
  <c r="L434" i="5" s="1"/>
  <c r="M434" i="5" s="1"/>
  <c r="N434" i="5" s="1"/>
  <c r="K315" i="5"/>
  <c r="L315" i="5" s="1"/>
  <c r="M315" i="5" s="1"/>
  <c r="N315" i="5" s="1"/>
  <c r="K400" i="5"/>
  <c r="L400" i="5" s="1"/>
  <c r="M400" i="5" s="1"/>
  <c r="N400" i="5" s="1"/>
  <c r="K470" i="5"/>
  <c r="L470" i="5" s="1"/>
  <c r="K391" i="5"/>
  <c r="L391" i="5" s="1"/>
  <c r="K316" i="5"/>
  <c r="L316" i="5" s="1"/>
  <c r="M316" i="5" s="1"/>
  <c r="N316" i="5" s="1"/>
  <c r="K208" i="5"/>
  <c r="L208" i="5" s="1"/>
  <c r="M208" i="5" s="1"/>
  <c r="N208" i="5" s="1"/>
  <c r="K454" i="5"/>
  <c r="L454" i="5" s="1"/>
  <c r="K357" i="5"/>
  <c r="L357" i="5" s="1"/>
  <c r="M357" i="5" s="1"/>
  <c r="N357" i="5" s="1"/>
  <c r="K292" i="5"/>
  <c r="L292" i="5" s="1"/>
  <c r="M292" i="5" s="1"/>
  <c r="N292" i="5" s="1"/>
  <c r="K35" i="5"/>
  <c r="L35" i="5" s="1"/>
  <c r="M35" i="5" s="1"/>
  <c r="N35" i="5" s="1"/>
  <c r="K467" i="5"/>
  <c r="L467" i="5" s="1"/>
  <c r="M467" i="5" s="1"/>
  <c r="N467" i="5" s="1"/>
  <c r="K382" i="5"/>
  <c r="L382" i="5" s="1"/>
  <c r="K307" i="5"/>
  <c r="L307" i="5" s="1"/>
  <c r="M307" i="5" s="1"/>
  <c r="N307" i="5" s="1"/>
  <c r="K134" i="5"/>
  <c r="L134" i="5" s="1"/>
  <c r="M134" i="5" s="1"/>
  <c r="N134" i="5" s="1"/>
  <c r="K459" i="5"/>
  <c r="L459" i="5" s="1"/>
  <c r="M459" i="5" s="1"/>
  <c r="N459" i="5" s="1"/>
  <c r="K381" i="5"/>
  <c r="L381" i="5" s="1"/>
  <c r="M381" i="5" s="1"/>
  <c r="N381" i="5" s="1"/>
  <c r="K251" i="5"/>
  <c r="L251" i="5" s="1"/>
  <c r="M251" i="5" s="1"/>
  <c r="N251" i="5" s="1"/>
  <c r="K18" i="5"/>
  <c r="L18" i="5" s="1"/>
  <c r="M18" i="5" s="1"/>
  <c r="N18" i="5" s="1"/>
  <c r="K437" i="5"/>
  <c r="L437" i="5" s="1"/>
  <c r="M437" i="5" s="1"/>
  <c r="N437" i="5" s="1"/>
  <c r="K355" i="5"/>
  <c r="L355" i="5" s="1"/>
  <c r="K140" i="5"/>
  <c r="L140" i="5" s="1"/>
  <c r="M140" i="5" s="1"/>
  <c r="N140" i="5" s="1"/>
  <c r="K472" i="5"/>
  <c r="L472" i="5" s="1"/>
  <c r="M472" i="5" s="1"/>
  <c r="N472" i="5" s="1"/>
  <c r="K386" i="5"/>
  <c r="L386" i="5" s="1"/>
  <c r="M386" i="5" s="1"/>
  <c r="N386" i="5" s="1"/>
  <c r="K318" i="5"/>
  <c r="L318" i="5" s="1"/>
  <c r="M318" i="5" s="1"/>
  <c r="N318" i="5" s="1"/>
  <c r="K202" i="5"/>
  <c r="L202" i="5" s="1"/>
  <c r="M202" i="5" s="1"/>
  <c r="N202" i="5" s="1"/>
  <c r="K471" i="5"/>
  <c r="L471" i="5" s="1"/>
  <c r="M471" i="5" s="1"/>
  <c r="N471" i="5" s="1"/>
  <c r="K385" i="5"/>
  <c r="L385" i="5" s="1"/>
  <c r="M385" i="5" s="1"/>
  <c r="N385" i="5" s="1"/>
  <c r="K317" i="5"/>
  <c r="L317" i="5" s="1"/>
  <c r="K170" i="5"/>
  <c r="L170" i="5" s="1"/>
  <c r="M170" i="5" s="1"/>
  <c r="N170" i="5" s="1"/>
  <c r="K252" i="5"/>
  <c r="L252" i="5" s="1"/>
  <c r="M252" i="5" s="1"/>
  <c r="N252" i="5" s="1"/>
  <c r="K171" i="5"/>
  <c r="L171" i="5" s="1"/>
  <c r="M171" i="5" s="1"/>
  <c r="N171" i="5" s="1"/>
  <c r="K77" i="5"/>
  <c r="L77" i="5" s="1"/>
  <c r="M77" i="5" s="1"/>
  <c r="N77" i="5" s="1"/>
  <c r="K12" i="5"/>
  <c r="L12" i="5" s="1"/>
  <c r="M12" i="5" s="1"/>
  <c r="N12" i="5" s="1"/>
  <c r="K297" i="5"/>
  <c r="L297" i="5" s="1"/>
  <c r="M297" i="5" s="1"/>
  <c r="N297" i="5" s="1"/>
  <c r="K219" i="5"/>
  <c r="L219" i="5" s="1"/>
  <c r="M219" i="5" s="1"/>
  <c r="N219" i="5" s="1"/>
  <c r="K157" i="5"/>
  <c r="L157" i="5" s="1"/>
  <c r="K82" i="5"/>
  <c r="L82" i="5" s="1"/>
  <c r="M82" i="5" s="1"/>
  <c r="N82" i="5" s="1"/>
  <c r="K236" i="5"/>
  <c r="L236" i="5" s="1"/>
  <c r="M236" i="5" s="1"/>
  <c r="N236" i="5" s="1"/>
  <c r="K156" i="5"/>
  <c r="L156" i="5" s="1"/>
  <c r="M156" i="5" s="1"/>
  <c r="N156" i="5" s="1"/>
  <c r="K68" i="5"/>
  <c r="L68" i="5" s="1"/>
  <c r="M68" i="5" s="1"/>
  <c r="N68" i="5" s="1"/>
  <c r="K277" i="5"/>
  <c r="L277" i="5" s="1"/>
  <c r="K161" i="5"/>
  <c r="L161" i="5" s="1"/>
  <c r="M161" i="5" s="1"/>
  <c r="N161" i="5" s="1"/>
  <c r="K73" i="5"/>
  <c r="L73" i="5" s="1"/>
  <c r="K266" i="5"/>
  <c r="L266" i="5" s="1"/>
  <c r="K149" i="5"/>
  <c r="L149" i="5" s="1"/>
  <c r="M149" i="5" s="1"/>
  <c r="N149" i="5" s="1"/>
  <c r="K72" i="5"/>
  <c r="L72" i="5" s="1"/>
  <c r="M72" i="5" s="1"/>
  <c r="N72" i="5" s="1"/>
  <c r="K233" i="5"/>
  <c r="L233" i="5" s="1"/>
  <c r="M233" i="5" s="1"/>
  <c r="N233" i="5" s="1"/>
  <c r="K122" i="5"/>
  <c r="L122" i="5" s="1"/>
  <c r="M122" i="5" s="1"/>
  <c r="N122" i="5" s="1"/>
  <c r="K26" i="5"/>
  <c r="L26" i="5" s="1"/>
  <c r="M26" i="5" s="1"/>
  <c r="N26" i="5" s="1"/>
  <c r="K253" i="5"/>
  <c r="L253" i="5" s="1"/>
  <c r="M253" i="5" s="1"/>
  <c r="N253" i="5" s="1"/>
  <c r="K172" i="5"/>
  <c r="L172" i="5" s="1"/>
  <c r="M172" i="5" s="1"/>
  <c r="N172" i="5" s="1"/>
  <c r="K97" i="5"/>
  <c r="L97" i="5" s="1"/>
  <c r="K25" i="5"/>
  <c r="L25" i="5" s="1"/>
  <c r="M25" i="5" s="1"/>
  <c r="N25" i="5" s="1"/>
  <c r="K384" i="5"/>
  <c r="L384" i="5" s="1"/>
  <c r="M384" i="5" s="1"/>
  <c r="N384" i="5" s="1"/>
  <c r="K421" i="5"/>
  <c r="L421" i="5" s="1"/>
  <c r="M421" i="5" s="1"/>
  <c r="N421" i="5" s="1"/>
  <c r="K380" i="5"/>
  <c r="L380" i="5" s="1"/>
  <c r="M380" i="5" s="1"/>
  <c r="N380" i="5" s="1"/>
  <c r="K426" i="5"/>
  <c r="L426" i="5" s="1"/>
  <c r="M426" i="5" s="1"/>
  <c r="N426" i="5" s="1"/>
  <c r="K377" i="5"/>
  <c r="L377" i="5" s="1"/>
  <c r="M377" i="5" s="1"/>
  <c r="N377" i="5" s="1"/>
  <c r="K463" i="5"/>
  <c r="L463" i="5" s="1"/>
  <c r="M463" i="5" s="1"/>
  <c r="N463" i="5" s="1"/>
  <c r="K378" i="5"/>
  <c r="L378" i="5" s="1"/>
  <c r="K309" i="5"/>
  <c r="L309" i="5" s="1"/>
  <c r="M309" i="5" s="1"/>
  <c r="N309" i="5" s="1"/>
  <c r="K192" i="5"/>
  <c r="L192" i="5" s="1"/>
  <c r="M192" i="5" s="1"/>
  <c r="N192" i="5" s="1"/>
  <c r="K447" i="5"/>
  <c r="L447" i="5" s="1"/>
  <c r="M447" i="5" s="1"/>
  <c r="N447" i="5" s="1"/>
  <c r="K350" i="5"/>
  <c r="L350" i="5" s="1"/>
  <c r="M350" i="5" s="1"/>
  <c r="N350" i="5" s="1"/>
  <c r="K245" i="5"/>
  <c r="L245" i="5" s="1"/>
  <c r="M245" i="5" s="1"/>
  <c r="N245" i="5" s="1"/>
  <c r="K27" i="5"/>
  <c r="L27" i="5" s="1"/>
  <c r="M27" i="5" s="1"/>
  <c r="N27" i="5" s="1"/>
  <c r="K460" i="5"/>
  <c r="L460" i="5" s="1"/>
  <c r="M460" i="5" s="1"/>
  <c r="N460" i="5" s="1"/>
  <c r="K369" i="5"/>
  <c r="L369" i="5" s="1"/>
  <c r="K299" i="5"/>
  <c r="L299" i="5" s="1"/>
  <c r="M299" i="5" s="1"/>
  <c r="N299" i="5" s="1"/>
  <c r="K126" i="5"/>
  <c r="L126" i="5" s="1"/>
  <c r="M126" i="5" s="1"/>
  <c r="N126" i="5" s="1"/>
  <c r="K452" i="5"/>
  <c r="L452" i="5" s="1"/>
  <c r="M452" i="5" s="1"/>
  <c r="N452" i="5" s="1"/>
  <c r="K375" i="5"/>
  <c r="L375" i="5" s="1"/>
  <c r="M375" i="5" s="1"/>
  <c r="N375" i="5" s="1"/>
  <c r="K228" i="5"/>
  <c r="L228" i="5" s="1"/>
  <c r="M228" i="5" s="1"/>
  <c r="N228" i="5" s="1"/>
  <c r="K425" i="5"/>
  <c r="L425" i="5" s="1"/>
  <c r="M425" i="5" s="1"/>
  <c r="N425" i="5" s="1"/>
  <c r="K347" i="5"/>
  <c r="L347" i="5" s="1"/>
  <c r="K132" i="5"/>
  <c r="L132" i="5" s="1"/>
  <c r="K450" i="5"/>
  <c r="L450" i="5" s="1"/>
  <c r="M450" i="5" s="1"/>
  <c r="N450" i="5" s="1"/>
  <c r="K373" i="5"/>
  <c r="L373" i="5" s="1"/>
  <c r="M373" i="5" s="1"/>
  <c r="N373" i="5" s="1"/>
  <c r="K304" i="5"/>
  <c r="L304" i="5" s="1"/>
  <c r="M304" i="5" s="1"/>
  <c r="N304" i="5" s="1"/>
  <c r="K139" i="5"/>
  <c r="L139" i="5" s="1"/>
  <c r="M139" i="5" s="1"/>
  <c r="N139" i="5" s="1"/>
  <c r="K464" i="5"/>
  <c r="L464" i="5" s="1"/>
  <c r="K379" i="5"/>
  <c r="L379" i="5" s="1"/>
  <c r="M379" i="5" s="1"/>
  <c r="N379" i="5" s="1"/>
  <c r="K303" i="5"/>
  <c r="L303" i="5" s="1"/>
  <c r="M303" i="5" s="1"/>
  <c r="N303" i="5" s="1"/>
  <c r="K108" i="5"/>
  <c r="L108" i="5" s="1"/>
  <c r="K227" i="5"/>
  <c r="L227" i="5" s="1"/>
  <c r="M227" i="5" s="1"/>
  <c r="N227" i="5" s="1"/>
  <c r="K146" i="5"/>
  <c r="L146" i="5" s="1"/>
  <c r="M146" i="5" s="1"/>
  <c r="N146" i="5" s="1"/>
  <c r="K70" i="5"/>
  <c r="L70" i="5" s="1"/>
  <c r="M70" i="5" s="1"/>
  <c r="N70" i="5" s="1"/>
  <c r="K291" i="5"/>
  <c r="L291" i="5" s="1"/>
  <c r="M291" i="5" s="1"/>
  <c r="N291" i="5" s="1"/>
  <c r="K213" i="5"/>
  <c r="L213" i="5" s="1"/>
  <c r="K151" i="5"/>
  <c r="L151" i="5" s="1"/>
  <c r="M151" i="5" s="1"/>
  <c r="N151" i="5" s="1"/>
  <c r="K75" i="5"/>
  <c r="L75" i="5" s="1"/>
  <c r="M75" i="5" s="1"/>
  <c r="N75" i="5" s="1"/>
  <c r="K224" i="5"/>
  <c r="L224" i="5" s="1"/>
  <c r="K143" i="5"/>
  <c r="L143" i="5" s="1"/>
  <c r="M143" i="5" s="1"/>
  <c r="N143" i="5" s="1"/>
  <c r="K49" i="5"/>
  <c r="L49" i="5" s="1"/>
  <c r="M49" i="5" s="1"/>
  <c r="N49" i="5" s="1"/>
  <c r="K267" i="5"/>
  <c r="L267" i="5" s="1"/>
  <c r="M267" i="5" s="1"/>
  <c r="N267" i="5" s="1"/>
  <c r="K155" i="5"/>
  <c r="L155" i="5" s="1"/>
  <c r="M155" i="5" s="1"/>
  <c r="N155" i="5" s="1"/>
  <c r="K67" i="5"/>
  <c r="L67" i="5" s="1"/>
  <c r="M67" i="5" s="1"/>
  <c r="N67" i="5" s="1"/>
  <c r="K241" i="5"/>
  <c r="L241" i="5" s="1"/>
  <c r="M241" i="5" s="1"/>
  <c r="N241" i="5" s="1"/>
  <c r="K141" i="5"/>
  <c r="L141" i="5" s="1"/>
  <c r="K66" i="5"/>
  <c r="L66" i="5" s="1"/>
  <c r="K301" i="5"/>
  <c r="L301" i="5" s="1"/>
  <c r="M301" i="5" s="1"/>
  <c r="N301" i="5" s="1"/>
  <c r="K222" i="5"/>
  <c r="L222" i="5" s="1"/>
  <c r="M222" i="5" s="1"/>
  <c r="N222" i="5" s="1"/>
  <c r="K115" i="5"/>
  <c r="L115" i="5" s="1"/>
  <c r="M115" i="5" s="1"/>
  <c r="N115" i="5" s="1"/>
  <c r="K14" i="5"/>
  <c r="L14" i="5" s="1"/>
  <c r="M14" i="5" s="1"/>
  <c r="N14" i="5" s="1"/>
  <c r="K239" i="5"/>
  <c r="L239" i="5" s="1"/>
  <c r="M239" i="5" s="1"/>
  <c r="N239" i="5" s="1"/>
  <c r="K165" i="5"/>
  <c r="L165" i="5" s="1"/>
  <c r="M165" i="5" s="1"/>
  <c r="N165" i="5" s="1"/>
  <c r="K91" i="5"/>
  <c r="L91" i="5" s="1"/>
  <c r="M91" i="5" s="1"/>
  <c r="N91" i="5" s="1"/>
  <c r="K13" i="5"/>
  <c r="L13" i="5" s="1"/>
  <c r="K319" i="5"/>
  <c r="L319" i="5" s="1"/>
  <c r="M319" i="5" s="1"/>
  <c r="N319" i="5" s="1"/>
  <c r="K358" i="5"/>
  <c r="L358" i="5" s="1"/>
  <c r="M358" i="5" s="1"/>
  <c r="N358" i="5" s="1"/>
  <c r="K496" i="5"/>
  <c r="L496" i="5" s="1"/>
  <c r="M496" i="5" s="1"/>
  <c r="N496" i="5" s="1"/>
  <c r="K285" i="5"/>
  <c r="L285" i="5" s="1"/>
  <c r="M285" i="5" s="1"/>
  <c r="N285" i="5" s="1"/>
  <c r="K455" i="5"/>
  <c r="L455" i="5" s="1"/>
  <c r="K44" i="5"/>
  <c r="L44" i="5" s="1"/>
  <c r="M44" i="5" s="1"/>
  <c r="N44" i="5" s="1"/>
  <c r="K429" i="5"/>
  <c r="L429" i="5" s="1"/>
  <c r="K352" i="5"/>
  <c r="L352" i="5" s="1"/>
  <c r="K270" i="5"/>
  <c r="L270" i="5" s="1"/>
  <c r="M270" i="5" s="1"/>
  <c r="N270" i="5" s="1"/>
  <c r="K100" i="5"/>
  <c r="L100" i="5" s="1"/>
  <c r="M100" i="5" s="1"/>
  <c r="N100" i="5" s="1"/>
  <c r="K402" i="5"/>
  <c r="L402" i="5" s="1"/>
  <c r="M402" i="5" s="1"/>
  <c r="N402" i="5" s="1"/>
  <c r="K329" i="5"/>
  <c r="L329" i="5" s="1"/>
  <c r="M329" i="5" s="1"/>
  <c r="N329" i="5" s="1"/>
  <c r="K198" i="5"/>
  <c r="L198" i="5" s="1"/>
  <c r="M198" i="5" s="1"/>
  <c r="N198" i="5" s="1"/>
  <c r="K439" i="5"/>
  <c r="L439" i="5" s="1"/>
  <c r="M439" i="5" s="1"/>
  <c r="N439" i="5" s="1"/>
  <c r="K335" i="5"/>
  <c r="L335" i="5" s="1"/>
  <c r="M335" i="5" s="1"/>
  <c r="N335" i="5" s="1"/>
  <c r="K189" i="5"/>
  <c r="L189" i="5" s="1"/>
  <c r="K492" i="5"/>
  <c r="L492" i="5" s="1"/>
  <c r="M492" i="5" s="1"/>
  <c r="N492" i="5" s="1"/>
  <c r="K420" i="5"/>
  <c r="L420" i="5" s="1"/>
  <c r="M420" i="5" s="1"/>
  <c r="N420" i="5" s="1"/>
  <c r="K327" i="5"/>
  <c r="L327" i="5" s="1"/>
  <c r="M327" i="5" s="1"/>
  <c r="N327" i="5" s="1"/>
  <c r="K196" i="5"/>
  <c r="L196" i="5" s="1"/>
  <c r="M196" i="5" s="1"/>
  <c r="N196" i="5" s="1"/>
  <c r="K473" i="5"/>
  <c r="L473" i="5" s="1"/>
  <c r="K393" i="5"/>
  <c r="L393" i="5" s="1"/>
  <c r="M393" i="5" s="1"/>
  <c r="N393" i="5" s="1"/>
  <c r="K311" i="5"/>
  <c r="L311" i="5" s="1"/>
  <c r="M311" i="5" s="1"/>
  <c r="N311" i="5" s="1"/>
  <c r="K87" i="5"/>
  <c r="L87" i="5" s="1"/>
  <c r="K431" i="5"/>
  <c r="L431" i="5" s="1"/>
  <c r="M431" i="5" s="1"/>
  <c r="N431" i="5" s="1"/>
  <c r="K346" i="5"/>
  <c r="L346" i="5" s="1"/>
  <c r="M346" i="5" s="1"/>
  <c r="N346" i="5" s="1"/>
  <c r="K280" i="5"/>
  <c r="L280" i="5" s="1"/>
  <c r="M280" i="5" s="1"/>
  <c r="N280" i="5" s="1"/>
  <c r="K55" i="5"/>
  <c r="L55" i="5" s="1"/>
  <c r="M55" i="5" s="1"/>
  <c r="N55" i="5" s="1"/>
  <c r="K430" i="5"/>
  <c r="L430" i="5" s="1"/>
  <c r="M430" i="5" s="1"/>
  <c r="N430" i="5" s="1"/>
  <c r="K345" i="5"/>
  <c r="L345" i="5" s="1"/>
  <c r="M345" i="5" s="1"/>
  <c r="N345" i="5" s="1"/>
  <c r="K271" i="5"/>
  <c r="L271" i="5" s="1"/>
  <c r="M271" i="5" s="1"/>
  <c r="N271" i="5" s="1"/>
  <c r="K15" i="5"/>
  <c r="L15" i="5" s="1"/>
  <c r="K293" i="5"/>
  <c r="L293" i="5" s="1"/>
  <c r="M293" i="5" s="1"/>
  <c r="N293" i="5" s="1"/>
  <c r="K203" i="5"/>
  <c r="L203" i="5" s="1"/>
  <c r="M203" i="5" s="1"/>
  <c r="N203" i="5" s="1"/>
  <c r="K113" i="5"/>
  <c r="L113" i="5" s="1"/>
  <c r="M113" i="5" s="1"/>
  <c r="N113" i="5" s="1"/>
  <c r="K45" i="5"/>
  <c r="L45" i="5" s="1"/>
  <c r="M45" i="5" s="1"/>
  <c r="N45" i="5" s="1"/>
  <c r="K250" i="5"/>
  <c r="L250" i="5" s="1"/>
  <c r="K188" i="5"/>
  <c r="L188" i="5" s="1"/>
  <c r="M188" i="5" s="1"/>
  <c r="N188" i="5" s="1"/>
  <c r="K131" i="5"/>
  <c r="L131" i="5" s="1"/>
  <c r="K43" i="5"/>
  <c r="L43" i="5" s="1"/>
  <c r="K283" i="5"/>
  <c r="L283" i="5" s="1"/>
  <c r="M283" i="5" s="1"/>
  <c r="N283" i="5" s="1"/>
  <c r="K194" i="5"/>
  <c r="L194" i="5" s="1"/>
  <c r="M194" i="5" s="1"/>
  <c r="N194" i="5" s="1"/>
  <c r="K118" i="5"/>
  <c r="L118" i="5" s="1"/>
  <c r="M118" i="5" s="1"/>
  <c r="N118" i="5" s="1"/>
  <c r="K16" i="5"/>
  <c r="L16" i="5" s="1"/>
  <c r="M16" i="5" s="1"/>
  <c r="N16" i="5" s="1"/>
  <c r="K199" i="5"/>
  <c r="L199" i="5" s="1"/>
  <c r="M199" i="5" s="1"/>
  <c r="N199" i="5" s="1"/>
  <c r="O198" i="5" s="1"/>
  <c r="K117" i="5"/>
  <c r="L117" i="5" s="1"/>
  <c r="M117" i="5" s="1"/>
  <c r="N117" i="5" s="1"/>
  <c r="K41" i="5"/>
  <c r="L41" i="5" s="1"/>
  <c r="K217" i="5"/>
  <c r="L217" i="5" s="1"/>
  <c r="K123" i="5"/>
  <c r="L123" i="5" s="1"/>
  <c r="M123" i="5" s="1"/>
  <c r="N123" i="5" s="1"/>
  <c r="K40" i="5"/>
  <c r="L40" i="5" s="1"/>
  <c r="M40" i="5" s="1"/>
  <c r="N40" i="5" s="1"/>
  <c r="K259" i="5"/>
  <c r="L259" i="5" s="1"/>
  <c r="M259" i="5" s="1"/>
  <c r="N259" i="5" s="1"/>
  <c r="K185" i="5"/>
  <c r="L185" i="5" s="1"/>
  <c r="M185" i="5" s="1"/>
  <c r="N185" i="5" s="1"/>
  <c r="K65" i="5"/>
  <c r="L65" i="5" s="1"/>
  <c r="M65" i="5" s="1"/>
  <c r="N65" i="5" s="1"/>
  <c r="K287" i="5"/>
  <c r="L287" i="5" s="1"/>
  <c r="M287" i="5" s="1"/>
  <c r="N287" i="5" s="1"/>
  <c r="O286" i="5" s="1"/>
  <c r="K197" i="5"/>
  <c r="L197" i="5" s="1"/>
  <c r="M197" i="5" s="1"/>
  <c r="N197" i="5" s="1"/>
  <c r="K147" i="5"/>
  <c r="L147" i="5" s="1"/>
  <c r="K64" i="5"/>
  <c r="L64" i="5" s="1"/>
  <c r="M64" i="5" s="1"/>
  <c r="N64" i="5" s="1"/>
  <c r="K390" i="5"/>
  <c r="L390" i="5" s="1"/>
  <c r="M390" i="5" s="1"/>
  <c r="N390" i="5" s="1"/>
  <c r="K365" i="5"/>
  <c r="L365" i="5" s="1"/>
  <c r="M365" i="5" s="1"/>
  <c r="N365" i="5" s="1"/>
  <c r="K343" i="5"/>
  <c r="L343" i="5" s="1"/>
  <c r="M343" i="5" s="1"/>
  <c r="N343" i="5" s="1"/>
  <c r="K268" i="5"/>
  <c r="L268" i="5" s="1"/>
  <c r="M268" i="5" s="1"/>
  <c r="N268" i="5" s="1"/>
  <c r="K220" i="5"/>
  <c r="L220" i="5" s="1"/>
  <c r="M220" i="5" s="1"/>
  <c r="N220" i="5" s="1"/>
  <c r="K491" i="5"/>
  <c r="L491" i="5" s="1"/>
  <c r="M491" i="5" s="1"/>
  <c r="N491" i="5" s="1"/>
  <c r="K367" i="5"/>
  <c r="L367" i="5" s="1"/>
  <c r="K295" i="5"/>
  <c r="L295" i="5" s="1"/>
  <c r="M295" i="5" s="1"/>
  <c r="N295" i="5" s="1"/>
  <c r="K133" i="5"/>
  <c r="L133" i="5" s="1"/>
  <c r="M133" i="5" s="1"/>
  <c r="N133" i="5" s="1"/>
  <c r="K144" i="5"/>
  <c r="L144" i="5" s="1"/>
  <c r="M144" i="5" s="1"/>
  <c r="N144" i="5" s="1"/>
  <c r="K42" i="5"/>
  <c r="L42" i="5" s="1"/>
  <c r="M42" i="5" s="1"/>
  <c r="N42" i="5" s="1"/>
  <c r="K242" i="5"/>
  <c r="L242" i="5" s="1"/>
  <c r="K53" i="5"/>
  <c r="L53" i="5" s="1"/>
  <c r="M53" i="5" s="1"/>
  <c r="N53" i="5" s="1"/>
  <c r="K281" i="5"/>
  <c r="L281" i="5" s="1"/>
  <c r="K221" i="5"/>
  <c r="L221" i="5" s="1"/>
  <c r="K351" i="5"/>
  <c r="L351" i="5" s="1"/>
  <c r="M351" i="5" s="1"/>
  <c r="N351" i="5" s="1"/>
  <c r="K359" i="5"/>
  <c r="L359" i="5" s="1"/>
  <c r="M359" i="5" s="1"/>
  <c r="N359" i="5" s="1"/>
  <c r="K336" i="5"/>
  <c r="L336" i="5" s="1"/>
  <c r="M336" i="5" s="1"/>
  <c r="N336" i="5" s="1"/>
  <c r="K260" i="5"/>
  <c r="L260" i="5" s="1"/>
  <c r="M260" i="5" s="1"/>
  <c r="N260" i="5" s="1"/>
  <c r="K212" i="5"/>
  <c r="L212" i="5" s="1"/>
  <c r="M212" i="5" s="1"/>
  <c r="N212" i="5" s="1"/>
  <c r="K486" i="5"/>
  <c r="L486" i="5" s="1"/>
  <c r="M486" i="5" s="1"/>
  <c r="N486" i="5" s="1"/>
  <c r="K354" i="5"/>
  <c r="L354" i="5" s="1"/>
  <c r="M354" i="5" s="1"/>
  <c r="N354" i="5" s="1"/>
  <c r="K279" i="5"/>
  <c r="L279" i="5" s="1"/>
  <c r="K120" i="5"/>
  <c r="L120" i="5" s="1"/>
  <c r="M120" i="5" s="1"/>
  <c r="N120" i="5" s="1"/>
  <c r="K138" i="5"/>
  <c r="L138" i="5" s="1"/>
  <c r="M138" i="5" s="1"/>
  <c r="N138" i="5" s="1"/>
  <c r="K22" i="5"/>
  <c r="L22" i="5" s="1"/>
  <c r="M22" i="5" s="1"/>
  <c r="N22" i="5" s="1"/>
  <c r="K235" i="5"/>
  <c r="L235" i="5" s="1"/>
  <c r="M235" i="5" s="1"/>
  <c r="N235" i="5" s="1"/>
  <c r="K47" i="5"/>
  <c r="L47" i="5" s="1"/>
  <c r="M47" i="5" s="1"/>
  <c r="N47" i="5" s="1"/>
  <c r="K265" i="5"/>
  <c r="L265" i="5" s="1"/>
  <c r="M265" i="5" s="1"/>
  <c r="N265" i="5" s="1"/>
  <c r="K204" i="5"/>
  <c r="L204" i="5" s="1"/>
  <c r="M204" i="5" s="1"/>
  <c r="N204" i="5" s="1"/>
  <c r="K371" i="5"/>
  <c r="L371" i="5" s="1"/>
  <c r="K302" i="5"/>
  <c r="L302" i="5" s="1"/>
  <c r="M302" i="5" s="1"/>
  <c r="N302" i="5" s="1"/>
  <c r="K214" i="5"/>
  <c r="L214" i="5" s="1"/>
  <c r="M214" i="5" s="1"/>
  <c r="N214" i="5" s="1"/>
  <c r="K89" i="5"/>
  <c r="L89" i="5" s="1"/>
  <c r="M89" i="5" s="1"/>
  <c r="N89" i="5" s="1"/>
  <c r="K419" i="5"/>
  <c r="L419" i="5" s="1"/>
  <c r="M419" i="5" s="1"/>
  <c r="N419" i="5" s="1"/>
  <c r="K296" i="5"/>
  <c r="L296" i="5" s="1"/>
  <c r="M296" i="5" s="1"/>
  <c r="N296" i="5" s="1"/>
  <c r="K62" i="5"/>
  <c r="L62" i="5" s="1"/>
  <c r="M62" i="5" s="1"/>
  <c r="N62" i="5" s="1"/>
  <c r="K63" i="5"/>
  <c r="L63" i="5" s="1"/>
  <c r="K61" i="5"/>
  <c r="L61" i="5" s="1"/>
  <c r="K142" i="5"/>
  <c r="L142" i="5" s="1"/>
  <c r="M142" i="5" s="1"/>
  <c r="N142" i="5" s="1"/>
  <c r="K210" i="5"/>
  <c r="L210" i="5" s="1"/>
  <c r="M210" i="5" s="1"/>
  <c r="N210" i="5" s="1"/>
  <c r="K159" i="5"/>
  <c r="L159" i="5" s="1"/>
  <c r="M159" i="5" s="1"/>
  <c r="N159" i="5" s="1"/>
  <c r="K404" i="5"/>
  <c r="L404" i="5" s="1"/>
  <c r="M404" i="5" s="1"/>
  <c r="N404" i="5" s="1"/>
  <c r="K356" i="5"/>
  <c r="L356" i="5" s="1"/>
  <c r="M356" i="5" s="1"/>
  <c r="N356" i="5" s="1"/>
  <c r="K278" i="5"/>
  <c r="L278" i="5" s="1"/>
  <c r="K206" i="5"/>
  <c r="L206" i="5" s="1"/>
  <c r="M206" i="5" s="1"/>
  <c r="N206" i="5" s="1"/>
  <c r="K19" i="5"/>
  <c r="L19" i="5" s="1"/>
  <c r="K406" i="5"/>
  <c r="L406" i="5" s="1"/>
  <c r="M406" i="5" s="1"/>
  <c r="N406" i="5" s="1"/>
  <c r="K288" i="5"/>
  <c r="L288" i="5" s="1"/>
  <c r="M288" i="5" s="1"/>
  <c r="N288" i="5" s="1"/>
  <c r="K46" i="5"/>
  <c r="L46" i="5" s="1"/>
  <c r="M46" i="5" s="1"/>
  <c r="N46" i="5" s="1"/>
  <c r="K57" i="5"/>
  <c r="L57" i="5" s="1"/>
  <c r="M57" i="5" s="1"/>
  <c r="N57" i="5" s="1"/>
  <c r="K50" i="5"/>
  <c r="L50" i="5" s="1"/>
  <c r="M50" i="5" s="1"/>
  <c r="N50" i="5" s="1"/>
  <c r="K290" i="5"/>
  <c r="L290" i="5" s="1"/>
  <c r="M290" i="5" s="1"/>
  <c r="N290" i="5" s="1"/>
  <c r="K136" i="5"/>
  <c r="L136" i="5" s="1"/>
  <c r="M136" i="5" s="1"/>
  <c r="N136" i="5" s="1"/>
  <c r="K205" i="5"/>
  <c r="L205" i="5" s="1"/>
  <c r="K153" i="5"/>
  <c r="L153" i="5" s="1"/>
  <c r="M153" i="5" s="1"/>
  <c r="N153" i="5" s="1"/>
  <c r="K372" i="5"/>
  <c r="L372" i="5" s="1"/>
  <c r="M372" i="5" s="1"/>
  <c r="N372" i="5" s="1"/>
  <c r="K145" i="5"/>
  <c r="L145" i="5" s="1"/>
  <c r="M145" i="5" s="1"/>
  <c r="N145" i="5" s="1"/>
  <c r="K453" i="5"/>
  <c r="L453" i="5" s="1"/>
  <c r="M453" i="5" s="1"/>
  <c r="N453" i="5" s="1"/>
  <c r="K445" i="5"/>
  <c r="L445" i="5" s="1"/>
  <c r="M445" i="5" s="1"/>
  <c r="N445" i="5" s="1"/>
  <c r="K341" i="5"/>
  <c r="L341" i="5" s="1"/>
  <c r="M341" i="5" s="1"/>
  <c r="N341" i="5" s="1"/>
  <c r="K94" i="5"/>
  <c r="L94" i="5" s="1"/>
  <c r="K442" i="5"/>
  <c r="L442" i="5" s="1"/>
  <c r="K284" i="5"/>
  <c r="L284" i="5" s="1"/>
  <c r="M284" i="5" s="1"/>
  <c r="N284" i="5" s="1"/>
  <c r="K218" i="5"/>
  <c r="L218" i="5" s="1"/>
  <c r="M218" i="5" s="1"/>
  <c r="N218" i="5" s="1"/>
  <c r="K54" i="5"/>
  <c r="L54" i="5" s="1"/>
  <c r="M54" i="5" s="1"/>
  <c r="N54" i="5" s="1"/>
  <c r="K234" i="5"/>
  <c r="L234" i="5" s="1"/>
  <c r="M234" i="5" s="1"/>
  <c r="N234" i="5" s="1"/>
  <c r="K109" i="5"/>
  <c r="L109" i="5" s="1"/>
  <c r="M109" i="5" s="1"/>
  <c r="N109" i="5" s="1"/>
  <c r="K85" i="5"/>
  <c r="L85" i="5" s="1"/>
  <c r="K238" i="5"/>
  <c r="L238" i="5" s="1"/>
  <c r="M238" i="5" s="1"/>
  <c r="N238" i="5" s="1"/>
  <c r="K494" i="5"/>
  <c r="L494" i="5" s="1"/>
  <c r="K107" i="5"/>
  <c r="L107" i="5" s="1"/>
  <c r="M107" i="5" s="1"/>
  <c r="N107" i="5" s="1"/>
  <c r="K446" i="5"/>
  <c r="L446" i="5" s="1"/>
  <c r="M446" i="5" s="1"/>
  <c r="N446" i="5" s="1"/>
  <c r="K438" i="5"/>
  <c r="L438" i="5" s="1"/>
  <c r="M438" i="5" s="1"/>
  <c r="N438" i="5" s="1"/>
  <c r="K326" i="5"/>
  <c r="L326" i="5" s="1"/>
  <c r="M326" i="5" s="1"/>
  <c r="N326" i="5" s="1"/>
  <c r="K86" i="5"/>
  <c r="L86" i="5" s="1"/>
  <c r="M86" i="5" s="1"/>
  <c r="N86" i="5" s="1"/>
  <c r="K435" i="5"/>
  <c r="L435" i="5" s="1"/>
  <c r="M435" i="5" s="1"/>
  <c r="N435" i="5" s="1"/>
  <c r="K262" i="5"/>
  <c r="L262" i="5" s="1"/>
  <c r="M262" i="5" s="1"/>
  <c r="N262" i="5" s="1"/>
  <c r="K200" i="5"/>
  <c r="L200" i="5" s="1"/>
  <c r="K48" i="5"/>
  <c r="L48" i="5" s="1"/>
  <c r="M48" i="5" s="1"/>
  <c r="N48" i="5" s="1"/>
  <c r="K229" i="5"/>
  <c r="L229" i="5" s="1"/>
  <c r="M229" i="5" s="1"/>
  <c r="N229" i="5" s="1"/>
  <c r="K98" i="5"/>
  <c r="L98" i="5" s="1"/>
  <c r="M98" i="5" s="1"/>
  <c r="N98" i="5" s="1"/>
  <c r="K78" i="5"/>
  <c r="L78" i="5" s="1"/>
  <c r="M78" i="5" s="1"/>
  <c r="N78" i="5" s="1"/>
  <c r="K322" i="5"/>
  <c r="L322" i="5" s="1"/>
  <c r="M322" i="5" s="1"/>
  <c r="N322" i="5" s="1"/>
  <c r="K441" i="5"/>
  <c r="L441" i="5" s="1"/>
  <c r="M441" i="5" s="1"/>
  <c r="N441" i="5" s="1"/>
  <c r="K415" i="5"/>
  <c r="L415" i="5" s="1"/>
  <c r="K349" i="5"/>
  <c r="L349" i="5" s="1"/>
  <c r="K348" i="5"/>
  <c r="L348" i="5" s="1"/>
  <c r="M348" i="5" s="1"/>
  <c r="N348" i="5" s="1"/>
  <c r="K95" i="5"/>
  <c r="L95" i="5" s="1"/>
  <c r="M95" i="5" s="1"/>
  <c r="N95" i="5" s="1"/>
  <c r="K436" i="5"/>
  <c r="L436" i="5" s="1"/>
  <c r="M436" i="5" s="1"/>
  <c r="N436" i="5" s="1"/>
  <c r="K353" i="5"/>
  <c r="L353" i="5" s="1"/>
  <c r="M353" i="5" s="1"/>
  <c r="N353" i="5" s="1"/>
  <c r="K209" i="5"/>
  <c r="L209" i="5" s="1"/>
  <c r="M209" i="5" s="1"/>
  <c r="N209" i="5" s="1"/>
  <c r="K195" i="5"/>
  <c r="L195" i="5" s="1"/>
  <c r="M195" i="5" s="1"/>
  <c r="N195" i="5" s="1"/>
  <c r="K130" i="5"/>
  <c r="L130" i="5" s="1"/>
  <c r="M130" i="5" s="1"/>
  <c r="N130" i="5" s="1"/>
  <c r="K129" i="5"/>
  <c r="L129" i="5" s="1"/>
  <c r="K294" i="5"/>
  <c r="L294" i="5" s="1"/>
  <c r="M294" i="5" s="1"/>
  <c r="N294" i="5" s="1"/>
  <c r="K363" i="5"/>
  <c r="L363" i="5" s="1"/>
  <c r="M363" i="5" s="1"/>
  <c r="N363" i="5" s="1"/>
  <c r="K215" i="5"/>
  <c r="L215" i="5" s="1"/>
  <c r="M215" i="5" s="1"/>
  <c r="N215" i="5" s="1"/>
  <c r="K8" i="5"/>
  <c r="L8" i="5" s="1"/>
  <c r="M8" i="5" s="1"/>
  <c r="N8" i="5" s="1"/>
  <c r="K362" i="5"/>
  <c r="L362" i="5" s="1"/>
  <c r="M362" i="5" s="1"/>
  <c r="N362" i="5" s="1"/>
  <c r="K201" i="5"/>
  <c r="L201" i="5" s="1"/>
  <c r="K330" i="5"/>
  <c r="L330" i="5" s="1"/>
  <c r="K7" i="5"/>
  <c r="L7" i="5" s="1"/>
  <c r="K456" i="5"/>
  <c r="L456" i="5" s="1"/>
  <c r="M456" i="5" s="1"/>
  <c r="N456" i="5" s="1"/>
  <c r="K124" i="5"/>
  <c r="L124" i="5" s="1"/>
  <c r="M124" i="5" s="1"/>
  <c r="N124" i="5" s="1"/>
  <c r="K137" i="5"/>
  <c r="L137" i="5" s="1"/>
  <c r="M137" i="5" s="1"/>
  <c r="N137" i="5" s="1"/>
  <c r="K443" i="5"/>
  <c r="L443" i="5" s="1"/>
  <c r="M443" i="5" s="1"/>
  <c r="N443" i="5" s="1"/>
  <c r="K366" i="5"/>
  <c r="L366" i="5" s="1"/>
  <c r="M366" i="5" s="1"/>
  <c r="N366" i="5" s="1"/>
  <c r="K135" i="5"/>
  <c r="L135" i="5" s="1"/>
  <c r="M135" i="5" s="1"/>
  <c r="N135" i="5" s="1"/>
  <c r="K427" i="5"/>
  <c r="L427" i="5" s="1"/>
  <c r="L50" i="1"/>
  <c r="L146" i="1"/>
  <c r="L333" i="1"/>
  <c r="L116" i="1"/>
  <c r="L185" i="1"/>
  <c r="L370" i="1"/>
  <c r="K640" i="1"/>
  <c r="L640" i="1" s="1"/>
  <c r="K708" i="1"/>
  <c r="L708" i="1" s="1"/>
  <c r="K792" i="1"/>
  <c r="L792" i="1" s="1"/>
  <c r="K89" i="1"/>
  <c r="L89" i="1" s="1"/>
  <c r="K163" i="1"/>
  <c r="L163" i="1" s="1"/>
  <c r="K245" i="1"/>
  <c r="L245" i="1" s="1"/>
  <c r="K305" i="1"/>
  <c r="L305" i="1" s="1"/>
  <c r="K364" i="1"/>
  <c r="L364" i="1" s="1"/>
  <c r="K439" i="1"/>
  <c r="L439" i="1" s="1"/>
  <c r="K515" i="1"/>
  <c r="L515" i="1" s="1"/>
  <c r="K598" i="1"/>
  <c r="L598" i="1" s="1"/>
  <c r="K663" i="1"/>
  <c r="L663" i="1" s="1"/>
  <c r="K743" i="1"/>
  <c r="L743" i="1" s="1"/>
  <c r="K40" i="1"/>
  <c r="L40" i="1" s="1"/>
  <c r="K111" i="1"/>
  <c r="L111" i="1" s="1"/>
  <c r="K187" i="1"/>
  <c r="L187" i="1" s="1"/>
  <c r="K254" i="1"/>
  <c r="L254" i="1" s="1"/>
  <c r="K322" i="1"/>
  <c r="L322" i="1" s="1"/>
  <c r="K402" i="1"/>
  <c r="L402" i="1" s="1"/>
  <c r="K474" i="1"/>
  <c r="L474" i="1" s="1"/>
  <c r="K534" i="1"/>
  <c r="L534" i="1" s="1"/>
  <c r="K599" i="1"/>
  <c r="L599" i="1" s="1"/>
  <c r="K670" i="1"/>
  <c r="L670" i="1" s="1"/>
  <c r="K750" i="1"/>
  <c r="L750" i="1" s="1"/>
  <c r="K41" i="1"/>
  <c r="L41" i="1" s="1"/>
  <c r="K91" i="1"/>
  <c r="L91" i="1" s="1"/>
  <c r="K157" i="1"/>
  <c r="L157" i="1" s="1"/>
  <c r="K218" i="1"/>
  <c r="L218" i="1" s="1"/>
  <c r="K292" i="1"/>
  <c r="L292" i="1" s="1"/>
  <c r="K366" i="1"/>
  <c r="L366" i="1" s="1"/>
  <c r="K426" i="1"/>
  <c r="L426" i="1" s="1"/>
  <c r="K34" i="1"/>
  <c r="L34" i="1" s="1"/>
  <c r="K120" i="1"/>
  <c r="L120" i="1" s="1"/>
  <c r="K181" i="1"/>
  <c r="L181" i="1" s="1"/>
  <c r="K256" i="1"/>
  <c r="L256" i="1" s="1"/>
  <c r="K331" i="1"/>
  <c r="L331" i="1" s="1"/>
  <c r="K389" i="1"/>
  <c r="L389" i="1" s="1"/>
  <c r="K455" i="1"/>
  <c r="L455" i="1" s="1"/>
  <c r="K549" i="1"/>
  <c r="L549" i="1" s="1"/>
  <c r="K643" i="1"/>
  <c r="L643" i="1" s="1"/>
  <c r="K746" i="1"/>
  <c r="L746" i="1" s="1"/>
  <c r="K15" i="1"/>
  <c r="L15" i="1" s="1"/>
  <c r="K101" i="1"/>
  <c r="L101" i="1" s="1"/>
  <c r="K175" i="1"/>
  <c r="L175" i="1" s="1"/>
  <c r="K242" i="1"/>
  <c r="L242" i="1" s="1"/>
  <c r="K318" i="1"/>
  <c r="L318" i="1" s="1"/>
  <c r="K398" i="1"/>
  <c r="L398" i="1" s="1"/>
  <c r="K464" i="1"/>
  <c r="L464" i="1" s="1"/>
  <c r="K526" i="1"/>
  <c r="L526" i="1" s="1"/>
  <c r="K595" i="1"/>
  <c r="L595" i="1" s="1"/>
  <c r="K660" i="1"/>
  <c r="L660" i="1" s="1"/>
  <c r="K724" i="1"/>
  <c r="L724" i="1" s="1"/>
  <c r="K11" i="1"/>
  <c r="L11" i="1" s="1"/>
  <c r="K198" i="1"/>
  <c r="L198" i="1" s="1"/>
  <c r="K630" i="1"/>
  <c r="L630" i="1" s="1"/>
  <c r="K805" i="1"/>
  <c r="L805" i="1" s="1"/>
  <c r="K866" i="1"/>
  <c r="L866" i="1" s="1"/>
  <c r="K948" i="1"/>
  <c r="L948" i="1" s="1"/>
  <c r="K1040" i="1"/>
  <c r="L1040" i="1" s="1"/>
  <c r="K1103" i="1"/>
  <c r="L1103" i="1" s="1"/>
  <c r="K1174" i="1"/>
  <c r="L1174" i="1" s="1"/>
  <c r="K412" i="1"/>
  <c r="L412" i="1" s="1"/>
  <c r="K560" i="1"/>
  <c r="L560" i="1" s="1"/>
  <c r="K639" i="1"/>
  <c r="L639" i="1" s="1"/>
  <c r="K784" i="1"/>
  <c r="L784" i="1" s="1"/>
  <c r="K875" i="1"/>
  <c r="L875" i="1" s="1"/>
  <c r="K949" i="1"/>
  <c r="L949" i="1" s="1"/>
  <c r="K1041" i="1"/>
  <c r="L1041" i="1" s="1"/>
  <c r="K1112" i="1"/>
  <c r="L1112" i="1" s="1"/>
  <c r="K21" i="1"/>
  <c r="L21" i="1" s="1"/>
  <c r="K302" i="1"/>
  <c r="L302" i="1" s="1"/>
  <c r="K569" i="1"/>
  <c r="L569" i="1" s="1"/>
  <c r="K762" i="1"/>
  <c r="L762" i="1" s="1"/>
  <c r="K868" i="1"/>
  <c r="L868" i="1" s="1"/>
  <c r="K938" i="1"/>
  <c r="L938" i="1" s="1"/>
  <c r="K990" i="1"/>
  <c r="L990" i="1" s="1"/>
  <c r="K1069" i="1"/>
  <c r="L1069" i="1" s="1"/>
  <c r="K1136" i="1"/>
  <c r="L1136" i="1" s="1"/>
  <c r="K129" i="1"/>
  <c r="L129" i="1" s="1"/>
  <c r="K525" i="1"/>
  <c r="L525" i="1" s="1"/>
  <c r="K641" i="1"/>
  <c r="L641" i="1" s="1"/>
  <c r="K826" i="1"/>
  <c r="L826" i="1" s="1"/>
  <c r="K919" i="1"/>
  <c r="L919" i="1" s="1"/>
  <c r="K978" i="1"/>
  <c r="L978" i="1" s="1"/>
  <c r="K1050" i="1"/>
  <c r="L1050" i="1" s="1"/>
  <c r="K1122" i="1"/>
  <c r="L1122" i="1" s="1"/>
  <c r="K272" i="1"/>
  <c r="L272" i="1" s="1"/>
  <c r="K626" i="1"/>
  <c r="L626" i="1" s="1"/>
  <c r="K814" i="1"/>
  <c r="L814" i="1" s="1"/>
  <c r="K877" i="1"/>
  <c r="L877" i="1" s="1"/>
  <c r="K952" i="1"/>
  <c r="L952" i="1" s="1"/>
  <c r="K1051" i="1"/>
  <c r="L1051" i="1" s="1"/>
  <c r="K1115" i="1"/>
  <c r="L1115" i="1" s="1"/>
  <c r="K171" i="1"/>
  <c r="L171" i="1" s="1"/>
  <c r="K448" i="1"/>
  <c r="L448" i="1" s="1"/>
  <c r="K588" i="1"/>
  <c r="L588" i="1" s="1"/>
  <c r="K709" i="1"/>
  <c r="L709" i="1" s="1"/>
  <c r="K841" i="1"/>
  <c r="L841" i="1" s="1"/>
  <c r="K899" i="1"/>
  <c r="L899" i="1" s="1"/>
  <c r="K973" i="1"/>
  <c r="L973" i="1" s="1"/>
  <c r="K1058" i="1"/>
  <c r="L1058" i="1" s="1"/>
  <c r="K1124" i="1"/>
  <c r="L1124" i="1" s="1"/>
  <c r="K108" i="1"/>
  <c r="L108" i="1" s="1"/>
  <c r="K489" i="1"/>
  <c r="L489" i="1" s="1"/>
  <c r="K680" i="1"/>
  <c r="L680" i="1" s="1"/>
  <c r="K789" i="1"/>
  <c r="L789" i="1" s="1"/>
  <c r="K872" i="1"/>
  <c r="L872" i="1" s="1"/>
  <c r="K967" i="1"/>
  <c r="L967" i="1" s="1"/>
  <c r="K1038" i="1"/>
  <c r="L1038" i="1" s="1"/>
  <c r="K1109" i="1"/>
  <c r="L1109" i="1" s="1"/>
  <c r="K394" i="1"/>
  <c r="L394" i="1" s="1"/>
  <c r="K574" i="1"/>
  <c r="L574" i="1" s="1"/>
  <c r="K782" i="1"/>
  <c r="L782" i="1" s="1"/>
  <c r="K857" i="1"/>
  <c r="L857" i="1" s="1"/>
  <c r="K923" i="1"/>
  <c r="L923" i="1" s="1"/>
  <c r="K1021" i="1"/>
  <c r="L1021" i="1" s="1"/>
  <c r="K1095" i="1"/>
  <c r="L1095" i="1" s="1"/>
  <c r="K1173" i="1"/>
  <c r="L1173" i="1" s="1"/>
  <c r="K1125" i="1"/>
  <c r="L1125" i="1" s="1"/>
  <c r="K1249" i="1"/>
  <c r="L1249" i="1" s="1"/>
  <c r="K1312" i="1"/>
  <c r="L1312" i="1" s="1"/>
  <c r="K1377" i="1"/>
  <c r="L1377" i="1" s="1"/>
  <c r="K1450" i="1"/>
  <c r="L1450" i="1" s="1"/>
  <c r="K1532" i="1"/>
  <c r="L1532" i="1" s="1"/>
  <c r="K1609" i="1"/>
  <c r="L1609" i="1" s="1"/>
  <c r="K1666" i="1"/>
  <c r="L1666" i="1" s="1"/>
  <c r="K1754" i="1"/>
  <c r="L1754" i="1" s="1"/>
  <c r="K1829" i="1"/>
  <c r="L1829" i="1" s="1"/>
  <c r="K1894" i="1"/>
  <c r="L1894" i="1" s="1"/>
  <c r="K1956" i="1"/>
  <c r="L1956" i="1" s="1"/>
  <c r="K2047" i="1"/>
  <c r="L2047" i="1" s="1"/>
  <c r="K2107" i="1"/>
  <c r="L2107" i="1" s="1"/>
  <c r="K2183" i="1"/>
  <c r="L2183" i="1" s="1"/>
  <c r="K2242" i="1"/>
  <c r="L2242" i="1" s="1"/>
  <c r="K2325" i="1"/>
  <c r="L2325" i="1" s="1"/>
  <c r="K2390" i="1"/>
  <c r="L2390" i="1" s="1"/>
  <c r="K1193" i="1"/>
  <c r="L1193" i="1" s="1"/>
  <c r="K1264" i="1"/>
  <c r="L1264" i="1" s="1"/>
  <c r="K1335" i="1"/>
  <c r="L1335" i="1" s="1"/>
  <c r="K1397" i="1"/>
  <c r="L1397" i="1" s="1"/>
  <c r="K1483" i="1"/>
  <c r="L1483" i="1" s="1"/>
  <c r="K1586" i="1"/>
  <c r="L1586" i="1" s="1"/>
  <c r="K1659" i="1"/>
  <c r="L1659" i="1" s="1"/>
  <c r="K1747" i="1"/>
  <c r="L1747" i="1" s="1"/>
  <c r="K1823" i="1"/>
  <c r="L1823" i="1" s="1"/>
  <c r="K1895" i="1"/>
  <c r="L1895" i="1" s="1"/>
  <c r="K1983" i="1"/>
  <c r="L1983" i="1" s="1"/>
  <c r="K2062" i="1"/>
  <c r="L2062" i="1" s="1"/>
  <c r="K2123" i="1"/>
  <c r="L2123" i="1" s="1"/>
  <c r="K2199" i="1"/>
  <c r="L2199" i="1" s="1"/>
  <c r="K2258" i="1"/>
  <c r="L2258" i="1" s="1"/>
  <c r="K2326" i="1"/>
  <c r="L2326" i="1" s="1"/>
  <c r="K2405" i="1"/>
  <c r="L2405" i="1" s="1"/>
  <c r="K1015" i="1"/>
  <c r="L1015" i="1" s="1"/>
  <c r="K1207" i="1"/>
  <c r="L1207" i="1" s="1"/>
  <c r="K1272" i="1"/>
  <c r="L1272" i="1" s="1"/>
  <c r="K1336" i="1"/>
  <c r="L1336" i="1" s="1"/>
  <c r="K1418" i="1"/>
  <c r="L1418" i="1" s="1"/>
  <c r="K1502" i="1"/>
  <c r="L1502" i="1" s="1"/>
  <c r="K1587" i="1"/>
  <c r="L1587" i="1" s="1"/>
  <c r="K1681" i="1"/>
  <c r="L1681" i="1" s="1"/>
  <c r="K1756" i="1"/>
  <c r="L1756" i="1" s="1"/>
  <c r="K1824" i="1"/>
  <c r="L1824" i="1" s="1"/>
  <c r="K1896" i="1"/>
  <c r="L1896" i="1" s="1"/>
  <c r="K1964" i="1"/>
  <c r="L1964" i="1" s="1"/>
  <c r="K2026" i="1"/>
  <c r="L2026" i="1" s="1"/>
  <c r="K2102" i="1"/>
  <c r="L2102" i="1" s="1"/>
  <c r="K2162" i="1"/>
  <c r="L2162" i="1" s="1"/>
  <c r="K2237" i="1"/>
  <c r="L2237" i="1" s="1"/>
  <c r="K2297" i="1"/>
  <c r="L2297" i="1" s="1"/>
  <c r="K2391" i="1"/>
  <c r="L2391" i="1" s="1"/>
  <c r="K1195" i="1"/>
  <c r="L1195" i="1" s="1"/>
  <c r="K1273" i="1"/>
  <c r="L1273" i="1" s="1"/>
  <c r="K1337" i="1"/>
  <c r="L1337" i="1" s="1"/>
  <c r="K1406" i="1"/>
  <c r="L1406" i="1" s="1"/>
  <c r="K1485" i="1"/>
  <c r="L1485" i="1" s="1"/>
  <c r="K1574" i="1"/>
  <c r="L1574" i="1" s="1"/>
  <c r="K1654" i="1"/>
  <c r="L1654" i="1" s="1"/>
  <c r="K1711" i="1"/>
  <c r="L1711" i="1" s="1"/>
  <c r="K1785" i="1"/>
  <c r="L1785" i="1" s="1"/>
  <c r="K1852" i="1"/>
  <c r="L1852" i="1" s="1"/>
  <c r="K1917" i="1"/>
  <c r="L1917" i="1" s="1"/>
  <c r="K1971" i="1"/>
  <c r="L1971" i="1" s="1"/>
  <c r="K2035" i="1"/>
  <c r="L2035" i="1" s="1"/>
  <c r="K2110" i="1"/>
  <c r="L2110" i="1" s="1"/>
  <c r="K2170" i="1"/>
  <c r="L2170" i="1" s="1"/>
  <c r="K2245" i="1"/>
  <c r="L2245" i="1" s="1"/>
  <c r="K2306" i="1"/>
  <c r="L2306" i="1" s="1"/>
  <c r="K2378" i="1"/>
  <c r="L2378" i="1" s="1"/>
  <c r="K825" i="1"/>
  <c r="L825" i="1" s="1"/>
  <c r="K1209" i="1"/>
  <c r="L1209" i="1" s="1"/>
  <c r="K1289" i="1"/>
  <c r="L1289" i="1" s="1"/>
  <c r="K1358" i="1"/>
  <c r="L1358" i="1" s="1"/>
  <c r="K1426" i="1"/>
  <c r="L1426" i="1" s="1"/>
  <c r="K1486" i="1"/>
  <c r="L1486" i="1" s="1"/>
  <c r="K1581" i="1"/>
  <c r="L1581" i="1" s="1"/>
  <c r="K1662" i="1"/>
  <c r="L1662" i="1" s="1"/>
  <c r="K1720" i="1"/>
  <c r="L1720" i="1" s="1"/>
  <c r="K1786" i="1"/>
  <c r="L1786" i="1" s="1"/>
  <c r="K1846" i="1"/>
  <c r="L1846" i="1" s="1"/>
  <c r="K1918" i="1"/>
  <c r="L1918" i="1" s="1"/>
  <c r="K1986" i="1"/>
  <c r="L1986" i="1" s="1"/>
  <c r="K2072" i="1"/>
  <c r="L2072" i="1" s="1"/>
  <c r="K2133" i="1"/>
  <c r="L2133" i="1" s="1"/>
  <c r="K2194" i="1"/>
  <c r="L2194" i="1" s="1"/>
  <c r="K2268" i="1"/>
  <c r="L2268" i="1" s="1"/>
  <c r="K2342" i="1"/>
  <c r="L2342" i="1" s="1"/>
  <c r="K2430" i="1"/>
  <c r="L2430" i="1" s="1"/>
  <c r="K1240" i="1"/>
  <c r="L1240" i="1" s="1"/>
  <c r="K1359" i="1"/>
  <c r="L1359" i="1" s="1"/>
  <c r="K1448" i="1"/>
  <c r="L1448" i="1" s="1"/>
  <c r="K1635" i="1"/>
  <c r="L1635" i="1" s="1"/>
  <c r="K1773" i="1"/>
  <c r="L1773" i="1" s="1"/>
  <c r="K1911" i="1"/>
  <c r="L1911" i="1" s="1"/>
  <c r="K2089" i="1"/>
  <c r="L2089" i="1" s="1"/>
  <c r="K2372" i="1"/>
  <c r="L2372" i="1" s="1"/>
  <c r="K1324" i="1"/>
  <c r="L1324" i="1" s="1"/>
  <c r="K1629" i="1"/>
  <c r="L1629" i="1" s="1"/>
  <c r="K1926" i="1"/>
  <c r="L1926" i="1" s="1"/>
  <c r="K2204" i="1"/>
  <c r="L2204" i="1" s="1"/>
  <c r="K1417" i="1"/>
  <c r="L1417" i="1" s="1"/>
  <c r="K2481" i="1"/>
  <c r="L2481" i="1" s="1"/>
  <c r="K1403" i="1"/>
  <c r="L1403" i="1" s="1"/>
  <c r="K2523" i="1"/>
  <c r="L2523" i="1" s="1"/>
  <c r="K2836" i="1"/>
  <c r="L2836" i="1" s="1"/>
  <c r="K3152" i="1"/>
  <c r="L3152" i="1" s="1"/>
  <c r="K3436" i="1"/>
  <c r="L3436" i="1" s="1"/>
  <c r="K2563" i="1"/>
  <c r="L2563" i="1" s="1"/>
  <c r="K2634" i="1"/>
  <c r="L2634" i="1" s="1"/>
  <c r="K3226" i="1"/>
  <c r="L3226" i="1" s="1"/>
  <c r="K2324" i="1"/>
  <c r="L2324" i="1" s="1"/>
  <c r="K3058" i="1"/>
  <c r="L3058" i="1" s="1"/>
  <c r="K2197" i="1"/>
  <c r="L2197" i="1" s="1"/>
  <c r="K2986" i="1"/>
  <c r="L2986" i="1" s="1"/>
  <c r="K1283" i="1"/>
  <c r="L1283" i="1" s="1"/>
  <c r="K2800" i="1"/>
  <c r="L2800" i="1" s="1"/>
  <c r="K3413" i="1"/>
  <c r="L3413" i="1" s="1"/>
  <c r="K3525" i="1"/>
  <c r="L3525" i="1" s="1"/>
  <c r="K4118" i="1"/>
  <c r="L4118" i="1" s="1"/>
  <c r="K4731" i="1"/>
  <c r="L4731" i="1" s="1"/>
  <c r="K3319" i="1"/>
  <c r="L3319" i="1" s="1"/>
  <c r="K4021" i="1"/>
  <c r="L4021" i="1" s="1"/>
  <c r="K4625" i="1"/>
  <c r="L4625" i="1" s="1"/>
  <c r="K2850" i="1"/>
  <c r="L2850" i="1" s="1"/>
  <c r="K3872" i="1"/>
  <c r="L3872" i="1" s="1"/>
  <c r="K4456" i="1"/>
  <c r="L4456" i="1" s="1"/>
  <c r="K4334" i="1"/>
  <c r="L4334" i="1" s="1"/>
  <c r="K3595" i="1"/>
  <c r="L3595" i="1" s="1"/>
  <c r="K4164" i="1"/>
  <c r="L4164" i="1" s="1"/>
  <c r="K4763" i="1"/>
  <c r="L4763" i="1" s="1"/>
  <c r="K3048" i="1"/>
  <c r="L3048" i="1" s="1"/>
  <c r="K3791" i="1"/>
  <c r="L3791" i="1" s="1"/>
  <c r="K4353" i="1"/>
  <c r="L4353" i="1" s="1"/>
  <c r="K2913" i="1"/>
  <c r="L2913" i="1" s="1"/>
  <c r="K3840" i="1"/>
  <c r="L3840" i="1" s="1"/>
  <c r="K4405" i="1"/>
  <c r="L4405" i="1" s="1"/>
  <c r="K4661" i="1"/>
  <c r="L4661" i="1" s="1"/>
  <c r="K3678" i="1"/>
  <c r="L3678" i="1" s="1"/>
  <c r="K4244" i="1"/>
  <c r="L4244" i="1" s="1"/>
  <c r="K3648" i="1"/>
  <c r="L3648" i="1" s="1"/>
  <c r="K4276" i="1"/>
  <c r="L4276" i="1" s="1"/>
  <c r="L2505" i="1"/>
  <c r="L2876" i="1"/>
  <c r="L4705" i="1"/>
  <c r="L3153" i="1"/>
  <c r="L2182" i="1"/>
  <c r="L3163" i="1"/>
  <c r="L3852" i="1"/>
  <c r="L1906" i="1"/>
  <c r="L3825" i="1"/>
  <c r="K11" i="6"/>
  <c r="L11" i="6" s="1"/>
  <c r="K12" i="6"/>
  <c r="L12" i="6" s="1"/>
  <c r="M12" i="6" s="1"/>
  <c r="N12" i="6" s="1"/>
  <c r="K309" i="6"/>
  <c r="L309" i="6" s="1"/>
  <c r="M309" i="6" s="1"/>
  <c r="N309" i="6" s="1"/>
  <c r="K341" i="6"/>
  <c r="L341" i="6" s="1"/>
  <c r="M341" i="6" s="1"/>
  <c r="N341" i="6" s="1"/>
  <c r="K21" i="6"/>
  <c r="L21" i="6" s="1"/>
  <c r="M21" i="6" s="1"/>
  <c r="N21" i="6" s="1"/>
  <c r="K38" i="6"/>
  <c r="L38" i="6" s="1"/>
  <c r="M38" i="6" s="1"/>
  <c r="N38" i="6" s="1"/>
  <c r="K57" i="6"/>
  <c r="L57" i="6" s="1"/>
  <c r="M57" i="6" s="1"/>
  <c r="N57" i="6" s="1"/>
  <c r="K94" i="6"/>
  <c r="L94" i="6" s="1"/>
  <c r="M94" i="6" s="1"/>
  <c r="N94" i="6" s="1"/>
  <c r="K113" i="6"/>
  <c r="L113" i="6" s="1"/>
  <c r="K156" i="6"/>
  <c r="L156" i="6" s="1"/>
  <c r="M156" i="6" s="1"/>
  <c r="N156" i="6" s="1"/>
  <c r="K169" i="6"/>
  <c r="L169" i="6" s="1"/>
  <c r="M169" i="6" s="1"/>
  <c r="N169" i="6" s="1"/>
  <c r="K193" i="6"/>
  <c r="L193" i="6" s="1"/>
  <c r="M193" i="6" s="1"/>
  <c r="N193" i="6" s="1"/>
  <c r="K245" i="6"/>
  <c r="L245" i="6" s="1"/>
  <c r="M245" i="6" s="1"/>
  <c r="N245" i="6" s="1"/>
  <c r="K278" i="6"/>
  <c r="L278" i="6" s="1"/>
  <c r="M278" i="6" s="1"/>
  <c r="N278" i="6" s="1"/>
  <c r="K285" i="6"/>
  <c r="L285" i="6" s="1"/>
  <c r="M285" i="6" s="1"/>
  <c r="N285" i="6" s="1"/>
  <c r="K382" i="6"/>
  <c r="L382" i="6" s="1"/>
  <c r="M382" i="6" s="1"/>
  <c r="N382" i="6" s="1"/>
  <c r="K452" i="6"/>
  <c r="L452" i="6" s="1"/>
  <c r="K27" i="6"/>
  <c r="L27" i="6" s="1"/>
  <c r="M27" i="6" s="1"/>
  <c r="N27" i="6" s="1"/>
  <c r="K45" i="6"/>
  <c r="L45" i="6" s="1"/>
  <c r="M45" i="6" s="1"/>
  <c r="N45" i="6" s="1"/>
  <c r="K226" i="6"/>
  <c r="L226" i="6" s="1"/>
  <c r="M226" i="6" s="1"/>
  <c r="N226" i="6" s="1"/>
  <c r="K252" i="6"/>
  <c r="L252" i="6" s="1"/>
  <c r="M252" i="6" s="1"/>
  <c r="N252" i="6" s="1"/>
  <c r="K257" i="6"/>
  <c r="L257" i="6" s="1"/>
  <c r="M257" i="6" s="1"/>
  <c r="N257" i="6" s="1"/>
  <c r="K262" i="6"/>
  <c r="L262" i="6" s="1"/>
  <c r="M262" i="6" s="1"/>
  <c r="N262" i="6" s="1"/>
  <c r="K273" i="6"/>
  <c r="L273" i="6" s="1"/>
  <c r="M273" i="6" s="1"/>
  <c r="N273" i="6" s="1"/>
  <c r="K292" i="6"/>
  <c r="L292" i="6" s="1"/>
  <c r="K310" i="6"/>
  <c r="L310" i="6" s="1"/>
  <c r="M310" i="6" s="1"/>
  <c r="N310" i="6" s="1"/>
  <c r="K337" i="6"/>
  <c r="L337" i="6" s="1"/>
  <c r="M337" i="6" s="1"/>
  <c r="N337" i="6" s="1"/>
  <c r="K361" i="6"/>
  <c r="L361" i="6" s="1"/>
  <c r="M361" i="6" s="1"/>
  <c r="N361" i="6" s="1"/>
  <c r="K366" i="6"/>
  <c r="L366" i="6" s="1"/>
  <c r="M366" i="6" s="1"/>
  <c r="N366" i="6" s="1"/>
  <c r="K406" i="6"/>
  <c r="L406" i="6" s="1"/>
  <c r="M406" i="6" s="1"/>
  <c r="N406" i="6" s="1"/>
  <c r="K423" i="6"/>
  <c r="L423" i="6" s="1"/>
  <c r="K22" i="6"/>
  <c r="L22" i="6" s="1"/>
  <c r="M22" i="6" s="1"/>
  <c r="N22" i="6" s="1"/>
  <c r="K33" i="6"/>
  <c r="L33" i="6" s="1"/>
  <c r="K52" i="6"/>
  <c r="L52" i="6" s="1"/>
  <c r="M52" i="6" s="1"/>
  <c r="N52" i="6" s="1"/>
  <c r="K108" i="6"/>
  <c r="L108" i="6" s="1"/>
  <c r="M108" i="6" s="1"/>
  <c r="N108" i="6" s="1"/>
  <c r="K132" i="6"/>
  <c r="L132" i="6" s="1"/>
  <c r="M132" i="6" s="1"/>
  <c r="N132" i="6" s="1"/>
  <c r="K164" i="6"/>
  <c r="L164" i="6" s="1"/>
  <c r="M164" i="6" s="1"/>
  <c r="N164" i="6" s="1"/>
  <c r="K188" i="6"/>
  <c r="L188" i="6" s="1"/>
  <c r="M188" i="6" s="1"/>
  <c r="N188" i="6" s="1"/>
  <c r="K201" i="6"/>
  <c r="L201" i="6" s="1"/>
  <c r="M201" i="6" s="1"/>
  <c r="N201" i="6" s="1"/>
  <c r="K221" i="6"/>
  <c r="L221" i="6" s="1"/>
  <c r="M221" i="6" s="1"/>
  <c r="N221" i="6" s="1"/>
  <c r="K241" i="6"/>
  <c r="L241" i="6" s="1"/>
  <c r="K253" i="6"/>
  <c r="L253" i="6" s="1"/>
  <c r="M253" i="6" s="1"/>
  <c r="N253" i="6" s="1"/>
  <c r="K293" i="6"/>
  <c r="L293" i="6" s="1"/>
  <c r="M293" i="6" s="1"/>
  <c r="N293" i="6" s="1"/>
  <c r="K332" i="6"/>
  <c r="L332" i="6" s="1"/>
  <c r="M332" i="6" s="1"/>
  <c r="N332" i="6" s="1"/>
  <c r="K350" i="6"/>
  <c r="L350" i="6" s="1"/>
  <c r="M350" i="6" s="1"/>
  <c r="N350" i="6" s="1"/>
  <c r="K28" i="6"/>
  <c r="L28" i="6" s="1"/>
  <c r="K65" i="6"/>
  <c r="L65" i="6" s="1"/>
  <c r="M65" i="6" s="1"/>
  <c r="N65" i="6" s="1"/>
  <c r="K85" i="6"/>
  <c r="L85" i="6" s="1"/>
  <c r="M85" i="6" s="1"/>
  <c r="N85" i="6" s="1"/>
  <c r="K140" i="6"/>
  <c r="L140" i="6" s="1"/>
  <c r="K202" i="6"/>
  <c r="L202" i="6" s="1"/>
  <c r="M202" i="6" s="1"/>
  <c r="N202" i="6" s="1"/>
  <c r="K369" i="6"/>
  <c r="L369" i="6" s="1"/>
  <c r="M369" i="6" s="1"/>
  <c r="N369" i="6" s="1"/>
  <c r="K454" i="6"/>
  <c r="L454" i="6" s="1"/>
  <c r="M454" i="6" s="1"/>
  <c r="N454" i="6" s="1"/>
  <c r="K73" i="6"/>
  <c r="L73" i="6" s="1"/>
  <c r="M73" i="6" s="1"/>
  <c r="N73" i="6" s="1"/>
  <c r="K391" i="6"/>
  <c r="L391" i="6" s="1"/>
  <c r="M391" i="6" s="1"/>
  <c r="N391" i="6" s="1"/>
  <c r="K441" i="6"/>
  <c r="L441" i="6" s="1"/>
  <c r="M441" i="6" s="1"/>
  <c r="N441" i="6" s="1"/>
  <c r="K502" i="6"/>
  <c r="L502" i="6" s="1"/>
  <c r="M502" i="6" s="1"/>
  <c r="N502" i="6" s="1"/>
  <c r="K508" i="6"/>
  <c r="L508" i="6" s="1"/>
  <c r="K97" i="6"/>
  <c r="L97" i="6" s="1"/>
  <c r="M97" i="6" s="1"/>
  <c r="N97" i="6" s="1"/>
  <c r="K265" i="6"/>
  <c r="L265" i="6" s="1"/>
  <c r="M265" i="6" s="1"/>
  <c r="N265" i="6" s="1"/>
  <c r="K294" i="6"/>
  <c r="L294" i="6" s="1"/>
  <c r="M294" i="6" s="1"/>
  <c r="N294" i="6" s="1"/>
  <c r="K340" i="6"/>
  <c r="L340" i="6" s="1"/>
  <c r="M340" i="6" s="1"/>
  <c r="N340" i="6" s="1"/>
  <c r="K455" i="6"/>
  <c r="L455" i="6" s="1"/>
  <c r="K479" i="6"/>
  <c r="L479" i="6" s="1"/>
  <c r="M479" i="6" s="1"/>
  <c r="N479" i="6" s="1"/>
  <c r="K526" i="6"/>
  <c r="L526" i="6" s="1"/>
  <c r="M526" i="6" s="1"/>
  <c r="N526" i="6" s="1"/>
  <c r="K543" i="6"/>
  <c r="L543" i="6" s="1"/>
  <c r="K598" i="6"/>
  <c r="L598" i="6" s="1"/>
  <c r="M598" i="6" s="1"/>
  <c r="N598" i="6" s="1"/>
  <c r="K604" i="6"/>
  <c r="L604" i="6" s="1"/>
  <c r="M604" i="6" s="1"/>
  <c r="N604" i="6" s="1"/>
  <c r="K631" i="6"/>
  <c r="L631" i="6" s="1"/>
  <c r="M631" i="6" s="1"/>
  <c r="N631" i="6" s="1"/>
  <c r="K414" i="6"/>
  <c r="L414" i="6" s="1"/>
  <c r="M414" i="6" s="1"/>
  <c r="N414" i="6" s="1"/>
  <c r="K486" i="6"/>
  <c r="L486" i="6" s="1"/>
  <c r="M486" i="6" s="1"/>
  <c r="N486" i="6" s="1"/>
  <c r="K492" i="6"/>
  <c r="L492" i="6" s="1"/>
  <c r="M492" i="6" s="1"/>
  <c r="N492" i="6" s="1"/>
  <c r="K503" i="6"/>
  <c r="L503" i="6" s="1"/>
  <c r="M503" i="6" s="1"/>
  <c r="N503" i="6" s="1"/>
  <c r="K521" i="6"/>
  <c r="L521" i="6" s="1"/>
  <c r="K532" i="6"/>
  <c r="L532" i="6" s="1"/>
  <c r="M532" i="6" s="1"/>
  <c r="N532" i="6" s="1"/>
  <c r="K537" i="6"/>
  <c r="L537" i="6" s="1"/>
  <c r="M537" i="6" s="1"/>
  <c r="N537" i="6" s="1"/>
  <c r="K559" i="6"/>
  <c r="L559" i="6" s="1"/>
  <c r="M559" i="6" s="1"/>
  <c r="N559" i="6" s="1"/>
  <c r="K129" i="6"/>
  <c r="L129" i="6" s="1"/>
  <c r="M129" i="6" s="1"/>
  <c r="N129" i="6" s="1"/>
  <c r="K260" i="6"/>
  <c r="L260" i="6" s="1"/>
  <c r="M260" i="6" s="1"/>
  <c r="N260" i="6" s="1"/>
  <c r="K289" i="6"/>
  <c r="L289" i="6" s="1"/>
  <c r="M289" i="6" s="1"/>
  <c r="N289" i="6" s="1"/>
  <c r="K443" i="6"/>
  <c r="L443" i="6" s="1"/>
  <c r="M443" i="6" s="1"/>
  <c r="N443" i="6" s="1"/>
  <c r="K380" i="6"/>
  <c r="L380" i="6" s="1"/>
  <c r="K438" i="6"/>
  <c r="L438" i="6" s="1"/>
  <c r="M438" i="6" s="1"/>
  <c r="N438" i="6" s="1"/>
  <c r="K463" i="6"/>
  <c r="L463" i="6" s="1"/>
  <c r="M463" i="6" s="1"/>
  <c r="N463" i="6" s="1"/>
  <c r="K470" i="6"/>
  <c r="L470" i="6" s="1"/>
  <c r="K476" i="6"/>
  <c r="L476" i="6" s="1"/>
  <c r="M476" i="6" s="1"/>
  <c r="N476" i="6" s="1"/>
  <c r="K487" i="6"/>
  <c r="L487" i="6" s="1"/>
  <c r="M487" i="6" s="1"/>
  <c r="N487" i="6" s="1"/>
  <c r="K527" i="6"/>
  <c r="L527" i="6" s="1"/>
  <c r="M527" i="6" s="1"/>
  <c r="N527" i="6" s="1"/>
  <c r="K606" i="6"/>
  <c r="L606" i="6" s="1"/>
  <c r="M606" i="6" s="1"/>
  <c r="N606" i="6" s="1"/>
  <c r="K612" i="6"/>
  <c r="L612" i="6" s="1"/>
  <c r="K639" i="6"/>
  <c r="L639" i="6" s="1"/>
  <c r="M639" i="6" s="1"/>
  <c r="N639" i="6" s="1"/>
  <c r="K178" i="6"/>
  <c r="L178" i="6" s="1"/>
  <c r="M178" i="6" s="1"/>
  <c r="N178" i="6" s="1"/>
  <c r="K396" i="6"/>
  <c r="L396" i="6" s="1"/>
  <c r="M396" i="6" s="1"/>
  <c r="N396" i="6" s="1"/>
  <c r="K433" i="6"/>
  <c r="L433" i="6" s="1"/>
  <c r="K321" i="6"/>
  <c r="L321" i="6" s="1"/>
  <c r="M321" i="6" s="1"/>
  <c r="N321" i="6" s="1"/>
  <c r="K494" i="6"/>
  <c r="L494" i="6" s="1"/>
  <c r="M494" i="6" s="1"/>
  <c r="N494" i="6" s="1"/>
  <c r="K124" i="6"/>
  <c r="L124" i="6" s="1"/>
  <c r="M124" i="6" s="1"/>
  <c r="N124" i="6" s="1"/>
  <c r="K596" i="6"/>
  <c r="L596" i="6" s="1"/>
  <c r="K511" i="6"/>
  <c r="L511" i="6" s="1"/>
  <c r="M511" i="6" s="1"/>
  <c r="N511" i="6" s="1"/>
  <c r="K534" i="6"/>
  <c r="L534" i="6" s="1"/>
  <c r="M534" i="6" s="1"/>
  <c r="N534" i="6" s="1"/>
  <c r="K500" i="6"/>
  <c r="L500" i="6" s="1"/>
  <c r="M500" i="6" s="1"/>
  <c r="N500" i="6" s="1"/>
  <c r="K623" i="6"/>
  <c r="L623" i="6" s="1"/>
  <c r="M623" i="6" s="1"/>
  <c r="N623" i="6" s="1"/>
  <c r="K216" i="6"/>
  <c r="L216" i="6" s="1"/>
  <c r="M216" i="6" s="1"/>
  <c r="N216" i="6" s="1"/>
  <c r="K577" i="6"/>
  <c r="L577" i="6" s="1"/>
  <c r="M577" i="6" s="1"/>
  <c r="N577" i="6" s="1"/>
  <c r="K368" i="6"/>
  <c r="L368" i="6" s="1"/>
  <c r="M368" i="6" s="1"/>
  <c r="N368" i="6" s="1"/>
  <c r="K607" i="6"/>
  <c r="L607" i="6" s="1"/>
  <c r="K636" i="6"/>
  <c r="L636" i="6" s="1"/>
  <c r="M636" i="6" s="1"/>
  <c r="N636" i="6" s="1"/>
  <c r="K55" i="6"/>
  <c r="L55" i="6" s="1"/>
  <c r="M55" i="6" s="1"/>
  <c r="N55" i="6" s="1"/>
  <c r="K459" i="6"/>
  <c r="L459" i="6" s="1"/>
  <c r="M459" i="6" s="1"/>
  <c r="N459" i="6" s="1"/>
  <c r="K618" i="6"/>
  <c r="L618" i="6" s="1"/>
  <c r="M618" i="6" s="1"/>
  <c r="N618" i="6" s="1"/>
  <c r="K640" i="6"/>
  <c r="L640" i="6" s="1"/>
  <c r="M640" i="6" s="1"/>
  <c r="N640" i="6" s="1"/>
  <c r="K602" i="6"/>
  <c r="L602" i="6" s="1"/>
  <c r="M602" i="6" s="1"/>
  <c r="N602" i="6" s="1"/>
  <c r="K524" i="6"/>
  <c r="L524" i="6" s="1"/>
  <c r="M524" i="6" s="1"/>
  <c r="N524" i="6" s="1"/>
  <c r="K403" i="6"/>
  <c r="L403" i="6" s="1"/>
  <c r="K125" i="6"/>
  <c r="L125" i="6" s="1"/>
  <c r="M125" i="6" s="1"/>
  <c r="N125" i="6" s="1"/>
  <c r="K561" i="6"/>
  <c r="L561" i="6" s="1"/>
  <c r="M561" i="6" s="1"/>
  <c r="N561" i="6" s="1"/>
  <c r="K458" i="6"/>
  <c r="L458" i="6" s="1"/>
  <c r="M458" i="6" s="1"/>
  <c r="N458" i="6" s="1"/>
  <c r="K177" i="6"/>
  <c r="L177" i="6" s="1"/>
  <c r="M177" i="6" s="1"/>
  <c r="N177" i="6" s="1"/>
  <c r="K633" i="6"/>
  <c r="L633" i="6" s="1"/>
  <c r="M633" i="6" s="1"/>
  <c r="N633" i="6" s="1"/>
  <c r="K538" i="6"/>
  <c r="L538" i="6" s="1"/>
  <c r="M538" i="6" s="1"/>
  <c r="N538" i="6" s="1"/>
  <c r="K401" i="6"/>
  <c r="L401" i="6" s="1"/>
  <c r="M401" i="6" s="1"/>
  <c r="N401" i="6" s="1"/>
  <c r="K13" i="6"/>
  <c r="L13" i="6" s="1"/>
  <c r="K567" i="6"/>
  <c r="L567" i="6" s="1"/>
  <c r="M567" i="6" s="1"/>
  <c r="N567" i="6" s="1"/>
  <c r="K450" i="6"/>
  <c r="L450" i="6" s="1"/>
  <c r="M450" i="6" s="1"/>
  <c r="N450" i="6" s="1"/>
  <c r="K167" i="6"/>
  <c r="L167" i="6" s="1"/>
  <c r="K581" i="6"/>
  <c r="L581" i="6" s="1"/>
  <c r="M581" i="6" s="1"/>
  <c r="N581" i="6" s="1"/>
  <c r="K461" i="6"/>
  <c r="L461" i="6" s="1"/>
  <c r="M461" i="6" s="1"/>
  <c r="N461" i="6" s="1"/>
  <c r="K197" i="6"/>
  <c r="L197" i="6" s="1"/>
  <c r="M197" i="6" s="1"/>
  <c r="N197" i="6" s="1"/>
  <c r="K626" i="6"/>
  <c r="L626" i="6" s="1"/>
  <c r="M626" i="6" s="1"/>
  <c r="N626" i="6" s="1"/>
  <c r="K550" i="6"/>
  <c r="L550" i="6" s="1"/>
  <c r="K467" i="6"/>
  <c r="L467" i="6" s="1"/>
  <c r="M467" i="6" s="1"/>
  <c r="N467" i="6" s="1"/>
  <c r="K243" i="6"/>
  <c r="L243" i="6" s="1"/>
  <c r="M243" i="6" s="1"/>
  <c r="N243" i="6" s="1"/>
  <c r="K608" i="6"/>
  <c r="L608" i="6" s="1"/>
  <c r="M608" i="6" s="1"/>
  <c r="N608" i="6" s="1"/>
  <c r="K549" i="6"/>
  <c r="L549" i="6" s="1"/>
  <c r="M549" i="6" s="1"/>
  <c r="N549" i="6" s="1"/>
  <c r="K478" i="6"/>
  <c r="L478" i="6" s="1"/>
  <c r="M478" i="6" s="1"/>
  <c r="N478" i="6" s="1"/>
  <c r="K308" i="6"/>
  <c r="L308" i="6" s="1"/>
  <c r="K444" i="6"/>
  <c r="L444" i="6" s="1"/>
  <c r="M444" i="6" s="1"/>
  <c r="N444" i="6" s="1"/>
  <c r="K335" i="6"/>
  <c r="L335" i="6" s="1"/>
  <c r="K250" i="6"/>
  <c r="L250" i="6" s="1"/>
  <c r="M250" i="6" s="1"/>
  <c r="N250" i="6" s="1"/>
  <c r="K148" i="6"/>
  <c r="L148" i="6" s="1"/>
  <c r="M148" i="6" s="1"/>
  <c r="N148" i="6" s="1"/>
  <c r="K67" i="6"/>
  <c r="L67" i="6" s="1"/>
  <c r="M67" i="6" s="1"/>
  <c r="N67" i="6" s="1"/>
  <c r="K419" i="6"/>
  <c r="L419" i="6" s="1"/>
  <c r="M419" i="6" s="1"/>
  <c r="N419" i="6" s="1"/>
  <c r="K346" i="6"/>
  <c r="L346" i="6" s="1"/>
  <c r="M346" i="6" s="1"/>
  <c r="N346" i="6" s="1"/>
  <c r="K248" i="6"/>
  <c r="L248" i="6" s="1"/>
  <c r="M248" i="6" s="1"/>
  <c r="N248" i="6" s="1"/>
  <c r="K184" i="6"/>
  <c r="L184" i="6" s="1"/>
  <c r="M184" i="6" s="1"/>
  <c r="N184" i="6" s="1"/>
  <c r="K91" i="6"/>
  <c r="L91" i="6" s="1"/>
  <c r="K357" i="6"/>
  <c r="L357" i="6" s="1"/>
  <c r="M357" i="6" s="1"/>
  <c r="N357" i="6" s="1"/>
  <c r="K288" i="6"/>
  <c r="L288" i="6" s="1"/>
  <c r="M288" i="6" s="1"/>
  <c r="N288" i="6" s="1"/>
  <c r="K207" i="6"/>
  <c r="L207" i="6" s="1"/>
  <c r="M207" i="6" s="1"/>
  <c r="N207" i="6" s="1"/>
  <c r="K128" i="6"/>
  <c r="L128" i="6" s="1"/>
  <c r="M128" i="6" s="1"/>
  <c r="N128" i="6" s="1"/>
  <c r="K72" i="6"/>
  <c r="L72" i="6" s="1"/>
  <c r="M72" i="6" s="1"/>
  <c r="N72" i="6" s="1"/>
  <c r="K367" i="6"/>
  <c r="L367" i="6" s="1"/>
  <c r="M367" i="6" s="1"/>
  <c r="N367" i="6" s="1"/>
  <c r="K287" i="6"/>
  <c r="L287" i="6" s="1"/>
  <c r="M287" i="6" s="1"/>
  <c r="N287" i="6" s="1"/>
  <c r="K213" i="6"/>
  <c r="L213" i="6" s="1"/>
  <c r="K127" i="6"/>
  <c r="L127" i="6" s="1"/>
  <c r="M127" i="6" s="1"/>
  <c r="N127" i="6" s="1"/>
  <c r="K64" i="6"/>
  <c r="L64" i="6" s="1"/>
  <c r="M64" i="6" s="1"/>
  <c r="N64" i="6" s="1"/>
  <c r="K355" i="6"/>
  <c r="L355" i="6" s="1"/>
  <c r="M355" i="6" s="1"/>
  <c r="N355" i="6" s="1"/>
  <c r="K279" i="6"/>
  <c r="L279" i="6" s="1"/>
  <c r="M279" i="6" s="1"/>
  <c r="N279" i="6" s="1"/>
  <c r="K638" i="6"/>
  <c r="L638" i="6" s="1"/>
  <c r="M638" i="6" s="1"/>
  <c r="N638" i="6" s="1"/>
  <c r="K352" i="6"/>
  <c r="L352" i="6" s="1"/>
  <c r="M352" i="6" s="1"/>
  <c r="N352" i="6" s="1"/>
  <c r="K599" i="6"/>
  <c r="L599" i="6" s="1"/>
  <c r="M599" i="6" s="1"/>
  <c r="N599" i="6" s="1"/>
  <c r="K628" i="6"/>
  <c r="L628" i="6" s="1"/>
  <c r="K86" i="6"/>
  <c r="L86" i="6" s="1"/>
  <c r="M86" i="6" s="1"/>
  <c r="N86" i="6" s="1"/>
  <c r="K540" i="6"/>
  <c r="L540" i="6" s="1"/>
  <c r="M540" i="6" s="1"/>
  <c r="N540" i="6" s="1"/>
  <c r="K555" i="6"/>
  <c r="L555" i="6" s="1"/>
  <c r="M555" i="6" s="1"/>
  <c r="N555" i="6" s="1"/>
  <c r="K578" i="6"/>
  <c r="L578" i="6" s="1"/>
  <c r="M578" i="6" s="1"/>
  <c r="N578" i="6" s="1"/>
  <c r="K512" i="6"/>
  <c r="L512" i="6" s="1"/>
  <c r="M512" i="6" s="1"/>
  <c r="N512" i="6" s="1"/>
  <c r="K375" i="6"/>
  <c r="L375" i="6" s="1"/>
  <c r="M375" i="6" s="1"/>
  <c r="N375" i="6" s="1"/>
  <c r="K48" i="6"/>
  <c r="L48" i="6" s="1"/>
  <c r="M48" i="6" s="1"/>
  <c r="N48" i="6" s="1"/>
  <c r="K554" i="6"/>
  <c r="L554" i="6" s="1"/>
  <c r="K432" i="6"/>
  <c r="L432" i="6" s="1"/>
  <c r="M432" i="6" s="1"/>
  <c r="N432" i="6" s="1"/>
  <c r="K161" i="6"/>
  <c r="L161" i="6" s="1"/>
  <c r="M161" i="6" s="1"/>
  <c r="N161" i="6" s="1"/>
  <c r="K616" i="6"/>
  <c r="L616" i="6" s="1"/>
  <c r="K533" i="6"/>
  <c r="L533" i="6" s="1"/>
  <c r="M533" i="6" s="1"/>
  <c r="N533" i="6" s="1"/>
  <c r="K327" i="6"/>
  <c r="L327" i="6" s="1"/>
  <c r="M327" i="6" s="1"/>
  <c r="N327" i="6" s="1"/>
  <c r="K552" i="6"/>
  <c r="L552" i="6" s="1"/>
  <c r="M552" i="6" s="1"/>
  <c r="N552" i="6" s="1"/>
  <c r="K437" i="6"/>
  <c r="L437" i="6" s="1"/>
  <c r="M437" i="6" s="1"/>
  <c r="N437" i="6" s="1"/>
  <c r="K44" i="6"/>
  <c r="L44" i="6" s="1"/>
  <c r="K574" i="6"/>
  <c r="L574" i="6" s="1"/>
  <c r="M574" i="6" s="1"/>
  <c r="N574" i="6" s="1"/>
  <c r="K449" i="6"/>
  <c r="L449" i="6" s="1"/>
  <c r="M449" i="6" s="1"/>
  <c r="N449" i="6" s="1"/>
  <c r="K105" i="6"/>
  <c r="L105" i="6" s="1"/>
  <c r="M105" i="6" s="1"/>
  <c r="N105" i="6" s="1"/>
  <c r="K609" i="6"/>
  <c r="L609" i="6" s="1"/>
  <c r="M609" i="6" s="1"/>
  <c r="N609" i="6" s="1"/>
  <c r="K536" i="6"/>
  <c r="L536" i="6" s="1"/>
  <c r="M536" i="6" s="1"/>
  <c r="N536" i="6" s="1"/>
  <c r="K448" i="6"/>
  <c r="L448" i="6" s="1"/>
  <c r="K173" i="6"/>
  <c r="L173" i="6" s="1"/>
  <c r="M173" i="6" s="1"/>
  <c r="N173" i="6" s="1"/>
  <c r="K603" i="6"/>
  <c r="L603" i="6" s="1"/>
  <c r="K542" i="6"/>
  <c r="L542" i="6" s="1"/>
  <c r="M542" i="6" s="1"/>
  <c r="N542" i="6" s="1"/>
  <c r="K472" i="6"/>
  <c r="L472" i="6" s="1"/>
  <c r="M472" i="6" s="1"/>
  <c r="N472" i="6" s="1"/>
  <c r="K133" i="6"/>
  <c r="L133" i="6" s="1"/>
  <c r="M133" i="6" s="1"/>
  <c r="N133" i="6" s="1"/>
  <c r="O132" i="6" s="1"/>
  <c r="K439" i="6"/>
  <c r="L439" i="6" s="1"/>
  <c r="M439" i="6" s="1"/>
  <c r="N439" i="6" s="1"/>
  <c r="K328" i="6"/>
  <c r="L328" i="6" s="1"/>
  <c r="M328" i="6" s="1"/>
  <c r="N328" i="6" s="1"/>
  <c r="K244" i="6"/>
  <c r="L244" i="6" s="1"/>
  <c r="K141" i="6"/>
  <c r="L141" i="6" s="1"/>
  <c r="M141" i="6" s="1"/>
  <c r="N141" i="6" s="1"/>
  <c r="K56" i="6"/>
  <c r="L56" i="6" s="1"/>
  <c r="K402" i="6"/>
  <c r="L402" i="6" s="1"/>
  <c r="M402" i="6" s="1"/>
  <c r="N402" i="6" s="1"/>
  <c r="K333" i="6"/>
  <c r="L333" i="6" s="1"/>
  <c r="M333" i="6" s="1"/>
  <c r="N333" i="6" s="1"/>
  <c r="K242" i="6"/>
  <c r="L242" i="6" s="1"/>
  <c r="M242" i="6" s="1"/>
  <c r="N242" i="6" s="1"/>
  <c r="K172" i="6"/>
  <c r="L172" i="6" s="1"/>
  <c r="M172" i="6" s="1"/>
  <c r="N172" i="6" s="1"/>
  <c r="K79" i="6"/>
  <c r="L79" i="6" s="1"/>
  <c r="M79" i="6" s="1"/>
  <c r="N79" i="6" s="1"/>
  <c r="K345" i="6"/>
  <c r="L345" i="6" s="1"/>
  <c r="M345" i="6" s="1"/>
  <c r="N345" i="6" s="1"/>
  <c r="K281" i="6"/>
  <c r="L281" i="6" s="1"/>
  <c r="M281" i="6" s="1"/>
  <c r="N281" i="6" s="1"/>
  <c r="K195" i="6"/>
  <c r="L195" i="6" s="1"/>
  <c r="K123" i="6"/>
  <c r="L123" i="6" s="1"/>
  <c r="M123" i="6" s="1"/>
  <c r="N123" i="6" s="1"/>
  <c r="K59" i="6"/>
  <c r="L59" i="6" s="1"/>
  <c r="M59" i="6" s="1"/>
  <c r="N59" i="6" s="1"/>
  <c r="K356" i="6"/>
  <c r="L356" i="6" s="1"/>
  <c r="M356" i="6" s="1"/>
  <c r="N356" i="6" s="1"/>
  <c r="O355" i="6" s="1"/>
  <c r="K280" i="6"/>
  <c r="L280" i="6" s="1"/>
  <c r="M280" i="6" s="1"/>
  <c r="N280" i="6" s="1"/>
  <c r="K206" i="6"/>
  <c r="L206" i="6" s="1"/>
  <c r="M206" i="6" s="1"/>
  <c r="N206" i="6" s="1"/>
  <c r="K122" i="6"/>
  <c r="L122" i="6" s="1"/>
  <c r="M122" i="6" s="1"/>
  <c r="N122" i="6" s="1"/>
  <c r="K58" i="6"/>
  <c r="L58" i="6" s="1"/>
  <c r="M58" i="6" s="1"/>
  <c r="N58" i="6" s="1"/>
  <c r="K349" i="6"/>
  <c r="L349" i="6" s="1"/>
  <c r="K268" i="6"/>
  <c r="L268" i="6" s="1"/>
  <c r="M268" i="6" s="1"/>
  <c r="N268" i="6" s="1"/>
  <c r="K630" i="6"/>
  <c r="L630" i="6" s="1"/>
  <c r="M630" i="6" s="1"/>
  <c r="N630" i="6" s="1"/>
  <c r="K185" i="6"/>
  <c r="L185" i="6" s="1"/>
  <c r="M185" i="6" s="1"/>
  <c r="N185" i="6" s="1"/>
  <c r="K506" i="6"/>
  <c r="L506" i="6" s="1"/>
  <c r="M506" i="6" s="1"/>
  <c r="N506" i="6" s="1"/>
  <c r="K591" i="6"/>
  <c r="L591" i="6" s="1"/>
  <c r="K510" i="6"/>
  <c r="L510" i="6" s="1"/>
  <c r="M510" i="6" s="1"/>
  <c r="N510" i="6" s="1"/>
  <c r="K547" i="6"/>
  <c r="L547" i="6" s="1"/>
  <c r="M547" i="6" s="1"/>
  <c r="N547" i="6" s="1"/>
  <c r="K571" i="6"/>
  <c r="L571" i="6" s="1"/>
  <c r="K507" i="6"/>
  <c r="L507" i="6" s="1"/>
  <c r="M507" i="6" s="1"/>
  <c r="N507" i="6" s="1"/>
  <c r="K353" i="6"/>
  <c r="L353" i="6" s="1"/>
  <c r="M353" i="6" s="1"/>
  <c r="N353" i="6" s="1"/>
  <c r="K24" i="6"/>
  <c r="L24" i="6" s="1"/>
  <c r="M24" i="6" s="1"/>
  <c r="N24" i="6" s="1"/>
  <c r="K634" i="6"/>
  <c r="L634" i="6" s="1"/>
  <c r="M634" i="6" s="1"/>
  <c r="N634" i="6" s="1"/>
  <c r="K546" i="6"/>
  <c r="L546" i="6" s="1"/>
  <c r="M546" i="6" s="1"/>
  <c r="N546" i="6" s="1"/>
  <c r="K374" i="6"/>
  <c r="L374" i="6" s="1"/>
  <c r="M374" i="6" s="1"/>
  <c r="N374" i="6" s="1"/>
  <c r="K153" i="6"/>
  <c r="L153" i="6" s="1"/>
  <c r="M153" i="6" s="1"/>
  <c r="N153" i="6" s="1"/>
  <c r="K595" i="6"/>
  <c r="L595" i="6" s="1"/>
  <c r="K504" i="6"/>
  <c r="L504" i="6" s="1"/>
  <c r="M504" i="6" s="1"/>
  <c r="N504" i="6" s="1"/>
  <c r="K246" i="6"/>
  <c r="L246" i="6" s="1"/>
  <c r="M246" i="6" s="1"/>
  <c r="N246" i="6" s="1"/>
  <c r="K544" i="6"/>
  <c r="L544" i="6" s="1"/>
  <c r="M544" i="6" s="1"/>
  <c r="N544" i="6" s="1"/>
  <c r="K407" i="6"/>
  <c r="L407" i="6" s="1"/>
  <c r="M407" i="6" s="1"/>
  <c r="N407" i="6" s="1"/>
  <c r="K36" i="6"/>
  <c r="L36" i="6" s="1"/>
  <c r="M36" i="6" s="1"/>
  <c r="N36" i="6" s="1"/>
  <c r="K566" i="6"/>
  <c r="L566" i="6" s="1"/>
  <c r="M566" i="6" s="1"/>
  <c r="N566" i="6" s="1"/>
  <c r="K442" i="6"/>
  <c r="L442" i="6" s="1"/>
  <c r="M442" i="6" s="1"/>
  <c r="N442" i="6" s="1"/>
  <c r="K43" i="6"/>
  <c r="L43" i="6" s="1"/>
  <c r="K592" i="6"/>
  <c r="L592" i="6" s="1"/>
  <c r="M592" i="6" s="1"/>
  <c r="N592" i="6" s="1"/>
  <c r="K531" i="6"/>
  <c r="L531" i="6" s="1"/>
  <c r="M531" i="6" s="1"/>
  <c r="N531" i="6" s="1"/>
  <c r="K420" i="6"/>
  <c r="L420" i="6" s="1"/>
  <c r="M420" i="6" s="1"/>
  <c r="N420" i="6" s="1"/>
  <c r="K134" i="6"/>
  <c r="L134" i="6" s="1"/>
  <c r="M134" i="6" s="1"/>
  <c r="N134" i="6" s="1"/>
  <c r="K597" i="6"/>
  <c r="L597" i="6" s="1"/>
  <c r="M597" i="6" s="1"/>
  <c r="N597" i="6" s="1"/>
  <c r="K535" i="6"/>
  <c r="L535" i="6" s="1"/>
  <c r="M535" i="6" s="1"/>
  <c r="N535" i="6" s="1"/>
  <c r="K466" i="6"/>
  <c r="L466" i="6" s="1"/>
  <c r="M466" i="6" s="1"/>
  <c r="N466" i="6" s="1"/>
  <c r="K601" i="6"/>
  <c r="L601" i="6" s="1"/>
  <c r="K484" i="6"/>
  <c r="L484" i="6" s="1"/>
  <c r="M484" i="6" s="1"/>
  <c r="N484" i="6" s="1"/>
  <c r="K583" i="6"/>
  <c r="L583" i="6" s="1"/>
  <c r="M583" i="6" s="1"/>
  <c r="N583" i="6" s="1"/>
  <c r="K518" i="6"/>
  <c r="L518" i="6" s="1"/>
  <c r="M518" i="6" s="1"/>
  <c r="N518" i="6" s="1"/>
  <c r="K495" i="6"/>
  <c r="L495" i="6" s="1"/>
  <c r="M495" i="6" s="1"/>
  <c r="N495" i="6" s="1"/>
  <c r="K516" i="6"/>
  <c r="L516" i="6" s="1"/>
  <c r="M516" i="6" s="1"/>
  <c r="N516" i="6" s="1"/>
  <c r="K563" i="6"/>
  <c r="L563" i="6" s="1"/>
  <c r="M563" i="6" s="1"/>
  <c r="N563" i="6" s="1"/>
  <c r="K501" i="6"/>
  <c r="L501" i="6" s="1"/>
  <c r="M501" i="6" s="1"/>
  <c r="N501" i="6" s="1"/>
  <c r="K277" i="6"/>
  <c r="L277" i="6" s="1"/>
  <c r="K617" i="6"/>
  <c r="L617" i="6" s="1"/>
  <c r="M617" i="6" s="1"/>
  <c r="N617" i="6" s="1"/>
  <c r="K539" i="6"/>
  <c r="L539" i="6" s="1"/>
  <c r="M539" i="6" s="1"/>
  <c r="N539" i="6" s="1"/>
  <c r="K359" i="6"/>
  <c r="L359" i="6" s="1"/>
  <c r="M359" i="6" s="1"/>
  <c r="N359" i="6" s="1"/>
  <c r="K145" i="6"/>
  <c r="L145" i="6" s="1"/>
  <c r="M145" i="6" s="1"/>
  <c r="N145" i="6" s="1"/>
  <c r="K588" i="6"/>
  <c r="L588" i="6" s="1"/>
  <c r="M588" i="6" s="1"/>
  <c r="N588" i="6" s="1"/>
  <c r="K499" i="6"/>
  <c r="L499" i="6" s="1"/>
  <c r="K191" i="6"/>
  <c r="L191" i="6" s="1"/>
  <c r="M191" i="6" s="1"/>
  <c r="N191" i="6" s="1"/>
  <c r="K632" i="6"/>
  <c r="L632" i="6" s="1"/>
  <c r="K498" i="6"/>
  <c r="L498" i="6" s="1"/>
  <c r="M498" i="6" s="1"/>
  <c r="N498" i="6" s="1"/>
  <c r="K393" i="6"/>
  <c r="L393" i="6" s="1"/>
  <c r="M393" i="6" s="1"/>
  <c r="N393" i="6" s="1"/>
  <c r="K627" i="6"/>
  <c r="L627" i="6" s="1"/>
  <c r="M627" i="6" s="1"/>
  <c r="N627" i="6" s="1"/>
  <c r="K551" i="6"/>
  <c r="L551" i="6" s="1"/>
  <c r="M551" i="6" s="1"/>
  <c r="N551" i="6" s="1"/>
  <c r="K436" i="6"/>
  <c r="L436" i="6" s="1"/>
  <c r="K19" i="6"/>
  <c r="L19" i="6" s="1"/>
  <c r="M19" i="6" s="1"/>
  <c r="N19" i="6" s="1"/>
  <c r="K585" i="6"/>
  <c r="L585" i="6" s="1"/>
  <c r="M585" i="6" s="1"/>
  <c r="N585" i="6" s="1"/>
  <c r="K520" i="6"/>
  <c r="L520" i="6" s="1"/>
  <c r="K413" i="6"/>
  <c r="L413" i="6" s="1"/>
  <c r="M413" i="6" s="1"/>
  <c r="N413" i="6" s="1"/>
  <c r="K89" i="6"/>
  <c r="L89" i="6" s="1"/>
  <c r="M89" i="6" s="1"/>
  <c r="N89" i="6" s="1"/>
  <c r="K584" i="6"/>
  <c r="L584" i="6" s="1"/>
  <c r="K530" i="6"/>
  <c r="L530" i="6" s="1"/>
  <c r="M530" i="6" s="1"/>
  <c r="N530" i="6" s="1"/>
  <c r="K570" i="6"/>
  <c r="L570" i="6" s="1"/>
  <c r="M570" i="6" s="1"/>
  <c r="N570" i="6" s="1"/>
  <c r="K453" i="6"/>
  <c r="L453" i="6" s="1"/>
  <c r="M453" i="6" s="1"/>
  <c r="N453" i="6" s="1"/>
  <c r="K575" i="6"/>
  <c r="L575" i="6" s="1"/>
  <c r="M575" i="6" s="1"/>
  <c r="N575" i="6" s="1"/>
  <c r="K635" i="6"/>
  <c r="L635" i="6" s="1"/>
  <c r="K117" i="6"/>
  <c r="L117" i="6" s="1"/>
  <c r="M117" i="6" s="1"/>
  <c r="N117" i="6" s="1"/>
  <c r="K488" i="6"/>
  <c r="L488" i="6" s="1"/>
  <c r="M488" i="6" s="1"/>
  <c r="N488" i="6" s="1"/>
  <c r="K464" i="6"/>
  <c r="L464" i="6" s="1"/>
  <c r="M464" i="6" s="1"/>
  <c r="N464" i="6" s="1"/>
  <c r="K641" i="6"/>
  <c r="L641" i="6" s="1"/>
  <c r="M641" i="6" s="1"/>
  <c r="N641" i="6" s="1"/>
  <c r="K556" i="6"/>
  <c r="L556" i="6" s="1"/>
  <c r="M556" i="6" s="1"/>
  <c r="N556" i="6" s="1"/>
  <c r="K489" i="6"/>
  <c r="L489" i="6" s="1"/>
  <c r="M489" i="6" s="1"/>
  <c r="N489" i="6" s="1"/>
  <c r="K270" i="6"/>
  <c r="L270" i="6" s="1"/>
  <c r="M270" i="6" s="1"/>
  <c r="N270" i="6" s="1"/>
  <c r="K600" i="6"/>
  <c r="L600" i="6" s="1"/>
  <c r="K522" i="6"/>
  <c r="L522" i="6" s="1"/>
  <c r="M522" i="6" s="1"/>
  <c r="N522" i="6" s="1"/>
  <c r="K305" i="6"/>
  <c r="L305" i="6" s="1"/>
  <c r="M305" i="6" s="1"/>
  <c r="N305" i="6" s="1"/>
  <c r="K62" i="6"/>
  <c r="L62" i="6" s="1"/>
  <c r="M62" i="6" s="1"/>
  <c r="N62" i="6" s="1"/>
  <c r="K568" i="6"/>
  <c r="L568" i="6" s="1"/>
  <c r="M568" i="6" s="1"/>
  <c r="N568" i="6" s="1"/>
  <c r="K493" i="6"/>
  <c r="L493" i="6" s="1"/>
  <c r="M493" i="6" s="1"/>
  <c r="N493" i="6" s="1"/>
  <c r="K92" i="6"/>
  <c r="L92" i="6" s="1"/>
  <c r="M92" i="6" s="1"/>
  <c r="N92" i="6" s="1"/>
  <c r="K611" i="6"/>
  <c r="L611" i="6" s="1"/>
  <c r="M611" i="6" s="1"/>
  <c r="N611" i="6" s="1"/>
  <c r="K480" i="6"/>
  <c r="L480" i="6" s="1"/>
  <c r="K386" i="6"/>
  <c r="L386" i="6" s="1"/>
  <c r="M386" i="6" s="1"/>
  <c r="N386" i="6" s="1"/>
  <c r="K621" i="6"/>
  <c r="L621" i="6" s="1"/>
  <c r="M621" i="6" s="1"/>
  <c r="N621" i="6" s="1"/>
  <c r="K515" i="6"/>
  <c r="L515" i="6" s="1"/>
  <c r="M515" i="6" s="1"/>
  <c r="N515" i="6" s="1"/>
  <c r="K364" i="6"/>
  <c r="L364" i="6" s="1"/>
  <c r="M364" i="6" s="1"/>
  <c r="N364" i="6" s="1"/>
  <c r="K580" i="6"/>
  <c r="L580" i="6" s="1"/>
  <c r="M580" i="6" s="1"/>
  <c r="N580" i="6" s="1"/>
  <c r="K514" i="6"/>
  <c r="L514" i="6" s="1"/>
  <c r="M514" i="6" s="1"/>
  <c r="N514" i="6" s="1"/>
  <c r="K398" i="6"/>
  <c r="L398" i="6" s="1"/>
  <c r="M398" i="6" s="1"/>
  <c r="N398" i="6" s="1"/>
  <c r="K81" i="6"/>
  <c r="L81" i="6" s="1"/>
  <c r="K579" i="6"/>
  <c r="L579" i="6" s="1"/>
  <c r="M579" i="6" s="1"/>
  <c r="N579" i="6" s="1"/>
  <c r="K525" i="6"/>
  <c r="L525" i="6" s="1"/>
  <c r="M525" i="6" s="1"/>
  <c r="N525" i="6" s="1"/>
  <c r="K427" i="6"/>
  <c r="L427" i="6" s="1"/>
  <c r="K80" i="6"/>
  <c r="L80" i="6" s="1"/>
  <c r="M80" i="6" s="1"/>
  <c r="N80" i="6" s="1"/>
  <c r="K409" i="6"/>
  <c r="L409" i="6" s="1"/>
  <c r="K290" i="6"/>
  <c r="L290" i="6" s="1"/>
  <c r="M290" i="6" s="1"/>
  <c r="N290" i="6" s="1"/>
  <c r="K217" i="6"/>
  <c r="L217" i="6" s="1"/>
  <c r="M217" i="6" s="1"/>
  <c r="N217" i="6" s="1"/>
  <c r="K98" i="6"/>
  <c r="L98" i="6" s="1"/>
  <c r="K30" i="6"/>
  <c r="L30" i="6" s="1"/>
  <c r="M30" i="6" s="1"/>
  <c r="N30" i="6" s="1"/>
  <c r="K385" i="6"/>
  <c r="L385" i="6" s="1"/>
  <c r="M385" i="6" s="1"/>
  <c r="N385" i="6" s="1"/>
  <c r="K300" i="6"/>
  <c r="L300" i="6" s="1"/>
  <c r="M300" i="6" s="1"/>
  <c r="N300" i="6" s="1"/>
  <c r="K215" i="6"/>
  <c r="L215" i="6" s="1"/>
  <c r="M215" i="6" s="1"/>
  <c r="N215" i="6" s="1"/>
  <c r="K146" i="6"/>
  <c r="L146" i="6" s="1"/>
  <c r="M146" i="6" s="1"/>
  <c r="N146" i="6" s="1"/>
  <c r="K47" i="6"/>
  <c r="L47" i="6" s="1"/>
  <c r="M47" i="6" s="1"/>
  <c r="N47" i="6" s="1"/>
  <c r="K320" i="6"/>
  <c r="L320" i="6" s="1"/>
  <c r="M320" i="6" s="1"/>
  <c r="N320" i="6" s="1"/>
  <c r="K259" i="6"/>
  <c r="L259" i="6" s="1"/>
  <c r="K171" i="6"/>
  <c r="L171" i="6" s="1"/>
  <c r="M171" i="6" s="1"/>
  <c r="N171" i="6" s="1"/>
  <c r="K103" i="6"/>
  <c r="L103" i="6" s="1"/>
  <c r="M103" i="6" s="1"/>
  <c r="N103" i="6" s="1"/>
  <c r="K34" i="6"/>
  <c r="L34" i="6" s="1"/>
  <c r="K325" i="6"/>
  <c r="L325" i="6" s="1"/>
  <c r="M325" i="6" s="1"/>
  <c r="N325" i="6" s="1"/>
  <c r="K263" i="6"/>
  <c r="L263" i="6" s="1"/>
  <c r="M263" i="6" s="1"/>
  <c r="N263" i="6" s="1"/>
  <c r="K170" i="6"/>
  <c r="L170" i="6" s="1"/>
  <c r="M170" i="6" s="1"/>
  <c r="N170" i="6" s="1"/>
  <c r="K615" i="6"/>
  <c r="L615" i="6" s="1"/>
  <c r="M615" i="6" s="1"/>
  <c r="N615" i="6" s="1"/>
  <c r="K471" i="6"/>
  <c r="L471" i="6" s="1"/>
  <c r="K614" i="6"/>
  <c r="L614" i="6" s="1"/>
  <c r="M614" i="6" s="1"/>
  <c r="N614" i="6" s="1"/>
  <c r="K644" i="6"/>
  <c r="L644" i="6" s="1"/>
  <c r="M644" i="6" s="1"/>
  <c r="N644" i="6" s="1"/>
  <c r="K460" i="6"/>
  <c r="L460" i="6" s="1"/>
  <c r="M460" i="6" s="1"/>
  <c r="N460" i="6" s="1"/>
  <c r="O459" i="6" s="1"/>
  <c r="K582" i="6"/>
  <c r="L582" i="6" s="1"/>
  <c r="M582" i="6" s="1"/>
  <c r="N582" i="6" s="1"/>
  <c r="K613" i="6"/>
  <c r="L613" i="6" s="1"/>
  <c r="M613" i="6" s="1"/>
  <c r="N613" i="6" s="1"/>
  <c r="K529" i="6"/>
  <c r="L529" i="6" s="1"/>
  <c r="M529" i="6" s="1"/>
  <c r="N529" i="6" s="1"/>
  <c r="K418" i="6"/>
  <c r="L418" i="6" s="1"/>
  <c r="M418" i="6" s="1"/>
  <c r="N418" i="6" s="1"/>
  <c r="K147" i="6"/>
  <c r="L147" i="6" s="1"/>
  <c r="K569" i="6"/>
  <c r="L569" i="6" s="1"/>
  <c r="M569" i="6" s="1"/>
  <c r="N569" i="6" s="1"/>
  <c r="K482" i="6"/>
  <c r="L482" i="6" s="1"/>
  <c r="M482" i="6" s="1"/>
  <c r="N482" i="6" s="1"/>
  <c r="K223" i="6"/>
  <c r="L223" i="6" s="1"/>
  <c r="M223" i="6" s="1"/>
  <c r="N223" i="6" s="1"/>
  <c r="K545" i="6"/>
  <c r="L545" i="6" s="1"/>
  <c r="M545" i="6" s="1"/>
  <c r="N545" i="6" s="1"/>
  <c r="K408" i="6"/>
  <c r="L408" i="6" s="1"/>
  <c r="M408" i="6" s="1"/>
  <c r="N408" i="6" s="1"/>
  <c r="K29" i="6"/>
  <c r="L29" i="6" s="1"/>
  <c r="M29" i="6" s="1"/>
  <c r="N29" i="6" s="1"/>
  <c r="K587" i="6"/>
  <c r="L587" i="6" s="1"/>
  <c r="M587" i="6" s="1"/>
  <c r="N587" i="6" s="1"/>
  <c r="K462" i="6"/>
  <c r="L462" i="6" s="1"/>
  <c r="K229" i="6"/>
  <c r="L229" i="6" s="1"/>
  <c r="M229" i="6" s="1"/>
  <c r="N229" i="6" s="1"/>
  <c r="K586" i="6"/>
  <c r="L586" i="6" s="1"/>
  <c r="M586" i="6" s="1"/>
  <c r="N586" i="6" s="1"/>
  <c r="K468" i="6"/>
  <c r="L468" i="6" s="1"/>
  <c r="M468" i="6" s="1"/>
  <c r="N468" i="6" s="1"/>
  <c r="K228" i="6"/>
  <c r="L228" i="6" s="1"/>
  <c r="M228" i="6" s="1"/>
  <c r="N228" i="6" s="1"/>
  <c r="K637" i="6"/>
  <c r="L637" i="6" s="1"/>
  <c r="M637" i="6" s="1"/>
  <c r="N637" i="6" s="1"/>
  <c r="K558" i="6"/>
  <c r="L558" i="6" s="1"/>
  <c r="M558" i="6" s="1"/>
  <c r="N558" i="6" s="1"/>
  <c r="K485" i="6"/>
  <c r="L485" i="6" s="1"/>
  <c r="M485" i="6" s="1"/>
  <c r="N485" i="6" s="1"/>
  <c r="K301" i="6"/>
  <c r="L301" i="6" s="1"/>
  <c r="K625" i="6"/>
  <c r="L625" i="6" s="1"/>
  <c r="M625" i="6" s="1"/>
  <c r="N625" i="6" s="1"/>
  <c r="K557" i="6"/>
  <c r="L557" i="6" s="1"/>
  <c r="M557" i="6" s="1"/>
  <c r="N557" i="6" s="1"/>
  <c r="K490" i="6"/>
  <c r="L490" i="6" s="1"/>
  <c r="M490" i="6" s="1"/>
  <c r="N490" i="6" s="1"/>
  <c r="K362" i="6"/>
  <c r="L362" i="6" s="1"/>
  <c r="K451" i="6"/>
  <c r="L451" i="6" s="1"/>
  <c r="M451" i="6" s="1"/>
  <c r="N451" i="6" s="1"/>
  <c r="K381" i="6"/>
  <c r="L381" i="6" s="1"/>
  <c r="M381" i="6" s="1"/>
  <c r="N381" i="6" s="1"/>
  <c r="K255" i="6"/>
  <c r="L255" i="6" s="1"/>
  <c r="M255" i="6" s="1"/>
  <c r="N255" i="6" s="1"/>
  <c r="K155" i="6"/>
  <c r="L155" i="6" s="1"/>
  <c r="K74" i="6"/>
  <c r="L74" i="6" s="1"/>
  <c r="M74" i="6" s="1"/>
  <c r="N74" i="6" s="1"/>
  <c r="K426" i="6"/>
  <c r="L426" i="6" s="1"/>
  <c r="M426" i="6" s="1"/>
  <c r="N426" i="6" s="1"/>
  <c r="K351" i="6"/>
  <c r="L351" i="6" s="1"/>
  <c r="K254" i="6"/>
  <c r="L254" i="6" s="1"/>
  <c r="M254" i="6" s="1"/>
  <c r="N254" i="6" s="1"/>
  <c r="K190" i="6"/>
  <c r="L190" i="6" s="1"/>
  <c r="M190" i="6" s="1"/>
  <c r="N190" i="6" s="1"/>
  <c r="K104" i="6"/>
  <c r="L104" i="6" s="1"/>
  <c r="M104" i="6" s="1"/>
  <c r="N104" i="6" s="1"/>
  <c r="K18" i="6"/>
  <c r="L18" i="6" s="1"/>
  <c r="M18" i="6" s="1"/>
  <c r="N18" i="6" s="1"/>
  <c r="K299" i="6"/>
  <c r="L299" i="6" s="1"/>
  <c r="K214" i="6"/>
  <c r="L214" i="6" s="1"/>
  <c r="M214" i="6" s="1"/>
  <c r="N214" i="6" s="1"/>
  <c r="K139" i="6"/>
  <c r="L139" i="6" s="1"/>
  <c r="M139" i="6" s="1"/>
  <c r="N139" i="6" s="1"/>
  <c r="K78" i="6"/>
  <c r="L78" i="6" s="1"/>
  <c r="M78" i="6" s="1"/>
  <c r="N78" i="6" s="1"/>
  <c r="K373" i="6"/>
  <c r="L373" i="6" s="1"/>
  <c r="M373" i="6" s="1"/>
  <c r="N373" i="6" s="1"/>
  <c r="K298" i="6"/>
  <c r="L298" i="6" s="1"/>
  <c r="M298" i="6" s="1"/>
  <c r="N298" i="6" s="1"/>
  <c r="K227" i="6"/>
  <c r="L227" i="6" s="1"/>
  <c r="M227" i="6" s="1"/>
  <c r="N227" i="6" s="1"/>
  <c r="K138" i="6"/>
  <c r="L138" i="6" s="1"/>
  <c r="M138" i="6" s="1"/>
  <c r="N138" i="6" s="1"/>
  <c r="K477" i="6"/>
  <c r="L477" i="6" s="1"/>
  <c r="K283" i="6"/>
  <c r="L283" i="6" s="1"/>
  <c r="M283" i="6" s="1"/>
  <c r="N283" i="6" s="1"/>
  <c r="K475" i="6"/>
  <c r="L475" i="6" s="1"/>
  <c r="M475" i="6" s="1"/>
  <c r="N475" i="6" s="1"/>
  <c r="K573" i="6"/>
  <c r="L573" i="6" s="1"/>
  <c r="M573" i="6" s="1"/>
  <c r="N573" i="6" s="1"/>
  <c r="K572" i="6"/>
  <c r="L572" i="6" s="1"/>
  <c r="M572" i="6" s="1"/>
  <c r="N572" i="6" s="1"/>
  <c r="K111" i="6"/>
  <c r="L111" i="6" s="1"/>
  <c r="M111" i="6" s="1"/>
  <c r="N111" i="6" s="1"/>
  <c r="K302" i="6"/>
  <c r="L302" i="6" s="1"/>
  <c r="M302" i="6" s="1"/>
  <c r="N302" i="6" s="1"/>
  <c r="K112" i="6"/>
  <c r="L112" i="6" s="1"/>
  <c r="M112" i="6" s="1"/>
  <c r="N112" i="6" s="1"/>
  <c r="K392" i="6"/>
  <c r="L392" i="6" s="1"/>
  <c r="K222" i="6"/>
  <c r="L222" i="6" s="1"/>
  <c r="M222" i="6" s="1"/>
  <c r="N222" i="6" s="1"/>
  <c r="K54" i="6"/>
  <c r="L54" i="6" s="1"/>
  <c r="M54" i="6" s="1"/>
  <c r="N54" i="6" s="1"/>
  <c r="K264" i="6"/>
  <c r="L264" i="6" s="1"/>
  <c r="M264" i="6" s="1"/>
  <c r="N264" i="6" s="1"/>
  <c r="K109" i="6"/>
  <c r="L109" i="6" s="1"/>
  <c r="M109" i="6" s="1"/>
  <c r="N109" i="6" s="1"/>
  <c r="K338" i="6"/>
  <c r="L338" i="6" s="1"/>
  <c r="M338" i="6" s="1"/>
  <c r="N338" i="6" s="1"/>
  <c r="K182" i="6"/>
  <c r="L182" i="6" s="1"/>
  <c r="M182" i="6" s="1"/>
  <c r="N182" i="6" s="1"/>
  <c r="K71" i="6"/>
  <c r="L71" i="6" s="1"/>
  <c r="M71" i="6" s="1"/>
  <c r="N71" i="6" s="1"/>
  <c r="K331" i="6"/>
  <c r="L331" i="6" s="1"/>
  <c r="K212" i="6"/>
  <c r="L212" i="6" s="1"/>
  <c r="M212" i="6" s="1"/>
  <c r="N212" i="6" s="1"/>
  <c r="K137" i="6"/>
  <c r="L137" i="6" s="1"/>
  <c r="M137" i="6" s="1"/>
  <c r="N137" i="6" s="1"/>
  <c r="K446" i="6"/>
  <c r="L446" i="6" s="1"/>
  <c r="M446" i="6" s="1"/>
  <c r="N446" i="6" s="1"/>
  <c r="K376" i="6"/>
  <c r="L376" i="6" s="1"/>
  <c r="M376" i="6" s="1"/>
  <c r="N376" i="6" s="1"/>
  <c r="K296" i="6"/>
  <c r="L296" i="6" s="1"/>
  <c r="M296" i="6" s="1"/>
  <c r="N296" i="6" s="1"/>
  <c r="K187" i="6"/>
  <c r="L187" i="6" s="1"/>
  <c r="M187" i="6" s="1"/>
  <c r="N187" i="6" s="1"/>
  <c r="K120" i="6"/>
  <c r="L120" i="6" s="1"/>
  <c r="M120" i="6" s="1"/>
  <c r="N120" i="6" s="1"/>
  <c r="K474" i="6"/>
  <c r="L474" i="6" s="1"/>
  <c r="K410" i="6"/>
  <c r="L410" i="6" s="1"/>
  <c r="M410" i="6" s="1"/>
  <c r="N410" i="6" s="1"/>
  <c r="K329" i="6"/>
  <c r="L329" i="6" s="1"/>
  <c r="M329" i="6" s="1"/>
  <c r="N329" i="6" s="1"/>
  <c r="K256" i="6"/>
  <c r="L256" i="6" s="1"/>
  <c r="M256" i="6" s="1"/>
  <c r="N256" i="6" s="1"/>
  <c r="K198" i="6"/>
  <c r="L198" i="6" s="1"/>
  <c r="M198" i="6" s="1"/>
  <c r="N198" i="6" s="1"/>
  <c r="K130" i="6"/>
  <c r="L130" i="6" s="1"/>
  <c r="M130" i="6" s="1"/>
  <c r="N130" i="6" s="1"/>
  <c r="K31" i="6"/>
  <c r="L31" i="6" s="1"/>
  <c r="M31" i="6" s="1"/>
  <c r="N31" i="6" s="1"/>
  <c r="K23" i="6"/>
  <c r="L23" i="6" s="1"/>
  <c r="M23" i="6" s="1"/>
  <c r="N23" i="6" s="1"/>
  <c r="K465" i="6"/>
  <c r="L465" i="6" s="1"/>
  <c r="K261" i="6"/>
  <c r="L261" i="6" s="1"/>
  <c r="M261" i="6" s="1"/>
  <c r="N261" i="6" s="1"/>
  <c r="K469" i="6"/>
  <c r="L469" i="6" s="1"/>
  <c r="M469" i="6" s="1"/>
  <c r="N469" i="6" s="1"/>
  <c r="K565" i="6"/>
  <c r="L565" i="6" s="1"/>
  <c r="M565" i="6" s="1"/>
  <c r="N565" i="6" s="1"/>
  <c r="K564" i="6"/>
  <c r="L564" i="6" s="1"/>
  <c r="M564" i="6" s="1"/>
  <c r="N564" i="6" s="1"/>
  <c r="K473" i="6"/>
  <c r="L473" i="6" s="1"/>
  <c r="M473" i="6" s="1"/>
  <c r="N473" i="6" s="1"/>
  <c r="K284" i="6"/>
  <c r="L284" i="6" s="1"/>
  <c r="M284" i="6" s="1"/>
  <c r="N284" i="6" s="1"/>
  <c r="K93" i="6"/>
  <c r="L93" i="6" s="1"/>
  <c r="M93" i="6" s="1"/>
  <c r="N93" i="6" s="1"/>
  <c r="K363" i="6"/>
  <c r="L363" i="6" s="1"/>
  <c r="K208" i="6"/>
  <c r="L208" i="6" s="1"/>
  <c r="M208" i="6" s="1"/>
  <c r="N208" i="6" s="1"/>
  <c r="K42" i="6"/>
  <c r="L42" i="6" s="1"/>
  <c r="M42" i="6" s="1"/>
  <c r="N42" i="6" s="1"/>
  <c r="K247" i="6"/>
  <c r="L247" i="6" s="1"/>
  <c r="M247" i="6" s="1"/>
  <c r="N247" i="6" s="1"/>
  <c r="K96" i="6"/>
  <c r="L96" i="6" s="1"/>
  <c r="M96" i="6" s="1"/>
  <c r="N96" i="6" s="1"/>
  <c r="K319" i="6"/>
  <c r="L319" i="6" s="1"/>
  <c r="M319" i="6" s="1"/>
  <c r="N319" i="6" s="1"/>
  <c r="K158" i="6"/>
  <c r="L158" i="6" s="1"/>
  <c r="M158" i="6" s="1"/>
  <c r="N158" i="6" s="1"/>
  <c r="K40" i="6"/>
  <c r="L40" i="6" s="1"/>
  <c r="M40" i="6" s="1"/>
  <c r="N40" i="6" s="1"/>
  <c r="K324" i="6"/>
  <c r="L324" i="6" s="1"/>
  <c r="K205" i="6"/>
  <c r="L205" i="6" s="1"/>
  <c r="M205" i="6" s="1"/>
  <c r="N205" i="6" s="1"/>
  <c r="K121" i="6"/>
  <c r="L121" i="6" s="1"/>
  <c r="M121" i="6" s="1"/>
  <c r="N121" i="6" s="1"/>
  <c r="K435" i="6"/>
  <c r="L435" i="6" s="1"/>
  <c r="M435" i="6" s="1"/>
  <c r="N435" i="6" s="1"/>
  <c r="K371" i="6"/>
  <c r="L371" i="6" s="1"/>
  <c r="M371" i="6" s="1"/>
  <c r="N371" i="6" s="1"/>
  <c r="K267" i="6"/>
  <c r="L267" i="6" s="1"/>
  <c r="M267" i="6" s="1"/>
  <c r="N267" i="6" s="1"/>
  <c r="K180" i="6"/>
  <c r="L180" i="6" s="1"/>
  <c r="M180" i="6" s="1"/>
  <c r="N180" i="6" s="1"/>
  <c r="K107" i="6"/>
  <c r="L107" i="6" s="1"/>
  <c r="M107" i="6" s="1"/>
  <c r="N107" i="6" s="1"/>
  <c r="K457" i="6"/>
  <c r="L457" i="6" s="1"/>
  <c r="K405" i="6"/>
  <c r="L405" i="6" s="1"/>
  <c r="M405" i="6" s="1"/>
  <c r="N405" i="6" s="1"/>
  <c r="K322" i="6"/>
  <c r="L322" i="6" s="1"/>
  <c r="M322" i="6" s="1"/>
  <c r="N322" i="6" s="1"/>
  <c r="K251" i="6"/>
  <c r="L251" i="6" s="1"/>
  <c r="K186" i="6"/>
  <c r="L186" i="6" s="1"/>
  <c r="M186" i="6" s="1"/>
  <c r="N186" i="6" s="1"/>
  <c r="K119" i="6"/>
  <c r="L119" i="6" s="1"/>
  <c r="M119" i="6" s="1"/>
  <c r="N119" i="6" s="1"/>
  <c r="K26" i="6"/>
  <c r="L26" i="6" s="1"/>
  <c r="M26" i="6" s="1"/>
  <c r="N26" i="6" s="1"/>
  <c r="K10" i="6"/>
  <c r="L10" i="6" s="1"/>
  <c r="M10" i="6" s="1"/>
  <c r="N10" i="6" s="1"/>
  <c r="K620" i="6"/>
  <c r="L620" i="6" s="1"/>
  <c r="K249" i="6"/>
  <c r="L249" i="6" s="1"/>
  <c r="M249" i="6" s="1"/>
  <c r="N249" i="6" s="1"/>
  <c r="K46" i="6"/>
  <c r="L46" i="6" s="1"/>
  <c r="M46" i="6" s="1"/>
  <c r="N46" i="6" s="1"/>
  <c r="K560" i="6"/>
  <c r="L560" i="6" s="1"/>
  <c r="M560" i="6" s="1"/>
  <c r="N560" i="6" s="1"/>
  <c r="O559" i="6" s="1"/>
  <c r="K379" i="6"/>
  <c r="L379" i="6" s="1"/>
  <c r="M379" i="6" s="1"/>
  <c r="N379" i="6" s="1"/>
  <c r="K610" i="6"/>
  <c r="L610" i="6" s="1"/>
  <c r="M610" i="6" s="1"/>
  <c r="N610" i="6" s="1"/>
  <c r="K496" i="6"/>
  <c r="L496" i="6" s="1"/>
  <c r="M496" i="6" s="1"/>
  <c r="N496" i="6" s="1"/>
  <c r="K519" i="6"/>
  <c r="L519" i="6" s="1"/>
  <c r="M519" i="6" s="1"/>
  <c r="N519" i="6" s="1"/>
  <c r="K456" i="6"/>
  <c r="L456" i="6" s="1"/>
  <c r="K271" i="6"/>
  <c r="L271" i="6" s="1"/>
  <c r="M271" i="6" s="1"/>
  <c r="N271" i="6" s="1"/>
  <c r="K87" i="6"/>
  <c r="L87" i="6" s="1"/>
  <c r="M87" i="6" s="1"/>
  <c r="N87" i="6" s="1"/>
  <c r="K358" i="6"/>
  <c r="L358" i="6" s="1"/>
  <c r="M358" i="6" s="1"/>
  <c r="N358" i="6" s="1"/>
  <c r="K196" i="6"/>
  <c r="L196" i="6" s="1"/>
  <c r="M196" i="6" s="1"/>
  <c r="N196" i="6" s="1"/>
  <c r="K35" i="6"/>
  <c r="L35" i="6" s="1"/>
  <c r="M35" i="6" s="1"/>
  <c r="N35" i="6" s="1"/>
  <c r="K234" i="6"/>
  <c r="L234" i="6" s="1"/>
  <c r="M234" i="6" s="1"/>
  <c r="N234" i="6" s="1"/>
  <c r="K90" i="6"/>
  <c r="L90" i="6" s="1"/>
  <c r="M90" i="6" s="1"/>
  <c r="N90" i="6" s="1"/>
  <c r="K311" i="6"/>
  <c r="L311" i="6" s="1"/>
  <c r="K152" i="6"/>
  <c r="L152" i="6" s="1"/>
  <c r="M152" i="6" s="1"/>
  <c r="N152" i="6" s="1"/>
  <c r="K9" i="6"/>
  <c r="L9" i="6" s="1"/>
  <c r="M9" i="6" s="1"/>
  <c r="N9" i="6" s="1"/>
  <c r="K318" i="6"/>
  <c r="L318" i="6" s="1"/>
  <c r="M318" i="6" s="1"/>
  <c r="N318" i="6" s="1"/>
  <c r="K200" i="6"/>
  <c r="L200" i="6" s="1"/>
  <c r="M200" i="6" s="1"/>
  <c r="N200" i="6" s="1"/>
  <c r="K101" i="6"/>
  <c r="L101" i="6" s="1"/>
  <c r="M101" i="6" s="1"/>
  <c r="N101" i="6" s="1"/>
  <c r="K430" i="6"/>
  <c r="L430" i="6" s="1"/>
  <c r="M430" i="6" s="1"/>
  <c r="N430" i="6" s="1"/>
  <c r="K354" i="6"/>
  <c r="L354" i="6" s="1"/>
  <c r="M354" i="6" s="1"/>
  <c r="N354" i="6" s="1"/>
  <c r="K239" i="6"/>
  <c r="L239" i="6" s="1"/>
  <c r="K175" i="6"/>
  <c r="L175" i="6" s="1"/>
  <c r="M175" i="6" s="1"/>
  <c r="N175" i="6" s="1"/>
  <c r="K100" i="6"/>
  <c r="L100" i="6" s="1"/>
  <c r="M100" i="6" s="1"/>
  <c r="N100" i="6" s="1"/>
  <c r="K445" i="6"/>
  <c r="L445" i="6" s="1"/>
  <c r="M445" i="6" s="1"/>
  <c r="N445" i="6" s="1"/>
  <c r="K399" i="6"/>
  <c r="L399" i="6" s="1"/>
  <c r="M399" i="6" s="1"/>
  <c r="N399" i="6" s="1"/>
  <c r="K316" i="6"/>
  <c r="L316" i="6" s="1"/>
  <c r="M316" i="6" s="1"/>
  <c r="N316" i="6" s="1"/>
  <c r="K238" i="6"/>
  <c r="L238" i="6" s="1"/>
  <c r="M238" i="6" s="1"/>
  <c r="N238" i="6" s="1"/>
  <c r="K179" i="6"/>
  <c r="L179" i="6" s="1"/>
  <c r="M179" i="6" s="1"/>
  <c r="N179" i="6" s="1"/>
  <c r="K106" i="6"/>
  <c r="L106" i="6" s="1"/>
  <c r="K6" i="6"/>
  <c r="L6" i="6" s="1"/>
  <c r="M6" i="6" s="1"/>
  <c r="N6" i="6" s="1"/>
  <c r="K590" i="6"/>
  <c r="L590" i="6" s="1"/>
  <c r="M590" i="6" s="1"/>
  <c r="N590" i="6" s="1"/>
  <c r="K209" i="6"/>
  <c r="L209" i="6" s="1"/>
  <c r="M209" i="6" s="1"/>
  <c r="N209" i="6" s="1"/>
  <c r="K553" i="6"/>
  <c r="L553" i="6" s="1"/>
  <c r="M553" i="6" s="1"/>
  <c r="N553" i="6" s="1"/>
  <c r="K334" i="6"/>
  <c r="L334" i="6" s="1"/>
  <c r="M334" i="6" s="1"/>
  <c r="N334" i="6" s="1"/>
  <c r="K593" i="6"/>
  <c r="L593" i="6" s="1"/>
  <c r="M593" i="6" s="1"/>
  <c r="N593" i="6" s="1"/>
  <c r="K491" i="6"/>
  <c r="L491" i="6" s="1"/>
  <c r="M491" i="6" s="1"/>
  <c r="N491" i="6" s="1"/>
  <c r="K513" i="6"/>
  <c r="L513" i="6" s="1"/>
  <c r="K428" i="6"/>
  <c r="L428" i="6" s="1"/>
  <c r="M428" i="6" s="1"/>
  <c r="N428" i="6" s="1"/>
  <c r="K237" i="6"/>
  <c r="L237" i="6" s="1"/>
  <c r="M237" i="6" s="1"/>
  <c r="N237" i="6" s="1"/>
  <c r="K49" i="6"/>
  <c r="L49" i="6" s="1"/>
  <c r="M49" i="6" s="1"/>
  <c r="N49" i="6" s="1"/>
  <c r="K313" i="6"/>
  <c r="L313" i="6" s="1"/>
  <c r="M313" i="6" s="1"/>
  <c r="N313" i="6" s="1"/>
  <c r="K166" i="6"/>
  <c r="L166" i="6" s="1"/>
  <c r="M166" i="6" s="1"/>
  <c r="N166" i="6" s="1"/>
  <c r="K339" i="6"/>
  <c r="L339" i="6" s="1"/>
  <c r="M339" i="6" s="1"/>
  <c r="N339" i="6" s="1"/>
  <c r="K189" i="6"/>
  <c r="L189" i="6" s="1"/>
  <c r="M189" i="6" s="1"/>
  <c r="N189" i="6" s="1"/>
  <c r="K53" i="6"/>
  <c r="L53" i="6" s="1"/>
  <c r="K274" i="6"/>
  <c r="L274" i="6" s="1"/>
  <c r="M274" i="6" s="1"/>
  <c r="N274" i="6" s="1"/>
  <c r="K114" i="6"/>
  <c r="L114" i="6" s="1"/>
  <c r="M114" i="6" s="1"/>
  <c r="N114" i="6" s="1"/>
  <c r="K395" i="6"/>
  <c r="L395" i="6" s="1"/>
  <c r="M395" i="6" s="1"/>
  <c r="N395" i="6" s="1"/>
  <c r="K297" i="6"/>
  <c r="L297" i="6" s="1"/>
  <c r="M297" i="6" s="1"/>
  <c r="N297" i="6" s="1"/>
  <c r="K181" i="6"/>
  <c r="L181" i="6" s="1"/>
  <c r="M181" i="6" s="1"/>
  <c r="N181" i="6" s="1"/>
  <c r="K83" i="6"/>
  <c r="L83" i="6" s="1"/>
  <c r="K416" i="6"/>
  <c r="L416" i="6" s="1"/>
  <c r="M416" i="6" s="1"/>
  <c r="N416" i="6" s="1"/>
  <c r="K342" i="6"/>
  <c r="L342" i="6" s="1"/>
  <c r="K231" i="6"/>
  <c r="L231" i="6" s="1"/>
  <c r="M231" i="6" s="1"/>
  <c r="N231" i="6" s="1"/>
  <c r="K163" i="6"/>
  <c r="L163" i="6" s="1"/>
  <c r="M163" i="6" s="1"/>
  <c r="N163" i="6" s="1"/>
  <c r="K82" i="6"/>
  <c r="L82" i="6" s="1"/>
  <c r="M82" i="6" s="1"/>
  <c r="N82" i="6" s="1"/>
  <c r="K440" i="6"/>
  <c r="L440" i="6" s="1"/>
  <c r="M440" i="6" s="1"/>
  <c r="N440" i="6" s="1"/>
  <c r="K388" i="6"/>
  <c r="L388" i="6" s="1"/>
  <c r="M388" i="6" s="1"/>
  <c r="N388" i="6" s="1"/>
  <c r="K303" i="6"/>
  <c r="L303" i="6" s="1"/>
  <c r="M303" i="6" s="1"/>
  <c r="N303" i="6" s="1"/>
  <c r="K230" i="6"/>
  <c r="L230" i="6" s="1"/>
  <c r="M230" i="6" s="1"/>
  <c r="N230" i="6" s="1"/>
  <c r="K174" i="6"/>
  <c r="L174" i="6" s="1"/>
  <c r="K99" i="6"/>
  <c r="L99" i="6" s="1"/>
  <c r="M99" i="6" s="1"/>
  <c r="N99" i="6" s="1"/>
  <c r="K17" i="6"/>
  <c r="L17" i="6" s="1"/>
  <c r="M17" i="6" s="1"/>
  <c r="N17" i="6" s="1"/>
  <c r="K629" i="6"/>
  <c r="L629" i="6" s="1"/>
  <c r="M629" i="6" s="1"/>
  <c r="N629" i="6" s="1"/>
  <c r="K528" i="6"/>
  <c r="L528" i="6" s="1"/>
  <c r="M528" i="6" s="1"/>
  <c r="N528" i="6" s="1"/>
  <c r="K314" i="6"/>
  <c r="L314" i="6" s="1"/>
  <c r="M314" i="6" s="1"/>
  <c r="N314" i="6" s="1"/>
  <c r="K624" i="6"/>
  <c r="L624" i="6" s="1"/>
  <c r="M624" i="6" s="1"/>
  <c r="N624" i="6" s="1"/>
  <c r="K589" i="6"/>
  <c r="L589" i="6" s="1"/>
  <c r="M589" i="6" s="1"/>
  <c r="N589" i="6" s="1"/>
  <c r="K481" i="6"/>
  <c r="L481" i="6" s="1"/>
  <c r="K509" i="6"/>
  <c r="L509" i="6" s="1"/>
  <c r="M509" i="6" s="1"/>
  <c r="N509" i="6" s="1"/>
  <c r="K384" i="6"/>
  <c r="L384" i="6" s="1"/>
  <c r="M384" i="6" s="1"/>
  <c r="N384" i="6" s="1"/>
  <c r="K447" i="6"/>
  <c r="L447" i="6" s="1"/>
  <c r="M447" i="6" s="1"/>
  <c r="N447" i="6" s="1"/>
  <c r="O446" i="6" s="1"/>
  <c r="K421" i="6"/>
  <c r="L421" i="6" s="1"/>
  <c r="M421" i="6" s="1"/>
  <c r="N421" i="6" s="1"/>
  <c r="K224" i="6"/>
  <c r="L224" i="6" s="1"/>
  <c r="M224" i="6" s="1"/>
  <c r="N224" i="6" s="1"/>
  <c r="K37" i="6"/>
  <c r="L37" i="6" s="1"/>
  <c r="M37" i="6" s="1"/>
  <c r="N37" i="6" s="1"/>
  <c r="K307" i="6"/>
  <c r="L307" i="6" s="1"/>
  <c r="M307" i="6" s="1"/>
  <c r="N307" i="6" s="1"/>
  <c r="K160" i="6"/>
  <c r="L160" i="6" s="1"/>
  <c r="K326" i="6"/>
  <c r="L326" i="6" s="1"/>
  <c r="M326" i="6" s="1"/>
  <c r="N326" i="6" s="1"/>
  <c r="K183" i="6"/>
  <c r="L183" i="6" s="1"/>
  <c r="M183" i="6" s="1"/>
  <c r="N183" i="6" s="1"/>
  <c r="K41" i="6"/>
  <c r="L41" i="6" s="1"/>
  <c r="M41" i="6" s="1"/>
  <c r="N41" i="6" s="1"/>
  <c r="K269" i="6"/>
  <c r="L269" i="6" s="1"/>
  <c r="M269" i="6" s="1"/>
  <c r="N269" i="6" s="1"/>
  <c r="K102" i="6"/>
  <c r="L102" i="6" s="1"/>
  <c r="M102" i="6" s="1"/>
  <c r="N102" i="6" s="1"/>
  <c r="K390" i="6"/>
  <c r="L390" i="6" s="1"/>
  <c r="M390" i="6" s="1"/>
  <c r="N390" i="6" s="1"/>
  <c r="K286" i="6"/>
  <c r="L286" i="6" s="1"/>
  <c r="M286" i="6" s="1"/>
  <c r="N286" i="6" s="1"/>
  <c r="K176" i="6"/>
  <c r="L176" i="6" s="1"/>
  <c r="K70" i="6"/>
  <c r="L70" i="6" s="1"/>
  <c r="M70" i="6" s="1"/>
  <c r="N70" i="6" s="1"/>
  <c r="K411" i="6"/>
  <c r="L411" i="6" s="1"/>
  <c r="M411" i="6" s="1"/>
  <c r="N411" i="6" s="1"/>
  <c r="K330" i="6"/>
  <c r="L330" i="6" s="1"/>
  <c r="M330" i="6" s="1"/>
  <c r="N330" i="6" s="1"/>
  <c r="K219" i="6"/>
  <c r="L219" i="6" s="1"/>
  <c r="M219" i="6" s="1"/>
  <c r="N219" i="6" s="1"/>
  <c r="K150" i="6"/>
  <c r="L150" i="6" s="1"/>
  <c r="M150" i="6" s="1"/>
  <c r="N150" i="6" s="1"/>
  <c r="K69" i="6"/>
  <c r="L69" i="6" s="1"/>
  <c r="M69" i="6" s="1"/>
  <c r="N69" i="6" s="1"/>
  <c r="K434" i="6"/>
  <c r="L434" i="6" s="1"/>
  <c r="M434" i="6" s="1"/>
  <c r="N434" i="6" s="1"/>
  <c r="K370" i="6"/>
  <c r="L370" i="6" s="1"/>
  <c r="K295" i="6"/>
  <c r="L295" i="6" s="1"/>
  <c r="M295" i="6" s="1"/>
  <c r="N295" i="6" s="1"/>
  <c r="K225" i="6"/>
  <c r="L225" i="6" s="1"/>
  <c r="M225" i="6" s="1"/>
  <c r="N225" i="6" s="1"/>
  <c r="K162" i="6"/>
  <c r="L162" i="6" s="1"/>
  <c r="M162" i="6" s="1"/>
  <c r="N162" i="6" s="1"/>
  <c r="K88" i="6"/>
  <c r="L88" i="6" s="1"/>
  <c r="M88" i="6" s="1"/>
  <c r="N88" i="6" s="1"/>
  <c r="K7" i="6"/>
  <c r="L7" i="6" s="1"/>
  <c r="M7" i="6" s="1"/>
  <c r="N7" i="6" s="1"/>
  <c r="K622" i="6"/>
  <c r="L622" i="6" s="1"/>
  <c r="M622" i="6" s="1"/>
  <c r="N622" i="6" s="1"/>
  <c r="K483" i="6"/>
  <c r="L483" i="6" s="1"/>
  <c r="M483" i="6" s="1"/>
  <c r="N483" i="6" s="1"/>
  <c r="K154" i="6"/>
  <c r="L154" i="6" s="1"/>
  <c r="K619" i="6"/>
  <c r="L619" i="6" s="1"/>
  <c r="M619" i="6" s="1"/>
  <c r="N619" i="6" s="1"/>
  <c r="K576" i="6"/>
  <c r="L576" i="6" s="1"/>
  <c r="M576" i="6" s="1"/>
  <c r="N576" i="6" s="1"/>
  <c r="K431" i="6"/>
  <c r="L431" i="6" s="1"/>
  <c r="M431" i="6" s="1"/>
  <c r="N431" i="6" s="1"/>
  <c r="K497" i="6"/>
  <c r="L497" i="6" s="1"/>
  <c r="M497" i="6" s="1"/>
  <c r="N497" i="6" s="1"/>
  <c r="K347" i="6"/>
  <c r="L347" i="6" s="1"/>
  <c r="M347" i="6" s="1"/>
  <c r="N347" i="6" s="1"/>
  <c r="K412" i="6"/>
  <c r="L412" i="6" s="1"/>
  <c r="K404" i="6"/>
  <c r="L404" i="6" s="1"/>
  <c r="M404" i="6" s="1"/>
  <c r="N404" i="6" s="1"/>
  <c r="K192" i="6"/>
  <c r="L192" i="6" s="1"/>
  <c r="K20" i="6"/>
  <c r="L20" i="6" s="1"/>
  <c r="M20" i="6" s="1"/>
  <c r="N20" i="6" s="1"/>
  <c r="K282" i="6"/>
  <c r="L282" i="6" s="1"/>
  <c r="M282" i="6" s="1"/>
  <c r="N282" i="6" s="1"/>
  <c r="K116" i="6"/>
  <c r="L116" i="6" s="1"/>
  <c r="M116" i="6" s="1"/>
  <c r="N116" i="6" s="1"/>
  <c r="K312" i="6"/>
  <c r="L312" i="6" s="1"/>
  <c r="M312" i="6" s="1"/>
  <c r="N312" i="6" s="1"/>
  <c r="K165" i="6"/>
  <c r="L165" i="6" s="1"/>
  <c r="M165" i="6" s="1"/>
  <c r="N165" i="6" s="1"/>
  <c r="K424" i="6"/>
  <c r="L424" i="6" s="1"/>
  <c r="M424" i="6" s="1"/>
  <c r="N424" i="6" s="1"/>
  <c r="K258" i="6"/>
  <c r="L258" i="6" s="1"/>
  <c r="M258" i="6" s="1"/>
  <c r="N258" i="6" s="1"/>
  <c r="K95" i="6"/>
  <c r="L95" i="6" s="1"/>
  <c r="K377" i="6"/>
  <c r="L377" i="6" s="1"/>
  <c r="M377" i="6" s="1"/>
  <c r="N377" i="6" s="1"/>
  <c r="K240" i="6"/>
  <c r="L240" i="6" s="1"/>
  <c r="M240" i="6" s="1"/>
  <c r="N240" i="6" s="1"/>
  <c r="K157" i="6"/>
  <c r="L157" i="6" s="1"/>
  <c r="M157" i="6" s="1"/>
  <c r="N157" i="6" s="1"/>
  <c r="K63" i="6"/>
  <c r="L63" i="6" s="1"/>
  <c r="M63" i="6" s="1"/>
  <c r="N63" i="6" s="1"/>
  <c r="K400" i="6"/>
  <c r="L400" i="6" s="1"/>
  <c r="M400" i="6" s="1"/>
  <c r="N400" i="6" s="1"/>
  <c r="K323" i="6"/>
  <c r="L323" i="6" s="1"/>
  <c r="K211" i="6"/>
  <c r="L211" i="6" s="1"/>
  <c r="M211" i="6" s="1"/>
  <c r="N211" i="6" s="1"/>
  <c r="K143" i="6"/>
  <c r="L143" i="6" s="1"/>
  <c r="K51" i="6"/>
  <c r="L51" i="6" s="1"/>
  <c r="M51" i="6" s="1"/>
  <c r="N51" i="6" s="1"/>
  <c r="K429" i="6"/>
  <c r="L429" i="6" s="1"/>
  <c r="M429" i="6" s="1"/>
  <c r="N429" i="6" s="1"/>
  <c r="K365" i="6"/>
  <c r="L365" i="6" s="1"/>
  <c r="M365" i="6" s="1"/>
  <c r="N365" i="6" s="1"/>
  <c r="K291" i="6"/>
  <c r="L291" i="6" s="1"/>
  <c r="M291" i="6" s="1"/>
  <c r="N291" i="6" s="1"/>
  <c r="K218" i="6"/>
  <c r="L218" i="6" s="1"/>
  <c r="M218" i="6" s="1"/>
  <c r="N218" i="6" s="1"/>
  <c r="K149" i="6"/>
  <c r="L149" i="6" s="1"/>
  <c r="K75" i="6"/>
  <c r="L75" i="6" s="1"/>
  <c r="M75" i="6" s="1"/>
  <c r="N75" i="6" s="1"/>
  <c r="K16" i="6"/>
  <c r="L16" i="6" s="1"/>
  <c r="K523" i="6"/>
  <c r="L523" i="6" s="1"/>
  <c r="M523" i="6" s="1"/>
  <c r="N523" i="6" s="1"/>
  <c r="O522" i="6" s="1"/>
  <c r="K417" i="6"/>
  <c r="L417" i="6" s="1"/>
  <c r="M417" i="6" s="1"/>
  <c r="N417" i="6" s="1"/>
  <c r="K541" i="6"/>
  <c r="L541" i="6" s="1"/>
  <c r="M541" i="6" s="1"/>
  <c r="N541" i="6" s="1"/>
  <c r="K505" i="6"/>
  <c r="L505" i="6" s="1"/>
  <c r="M505" i="6" s="1"/>
  <c r="N505" i="6" s="1"/>
  <c r="K61" i="6"/>
  <c r="L61" i="6" s="1"/>
  <c r="M61" i="6" s="1"/>
  <c r="N61" i="6" s="1"/>
  <c r="K594" i="6"/>
  <c r="L594" i="6" s="1"/>
  <c r="M594" i="6" s="1"/>
  <c r="N594" i="6" s="1"/>
  <c r="K236" i="6"/>
  <c r="L236" i="6" s="1"/>
  <c r="M236" i="6" s="1"/>
  <c r="N236" i="6" s="1"/>
  <c r="K643" i="6"/>
  <c r="L643" i="6" s="1"/>
  <c r="K642" i="6"/>
  <c r="L642" i="6" s="1"/>
  <c r="M642" i="6" s="1"/>
  <c r="N642" i="6" s="1"/>
  <c r="K126" i="6"/>
  <c r="L126" i="6" s="1"/>
  <c r="M126" i="6" s="1"/>
  <c r="N126" i="6" s="1"/>
  <c r="K315" i="6"/>
  <c r="L315" i="6" s="1"/>
  <c r="M315" i="6" s="1"/>
  <c r="N315" i="6" s="1"/>
  <c r="K118" i="6"/>
  <c r="L118" i="6" s="1"/>
  <c r="M118" i="6" s="1"/>
  <c r="N118" i="6" s="1"/>
  <c r="K397" i="6"/>
  <c r="L397" i="6" s="1"/>
  <c r="K235" i="6"/>
  <c r="L235" i="6" s="1"/>
  <c r="K60" i="6"/>
  <c r="L60" i="6" s="1"/>
  <c r="M60" i="6" s="1"/>
  <c r="N60" i="6" s="1"/>
  <c r="K275" i="6"/>
  <c r="L275" i="6" s="1"/>
  <c r="K115" i="6"/>
  <c r="L115" i="6" s="1"/>
  <c r="M115" i="6" s="1"/>
  <c r="N115" i="6" s="1"/>
  <c r="K344" i="6"/>
  <c r="L344" i="6" s="1"/>
  <c r="M344" i="6" s="1"/>
  <c r="N344" i="6" s="1"/>
  <c r="K194" i="6"/>
  <c r="L194" i="6" s="1"/>
  <c r="M194" i="6" s="1"/>
  <c r="N194" i="6" s="1"/>
  <c r="O193" i="6" s="1"/>
  <c r="K77" i="6"/>
  <c r="L77" i="6" s="1"/>
  <c r="M77" i="6" s="1"/>
  <c r="N77" i="6" s="1"/>
  <c r="K343" i="6"/>
  <c r="L343" i="6" s="1"/>
  <c r="M343" i="6" s="1"/>
  <c r="N343" i="6" s="1"/>
  <c r="K220" i="6"/>
  <c r="L220" i="6" s="1"/>
  <c r="K144" i="6"/>
  <c r="L144" i="6" s="1"/>
  <c r="M144" i="6" s="1"/>
  <c r="N144" i="6" s="1"/>
  <c r="K8" i="6"/>
  <c r="L8" i="6" s="1"/>
  <c r="K389" i="6"/>
  <c r="L389" i="6" s="1"/>
  <c r="M389" i="6" s="1"/>
  <c r="N389" i="6" s="1"/>
  <c r="K304" i="6"/>
  <c r="L304" i="6" s="1"/>
  <c r="M304" i="6" s="1"/>
  <c r="N304" i="6" s="1"/>
  <c r="K199" i="6"/>
  <c r="L199" i="6" s="1"/>
  <c r="M199" i="6" s="1"/>
  <c r="N199" i="6" s="1"/>
  <c r="K131" i="6"/>
  <c r="L131" i="6" s="1"/>
  <c r="M131" i="6" s="1"/>
  <c r="N131" i="6" s="1"/>
  <c r="K14" i="6"/>
  <c r="L14" i="6" s="1"/>
  <c r="M14" i="6" s="1"/>
  <c r="N14" i="6" s="1"/>
  <c r="K415" i="6"/>
  <c r="L415" i="6" s="1"/>
  <c r="M415" i="6" s="1"/>
  <c r="N415" i="6" s="1"/>
  <c r="K336" i="6"/>
  <c r="L336" i="6" s="1"/>
  <c r="M336" i="6" s="1"/>
  <c r="N336" i="6" s="1"/>
  <c r="K266" i="6"/>
  <c r="L266" i="6" s="1"/>
  <c r="K203" i="6"/>
  <c r="L203" i="6" s="1"/>
  <c r="M203" i="6" s="1"/>
  <c r="N203" i="6" s="1"/>
  <c r="K135" i="6"/>
  <c r="L135" i="6" s="1"/>
  <c r="K50" i="6"/>
  <c r="L50" i="6" s="1"/>
  <c r="M50" i="6" s="1"/>
  <c r="N50" i="6" s="1"/>
  <c r="O49" i="6" s="1"/>
  <c r="K15" i="6"/>
  <c r="L15" i="6" s="1"/>
  <c r="M15" i="6" s="1"/>
  <c r="N15" i="6" s="1"/>
  <c r="K348" i="6"/>
  <c r="L348" i="6" s="1"/>
  <c r="M348" i="6" s="1"/>
  <c r="N348" i="6" s="1"/>
  <c r="K276" i="6"/>
  <c r="L276" i="6" s="1"/>
  <c r="M276" i="6" s="1"/>
  <c r="N276" i="6" s="1"/>
  <c r="K232" i="6"/>
  <c r="L232" i="6" s="1"/>
  <c r="M232" i="6" s="1"/>
  <c r="N232" i="6" s="1"/>
  <c r="K422" i="6"/>
  <c r="L422" i="6" s="1"/>
  <c r="K548" i="6"/>
  <c r="L548" i="6" s="1"/>
  <c r="M548" i="6" s="1"/>
  <c r="N548" i="6" s="1"/>
  <c r="K110" i="6"/>
  <c r="L110" i="6" s="1"/>
  <c r="M110" i="6" s="1"/>
  <c r="N110" i="6" s="1"/>
  <c r="K151" i="6"/>
  <c r="L151" i="6" s="1"/>
  <c r="M151" i="6" s="1"/>
  <c r="N151" i="6" s="1"/>
  <c r="K360" i="6"/>
  <c r="L360" i="6" s="1"/>
  <c r="M360" i="6" s="1"/>
  <c r="N360" i="6" s="1"/>
  <c r="K66" i="6"/>
  <c r="L66" i="6" s="1"/>
  <c r="M66" i="6" s="1"/>
  <c r="N66" i="6" s="1"/>
  <c r="K306" i="6"/>
  <c r="L306" i="6" s="1"/>
  <c r="M306" i="6" s="1"/>
  <c r="N306" i="6" s="1"/>
  <c r="K39" i="6"/>
  <c r="L39" i="6" s="1"/>
  <c r="M39" i="6" s="1"/>
  <c r="N39" i="6" s="1"/>
  <c r="K272" i="6"/>
  <c r="L272" i="6" s="1"/>
  <c r="K517" i="6"/>
  <c r="L517" i="6" s="1"/>
  <c r="M517" i="6" s="1"/>
  <c r="N517" i="6" s="1"/>
  <c r="K159" i="6"/>
  <c r="L159" i="6" s="1"/>
  <c r="M159" i="6" s="1"/>
  <c r="N159" i="6" s="1"/>
  <c r="K394" i="6"/>
  <c r="L394" i="6" s="1"/>
  <c r="M394" i="6" s="1"/>
  <c r="N394" i="6" s="1"/>
  <c r="K210" i="6"/>
  <c r="L210" i="6" s="1"/>
  <c r="M210" i="6" s="1"/>
  <c r="N210" i="6" s="1"/>
  <c r="K383" i="6"/>
  <c r="L383" i="6" s="1"/>
  <c r="M383" i="6" s="1"/>
  <c r="N383" i="6" s="1"/>
  <c r="K378" i="6"/>
  <c r="L378" i="6" s="1"/>
  <c r="M378" i="6" s="1"/>
  <c r="N378" i="6" s="1"/>
  <c r="K317" i="6"/>
  <c r="L317" i="6" s="1"/>
  <c r="M317" i="6" s="1"/>
  <c r="N317" i="6" s="1"/>
  <c r="K142" i="6"/>
  <c r="L142" i="6" s="1"/>
  <c r="K562" i="6"/>
  <c r="L562" i="6" s="1"/>
  <c r="M562" i="6" s="1"/>
  <c r="N562" i="6" s="1"/>
  <c r="K76" i="6"/>
  <c r="L76" i="6" s="1"/>
  <c r="K387" i="6"/>
  <c r="L387" i="6" s="1"/>
  <c r="M387" i="6" s="1"/>
  <c r="N387" i="6" s="1"/>
  <c r="K233" i="6"/>
  <c r="L233" i="6" s="1"/>
  <c r="M233" i="6" s="1"/>
  <c r="N233" i="6" s="1"/>
  <c r="K204" i="6"/>
  <c r="L204" i="6" s="1"/>
  <c r="M204" i="6" s="1"/>
  <c r="N204" i="6" s="1"/>
  <c r="K68" i="6"/>
  <c r="L68" i="6" s="1"/>
  <c r="M68" i="6" s="1"/>
  <c r="N68" i="6" s="1"/>
  <c r="K5" i="6"/>
  <c r="L5" i="6" s="1"/>
  <c r="M5" i="6" s="1"/>
  <c r="N5" i="6" s="1"/>
  <c r="K372" i="6"/>
  <c r="L372" i="6" s="1"/>
  <c r="K32" i="6"/>
  <c r="L32" i="6" s="1"/>
  <c r="M32" i="6" s="1"/>
  <c r="N32" i="6" s="1"/>
  <c r="K425" i="6"/>
  <c r="L425" i="6" s="1"/>
  <c r="M425" i="6" s="1"/>
  <c r="N425" i="6" s="1"/>
  <c r="K605" i="6"/>
  <c r="L605" i="6" s="1"/>
  <c r="M605" i="6" s="1"/>
  <c r="N605" i="6" s="1"/>
  <c r="K168" i="6"/>
  <c r="L168" i="6" s="1"/>
  <c r="M168" i="6" s="1"/>
  <c r="N168" i="6" s="1"/>
  <c r="K84" i="6"/>
  <c r="L84" i="6" s="1"/>
  <c r="M84" i="6" s="1"/>
  <c r="N84" i="6" s="1"/>
  <c r="K25" i="6"/>
  <c r="L25" i="6" s="1"/>
  <c r="K136" i="6"/>
  <c r="L136" i="6" s="1"/>
  <c r="M136" i="6" s="1"/>
  <c r="N136" i="6" s="1"/>
  <c r="K94" i="1"/>
  <c r="L94" i="1" s="1"/>
  <c r="K161" i="1"/>
  <c r="L161" i="1" s="1"/>
  <c r="K228" i="1"/>
  <c r="L228" i="1" s="1"/>
  <c r="K288" i="1"/>
  <c r="L288" i="1" s="1"/>
  <c r="K347" i="1"/>
  <c r="L347" i="1" s="1"/>
  <c r="K422" i="1"/>
  <c r="L422" i="1" s="1"/>
  <c r="K479" i="1"/>
  <c r="L479" i="1" s="1"/>
  <c r="K69" i="1"/>
  <c r="L69" i="1" s="1"/>
  <c r="K132" i="1"/>
  <c r="L132" i="1" s="1"/>
  <c r="K201" i="1"/>
  <c r="L201" i="1" s="1"/>
  <c r="K268" i="1"/>
  <c r="L268" i="1" s="1"/>
  <c r="K327" i="1"/>
  <c r="L327" i="1" s="1"/>
  <c r="K393" i="1"/>
  <c r="L393" i="1" s="1"/>
  <c r="K451" i="1"/>
  <c r="L451" i="1" s="1"/>
  <c r="K527" i="1"/>
  <c r="L527" i="1" s="1"/>
  <c r="K597" i="1"/>
  <c r="L597" i="1" s="1"/>
  <c r="K662" i="1"/>
  <c r="L662" i="1" s="1"/>
  <c r="K726" i="1"/>
  <c r="L726" i="1" s="1"/>
  <c r="K25" i="1"/>
  <c r="L25" i="1" s="1"/>
  <c r="K104" i="1"/>
  <c r="L104" i="1" s="1"/>
  <c r="K186" i="1"/>
  <c r="L186" i="1" s="1"/>
  <c r="K261" i="1"/>
  <c r="L261" i="1" s="1"/>
  <c r="K321" i="1"/>
  <c r="L321" i="1" s="1"/>
  <c r="K378" i="1"/>
  <c r="L378" i="1" s="1"/>
  <c r="K452" i="1"/>
  <c r="L452" i="1" s="1"/>
  <c r="K539" i="1"/>
  <c r="L539" i="1" s="1"/>
  <c r="K613" i="1"/>
  <c r="L613" i="1" s="1"/>
  <c r="K675" i="1"/>
  <c r="L675" i="1" s="1"/>
  <c r="K766" i="1"/>
  <c r="L766" i="1" s="1"/>
  <c r="K64" i="1"/>
  <c r="L64" i="1" s="1"/>
  <c r="K126" i="1"/>
  <c r="L126" i="1" s="1"/>
  <c r="K203" i="1"/>
  <c r="L203" i="1" s="1"/>
  <c r="K277" i="1"/>
  <c r="L277" i="1" s="1"/>
  <c r="K336" i="1"/>
  <c r="L336" i="1" s="1"/>
  <c r="K425" i="1"/>
  <c r="L425" i="1" s="1"/>
  <c r="K488" i="1"/>
  <c r="L488" i="1" s="1"/>
  <c r="K547" i="1"/>
  <c r="L547" i="1" s="1"/>
  <c r="K614" i="1"/>
  <c r="L614" i="1" s="1"/>
  <c r="K682" i="1"/>
  <c r="L682" i="1" s="1"/>
  <c r="K772" i="1"/>
  <c r="L772" i="1" s="1"/>
  <c r="K53" i="1"/>
  <c r="L53" i="1" s="1"/>
  <c r="K106" i="1"/>
  <c r="L106" i="1" s="1"/>
  <c r="K172" i="1"/>
  <c r="L172" i="1" s="1"/>
  <c r="K232" i="1"/>
  <c r="L232" i="1" s="1"/>
  <c r="K307" i="1"/>
  <c r="L307" i="1" s="1"/>
  <c r="K380" i="1"/>
  <c r="L380" i="1" s="1"/>
  <c r="K468" i="1"/>
  <c r="L468" i="1" s="1"/>
  <c r="K66" i="1"/>
  <c r="L66" i="1" s="1"/>
  <c r="K135" i="1"/>
  <c r="L135" i="1" s="1"/>
  <c r="K197" i="1"/>
  <c r="L197" i="1" s="1"/>
  <c r="K271" i="1"/>
  <c r="L271" i="1" s="1"/>
  <c r="K344" i="1"/>
  <c r="L344" i="1" s="1"/>
  <c r="K404" i="1"/>
  <c r="L404" i="1" s="1"/>
  <c r="K476" i="1"/>
  <c r="L476" i="1" s="1"/>
  <c r="K565" i="1"/>
  <c r="L565" i="1" s="1"/>
  <c r="K658" i="1"/>
  <c r="L658" i="1" s="1"/>
  <c r="K768" i="1"/>
  <c r="L768" i="1" s="1"/>
  <c r="K36" i="1"/>
  <c r="L36" i="1" s="1"/>
  <c r="K130" i="1"/>
  <c r="L130" i="1" s="1"/>
  <c r="K191" i="1"/>
  <c r="L191" i="1" s="1"/>
  <c r="K258" i="1"/>
  <c r="L258" i="1" s="1"/>
  <c r="K346" i="1"/>
  <c r="L346" i="1" s="1"/>
  <c r="K413" i="1"/>
  <c r="L413" i="1" s="1"/>
  <c r="K478" i="1"/>
  <c r="L478" i="1" s="1"/>
  <c r="K543" i="1"/>
  <c r="L543" i="1" s="1"/>
  <c r="K610" i="1"/>
  <c r="L610" i="1" s="1"/>
  <c r="K679" i="1"/>
  <c r="L679" i="1" s="1"/>
  <c r="K736" i="1"/>
  <c r="L736" i="1" s="1"/>
  <c r="K35" i="1"/>
  <c r="L35" i="1" s="1"/>
  <c r="K435" i="1"/>
  <c r="L435" i="1" s="1"/>
  <c r="K646" i="1"/>
  <c r="L646" i="1" s="1"/>
  <c r="K824" i="1"/>
  <c r="L824" i="1" s="1"/>
  <c r="K881" i="1"/>
  <c r="L881" i="1" s="1"/>
  <c r="K988" i="1"/>
  <c r="L988" i="1" s="1"/>
  <c r="K1054" i="1"/>
  <c r="L1054" i="1" s="1"/>
  <c r="K1119" i="1"/>
  <c r="L1119" i="1" s="1"/>
  <c r="K151" i="1"/>
  <c r="L151" i="1" s="1"/>
  <c r="K428" i="1"/>
  <c r="L428" i="1" s="1"/>
  <c r="K592" i="1"/>
  <c r="L592" i="1" s="1"/>
  <c r="K691" i="1"/>
  <c r="L691" i="1" s="1"/>
  <c r="K818" i="1"/>
  <c r="L818" i="1" s="1"/>
  <c r="K889" i="1"/>
  <c r="L889" i="1" s="1"/>
  <c r="K962" i="1"/>
  <c r="L962" i="1" s="1"/>
  <c r="K1061" i="1"/>
  <c r="L1061" i="1" s="1"/>
  <c r="K1127" i="1"/>
  <c r="L1127" i="1" s="1"/>
  <c r="K74" i="1"/>
  <c r="L74" i="1" s="1"/>
  <c r="K405" i="1"/>
  <c r="L405" i="1" s="1"/>
  <c r="K677" i="1"/>
  <c r="L677" i="1" s="1"/>
  <c r="K793" i="1"/>
  <c r="L793" i="1" s="1"/>
  <c r="K890" i="1"/>
  <c r="L890" i="1" s="1"/>
  <c r="K950" i="1"/>
  <c r="L950" i="1" s="1"/>
  <c r="K1004" i="1"/>
  <c r="L1004" i="1" s="1"/>
  <c r="K1090" i="1"/>
  <c r="L1090" i="1" s="1"/>
  <c r="K1156" i="1"/>
  <c r="L1156" i="1" s="1"/>
  <c r="K382" i="1"/>
  <c r="L382" i="1" s="1"/>
  <c r="K578" i="1"/>
  <c r="L578" i="1" s="1"/>
  <c r="K685" i="1"/>
  <c r="L685" i="1" s="1"/>
  <c r="K846" i="1"/>
  <c r="L846" i="1" s="1"/>
  <c r="K939" i="1"/>
  <c r="L939" i="1" s="1"/>
  <c r="K997" i="1"/>
  <c r="L997" i="1" s="1"/>
  <c r="K1063" i="1"/>
  <c r="L1063" i="1" s="1"/>
  <c r="K1149" i="1"/>
  <c r="L1149" i="1" s="1"/>
  <c r="K375" i="1"/>
  <c r="L375" i="1" s="1"/>
  <c r="K650" i="1"/>
  <c r="L650" i="1" s="1"/>
  <c r="K834" i="1"/>
  <c r="L834" i="1" s="1"/>
  <c r="K898" i="1"/>
  <c r="L898" i="1" s="1"/>
  <c r="K965" i="1"/>
  <c r="L965" i="1" s="1"/>
  <c r="K1064" i="1"/>
  <c r="L1064" i="1" s="1"/>
  <c r="K1130" i="1"/>
  <c r="L1130" i="1" s="1"/>
  <c r="K249" i="1"/>
  <c r="L249" i="1" s="1"/>
  <c r="K496" i="1"/>
  <c r="L496" i="1" s="1"/>
  <c r="K603" i="1"/>
  <c r="L603" i="1" s="1"/>
  <c r="K757" i="1"/>
  <c r="L757" i="1" s="1"/>
  <c r="K855" i="1"/>
  <c r="L855" i="1" s="1"/>
  <c r="K921" i="1"/>
  <c r="L921" i="1" s="1"/>
  <c r="K999" i="1"/>
  <c r="L999" i="1" s="1"/>
  <c r="K1079" i="1"/>
  <c r="L1079" i="1" s="1"/>
  <c r="K1138" i="1"/>
  <c r="L1138" i="1" s="1"/>
  <c r="K234" i="1"/>
  <c r="L234" i="1" s="1"/>
  <c r="K513" i="1"/>
  <c r="L513" i="1" s="1"/>
  <c r="K710" i="1"/>
  <c r="L710" i="1" s="1"/>
  <c r="K803" i="1"/>
  <c r="L803" i="1" s="1"/>
  <c r="K886" i="1"/>
  <c r="L886" i="1" s="1"/>
  <c r="K986" i="1"/>
  <c r="L986" i="1" s="1"/>
  <c r="K1065" i="1"/>
  <c r="L1065" i="1" s="1"/>
  <c r="K1132" i="1"/>
  <c r="L1132" i="1" s="1"/>
  <c r="K466" i="1"/>
  <c r="L466" i="1" s="1"/>
  <c r="K661" i="1"/>
  <c r="L661" i="1" s="1"/>
  <c r="K816" i="1"/>
  <c r="L816" i="1" s="1"/>
  <c r="K873" i="1"/>
  <c r="L873" i="1" s="1"/>
  <c r="K968" i="1"/>
  <c r="L968" i="1" s="1"/>
  <c r="K1039" i="1"/>
  <c r="L1039" i="1" s="1"/>
  <c r="K1110" i="1"/>
  <c r="L1110" i="1" s="1"/>
  <c r="K853" i="1"/>
  <c r="L853" i="1" s="1"/>
  <c r="K1186" i="1"/>
  <c r="L1186" i="1" s="1"/>
  <c r="K1263" i="1"/>
  <c r="L1263" i="1" s="1"/>
  <c r="K1326" i="1"/>
  <c r="L1326" i="1" s="1"/>
  <c r="K1391" i="1"/>
  <c r="L1391" i="1" s="1"/>
  <c r="K1476" i="1"/>
  <c r="L1476" i="1" s="1"/>
  <c r="K1552" i="1"/>
  <c r="L1552" i="1" s="1"/>
  <c r="K1623" i="1"/>
  <c r="L1623" i="1" s="1"/>
  <c r="K1695" i="1"/>
  <c r="L1695" i="1" s="1"/>
  <c r="K1782" i="1"/>
  <c r="L1782" i="1" s="1"/>
  <c r="K1842" i="1"/>
  <c r="L1842" i="1" s="1"/>
  <c r="K1907" i="1"/>
  <c r="L1907" i="1" s="1"/>
  <c r="K1990" i="1"/>
  <c r="L1990" i="1" s="1"/>
  <c r="K2061" i="1"/>
  <c r="L2061" i="1" s="1"/>
  <c r="K2122" i="1"/>
  <c r="L2122" i="1" s="1"/>
  <c r="K2198" i="1"/>
  <c r="L2198" i="1" s="1"/>
  <c r="K2272" i="1"/>
  <c r="L2272" i="1" s="1"/>
  <c r="K2338" i="1"/>
  <c r="L2338" i="1" s="1"/>
  <c r="K2404" i="1"/>
  <c r="L2404" i="1" s="1"/>
  <c r="K1221" i="1"/>
  <c r="L1221" i="1" s="1"/>
  <c r="K1279" i="1"/>
  <c r="L1279" i="1" s="1"/>
  <c r="K1349" i="1"/>
  <c r="L1349" i="1" s="1"/>
  <c r="K1424" i="1"/>
  <c r="L1424" i="1" s="1"/>
  <c r="K1495" i="1"/>
  <c r="L1495" i="1" s="1"/>
  <c r="K1610" i="1"/>
  <c r="L1610" i="1" s="1"/>
  <c r="K1688" i="1"/>
  <c r="L1688" i="1" s="1"/>
  <c r="K1762" i="1"/>
  <c r="L1762" i="1" s="1"/>
  <c r="K1837" i="1"/>
  <c r="L1837" i="1" s="1"/>
  <c r="K1915" i="1"/>
  <c r="L1915" i="1" s="1"/>
  <c r="K1998" i="1"/>
  <c r="L1998" i="1" s="1"/>
  <c r="K2077" i="1"/>
  <c r="L2077" i="1" s="1"/>
  <c r="K2137" i="1"/>
  <c r="L2137" i="1" s="1"/>
  <c r="K2214" i="1"/>
  <c r="L2214" i="1" s="1"/>
  <c r="K2273" i="1"/>
  <c r="L2273" i="1" s="1"/>
  <c r="K2339" i="1"/>
  <c r="L2339" i="1" s="1"/>
  <c r="K2419" i="1"/>
  <c r="L2419" i="1" s="1"/>
  <c r="K1055" i="1"/>
  <c r="L1055" i="1" s="1"/>
  <c r="K1222" i="1"/>
  <c r="L1222" i="1" s="1"/>
  <c r="K1287" i="1"/>
  <c r="L1287" i="1" s="1"/>
  <c r="K1350" i="1"/>
  <c r="L1350" i="1" s="1"/>
  <c r="K1438" i="1"/>
  <c r="L1438" i="1" s="1"/>
  <c r="K1520" i="1"/>
  <c r="L1520" i="1" s="1"/>
  <c r="K1617" i="1"/>
  <c r="L1617" i="1" s="1"/>
  <c r="K1697" i="1"/>
  <c r="L1697" i="1" s="1"/>
  <c r="K1771" i="1"/>
  <c r="L1771" i="1" s="1"/>
  <c r="K1844" i="1"/>
  <c r="L1844" i="1" s="1"/>
  <c r="K1916" i="1"/>
  <c r="L1916" i="1" s="1"/>
  <c r="K1977" i="1"/>
  <c r="L1977" i="1" s="1"/>
  <c r="K2056" i="1"/>
  <c r="L2056" i="1" s="1"/>
  <c r="K2116" i="1"/>
  <c r="L2116" i="1" s="1"/>
  <c r="K2192" i="1"/>
  <c r="L2192" i="1" s="1"/>
  <c r="K2252" i="1"/>
  <c r="L2252" i="1" s="1"/>
  <c r="K2333" i="1"/>
  <c r="L2333" i="1" s="1"/>
  <c r="K2406" i="1"/>
  <c r="L2406" i="1" s="1"/>
  <c r="K1215" i="1"/>
  <c r="L1215" i="1" s="1"/>
  <c r="K1288" i="1"/>
  <c r="L1288" i="1" s="1"/>
  <c r="K1351" i="1"/>
  <c r="L1351" i="1" s="1"/>
  <c r="K1439" i="1"/>
  <c r="L1439" i="1" s="1"/>
  <c r="K1516" i="1"/>
  <c r="L1516" i="1" s="1"/>
  <c r="K1588" i="1"/>
  <c r="L1588" i="1" s="1"/>
  <c r="K1669" i="1"/>
  <c r="L1669" i="1" s="1"/>
  <c r="K1733" i="1"/>
  <c r="L1733" i="1" s="1"/>
  <c r="K1811" i="1"/>
  <c r="L1811" i="1" s="1"/>
  <c r="K1867" i="1"/>
  <c r="L1867" i="1" s="1"/>
  <c r="K1931" i="1"/>
  <c r="L1931" i="1" s="1"/>
  <c r="K1993" i="1"/>
  <c r="L1993" i="1" s="1"/>
  <c r="K2049" i="1"/>
  <c r="L2049" i="1" s="1"/>
  <c r="K2125" i="1"/>
  <c r="L2125" i="1" s="1"/>
  <c r="K2185" i="1"/>
  <c r="L2185" i="1" s="1"/>
  <c r="K2260" i="1"/>
  <c r="L2260" i="1" s="1"/>
  <c r="K2334" i="1"/>
  <c r="L2334" i="1" s="1"/>
  <c r="K2392" i="1"/>
  <c r="L2392" i="1" s="1"/>
  <c r="K961" i="1"/>
  <c r="L961" i="1" s="1"/>
  <c r="K1224" i="1"/>
  <c r="L1224" i="1" s="1"/>
  <c r="K1303" i="1"/>
  <c r="L1303" i="1" s="1"/>
  <c r="K1373" i="1"/>
  <c r="L1373" i="1" s="1"/>
  <c r="K1440" i="1"/>
  <c r="L1440" i="1" s="1"/>
  <c r="K1510" i="1"/>
  <c r="L1510" i="1" s="1"/>
  <c r="K1619" i="1"/>
  <c r="L1619" i="1" s="1"/>
  <c r="K1676" i="1"/>
  <c r="L1676" i="1" s="1"/>
  <c r="K1734" i="1"/>
  <c r="L1734" i="1" s="1"/>
  <c r="K1805" i="1"/>
  <c r="L1805" i="1" s="1"/>
  <c r="K1860" i="1"/>
  <c r="L1860" i="1" s="1"/>
  <c r="K1932" i="1"/>
  <c r="L1932" i="1" s="1"/>
  <c r="K2014" i="1"/>
  <c r="L2014" i="1" s="1"/>
  <c r="K2088" i="1"/>
  <c r="L2088" i="1" s="1"/>
  <c r="K2148" i="1"/>
  <c r="L2148" i="1" s="1"/>
  <c r="K2224" i="1"/>
  <c r="L2224" i="1" s="1"/>
  <c r="K2284" i="1"/>
  <c r="L2284" i="1" s="1"/>
  <c r="K2364" i="1"/>
  <c r="L2364" i="1" s="1"/>
  <c r="K946" i="1"/>
  <c r="L946" i="1" s="1"/>
  <c r="K1275" i="1"/>
  <c r="L1275" i="1" s="1"/>
  <c r="K1388" i="1"/>
  <c r="L1388" i="1" s="1"/>
  <c r="K1505" i="1"/>
  <c r="L1505" i="1" s="1"/>
  <c r="K1677" i="1"/>
  <c r="L1677" i="1" s="1"/>
  <c r="K1806" i="1"/>
  <c r="L1806" i="1" s="1"/>
  <c r="K1946" i="1"/>
  <c r="L1946" i="1" s="1"/>
  <c r="K2165" i="1"/>
  <c r="L2165" i="1" s="1"/>
  <c r="K947" i="1"/>
  <c r="L947" i="1" s="1"/>
  <c r="K1409" i="1"/>
  <c r="L1409" i="1" s="1"/>
  <c r="K1707" i="1"/>
  <c r="L1707" i="1" s="1"/>
  <c r="K2002" i="1"/>
  <c r="L2002" i="1" s="1"/>
  <c r="K2278" i="1"/>
  <c r="L2278" i="1" s="1"/>
  <c r="K1651" i="1"/>
  <c r="L1651" i="1" s="1"/>
  <c r="K2569" i="1"/>
  <c r="L2569" i="1" s="1"/>
  <c r="K2010" i="1"/>
  <c r="L2010" i="1" s="1"/>
  <c r="K2619" i="1"/>
  <c r="L2619" i="1" s="1"/>
  <c r="K2914" i="1"/>
  <c r="L2914" i="1" s="1"/>
  <c r="K3224" i="1"/>
  <c r="L3224" i="1" s="1"/>
  <c r="K3521" i="1"/>
  <c r="L3521" i="1" s="1"/>
  <c r="K2716" i="1"/>
  <c r="L2716" i="1" s="1"/>
  <c r="K2784" i="1"/>
  <c r="L2784" i="1" s="1"/>
  <c r="K3364" i="1"/>
  <c r="L3364" i="1" s="1"/>
  <c r="K2579" i="1"/>
  <c r="L2579" i="1" s="1"/>
  <c r="K3240" i="1"/>
  <c r="L3240" i="1" s="1"/>
  <c r="K2541" i="1"/>
  <c r="L2541" i="1" s="1"/>
  <c r="K3120" i="1"/>
  <c r="L3120" i="1" s="1"/>
  <c r="K1976" i="1"/>
  <c r="L1976" i="1" s="1"/>
  <c r="K2952" i="1"/>
  <c r="L2952" i="1" s="1"/>
  <c r="K2547" i="1"/>
  <c r="L2547" i="1" s="1"/>
  <c r="K3679" i="1"/>
  <c r="L3679" i="1" s="1"/>
  <c r="K4268" i="1"/>
  <c r="L4268" i="1" s="1"/>
  <c r="K3712" i="1"/>
  <c r="L3712" i="1" s="1"/>
  <c r="K3580" i="1"/>
  <c r="L3580" i="1" s="1"/>
  <c r="K4148" i="1"/>
  <c r="L4148" i="1" s="1"/>
  <c r="K4775" i="1"/>
  <c r="L4775" i="1" s="1"/>
  <c r="K3348" i="1"/>
  <c r="L3348" i="1" s="1"/>
  <c r="K4009" i="1"/>
  <c r="L4009" i="1" s="1"/>
  <c r="K4626" i="1"/>
  <c r="L4626" i="1" s="1"/>
  <c r="K2748" i="1"/>
  <c r="L2748" i="1" s="1"/>
  <c r="K3716" i="1"/>
  <c r="L3716" i="1" s="1"/>
  <c r="K4310" i="1"/>
  <c r="L4310" i="1" s="1"/>
  <c r="K3655" i="1"/>
  <c r="L3655" i="1" s="1"/>
  <c r="K3234" i="1"/>
  <c r="L3234" i="1" s="1"/>
  <c r="K3917" i="1"/>
  <c r="L3917" i="1" s="1"/>
  <c r="K4517" i="1"/>
  <c r="L4517" i="1" s="1"/>
  <c r="K3227" i="1"/>
  <c r="L3227" i="1" s="1"/>
  <c r="K3962" i="1"/>
  <c r="L3962" i="1" s="1"/>
  <c r="K4583" i="1"/>
  <c r="L4583" i="1" s="1"/>
  <c r="K2720" i="1"/>
  <c r="L2720" i="1" s="1"/>
  <c r="K3808" i="1"/>
  <c r="L3808" i="1" s="1"/>
  <c r="K4428" i="1"/>
  <c r="L4428" i="1" s="1"/>
  <c r="K4675" i="1"/>
  <c r="L4675" i="1" s="1"/>
  <c r="K3564" i="1"/>
  <c r="L3564" i="1" s="1"/>
  <c r="L102" i="1"/>
  <c r="L236" i="1"/>
  <c r="L354" i="1"/>
  <c r="L207" i="1"/>
  <c r="L334" i="1"/>
  <c r="L459" i="1"/>
  <c r="L117" i="1"/>
  <c r="L194" i="1"/>
  <c r="L328" i="1"/>
  <c r="L386" i="1"/>
  <c r="L546" i="1"/>
  <c r="L689" i="1"/>
  <c r="L71" i="1"/>
  <c r="L209" i="1"/>
  <c r="L285" i="1"/>
  <c r="L494" i="1"/>
  <c r="L555" i="1"/>
  <c r="L622" i="1"/>
  <c r="K690" i="1"/>
  <c r="L690" i="1" s="1"/>
  <c r="K779" i="1"/>
  <c r="L779" i="1" s="1"/>
  <c r="K59" i="1"/>
  <c r="L59" i="1" s="1"/>
  <c r="K112" i="1"/>
  <c r="L112" i="1" s="1"/>
  <c r="K180" i="1"/>
  <c r="L180" i="1" s="1"/>
  <c r="K239" i="1"/>
  <c r="L239" i="1" s="1"/>
  <c r="K315" i="1"/>
  <c r="L315" i="1" s="1"/>
  <c r="K388" i="1"/>
  <c r="L388" i="1" s="1"/>
  <c r="K475" i="1"/>
  <c r="L475" i="1" s="1"/>
  <c r="K73" i="1"/>
  <c r="L73" i="1" s="1"/>
  <c r="K143" i="1"/>
  <c r="L143" i="1" s="1"/>
  <c r="K211" i="1"/>
  <c r="L211" i="1" s="1"/>
  <c r="K279" i="1"/>
  <c r="L279" i="1" s="1"/>
  <c r="K351" i="1"/>
  <c r="L351" i="1" s="1"/>
  <c r="K411" i="1"/>
  <c r="L411" i="1" s="1"/>
  <c r="K483" i="1"/>
  <c r="L483" i="1" s="1"/>
  <c r="K571" i="1"/>
  <c r="L571" i="1" s="1"/>
  <c r="K671" i="1"/>
  <c r="L671" i="1" s="1"/>
  <c r="K774" i="1"/>
  <c r="L774" i="1" s="1"/>
  <c r="K49" i="1"/>
  <c r="L49" i="1" s="1"/>
  <c r="K137" i="1"/>
  <c r="L137" i="1" s="1"/>
  <c r="K199" i="1"/>
  <c r="L199" i="1" s="1"/>
  <c r="K266" i="1"/>
  <c r="L266" i="1" s="1"/>
  <c r="K353" i="1"/>
  <c r="L353" i="1" s="1"/>
  <c r="K421" i="1"/>
  <c r="L421" i="1" s="1"/>
  <c r="K485" i="1"/>
  <c r="L485" i="1" s="1"/>
  <c r="K551" i="1"/>
  <c r="L551" i="1" s="1"/>
  <c r="K618" i="1"/>
  <c r="L618" i="1" s="1"/>
  <c r="K686" i="1"/>
  <c r="L686" i="1" s="1"/>
  <c r="K752" i="1"/>
  <c r="L752" i="1" s="1"/>
  <c r="K43" i="1"/>
  <c r="L43" i="1" s="1"/>
  <c r="K491" i="1"/>
  <c r="L491" i="1" s="1"/>
  <c r="K654" i="1"/>
  <c r="L654" i="1" s="1"/>
  <c r="K830" i="1"/>
  <c r="L830" i="1" s="1"/>
  <c r="K888" i="1"/>
  <c r="L888" i="1" s="1"/>
  <c r="K1002" i="1"/>
  <c r="L1002" i="1" s="1"/>
  <c r="K1060" i="1"/>
  <c r="L1060" i="1" s="1"/>
  <c r="K1126" i="1"/>
  <c r="L1126" i="1" s="1"/>
  <c r="K159" i="1"/>
  <c r="L159" i="1" s="1"/>
  <c r="K484" i="1"/>
  <c r="L484" i="1" s="1"/>
  <c r="K600" i="1"/>
  <c r="L600" i="1" s="1"/>
  <c r="K705" i="1"/>
  <c r="L705" i="1" s="1"/>
  <c r="K831" i="1"/>
  <c r="L831" i="1" s="1"/>
  <c r="K896" i="1"/>
  <c r="L896" i="1" s="1"/>
  <c r="K982" i="1"/>
  <c r="L982" i="1" s="1"/>
  <c r="K1068" i="1"/>
  <c r="L1068" i="1" s="1"/>
  <c r="K1135" i="1"/>
  <c r="L1135" i="1" s="1"/>
  <c r="K136" i="1"/>
  <c r="L136" i="1" s="1"/>
  <c r="K477" i="1"/>
  <c r="L477" i="1" s="1"/>
  <c r="K692" i="1"/>
  <c r="L692" i="1" s="1"/>
  <c r="K807" i="1"/>
  <c r="L807" i="1" s="1"/>
  <c r="K904" i="1"/>
  <c r="L904" i="1" s="1"/>
  <c r="K957" i="1"/>
  <c r="L957" i="1" s="1"/>
  <c r="K1011" i="1"/>
  <c r="L1011" i="1" s="1"/>
  <c r="K1098" i="1"/>
  <c r="L1098" i="1" s="1"/>
  <c r="K1168" i="1"/>
  <c r="L1168" i="1" s="1"/>
  <c r="K390" i="1"/>
  <c r="L390" i="1" s="1"/>
  <c r="K586" i="1"/>
  <c r="L586" i="1" s="1"/>
  <c r="K699" i="1"/>
  <c r="L699" i="1" s="1"/>
  <c r="K861" i="1"/>
  <c r="L861" i="1" s="1"/>
  <c r="K945" i="1"/>
  <c r="L945" i="1" s="1"/>
  <c r="K1005" i="1"/>
  <c r="L1005" i="1" s="1"/>
  <c r="K1070" i="1"/>
  <c r="L1070" i="1" s="1"/>
  <c r="K1157" i="1"/>
  <c r="L1157" i="1" s="1"/>
  <c r="K463" i="1"/>
  <c r="L463" i="1" s="1"/>
  <c r="K756" i="1"/>
  <c r="L756" i="1" s="1"/>
  <c r="K840" i="1"/>
  <c r="L840" i="1" s="1"/>
  <c r="K906" i="1"/>
  <c r="L906" i="1" s="1"/>
  <c r="K972" i="1"/>
  <c r="L972" i="1" s="1"/>
  <c r="K1071" i="1"/>
  <c r="L1071" i="1" s="1"/>
  <c r="K1137" i="1"/>
  <c r="L1137" i="1" s="1"/>
  <c r="K257" i="1"/>
  <c r="L257" i="1" s="1"/>
  <c r="K541" i="1"/>
  <c r="L541" i="1" s="1"/>
  <c r="K611" i="1"/>
  <c r="L611" i="1" s="1"/>
  <c r="K765" i="1"/>
  <c r="L765" i="1" s="1"/>
  <c r="K863" i="1"/>
  <c r="L863" i="1" s="1"/>
  <c r="K929" i="1"/>
  <c r="L929" i="1" s="1"/>
  <c r="K1019" i="1"/>
  <c r="L1019" i="1" s="1"/>
  <c r="K1085" i="1"/>
  <c r="L1085" i="1" s="1"/>
  <c r="K1151" i="1"/>
  <c r="L1151" i="1" s="1"/>
  <c r="K345" i="1"/>
  <c r="L345" i="1" s="1"/>
  <c r="K520" i="1"/>
  <c r="L520" i="1" s="1"/>
  <c r="K730" i="1"/>
  <c r="L730" i="1" s="1"/>
  <c r="K822" i="1"/>
  <c r="L822" i="1" s="1"/>
  <c r="K894" i="1"/>
  <c r="L894" i="1" s="1"/>
  <c r="K993" i="1"/>
  <c r="L993" i="1" s="1"/>
  <c r="K1073" i="1"/>
  <c r="L1073" i="1" s="1"/>
  <c r="K1144" i="1"/>
  <c r="L1144" i="1" s="1"/>
  <c r="K490" i="1"/>
  <c r="L490" i="1" s="1"/>
  <c r="K667" i="1"/>
  <c r="L667" i="1" s="1"/>
  <c r="K823" i="1"/>
  <c r="L823" i="1" s="1"/>
  <c r="K880" i="1"/>
  <c r="L880" i="1" s="1"/>
  <c r="K975" i="1"/>
  <c r="L975" i="1" s="1"/>
  <c r="K1046" i="1"/>
  <c r="L1046" i="1" s="1"/>
  <c r="K1118" i="1"/>
  <c r="L1118" i="1" s="1"/>
  <c r="K933" i="1"/>
  <c r="L933" i="1" s="1"/>
  <c r="K1192" i="1"/>
  <c r="L1192" i="1" s="1"/>
  <c r="K1270" i="1"/>
  <c r="L1270" i="1" s="1"/>
  <c r="K1334" i="1"/>
  <c r="L1334" i="1" s="1"/>
  <c r="K1404" i="1"/>
  <c r="L1404" i="1" s="1"/>
  <c r="K1482" i="1"/>
  <c r="L1482" i="1" s="1"/>
  <c r="K1560" i="1"/>
  <c r="L1560" i="1" s="1"/>
  <c r="K1631" i="1"/>
  <c r="L1631" i="1" s="1"/>
  <c r="K1716" i="1"/>
  <c r="L1716" i="1" s="1"/>
  <c r="K1789" i="1"/>
  <c r="L1789" i="1" s="1"/>
  <c r="K1850" i="1"/>
  <c r="L1850" i="1" s="1"/>
  <c r="K1914" i="1"/>
  <c r="L1914" i="1" s="1"/>
  <c r="K2004" i="1"/>
  <c r="L2004" i="1" s="1"/>
  <c r="K2068" i="1"/>
  <c r="L2068" i="1" s="1"/>
  <c r="K2144" i="1"/>
  <c r="L2144" i="1" s="1"/>
  <c r="K2206" i="1"/>
  <c r="L2206" i="1" s="1"/>
  <c r="K2280" i="1"/>
  <c r="L2280" i="1" s="1"/>
  <c r="K2352" i="1"/>
  <c r="L2352" i="1" s="1"/>
  <c r="K2411" i="1"/>
  <c r="L2411" i="1" s="1"/>
  <c r="K1229" i="1"/>
  <c r="L1229" i="1" s="1"/>
  <c r="K1286" i="1"/>
  <c r="L1286" i="1" s="1"/>
  <c r="K1355" i="1"/>
  <c r="L1355" i="1" s="1"/>
  <c r="K1430" i="1"/>
  <c r="L1430" i="1" s="1"/>
  <c r="K1501" i="1"/>
  <c r="L1501" i="1" s="1"/>
  <c r="K1616" i="1"/>
  <c r="L1616" i="1" s="1"/>
  <c r="K1696" i="1"/>
  <c r="L1696" i="1" s="1"/>
  <c r="K1770" i="1"/>
  <c r="L1770" i="1" s="1"/>
  <c r="K1843" i="1"/>
  <c r="L1843" i="1" s="1"/>
  <c r="K1922" i="1"/>
  <c r="L1922" i="1" s="1"/>
  <c r="K2005" i="1"/>
  <c r="L2005" i="1" s="1"/>
  <c r="K2085" i="1"/>
  <c r="L2085" i="1" s="1"/>
  <c r="K2145" i="1"/>
  <c r="L2145" i="1" s="1"/>
  <c r="K2221" i="1"/>
  <c r="L2221" i="1" s="1"/>
  <c r="K2281" i="1"/>
  <c r="L2281" i="1" s="1"/>
  <c r="K2346" i="1"/>
  <c r="L2346" i="1" s="1"/>
  <c r="K2427" i="1"/>
  <c r="L2427" i="1" s="1"/>
  <c r="K1143" i="1"/>
  <c r="L1143" i="1" s="1"/>
  <c r="K1230" i="1"/>
  <c r="L1230" i="1" s="1"/>
  <c r="K1294" i="1"/>
  <c r="L1294" i="1" s="1"/>
  <c r="K1356" i="1"/>
  <c r="L1356" i="1" s="1"/>
  <c r="K1452" i="1"/>
  <c r="L1452" i="1" s="1"/>
  <c r="K1526" i="1"/>
  <c r="L1526" i="1" s="1"/>
  <c r="K1625" i="1"/>
  <c r="L1625" i="1" s="1"/>
  <c r="K1703" i="1"/>
  <c r="L1703" i="1" s="1"/>
  <c r="K1777" i="1"/>
  <c r="L1777" i="1" s="1"/>
  <c r="K1858" i="1"/>
  <c r="L1858" i="1" s="1"/>
  <c r="K1923" i="1"/>
  <c r="L1923" i="1" s="1"/>
  <c r="K1984" i="1"/>
  <c r="L1984" i="1" s="1"/>
  <c r="K2063" i="1"/>
  <c r="L2063" i="1" s="1"/>
  <c r="K2124" i="1"/>
  <c r="L2124" i="1" s="1"/>
  <c r="K2200" i="1"/>
  <c r="L2200" i="1" s="1"/>
  <c r="K2259" i="1"/>
  <c r="L2259" i="1" s="1"/>
  <c r="K2340" i="1"/>
  <c r="L2340" i="1" s="1"/>
  <c r="K2413" i="1"/>
  <c r="L2413" i="1" s="1"/>
  <c r="K1223" i="1"/>
  <c r="L1223" i="1" s="1"/>
  <c r="K1295" i="1"/>
  <c r="L1295" i="1" s="1"/>
  <c r="K1357" i="1"/>
  <c r="L1357" i="1" s="1"/>
  <c r="K1446" i="1"/>
  <c r="L1446" i="1" s="1"/>
  <c r="K1527" i="1"/>
  <c r="L1527" i="1" s="1"/>
  <c r="K1595" i="1"/>
  <c r="L1595" i="1" s="1"/>
  <c r="K1675" i="1"/>
  <c r="L1675" i="1" s="1"/>
  <c r="K1741" i="1"/>
  <c r="L1741" i="1" s="1"/>
  <c r="K1818" i="1"/>
  <c r="L1818" i="1" s="1"/>
  <c r="K1874" i="1"/>
  <c r="L1874" i="1" s="1"/>
  <c r="K1937" i="1"/>
  <c r="L1937" i="1" s="1"/>
  <c r="K2000" i="1"/>
  <c r="L2000" i="1" s="1"/>
  <c r="K2071" i="1"/>
  <c r="L2071" i="1" s="1"/>
  <c r="K2132" i="1"/>
  <c r="L2132" i="1" s="1"/>
  <c r="K2193" i="1"/>
  <c r="L2193" i="1" s="1"/>
  <c r="K2267" i="1"/>
  <c r="L2267" i="1" s="1"/>
  <c r="K2341" i="1"/>
  <c r="L2341" i="1" s="1"/>
  <c r="K2407" i="1"/>
  <c r="L2407" i="1" s="1"/>
  <c r="K985" i="1"/>
  <c r="L985" i="1" s="1"/>
  <c r="K1239" i="1"/>
  <c r="L1239" i="1" s="1"/>
  <c r="K1316" i="1"/>
  <c r="L1316" i="1" s="1"/>
  <c r="K1387" i="1"/>
  <c r="L1387" i="1" s="1"/>
  <c r="K1447" i="1"/>
  <c r="L1447" i="1" s="1"/>
  <c r="K1528" i="1"/>
  <c r="L1528" i="1" s="1"/>
  <c r="K1627" i="1"/>
  <c r="L1627" i="1" s="1"/>
  <c r="K1683" i="1"/>
  <c r="L1683" i="1" s="1"/>
  <c r="K1742" i="1"/>
  <c r="L1742" i="1" s="1"/>
  <c r="K1812" i="1"/>
  <c r="L1812" i="1" s="1"/>
  <c r="K1868" i="1"/>
  <c r="L1868" i="1" s="1"/>
  <c r="K1938" i="1"/>
  <c r="L1938" i="1" s="1"/>
  <c r="K2020" i="1"/>
  <c r="L2020" i="1" s="1"/>
  <c r="K2096" i="1"/>
  <c r="L2096" i="1" s="1"/>
  <c r="K2156" i="1"/>
  <c r="L2156" i="1" s="1"/>
  <c r="K2232" i="1"/>
  <c r="L2232" i="1" s="1"/>
  <c r="K2291" i="1"/>
  <c r="L2291" i="1" s="1"/>
  <c r="K2371" i="1"/>
  <c r="L2371" i="1" s="1"/>
  <c r="K1184" i="1"/>
  <c r="L1184" i="1" s="1"/>
  <c r="K1290" i="1"/>
  <c r="L1290" i="1" s="1"/>
  <c r="K1401" i="1"/>
  <c r="L1401" i="1" s="1"/>
  <c r="K1511" i="1"/>
  <c r="L1511" i="1" s="1"/>
  <c r="K1684" i="1"/>
  <c r="L1684" i="1" s="1"/>
  <c r="K1813" i="1"/>
  <c r="L1813" i="1" s="1"/>
  <c r="K1967" i="1"/>
  <c r="L1967" i="1" s="1"/>
  <c r="K2195" i="1"/>
  <c r="L2195" i="1" s="1"/>
  <c r="K1083" i="1"/>
  <c r="L1083" i="1" s="1"/>
  <c r="K1442" i="1"/>
  <c r="L1442" i="1" s="1"/>
  <c r="K1736" i="1"/>
  <c r="L1736" i="1" s="1"/>
  <c r="K2038" i="1"/>
  <c r="L2038" i="1" s="1"/>
  <c r="K2309" i="1"/>
  <c r="L2309" i="1" s="1"/>
  <c r="K1893" i="1"/>
  <c r="L1893" i="1" s="1"/>
  <c r="K2618" i="1"/>
  <c r="L2618" i="1" s="1"/>
  <c r="K2121" i="1"/>
  <c r="L2121" i="1" s="1"/>
  <c r="K2653" i="1"/>
  <c r="L2653" i="1" s="1"/>
  <c r="K2961" i="1"/>
  <c r="L2961" i="1" s="1"/>
  <c r="K3251" i="1"/>
  <c r="L3251" i="1" s="1"/>
  <c r="K1333" i="1"/>
  <c r="L1333" i="1" s="1"/>
  <c r="K1443" i="1"/>
  <c r="L1443" i="1" s="1"/>
  <c r="K2872" i="1"/>
  <c r="L2872" i="1" s="1"/>
  <c r="K3443" i="1"/>
  <c r="L3443" i="1" s="1"/>
  <c r="K2656" i="1"/>
  <c r="L2656" i="1" s="1"/>
  <c r="K3304" i="1"/>
  <c r="L3304" i="1" s="1"/>
  <c r="K2615" i="1"/>
  <c r="L2615" i="1" s="1"/>
  <c r="K3197" i="1"/>
  <c r="L3197" i="1" s="1"/>
  <c r="K2271" i="1"/>
  <c r="L2271" i="1" s="1"/>
  <c r="K3031" i="1"/>
  <c r="L3031" i="1" s="1"/>
  <c r="K2848" i="1"/>
  <c r="L2848" i="1" s="1"/>
  <c r="K3758" i="1"/>
  <c r="L3758" i="1" s="1"/>
  <c r="K4364" i="1"/>
  <c r="L4364" i="1" s="1"/>
  <c r="K4224" i="1"/>
  <c r="L4224" i="1" s="1"/>
  <c r="K3650" i="1"/>
  <c r="L3650" i="1" s="1"/>
  <c r="K4246" i="1"/>
  <c r="L4246" i="1" s="1"/>
  <c r="K3228" i="1"/>
  <c r="L3228" i="1" s="1"/>
  <c r="K3513" i="1"/>
  <c r="L3513" i="1" s="1"/>
  <c r="K4084" i="1"/>
  <c r="L4084" i="1" s="1"/>
  <c r="K4692" i="1"/>
  <c r="L4692" i="1" s="1"/>
  <c r="K2933" i="1"/>
  <c r="L2933" i="1" s="1"/>
  <c r="K3782" i="1"/>
  <c r="L3782" i="1" s="1"/>
  <c r="K4367" i="1"/>
  <c r="L4367" i="1" s="1"/>
  <c r="K4145" i="1"/>
  <c r="L4145" i="1" s="1"/>
  <c r="K3350" i="1"/>
  <c r="L3350" i="1" s="1"/>
  <c r="K3983" i="1"/>
  <c r="L3983" i="1" s="1"/>
  <c r="K4607" i="1"/>
  <c r="L4607" i="1" s="1"/>
  <c r="K3343" i="1"/>
  <c r="L3343" i="1" s="1"/>
  <c r="K4038" i="1"/>
  <c r="L4038" i="1" s="1"/>
  <c r="K4674" i="1"/>
  <c r="L4674" i="1" s="1"/>
  <c r="K2907" i="1"/>
  <c r="L2907" i="1" s="1"/>
  <c r="K3877" i="1"/>
  <c r="L3877" i="1" s="1"/>
  <c r="K4513" i="1"/>
  <c r="L4513" i="1" s="1"/>
  <c r="K4541" i="1"/>
  <c r="L4541" i="1" s="1"/>
  <c r="K4018" i="1"/>
  <c r="L4018" i="1" s="1"/>
  <c r="L3133" i="1"/>
  <c r="L4102" i="1"/>
  <c r="L275" i="1"/>
  <c r="L400" i="1"/>
  <c r="L742" i="1"/>
  <c r="L9" i="1"/>
  <c r="L109" i="1"/>
  <c r="L243" i="1"/>
  <c r="L303" i="1"/>
  <c r="L215" i="1"/>
  <c r="L341" i="1"/>
  <c r="K674" i="1"/>
  <c r="L674" i="1" s="1"/>
  <c r="K748" i="1"/>
  <c r="L748" i="1" s="1"/>
  <c r="K39" i="1"/>
  <c r="L39" i="1" s="1"/>
  <c r="K125" i="1"/>
  <c r="L125" i="1" s="1"/>
  <c r="K202" i="1"/>
  <c r="L202" i="1" s="1"/>
  <c r="K276" i="1"/>
  <c r="L276" i="1" s="1"/>
  <c r="K335" i="1"/>
  <c r="L335" i="1" s="1"/>
  <c r="K401" i="1"/>
  <c r="L401" i="1" s="1"/>
  <c r="K480" i="1"/>
  <c r="L480" i="1" s="1"/>
  <c r="K554" i="1"/>
  <c r="L554" i="1" s="1"/>
  <c r="K628" i="1"/>
  <c r="L628" i="1" s="1"/>
  <c r="K701" i="1"/>
  <c r="L701" i="1" s="1"/>
  <c r="K778" i="1"/>
  <c r="L778" i="1" s="1"/>
  <c r="K77" i="1"/>
  <c r="L77" i="1" s="1"/>
  <c r="K148" i="1"/>
  <c r="L148" i="1" s="1"/>
  <c r="K217" i="1"/>
  <c r="L217" i="1" s="1"/>
  <c r="K291" i="1"/>
  <c r="L291" i="1" s="1"/>
  <c r="K365" i="1"/>
  <c r="L365" i="1" s="1"/>
  <c r="K446" i="1"/>
  <c r="L446" i="1" s="1"/>
  <c r="K501" i="1"/>
  <c r="L501" i="1" s="1"/>
  <c r="K563" i="1"/>
  <c r="L563" i="1" s="1"/>
  <c r="K629" i="1"/>
  <c r="L629" i="1" s="1"/>
  <c r="K702" i="1"/>
  <c r="L702" i="1" s="1"/>
  <c r="K786" i="1"/>
  <c r="L786" i="1" s="1"/>
  <c r="K65" i="1"/>
  <c r="L65" i="1" s="1"/>
  <c r="K119" i="1"/>
  <c r="L119" i="1" s="1"/>
  <c r="K188" i="1"/>
  <c r="L188" i="1" s="1"/>
  <c r="K247" i="1"/>
  <c r="L247" i="1" s="1"/>
  <c r="K323" i="1"/>
  <c r="L323" i="1" s="1"/>
  <c r="K395" i="1"/>
  <c r="L395" i="1" s="1"/>
  <c r="K482" i="1"/>
  <c r="L482" i="1" s="1"/>
  <c r="K79" i="1"/>
  <c r="L79" i="1" s="1"/>
  <c r="K150" i="1"/>
  <c r="L150" i="1" s="1"/>
  <c r="K225" i="1"/>
  <c r="L225" i="1" s="1"/>
  <c r="K293" i="1"/>
  <c r="L293" i="1" s="1"/>
  <c r="K359" i="1"/>
  <c r="L359" i="1" s="1"/>
  <c r="K419" i="1"/>
  <c r="L419" i="1" s="1"/>
  <c r="K510" i="1"/>
  <c r="L510" i="1" s="1"/>
  <c r="K585" i="1"/>
  <c r="L585" i="1" s="1"/>
  <c r="K678" i="1"/>
  <c r="L678" i="1" s="1"/>
  <c r="K781" i="1"/>
  <c r="L781" i="1" s="1"/>
  <c r="K55" i="1"/>
  <c r="L55" i="1" s="1"/>
  <c r="K145" i="1"/>
  <c r="L145" i="1" s="1"/>
  <c r="K213" i="1"/>
  <c r="L213" i="1" s="1"/>
  <c r="K273" i="1"/>
  <c r="L273" i="1" s="1"/>
  <c r="K361" i="1"/>
  <c r="L361" i="1" s="1"/>
  <c r="K429" i="1"/>
  <c r="L429" i="1" s="1"/>
  <c r="K497" i="1"/>
  <c r="L497" i="1" s="1"/>
  <c r="K559" i="1"/>
  <c r="L559" i="1" s="1"/>
  <c r="K625" i="1"/>
  <c r="L625" i="1" s="1"/>
  <c r="K698" i="1"/>
  <c r="L698" i="1" s="1"/>
  <c r="K758" i="1"/>
  <c r="L758" i="1" s="1"/>
  <c r="K80" i="1"/>
  <c r="L80" i="1" s="1"/>
  <c r="K522" i="1"/>
  <c r="L522" i="1" s="1"/>
  <c r="K732" i="1"/>
  <c r="L732" i="1" s="1"/>
  <c r="K837" i="1"/>
  <c r="L837" i="1" s="1"/>
  <c r="K902" i="1"/>
  <c r="L902" i="1" s="1"/>
  <c r="K1009" i="1"/>
  <c r="L1009" i="1" s="1"/>
  <c r="K1067" i="1"/>
  <c r="L1067" i="1" s="1"/>
  <c r="K1134" i="1"/>
  <c r="L1134" i="1" s="1"/>
  <c r="K167" i="1"/>
  <c r="L167" i="1" s="1"/>
  <c r="K523" i="1"/>
  <c r="L523" i="1" s="1"/>
  <c r="K607" i="1"/>
  <c r="L607" i="1" s="1"/>
  <c r="K725" i="1"/>
  <c r="L725" i="1" s="1"/>
  <c r="K838" i="1"/>
  <c r="L838" i="1" s="1"/>
  <c r="K903" i="1"/>
  <c r="L903" i="1" s="1"/>
  <c r="K989" i="1"/>
  <c r="L989" i="1" s="1"/>
  <c r="K1082" i="1"/>
  <c r="L1082" i="1" s="1"/>
  <c r="K1141" i="1"/>
  <c r="L1141" i="1" s="1"/>
  <c r="K144" i="1"/>
  <c r="L144" i="1" s="1"/>
  <c r="K509" i="1"/>
  <c r="L509" i="1" s="1"/>
  <c r="K713" i="1"/>
  <c r="L713" i="1" s="1"/>
  <c r="K819" i="1"/>
  <c r="L819" i="1" s="1"/>
  <c r="K911" i="1"/>
  <c r="L911" i="1" s="1"/>
  <c r="K963" i="1"/>
  <c r="L963" i="1" s="1"/>
  <c r="K1017" i="1"/>
  <c r="L1017" i="1" s="1"/>
  <c r="K1105" i="1"/>
  <c r="L1105" i="1" s="1"/>
  <c r="K14" i="1"/>
  <c r="L14" i="1" s="1"/>
  <c r="K462" i="1"/>
  <c r="L462" i="1" s="1"/>
  <c r="K594" i="1"/>
  <c r="L594" i="1" s="1"/>
  <c r="K707" i="1"/>
  <c r="L707" i="1" s="1"/>
  <c r="K869" i="1"/>
  <c r="L869" i="1" s="1"/>
  <c r="K951" i="1"/>
  <c r="L951" i="1" s="1"/>
  <c r="K1012" i="1"/>
  <c r="L1012" i="1" s="1"/>
  <c r="K1077" i="1"/>
  <c r="L1077" i="1" s="1"/>
  <c r="K1169" i="1"/>
  <c r="L1169" i="1" s="1"/>
  <c r="K495" i="1"/>
  <c r="L495" i="1" s="1"/>
  <c r="K764" i="1"/>
  <c r="L764" i="1" s="1"/>
  <c r="K847" i="1"/>
  <c r="L847" i="1" s="1"/>
  <c r="K913" i="1"/>
  <c r="L913" i="1" s="1"/>
  <c r="K979" i="1"/>
  <c r="L979" i="1" s="1"/>
  <c r="K1078" i="1"/>
  <c r="L1078" i="1" s="1"/>
  <c r="K1150" i="1"/>
  <c r="L1150" i="1" s="1"/>
  <c r="K265" i="1"/>
  <c r="L265" i="1" s="1"/>
  <c r="K548" i="1"/>
  <c r="L548" i="1" s="1"/>
  <c r="K619" i="1"/>
  <c r="L619" i="1" s="1"/>
  <c r="K780" i="1"/>
  <c r="L780" i="1" s="1"/>
  <c r="K871" i="1"/>
  <c r="L871" i="1" s="1"/>
  <c r="K934" i="1"/>
  <c r="L934" i="1" s="1"/>
  <c r="K1026" i="1"/>
  <c r="L1026" i="1" s="1"/>
  <c r="K1093" i="1"/>
  <c r="L1093" i="1" s="1"/>
  <c r="K1159" i="1"/>
  <c r="L1159" i="1" s="1"/>
  <c r="K377" i="1"/>
  <c r="L377" i="1" s="1"/>
  <c r="K581" i="1"/>
  <c r="L581" i="1" s="1"/>
  <c r="K737" i="1"/>
  <c r="L737" i="1" s="1"/>
  <c r="K842" i="1"/>
  <c r="L842" i="1" s="1"/>
  <c r="K900" i="1"/>
  <c r="L900" i="1" s="1"/>
  <c r="K1000" i="1"/>
  <c r="L1000" i="1" s="1"/>
  <c r="K1080" i="1"/>
  <c r="L1080" i="1" s="1"/>
  <c r="K1152" i="1"/>
  <c r="L1152" i="1" s="1"/>
  <c r="K498" i="1"/>
  <c r="L498" i="1" s="1"/>
  <c r="K696" i="1"/>
  <c r="L696" i="1" s="1"/>
  <c r="K829" i="1"/>
  <c r="L829" i="1" s="1"/>
  <c r="K887" i="1"/>
  <c r="L887" i="1" s="1"/>
  <c r="K987" i="1"/>
  <c r="L987" i="1" s="1"/>
  <c r="K1059" i="1"/>
  <c r="L1059" i="1" s="1"/>
  <c r="K1133" i="1"/>
  <c r="L1133" i="1" s="1"/>
  <c r="K981" i="1"/>
  <c r="L981" i="1" s="1"/>
  <c r="K1220" i="1"/>
  <c r="L1220" i="1" s="1"/>
  <c r="K1278" i="1"/>
  <c r="L1278" i="1" s="1"/>
  <c r="K1341" i="1"/>
  <c r="L1341" i="1" s="1"/>
  <c r="K1410" i="1"/>
  <c r="L1410" i="1" s="1"/>
  <c r="K1494" i="1"/>
  <c r="L1494" i="1" s="1"/>
  <c r="K1566" i="1"/>
  <c r="L1566" i="1" s="1"/>
  <c r="K1638" i="1"/>
  <c r="L1638" i="1" s="1"/>
  <c r="K1724" i="1"/>
  <c r="L1724" i="1" s="1"/>
  <c r="K1802" i="1"/>
  <c r="L1802" i="1" s="1"/>
  <c r="K1864" i="1"/>
  <c r="L1864" i="1" s="1"/>
  <c r="K1921" i="1"/>
  <c r="L1921" i="1" s="1"/>
  <c r="K2017" i="1"/>
  <c r="L2017" i="1" s="1"/>
  <c r="K2076" i="1"/>
  <c r="L2076" i="1" s="1"/>
  <c r="K2152" i="1"/>
  <c r="L2152" i="1" s="1"/>
  <c r="K2213" i="1"/>
  <c r="L2213" i="1" s="1"/>
  <c r="K2295" i="1"/>
  <c r="L2295" i="1" s="1"/>
  <c r="K2360" i="1"/>
  <c r="L2360" i="1" s="1"/>
  <c r="K2418" i="1"/>
  <c r="L2418" i="1" s="1"/>
  <c r="K1236" i="1"/>
  <c r="L1236" i="1" s="1"/>
  <c r="K1293" i="1"/>
  <c r="L1293" i="1" s="1"/>
  <c r="K1363" i="1"/>
  <c r="L1363" i="1" s="1"/>
  <c r="K1451" i="1"/>
  <c r="L1451" i="1" s="1"/>
  <c r="K1514" i="1"/>
  <c r="L1514" i="1" s="1"/>
  <c r="K1624" i="1"/>
  <c r="L1624" i="1" s="1"/>
  <c r="K1709" i="1"/>
  <c r="L1709" i="1" s="1"/>
  <c r="K1783" i="1"/>
  <c r="L1783" i="1" s="1"/>
  <c r="K1857" i="1"/>
  <c r="L1857" i="1" s="1"/>
  <c r="K1929" i="1"/>
  <c r="L1929" i="1" s="1"/>
  <c r="K2011" i="1"/>
  <c r="L2011" i="1" s="1"/>
  <c r="K2093" i="1"/>
  <c r="L2093" i="1" s="1"/>
  <c r="K2153" i="1"/>
  <c r="L2153" i="1" s="1"/>
  <c r="K2229" i="1"/>
  <c r="L2229" i="1" s="1"/>
  <c r="K2296" i="1"/>
  <c r="L2296" i="1" s="1"/>
  <c r="K2353" i="1"/>
  <c r="L2353" i="1" s="1"/>
  <c r="K839" i="1"/>
  <c r="L839" i="1" s="1"/>
  <c r="K1167" i="1"/>
  <c r="L1167" i="1" s="1"/>
  <c r="K1237" i="1"/>
  <c r="L1237" i="1" s="1"/>
  <c r="K1307" i="1"/>
  <c r="L1307" i="1" s="1"/>
  <c r="K1371" i="1"/>
  <c r="L1371" i="1" s="1"/>
  <c r="K1465" i="1"/>
  <c r="L1465" i="1" s="1"/>
  <c r="K1534" i="1"/>
  <c r="L1534" i="1" s="1"/>
  <c r="K1646" i="1"/>
  <c r="L1646" i="1" s="1"/>
  <c r="K1710" i="1"/>
  <c r="L1710" i="1" s="1"/>
  <c r="K1784" i="1"/>
  <c r="L1784" i="1" s="1"/>
  <c r="K1866" i="1"/>
  <c r="L1866" i="1" s="1"/>
  <c r="K1930" i="1"/>
  <c r="L1930" i="1" s="1"/>
  <c r="K1992" i="1"/>
  <c r="L1992" i="1" s="1"/>
  <c r="K2070" i="1"/>
  <c r="L2070" i="1" s="1"/>
  <c r="K2131" i="1"/>
  <c r="L2131" i="1" s="1"/>
  <c r="K2208" i="1"/>
  <c r="L2208" i="1" s="1"/>
  <c r="K2266" i="1"/>
  <c r="L2266" i="1" s="1"/>
  <c r="K2347" i="1"/>
  <c r="L2347" i="1" s="1"/>
  <c r="K2420" i="1"/>
  <c r="L2420" i="1" s="1"/>
  <c r="K1231" i="1"/>
  <c r="L1231" i="1" s="1"/>
  <c r="K1302" i="1"/>
  <c r="L1302" i="1" s="1"/>
  <c r="K1372" i="1"/>
  <c r="L1372" i="1" s="1"/>
  <c r="K1453" i="1"/>
  <c r="L1453" i="1" s="1"/>
  <c r="K1535" i="1"/>
  <c r="L1535" i="1" s="1"/>
  <c r="K1606" i="1"/>
  <c r="L1606" i="1" s="1"/>
  <c r="K1682" i="1"/>
  <c r="L1682" i="1" s="1"/>
  <c r="K1749" i="1"/>
  <c r="L1749" i="1" s="1"/>
  <c r="K1825" i="1"/>
  <c r="L1825" i="1" s="1"/>
  <c r="K1882" i="1"/>
  <c r="L1882" i="1" s="1"/>
  <c r="K1944" i="1"/>
  <c r="L1944" i="1" s="1"/>
  <c r="K2007" i="1"/>
  <c r="L2007" i="1" s="1"/>
  <c r="K2079" i="1"/>
  <c r="L2079" i="1" s="1"/>
  <c r="K2139" i="1"/>
  <c r="L2139" i="1" s="1"/>
  <c r="K2201" i="1"/>
  <c r="L2201" i="1" s="1"/>
  <c r="K2275" i="1"/>
  <c r="L2275" i="1" s="1"/>
  <c r="K2348" i="1"/>
  <c r="L2348" i="1" s="1"/>
  <c r="K2414" i="1"/>
  <c r="L2414" i="1" s="1"/>
  <c r="K1161" i="1"/>
  <c r="L1161" i="1" s="1"/>
  <c r="K1260" i="1"/>
  <c r="L1260" i="1" s="1"/>
  <c r="K1330" i="1"/>
  <c r="L1330" i="1" s="1"/>
  <c r="K1394" i="1"/>
  <c r="L1394" i="1" s="1"/>
  <c r="K1454" i="1"/>
  <c r="L1454" i="1" s="1"/>
  <c r="K1536" i="1"/>
  <c r="L1536" i="1" s="1"/>
  <c r="K1634" i="1"/>
  <c r="L1634" i="1" s="1"/>
  <c r="K1691" i="1"/>
  <c r="L1691" i="1" s="1"/>
  <c r="K1750" i="1"/>
  <c r="L1750" i="1" s="1"/>
  <c r="K1819" i="1"/>
  <c r="L1819" i="1" s="1"/>
  <c r="K1875" i="1"/>
  <c r="L1875" i="1" s="1"/>
  <c r="K1945" i="1"/>
  <c r="L1945" i="1" s="1"/>
  <c r="K2028" i="1"/>
  <c r="L2028" i="1" s="1"/>
  <c r="K2104" i="1"/>
  <c r="L2104" i="1" s="1"/>
  <c r="K2164" i="1"/>
  <c r="L2164" i="1" s="1"/>
  <c r="K2239" i="1"/>
  <c r="L2239" i="1" s="1"/>
  <c r="K2299" i="1"/>
  <c r="L2299" i="1" s="1"/>
  <c r="K2379" i="1"/>
  <c r="L2379" i="1" s="1"/>
  <c r="K1197" i="1"/>
  <c r="L1197" i="1" s="1"/>
  <c r="K1304" i="1"/>
  <c r="L1304" i="1" s="1"/>
  <c r="K1408" i="1"/>
  <c r="L1408" i="1" s="1"/>
  <c r="K1549" i="1"/>
  <c r="L1549" i="1" s="1"/>
  <c r="K1713" i="1"/>
  <c r="L1713" i="1" s="1"/>
  <c r="K1847" i="1"/>
  <c r="L1847" i="1" s="1"/>
  <c r="K1987" i="1"/>
  <c r="L1987" i="1" s="1"/>
  <c r="K2225" i="1"/>
  <c r="L2225" i="1" s="1"/>
  <c r="K1179" i="1"/>
  <c r="L1179" i="1" s="1"/>
  <c r="K1488" i="1"/>
  <c r="L1488" i="1" s="1"/>
  <c r="K1767" i="1"/>
  <c r="L1767" i="1" s="1"/>
  <c r="K2066" i="1"/>
  <c r="L2066" i="1" s="1"/>
  <c r="K2344" i="1"/>
  <c r="L2344" i="1" s="1"/>
  <c r="K2064" i="1"/>
  <c r="L2064" i="1" s="1"/>
  <c r="K2666" i="1"/>
  <c r="L2666" i="1" s="1"/>
  <c r="K2241" i="1"/>
  <c r="L2241" i="1" s="1"/>
  <c r="K2688" i="1"/>
  <c r="L2688" i="1" s="1"/>
  <c r="K2990" i="1"/>
  <c r="L2990" i="1" s="1"/>
  <c r="K3301" i="1"/>
  <c r="L3301" i="1" s="1"/>
  <c r="K1708" i="1"/>
  <c r="L1708" i="1" s="1"/>
  <c r="K1796" i="1"/>
  <c r="L1796" i="1" s="1"/>
  <c r="K2936" i="1"/>
  <c r="L2936" i="1" s="1"/>
  <c r="K3508" i="1"/>
  <c r="L3508" i="1" s="1"/>
  <c r="K2718" i="1"/>
  <c r="L2718" i="1" s="1"/>
  <c r="K3378" i="1"/>
  <c r="L3378" i="1" s="1"/>
  <c r="K2671" i="1"/>
  <c r="L2671" i="1" s="1"/>
  <c r="K3269" i="1"/>
  <c r="L3269" i="1" s="1"/>
  <c r="K2466" i="1"/>
  <c r="L2466" i="1" s="1"/>
  <c r="K3096" i="1"/>
  <c r="L3096" i="1" s="1"/>
  <c r="K3052" i="1"/>
  <c r="L3052" i="1" s="1"/>
  <c r="K3823" i="1"/>
  <c r="L3823" i="1" s="1"/>
  <c r="K4429" i="1"/>
  <c r="L4429" i="1" s="1"/>
  <c r="K4743" i="1"/>
  <c r="L4743" i="1" s="1"/>
  <c r="K3735" i="1"/>
  <c r="L3735" i="1" s="1"/>
  <c r="K4329" i="1"/>
  <c r="L4329" i="1" s="1"/>
  <c r="K3847" i="1"/>
  <c r="L3847" i="1" s="1"/>
  <c r="K3581" i="1"/>
  <c r="L3581" i="1" s="1"/>
  <c r="K4163" i="1"/>
  <c r="L4163" i="1" s="1"/>
  <c r="K4754" i="1"/>
  <c r="L4754" i="1" s="1"/>
  <c r="K3016" i="1"/>
  <c r="L3016" i="1" s="1"/>
  <c r="K3873" i="1"/>
  <c r="L3873" i="1" s="1"/>
  <c r="K4437" i="1"/>
  <c r="L4437" i="1" s="1"/>
  <c r="K4681" i="1"/>
  <c r="L4681" i="1" s="1"/>
  <c r="K3535" i="1"/>
  <c r="L3535" i="1" s="1"/>
  <c r="K4065" i="1"/>
  <c r="L4065" i="1" s="1"/>
  <c r="K4701" i="1"/>
  <c r="L4701" i="1" s="1"/>
  <c r="K3487" i="1"/>
  <c r="L3487" i="1" s="1"/>
  <c r="K4108" i="1"/>
  <c r="L4108" i="1" s="1"/>
  <c r="K4742" i="1"/>
  <c r="L4742" i="1" s="1"/>
  <c r="K2998" i="1"/>
  <c r="L2998" i="1" s="1"/>
  <c r="K3956" i="1"/>
  <c r="L3956" i="1" s="1"/>
  <c r="K4585" i="1"/>
  <c r="L4585" i="1" s="1"/>
  <c r="K4678" i="1"/>
  <c r="L4678" i="1" s="1"/>
  <c r="K3835" i="1"/>
  <c r="L3835" i="1" s="1"/>
  <c r="L311" i="1"/>
  <c r="L443" i="1"/>
  <c r="L88" i="1"/>
  <c r="L492" i="1"/>
  <c r="L342" i="1"/>
  <c r="L493" i="1"/>
  <c r="L635" i="1"/>
  <c r="L798" i="1"/>
  <c r="L372" i="1"/>
  <c r="L508" i="1"/>
  <c r="L158" i="1"/>
  <c r="L301" i="1"/>
  <c r="L706" i="1"/>
  <c r="L1081" i="1"/>
  <c r="L309" i="1"/>
  <c r="L615" i="1"/>
  <c r="L238" i="1"/>
  <c r="L1042" i="1"/>
  <c r="L46" i="1"/>
  <c r="L770" i="1"/>
  <c r="L958" i="1"/>
  <c r="L503" i="1"/>
  <c r="L920" i="1"/>
  <c r="L1084" i="1"/>
  <c r="L878" i="1"/>
  <c r="L1031" i="1"/>
  <c r="L1171" i="1"/>
  <c r="K915" i="1"/>
  <c r="L915" i="1" s="1"/>
  <c r="K1014" i="1"/>
  <c r="L1014" i="1" s="1"/>
  <c r="K1086" i="1"/>
  <c r="L1086" i="1" s="1"/>
  <c r="K1160" i="1"/>
  <c r="L1160" i="1" s="1"/>
  <c r="K550" i="1"/>
  <c r="L550" i="1" s="1"/>
  <c r="K703" i="1"/>
  <c r="L703" i="1" s="1"/>
  <c r="K836" i="1"/>
  <c r="L836" i="1" s="1"/>
  <c r="K901" i="1"/>
  <c r="L901" i="1" s="1"/>
  <c r="K994" i="1"/>
  <c r="L994" i="1" s="1"/>
  <c r="K1066" i="1"/>
  <c r="L1066" i="1" s="1"/>
  <c r="K1145" i="1"/>
  <c r="L1145" i="1" s="1"/>
  <c r="K1013" i="1"/>
  <c r="L1013" i="1" s="1"/>
  <c r="K1228" i="1"/>
  <c r="L1228" i="1" s="1"/>
  <c r="K1285" i="1"/>
  <c r="L1285" i="1" s="1"/>
  <c r="K1348" i="1"/>
  <c r="L1348" i="1" s="1"/>
  <c r="K1423" i="1"/>
  <c r="L1423" i="1" s="1"/>
  <c r="K1500" i="1"/>
  <c r="L1500" i="1" s="1"/>
  <c r="K1578" i="1"/>
  <c r="L1578" i="1" s="1"/>
  <c r="K1644" i="1"/>
  <c r="L1644" i="1" s="1"/>
  <c r="K1731" i="1"/>
  <c r="L1731" i="1" s="1"/>
  <c r="K1809" i="1"/>
  <c r="L1809" i="1" s="1"/>
  <c r="K1872" i="1"/>
  <c r="L1872" i="1" s="1"/>
  <c r="K1928" i="1"/>
  <c r="L1928" i="1" s="1"/>
  <c r="K2024" i="1"/>
  <c r="L2024" i="1" s="1"/>
  <c r="K2084" i="1"/>
  <c r="L2084" i="1" s="1"/>
  <c r="K2160" i="1"/>
  <c r="L2160" i="1" s="1"/>
  <c r="K2220" i="1"/>
  <c r="L2220" i="1" s="1"/>
  <c r="K2303" i="1"/>
  <c r="L2303" i="1" s="1"/>
  <c r="K2368" i="1"/>
  <c r="L2368" i="1" s="1"/>
  <c r="K2426" i="1"/>
  <c r="L2426" i="1" s="1"/>
  <c r="K1243" i="1"/>
  <c r="L1243" i="1" s="1"/>
  <c r="K1313" i="1"/>
  <c r="L1313" i="1" s="1"/>
  <c r="K1370" i="1"/>
  <c r="L1370" i="1" s="1"/>
  <c r="K1458" i="1"/>
  <c r="L1458" i="1" s="1"/>
  <c r="K1525" i="1"/>
  <c r="L1525" i="1" s="1"/>
  <c r="K1632" i="1"/>
  <c r="L1632" i="1" s="1"/>
  <c r="K1717" i="1"/>
  <c r="L1717" i="1" s="1"/>
  <c r="K1790" i="1"/>
  <c r="L1790" i="1" s="1"/>
  <c r="K1865" i="1"/>
  <c r="L1865" i="1" s="1"/>
  <c r="K1950" i="1"/>
  <c r="L1950" i="1" s="1"/>
  <c r="K2025" i="1"/>
  <c r="L2025" i="1" s="1"/>
  <c r="K2101" i="1"/>
  <c r="L2101" i="1" s="1"/>
  <c r="K2161" i="1"/>
  <c r="L2161" i="1" s="1"/>
  <c r="K2236" i="1"/>
  <c r="L2236" i="1" s="1"/>
  <c r="K2304" i="1"/>
  <c r="L2304" i="1" s="1"/>
  <c r="K2361" i="1"/>
  <c r="L2361" i="1" s="1"/>
  <c r="K895" i="1"/>
  <c r="L895" i="1" s="1"/>
  <c r="K1175" i="1"/>
  <c r="L1175" i="1" s="1"/>
  <c r="K1244" i="1"/>
  <c r="L1244" i="1" s="1"/>
  <c r="K1314" i="1"/>
  <c r="L1314" i="1" s="1"/>
  <c r="K1379" i="1"/>
  <c r="L1379" i="1" s="1"/>
  <c r="K1471" i="1"/>
  <c r="L1471" i="1" s="1"/>
  <c r="K1546" i="1"/>
  <c r="L1546" i="1" s="1"/>
  <c r="K1660" i="1"/>
  <c r="L1660" i="1" s="1"/>
  <c r="K1718" i="1"/>
  <c r="L1718" i="1" s="1"/>
  <c r="K1791" i="1"/>
  <c r="L1791" i="1" s="1"/>
  <c r="K1873" i="1"/>
  <c r="L1873" i="1" s="1"/>
  <c r="K1943" i="1"/>
  <c r="L1943" i="1" s="1"/>
  <c r="K1999" i="1"/>
  <c r="L1999" i="1" s="1"/>
  <c r="K2078" i="1"/>
  <c r="L2078" i="1" s="1"/>
  <c r="K2138" i="1"/>
  <c r="L2138" i="1" s="1"/>
  <c r="K2215" i="1"/>
  <c r="L2215" i="1" s="1"/>
  <c r="K2274" i="1"/>
  <c r="L2274" i="1" s="1"/>
  <c r="K2354" i="1"/>
  <c r="L2354" i="1" s="1"/>
  <c r="K2428" i="1"/>
  <c r="L2428" i="1" s="1"/>
  <c r="K1238" i="1"/>
  <c r="L1238" i="1" s="1"/>
  <c r="K1308" i="1"/>
  <c r="L1308" i="1" s="1"/>
  <c r="K1380" i="1"/>
  <c r="L1380" i="1" s="1"/>
  <c r="K1466" i="1"/>
  <c r="L1466" i="1" s="1"/>
  <c r="K1547" i="1"/>
  <c r="L1547" i="1" s="1"/>
  <c r="K1618" i="1"/>
  <c r="L1618" i="1" s="1"/>
  <c r="K1690" i="1"/>
  <c r="L1690" i="1" s="1"/>
  <c r="K1757" i="1"/>
  <c r="L1757" i="1" s="1"/>
  <c r="K1832" i="1"/>
  <c r="L1832" i="1" s="1"/>
  <c r="K1889" i="1"/>
  <c r="L1889" i="1" s="1"/>
  <c r="K1952" i="1"/>
  <c r="L1952" i="1" s="1"/>
  <c r="K2013" i="1"/>
  <c r="L2013" i="1" s="1"/>
  <c r="K2087" i="1"/>
  <c r="L2087" i="1" s="1"/>
  <c r="K2147" i="1"/>
  <c r="L2147" i="1" s="1"/>
  <c r="K2223" i="1"/>
  <c r="L2223" i="1" s="1"/>
  <c r="K2283" i="1"/>
  <c r="L2283" i="1" s="1"/>
  <c r="K2355" i="1"/>
  <c r="L2355" i="1" s="1"/>
  <c r="K2421" i="1"/>
  <c r="L2421" i="1" s="1"/>
  <c r="K1177" i="1"/>
  <c r="L1177" i="1" s="1"/>
  <c r="K1266" i="1"/>
  <c r="L1266" i="1" s="1"/>
  <c r="K1338" i="1"/>
  <c r="L1338" i="1" s="1"/>
  <c r="K1400" i="1"/>
  <c r="L1400" i="1" s="1"/>
  <c r="K1467" i="1"/>
  <c r="L1467" i="1" s="1"/>
  <c r="K1548" i="1"/>
  <c r="L1548" i="1" s="1"/>
  <c r="K1641" i="1"/>
  <c r="L1641" i="1" s="1"/>
  <c r="K1699" i="1"/>
  <c r="L1699" i="1" s="1"/>
  <c r="K1758" i="1"/>
  <c r="L1758" i="1" s="1"/>
  <c r="K1826" i="1"/>
  <c r="L1826" i="1" s="1"/>
  <c r="K1883" i="1"/>
  <c r="L1883" i="1" s="1"/>
  <c r="K1953" i="1"/>
  <c r="L1953" i="1" s="1"/>
  <c r="K2036" i="1"/>
  <c r="L2036" i="1" s="1"/>
  <c r="K2111" i="1"/>
  <c r="L2111" i="1" s="1"/>
  <c r="K2171" i="1"/>
  <c r="L2171" i="1" s="1"/>
  <c r="K2246" i="1"/>
  <c r="L2246" i="1" s="1"/>
  <c r="K2307" i="1"/>
  <c r="L2307" i="1" s="1"/>
  <c r="K2393" i="1"/>
  <c r="L2393" i="1" s="1"/>
  <c r="K1203" i="1"/>
  <c r="L1203" i="1" s="1"/>
  <c r="K1317" i="1"/>
  <c r="L1317" i="1" s="1"/>
  <c r="K1420" i="1"/>
  <c r="L1420" i="1" s="1"/>
  <c r="K1557" i="1"/>
  <c r="L1557" i="1" s="1"/>
  <c r="K1721" i="1"/>
  <c r="L1721" i="1" s="1"/>
  <c r="K1854" i="1"/>
  <c r="L1854" i="1" s="1"/>
  <c r="K1995" i="1"/>
  <c r="L1995" i="1" s="1"/>
  <c r="K2269" i="1"/>
  <c r="L2269" i="1" s="1"/>
  <c r="K1211" i="1"/>
  <c r="L1211" i="1" s="1"/>
  <c r="K1543" i="1"/>
  <c r="L1543" i="1" s="1"/>
  <c r="K1807" i="1"/>
  <c r="L1807" i="1" s="1"/>
  <c r="K2098" i="1"/>
  <c r="L2098" i="1" s="1"/>
  <c r="K2373" i="1"/>
  <c r="L2373" i="1" s="1"/>
  <c r="K2240" i="1"/>
  <c r="L2240" i="1" s="1"/>
  <c r="K2722" i="1"/>
  <c r="L2722" i="1" s="1"/>
  <c r="K2400" i="1"/>
  <c r="L2400" i="1" s="1"/>
  <c r="K2737" i="1"/>
  <c r="L2737" i="1" s="1"/>
  <c r="K3026" i="1"/>
  <c r="L3026" i="1" s="1"/>
  <c r="K3331" i="1"/>
  <c r="L3331" i="1" s="1"/>
  <c r="K2106" i="1"/>
  <c r="L2106" i="1" s="1"/>
  <c r="K2219" i="1"/>
  <c r="L2219" i="1" s="1"/>
  <c r="K2992" i="1"/>
  <c r="L2992" i="1" s="1"/>
  <c r="K1436" i="1"/>
  <c r="L1436" i="1" s="1"/>
  <c r="K2818" i="1"/>
  <c r="L2818" i="1" s="1"/>
  <c r="K3462" i="1"/>
  <c r="L3462" i="1" s="1"/>
  <c r="K2740" i="1"/>
  <c r="L2740" i="1" s="1"/>
  <c r="K3366" i="1"/>
  <c r="L3366" i="1" s="1"/>
  <c r="K2568" i="1"/>
  <c r="L2568" i="1" s="1"/>
  <c r="K3165" i="1"/>
  <c r="L3165" i="1" s="1"/>
  <c r="K3175" i="1"/>
  <c r="L3175" i="1" s="1"/>
  <c r="K3893" i="1"/>
  <c r="L3893" i="1" s="1"/>
  <c r="K4514" i="1"/>
  <c r="L4514" i="1" s="1"/>
  <c r="K2706" i="1"/>
  <c r="L2706" i="1" s="1"/>
  <c r="K3795" i="1"/>
  <c r="L3795" i="1" s="1"/>
  <c r="K4395" i="1"/>
  <c r="L4395" i="1" s="1"/>
  <c r="K4278" i="1"/>
  <c r="L4278" i="1" s="1"/>
  <c r="K3644" i="1"/>
  <c r="L3644" i="1" s="1"/>
  <c r="K4228" i="1"/>
  <c r="L4228" i="1" s="1"/>
  <c r="K2521" i="1"/>
  <c r="L2521" i="1" s="1"/>
  <c r="K3170" i="1"/>
  <c r="L3170" i="1" s="1"/>
  <c r="K3944" i="1"/>
  <c r="L3944" i="1" s="1"/>
  <c r="K4510" i="1"/>
  <c r="L4510" i="1" s="1"/>
  <c r="K2567" i="1"/>
  <c r="L2567" i="1" s="1"/>
  <c r="K3604" i="1"/>
  <c r="L3604" i="1" s="1"/>
  <c r="K4122" i="1"/>
  <c r="L4122" i="1" s="1"/>
  <c r="K3265" i="1"/>
  <c r="L3265" i="1" s="1"/>
  <c r="K3605" i="1"/>
  <c r="L3605" i="1" s="1"/>
  <c r="K4173" i="1"/>
  <c r="L4173" i="1" s="1"/>
  <c r="K3097" i="1"/>
  <c r="L3097" i="1" s="1"/>
  <c r="K3221" i="1"/>
  <c r="L3221" i="1" s="1"/>
  <c r="K4033" i="1"/>
  <c r="L4033" i="1" s="1"/>
  <c r="K4662" i="1"/>
  <c r="L4662" i="1" s="1"/>
  <c r="K3620" i="1"/>
  <c r="L3620" i="1" s="1"/>
  <c r="L123" i="1"/>
  <c r="L384" i="1"/>
  <c r="L24" i="1"/>
  <c r="L289" i="1"/>
  <c r="L620" i="1"/>
  <c r="L754" i="1"/>
  <c r="L133" i="1"/>
  <c r="L416" i="1"/>
  <c r="L562" i="1"/>
  <c r="L715" i="1"/>
  <c r="L223" i="1"/>
  <c r="L716" i="1"/>
  <c r="L127" i="1"/>
  <c r="L255" i="1"/>
  <c r="L367" i="1"/>
  <c r="L518" i="1"/>
  <c r="L220" i="1"/>
  <c r="L504" i="1"/>
  <c r="L632" i="1"/>
  <c r="L783" i="1"/>
  <c r="L529" i="1"/>
  <c r="L1140" i="1"/>
  <c r="L530" i="1"/>
  <c r="L1003" i="1"/>
  <c r="L832" i="1"/>
  <c r="L970" i="1"/>
  <c r="L7" i="1"/>
  <c r="K29" i="1"/>
  <c r="L29" i="1" s="1"/>
  <c r="K44" i="1"/>
  <c r="L44" i="1" s="1"/>
  <c r="K68" i="1"/>
  <c r="L68" i="1" s="1"/>
  <c r="K75" i="1"/>
  <c r="L75" i="1" s="1"/>
  <c r="K87" i="1"/>
  <c r="L87" i="1" s="1"/>
  <c r="K115" i="1"/>
  <c r="L115" i="1" s="1"/>
  <c r="K206" i="1"/>
  <c r="L206" i="1" s="1"/>
  <c r="K369" i="1"/>
  <c r="L369" i="1" s="1"/>
  <c r="K110" i="1"/>
  <c r="L110" i="1" s="1"/>
  <c r="K147" i="1"/>
  <c r="L147" i="1" s="1"/>
  <c r="K222" i="1"/>
  <c r="L222" i="1" s="1"/>
  <c r="K582" i="1"/>
  <c r="L582" i="1" s="1"/>
  <c r="K681" i="1"/>
  <c r="L681" i="1" s="1"/>
  <c r="K785" i="1"/>
  <c r="L785" i="1" s="1"/>
  <c r="K733" i="1"/>
  <c r="L733" i="1" s="1"/>
  <c r="K738" i="1"/>
  <c r="L738" i="1" s="1"/>
  <c r="K761" i="1"/>
  <c r="L761" i="1" s="1"/>
  <c r="K19" i="1"/>
  <c r="L19" i="1" s="1"/>
  <c r="K134" i="1"/>
  <c r="L134" i="1" s="1"/>
  <c r="K270" i="1"/>
  <c r="L270" i="1" s="1"/>
  <c r="K343" i="1"/>
  <c r="L343" i="1" s="1"/>
  <c r="K350" i="1"/>
  <c r="L350" i="1" s="1"/>
  <c r="K433" i="1"/>
  <c r="L433" i="1" s="1"/>
  <c r="K205" i="1"/>
  <c r="L205" i="1" s="1"/>
  <c r="K711" i="1"/>
  <c r="L711" i="1" s="1"/>
  <c r="K717" i="1"/>
  <c r="L717" i="1" s="1"/>
  <c r="K767" i="1"/>
  <c r="L767" i="1" s="1"/>
  <c r="K955" i="1"/>
  <c r="L955" i="1" s="1"/>
  <c r="K324" i="1"/>
  <c r="L324" i="1" s="1"/>
  <c r="K697" i="1"/>
  <c r="L697" i="1" s="1"/>
  <c r="K799" i="1"/>
  <c r="L799" i="1" s="1"/>
  <c r="K812" i="1"/>
  <c r="L812" i="1" s="1"/>
  <c r="K917" i="1"/>
  <c r="L917" i="1" s="1"/>
  <c r="K931" i="1"/>
  <c r="L931" i="1" s="1"/>
  <c r="K943" i="1"/>
  <c r="L943" i="1" s="1"/>
  <c r="K969" i="1"/>
  <c r="L969" i="1" s="1"/>
  <c r="K995" i="1"/>
  <c r="L995" i="1" s="1"/>
  <c r="K1075" i="1"/>
  <c r="L1075" i="1" s="1"/>
  <c r="K747" i="1"/>
  <c r="L747" i="1" s="1"/>
  <c r="K601" i="1"/>
  <c r="L601" i="1" s="1"/>
  <c r="K664" i="1"/>
  <c r="L664" i="1" s="1"/>
  <c r="K60" i="1"/>
  <c r="L60" i="1" s="1"/>
  <c r="K693" i="1"/>
  <c r="L693" i="1" s="1"/>
  <c r="K735" i="1"/>
  <c r="L735" i="1" s="1"/>
  <c r="K54" i="1"/>
  <c r="L54" i="1" s="1"/>
  <c r="K665" i="1"/>
  <c r="L665" i="1" s="1"/>
  <c r="K721" i="1"/>
  <c r="L721" i="1" s="1"/>
  <c r="K1037" i="1"/>
  <c r="L1037" i="1" s="1"/>
  <c r="K48" i="1"/>
  <c r="L48" i="1" s="1"/>
  <c r="K92" i="1"/>
  <c r="L92" i="1" s="1"/>
  <c r="K815" i="1"/>
  <c r="L815" i="1" s="1"/>
  <c r="K828" i="1"/>
  <c r="L828" i="1" s="1"/>
  <c r="K835" i="1"/>
  <c r="L835" i="1" s="1"/>
  <c r="K907" i="1"/>
  <c r="L907" i="1" s="1"/>
  <c r="K941" i="1"/>
  <c r="L941" i="1" s="1"/>
  <c r="K980" i="1"/>
  <c r="L980" i="1" s="1"/>
  <c r="K1007" i="1"/>
  <c r="L1007" i="1" s="1"/>
  <c r="K1165" i="1"/>
  <c r="L1165" i="1" s="1"/>
  <c r="K86" i="1"/>
  <c r="L86" i="1" s="1"/>
  <c r="K219" i="1"/>
  <c r="L219" i="1" s="1"/>
  <c r="K542" i="1"/>
  <c r="L542" i="1" s="1"/>
  <c r="K2288" i="1"/>
  <c r="L2288" i="1" s="1"/>
  <c r="K1187" i="1"/>
  <c r="L1187" i="1" s="1"/>
  <c r="K1301" i="1"/>
  <c r="L1301" i="1" s="1"/>
  <c r="K1445" i="1"/>
  <c r="L1445" i="1" s="1"/>
  <c r="K1477" i="1"/>
  <c r="L1477" i="1" s="1"/>
  <c r="K1540" i="1"/>
  <c r="L1540" i="1" s="1"/>
  <c r="K1561" i="1"/>
  <c r="L1561" i="1" s="1"/>
  <c r="K1567" i="1"/>
  <c r="L1567" i="1" s="1"/>
  <c r="K1579" i="1"/>
  <c r="L1579" i="1" s="1"/>
  <c r="K1605" i="1"/>
  <c r="L1605" i="1" s="1"/>
  <c r="K1653" i="1"/>
  <c r="L1653" i="1" s="1"/>
  <c r="K1732" i="1"/>
  <c r="L1732" i="1" s="1"/>
  <c r="K1851" i="1"/>
  <c r="L1851" i="1" s="1"/>
  <c r="K1902" i="1"/>
  <c r="L1902" i="1" s="1"/>
  <c r="K1936" i="1"/>
  <c r="L1936" i="1" s="1"/>
  <c r="K2018" i="1"/>
  <c r="L2018" i="1" s="1"/>
  <c r="K2041" i="1"/>
  <c r="L2041" i="1" s="1"/>
  <c r="K2048" i="1"/>
  <c r="L2048" i="1" s="1"/>
  <c r="K2169" i="1"/>
  <c r="L2169" i="1" s="1"/>
  <c r="K2184" i="1"/>
  <c r="L2184" i="1" s="1"/>
  <c r="K2369" i="1"/>
  <c r="L2369" i="1" s="1"/>
  <c r="K2384" i="1"/>
  <c r="L2384" i="1" s="1"/>
  <c r="K1201" i="1"/>
  <c r="L1201" i="1" s="1"/>
  <c r="K1265" i="1"/>
  <c r="L1265" i="1" s="1"/>
  <c r="K1364" i="1"/>
  <c r="L1364" i="1" s="1"/>
  <c r="K1393" i="1"/>
  <c r="L1393" i="1" s="1"/>
  <c r="K1425" i="1"/>
  <c r="L1425" i="1" s="1"/>
  <c r="K1189" i="1"/>
  <c r="L1189" i="1" s="1"/>
  <c r="K1232" i="1"/>
  <c r="L1232" i="1" s="1"/>
  <c r="K1246" i="1"/>
  <c r="L1246" i="1" s="1"/>
  <c r="K1309" i="1"/>
  <c r="L1309" i="1" s="1"/>
  <c r="K1323" i="1"/>
  <c r="L1323" i="1" s="1"/>
  <c r="K1381" i="1"/>
  <c r="L1381" i="1" s="1"/>
  <c r="K1460" i="1"/>
  <c r="L1460" i="1" s="1"/>
  <c r="K1492" i="1"/>
  <c r="L1492" i="1" s="1"/>
  <c r="K1569" i="1"/>
  <c r="L1569" i="1" s="1"/>
  <c r="K1596" i="1"/>
  <c r="L1596" i="1" s="1"/>
  <c r="K1602" i="1"/>
  <c r="L1602" i="1" s="1"/>
  <c r="K1607" i="1"/>
  <c r="L1607" i="1" s="1"/>
  <c r="K1612" i="1"/>
  <c r="L1612" i="1" s="1"/>
  <c r="K1904" i="1"/>
  <c r="L1904" i="1" s="1"/>
  <c r="K1960" i="1"/>
  <c r="L1960" i="1" s="1"/>
  <c r="K2001" i="1"/>
  <c r="L2001" i="1" s="1"/>
  <c r="K2008" i="1"/>
  <c r="L2008" i="1" s="1"/>
  <c r="K2328" i="1"/>
  <c r="L2328" i="1" s="1"/>
  <c r="K1493" i="1"/>
  <c r="L1493" i="1" s="1"/>
  <c r="K1900" i="1"/>
  <c r="L1900" i="1" s="1"/>
  <c r="K2016" i="1"/>
  <c r="L2016" i="1" s="1"/>
  <c r="K2549" i="1"/>
  <c r="L2549" i="1" s="1"/>
  <c r="K2555" i="1"/>
  <c r="L2555" i="1" s="1"/>
  <c r="K2603" i="1"/>
  <c r="L2603" i="1" s="1"/>
  <c r="K2645" i="1"/>
  <c r="L2645" i="1" s="1"/>
  <c r="K2652" i="1"/>
  <c r="L2652" i="1" s="1"/>
  <c r="K2659" i="1"/>
  <c r="L2659" i="1" s="1"/>
  <c r="K2693" i="1"/>
  <c r="L2693" i="1" s="1"/>
  <c r="K2700" i="1"/>
  <c r="L2700" i="1" s="1"/>
  <c r="K1340" i="1"/>
  <c r="L1340" i="1" s="1"/>
  <c r="K1449" i="1"/>
  <c r="L1449" i="1" s="1"/>
  <c r="K2337" i="1"/>
  <c r="L2337" i="1" s="1"/>
  <c r="K2489" i="1"/>
  <c r="L2489" i="1" s="1"/>
  <c r="K2556" i="1"/>
  <c r="L2556" i="1" s="1"/>
  <c r="K2626" i="1"/>
  <c r="L2626" i="1" s="1"/>
  <c r="K2709" i="1"/>
  <c r="L2709" i="1" s="1"/>
  <c r="K2731" i="1"/>
  <c r="L2731" i="1" s="1"/>
  <c r="K1481" i="1"/>
  <c r="L1481" i="1" s="1"/>
  <c r="K1788" i="1"/>
  <c r="L1788" i="1" s="1"/>
  <c r="K1841" i="1"/>
  <c r="L1841" i="1" s="1"/>
  <c r="K1428" i="1"/>
  <c r="L1428" i="1" s="1"/>
  <c r="K1934" i="1"/>
  <c r="L1934" i="1" s="1"/>
  <c r="K2441" i="1"/>
  <c r="L2441" i="1" s="1"/>
  <c r="K2497" i="1"/>
  <c r="L2497" i="1" s="1"/>
  <c r="K2525" i="1"/>
  <c r="L2525" i="1" s="1"/>
  <c r="K2592" i="1"/>
  <c r="L2592" i="1" s="1"/>
  <c r="K2621" i="1"/>
  <c r="L2621" i="1" s="1"/>
  <c r="K2627" i="1"/>
  <c r="L2627" i="1" s="1"/>
  <c r="K2739" i="1"/>
  <c r="L2739" i="1" s="1"/>
  <c r="K2771" i="1"/>
  <c r="L2771" i="1" s="1"/>
  <c r="K2778" i="1"/>
  <c r="L2778" i="1" s="1"/>
  <c r="K2811" i="1"/>
  <c r="L2811" i="1" s="1"/>
  <c r="K2923" i="1"/>
  <c r="L2923" i="1" s="1"/>
  <c r="K3021" i="1"/>
  <c r="L3021" i="1" s="1"/>
  <c r="K3028" i="1"/>
  <c r="L3028" i="1" s="1"/>
  <c r="K3043" i="1"/>
  <c r="L3043" i="1" s="1"/>
  <c r="K3072" i="1"/>
  <c r="L3072" i="1" s="1"/>
  <c r="K3106" i="1"/>
  <c r="L3106" i="1" s="1"/>
  <c r="K3112" i="1"/>
  <c r="L3112" i="1" s="1"/>
  <c r="K3147" i="1"/>
  <c r="L3147" i="1" s="1"/>
  <c r="K3176" i="1"/>
  <c r="L3176" i="1" s="1"/>
  <c r="K3219" i="1"/>
  <c r="L3219" i="1" s="1"/>
  <c r="K3328" i="1"/>
  <c r="L3328" i="1" s="1"/>
  <c r="K3339" i="1"/>
  <c r="L3339" i="1" s="1"/>
  <c r="K3384" i="1"/>
  <c r="L3384" i="1" s="1"/>
  <c r="K3449" i="1"/>
  <c r="L3449" i="1" s="1"/>
  <c r="K3481" i="1"/>
  <c r="L3481" i="1" s="1"/>
  <c r="K1185" i="1"/>
  <c r="L1185" i="1" s="1"/>
  <c r="K1577" i="1"/>
  <c r="L1577" i="1" s="1"/>
  <c r="K1828" i="1"/>
  <c r="L1828" i="1" s="1"/>
  <c r="K1920" i="1"/>
  <c r="L1920" i="1" s="1"/>
  <c r="K1968" i="1"/>
  <c r="L1968" i="1" s="1"/>
  <c r="K2892" i="1"/>
  <c r="L2892" i="1" s="1"/>
  <c r="K3044" i="1"/>
  <c r="L3044" i="1" s="1"/>
  <c r="K3091" i="1"/>
  <c r="L3091" i="1" s="1"/>
  <c r="K3098" i="1"/>
  <c r="L3098" i="1" s="1"/>
  <c r="K3259" i="1"/>
  <c r="L3259" i="1" s="1"/>
  <c r="K4407" i="1"/>
  <c r="L4407" i="1" s="1"/>
  <c r="K4629" i="1"/>
  <c r="L4629" i="1" s="1"/>
  <c r="K2861" i="1"/>
  <c r="L2861" i="1" s="1"/>
  <c r="K3591" i="1"/>
  <c r="L3591" i="1" s="1"/>
  <c r="K3684" i="1"/>
  <c r="L3684" i="1" s="1"/>
  <c r="K4123" i="1"/>
  <c r="L4123" i="1" s="1"/>
  <c r="K4477" i="1"/>
  <c r="L4477" i="1" s="1"/>
  <c r="K4647" i="1"/>
  <c r="L4647" i="1" s="1"/>
  <c r="K2819" i="1"/>
  <c r="L2819" i="1" s="1"/>
  <c r="K2946" i="1"/>
  <c r="L2946" i="1" s="1"/>
  <c r="K3113" i="1"/>
  <c r="L3113" i="1" s="1"/>
  <c r="K3305" i="1"/>
  <c r="L3305" i="1" s="1"/>
  <c r="K3354" i="1"/>
  <c r="L3354" i="1" s="1"/>
  <c r="K4083" i="1"/>
  <c r="L4083" i="1" s="1"/>
  <c r="K4162" i="1"/>
  <c r="L4162" i="1" s="1"/>
  <c r="K4275" i="1"/>
  <c r="L4275" i="1" s="1"/>
  <c r="K4343" i="1"/>
  <c r="L4343" i="1" s="1"/>
  <c r="K4644" i="1"/>
  <c r="L4644" i="1" s="1"/>
  <c r="K2794" i="1"/>
  <c r="L2794" i="1" s="1"/>
  <c r="K3530" i="1"/>
  <c r="L3530" i="1" s="1"/>
  <c r="K3763" i="1"/>
  <c r="L3763" i="1" s="1"/>
  <c r="K4427" i="1"/>
  <c r="L4427" i="1" s="1"/>
  <c r="K4715" i="1"/>
  <c r="L4715" i="1" s="1"/>
  <c r="K2835" i="1"/>
  <c r="L2835" i="1" s="1"/>
  <c r="K2924" i="1"/>
  <c r="L2924" i="1" s="1"/>
  <c r="K3107" i="1"/>
  <c r="L3107" i="1" s="1"/>
  <c r="K3129" i="1"/>
  <c r="L3129" i="1" s="1"/>
  <c r="K3184" i="1"/>
  <c r="L3184" i="1" s="1"/>
  <c r="K3362" i="1"/>
  <c r="L3362" i="1" s="1"/>
  <c r="K3376" i="1"/>
  <c r="L3376" i="1" s="1"/>
  <c r="K3419" i="1"/>
  <c r="L3419" i="1" s="1"/>
  <c r="K3498" i="1"/>
  <c r="L3498" i="1" s="1"/>
  <c r="K3616" i="1"/>
  <c r="L3616" i="1" s="1"/>
  <c r="K3658" i="1"/>
  <c r="L3658" i="1" s="1"/>
  <c r="K3843" i="1"/>
  <c r="L3843" i="1" s="1"/>
  <c r="K3857" i="1"/>
  <c r="L3857" i="1" s="1"/>
  <c r="K3915" i="1"/>
  <c r="L3915" i="1" s="1"/>
  <c r="K3929" i="1"/>
  <c r="L3929" i="1" s="1"/>
  <c r="K4191" i="1"/>
  <c r="L4191" i="1" s="1"/>
  <c r="K4323" i="1"/>
  <c r="L4323" i="1" s="1"/>
  <c r="K4463" i="1"/>
  <c r="L4463" i="1" s="1"/>
  <c r="K4718" i="1"/>
  <c r="L4718" i="1" s="1"/>
  <c r="K3243" i="1"/>
  <c r="L3243" i="1" s="1"/>
  <c r="K3336" i="1"/>
  <c r="L3336" i="1" s="1"/>
  <c r="K3834" i="1"/>
  <c r="L3834" i="1" s="1"/>
  <c r="K4081" i="1"/>
  <c r="L4081" i="1" s="1"/>
  <c r="K4491" i="1"/>
  <c r="L4491" i="1" s="1"/>
  <c r="K4564" i="1"/>
  <c r="L4564" i="1" s="1"/>
  <c r="K4589" i="1"/>
  <c r="L4589" i="1" s="1"/>
  <c r="K4628" i="1"/>
  <c r="L4628" i="1" s="1"/>
  <c r="K4653" i="1"/>
  <c r="L4653" i="1" s="1"/>
  <c r="K4735" i="1"/>
  <c r="L4735" i="1" s="1"/>
  <c r="K4779" i="1"/>
  <c r="L4779" i="1" s="1"/>
  <c r="K2580" i="1"/>
  <c r="L2580" i="1" s="1"/>
  <c r="K2763" i="1"/>
  <c r="L2763" i="1" s="1"/>
  <c r="K2770" i="1"/>
  <c r="L2770" i="1" s="1"/>
  <c r="K2947" i="1"/>
  <c r="L2947" i="1" s="1"/>
  <c r="K3306" i="1"/>
  <c r="L3306" i="1" s="1"/>
  <c r="K3320" i="1"/>
  <c r="L3320" i="1" s="1"/>
  <c r="K3427" i="1"/>
  <c r="L3427" i="1" s="1"/>
  <c r="K3492" i="1"/>
  <c r="L3492" i="1" s="1"/>
  <c r="K3804" i="1"/>
  <c r="L3804" i="1" s="1"/>
  <c r="K3811" i="1"/>
  <c r="L3811" i="1" s="1"/>
  <c r="K3923" i="1"/>
  <c r="L3923" i="1" s="1"/>
  <c r="K4113" i="1"/>
  <c r="L4113" i="1" s="1"/>
  <c r="K4374" i="1"/>
  <c r="L4374" i="1" s="1"/>
  <c r="K4606" i="1"/>
  <c r="L4606" i="1" s="1"/>
  <c r="K2891" i="1"/>
  <c r="L2891" i="1" s="1"/>
  <c r="K3250" i="1"/>
  <c r="L3250" i="1" s="1"/>
  <c r="K3577" i="1"/>
  <c r="L3577" i="1" s="1"/>
  <c r="K3827" i="1"/>
  <c r="L3827" i="1" s="1"/>
  <c r="K4471" i="1"/>
  <c r="L4471" i="1" s="1"/>
  <c r="K2574" i="1"/>
  <c r="L2574" i="1" s="1"/>
  <c r="K2844" i="1"/>
  <c r="L2844" i="1" s="1"/>
  <c r="K3363" i="1"/>
  <c r="L3363" i="1" s="1"/>
  <c r="K3385" i="1"/>
  <c r="L3385" i="1" s="1"/>
  <c r="K3392" i="1"/>
  <c r="L3392" i="1" s="1"/>
  <c r="K3450" i="1"/>
  <c r="L3450" i="1" s="1"/>
  <c r="K3472" i="1"/>
  <c r="L3472" i="1" s="1"/>
  <c r="K3499" i="1"/>
  <c r="L3499" i="1" s="1"/>
  <c r="K3514" i="1"/>
  <c r="L3514" i="1" s="1"/>
  <c r="K3819" i="1"/>
  <c r="L3819" i="1" s="1"/>
  <c r="K3858" i="1"/>
  <c r="L3858" i="1" s="1"/>
  <c r="K4010" i="1"/>
  <c r="L4010" i="1" s="1"/>
  <c r="K4172" i="1"/>
  <c r="L4172" i="1" s="1"/>
  <c r="K4229" i="1"/>
  <c r="L4229" i="1" s="1"/>
  <c r="K4271" i="1"/>
  <c r="L4271" i="1" s="1"/>
  <c r="K4444" i="1"/>
  <c r="L4444" i="1" s="1"/>
  <c r="K4470" i="1"/>
  <c r="L4470" i="1" s="1"/>
  <c r="K4476" i="1"/>
  <c r="L4476" i="1" s="1"/>
  <c r="K4558" i="1"/>
  <c r="L4558" i="1" s="1"/>
  <c r="K4582" i="1"/>
  <c r="L4582" i="1" s="1"/>
  <c r="K4627" i="1"/>
  <c r="L4627" i="1" s="1"/>
  <c r="K4646" i="1"/>
  <c r="L4646" i="1" s="1"/>
  <c r="K4652" i="1"/>
  <c r="L4652" i="1" s="1"/>
  <c r="K4679" i="1"/>
  <c r="L4679" i="1" s="1"/>
  <c r="K4693" i="1"/>
  <c r="L4693" i="1" s="1"/>
  <c r="K4707" i="1"/>
  <c r="L4707" i="1" s="1"/>
  <c r="K4727" i="1"/>
  <c r="L4727" i="1" s="1"/>
  <c r="K4734" i="1"/>
  <c r="L4734" i="1" s="1"/>
  <c r="K4237" i="1"/>
  <c r="L4237" i="1" s="1"/>
  <c r="K1305" i="1"/>
  <c r="L1305" i="1" s="1"/>
  <c r="K1672" i="1"/>
  <c r="L1672" i="1" s="1"/>
  <c r="K2779" i="1"/>
  <c r="L2779" i="1" s="1"/>
  <c r="K2786" i="1"/>
  <c r="L2786" i="1" s="1"/>
  <c r="K2996" i="1"/>
  <c r="L2996" i="1" s="1"/>
  <c r="K3011" i="1"/>
  <c r="L3011" i="1" s="1"/>
  <c r="K3329" i="1"/>
  <c r="L3329" i="1" s="1"/>
  <c r="K3400" i="1"/>
  <c r="L3400" i="1" s="1"/>
  <c r="K3458" i="1"/>
  <c r="L3458" i="1" s="1"/>
  <c r="K2884" i="1"/>
  <c r="L2884" i="1" s="1"/>
  <c r="K3732" i="1"/>
  <c r="L3732" i="1" s="1"/>
  <c r="K4025" i="1"/>
  <c r="L4025" i="1" s="1"/>
  <c r="K2922" i="1"/>
  <c r="L2922" i="1" s="1"/>
  <c r="K3012" i="1"/>
  <c r="L3012" i="1" s="1"/>
  <c r="K3273" i="1"/>
  <c r="L3273" i="1" s="1"/>
  <c r="K3288" i="1"/>
  <c r="L3288" i="1" s="1"/>
  <c r="K3330" i="1"/>
  <c r="L3330" i="1" s="1"/>
  <c r="K3480" i="1"/>
  <c r="L3480" i="1" s="1"/>
  <c r="K3523" i="1"/>
  <c r="L3523" i="1" s="1"/>
  <c r="K3691" i="1"/>
  <c r="L3691" i="1" s="1"/>
  <c r="K3777" i="1"/>
  <c r="L3777" i="1" s="1"/>
  <c r="K4559" i="1"/>
  <c r="L4559" i="1" s="1"/>
  <c r="K4603" i="1"/>
  <c r="L4603" i="1" s="1"/>
  <c r="K4765" i="1"/>
  <c r="L4765" i="1" s="1"/>
  <c r="K4684" i="1"/>
  <c r="L4684" i="1" s="1"/>
  <c r="K3532" i="1"/>
  <c r="L3532" i="1" s="1"/>
  <c r="K4507" i="1"/>
  <c r="L4507" i="1" s="1"/>
  <c r="K4099" i="1"/>
  <c r="L4099" i="1" s="1"/>
  <c r="K3707" i="1"/>
  <c r="L3707" i="1" s="1"/>
  <c r="K3978" i="1"/>
  <c r="L3978" i="1" s="1"/>
  <c r="K4241" i="1"/>
  <c r="L4241" i="1" s="1"/>
  <c r="K3769" i="1"/>
  <c r="L3769" i="1" s="1"/>
  <c r="K4751" i="1"/>
  <c r="L4751" i="1" s="1"/>
  <c r="K4487" i="1"/>
  <c r="L4487" i="1" s="1"/>
  <c r="K4103" i="1"/>
  <c r="L4103" i="1" s="1"/>
  <c r="K4398" i="1"/>
  <c r="L4398" i="1" s="1"/>
  <c r="K4670" i="1"/>
  <c r="L4670" i="1" s="1"/>
  <c r="K4525" i="1"/>
  <c r="L4525" i="1" s="1"/>
  <c r="K4512" i="1"/>
  <c r="L4512" i="1" s="1"/>
  <c r="K4059" i="1"/>
  <c r="L4059" i="1" s="1"/>
  <c r="K3558" i="1"/>
  <c r="L3558" i="1" s="1"/>
  <c r="K4788" i="1"/>
  <c r="L4788" i="1" s="1"/>
  <c r="K4716" i="1"/>
  <c r="L4716" i="1" s="1"/>
  <c r="K4654" i="1"/>
  <c r="L4654" i="1" s="1"/>
  <c r="K4573" i="1"/>
  <c r="L4573" i="1" s="1"/>
  <c r="K4499" i="1"/>
  <c r="L4499" i="1" s="1"/>
  <c r="K4421" i="1"/>
  <c r="L4421" i="1" s="1"/>
  <c r="K4314" i="1"/>
  <c r="L4314" i="1" s="1"/>
  <c r="K4238" i="1"/>
  <c r="L4238" i="1" s="1"/>
  <c r="K4183" i="1"/>
  <c r="L4183" i="1" s="1"/>
  <c r="K4096" i="1"/>
  <c r="L4096" i="1" s="1"/>
  <c r="K4026" i="1"/>
  <c r="L4026" i="1" s="1"/>
  <c r="K3948" i="1"/>
  <c r="L3948" i="1" s="1"/>
  <c r="K3869" i="1"/>
  <c r="L3869" i="1" s="1"/>
  <c r="K3801" i="1"/>
  <c r="L3801" i="1" s="1"/>
  <c r="K3733" i="1"/>
  <c r="L3733" i="1" s="1"/>
  <c r="K3671" i="1"/>
  <c r="L3671" i="1" s="1"/>
  <c r="K3578" i="1"/>
  <c r="L3578" i="1" s="1"/>
  <c r="K3496" i="1"/>
  <c r="L3496" i="1" s="1"/>
  <c r="K3166" i="1"/>
  <c r="L3166" i="1" s="1"/>
  <c r="K2991" i="1"/>
  <c r="L2991" i="1" s="1"/>
  <c r="K2899" i="1"/>
  <c r="L2899" i="1" s="1"/>
  <c r="K2680" i="1"/>
  <c r="L2680" i="1" s="1"/>
  <c r="K1571" i="1"/>
  <c r="L1571" i="1" s="1"/>
  <c r="K4546" i="1"/>
  <c r="L4546" i="1" s="1"/>
  <c r="K4188" i="1"/>
  <c r="L4188" i="1" s="1"/>
  <c r="K3677" i="1"/>
  <c r="L3677" i="1" s="1"/>
  <c r="K3027" i="1"/>
  <c r="L3027" i="1" s="1"/>
  <c r="K4728" i="1"/>
  <c r="L4728" i="1" s="1"/>
  <c r="K4660" i="1"/>
  <c r="L4660" i="1" s="1"/>
  <c r="K4578" i="1"/>
  <c r="L4578" i="1" s="1"/>
  <c r="K4484" i="1"/>
  <c r="L4484" i="1" s="1"/>
  <c r="K4391" i="1"/>
  <c r="L4391" i="1" s="1"/>
  <c r="K4326" i="1"/>
  <c r="L4326" i="1" s="1"/>
  <c r="K4250" i="1"/>
  <c r="L4250" i="1" s="1"/>
  <c r="K4166" i="1"/>
  <c r="L4166" i="1" s="1"/>
  <c r="K4101" i="1"/>
  <c r="L4101" i="1" s="1"/>
  <c r="K4031" i="1"/>
  <c r="L4031" i="1" s="1"/>
  <c r="K3954" i="1"/>
  <c r="L3954" i="1" s="1"/>
  <c r="K3890" i="1"/>
  <c r="L3890" i="1" s="1"/>
  <c r="K3820" i="1"/>
  <c r="L3820" i="1" s="1"/>
  <c r="K3739" i="1"/>
  <c r="L3739" i="1" s="1"/>
  <c r="K3654" i="1"/>
  <c r="L3654" i="1" s="1"/>
  <c r="K3597" i="1"/>
  <c r="L3597" i="1" s="1"/>
  <c r="K3466" i="1"/>
  <c r="L3466" i="1" s="1"/>
  <c r="K3322" i="1"/>
  <c r="L3322" i="1" s="1"/>
  <c r="K3187" i="1"/>
  <c r="L3187" i="1" s="1"/>
  <c r="K2989" i="1"/>
  <c r="L2989" i="1" s="1"/>
  <c r="K2905" i="1"/>
  <c r="L2905" i="1" s="1"/>
  <c r="K2480" i="1"/>
  <c r="L2480" i="1" s="1"/>
  <c r="K4794" i="1"/>
  <c r="L4794" i="1" s="1"/>
  <c r="K2898" i="1"/>
  <c r="L2898" i="1" s="1"/>
  <c r="K4686" i="1"/>
  <c r="L4686" i="1" s="1"/>
  <c r="K4602" i="1"/>
  <c r="L4602" i="1" s="1"/>
  <c r="K4504" i="1"/>
  <c r="L4504" i="1" s="1"/>
  <c r="K4418" i="1"/>
  <c r="L4418" i="1" s="1"/>
  <c r="K4346" i="1"/>
  <c r="L4346" i="1" s="1"/>
  <c r="K4265" i="1"/>
  <c r="L4265" i="1" s="1"/>
  <c r="K4180" i="1"/>
  <c r="L4180" i="1" s="1"/>
  <c r="K4114" i="1"/>
  <c r="L4114" i="1" s="1"/>
  <c r="K4057" i="1"/>
  <c r="L4057" i="1" s="1"/>
  <c r="K3976" i="1"/>
  <c r="L3976" i="1" s="1"/>
  <c r="K3911" i="1"/>
  <c r="L3911" i="1" s="1"/>
  <c r="K3845" i="1"/>
  <c r="L3845" i="1" s="1"/>
  <c r="K3783" i="1"/>
  <c r="L3783" i="1" s="1"/>
  <c r="K3717" i="1"/>
  <c r="L3717" i="1" s="1"/>
  <c r="K3653" i="1"/>
  <c r="L3653" i="1" s="1"/>
  <c r="K3596" i="1"/>
  <c r="L3596" i="1" s="1"/>
  <c r="K3529" i="1"/>
  <c r="L3529" i="1" s="1"/>
  <c r="K3335" i="1"/>
  <c r="L3335" i="1" s="1"/>
  <c r="K3218" i="1"/>
  <c r="L3218" i="1" s="1"/>
  <c r="K3131" i="1"/>
  <c r="L3131" i="1" s="1"/>
  <c r="K3025" i="1"/>
  <c r="L3025" i="1" s="1"/>
  <c r="K2875" i="1"/>
  <c r="L2875" i="1" s="1"/>
  <c r="K2757" i="1"/>
  <c r="L2757" i="1" s="1"/>
  <c r="K2535" i="1"/>
  <c r="L2535" i="1" s="1"/>
  <c r="K4635" i="1"/>
  <c r="L4635" i="1" s="1"/>
  <c r="K4095" i="1"/>
  <c r="L4095" i="1" s="1"/>
  <c r="K3619" i="1"/>
  <c r="L3619" i="1" s="1"/>
  <c r="K2513" i="1"/>
  <c r="L2513" i="1" s="1"/>
  <c r="K4755" i="1"/>
  <c r="L4755" i="1" s="1"/>
  <c r="K4666" i="1"/>
  <c r="L4666" i="1" s="1"/>
  <c r="K4569" i="1"/>
  <c r="L4569" i="1" s="1"/>
  <c r="K4503" i="1"/>
  <c r="L4503" i="1" s="1"/>
  <c r="K4425" i="1"/>
  <c r="L4425" i="1" s="1"/>
  <c r="K4360" i="1"/>
  <c r="L4360" i="1" s="1"/>
  <c r="K4303" i="1"/>
  <c r="L4303" i="1" s="1"/>
  <c r="K4221" i="1"/>
  <c r="L4221" i="1" s="1"/>
  <c r="K4158" i="1"/>
  <c r="L4158" i="1" s="1"/>
  <c r="K4079" i="1"/>
  <c r="L4079" i="1" s="1"/>
  <c r="K3997" i="1"/>
  <c r="L3997" i="1" s="1"/>
  <c r="K3937" i="1"/>
  <c r="L3937" i="1" s="1"/>
  <c r="K3865" i="1"/>
  <c r="L3865" i="1" s="1"/>
  <c r="K3775" i="1"/>
  <c r="L3775" i="1" s="1"/>
  <c r="K3709" i="1"/>
  <c r="L3709" i="1" s="1"/>
  <c r="K3652" i="1"/>
  <c r="L3652" i="1" s="1"/>
  <c r="K3589" i="1"/>
  <c r="L3589" i="1" s="1"/>
  <c r="K3485" i="1"/>
  <c r="L3485" i="1" s="1"/>
  <c r="K3300" i="1"/>
  <c r="L3300" i="1" s="1"/>
  <c r="K3146" i="1"/>
  <c r="L3146" i="1" s="1"/>
  <c r="K3010" i="1"/>
  <c r="L3010" i="1" s="1"/>
  <c r="K2919" i="1"/>
  <c r="L2919" i="1" s="1"/>
  <c r="K2692" i="1"/>
  <c r="L2692" i="1" s="1"/>
  <c r="K2174" i="1"/>
  <c r="L2174" i="1" s="1"/>
  <c r="K4293" i="1"/>
  <c r="L4293" i="1" s="1"/>
  <c r="K3919" i="1"/>
  <c r="L3919" i="1" s="1"/>
  <c r="K3474" i="1"/>
  <c r="L3474" i="1" s="1"/>
  <c r="K4785" i="1"/>
  <c r="L4785" i="1" s="1"/>
  <c r="K4747" i="1"/>
  <c r="L4747" i="1" s="1"/>
  <c r="K4671" i="1"/>
  <c r="L4671" i="1" s="1"/>
  <c r="K4600" i="1"/>
  <c r="L4600" i="1" s="1"/>
  <c r="K4509" i="1"/>
  <c r="L4509" i="1" s="1"/>
  <c r="K4450" i="1"/>
  <c r="L4450" i="1" s="1"/>
  <c r="K4381" i="1"/>
  <c r="L4381" i="1" s="1"/>
  <c r="K4302" i="1"/>
  <c r="L4302" i="1" s="1"/>
  <c r="K4220" i="1"/>
  <c r="L4220" i="1" s="1"/>
  <c r="K4157" i="1"/>
  <c r="L4157" i="1" s="1"/>
  <c r="K4078" i="1"/>
  <c r="L4078" i="1" s="1"/>
  <c r="K4002" i="1"/>
  <c r="L4002" i="1" s="1"/>
  <c r="K3943" i="1"/>
  <c r="L3943" i="1" s="1"/>
  <c r="K3864" i="1"/>
  <c r="L3864" i="1" s="1"/>
  <c r="K3774" i="1"/>
  <c r="L3774" i="1" s="1"/>
  <c r="K3708" i="1"/>
  <c r="L3708" i="1" s="1"/>
  <c r="K3636" i="1"/>
  <c r="L3636" i="1" s="1"/>
  <c r="K3562" i="1"/>
  <c r="L3562" i="1" s="1"/>
  <c r="K3505" i="1"/>
  <c r="L3505" i="1" s="1"/>
  <c r="K3327" i="1"/>
  <c r="L3327" i="1" s="1"/>
  <c r="K3137" i="1"/>
  <c r="L3137" i="1" s="1"/>
  <c r="K2843" i="1"/>
  <c r="L2843" i="1" s="1"/>
  <c r="K2683" i="1"/>
  <c r="L2683" i="1" s="1"/>
  <c r="K4668" i="1"/>
  <c r="L4668" i="1" s="1"/>
  <c r="K4231" i="1"/>
  <c r="L4231" i="1" s="1"/>
  <c r="K3800" i="1"/>
  <c r="L3800" i="1" s="1"/>
  <c r="K3111" i="1"/>
  <c r="L3111" i="1" s="1"/>
  <c r="K4768" i="1"/>
  <c r="L4768" i="1" s="1"/>
  <c r="K4698" i="1"/>
  <c r="L4698" i="1" s="1"/>
  <c r="K4612" i="1"/>
  <c r="L4612" i="1" s="1"/>
  <c r="K4529" i="1"/>
  <c r="L4529" i="1" s="1"/>
  <c r="K4449" i="1"/>
  <c r="L4449" i="1" s="1"/>
  <c r="K4387" i="1"/>
  <c r="L4387" i="1" s="1"/>
  <c r="K4316" i="1"/>
  <c r="L4316" i="1" s="1"/>
  <c r="K4240" i="1"/>
  <c r="L4240" i="1" s="1"/>
  <c r="K4140" i="1"/>
  <c r="L4140" i="1" s="1"/>
  <c r="K4077" i="1"/>
  <c r="L4077" i="1" s="1"/>
  <c r="K4015" i="1"/>
  <c r="L4015" i="1" s="1"/>
  <c r="K3942" i="1"/>
  <c r="L3942" i="1" s="1"/>
  <c r="K3863" i="1"/>
  <c r="L3863" i="1" s="1"/>
  <c r="K3788" i="1"/>
  <c r="L3788" i="1" s="1"/>
  <c r="K3729" i="1"/>
  <c r="L3729" i="1" s="1"/>
  <c r="K3643" i="1"/>
  <c r="L3643" i="1" s="1"/>
  <c r="K3574" i="1"/>
  <c r="L3574" i="1" s="1"/>
  <c r="K3483" i="1"/>
  <c r="L3483" i="1" s="1"/>
  <c r="K3312" i="1"/>
  <c r="L3312" i="1" s="1"/>
  <c r="K3069" i="1"/>
  <c r="L3069" i="1" s="1"/>
  <c r="K2931" i="1"/>
  <c r="L2931" i="1" s="1"/>
  <c r="K2682" i="1"/>
  <c r="L2682" i="1" s="1"/>
  <c r="K4695" i="1"/>
  <c r="L4695" i="1" s="1"/>
  <c r="K4167" i="1"/>
  <c r="L4167" i="1" s="1"/>
  <c r="K3640" i="1"/>
  <c r="L3640" i="1" s="1"/>
  <c r="K4781" i="1"/>
  <c r="L4781" i="1" s="1"/>
  <c r="K4724" i="1"/>
  <c r="L4724" i="1" s="1"/>
  <c r="K4655" i="1"/>
  <c r="L4655" i="1" s="1"/>
  <c r="K4574" i="1"/>
  <c r="L4574" i="1" s="1"/>
  <c r="K4500" i="1"/>
  <c r="L4500" i="1" s="1"/>
  <c r="K4422" i="1"/>
  <c r="L4422" i="1" s="1"/>
  <c r="K4357" i="1"/>
  <c r="L4357" i="1" s="1"/>
  <c r="K4261" i="1"/>
  <c r="L4261" i="1" s="1"/>
  <c r="K4190" i="1"/>
  <c r="L4190" i="1" s="1"/>
  <c r="K4111" i="1"/>
  <c r="L4111" i="1" s="1"/>
  <c r="K4041" i="1"/>
  <c r="L4041" i="1" s="1"/>
  <c r="K3965" i="1"/>
  <c r="L3965" i="1" s="1"/>
  <c r="K3885" i="1"/>
  <c r="L3885" i="1" s="1"/>
  <c r="K3816" i="1"/>
  <c r="L3816" i="1" s="1"/>
  <c r="K3750" i="1"/>
  <c r="L3750" i="1" s="1"/>
  <c r="K3672" i="1"/>
  <c r="L3672" i="1" s="1"/>
  <c r="K3579" i="1"/>
  <c r="L3579" i="1" s="1"/>
  <c r="K3518" i="1"/>
  <c r="L3518" i="1" s="1"/>
  <c r="K3375" i="1"/>
  <c r="L3375" i="1" s="1"/>
  <c r="K3252" i="1"/>
  <c r="L3252" i="1" s="1"/>
  <c r="K3159" i="1"/>
  <c r="L3159" i="1" s="1"/>
  <c r="K2960" i="1"/>
  <c r="L2960" i="1" s="1"/>
  <c r="K2841" i="1"/>
  <c r="L2841" i="1" s="1"/>
  <c r="K2507" i="1"/>
  <c r="L2507" i="1" s="1"/>
  <c r="K3484" i="1"/>
  <c r="L3484" i="1" s="1"/>
  <c r="K3406" i="1"/>
  <c r="L3406" i="1" s="1"/>
  <c r="K3299" i="1"/>
  <c r="L3299" i="1" s="1"/>
  <c r="K3222" i="1"/>
  <c r="L3222" i="1" s="1"/>
  <c r="K3158" i="1"/>
  <c r="L3158" i="1" s="1"/>
  <c r="K3089" i="1"/>
  <c r="L3089" i="1" s="1"/>
  <c r="K3024" i="1"/>
  <c r="L3024" i="1" s="1"/>
  <c r="K2940" i="1"/>
  <c r="L2940" i="1" s="1"/>
  <c r="K2868" i="1"/>
  <c r="L2868" i="1" s="1"/>
  <c r="K2787" i="1"/>
  <c r="L2787" i="1" s="1"/>
  <c r="K2721" i="1"/>
  <c r="L2721" i="1" s="1"/>
  <c r="K2624" i="1"/>
  <c r="L2624" i="1" s="1"/>
  <c r="K2543" i="1"/>
  <c r="L2543" i="1" s="1"/>
  <c r="K2459" i="1"/>
  <c r="L2459" i="1" s="1"/>
  <c r="K2167" i="1"/>
  <c r="L2167" i="1" s="1"/>
  <c r="K1815" i="1"/>
  <c r="L1815" i="1" s="1"/>
  <c r="K1508" i="1"/>
  <c r="L1508" i="1" s="1"/>
  <c r="K1227" i="1"/>
  <c r="L1227" i="1" s="1"/>
  <c r="K3502" i="1"/>
  <c r="L3502" i="1" s="1"/>
  <c r="K3432" i="1"/>
  <c r="L3432" i="1" s="1"/>
  <c r="K3347" i="1"/>
  <c r="L3347" i="1" s="1"/>
  <c r="K3262" i="1"/>
  <c r="L3262" i="1" s="1"/>
  <c r="K3190" i="1"/>
  <c r="L3190" i="1" s="1"/>
  <c r="K3101" i="1"/>
  <c r="L3101" i="1" s="1"/>
  <c r="K3037" i="1"/>
  <c r="L3037" i="1" s="1"/>
  <c r="K2972" i="1"/>
  <c r="L2972" i="1" s="1"/>
  <c r="K2882" i="1"/>
  <c r="L2882" i="1" s="1"/>
  <c r="K2805" i="1"/>
  <c r="L2805" i="1" s="1"/>
  <c r="K2727" i="1"/>
  <c r="L2727" i="1" s="1"/>
  <c r="K2663" i="1"/>
  <c r="L2663" i="1" s="1"/>
  <c r="K2608" i="1"/>
  <c r="L2608" i="1" s="1"/>
  <c r="K2534" i="1"/>
  <c r="L2534" i="1" s="1"/>
  <c r="K2464" i="1"/>
  <c r="L2464" i="1" s="1"/>
  <c r="K2189" i="1"/>
  <c r="L2189" i="1" s="1"/>
  <c r="K1601" i="1"/>
  <c r="L1601" i="1" s="1"/>
  <c r="K1437" i="1"/>
  <c r="L1437" i="1" s="1"/>
  <c r="K3431" i="1"/>
  <c r="L3431" i="1" s="1"/>
  <c r="K3373" i="1"/>
  <c r="L3373" i="1" s="1"/>
  <c r="K3289" i="1"/>
  <c r="L3289" i="1" s="1"/>
  <c r="K3212" i="1"/>
  <c r="L3212" i="1" s="1"/>
  <c r="K3126" i="1"/>
  <c r="L3126" i="1" s="1"/>
  <c r="K3050" i="1"/>
  <c r="L3050" i="1" s="1"/>
  <c r="K2949" i="1"/>
  <c r="L2949" i="1" s="1"/>
  <c r="K2881" i="1"/>
  <c r="L2881" i="1" s="1"/>
  <c r="K2804" i="1"/>
  <c r="L2804" i="1" s="1"/>
  <c r="K2711" i="1"/>
  <c r="L2711" i="1" s="1"/>
  <c r="K2649" i="1"/>
  <c r="L2649" i="1" s="1"/>
  <c r="K2573" i="1"/>
  <c r="L2573" i="1" s="1"/>
  <c r="K2485" i="1"/>
  <c r="L2485" i="1" s="1"/>
  <c r="K2212" i="1"/>
  <c r="L2212" i="1" s="1"/>
  <c r="K1820" i="1"/>
  <c r="L1820" i="1" s="1"/>
  <c r="K1545" i="1"/>
  <c r="L1545" i="1" s="1"/>
  <c r="K1413" i="1"/>
  <c r="L1413" i="1" s="1"/>
  <c r="K3500" i="1"/>
  <c r="L3500" i="1" s="1"/>
  <c r="K3438" i="1"/>
  <c r="L3438" i="1" s="1"/>
  <c r="K3359" i="1"/>
  <c r="L3359" i="1" s="1"/>
  <c r="K3282" i="1"/>
  <c r="L3282" i="1" s="1"/>
  <c r="K3211" i="1"/>
  <c r="L3211" i="1" s="1"/>
  <c r="K3139" i="1"/>
  <c r="L3139" i="1" s="1"/>
  <c r="K3064" i="1"/>
  <c r="L3064" i="1" s="1"/>
  <c r="K2984" i="1"/>
  <c r="L2984" i="1" s="1"/>
  <c r="K2929" i="1"/>
  <c r="L2929" i="1" s="1"/>
  <c r="K2864" i="1"/>
  <c r="L2864" i="1" s="1"/>
  <c r="K2764" i="1"/>
  <c r="L2764" i="1" s="1"/>
  <c r="K2696" i="1"/>
  <c r="L2696" i="1" s="1"/>
  <c r="K2613" i="1"/>
  <c r="L2613" i="1" s="1"/>
  <c r="K2546" i="1"/>
  <c r="L2546" i="1" s="1"/>
  <c r="K2477" i="1"/>
  <c r="L2477" i="1" s="1"/>
  <c r="K2099" i="1"/>
  <c r="L2099" i="1" s="1"/>
  <c r="K1781" i="1"/>
  <c r="L1781" i="1" s="1"/>
  <c r="K1405" i="1"/>
  <c r="L1405" i="1" s="1"/>
  <c r="K2702" i="1"/>
  <c r="L2702" i="1" s="1"/>
  <c r="K2620" i="1"/>
  <c r="L2620" i="1" s="1"/>
  <c r="K2550" i="1"/>
  <c r="L2550" i="1" s="1"/>
  <c r="K2496" i="1"/>
  <c r="L2496" i="1" s="1"/>
  <c r="K2433" i="1"/>
  <c r="L2433" i="1" s="1"/>
  <c r="K2003" i="1"/>
  <c r="L2003" i="1" s="1"/>
  <c r="K1700" i="1"/>
  <c r="L1700" i="1" s="1"/>
  <c r="K1325" i="1"/>
  <c r="L1325" i="1" s="1"/>
  <c r="K3459" i="1"/>
  <c r="L3459" i="1" s="1"/>
  <c r="K3401" i="1"/>
  <c r="L3401" i="1" s="1"/>
  <c r="K3326" i="1"/>
  <c r="L3326" i="1" s="1"/>
  <c r="K3244" i="1"/>
  <c r="L3244" i="1" s="1"/>
  <c r="K3174" i="1"/>
  <c r="L3174" i="1" s="1"/>
  <c r="K3110" i="1"/>
  <c r="L3110" i="1" s="1"/>
  <c r="K3019" i="1"/>
  <c r="L3019" i="1" s="1"/>
  <c r="K2954" i="1"/>
  <c r="L2954" i="1" s="1"/>
  <c r="K2862" i="1"/>
  <c r="L2862" i="1" s="1"/>
  <c r="K2802" i="1"/>
  <c r="L2802" i="1" s="1"/>
  <c r="K2723" i="1"/>
  <c r="L2723" i="1" s="1"/>
  <c r="K2646" i="1"/>
  <c r="L2646" i="1" s="1"/>
  <c r="K2570" i="1"/>
  <c r="L2570" i="1" s="1"/>
  <c r="K2475" i="1"/>
  <c r="L2475" i="1" s="1"/>
  <c r="K2313" i="1"/>
  <c r="L2313" i="1" s="1"/>
  <c r="K2113" i="1"/>
  <c r="L2113" i="1" s="1"/>
  <c r="K1723" i="1"/>
  <c r="L1723" i="1" s="1"/>
  <c r="K1261" i="1"/>
  <c r="L1261" i="1" s="1"/>
  <c r="K2708" i="1"/>
  <c r="L2708" i="1" s="1"/>
  <c r="K2596" i="1"/>
  <c r="L2596" i="1" s="1"/>
  <c r="K2501" i="1"/>
  <c r="L2501" i="1" s="1"/>
  <c r="K2445" i="1"/>
  <c r="L2445" i="1" s="1"/>
  <c r="K2216" i="1"/>
  <c r="L2216" i="1" s="1"/>
  <c r="K1878" i="1"/>
  <c r="L1878" i="1" s="1"/>
  <c r="K1541" i="1"/>
  <c r="L1541" i="1" s="1"/>
  <c r="K1212" i="1"/>
  <c r="L1212" i="1" s="1"/>
  <c r="K2366" i="1"/>
  <c r="L2366" i="1" s="1"/>
  <c r="K2301" i="1"/>
  <c r="L2301" i="1" s="1"/>
  <c r="K2226" i="1"/>
  <c r="L2226" i="1" s="1"/>
  <c r="K2166" i="1"/>
  <c r="L2166" i="1" s="1"/>
  <c r="K2090" i="1"/>
  <c r="L2090" i="1" s="1"/>
  <c r="K2030" i="1"/>
  <c r="L2030" i="1" s="1"/>
  <c r="K1961" i="1"/>
  <c r="L1961" i="1" s="1"/>
  <c r="K1877" i="1"/>
  <c r="L1877" i="1" s="1"/>
  <c r="K1801" i="1"/>
  <c r="L1801" i="1" s="1"/>
  <c r="K1729" i="1"/>
  <c r="L1729" i="1" s="1"/>
  <c r="K1650" i="1"/>
  <c r="L1650" i="1" s="1"/>
  <c r="K1597" i="1"/>
  <c r="L1597" i="1" s="1"/>
  <c r="K1530" i="1"/>
  <c r="L1530" i="1" s="1"/>
  <c r="K1435" i="1"/>
  <c r="L1435" i="1" s="1"/>
  <c r="K1367" i="1"/>
  <c r="L1367" i="1" s="1"/>
  <c r="K1276" i="1"/>
  <c r="L1276" i="1" s="1"/>
  <c r="K1204" i="1"/>
  <c r="L1204" i="1" s="1"/>
  <c r="K1043" i="1"/>
  <c r="L1043" i="1" s="1"/>
  <c r="K2394" i="1"/>
  <c r="L2394" i="1" s="1"/>
  <c r="K2322" i="1"/>
  <c r="L2322" i="1" s="1"/>
  <c r="K2262" i="1"/>
  <c r="L2262" i="1" s="1"/>
  <c r="K2187" i="1"/>
  <c r="L2187" i="1" s="1"/>
  <c r="K2127" i="1"/>
  <c r="L2127" i="1" s="1"/>
  <c r="K2051" i="1"/>
  <c r="L2051" i="1" s="1"/>
  <c r="K1979" i="1"/>
  <c r="L1979" i="1" s="1"/>
  <c r="K1899" i="1"/>
  <c r="L1899" i="1" s="1"/>
  <c r="K1840" i="1"/>
  <c r="L1840" i="1" s="1"/>
  <c r="K1766" i="1"/>
  <c r="L1766" i="1" s="1"/>
  <c r="K1706" i="1"/>
  <c r="L1706" i="1" s="1"/>
  <c r="K1628" i="1"/>
  <c r="L1628" i="1" s="1"/>
  <c r="K1542" i="1"/>
  <c r="L1542" i="1" s="1"/>
  <c r="K1441" i="1"/>
  <c r="L1441" i="1" s="1"/>
  <c r="K1374" i="1"/>
  <c r="L1374" i="1" s="1"/>
  <c r="K1297" i="1"/>
  <c r="L1297" i="1" s="1"/>
  <c r="K1210" i="1"/>
  <c r="L1210" i="1" s="1"/>
  <c r="K2422" i="1"/>
  <c r="L2422" i="1" s="1"/>
  <c r="K2356" i="1"/>
  <c r="L2356" i="1" s="1"/>
  <c r="K4588" i="1"/>
  <c r="L4588" i="1" s="1"/>
  <c r="K4667" i="1"/>
  <c r="L4667" i="1" s="1"/>
  <c r="K4467" i="1"/>
  <c r="L4467" i="1" s="1"/>
  <c r="K4067" i="1"/>
  <c r="L4067" i="1" s="1"/>
  <c r="K3699" i="1"/>
  <c r="L3699" i="1" s="1"/>
  <c r="K3938" i="1"/>
  <c r="L3938" i="1" s="1"/>
  <c r="K4193" i="1"/>
  <c r="L4193" i="1" s="1"/>
  <c r="K3697" i="1"/>
  <c r="L3697" i="1" s="1"/>
  <c r="K4711" i="1"/>
  <c r="L4711" i="1" s="1"/>
  <c r="K4431" i="1"/>
  <c r="L4431" i="1" s="1"/>
  <c r="K3575" i="1"/>
  <c r="L3575" i="1" s="1"/>
  <c r="K4294" i="1"/>
  <c r="L4294" i="1" s="1"/>
  <c r="K4542" i="1"/>
  <c r="L4542" i="1" s="1"/>
  <c r="K4453" i="1"/>
  <c r="L4453" i="1" s="1"/>
  <c r="K4460" i="1"/>
  <c r="L4460" i="1" s="1"/>
  <c r="K4012" i="1"/>
  <c r="L4012" i="1" s="1"/>
  <c r="K3416" i="1"/>
  <c r="L3416" i="1" s="1"/>
  <c r="K4780" i="1"/>
  <c r="L4780" i="1" s="1"/>
  <c r="K4710" i="1"/>
  <c r="L4710" i="1" s="1"/>
  <c r="K4648" i="1"/>
  <c r="L4648" i="1" s="1"/>
  <c r="K4565" i="1"/>
  <c r="L4565" i="1" s="1"/>
  <c r="K4486" i="1"/>
  <c r="L4486" i="1" s="1"/>
  <c r="K4393" i="1"/>
  <c r="L4393" i="1" s="1"/>
  <c r="K4307" i="1"/>
  <c r="L4307" i="1" s="1"/>
  <c r="K4232" i="1"/>
  <c r="L4232" i="1" s="1"/>
  <c r="K4175" i="1"/>
  <c r="L4175" i="1" s="1"/>
  <c r="K4089" i="1"/>
  <c r="L4089" i="1" s="1"/>
  <c r="K4013" i="1"/>
  <c r="L4013" i="1" s="1"/>
  <c r="K3940" i="1"/>
  <c r="L3940" i="1" s="1"/>
  <c r="K3861" i="1"/>
  <c r="L3861" i="1" s="1"/>
  <c r="K3786" i="1"/>
  <c r="L3786" i="1" s="1"/>
  <c r="K3727" i="1"/>
  <c r="L3727" i="1" s="1"/>
  <c r="K3663" i="1"/>
  <c r="L3663" i="1" s="1"/>
  <c r="K3572" i="1"/>
  <c r="L3572" i="1" s="1"/>
  <c r="K3460" i="1"/>
  <c r="L3460" i="1" s="1"/>
  <c r="K3142" i="1"/>
  <c r="L3142" i="1" s="1"/>
  <c r="K2983" i="1"/>
  <c r="L2983" i="1" s="1"/>
  <c r="K2803" i="1"/>
  <c r="L2803" i="1" s="1"/>
  <c r="K2672" i="1"/>
  <c r="L2672" i="1" s="1"/>
  <c r="K1531" i="1"/>
  <c r="L1531" i="1" s="1"/>
  <c r="K4498" i="1"/>
  <c r="L4498" i="1" s="1"/>
  <c r="K4130" i="1"/>
  <c r="L4130" i="1" s="1"/>
  <c r="K3633" i="1"/>
  <c r="L3633" i="1" s="1"/>
  <c r="K2473" i="1"/>
  <c r="L2473" i="1" s="1"/>
  <c r="K4721" i="1"/>
  <c r="L4721" i="1" s="1"/>
  <c r="K4642" i="1"/>
  <c r="L4642" i="1" s="1"/>
  <c r="K4571" i="1"/>
  <c r="L4571" i="1" s="1"/>
  <c r="K4466" i="1"/>
  <c r="L4466" i="1" s="1"/>
  <c r="K4376" i="1"/>
  <c r="L4376" i="1" s="1"/>
  <c r="K4312" i="1"/>
  <c r="L4312" i="1" s="1"/>
  <c r="K4230" i="1"/>
  <c r="L4230" i="1" s="1"/>
  <c r="K4160" i="1"/>
  <c r="L4160" i="1" s="1"/>
  <c r="K4094" i="1"/>
  <c r="L4094" i="1" s="1"/>
  <c r="K4011" i="1"/>
  <c r="L4011" i="1" s="1"/>
  <c r="K3946" i="1"/>
  <c r="L3946" i="1" s="1"/>
  <c r="K3883" i="1"/>
  <c r="L3883" i="1" s="1"/>
  <c r="K3813" i="1"/>
  <c r="L3813" i="1" s="1"/>
  <c r="K3725" i="1"/>
  <c r="L3725" i="1" s="1"/>
  <c r="K3647" i="1"/>
  <c r="L3647" i="1" s="1"/>
  <c r="K3583" i="1"/>
  <c r="L3583" i="1" s="1"/>
  <c r="K3445" i="1"/>
  <c r="L3445" i="1" s="1"/>
  <c r="K3308" i="1"/>
  <c r="L3308" i="1" s="1"/>
  <c r="K3164" i="1"/>
  <c r="L3164" i="1" s="1"/>
  <c r="K2981" i="1"/>
  <c r="L2981" i="1" s="1"/>
  <c r="K2853" i="1"/>
  <c r="L2853" i="1" s="1"/>
  <c r="K1776" i="1"/>
  <c r="L1776" i="1" s="1"/>
  <c r="K4609" i="1"/>
  <c r="L4609" i="1" s="1"/>
  <c r="K2576" i="1"/>
  <c r="L2576" i="1" s="1"/>
  <c r="K4673" i="1"/>
  <c r="L4673" i="1" s="1"/>
  <c r="K4595" i="1"/>
  <c r="L4595" i="1" s="1"/>
  <c r="K4496" i="1"/>
  <c r="L4496" i="1" s="1"/>
  <c r="K4411" i="1"/>
  <c r="L4411" i="1" s="1"/>
  <c r="K4339" i="1"/>
  <c r="L4339" i="1" s="1"/>
  <c r="K4257" i="1"/>
  <c r="L4257" i="1" s="1"/>
  <c r="K4165" i="1"/>
  <c r="L4165" i="1" s="1"/>
  <c r="K4107" i="1"/>
  <c r="L4107" i="1" s="1"/>
  <c r="K4050" i="1"/>
  <c r="L4050" i="1" s="1"/>
  <c r="K3969" i="1"/>
  <c r="L3969" i="1" s="1"/>
  <c r="K3904" i="1"/>
  <c r="L3904" i="1" s="1"/>
  <c r="K3839" i="1"/>
  <c r="L3839" i="1" s="1"/>
  <c r="K3776" i="1"/>
  <c r="L3776" i="1" s="1"/>
  <c r="K3710" i="1"/>
  <c r="L3710" i="1" s="1"/>
  <c r="K3646" i="1"/>
  <c r="L3646" i="1" s="1"/>
  <c r="K3590" i="1"/>
  <c r="L3590" i="1" s="1"/>
  <c r="K3522" i="1"/>
  <c r="L3522" i="1" s="1"/>
  <c r="K3314" i="1"/>
  <c r="L3314" i="1" s="1"/>
  <c r="K3210" i="1"/>
  <c r="L3210" i="1" s="1"/>
  <c r="K3124" i="1"/>
  <c r="L3124" i="1" s="1"/>
  <c r="K2980" i="1"/>
  <c r="L2980" i="1" s="1"/>
  <c r="K2867" i="1"/>
  <c r="L2867" i="1" s="1"/>
  <c r="K2741" i="1"/>
  <c r="L2741" i="1" s="1"/>
  <c r="K2527" i="1"/>
  <c r="L2527" i="1" s="1"/>
  <c r="K4584" i="1"/>
  <c r="L4584" i="1" s="1"/>
  <c r="K4039" i="1"/>
  <c r="L4039" i="1" s="1"/>
  <c r="K3537" i="1"/>
  <c r="L3537" i="1" s="1"/>
  <c r="K2457" i="1"/>
  <c r="L2457" i="1" s="1"/>
  <c r="K4748" i="1"/>
  <c r="L4748" i="1" s="1"/>
  <c r="K4658" i="1"/>
  <c r="L4658" i="1" s="1"/>
  <c r="K4550" i="1"/>
  <c r="L4550" i="1" s="1"/>
  <c r="K4495" i="1"/>
  <c r="L4495" i="1" s="1"/>
  <c r="K4417" i="1"/>
  <c r="L4417" i="1" s="1"/>
  <c r="K4352" i="1"/>
  <c r="L4352" i="1" s="1"/>
  <c r="K4296" i="1"/>
  <c r="L4296" i="1" s="1"/>
  <c r="K4213" i="1"/>
  <c r="L4213" i="1" s="1"/>
  <c r="K4150" i="1"/>
  <c r="L4150" i="1" s="1"/>
  <c r="K4071" i="1"/>
  <c r="L4071" i="1" s="1"/>
  <c r="K3990" i="1"/>
  <c r="L3990" i="1" s="1"/>
  <c r="K3916" i="1"/>
  <c r="L3916" i="1" s="1"/>
  <c r="K3851" i="1"/>
  <c r="L3851" i="1" s="1"/>
  <c r="K3768" i="1"/>
  <c r="L3768" i="1" s="1"/>
  <c r="K3702" i="1"/>
  <c r="L3702" i="1" s="1"/>
  <c r="K3645" i="1"/>
  <c r="L3645" i="1" s="1"/>
  <c r="K3582" i="1"/>
  <c r="L3582" i="1" s="1"/>
  <c r="K3464" i="1"/>
  <c r="L3464" i="1" s="1"/>
  <c r="K3285" i="1"/>
  <c r="L3285" i="1" s="1"/>
  <c r="K3138" i="1"/>
  <c r="L3138" i="1" s="1"/>
  <c r="K3002" i="1"/>
  <c r="L3002" i="1" s="1"/>
  <c r="K2911" i="1"/>
  <c r="L2911" i="1" s="1"/>
  <c r="K2684" i="1"/>
  <c r="L2684" i="1" s="1"/>
  <c r="K2046" i="1"/>
  <c r="L2046" i="1" s="1"/>
  <c r="K4251" i="1"/>
  <c r="L4251" i="1" s="1"/>
  <c r="K3793" i="1"/>
  <c r="L3793" i="1" s="1"/>
  <c r="K3380" i="1"/>
  <c r="L3380" i="1" s="1"/>
  <c r="K4798" i="1"/>
  <c r="L4798" i="1" s="1"/>
  <c r="K4739" i="1"/>
  <c r="L4739" i="1" s="1"/>
  <c r="K4665" i="1"/>
  <c r="L4665" i="1" s="1"/>
  <c r="K4593" i="1"/>
  <c r="L4593" i="1" s="1"/>
  <c r="K4502" i="1"/>
  <c r="L4502" i="1" s="1"/>
  <c r="K4443" i="1"/>
  <c r="L4443" i="1" s="1"/>
  <c r="K4366" i="1"/>
  <c r="L4366" i="1" s="1"/>
  <c r="K4290" i="1"/>
  <c r="L4290" i="1" s="1"/>
  <c r="K4212" i="1"/>
  <c r="L4212" i="1" s="1"/>
  <c r="K4149" i="1"/>
  <c r="L4149" i="1" s="1"/>
  <c r="K4070" i="1"/>
  <c r="L4070" i="1" s="1"/>
  <c r="K3996" i="1"/>
  <c r="L3996" i="1" s="1"/>
  <c r="K3936" i="1"/>
  <c r="L3936" i="1" s="1"/>
  <c r="K3850" i="1"/>
  <c r="L3850" i="1" s="1"/>
  <c r="K3767" i="1"/>
  <c r="L3767" i="1" s="1"/>
  <c r="K3701" i="1"/>
  <c r="L3701" i="1" s="1"/>
  <c r="K3629" i="1"/>
  <c r="L3629" i="1" s="1"/>
  <c r="K3554" i="1"/>
  <c r="L3554" i="1" s="1"/>
  <c r="K3478" i="1"/>
  <c r="L3478" i="1" s="1"/>
  <c r="K3291" i="1"/>
  <c r="L3291" i="1" s="1"/>
  <c r="K3122" i="1"/>
  <c r="L3122" i="1" s="1"/>
  <c r="K2828" i="1"/>
  <c r="L2828" i="1" s="1"/>
  <c r="K2651" i="1"/>
  <c r="L2651" i="1" s="1"/>
  <c r="K4616" i="1"/>
  <c r="L4616" i="1" s="1"/>
  <c r="K4182" i="1"/>
  <c r="L4182" i="1" s="1"/>
  <c r="K3719" i="1"/>
  <c r="L3719" i="1" s="1"/>
  <c r="K2854" i="1"/>
  <c r="L2854" i="1" s="1"/>
  <c r="K4761" i="1"/>
  <c r="L4761" i="1" s="1"/>
  <c r="K4691" i="1"/>
  <c r="L4691" i="1" s="1"/>
  <c r="K4605" i="1"/>
  <c r="L4605" i="1" s="1"/>
  <c r="K4522" i="1"/>
  <c r="L4522" i="1" s="1"/>
  <c r="K4442" i="1"/>
  <c r="L4442" i="1" s="1"/>
  <c r="K4380" i="1"/>
  <c r="L4380" i="1" s="1"/>
  <c r="K4301" i="1"/>
  <c r="L4301" i="1" s="1"/>
  <c r="K4227" i="1"/>
  <c r="L4227" i="1" s="1"/>
  <c r="K4132" i="1"/>
  <c r="L4132" i="1" s="1"/>
  <c r="K4069" i="1"/>
  <c r="L4069" i="1" s="1"/>
  <c r="K4008" i="1"/>
  <c r="L4008" i="1" s="1"/>
  <c r="K3935" i="1"/>
  <c r="L3935" i="1" s="1"/>
  <c r="K3836" i="1"/>
  <c r="L3836" i="1" s="1"/>
  <c r="K3780" i="1"/>
  <c r="L3780" i="1" s="1"/>
  <c r="K3700" i="1"/>
  <c r="L3700" i="1" s="1"/>
  <c r="K3628" i="1"/>
  <c r="L3628" i="1" s="1"/>
  <c r="K3567" i="1"/>
  <c r="L3567" i="1" s="1"/>
  <c r="K3448" i="1"/>
  <c r="L3448" i="1" s="1"/>
  <c r="K3298" i="1"/>
  <c r="L3298" i="1" s="1"/>
  <c r="K3061" i="1"/>
  <c r="L3061" i="1" s="1"/>
  <c r="K2827" i="1"/>
  <c r="L2827" i="1" s="1"/>
  <c r="K2658" i="1"/>
  <c r="L2658" i="1" s="1"/>
  <c r="K4597" i="1"/>
  <c r="L4597" i="1" s="1"/>
  <c r="K4005" i="1"/>
  <c r="L4005" i="1" s="1"/>
  <c r="K3408" i="1"/>
  <c r="L3408" i="1" s="1"/>
  <c r="K4774" i="1"/>
  <c r="L4774" i="1" s="1"/>
  <c r="K4717" i="1"/>
  <c r="L4717" i="1" s="1"/>
  <c r="K4649" i="1"/>
  <c r="L4649" i="1" s="1"/>
  <c r="K4566" i="1"/>
  <c r="L4566" i="1" s="1"/>
  <c r="K4479" i="1"/>
  <c r="L4479" i="1" s="1"/>
  <c r="K4414" i="1"/>
  <c r="L4414" i="1" s="1"/>
  <c r="K4328" i="1"/>
  <c r="L4328" i="1" s="1"/>
  <c r="K4253" i="1"/>
  <c r="L4253" i="1" s="1"/>
  <c r="K4184" i="1"/>
  <c r="L4184" i="1" s="1"/>
  <c r="K4097" i="1"/>
  <c r="L4097" i="1" s="1"/>
  <c r="K4034" i="1"/>
  <c r="L4034" i="1" s="1"/>
  <c r="K3957" i="1"/>
  <c r="L3957" i="1" s="1"/>
  <c r="K3878" i="1"/>
  <c r="L3878" i="1" s="1"/>
  <c r="K3809" i="1"/>
  <c r="L3809" i="1" s="1"/>
  <c r="K3742" i="1"/>
  <c r="L3742" i="1" s="1"/>
  <c r="K3664" i="1"/>
  <c r="L3664" i="1" s="1"/>
  <c r="K3573" i="1"/>
  <c r="L3573" i="1" s="1"/>
  <c r="K3511" i="1"/>
  <c r="L3511" i="1" s="1"/>
  <c r="K3367" i="1"/>
  <c r="L3367" i="1" s="1"/>
  <c r="K3245" i="1"/>
  <c r="L3245" i="1" s="1"/>
  <c r="K3151" i="1"/>
  <c r="L3151" i="1" s="1"/>
  <c r="K2930" i="1"/>
  <c r="L2930" i="1" s="1"/>
  <c r="K2834" i="1"/>
  <c r="L2834" i="1" s="1"/>
  <c r="K2499" i="1"/>
  <c r="L2499" i="1" s="1"/>
  <c r="K3479" i="1"/>
  <c r="L3479" i="1" s="1"/>
  <c r="K3386" i="1"/>
  <c r="L3386" i="1" s="1"/>
  <c r="K3292" i="1"/>
  <c r="L3292" i="1" s="1"/>
  <c r="K3215" i="1"/>
  <c r="L3215" i="1" s="1"/>
  <c r="K3150" i="1"/>
  <c r="L3150" i="1" s="1"/>
  <c r="K3082" i="1"/>
  <c r="L3082" i="1" s="1"/>
  <c r="K3017" i="1"/>
  <c r="L3017" i="1" s="1"/>
  <c r="K2932" i="1"/>
  <c r="L2932" i="1" s="1"/>
  <c r="K2855" i="1"/>
  <c r="L2855" i="1" s="1"/>
  <c r="K2780" i="1"/>
  <c r="L2780" i="1" s="1"/>
  <c r="K2714" i="1"/>
  <c r="L2714" i="1" s="1"/>
  <c r="K2617" i="1"/>
  <c r="L2617" i="1" s="1"/>
  <c r="K2536" i="1"/>
  <c r="L2536" i="1" s="1"/>
  <c r="K2452" i="1"/>
  <c r="L2452" i="1" s="1"/>
  <c r="K2159" i="1"/>
  <c r="L2159" i="1" s="1"/>
  <c r="K1792" i="1"/>
  <c r="L1792" i="1" s="1"/>
  <c r="K1462" i="1"/>
  <c r="L1462" i="1" s="1"/>
  <c r="K1219" i="1"/>
  <c r="L1219" i="1" s="1"/>
  <c r="K3490" i="1"/>
  <c r="L3490" i="1" s="1"/>
  <c r="K3425" i="1"/>
  <c r="L3425" i="1" s="1"/>
  <c r="K3340" i="1"/>
  <c r="L3340" i="1" s="1"/>
  <c r="K3255" i="1"/>
  <c r="L3255" i="1" s="1"/>
  <c r="K3177" i="1"/>
  <c r="L3177" i="1" s="1"/>
  <c r="K3094" i="1"/>
  <c r="L3094" i="1" s="1"/>
  <c r="K3029" i="1"/>
  <c r="L3029" i="1" s="1"/>
  <c r="K2950" i="1"/>
  <c r="L2950" i="1" s="1"/>
  <c r="K2874" i="1"/>
  <c r="L2874" i="1" s="1"/>
  <c r="K2798" i="1"/>
  <c r="L2798" i="1" s="1"/>
  <c r="K2719" i="1"/>
  <c r="L2719" i="1" s="1"/>
  <c r="K2657" i="1"/>
  <c r="L2657" i="1" s="1"/>
  <c r="K2601" i="1"/>
  <c r="L2601" i="1" s="1"/>
  <c r="K2526" i="1"/>
  <c r="L2526" i="1" s="1"/>
  <c r="K2450" i="1"/>
  <c r="L2450" i="1" s="1"/>
  <c r="K2053" i="1"/>
  <c r="L2053" i="1" s="1"/>
  <c r="K1593" i="1"/>
  <c r="L1593" i="1" s="1"/>
  <c r="K1422" i="1"/>
  <c r="L1422" i="1" s="1"/>
  <c r="K3424" i="1"/>
  <c r="L3424" i="1" s="1"/>
  <c r="K3365" i="1"/>
  <c r="L3365" i="1" s="1"/>
  <c r="K3283" i="1"/>
  <c r="L3283" i="1" s="1"/>
  <c r="K3204" i="1"/>
  <c r="L3204" i="1" s="1"/>
  <c r="K3119" i="1"/>
  <c r="L3119" i="1" s="1"/>
  <c r="K3036" i="1"/>
  <c r="L3036" i="1" s="1"/>
  <c r="K2944" i="1"/>
  <c r="L2944" i="1" s="1"/>
  <c r="K2873" i="1"/>
  <c r="L2873" i="1" s="1"/>
  <c r="K2797" i="1"/>
  <c r="L2797" i="1" s="1"/>
  <c r="K2704" i="1"/>
  <c r="L2704" i="1" s="1"/>
  <c r="K2642" i="1"/>
  <c r="L2642" i="1" s="1"/>
  <c r="K2565" i="1"/>
  <c r="L2565" i="1" s="1"/>
  <c r="K2478" i="1"/>
  <c r="L2478" i="1" s="1"/>
  <c r="K2060" i="1"/>
  <c r="L2060" i="1" s="1"/>
  <c r="K1804" i="1"/>
  <c r="L1804" i="1" s="1"/>
  <c r="K1537" i="1"/>
  <c r="L1537" i="1" s="1"/>
  <c r="K1390" i="1"/>
  <c r="L1390" i="1" s="1"/>
  <c r="K3495" i="1"/>
  <c r="L3495" i="1" s="1"/>
  <c r="K3430" i="1"/>
  <c r="L3430" i="1" s="1"/>
  <c r="K3352" i="1"/>
  <c r="L3352" i="1" s="1"/>
  <c r="K3274" i="1"/>
  <c r="L3274" i="1" s="1"/>
  <c r="K3203" i="1"/>
  <c r="L3203" i="1" s="1"/>
  <c r="K3132" i="1"/>
  <c r="L3132" i="1" s="1"/>
  <c r="K3057" i="1"/>
  <c r="L3057" i="1" s="1"/>
  <c r="K2978" i="1"/>
  <c r="L2978" i="1" s="1"/>
  <c r="K2916" i="1"/>
  <c r="L2916" i="1" s="1"/>
  <c r="K2845" i="1"/>
  <c r="L2845" i="1" s="1"/>
  <c r="K2752" i="1"/>
  <c r="L2752" i="1" s="1"/>
  <c r="K2689" i="1"/>
  <c r="L2689" i="1" s="1"/>
  <c r="K2606" i="1"/>
  <c r="L2606" i="1" s="1"/>
  <c r="K2539" i="1"/>
  <c r="L2539" i="1" s="1"/>
  <c r="K2470" i="1"/>
  <c r="L2470" i="1" s="1"/>
  <c r="K2091" i="1"/>
  <c r="L2091" i="1" s="1"/>
  <c r="K1701" i="1"/>
  <c r="L1701" i="1" s="1"/>
  <c r="K1255" i="1"/>
  <c r="L1255" i="1" s="1"/>
  <c r="K2695" i="1"/>
  <c r="L2695" i="1" s="1"/>
  <c r="K2612" i="1"/>
  <c r="L2612" i="1" s="1"/>
  <c r="K2545" i="1"/>
  <c r="L2545" i="1" s="1"/>
  <c r="K2483" i="1"/>
  <c r="L2483" i="1" s="1"/>
  <c r="K2425" i="1"/>
  <c r="L2425" i="1" s="1"/>
  <c r="K1948" i="1"/>
  <c r="L1948" i="1" s="1"/>
  <c r="K1637" i="1"/>
  <c r="L1637" i="1" s="1"/>
  <c r="K1262" i="1"/>
  <c r="L1262" i="1" s="1"/>
  <c r="K3453" i="1"/>
  <c r="L3453" i="1" s="1"/>
  <c r="K3394" i="1"/>
  <c r="L3394" i="1" s="1"/>
  <c r="K3313" i="1"/>
  <c r="L3313" i="1" s="1"/>
  <c r="K3237" i="1"/>
  <c r="L3237" i="1" s="1"/>
  <c r="K3167" i="1"/>
  <c r="L3167" i="1" s="1"/>
  <c r="K3070" i="1"/>
  <c r="L3070" i="1" s="1"/>
  <c r="K3005" i="1"/>
  <c r="L3005" i="1" s="1"/>
  <c r="K2934" i="1"/>
  <c r="L2934" i="1" s="1"/>
  <c r="K2857" i="1"/>
  <c r="L2857" i="1" s="1"/>
  <c r="K2795" i="1"/>
  <c r="L2795" i="1" s="1"/>
  <c r="K2701" i="1"/>
  <c r="L2701" i="1" s="1"/>
  <c r="K2639" i="1"/>
  <c r="L2639" i="1" s="1"/>
  <c r="K2562" i="1"/>
  <c r="L2562" i="1" s="1"/>
  <c r="K2468" i="1"/>
  <c r="L2468" i="1" s="1"/>
  <c r="K2257" i="1"/>
  <c r="L2257" i="1" s="1"/>
  <c r="K2105" i="1"/>
  <c r="L2105" i="1" s="1"/>
  <c r="K1715" i="1"/>
  <c r="L1715" i="1" s="1"/>
  <c r="K1213" i="1"/>
  <c r="L1213" i="1" s="1"/>
  <c r="K2687" i="1"/>
  <c r="L2687" i="1" s="1"/>
  <c r="K2589" i="1"/>
  <c r="L2589" i="1" s="1"/>
  <c r="K2494" i="1"/>
  <c r="L2494" i="1" s="1"/>
  <c r="K2438" i="1"/>
  <c r="L2438" i="1" s="1"/>
  <c r="K2136" i="1"/>
  <c r="L2136" i="1" s="1"/>
  <c r="K1808" i="1"/>
  <c r="L1808" i="1" s="1"/>
  <c r="K1517" i="1"/>
  <c r="L1517" i="1" s="1"/>
  <c r="K2432" i="1"/>
  <c r="L2432" i="1" s="1"/>
  <c r="K2358" i="1"/>
  <c r="L2358" i="1" s="1"/>
  <c r="K2293" i="1"/>
  <c r="L2293" i="1" s="1"/>
  <c r="K2218" i="1"/>
  <c r="L2218" i="1" s="1"/>
  <c r="K2158" i="1"/>
  <c r="L2158" i="1" s="1"/>
  <c r="K2082" i="1"/>
  <c r="L2082" i="1" s="1"/>
  <c r="K2022" i="1"/>
  <c r="L2022" i="1" s="1"/>
  <c r="K1947" i="1"/>
  <c r="L1947" i="1" s="1"/>
  <c r="K1870" i="1"/>
  <c r="L1870" i="1" s="1"/>
  <c r="K1794" i="1"/>
  <c r="L1794" i="1" s="1"/>
  <c r="K1722" i="1"/>
  <c r="L1722" i="1" s="1"/>
  <c r="K1642" i="1"/>
  <c r="L1642" i="1" s="1"/>
  <c r="K1591" i="1"/>
  <c r="L1591" i="1" s="1"/>
  <c r="K1512" i="1"/>
  <c r="L1512" i="1" s="1"/>
  <c r="K1421" i="1"/>
  <c r="L1421" i="1" s="1"/>
  <c r="K1360" i="1"/>
  <c r="L1360" i="1" s="1"/>
  <c r="K1268" i="1"/>
  <c r="L1268" i="1" s="1"/>
  <c r="K1198" i="1"/>
  <c r="L1198" i="1" s="1"/>
  <c r="K1035" i="1"/>
  <c r="L1035" i="1" s="1"/>
  <c r="K2387" i="1"/>
  <c r="L2387" i="1" s="1"/>
  <c r="K2315" i="1"/>
  <c r="L2315" i="1" s="1"/>
  <c r="K2255" i="1"/>
  <c r="L2255" i="1" s="1"/>
  <c r="K2180" i="1"/>
  <c r="L2180" i="1" s="1"/>
  <c r="K2119" i="1"/>
  <c r="L2119" i="1" s="1"/>
  <c r="K2044" i="1"/>
  <c r="L2044" i="1" s="1"/>
  <c r="K1973" i="1"/>
  <c r="L1973" i="1" s="1"/>
  <c r="K1891" i="1"/>
  <c r="L1891" i="1" s="1"/>
  <c r="K1827" i="1"/>
  <c r="L1827" i="1" s="1"/>
  <c r="K1759" i="1"/>
  <c r="L1759" i="1" s="1"/>
  <c r="K1692" i="1"/>
  <c r="L1692" i="1" s="1"/>
  <c r="K1620" i="1"/>
  <c r="L1620" i="1" s="1"/>
  <c r="K1529" i="1"/>
  <c r="L1529" i="1" s="1"/>
  <c r="K4300" i="1"/>
  <c r="L4300" i="1" s="1"/>
  <c r="K4643" i="1"/>
  <c r="L4643" i="1" s="1"/>
  <c r="K4435" i="1"/>
  <c r="L4435" i="1" s="1"/>
  <c r="K4043" i="1"/>
  <c r="L4043" i="1" s="1"/>
  <c r="K3635" i="1"/>
  <c r="L3635" i="1" s="1"/>
  <c r="K3914" i="1"/>
  <c r="L3914" i="1" s="1"/>
  <c r="K4161" i="1"/>
  <c r="L4161" i="1" s="1"/>
  <c r="K3649" i="1"/>
  <c r="L3649" i="1" s="1"/>
  <c r="K4703" i="1"/>
  <c r="L4703" i="1" s="1"/>
  <c r="K4399" i="1"/>
  <c r="L4399" i="1" s="1"/>
  <c r="K4604" i="1"/>
  <c r="L4604" i="1" s="1"/>
  <c r="K3606" i="1"/>
  <c r="L3606" i="1" s="1"/>
  <c r="K4438" i="1"/>
  <c r="L4438" i="1" s="1"/>
  <c r="K4413" i="1"/>
  <c r="L4413" i="1" s="1"/>
  <c r="K4348" i="1"/>
  <c r="L4348" i="1" s="1"/>
  <c r="K3963" i="1"/>
  <c r="L3963" i="1" s="1"/>
  <c r="K3258" i="1"/>
  <c r="L3258" i="1" s="1"/>
  <c r="K4766" i="1"/>
  <c r="L4766" i="1" s="1"/>
  <c r="K4696" i="1"/>
  <c r="L4696" i="1" s="1"/>
  <c r="K4636" i="1"/>
  <c r="L4636" i="1" s="1"/>
  <c r="K4560" i="1"/>
  <c r="L4560" i="1" s="1"/>
  <c r="K4478" i="1"/>
  <c r="L4478" i="1" s="1"/>
  <c r="K4385" i="1"/>
  <c r="L4385" i="1" s="1"/>
  <c r="K4287" i="1"/>
  <c r="L4287" i="1" s="1"/>
  <c r="K4225" i="1"/>
  <c r="L4225" i="1" s="1"/>
  <c r="K4168" i="1"/>
  <c r="L4168" i="1" s="1"/>
  <c r="K4082" i="1"/>
  <c r="L4082" i="1" s="1"/>
  <c r="K4006" i="1"/>
  <c r="L4006" i="1" s="1"/>
  <c r="K3933" i="1"/>
  <c r="L3933" i="1" s="1"/>
  <c r="K3855" i="1"/>
  <c r="L3855" i="1" s="1"/>
  <c r="K3778" i="1"/>
  <c r="L3778" i="1" s="1"/>
  <c r="K3720" i="1"/>
  <c r="L3720" i="1" s="1"/>
  <c r="K3656" i="1"/>
  <c r="L3656" i="1" s="1"/>
  <c r="K3559" i="1"/>
  <c r="L3559" i="1" s="1"/>
  <c r="K3402" i="1"/>
  <c r="L3402" i="1" s="1"/>
  <c r="K3105" i="1"/>
  <c r="L3105" i="1" s="1"/>
  <c r="K2975" i="1"/>
  <c r="L2975" i="1" s="1"/>
  <c r="K2788" i="1"/>
  <c r="L2788" i="1" s="1"/>
  <c r="K2664" i="1"/>
  <c r="L2664" i="1" s="1"/>
  <c r="K1523" i="1"/>
  <c r="L1523" i="1" s="1"/>
  <c r="K4434" i="1"/>
  <c r="L4434" i="1" s="1"/>
  <c r="K4088" i="1"/>
  <c r="L4088" i="1" s="1"/>
  <c r="K3584" i="1"/>
  <c r="L3584" i="1" s="1"/>
  <c r="K4793" i="1"/>
  <c r="L4793" i="1" s="1"/>
  <c r="K4708" i="1"/>
  <c r="L4708" i="1" s="1"/>
  <c r="K4634" i="1"/>
  <c r="L4634" i="1" s="1"/>
  <c r="K4552" i="1"/>
  <c r="L4552" i="1" s="1"/>
  <c r="K4459" i="1"/>
  <c r="L4459" i="1" s="1"/>
  <c r="K4369" i="1"/>
  <c r="L4369" i="1" s="1"/>
  <c r="K4305" i="1"/>
  <c r="L4305" i="1" s="1"/>
  <c r="K4223" i="1"/>
  <c r="L4223" i="1" s="1"/>
  <c r="K4152" i="1"/>
  <c r="L4152" i="1" s="1"/>
  <c r="K4087" i="1"/>
  <c r="L4087" i="1" s="1"/>
  <c r="K3999" i="1"/>
  <c r="L3999" i="1" s="1"/>
  <c r="K3931" i="1"/>
  <c r="L3931" i="1" s="1"/>
  <c r="K3875" i="1"/>
  <c r="L3875" i="1" s="1"/>
  <c r="K3806" i="1"/>
  <c r="L3806" i="1" s="1"/>
  <c r="K3718" i="1"/>
  <c r="L3718" i="1" s="1"/>
  <c r="K3639" i="1"/>
  <c r="L3639" i="1" s="1"/>
  <c r="K3570" i="1"/>
  <c r="L3570" i="1" s="1"/>
  <c r="K3437" i="1"/>
  <c r="L3437" i="1" s="1"/>
  <c r="K3302" i="1"/>
  <c r="L3302" i="1" s="1"/>
  <c r="K3117" i="1"/>
  <c r="L3117" i="1" s="1"/>
  <c r="K2973" i="1"/>
  <c r="L2973" i="1" s="1"/>
  <c r="K2823" i="1"/>
  <c r="L2823" i="1" s="1"/>
  <c r="K1768" i="1"/>
  <c r="L1768" i="1" s="1"/>
  <c r="K4506" i="1"/>
  <c r="L4506" i="1" s="1"/>
  <c r="K4792" i="1"/>
  <c r="L4792" i="1" s="1"/>
  <c r="K4659" i="1"/>
  <c r="L4659" i="1" s="1"/>
  <c r="K4577" i="1"/>
  <c r="L4577" i="1" s="1"/>
  <c r="K4490" i="1"/>
  <c r="L4490" i="1" s="1"/>
  <c r="K4404" i="1"/>
  <c r="L4404" i="1" s="1"/>
  <c r="K4332" i="1"/>
  <c r="L4332" i="1" s="1"/>
  <c r="K4249" i="1"/>
  <c r="L4249" i="1" s="1"/>
  <c r="K4159" i="1"/>
  <c r="L4159" i="1" s="1"/>
  <c r="K4100" i="1"/>
  <c r="L4100" i="1" s="1"/>
  <c r="K4037" i="1"/>
  <c r="L4037" i="1" s="1"/>
  <c r="K3961" i="1"/>
  <c r="L3961" i="1" s="1"/>
  <c r="K3897" i="1"/>
  <c r="L3897" i="1" s="1"/>
  <c r="K3833" i="1"/>
  <c r="L3833" i="1" s="1"/>
  <c r="K3762" i="1"/>
  <c r="L3762" i="1" s="1"/>
  <c r="K3703" i="1"/>
  <c r="L3703" i="1" s="1"/>
  <c r="K3638" i="1"/>
  <c r="L3638" i="1" s="1"/>
  <c r="K3576" i="1"/>
  <c r="L3576" i="1" s="1"/>
  <c r="K3507" i="1"/>
  <c r="L3507" i="1" s="1"/>
  <c r="K3293" i="1"/>
  <c r="L3293" i="1" s="1"/>
  <c r="K3202" i="1"/>
  <c r="L3202" i="1" s="1"/>
  <c r="K3109" i="1"/>
  <c r="L3109" i="1" s="1"/>
  <c r="K2964" i="1"/>
  <c r="L2964" i="1" s="1"/>
  <c r="K2860" i="1"/>
  <c r="L2860" i="1" s="1"/>
  <c r="K2733" i="1"/>
  <c r="L2733" i="1" s="1"/>
  <c r="K2487" i="1"/>
  <c r="L2487" i="1" s="1"/>
  <c r="K4526" i="1"/>
  <c r="L4526" i="1" s="1"/>
  <c r="K3926" i="1"/>
  <c r="L3926" i="1" s="1"/>
  <c r="K3501" i="1"/>
  <c r="L3501" i="1" s="1"/>
  <c r="K4749" i="1"/>
  <c r="L4749" i="1" s="1"/>
  <c r="K4740" i="1"/>
  <c r="L4740" i="1" s="1"/>
  <c r="K4640" i="1"/>
  <c r="L4640" i="1" s="1"/>
  <c r="K4543" i="1"/>
  <c r="L4543" i="1" s="1"/>
  <c r="K4489" i="1"/>
  <c r="L4489" i="1" s="1"/>
  <c r="K4410" i="1"/>
  <c r="L4410" i="1" s="1"/>
  <c r="K4345" i="1"/>
  <c r="L4345" i="1" s="1"/>
  <c r="K4291" i="1"/>
  <c r="L4291" i="1" s="1"/>
  <c r="K4206" i="1"/>
  <c r="L4206" i="1" s="1"/>
  <c r="K4142" i="1"/>
  <c r="L4142" i="1" s="1"/>
  <c r="K4064" i="1"/>
  <c r="L4064" i="1" s="1"/>
  <c r="K3982" i="1"/>
  <c r="L3982" i="1" s="1"/>
  <c r="K3910" i="1"/>
  <c r="L3910" i="1" s="1"/>
  <c r="K3844" i="1"/>
  <c r="L3844" i="1" s="1"/>
  <c r="K3761" i="1"/>
  <c r="L3761" i="1" s="1"/>
  <c r="K3696" i="1"/>
  <c r="L3696" i="1" s="1"/>
  <c r="K3637" i="1"/>
  <c r="L3637" i="1" s="1"/>
  <c r="K3563" i="1"/>
  <c r="L3563" i="1" s="1"/>
  <c r="K3457" i="1"/>
  <c r="L3457" i="1" s="1"/>
  <c r="K3277" i="1"/>
  <c r="L3277" i="1" s="1"/>
  <c r="K3115" i="1"/>
  <c r="L3115" i="1" s="1"/>
  <c r="K2995" i="1"/>
  <c r="L2995" i="1" s="1"/>
  <c r="K2903" i="1"/>
  <c r="L2903" i="1" s="1"/>
  <c r="K2644" i="1"/>
  <c r="L2644" i="1" s="1"/>
  <c r="K4688" i="1"/>
  <c r="L4688" i="1" s="1"/>
  <c r="K4209" i="1"/>
  <c r="L4209" i="1" s="1"/>
  <c r="K3748" i="1"/>
  <c r="L3748" i="1" s="1"/>
  <c r="K3181" i="1"/>
  <c r="L3181" i="1" s="1"/>
  <c r="K4790" i="1"/>
  <c r="L4790" i="1" s="1"/>
  <c r="K4733" i="1"/>
  <c r="L4733" i="1" s="1"/>
  <c r="K4657" i="1"/>
  <c r="L4657" i="1" s="1"/>
  <c r="K4581" i="1"/>
  <c r="L4581" i="1" s="1"/>
  <c r="K4494" i="1"/>
  <c r="L4494" i="1" s="1"/>
  <c r="K4424" i="1"/>
  <c r="L4424" i="1" s="1"/>
  <c r="K4359" i="1"/>
  <c r="L4359" i="1" s="1"/>
  <c r="K4282" i="1"/>
  <c r="L4282" i="1" s="1"/>
  <c r="K4205" i="1"/>
  <c r="L4205" i="1" s="1"/>
  <c r="K4141" i="1"/>
  <c r="L4141" i="1" s="1"/>
  <c r="K4063" i="1"/>
  <c r="L4063" i="1" s="1"/>
  <c r="K3989" i="1"/>
  <c r="L3989" i="1" s="1"/>
  <c r="K3909" i="1"/>
  <c r="L3909" i="1" s="1"/>
  <c r="K3837" i="1"/>
  <c r="L3837" i="1" s="1"/>
  <c r="K3760" i="1"/>
  <c r="L3760" i="1" s="1"/>
  <c r="K3695" i="1"/>
  <c r="L3695" i="1" s="1"/>
  <c r="K3622" i="1"/>
  <c r="L3622" i="1" s="1"/>
  <c r="K3547" i="1"/>
  <c r="L3547" i="1" s="1"/>
  <c r="K3471" i="1"/>
  <c r="L3471" i="1" s="1"/>
  <c r="K3232" i="1"/>
  <c r="L3232" i="1" s="1"/>
  <c r="K3054" i="1"/>
  <c r="L3054" i="1" s="1"/>
  <c r="K2806" i="1"/>
  <c r="L2806" i="1" s="1"/>
  <c r="K2611" i="1"/>
  <c r="L2611" i="1" s="1"/>
  <c r="K4572" i="1"/>
  <c r="L4572" i="1" s="1"/>
  <c r="K4116" i="1"/>
  <c r="L4116" i="1" s="1"/>
  <c r="K3670" i="1"/>
  <c r="L3670" i="1" s="1"/>
  <c r="K2623" i="1"/>
  <c r="L2623" i="1" s="1"/>
  <c r="K4753" i="1"/>
  <c r="L4753" i="1" s="1"/>
  <c r="K4664" i="1"/>
  <c r="L4664" i="1" s="1"/>
  <c r="K4592" i="1"/>
  <c r="L4592" i="1" s="1"/>
  <c r="K4508" i="1"/>
  <c r="L4508" i="1" s="1"/>
  <c r="K4430" i="1"/>
  <c r="L4430" i="1" s="1"/>
  <c r="K4373" i="1"/>
  <c r="L4373" i="1" s="1"/>
  <c r="K4289" i="1"/>
  <c r="L4289" i="1" s="1"/>
  <c r="K4219" i="1"/>
  <c r="L4219" i="1" s="1"/>
  <c r="K4125" i="1"/>
  <c r="L4125" i="1" s="1"/>
  <c r="K4062" i="1"/>
  <c r="L4062" i="1" s="1"/>
  <c r="K3988" i="1"/>
  <c r="L3988" i="1" s="1"/>
  <c r="K3922" i="1"/>
  <c r="L3922" i="1" s="1"/>
  <c r="K3830" i="1"/>
  <c r="L3830" i="1" s="1"/>
  <c r="K3773" i="1"/>
  <c r="L3773" i="1" s="1"/>
  <c r="K3694" i="1"/>
  <c r="L3694" i="1" s="1"/>
  <c r="K3621" i="1"/>
  <c r="L3621" i="1" s="1"/>
  <c r="K3561" i="1"/>
  <c r="L3561" i="1" s="1"/>
  <c r="K3441" i="1"/>
  <c r="L3441" i="1" s="1"/>
  <c r="K3223" i="1"/>
  <c r="L3223" i="1" s="1"/>
  <c r="K3038" i="1"/>
  <c r="L3038" i="1" s="1"/>
  <c r="K2813" i="1"/>
  <c r="L2813" i="1" s="1"/>
  <c r="K2602" i="1"/>
  <c r="L2602" i="1" s="1"/>
  <c r="K4553" i="1"/>
  <c r="L4553" i="1" s="1"/>
  <c r="K3947" i="1"/>
  <c r="L3947" i="1" s="1"/>
  <c r="K3323" i="1"/>
  <c r="L3323" i="1" s="1"/>
  <c r="K4767" i="1"/>
  <c r="L4767" i="1" s="1"/>
  <c r="K4704" i="1"/>
  <c r="L4704" i="1" s="1"/>
  <c r="K4637" i="1"/>
  <c r="L4637" i="1" s="1"/>
  <c r="K4561" i="1"/>
  <c r="L4561" i="1" s="1"/>
  <c r="K4473" i="1"/>
  <c r="L4473" i="1" s="1"/>
  <c r="K4400" i="1"/>
  <c r="L4400" i="1" s="1"/>
  <c r="K4322" i="1"/>
  <c r="L4322" i="1" s="1"/>
  <c r="K4245" i="1"/>
  <c r="L4245" i="1" s="1"/>
  <c r="K4176" i="1"/>
  <c r="L4176" i="1" s="1"/>
  <c r="K4090" i="1"/>
  <c r="L4090" i="1" s="1"/>
  <c r="K4020" i="1"/>
  <c r="L4020" i="1" s="1"/>
  <c r="K3949" i="1"/>
  <c r="L3949" i="1" s="1"/>
  <c r="K3870" i="1"/>
  <c r="L3870" i="1" s="1"/>
  <c r="K3802" i="1"/>
  <c r="L3802" i="1" s="1"/>
  <c r="K3734" i="1"/>
  <c r="L3734" i="1" s="1"/>
  <c r="K3657" i="1"/>
  <c r="L3657" i="1" s="1"/>
  <c r="K3566" i="1"/>
  <c r="L3566" i="1" s="1"/>
  <c r="K3503" i="1"/>
  <c r="L3503" i="1" s="1"/>
  <c r="K3361" i="1"/>
  <c r="L3361" i="1" s="1"/>
  <c r="K3238" i="1"/>
  <c r="L3238" i="1" s="1"/>
  <c r="K3135" i="1"/>
  <c r="L3135" i="1" s="1"/>
  <c r="K2886" i="1"/>
  <c r="L2886" i="1" s="1"/>
  <c r="K2796" i="1"/>
  <c r="L2796" i="1" s="1"/>
  <c r="K2491" i="1"/>
  <c r="L2491" i="1" s="1"/>
  <c r="K3465" i="1"/>
  <c r="L3465" i="1" s="1"/>
  <c r="K3381" i="1"/>
  <c r="L3381" i="1" s="1"/>
  <c r="K3286" i="1"/>
  <c r="L3286" i="1" s="1"/>
  <c r="K3207" i="1"/>
  <c r="L3207" i="1" s="1"/>
  <c r="K3143" i="1"/>
  <c r="L3143" i="1" s="1"/>
  <c r="K3075" i="1"/>
  <c r="L3075" i="1" s="1"/>
  <c r="K3003" i="1"/>
  <c r="L3003" i="1" s="1"/>
  <c r="K2925" i="1"/>
  <c r="L2925" i="1" s="1"/>
  <c r="K2849" i="1"/>
  <c r="L2849" i="1" s="1"/>
  <c r="K2774" i="1"/>
  <c r="L2774" i="1" s="1"/>
  <c r="K2707" i="1"/>
  <c r="L2707" i="1" s="1"/>
  <c r="K2610" i="1"/>
  <c r="L2610" i="1" s="1"/>
  <c r="K2528" i="1"/>
  <c r="L2528" i="1" s="1"/>
  <c r="K2444" i="1"/>
  <c r="L2444" i="1" s="1"/>
  <c r="K2151" i="1"/>
  <c r="L2151" i="1" s="1"/>
  <c r="K1761" i="1"/>
  <c r="L1761" i="1" s="1"/>
  <c r="K1416" i="1"/>
  <c r="L1416" i="1" s="1"/>
  <c r="K1180" i="1"/>
  <c r="L1180" i="1" s="1"/>
  <c r="K3482" i="1"/>
  <c r="L3482" i="1" s="1"/>
  <c r="K3411" i="1"/>
  <c r="L3411" i="1" s="1"/>
  <c r="K3317" i="1"/>
  <c r="L3317" i="1" s="1"/>
  <c r="K3248" i="1"/>
  <c r="L3248" i="1" s="1"/>
  <c r="K3156" i="1"/>
  <c r="L3156" i="1" s="1"/>
  <c r="K3087" i="1"/>
  <c r="L3087" i="1" s="1"/>
  <c r="K3022" i="1"/>
  <c r="L3022" i="1" s="1"/>
  <c r="K2938" i="1"/>
  <c r="L2938" i="1" s="1"/>
  <c r="K2866" i="1"/>
  <c r="L2866" i="1" s="1"/>
  <c r="K2792" i="1"/>
  <c r="L2792" i="1" s="1"/>
  <c r="K2712" i="1"/>
  <c r="L2712" i="1" s="1"/>
  <c r="K2650" i="1"/>
  <c r="L2650" i="1" s="1"/>
  <c r="K2593" i="1"/>
  <c r="L2593" i="1" s="1"/>
  <c r="K2520" i="1"/>
  <c r="L2520" i="1" s="1"/>
  <c r="K2442" i="1"/>
  <c r="L2442" i="1" s="1"/>
  <c r="K1913" i="1"/>
  <c r="L1913" i="1" s="1"/>
  <c r="K1562" i="1"/>
  <c r="L1562" i="1" s="1"/>
  <c r="K1383" i="1"/>
  <c r="L1383" i="1" s="1"/>
  <c r="K3418" i="1"/>
  <c r="L3418" i="1" s="1"/>
  <c r="K3353" i="1"/>
  <c r="L3353" i="1" s="1"/>
  <c r="K3275" i="1"/>
  <c r="L3275" i="1" s="1"/>
  <c r="K3196" i="1"/>
  <c r="L3196" i="1" s="1"/>
  <c r="K3100" i="1"/>
  <c r="L3100" i="1" s="1"/>
  <c r="K3014" i="1"/>
  <c r="L3014" i="1" s="1"/>
  <c r="K2937" i="1"/>
  <c r="L2937" i="1" s="1"/>
  <c r="K2865" i="1"/>
  <c r="L2865" i="1" s="1"/>
  <c r="K2791" i="1"/>
  <c r="L2791" i="1" s="1"/>
  <c r="K2697" i="1"/>
  <c r="L2697" i="1" s="1"/>
  <c r="K2635" i="1"/>
  <c r="L2635" i="1" s="1"/>
  <c r="K2558" i="1"/>
  <c r="L2558" i="1" s="1"/>
  <c r="K2471" i="1"/>
  <c r="L2471" i="1" s="1"/>
  <c r="K1997" i="1"/>
  <c r="L1997" i="1" s="1"/>
  <c r="K1726" i="1"/>
  <c r="L1726" i="1" s="1"/>
  <c r="K1521" i="1"/>
  <c r="L1521" i="1" s="1"/>
  <c r="K1319" i="1"/>
  <c r="L1319" i="1" s="1"/>
  <c r="K3488" i="1"/>
  <c r="L3488" i="1" s="1"/>
  <c r="K3417" i="1"/>
  <c r="L3417" i="1" s="1"/>
  <c r="K3333" i="1"/>
  <c r="L3333" i="1" s="1"/>
  <c r="K3260" i="1"/>
  <c r="L3260" i="1" s="1"/>
  <c r="K3195" i="1"/>
  <c r="L3195" i="1" s="1"/>
  <c r="K3125" i="1"/>
  <c r="L3125" i="1" s="1"/>
  <c r="K3049" i="1"/>
  <c r="L3049" i="1" s="1"/>
  <c r="K2970" i="1"/>
  <c r="L2970" i="1" s="1"/>
  <c r="K2908" i="1"/>
  <c r="L2908" i="1" s="1"/>
  <c r="K2838" i="1"/>
  <c r="L2838" i="1" s="1"/>
  <c r="K2746" i="1"/>
  <c r="L2746" i="1" s="1"/>
  <c r="K2677" i="1"/>
  <c r="L2677" i="1" s="1"/>
  <c r="K2599" i="1"/>
  <c r="L2599" i="1" s="1"/>
  <c r="K2532" i="1"/>
  <c r="L2532" i="1" s="1"/>
  <c r="K2456" i="1"/>
  <c r="L2456" i="1" s="1"/>
  <c r="K2083" i="1"/>
  <c r="L2083" i="1" s="1"/>
  <c r="K1630" i="1"/>
  <c r="L1630" i="1" s="1"/>
  <c r="K1199" i="1"/>
  <c r="L1199" i="1" s="1"/>
  <c r="K2676" i="1"/>
  <c r="L2676" i="1" s="1"/>
  <c r="K2605" i="1"/>
  <c r="L2605" i="1" s="1"/>
  <c r="K2538" i="1"/>
  <c r="L2538" i="1" s="1"/>
  <c r="K2476" i="1"/>
  <c r="L2476" i="1" s="1"/>
  <c r="K2417" i="1"/>
  <c r="L2417" i="1" s="1"/>
  <c r="K1910" i="1"/>
  <c r="L1910" i="1" s="1"/>
  <c r="K1598" i="1"/>
  <c r="L1598" i="1" s="1"/>
  <c r="K1183" i="1"/>
  <c r="L1183" i="1" s="1"/>
  <c r="K3447" i="1"/>
  <c r="L3447" i="1" s="1"/>
  <c r="K3388" i="1"/>
  <c r="L3388" i="1" s="1"/>
  <c r="K3307" i="1"/>
  <c r="L3307" i="1" s="1"/>
  <c r="K3231" i="1"/>
  <c r="L3231" i="1" s="1"/>
  <c r="K3160" i="1"/>
  <c r="L3160" i="1" s="1"/>
  <c r="K3062" i="1"/>
  <c r="L3062" i="1" s="1"/>
  <c r="K2997" i="1"/>
  <c r="L2997" i="1" s="1"/>
  <c r="K2927" i="1"/>
  <c r="L2927" i="1" s="1"/>
  <c r="K2851" i="1"/>
  <c r="L2851" i="1" s="1"/>
  <c r="K2782" i="1"/>
  <c r="L2782" i="1" s="1"/>
  <c r="K2694" i="1"/>
  <c r="L2694" i="1" s="1"/>
  <c r="K2632" i="1"/>
  <c r="L2632" i="1" s="1"/>
  <c r="K2530" i="1"/>
  <c r="L2530" i="1" s="1"/>
  <c r="K2461" i="1"/>
  <c r="L2461" i="1" s="1"/>
  <c r="K2249" i="1"/>
  <c r="L2249" i="1" s="1"/>
  <c r="K2057" i="1"/>
  <c r="L2057" i="1" s="1"/>
  <c r="K1518" i="1"/>
  <c r="L1518" i="1" s="1"/>
  <c r="K1205" i="1"/>
  <c r="L1205" i="1" s="1"/>
  <c r="K2674" i="1"/>
  <c r="L2674" i="1" s="1"/>
  <c r="K2582" i="1"/>
  <c r="L2582" i="1" s="1"/>
  <c r="K2488" i="1"/>
  <c r="L2488" i="1" s="1"/>
  <c r="K2367" i="1"/>
  <c r="L2367" i="1" s="1"/>
  <c r="K2112" i="1"/>
  <c r="L2112" i="1" s="1"/>
  <c r="K1730" i="1"/>
  <c r="L1730" i="1" s="1"/>
  <c r="K1509" i="1"/>
  <c r="L1509" i="1" s="1"/>
  <c r="K2424" i="1"/>
  <c r="L2424" i="1" s="1"/>
  <c r="K2350" i="1"/>
  <c r="L2350" i="1" s="1"/>
  <c r="K2286" i="1"/>
  <c r="L2286" i="1" s="1"/>
  <c r="K2211" i="1"/>
  <c r="L2211" i="1" s="1"/>
  <c r="K2150" i="1"/>
  <c r="L2150" i="1" s="1"/>
  <c r="K2074" i="1"/>
  <c r="L2074" i="1" s="1"/>
  <c r="K2009" i="1"/>
  <c r="L2009" i="1" s="1"/>
  <c r="K1940" i="1"/>
  <c r="L1940" i="1" s="1"/>
  <c r="K1862" i="1"/>
  <c r="L1862" i="1" s="1"/>
  <c r="K1774" i="1"/>
  <c r="L1774" i="1" s="1"/>
  <c r="K1714" i="1"/>
  <c r="L1714" i="1" s="1"/>
  <c r="K1636" i="1"/>
  <c r="L1636" i="1" s="1"/>
  <c r="K1583" i="1"/>
  <c r="L1583" i="1" s="1"/>
  <c r="K1506" i="1"/>
  <c r="L1506" i="1" s="1"/>
  <c r="K1415" i="1"/>
  <c r="L1415" i="1" s="1"/>
  <c r="K1332" i="1"/>
  <c r="L1332" i="1" s="1"/>
  <c r="K1254" i="1"/>
  <c r="L1254" i="1" s="1"/>
  <c r="K1190" i="1"/>
  <c r="L1190" i="1" s="1"/>
  <c r="K1027" i="1"/>
  <c r="L1027" i="1" s="1"/>
  <c r="K2380" i="1"/>
  <c r="L2380" i="1" s="1"/>
  <c r="K2308" i="1"/>
  <c r="L2308" i="1" s="1"/>
  <c r="K2247" i="1"/>
  <c r="L2247" i="1" s="1"/>
  <c r="K2172" i="1"/>
  <c r="L2172" i="1" s="1"/>
  <c r="K2097" i="1"/>
  <c r="L2097" i="1" s="1"/>
  <c r="K2037" i="1"/>
  <c r="L2037" i="1" s="1"/>
  <c r="K4204" i="1"/>
  <c r="L4204" i="1" s="1"/>
  <c r="K4619" i="1"/>
  <c r="L4619" i="1" s="1"/>
  <c r="K4363" i="1"/>
  <c r="L4363" i="1" s="1"/>
  <c r="K4027" i="1"/>
  <c r="L4027" i="1" s="1"/>
  <c r="K3627" i="1"/>
  <c r="L3627" i="1" s="1"/>
  <c r="K3794" i="1"/>
  <c r="L3794" i="1" s="1"/>
  <c r="K4049" i="1"/>
  <c r="L4049" i="1" s="1"/>
  <c r="K3592" i="1"/>
  <c r="L3592" i="1" s="1"/>
  <c r="K4623" i="1"/>
  <c r="L4623" i="1" s="1"/>
  <c r="K4383" i="1"/>
  <c r="L4383" i="1" s="1"/>
  <c r="K4580" i="1"/>
  <c r="L4580" i="1" s="1"/>
  <c r="K4452" i="1"/>
  <c r="L4452" i="1" s="1"/>
  <c r="K4789" i="1"/>
  <c r="L4789" i="1" s="1"/>
  <c r="K4349" i="1"/>
  <c r="L4349" i="1" s="1"/>
  <c r="K4306" i="1"/>
  <c r="L4306" i="1" s="1"/>
  <c r="K3913" i="1"/>
  <c r="L3913" i="1" s="1"/>
  <c r="K3149" i="1"/>
  <c r="L3149" i="1" s="1"/>
  <c r="K4759" i="1"/>
  <c r="L4759" i="1" s="1"/>
  <c r="K4689" i="1"/>
  <c r="L4689" i="1" s="1"/>
  <c r="K4617" i="1"/>
  <c r="L4617" i="1" s="1"/>
  <c r="K4554" i="1"/>
  <c r="L4554" i="1" s="1"/>
  <c r="K4472" i="1"/>
  <c r="L4472" i="1" s="1"/>
  <c r="K4378" i="1"/>
  <c r="L4378" i="1" s="1"/>
  <c r="K4279" i="1"/>
  <c r="L4279" i="1" s="1"/>
  <c r="K4217" i="1"/>
  <c r="L4217" i="1" s="1"/>
  <c r="K4154" i="1"/>
  <c r="L4154" i="1" s="1"/>
  <c r="K4075" i="1"/>
  <c r="L4075" i="1" s="1"/>
  <c r="K4000" i="1"/>
  <c r="L4000" i="1" s="1"/>
  <c r="K3927" i="1"/>
  <c r="L3927" i="1" s="1"/>
  <c r="K3848" i="1"/>
  <c r="L3848" i="1" s="1"/>
  <c r="K3771" i="1"/>
  <c r="L3771" i="1" s="1"/>
  <c r="K3713" i="1"/>
  <c r="L3713" i="1" s="1"/>
  <c r="K3641" i="1"/>
  <c r="L3641" i="1" s="1"/>
  <c r="K3551" i="1"/>
  <c r="L3551" i="1" s="1"/>
  <c r="K3395" i="1"/>
  <c r="L3395" i="1" s="1"/>
  <c r="K3083" i="1"/>
  <c r="L3083" i="1" s="1"/>
  <c r="K2967" i="1"/>
  <c r="L2967" i="1" s="1"/>
  <c r="K2781" i="1"/>
  <c r="L2781" i="1" s="1"/>
  <c r="K2616" i="1"/>
  <c r="L2616" i="1" s="1"/>
  <c r="K1507" i="1"/>
  <c r="L1507" i="1" s="1"/>
  <c r="K4392" i="1"/>
  <c r="L4392" i="1" s="1"/>
  <c r="K3985" i="1"/>
  <c r="L3985" i="1" s="1"/>
  <c r="K3509" i="1"/>
  <c r="L3509" i="1" s="1"/>
  <c r="K4786" i="1"/>
  <c r="L4786" i="1" s="1"/>
  <c r="K4702" i="1"/>
  <c r="L4702" i="1" s="1"/>
  <c r="K4622" i="1"/>
  <c r="L4622" i="1" s="1"/>
  <c r="K4545" i="1"/>
  <c r="L4545" i="1" s="1"/>
  <c r="K4445" i="1"/>
  <c r="L4445" i="1" s="1"/>
  <c r="K4362" i="1"/>
  <c r="L4362" i="1" s="1"/>
  <c r="K4298" i="1"/>
  <c r="L4298" i="1" s="1"/>
  <c r="K4215" i="1"/>
  <c r="L4215" i="1" s="1"/>
  <c r="K4144" i="1"/>
  <c r="L4144" i="1" s="1"/>
  <c r="K4073" i="1"/>
  <c r="L4073" i="1" s="1"/>
  <c r="K3992" i="1"/>
  <c r="L3992" i="1" s="1"/>
  <c r="K3925" i="1"/>
  <c r="L3925" i="1" s="1"/>
  <c r="K3867" i="1"/>
  <c r="L3867" i="1" s="1"/>
  <c r="K3799" i="1"/>
  <c r="L3799" i="1" s="1"/>
  <c r="K3711" i="1"/>
  <c r="L3711" i="1" s="1"/>
  <c r="K3632" i="1"/>
  <c r="L3632" i="1" s="1"/>
  <c r="K3557" i="1"/>
  <c r="L3557" i="1" s="1"/>
  <c r="K3429" i="1"/>
  <c r="L3429" i="1" s="1"/>
  <c r="K3287" i="1"/>
  <c r="L3287" i="1" s="1"/>
  <c r="K3081" i="1"/>
  <c r="L3081" i="1" s="1"/>
  <c r="K2965" i="1"/>
  <c r="L2965" i="1" s="1"/>
  <c r="K2801" i="1"/>
  <c r="L2801" i="1" s="1"/>
  <c r="K1680" i="1"/>
  <c r="L1680" i="1" s="1"/>
  <c r="K4384" i="1"/>
  <c r="L4384" i="1" s="1"/>
  <c r="K4756" i="1"/>
  <c r="L4756" i="1" s="1"/>
  <c r="K4641" i="1"/>
  <c r="L4641" i="1" s="1"/>
  <c r="K4570" i="1"/>
  <c r="L4570" i="1" s="1"/>
  <c r="K4483" i="1"/>
  <c r="L4483" i="1" s="1"/>
  <c r="K4390" i="1"/>
  <c r="L4390" i="1" s="1"/>
  <c r="K4325" i="1"/>
  <c r="L4325" i="1" s="1"/>
  <c r="K4236" i="1"/>
  <c r="L4236" i="1" s="1"/>
  <c r="K4151" i="1"/>
  <c r="L4151" i="1" s="1"/>
  <c r="K4093" i="1"/>
  <c r="L4093" i="1" s="1"/>
  <c r="K4030" i="1"/>
  <c r="L4030" i="1" s="1"/>
  <c r="K3953" i="1"/>
  <c r="L3953" i="1" s="1"/>
  <c r="K3889" i="1"/>
  <c r="L3889" i="1" s="1"/>
  <c r="K3826" i="1"/>
  <c r="L3826" i="1" s="1"/>
  <c r="K3754" i="1"/>
  <c r="L3754" i="1" s="1"/>
  <c r="K3690" i="1"/>
  <c r="L3690" i="1" s="1"/>
  <c r="K3631" i="1"/>
  <c r="L3631" i="1" s="1"/>
  <c r="K3569" i="1"/>
  <c r="L3569" i="1" s="1"/>
  <c r="K3444" i="1"/>
  <c r="L3444" i="1" s="1"/>
  <c r="K3263" i="1"/>
  <c r="L3263" i="1" s="1"/>
  <c r="K3194" i="1"/>
  <c r="L3194" i="1" s="1"/>
  <c r="K3102" i="1"/>
  <c r="L3102" i="1" s="1"/>
  <c r="K2942" i="1"/>
  <c r="L2942" i="1" s="1"/>
  <c r="K2852" i="1"/>
  <c r="L2852" i="1" s="1"/>
  <c r="K2685" i="1"/>
  <c r="L2685" i="1" s="1"/>
  <c r="K1975" i="1"/>
  <c r="L1975" i="1" s="1"/>
  <c r="K4406" i="1"/>
  <c r="L4406" i="1" s="1"/>
  <c r="K3876" i="1"/>
  <c r="L3876" i="1" s="1"/>
  <c r="K3452" i="1"/>
  <c r="L3452" i="1" s="1"/>
  <c r="K4791" i="1"/>
  <c r="L4791" i="1" s="1"/>
  <c r="K4719" i="1"/>
  <c r="L4719" i="1" s="1"/>
  <c r="K4632" i="1"/>
  <c r="L4632" i="1" s="1"/>
  <c r="K4538" i="1"/>
  <c r="L4538" i="1" s="1"/>
  <c r="K4482" i="1"/>
  <c r="L4482" i="1" s="1"/>
  <c r="K4403" i="1"/>
  <c r="L4403" i="1" s="1"/>
  <c r="K4338" i="1"/>
  <c r="L4338" i="1" s="1"/>
  <c r="K4283" i="1"/>
  <c r="L4283" i="1" s="1"/>
  <c r="K4199" i="1"/>
  <c r="L4199" i="1" s="1"/>
  <c r="K4134" i="1"/>
  <c r="L4134" i="1" s="1"/>
  <c r="K4056" i="1"/>
  <c r="L4056" i="1" s="1"/>
  <c r="K3975" i="1"/>
  <c r="L3975" i="1" s="1"/>
  <c r="K3903" i="1"/>
  <c r="L3903" i="1" s="1"/>
  <c r="K3838" i="1"/>
  <c r="L3838" i="1" s="1"/>
  <c r="K3753" i="1"/>
  <c r="L3753" i="1" s="1"/>
  <c r="K3689" i="1"/>
  <c r="L3689" i="1" s="1"/>
  <c r="K3630" i="1"/>
  <c r="L3630" i="1" s="1"/>
  <c r="K3555" i="1"/>
  <c r="L3555" i="1" s="1"/>
  <c r="K3435" i="1"/>
  <c r="L3435" i="1" s="1"/>
  <c r="K3270" i="1"/>
  <c r="L3270" i="1" s="1"/>
  <c r="K3071" i="1"/>
  <c r="L3071" i="1" s="1"/>
  <c r="K2987" i="1"/>
  <c r="L2987" i="1" s="1"/>
  <c r="K2859" i="1"/>
  <c r="L2859" i="1" s="1"/>
  <c r="K2542" i="1"/>
  <c r="L2542" i="1" s="1"/>
  <c r="K4534" i="1"/>
  <c r="L4534" i="1" s="1"/>
  <c r="K4174" i="1"/>
  <c r="L4174" i="1" s="1"/>
  <c r="K3705" i="1"/>
  <c r="L3705" i="1" s="1"/>
  <c r="K3074" i="1"/>
  <c r="L3074" i="1" s="1"/>
  <c r="K4783" i="1"/>
  <c r="L4783" i="1" s="1"/>
  <c r="K4726" i="1"/>
  <c r="L4726" i="1" s="1"/>
  <c r="K4651" i="1"/>
  <c r="L4651" i="1" s="1"/>
  <c r="K4568" i="1"/>
  <c r="L4568" i="1" s="1"/>
  <c r="K4488" i="1"/>
  <c r="L4488" i="1" s="1"/>
  <c r="K4416" i="1"/>
  <c r="L4416" i="1" s="1"/>
  <c r="K4351" i="1"/>
  <c r="L4351" i="1" s="1"/>
  <c r="K4270" i="1"/>
  <c r="L4270" i="1" s="1"/>
  <c r="K4198" i="1"/>
  <c r="L4198" i="1" s="1"/>
  <c r="K4133" i="1"/>
  <c r="L4133" i="1" s="1"/>
  <c r="K4055" i="1"/>
  <c r="L4055" i="1" s="1"/>
  <c r="K3981" i="1"/>
  <c r="L3981" i="1" s="1"/>
  <c r="K3902" i="1"/>
  <c r="L3902" i="1" s="1"/>
  <c r="K3831" i="1"/>
  <c r="L3831" i="1" s="1"/>
  <c r="K3752" i="1"/>
  <c r="L3752" i="1" s="1"/>
  <c r="K3688" i="1"/>
  <c r="L3688" i="1" s="1"/>
  <c r="K3609" i="1"/>
  <c r="L3609" i="1" s="1"/>
  <c r="K3541" i="1"/>
  <c r="L3541" i="1" s="1"/>
  <c r="K3442" i="1"/>
  <c r="L3442" i="1" s="1"/>
  <c r="K3216" i="1"/>
  <c r="L3216" i="1" s="1"/>
  <c r="K3046" i="1"/>
  <c r="L3046" i="1" s="1"/>
  <c r="K2777" i="1"/>
  <c r="L2777" i="1" s="1"/>
  <c r="K2587" i="1"/>
  <c r="L2587" i="1" s="1"/>
  <c r="K4540" i="1"/>
  <c r="L4540" i="1" s="1"/>
  <c r="K4045" i="1"/>
  <c r="L4045" i="1" s="1"/>
  <c r="K3626" i="1"/>
  <c r="L3626" i="1" s="1"/>
  <c r="K2537" i="1"/>
  <c r="L2537" i="1" s="1"/>
  <c r="K4746" i="1"/>
  <c r="L4746" i="1" s="1"/>
  <c r="K4656" i="1"/>
  <c r="L4656" i="1" s="1"/>
  <c r="K4587" i="1"/>
  <c r="L4587" i="1" s="1"/>
  <c r="K4501" i="1"/>
  <c r="L4501" i="1" s="1"/>
  <c r="K4423" i="1"/>
  <c r="L4423" i="1" s="1"/>
  <c r="K4365" i="1"/>
  <c r="L4365" i="1" s="1"/>
  <c r="K4281" i="1"/>
  <c r="L4281" i="1" s="1"/>
  <c r="K4197" i="1"/>
  <c r="L4197" i="1" s="1"/>
  <c r="K4119" i="1"/>
  <c r="L4119" i="1" s="1"/>
  <c r="K4054" i="1"/>
  <c r="L4054" i="1" s="1"/>
  <c r="K3980" i="1"/>
  <c r="L3980" i="1" s="1"/>
  <c r="K3901" i="1"/>
  <c r="L3901" i="1" s="1"/>
  <c r="K3824" i="1"/>
  <c r="L3824" i="1" s="1"/>
  <c r="K3766" i="1"/>
  <c r="L3766" i="1" s="1"/>
  <c r="K3687" i="1"/>
  <c r="L3687" i="1" s="1"/>
  <c r="K3608" i="1"/>
  <c r="L3608" i="1" s="1"/>
  <c r="K3553" i="1"/>
  <c r="L3553" i="1" s="1"/>
  <c r="K3433" i="1"/>
  <c r="L3433" i="1" s="1"/>
  <c r="K3191" i="1"/>
  <c r="L3191" i="1" s="1"/>
  <c r="K3030" i="1"/>
  <c r="L3030" i="1" s="1"/>
  <c r="K2783" i="1"/>
  <c r="L2783" i="1" s="1"/>
  <c r="K2594" i="1"/>
  <c r="L2594" i="1" s="1"/>
  <c r="K4519" i="1"/>
  <c r="L4519" i="1" s="1"/>
  <c r="K3906" i="1"/>
  <c r="L3906" i="1" s="1"/>
  <c r="K3173" i="1"/>
  <c r="L3173" i="1" s="1"/>
  <c r="K4760" i="1"/>
  <c r="L4760" i="1" s="1"/>
  <c r="K4697" i="1"/>
  <c r="L4697" i="1" s="1"/>
  <c r="K4624" i="1"/>
  <c r="L4624" i="1" s="1"/>
  <c r="K4555" i="1"/>
  <c r="L4555" i="1" s="1"/>
  <c r="K4462" i="1"/>
  <c r="L4462" i="1" s="1"/>
  <c r="K4394" i="1"/>
  <c r="L4394" i="1" s="1"/>
  <c r="K4315" i="1"/>
  <c r="L4315" i="1" s="1"/>
  <c r="K4239" i="1"/>
  <c r="L4239" i="1" s="1"/>
  <c r="K4169" i="1"/>
  <c r="L4169" i="1" s="1"/>
  <c r="K4076" i="1"/>
  <c r="L4076" i="1" s="1"/>
  <c r="K4014" i="1"/>
  <c r="L4014" i="1" s="1"/>
  <c r="K3941" i="1"/>
  <c r="L3941" i="1" s="1"/>
  <c r="K3862" i="1"/>
  <c r="L3862" i="1" s="1"/>
  <c r="K3787" i="1"/>
  <c r="L3787" i="1" s="1"/>
  <c r="K3728" i="1"/>
  <c r="L3728" i="1" s="1"/>
  <c r="K3642" i="1"/>
  <c r="L3642" i="1" s="1"/>
  <c r="K3560" i="1"/>
  <c r="L3560" i="1" s="1"/>
  <c r="K3497" i="1"/>
  <c r="L3497" i="1" s="1"/>
  <c r="K3338" i="1"/>
  <c r="L3338" i="1" s="1"/>
  <c r="K3230" i="1"/>
  <c r="L3230" i="1" s="1"/>
  <c r="K3128" i="1"/>
  <c r="L3128" i="1" s="1"/>
  <c r="K2879" i="1"/>
  <c r="L2879" i="1" s="1"/>
  <c r="K2789" i="1"/>
  <c r="L2789" i="1" s="1"/>
  <c r="K2451" i="1"/>
  <c r="L2451" i="1" s="1"/>
  <c r="K3451" i="1"/>
  <c r="L3451" i="1" s="1"/>
  <c r="K3368" i="1"/>
  <c r="L3368" i="1" s="1"/>
  <c r="K3278" i="1"/>
  <c r="L3278" i="1" s="1"/>
  <c r="K3199" i="1"/>
  <c r="L3199" i="1" s="1"/>
  <c r="K3136" i="1"/>
  <c r="L3136" i="1" s="1"/>
  <c r="K3068" i="1"/>
  <c r="L3068" i="1" s="1"/>
  <c r="K2988" i="1"/>
  <c r="L2988" i="1" s="1"/>
  <c r="K2920" i="1"/>
  <c r="L2920" i="1" s="1"/>
  <c r="K2842" i="1"/>
  <c r="L2842" i="1" s="1"/>
  <c r="K2768" i="1"/>
  <c r="L2768" i="1" s="1"/>
  <c r="K2686" i="1"/>
  <c r="L2686" i="1" s="1"/>
  <c r="K2595" i="1"/>
  <c r="L2595" i="1" s="1"/>
  <c r="K2514" i="1"/>
  <c r="L2514" i="1" s="1"/>
  <c r="K2382" i="1"/>
  <c r="L2382" i="1" s="1"/>
  <c r="K2143" i="1"/>
  <c r="L2143" i="1" s="1"/>
  <c r="K1753" i="1"/>
  <c r="L1753" i="1" s="1"/>
  <c r="K1385" i="1"/>
  <c r="L1385" i="1" s="1"/>
  <c r="K1172" i="1"/>
  <c r="L1172" i="1" s="1"/>
  <c r="K3477" i="1"/>
  <c r="L3477" i="1" s="1"/>
  <c r="K3404" i="1"/>
  <c r="L3404" i="1" s="1"/>
  <c r="K3311" i="1"/>
  <c r="L3311" i="1" s="1"/>
  <c r="K3241" i="1"/>
  <c r="L3241" i="1" s="1"/>
  <c r="K3148" i="1"/>
  <c r="L3148" i="1" s="1"/>
  <c r="K3080" i="1"/>
  <c r="L3080" i="1" s="1"/>
  <c r="K3015" i="1"/>
  <c r="L3015" i="1" s="1"/>
  <c r="K2918" i="1"/>
  <c r="L2918" i="1" s="1"/>
  <c r="K2847" i="1"/>
  <c r="L2847" i="1" s="1"/>
  <c r="K2772" i="1"/>
  <c r="L2772" i="1" s="1"/>
  <c r="K2705" i="1"/>
  <c r="L2705" i="1" s="1"/>
  <c r="K2643" i="1"/>
  <c r="L2643" i="1" s="1"/>
  <c r="K2586" i="1"/>
  <c r="L2586" i="1" s="1"/>
  <c r="K2506" i="1"/>
  <c r="L2506" i="1" s="1"/>
  <c r="K2436" i="1"/>
  <c r="L2436" i="1" s="1"/>
  <c r="K1821" i="1"/>
  <c r="L1821" i="1" s="1"/>
  <c r="K1538" i="1"/>
  <c r="L1538" i="1" s="1"/>
  <c r="K1241" i="1"/>
  <c r="L1241" i="1" s="1"/>
  <c r="K3410" i="1"/>
  <c r="L3410" i="1" s="1"/>
  <c r="K3346" i="1"/>
  <c r="L3346" i="1" s="1"/>
  <c r="K3268" i="1"/>
  <c r="L3268" i="1" s="1"/>
  <c r="K3189" i="1"/>
  <c r="L3189" i="1" s="1"/>
  <c r="K3093" i="1"/>
  <c r="L3093" i="1" s="1"/>
  <c r="K3008" i="1"/>
  <c r="L3008" i="1" s="1"/>
  <c r="K2917" i="1"/>
  <c r="L2917" i="1" s="1"/>
  <c r="K2846" i="1"/>
  <c r="L2846" i="1" s="1"/>
  <c r="K2785" i="1"/>
  <c r="L2785" i="1" s="1"/>
  <c r="K2690" i="1"/>
  <c r="L2690" i="1" s="1"/>
  <c r="K2614" i="1"/>
  <c r="L2614" i="1" s="1"/>
  <c r="K2552" i="1"/>
  <c r="L2552" i="1" s="1"/>
  <c r="K2463" i="1"/>
  <c r="L2463" i="1" s="1"/>
  <c r="K1989" i="1"/>
  <c r="L1989" i="1" s="1"/>
  <c r="K1702" i="1"/>
  <c r="L1702" i="1" s="1"/>
  <c r="K1513" i="1"/>
  <c r="L1513" i="1" s="1"/>
  <c r="K1311" i="1"/>
  <c r="L1311" i="1" s="1"/>
  <c r="K3475" i="1"/>
  <c r="L3475" i="1" s="1"/>
  <c r="K3409" i="1"/>
  <c r="L3409" i="1" s="1"/>
  <c r="K3321" i="1"/>
  <c r="L3321" i="1" s="1"/>
  <c r="K3253" i="1"/>
  <c r="L3253" i="1" s="1"/>
  <c r="K3188" i="1"/>
  <c r="L3188" i="1" s="1"/>
  <c r="K3118" i="1"/>
  <c r="L3118" i="1" s="1"/>
  <c r="K3035" i="1"/>
  <c r="L3035" i="1" s="1"/>
  <c r="K2963" i="1"/>
  <c r="L2963" i="1" s="1"/>
  <c r="K2900" i="1"/>
  <c r="L2900" i="1" s="1"/>
  <c r="K2831" i="1"/>
  <c r="L2831" i="1" s="1"/>
  <c r="K2732" i="1"/>
  <c r="L2732" i="1" s="1"/>
  <c r="K2669" i="1"/>
  <c r="L2669" i="1" s="1"/>
  <c r="K2578" i="1"/>
  <c r="L2578" i="1" s="1"/>
  <c r="K2518" i="1"/>
  <c r="L2518" i="1" s="1"/>
  <c r="K2448" i="1"/>
  <c r="L2448" i="1" s="1"/>
  <c r="K2075" i="1"/>
  <c r="L2075" i="1" s="1"/>
  <c r="K1622" i="1"/>
  <c r="L1622" i="1" s="1"/>
  <c r="K1191" i="1"/>
  <c r="L1191" i="1" s="1"/>
  <c r="K2668" i="1"/>
  <c r="L2668" i="1" s="1"/>
  <c r="K2598" i="1"/>
  <c r="L2598" i="1" s="1"/>
  <c r="K2531" i="1"/>
  <c r="L2531" i="1" s="1"/>
  <c r="K2469" i="1"/>
  <c r="L2469" i="1" s="1"/>
  <c r="K2409" i="1"/>
  <c r="L2409" i="1" s="1"/>
  <c r="K1856" i="1"/>
  <c r="L1856" i="1" s="1"/>
  <c r="K1559" i="1"/>
  <c r="L1559" i="1" s="1"/>
  <c r="K4124" i="1"/>
  <c r="L4124" i="1" s="1"/>
  <c r="K4579" i="1"/>
  <c r="L4579" i="1" s="1"/>
  <c r="K4267" i="1"/>
  <c r="L4267" i="1" s="1"/>
  <c r="K4019" i="1"/>
  <c r="L4019" i="1" s="1"/>
  <c r="K4468" i="1"/>
  <c r="L4468" i="1" s="1"/>
  <c r="K3730" i="1"/>
  <c r="L3730" i="1" s="1"/>
  <c r="K4001" i="1"/>
  <c r="L4001" i="1" s="1"/>
  <c r="K3568" i="1"/>
  <c r="L3568" i="1" s="1"/>
  <c r="K4599" i="1"/>
  <c r="L4599" i="1" s="1"/>
  <c r="K4335" i="1"/>
  <c r="L4335" i="1" s="1"/>
  <c r="K4092" i="1"/>
  <c r="L4092" i="1" s="1"/>
  <c r="K4292" i="1"/>
  <c r="L4292" i="1" s="1"/>
  <c r="K4773" i="1"/>
  <c r="L4773" i="1" s="1"/>
  <c r="K4309" i="1"/>
  <c r="L4309" i="1" s="1"/>
  <c r="K4259" i="1"/>
  <c r="L4259" i="1" s="1"/>
  <c r="K3868" i="1"/>
  <c r="L3868" i="1" s="1"/>
  <c r="K2869" i="1"/>
  <c r="L2869" i="1" s="1"/>
  <c r="K4744" i="1"/>
  <c r="L4744" i="1" s="1"/>
  <c r="K4682" i="1"/>
  <c r="L4682" i="1" s="1"/>
  <c r="K4610" i="1"/>
  <c r="L4610" i="1" s="1"/>
  <c r="K4547" i="1"/>
  <c r="L4547" i="1" s="1"/>
  <c r="K4461" i="1"/>
  <c r="L4461" i="1" s="1"/>
  <c r="K4371" i="1"/>
  <c r="L4371" i="1" s="1"/>
  <c r="K4274" i="1"/>
  <c r="L4274" i="1" s="1"/>
  <c r="K4210" i="1"/>
  <c r="L4210" i="1" s="1"/>
  <c r="K4146" i="1"/>
  <c r="L4146" i="1" s="1"/>
  <c r="K4060" i="1"/>
  <c r="L4060" i="1" s="1"/>
  <c r="K3994" i="1"/>
  <c r="L3994" i="1" s="1"/>
  <c r="K3920" i="1"/>
  <c r="L3920" i="1" s="1"/>
  <c r="K3828" i="1"/>
  <c r="L3828" i="1" s="1"/>
  <c r="K3764" i="1"/>
  <c r="L3764" i="1" s="1"/>
  <c r="K3706" i="1"/>
  <c r="L3706" i="1" s="1"/>
  <c r="K3634" i="1"/>
  <c r="L3634" i="1" s="1"/>
  <c r="K3538" i="1"/>
  <c r="L3538" i="1" s="1"/>
  <c r="K3360" i="1"/>
  <c r="L3360" i="1" s="1"/>
  <c r="K3067" i="1"/>
  <c r="L3067" i="1" s="1"/>
  <c r="K2951" i="1"/>
  <c r="L2951" i="1" s="1"/>
  <c r="K2767" i="1"/>
  <c r="L2767" i="1" s="1"/>
  <c r="K2584" i="1"/>
  <c r="L2584" i="1" s="1"/>
  <c r="K1499" i="1"/>
  <c r="L1499" i="1" s="1"/>
  <c r="K4341" i="1"/>
  <c r="L4341" i="1" s="1"/>
  <c r="K3932" i="1"/>
  <c r="L3932" i="1" s="1"/>
  <c r="K3467" i="1"/>
  <c r="L3467" i="1" s="1"/>
  <c r="K4772" i="1"/>
  <c r="L4772" i="1" s="1"/>
  <c r="K4694" i="1"/>
  <c r="L4694" i="1" s="1"/>
  <c r="K4615" i="1"/>
  <c r="L4615" i="1" s="1"/>
  <c r="K4533" i="1"/>
  <c r="L4533" i="1" s="1"/>
  <c r="K4433" i="1"/>
  <c r="L4433" i="1" s="1"/>
  <c r="K4354" i="1"/>
  <c r="L4354" i="1" s="1"/>
  <c r="K4285" i="1"/>
  <c r="L4285" i="1" s="1"/>
  <c r="K4208" i="1"/>
  <c r="L4208" i="1" s="1"/>
  <c r="K4136" i="1"/>
  <c r="L4136" i="1" s="1"/>
  <c r="K4066" i="1"/>
  <c r="L4066" i="1" s="1"/>
  <c r="K3984" i="1"/>
  <c r="L3984" i="1" s="1"/>
  <c r="K3918" i="1"/>
  <c r="L3918" i="1" s="1"/>
  <c r="K3859" i="1"/>
  <c r="L3859" i="1" s="1"/>
  <c r="K3792" i="1"/>
  <c r="L3792" i="1" s="1"/>
  <c r="K3704" i="1"/>
  <c r="L3704" i="1" s="1"/>
  <c r="K3625" i="1"/>
  <c r="L3625" i="1" s="1"/>
  <c r="K3550" i="1"/>
  <c r="L3550" i="1" s="1"/>
  <c r="K3393" i="1"/>
  <c r="L3393" i="1" s="1"/>
  <c r="K3279" i="1"/>
  <c r="L3279" i="1" s="1"/>
  <c r="K3042" i="1"/>
  <c r="L3042" i="1" s="1"/>
  <c r="K2957" i="1"/>
  <c r="L2957" i="1" s="1"/>
  <c r="K2734" i="1"/>
  <c r="L2734" i="1" s="1"/>
  <c r="K1665" i="1"/>
  <c r="L1665" i="1" s="1"/>
  <c r="K4074" i="1"/>
  <c r="L4074" i="1" s="1"/>
  <c r="K4741" i="1"/>
  <c r="L4741" i="1" s="1"/>
  <c r="K4633" i="1"/>
  <c r="L4633" i="1" s="1"/>
  <c r="K4551" i="1"/>
  <c r="L4551" i="1" s="1"/>
  <c r="K4465" i="1"/>
  <c r="L4465" i="1" s="1"/>
  <c r="K4375" i="1"/>
  <c r="L4375" i="1" s="1"/>
  <c r="K4311" i="1"/>
  <c r="L4311" i="1" s="1"/>
  <c r="K4222" i="1"/>
  <c r="L4222" i="1" s="1"/>
  <c r="K4143" i="1"/>
  <c r="L4143" i="1" s="1"/>
  <c r="K4086" i="1"/>
  <c r="L4086" i="1" s="1"/>
  <c r="K4024" i="1"/>
  <c r="L4024" i="1" s="1"/>
  <c r="K3945" i="1"/>
  <c r="L3945" i="1" s="1"/>
  <c r="K3882" i="1"/>
  <c r="L3882" i="1" s="1"/>
  <c r="K3812" i="1"/>
  <c r="L3812" i="1" s="1"/>
  <c r="K3746" i="1"/>
  <c r="L3746" i="1" s="1"/>
  <c r="K3683" i="1"/>
  <c r="L3683" i="1" s="1"/>
  <c r="K3624" i="1"/>
  <c r="L3624" i="1" s="1"/>
  <c r="K3556" i="1"/>
  <c r="L3556" i="1" s="1"/>
  <c r="K3421" i="1"/>
  <c r="L3421" i="1" s="1"/>
  <c r="K3256" i="1"/>
  <c r="L3256" i="1" s="1"/>
  <c r="K3186" i="1"/>
  <c r="L3186" i="1" s="1"/>
  <c r="K3095" i="1"/>
  <c r="L3095" i="1" s="1"/>
  <c r="K2926" i="1"/>
  <c r="L2926" i="1" s="1"/>
  <c r="K2837" i="1"/>
  <c r="L2837" i="1" s="1"/>
  <c r="K2661" i="1"/>
  <c r="L2661" i="1" s="1"/>
  <c r="K1376" i="1"/>
  <c r="L1376" i="1" s="1"/>
  <c r="K4355" i="1"/>
  <c r="L4355" i="1" s="1"/>
  <c r="K3785" i="1"/>
  <c r="L3785" i="1" s="1"/>
  <c r="K3157" i="1"/>
  <c r="L3157" i="1" s="1"/>
  <c r="K4784" i="1"/>
  <c r="L4784" i="1" s="1"/>
  <c r="K4713" i="1"/>
  <c r="L4713" i="1" s="1"/>
  <c r="K4620" i="1"/>
  <c r="L4620" i="1" s="1"/>
  <c r="K4531" i="1"/>
  <c r="L4531" i="1" s="1"/>
  <c r="K4464" i="1"/>
  <c r="L4464" i="1" s="1"/>
  <c r="K4397" i="1"/>
  <c r="L4397" i="1" s="1"/>
  <c r="K4331" i="1"/>
  <c r="L4331" i="1" s="1"/>
  <c r="K4264" i="1"/>
  <c r="L4264" i="1" s="1"/>
  <c r="K4192" i="1"/>
  <c r="L4192" i="1" s="1"/>
  <c r="K4127" i="1"/>
  <c r="L4127" i="1" s="1"/>
  <c r="K4029" i="1"/>
  <c r="L4029" i="1" s="1"/>
  <c r="K3968" i="1"/>
  <c r="L3968" i="1" s="1"/>
  <c r="K3896" i="1"/>
  <c r="L3896" i="1" s="1"/>
  <c r="K3832" i="1"/>
  <c r="L3832" i="1" s="1"/>
  <c r="K3745" i="1"/>
  <c r="L3745" i="1" s="1"/>
  <c r="K3682" i="1"/>
  <c r="L3682" i="1" s="1"/>
  <c r="K3623" i="1"/>
  <c r="L3623" i="1" s="1"/>
  <c r="K3548" i="1"/>
  <c r="L3548" i="1" s="1"/>
  <c r="K3399" i="1"/>
  <c r="L3399" i="1" s="1"/>
  <c r="K3225" i="1"/>
  <c r="L3225" i="1" s="1"/>
  <c r="K3063" i="1"/>
  <c r="L3063" i="1" s="1"/>
  <c r="K2979" i="1"/>
  <c r="L2979" i="1" s="1"/>
  <c r="K2821" i="1"/>
  <c r="L2821" i="1" s="1"/>
  <c r="K2310" i="1"/>
  <c r="L2310" i="1" s="1"/>
  <c r="K4446" i="1"/>
  <c r="L4446" i="1" s="1"/>
  <c r="K4137" i="1"/>
  <c r="L4137" i="1" s="1"/>
  <c r="K3662" i="1"/>
  <c r="L3662" i="1" s="1"/>
  <c r="K2928" i="1"/>
  <c r="L2928" i="1" s="1"/>
  <c r="K4776" i="1"/>
  <c r="L4776" i="1" s="1"/>
  <c r="K4712" i="1"/>
  <c r="L4712" i="1" s="1"/>
  <c r="K4645" i="1"/>
  <c r="L4645" i="1" s="1"/>
  <c r="K4557" i="1"/>
  <c r="L4557" i="1" s="1"/>
  <c r="K4481" i="1"/>
  <c r="L4481" i="1" s="1"/>
  <c r="K4409" i="1"/>
  <c r="L4409" i="1" s="1"/>
  <c r="K4344" i="1"/>
  <c r="L4344" i="1" s="1"/>
  <c r="K4263" i="1"/>
  <c r="L4263" i="1" s="1"/>
  <c r="K4185" i="1"/>
  <c r="L4185" i="1" s="1"/>
  <c r="K4126" i="1"/>
  <c r="L4126" i="1" s="1"/>
  <c r="K4028" i="1"/>
  <c r="L4028" i="1" s="1"/>
  <c r="K3974" i="1"/>
  <c r="L3974" i="1" s="1"/>
  <c r="K3895" i="1"/>
  <c r="L3895" i="1" s="1"/>
  <c r="K3818" i="1"/>
  <c r="L3818" i="1" s="1"/>
  <c r="K3744" i="1"/>
  <c r="L3744" i="1" s="1"/>
  <c r="K3681" i="1"/>
  <c r="L3681" i="1" s="1"/>
  <c r="K3602" i="1"/>
  <c r="L3602" i="1" s="1"/>
  <c r="K3533" i="1"/>
  <c r="L3533" i="1" s="1"/>
  <c r="K3412" i="1"/>
  <c r="L3412" i="1" s="1"/>
  <c r="K3208" i="1"/>
  <c r="L3208" i="1" s="1"/>
  <c r="K3023" i="1"/>
  <c r="L3023" i="1" s="1"/>
  <c r="K2755" i="1"/>
  <c r="L2755" i="1" s="1"/>
  <c r="K2509" i="1"/>
  <c r="L2509" i="1" s="1"/>
  <c r="K4485" i="1"/>
  <c r="L4485" i="1" s="1"/>
  <c r="K3993" i="1"/>
  <c r="L3993" i="1" s="1"/>
  <c r="K3571" i="1"/>
  <c r="L3571" i="1" s="1"/>
  <c r="K4771" i="1"/>
  <c r="L4771" i="1" s="1"/>
  <c r="K4738" i="1"/>
  <c r="L4738" i="1" s="1"/>
  <c r="K4650" i="1"/>
  <c r="L4650" i="1" s="1"/>
  <c r="K4567" i="1"/>
  <c r="L4567" i="1" s="1"/>
  <c r="K4493" i="1"/>
  <c r="L4493" i="1" s="1"/>
  <c r="K4415" i="1"/>
  <c r="L4415" i="1" s="1"/>
  <c r="K4358" i="1"/>
  <c r="L4358" i="1" s="1"/>
  <c r="K4269" i="1"/>
  <c r="L4269" i="1" s="1"/>
  <c r="K4177" i="1"/>
  <c r="L4177" i="1" s="1"/>
  <c r="K4112" i="1"/>
  <c r="L4112" i="1" s="1"/>
  <c r="K4048" i="1"/>
  <c r="L4048" i="1" s="1"/>
  <c r="K3973" i="1"/>
  <c r="L3973" i="1" s="1"/>
  <c r="K3894" i="1"/>
  <c r="L3894" i="1" s="1"/>
  <c r="K3817" i="1"/>
  <c r="L3817" i="1" s="1"/>
  <c r="K3759" i="1"/>
  <c r="L3759" i="1" s="1"/>
  <c r="K3680" i="1"/>
  <c r="L3680" i="1" s="1"/>
  <c r="K3601" i="1"/>
  <c r="L3601" i="1" s="1"/>
  <c r="K3546" i="1"/>
  <c r="L3546" i="1" s="1"/>
  <c r="K3426" i="1"/>
  <c r="L3426" i="1" s="1"/>
  <c r="K3168" i="1"/>
  <c r="L3168" i="1" s="1"/>
  <c r="K2977" i="1"/>
  <c r="L2977" i="1" s="1"/>
  <c r="K2769" i="1"/>
  <c r="L2769" i="1" s="1"/>
  <c r="K2548" i="1"/>
  <c r="L2548" i="1" s="1"/>
  <c r="K4439" i="1"/>
  <c r="L4439" i="1" s="1"/>
  <c r="K3860" i="1"/>
  <c r="L3860" i="1" s="1"/>
  <c r="K3104" i="1"/>
  <c r="L3104" i="1" s="1"/>
  <c r="K4752" i="1"/>
  <c r="L4752" i="1" s="1"/>
  <c r="K4690" i="1"/>
  <c r="L4690" i="1" s="1"/>
  <c r="K4618" i="1"/>
  <c r="L4618" i="1" s="1"/>
  <c r="K4548" i="1"/>
  <c r="L4548" i="1" s="1"/>
  <c r="K4454" i="1"/>
  <c r="L4454" i="1" s="1"/>
  <c r="K4386" i="1"/>
  <c r="L4386" i="1" s="1"/>
  <c r="K4308" i="1"/>
  <c r="L4308" i="1" s="1"/>
  <c r="K4233" i="1"/>
  <c r="L4233" i="1" s="1"/>
  <c r="K4155" i="1"/>
  <c r="L4155" i="1" s="1"/>
  <c r="K4068" i="1"/>
  <c r="L4068" i="1" s="1"/>
  <c r="K4007" i="1"/>
  <c r="L4007" i="1" s="1"/>
  <c r="K3934" i="1"/>
  <c r="L3934" i="1" s="1"/>
  <c r="K3856" i="1"/>
  <c r="L3856" i="1" s="1"/>
  <c r="K3779" i="1"/>
  <c r="L3779" i="1" s="1"/>
  <c r="K3721" i="1"/>
  <c r="L3721" i="1" s="1"/>
  <c r="K3615" i="1"/>
  <c r="L3615" i="1" s="1"/>
  <c r="K3552" i="1"/>
  <c r="L3552" i="1" s="1"/>
  <c r="K3454" i="1"/>
  <c r="L3454" i="1" s="1"/>
  <c r="K3325" i="1"/>
  <c r="L3325" i="1" s="1"/>
  <c r="K3214" i="1"/>
  <c r="L3214" i="1" s="1"/>
  <c r="K3084" i="1"/>
  <c r="L3084" i="1" s="1"/>
  <c r="K2871" i="1"/>
  <c r="L2871" i="1" s="1"/>
  <c r="K2775" i="1"/>
  <c r="L2775" i="1" s="1"/>
  <c r="K2443" i="1"/>
  <c r="L2443" i="1" s="1"/>
  <c r="K3446" i="1"/>
  <c r="L3446" i="1" s="1"/>
  <c r="K3355" i="1"/>
  <c r="L3355" i="1" s="1"/>
  <c r="K3271" i="1"/>
  <c r="L3271" i="1" s="1"/>
  <c r="K3192" i="1"/>
  <c r="L3192" i="1" s="1"/>
  <c r="K3114" i="1"/>
  <c r="L3114" i="1" s="1"/>
  <c r="K3053" i="1"/>
  <c r="L3053" i="1" s="1"/>
  <c r="K2974" i="1"/>
  <c r="L2974" i="1" s="1"/>
  <c r="K2912" i="1"/>
  <c r="L2912" i="1" s="1"/>
  <c r="K2820" i="1"/>
  <c r="L2820" i="1" s="1"/>
  <c r="K2761" i="1"/>
  <c r="L2761" i="1" s="1"/>
  <c r="K2681" i="1"/>
  <c r="L2681" i="1" s="1"/>
  <c r="K2588" i="1"/>
  <c r="L2588" i="1" s="1"/>
  <c r="K2508" i="1"/>
  <c r="L2508" i="1" s="1"/>
  <c r="K2374" i="1"/>
  <c r="L2374" i="1" s="1"/>
  <c r="K2039" i="1"/>
  <c r="L2039" i="1" s="1"/>
  <c r="K1745" i="1"/>
  <c r="L1745" i="1" s="1"/>
  <c r="K1361" i="1"/>
  <c r="L1361" i="1" s="1"/>
  <c r="K884" i="1"/>
  <c r="L884" i="1" s="1"/>
  <c r="K3470" i="1"/>
  <c r="L3470" i="1" s="1"/>
  <c r="K3398" i="1"/>
  <c r="L3398" i="1" s="1"/>
  <c r="K3290" i="1"/>
  <c r="L3290" i="1" s="1"/>
  <c r="K3220" i="1"/>
  <c r="L3220" i="1" s="1"/>
  <c r="K3141" i="1"/>
  <c r="L3141" i="1" s="1"/>
  <c r="K3073" i="1"/>
  <c r="L3073" i="1" s="1"/>
  <c r="K3009" i="1"/>
  <c r="L3009" i="1" s="1"/>
  <c r="K2910" i="1"/>
  <c r="L2910" i="1" s="1"/>
  <c r="K2840" i="1"/>
  <c r="L2840" i="1" s="1"/>
  <c r="K2766" i="1"/>
  <c r="L2766" i="1" s="1"/>
  <c r="K2698" i="1"/>
  <c r="L2698" i="1" s="1"/>
  <c r="K2636" i="1"/>
  <c r="L2636" i="1" s="1"/>
  <c r="K2566" i="1"/>
  <c r="L2566" i="1" s="1"/>
  <c r="K2498" i="1"/>
  <c r="L2498" i="1" s="1"/>
  <c r="K2396" i="1"/>
  <c r="L2396" i="1" s="1"/>
  <c r="K1775" i="1"/>
  <c r="L1775" i="1" s="1"/>
  <c r="K1522" i="1"/>
  <c r="L1522" i="1" s="1"/>
  <c r="K3489" i="1"/>
  <c r="L3489" i="1" s="1"/>
  <c r="K3403" i="1"/>
  <c r="L3403" i="1" s="1"/>
  <c r="K3334" i="1"/>
  <c r="L3334" i="1" s="1"/>
  <c r="K3261" i="1"/>
  <c r="L3261" i="1" s="1"/>
  <c r="K3183" i="1"/>
  <c r="L3183" i="1" s="1"/>
  <c r="K3086" i="1"/>
  <c r="L3086" i="1" s="1"/>
  <c r="K3000" i="1"/>
  <c r="L3000" i="1" s="1"/>
  <c r="K2909" i="1"/>
  <c r="L2909" i="1" s="1"/>
  <c r="K2839" i="1"/>
  <c r="L2839" i="1" s="1"/>
  <c r="K2765" i="1"/>
  <c r="L2765" i="1" s="1"/>
  <c r="K2678" i="1"/>
  <c r="L2678" i="1" s="1"/>
  <c r="K2607" i="1"/>
  <c r="L2607" i="1" s="1"/>
  <c r="K2540" i="1"/>
  <c r="L2540" i="1" s="1"/>
  <c r="K2449" i="1"/>
  <c r="L2449" i="1" s="1"/>
  <c r="K1981" i="1"/>
  <c r="L1981" i="1" s="1"/>
  <c r="K1694" i="1"/>
  <c r="L1694" i="1" s="1"/>
  <c r="K1497" i="1"/>
  <c r="L1497" i="1" s="1"/>
  <c r="K1248" i="1"/>
  <c r="L1248" i="1" s="1"/>
  <c r="K3468" i="1"/>
  <c r="L3468" i="1" s="1"/>
  <c r="K3396" i="1"/>
  <c r="L3396" i="1" s="1"/>
  <c r="K3315" i="1"/>
  <c r="L3315" i="1" s="1"/>
  <c r="K3246" i="1"/>
  <c r="L3246" i="1" s="1"/>
  <c r="K3182" i="1"/>
  <c r="L3182" i="1" s="1"/>
  <c r="K3099" i="1"/>
  <c r="L3099" i="1" s="1"/>
  <c r="K3013" i="1"/>
  <c r="L3013" i="1" s="1"/>
  <c r="K2956" i="1"/>
  <c r="L2956" i="1" s="1"/>
  <c r="K2893" i="1"/>
  <c r="L2893" i="1" s="1"/>
  <c r="K2824" i="1"/>
  <c r="L2824" i="1" s="1"/>
  <c r="K2725" i="1"/>
  <c r="L2725" i="1" s="1"/>
  <c r="K2655" i="1"/>
  <c r="L2655" i="1" s="1"/>
  <c r="K2572" i="1"/>
  <c r="L2572" i="1" s="1"/>
  <c r="K2511" i="1"/>
  <c r="L2511" i="1" s="1"/>
  <c r="K2434" i="1"/>
  <c r="L2434" i="1" s="1"/>
  <c r="K2067" i="1"/>
  <c r="L2067" i="1" s="1"/>
  <c r="K1614" i="1"/>
  <c r="L1614" i="1" s="1"/>
  <c r="K2745" i="1"/>
  <c r="L2745" i="1" s="1"/>
  <c r="K2654" i="1"/>
  <c r="L2654" i="1" s="1"/>
  <c r="K2591" i="1"/>
  <c r="L2591" i="1" s="1"/>
  <c r="K2524" i="1"/>
  <c r="L2524" i="1" s="1"/>
  <c r="K2462" i="1"/>
  <c r="L2462" i="1" s="1"/>
  <c r="K2345" i="1"/>
  <c r="L2345" i="1" s="1"/>
  <c r="K1795" i="1"/>
  <c r="L1795" i="1" s="1"/>
  <c r="K1551" i="1"/>
  <c r="L1551" i="1" s="1"/>
  <c r="K3506" i="1"/>
  <c r="L3506" i="1" s="1"/>
  <c r="K3428" i="1"/>
  <c r="L3428" i="1" s="1"/>
  <c r="K3357" i="1"/>
  <c r="L3357" i="1" s="1"/>
  <c r="K3294" i="1"/>
  <c r="L3294" i="1" s="1"/>
  <c r="K3217" i="1"/>
  <c r="L3217" i="1" s="1"/>
  <c r="K3145" i="1"/>
  <c r="L3145" i="1" s="1"/>
  <c r="K3047" i="1"/>
  <c r="L3047" i="1" s="1"/>
  <c r="K2982" i="1"/>
  <c r="L2982" i="1" s="1"/>
  <c r="K2906" i="1"/>
  <c r="L2906" i="1" s="1"/>
  <c r="K2829" i="1"/>
  <c r="L2829" i="1" s="1"/>
  <c r="K2756" i="1"/>
  <c r="L2756" i="1" s="1"/>
  <c r="K2675" i="1"/>
  <c r="L2675" i="1" s="1"/>
  <c r="K2604" i="1"/>
  <c r="L2604" i="1" s="1"/>
  <c r="K2516" i="1"/>
  <c r="L2516" i="1" s="1"/>
  <c r="K2446" i="1"/>
  <c r="L2446" i="1" s="1"/>
  <c r="K2233" i="1"/>
  <c r="L2233" i="1" s="1"/>
  <c r="K1978" i="1"/>
  <c r="L1978" i="1" s="1"/>
  <c r="K1395" i="1"/>
  <c r="L1395" i="1" s="1"/>
  <c r="K2743" i="1"/>
  <c r="L2743" i="1" s="1"/>
  <c r="K2638" i="1"/>
  <c r="L2638" i="1" s="1"/>
  <c r="K2561" i="1"/>
  <c r="L2561" i="1" s="1"/>
  <c r="K2474" i="1"/>
  <c r="L2474" i="1" s="1"/>
  <c r="K2351" i="1"/>
  <c r="L2351" i="1" s="1"/>
  <c r="K1969" i="1"/>
  <c r="L1969" i="1" s="1"/>
  <c r="K1643" i="1"/>
  <c r="L1643" i="1" s="1"/>
  <c r="K1354" i="1"/>
  <c r="L1354" i="1" s="1"/>
  <c r="K2395" i="1"/>
  <c r="L2395" i="1" s="1"/>
  <c r="K2329" i="1"/>
  <c r="L2329" i="1" s="1"/>
  <c r="K2270" i="1"/>
  <c r="L2270" i="1" s="1"/>
  <c r="K2196" i="1"/>
  <c r="L2196" i="1" s="1"/>
  <c r="K2135" i="1"/>
  <c r="L2135" i="1" s="1"/>
  <c r="K2059" i="1"/>
  <c r="L2059" i="1" s="1"/>
  <c r="K1996" i="1"/>
  <c r="L1996" i="1" s="1"/>
  <c r="K1912" i="1"/>
  <c r="L1912" i="1" s="1"/>
  <c r="K1848" i="1"/>
  <c r="L1848" i="1" s="1"/>
  <c r="K1760" i="1"/>
  <c r="L1760" i="1" s="1"/>
  <c r="K1693" i="1"/>
  <c r="L1693" i="1" s="1"/>
  <c r="K1621" i="1"/>
  <c r="L1621" i="1" s="1"/>
  <c r="K1564" i="1"/>
  <c r="L1564" i="1" s="1"/>
  <c r="K1474" i="1"/>
  <c r="L1474" i="1" s="1"/>
  <c r="K1402" i="1"/>
  <c r="L1402" i="1" s="1"/>
  <c r="K1318" i="1"/>
  <c r="L1318" i="1" s="1"/>
  <c r="K1233" i="1"/>
  <c r="L1233" i="1" s="1"/>
  <c r="K1163" i="1"/>
  <c r="L1163" i="1" s="1"/>
  <c r="K811" i="1"/>
  <c r="L811" i="1" s="1"/>
  <c r="K2365" i="1"/>
  <c r="L2365" i="1" s="1"/>
  <c r="K2292" i="1"/>
  <c r="L2292" i="1" s="1"/>
  <c r="K2217" i="1"/>
  <c r="L2217" i="1" s="1"/>
  <c r="K2157" i="1"/>
  <c r="L2157" i="1" s="1"/>
  <c r="K2081" i="1"/>
  <c r="L2081" i="1" s="1"/>
  <c r="K2021" i="1"/>
  <c r="L2021" i="1" s="1"/>
  <c r="K1939" i="1"/>
  <c r="L1939" i="1" s="1"/>
  <c r="K1869" i="1"/>
  <c r="L1869" i="1" s="1"/>
  <c r="K1800" i="1"/>
  <c r="L1800" i="1" s="1"/>
  <c r="K1735" i="1"/>
  <c r="L1735" i="1" s="1"/>
  <c r="K1671" i="1"/>
  <c r="L1671" i="1" s="1"/>
  <c r="K1576" i="1"/>
  <c r="L1576" i="1" s="1"/>
  <c r="K1487" i="1"/>
  <c r="L1487" i="1" s="1"/>
  <c r="K1414" i="1"/>
  <c r="L1414" i="1" s="1"/>
  <c r="K1339" i="1"/>
  <c r="L1339" i="1" s="1"/>
  <c r="K1253" i="1"/>
  <c r="L1253" i="1" s="1"/>
  <c r="K1178" i="1"/>
  <c r="L1178" i="1" s="1"/>
  <c r="K2386" i="1"/>
  <c r="L2386" i="1" s="1"/>
  <c r="K2321" i="1"/>
  <c r="L2321" i="1" s="1"/>
  <c r="K4044" i="1"/>
  <c r="L4044" i="1" s="1"/>
  <c r="K4563" i="1"/>
  <c r="L4563" i="1" s="1"/>
  <c r="K4211" i="1"/>
  <c r="L4211" i="1" s="1"/>
  <c r="K3995" i="1"/>
  <c r="L3995" i="1" s="1"/>
  <c r="K4242" i="1"/>
  <c r="L4242" i="1" s="1"/>
  <c r="K3714" i="1"/>
  <c r="L3714" i="1" s="1"/>
  <c r="K3849" i="1"/>
  <c r="L3849" i="1" s="1"/>
  <c r="K3544" i="1"/>
  <c r="L3544" i="1" s="1"/>
  <c r="K4575" i="1"/>
  <c r="L4575" i="1" s="1"/>
  <c r="K4327" i="1"/>
  <c r="L4327" i="1" s="1"/>
  <c r="K4052" i="1"/>
  <c r="L4052" i="1" s="1"/>
  <c r="K4036" i="1"/>
  <c r="L4036" i="1" s="1"/>
  <c r="K4613" i="1"/>
  <c r="L4613" i="1" s="1"/>
  <c r="K4277" i="1"/>
  <c r="L4277" i="1" s="1"/>
  <c r="K4194" i="1"/>
  <c r="L4194" i="1" s="1"/>
  <c r="K3821" i="1"/>
  <c r="L3821" i="1" s="1"/>
  <c r="K2465" i="1"/>
  <c r="L2465" i="1" s="1"/>
  <c r="K4736" i="1"/>
  <c r="L4736" i="1" s="1"/>
  <c r="K4676" i="1"/>
  <c r="L4676" i="1" s="1"/>
  <c r="K4598" i="1"/>
  <c r="L4598" i="1" s="1"/>
  <c r="K4527" i="1"/>
  <c r="L4527" i="1" s="1"/>
  <c r="K4447" i="1"/>
  <c r="L4447" i="1" s="1"/>
  <c r="K4356" i="1"/>
  <c r="L4356" i="1" s="1"/>
  <c r="K4260" i="1"/>
  <c r="L4260" i="1" s="1"/>
  <c r="K4203" i="1"/>
  <c r="L4203" i="1" s="1"/>
  <c r="K4138" i="1"/>
  <c r="L4138" i="1" s="1"/>
  <c r="K4046" i="1"/>
  <c r="L4046" i="1" s="1"/>
  <c r="K3986" i="1"/>
  <c r="L3986" i="1" s="1"/>
  <c r="K3907" i="1"/>
  <c r="L3907" i="1" s="1"/>
  <c r="K3822" i="1"/>
  <c r="L3822" i="1" s="1"/>
  <c r="K3757" i="1"/>
  <c r="L3757" i="1" s="1"/>
  <c r="K3692" i="1"/>
  <c r="L3692" i="1" s="1"/>
  <c r="K3614" i="1"/>
  <c r="L3614" i="1" s="1"/>
  <c r="K3531" i="1"/>
  <c r="L3531" i="1" s="1"/>
  <c r="K3345" i="1"/>
  <c r="L3345" i="1" s="1"/>
  <c r="K3020" i="1"/>
  <c r="L3020" i="1" s="1"/>
  <c r="K2945" i="1"/>
  <c r="L2945" i="1" s="1"/>
  <c r="K2760" i="1"/>
  <c r="L2760" i="1" s="1"/>
  <c r="K2554" i="1"/>
  <c r="L2554" i="1" s="1"/>
  <c r="K4758" i="1"/>
  <c r="L4758" i="1" s="1"/>
  <c r="K4286" i="1"/>
  <c r="L4286" i="1" s="1"/>
  <c r="K3891" i="1"/>
  <c r="L3891" i="1" s="1"/>
  <c r="K3423" i="1"/>
  <c r="L3423" i="1" s="1"/>
  <c r="K4757" i="1"/>
  <c r="L4757" i="1" s="1"/>
  <c r="K4687" i="1"/>
  <c r="L4687" i="1" s="1"/>
  <c r="K4608" i="1"/>
  <c r="L4608" i="1" s="1"/>
  <c r="K4518" i="1"/>
  <c r="L4518" i="1" s="1"/>
  <c r="K4419" i="1"/>
  <c r="L4419" i="1" s="1"/>
  <c r="K4347" i="1"/>
  <c r="L4347" i="1" s="1"/>
  <c r="K4272" i="1"/>
  <c r="L4272" i="1" s="1"/>
  <c r="K4201" i="1"/>
  <c r="L4201" i="1" s="1"/>
  <c r="K4129" i="1"/>
  <c r="L4129" i="1" s="1"/>
  <c r="K4058" i="1"/>
  <c r="L4058" i="1" s="1"/>
  <c r="K3977" i="1"/>
  <c r="L3977" i="1" s="1"/>
  <c r="K3912" i="1"/>
  <c r="L3912" i="1" s="1"/>
  <c r="K3853" i="1"/>
  <c r="L3853" i="1" s="1"/>
  <c r="K3784" i="1"/>
  <c r="L3784" i="1" s="1"/>
  <c r="K3676" i="1"/>
  <c r="L3676" i="1" s="1"/>
  <c r="K3618" i="1"/>
  <c r="L3618" i="1" s="1"/>
  <c r="K3536" i="1"/>
  <c r="L3536" i="1" s="1"/>
  <c r="K3358" i="1"/>
  <c r="L3358" i="1" s="1"/>
  <c r="K3272" i="1"/>
  <c r="L3272" i="1" s="1"/>
  <c r="K3034" i="1"/>
  <c r="L3034" i="1" s="1"/>
  <c r="K2935" i="1"/>
  <c r="L2935" i="1" s="1"/>
  <c r="K2560" i="1"/>
  <c r="L2560" i="1" s="1"/>
  <c r="K1657" i="1"/>
  <c r="L1657" i="1" s="1"/>
  <c r="K3854" i="1"/>
  <c r="L3854" i="1" s="1"/>
  <c r="K4720" i="1"/>
  <c r="L4720" i="1" s="1"/>
  <c r="K4621" i="1"/>
  <c r="L4621" i="1" s="1"/>
  <c r="K4544" i="1"/>
  <c r="L4544" i="1" s="1"/>
  <c r="K4458" i="1"/>
  <c r="L4458" i="1" s="1"/>
  <c r="K4368" i="1"/>
  <c r="L4368" i="1" s="1"/>
  <c r="K4304" i="1"/>
  <c r="L4304" i="1" s="1"/>
  <c r="K4214" i="1"/>
  <c r="L4214" i="1" s="1"/>
  <c r="K4135" i="1"/>
  <c r="L4135" i="1" s="1"/>
  <c r="K4080" i="1"/>
  <c r="L4080" i="1" s="1"/>
  <c r="K3998" i="1"/>
  <c r="L3998" i="1" s="1"/>
  <c r="K3930" i="1"/>
  <c r="L3930" i="1" s="1"/>
  <c r="K3874" i="1"/>
  <c r="L3874" i="1" s="1"/>
  <c r="K3805" i="1"/>
  <c r="L3805" i="1" s="1"/>
  <c r="K3738" i="1"/>
  <c r="L3738" i="1" s="1"/>
  <c r="K3675" i="1"/>
  <c r="L3675" i="1" s="1"/>
  <c r="K3617" i="1"/>
  <c r="L3617" i="1" s="1"/>
  <c r="K3549" i="1"/>
  <c r="L3549" i="1" s="1"/>
  <c r="K3414" i="1"/>
  <c r="L3414" i="1" s="1"/>
  <c r="K3249" i="1"/>
  <c r="L3249" i="1" s="1"/>
  <c r="K3179" i="1"/>
  <c r="L3179" i="1" s="1"/>
  <c r="K3088" i="1"/>
  <c r="L3088" i="1" s="1"/>
  <c r="K2896" i="1"/>
  <c r="L2896" i="1" s="1"/>
  <c r="K2830" i="1"/>
  <c r="L2830" i="1" s="1"/>
  <c r="K2637" i="1"/>
  <c r="L2637" i="1" s="1"/>
  <c r="K1368" i="1"/>
  <c r="L1368" i="1" s="1"/>
  <c r="K4299" i="1"/>
  <c r="L4299" i="1" s="1"/>
  <c r="K3740" i="1"/>
  <c r="L3740" i="1" s="1"/>
  <c r="K3090" i="1"/>
  <c r="L3090" i="1" s="1"/>
  <c r="K4777" i="1"/>
  <c r="L4777" i="1" s="1"/>
  <c r="K4700" i="1"/>
  <c r="L4700" i="1" s="1"/>
  <c r="K4601" i="1"/>
  <c r="L4601" i="1" s="1"/>
  <c r="K4524" i="1"/>
  <c r="L4524" i="1" s="1"/>
  <c r="K4457" i="1"/>
  <c r="L4457" i="1" s="1"/>
  <c r="K4389" i="1"/>
  <c r="L4389" i="1" s="1"/>
  <c r="K4324" i="1"/>
  <c r="L4324" i="1" s="1"/>
  <c r="K4256" i="1"/>
  <c r="L4256" i="1" s="1"/>
  <c r="K4186" i="1"/>
  <c r="L4186" i="1" s="1"/>
  <c r="K4121" i="1"/>
  <c r="L4121" i="1" s="1"/>
  <c r="K4023" i="1"/>
  <c r="L4023" i="1" s="1"/>
  <c r="K3960" i="1"/>
  <c r="L3960" i="1" s="1"/>
  <c r="K3888" i="1"/>
  <c r="L3888" i="1" s="1"/>
  <c r="K3797" i="1"/>
  <c r="L3797" i="1" s="1"/>
  <c r="K3737" i="1"/>
  <c r="L3737" i="1" s="1"/>
  <c r="K3674" i="1"/>
  <c r="L3674" i="1" s="1"/>
  <c r="K3610" i="1"/>
  <c r="L3610" i="1" s="1"/>
  <c r="K3542" i="1"/>
  <c r="L3542" i="1" s="1"/>
  <c r="K3377" i="1"/>
  <c r="L3377" i="1" s="1"/>
  <c r="K3193" i="1"/>
  <c r="L3193" i="1" s="1"/>
  <c r="K3040" i="1"/>
  <c r="L3040" i="1" s="1"/>
  <c r="K2955" i="1"/>
  <c r="L2955" i="1" s="1"/>
  <c r="K2815" i="1"/>
  <c r="L2815" i="1" s="1"/>
  <c r="K2302" i="1"/>
  <c r="L2302" i="1" s="1"/>
  <c r="K4420" i="1"/>
  <c r="L4420" i="1" s="1"/>
  <c r="K4109" i="1"/>
  <c r="L4109" i="1" s="1"/>
  <c r="K3613" i="1"/>
  <c r="L3613" i="1" s="1"/>
  <c r="K2877" i="1"/>
  <c r="L2877" i="1" s="1"/>
  <c r="K4769" i="1"/>
  <c r="L4769" i="1" s="1"/>
  <c r="K4706" i="1"/>
  <c r="L4706" i="1" s="1"/>
  <c r="K4639" i="1"/>
  <c r="L4639" i="1" s="1"/>
  <c r="K4537" i="1"/>
  <c r="L4537" i="1" s="1"/>
  <c r="K4475" i="1"/>
  <c r="L4475" i="1" s="1"/>
  <c r="K4402" i="1"/>
  <c r="L4402" i="1" s="1"/>
  <c r="K4337" i="1"/>
  <c r="L4337" i="1" s="1"/>
  <c r="K4255" i="1"/>
  <c r="L4255" i="1" s="1"/>
  <c r="K4178" i="1"/>
  <c r="L4178" i="1" s="1"/>
  <c r="K4120" i="1"/>
  <c r="L4120" i="1" s="1"/>
  <c r="K4022" i="1"/>
  <c r="L4022" i="1" s="1"/>
  <c r="K3967" i="1"/>
  <c r="L3967" i="1" s="1"/>
  <c r="K3887" i="1"/>
  <c r="L3887" i="1" s="1"/>
  <c r="K3796" i="1"/>
  <c r="L3796" i="1" s="1"/>
  <c r="K3736" i="1"/>
  <c r="L3736" i="1" s="1"/>
  <c r="K3666" i="1"/>
  <c r="L3666" i="1" s="1"/>
  <c r="K3594" i="1"/>
  <c r="L3594" i="1" s="1"/>
  <c r="K3527" i="1"/>
  <c r="L3527" i="1" s="1"/>
  <c r="K3405" i="1"/>
  <c r="L3405" i="1" s="1"/>
  <c r="K3200" i="1"/>
  <c r="L3200" i="1" s="1"/>
  <c r="K2962" i="1"/>
  <c r="L2962" i="1" s="1"/>
  <c r="K2747" i="1"/>
  <c r="L2747" i="1" s="1"/>
  <c r="K2437" i="1"/>
  <c r="L2437" i="1" s="1"/>
  <c r="K4370" i="1"/>
  <c r="L4370" i="1" s="1"/>
  <c r="K3939" i="1"/>
  <c r="L3939" i="1" s="1"/>
  <c r="K3387" i="1"/>
  <c r="L3387" i="1" s="1"/>
  <c r="K4797" i="1"/>
  <c r="L4797" i="1" s="1"/>
  <c r="K4732" i="1"/>
  <c r="L4732" i="1" s="1"/>
  <c r="K4638" i="1"/>
  <c r="L4638" i="1" s="1"/>
  <c r="K4562" i="1"/>
  <c r="L4562" i="1" s="1"/>
  <c r="K4480" i="1"/>
  <c r="L4480" i="1" s="1"/>
  <c r="K4408" i="1"/>
  <c r="L4408" i="1" s="1"/>
  <c r="K4350" i="1"/>
  <c r="L4350" i="1" s="1"/>
  <c r="K4262" i="1"/>
  <c r="L4262" i="1" s="1"/>
  <c r="K4170" i="1"/>
  <c r="L4170" i="1" s="1"/>
  <c r="K4104" i="1"/>
  <c r="L4104" i="1" s="1"/>
  <c r="K4042" i="1"/>
  <c r="L4042" i="1" s="1"/>
  <c r="K3966" i="1"/>
  <c r="L3966" i="1" s="1"/>
  <c r="K3886" i="1"/>
  <c r="L3886" i="1" s="1"/>
  <c r="K3810" i="1"/>
  <c r="L3810" i="1" s="1"/>
  <c r="K3751" i="1"/>
  <c r="L3751" i="1" s="1"/>
  <c r="K3673" i="1"/>
  <c r="L3673" i="1" s="1"/>
  <c r="K3593" i="1"/>
  <c r="L3593" i="1" s="1"/>
  <c r="K3540" i="1"/>
  <c r="L3540" i="1" s="1"/>
  <c r="K3383" i="1"/>
  <c r="L3383" i="1" s="1"/>
  <c r="K3144" i="1"/>
  <c r="L3144" i="1" s="1"/>
  <c r="K2969" i="1"/>
  <c r="L2969" i="1" s="1"/>
  <c r="K2762" i="1"/>
  <c r="L2762" i="1" s="1"/>
  <c r="K2492" i="1"/>
  <c r="L2492" i="1" s="1"/>
  <c r="K4320" i="1"/>
  <c r="L4320" i="1" s="1"/>
  <c r="K3814" i="1"/>
  <c r="L3814" i="1" s="1"/>
  <c r="K2958" i="1"/>
  <c r="L2958" i="1" s="1"/>
  <c r="K4745" i="1"/>
  <c r="L4745" i="1" s="1"/>
  <c r="K4683" i="1"/>
  <c r="L4683" i="1" s="1"/>
  <c r="K4611" i="1"/>
  <c r="L4611" i="1" s="1"/>
  <c r="K4528" i="1"/>
  <c r="L4528" i="1" s="1"/>
  <c r="K4448" i="1"/>
  <c r="L4448" i="1" s="1"/>
  <c r="K4379" i="1"/>
  <c r="L4379" i="1" s="1"/>
  <c r="K4288" i="1"/>
  <c r="L4288" i="1" s="1"/>
  <c r="K4226" i="1"/>
  <c r="L4226" i="1" s="1"/>
  <c r="K4147" i="1"/>
  <c r="L4147" i="1" s="1"/>
  <c r="K4061" i="1"/>
  <c r="L4061" i="1" s="1"/>
  <c r="K3987" i="1"/>
  <c r="L3987" i="1" s="1"/>
  <c r="K3928" i="1"/>
  <c r="L3928" i="1" s="1"/>
  <c r="K3842" i="1"/>
  <c r="L3842" i="1" s="1"/>
  <c r="K3772" i="1"/>
  <c r="L3772" i="1" s="1"/>
  <c r="K3693" i="1"/>
  <c r="L3693" i="1" s="1"/>
  <c r="K3607" i="1"/>
  <c r="L3607" i="1" s="1"/>
  <c r="K3545" i="1"/>
  <c r="L3545" i="1" s="1"/>
  <c r="K3440" i="1"/>
  <c r="L3440" i="1" s="1"/>
  <c r="K3318" i="1"/>
  <c r="L3318" i="1" s="1"/>
  <c r="K3206" i="1"/>
  <c r="L3206" i="1" s="1"/>
  <c r="K3076" i="1"/>
  <c r="L3076" i="1" s="1"/>
  <c r="K2863" i="1"/>
  <c r="L2863" i="1" s="1"/>
  <c r="K2713" i="1"/>
  <c r="L2713" i="1" s="1"/>
  <c r="K3519" i="1"/>
  <c r="L3519" i="1" s="1"/>
  <c r="K3434" i="1"/>
  <c r="L3434" i="1" s="1"/>
  <c r="K3349" i="1"/>
  <c r="L3349" i="1" s="1"/>
  <c r="K3264" i="1"/>
  <c r="L3264" i="1" s="1"/>
  <c r="K3185" i="1"/>
  <c r="L3185" i="1" s="1"/>
  <c r="K3108" i="1"/>
  <c r="L3108" i="1" s="1"/>
  <c r="K3045" i="1"/>
  <c r="L3045" i="1" s="1"/>
  <c r="K2966" i="1"/>
  <c r="L2966" i="1" s="1"/>
  <c r="K2904" i="1"/>
  <c r="L2904" i="1" s="1"/>
  <c r="K2814" i="1"/>
  <c r="L2814" i="1" s="1"/>
  <c r="K2742" i="1"/>
  <c r="L2742" i="1" s="1"/>
  <c r="K2673" i="1"/>
  <c r="L2673" i="1" s="1"/>
  <c r="K2581" i="1"/>
  <c r="L2581" i="1" s="1"/>
  <c r="K2500" i="1"/>
  <c r="L2500" i="1" s="1"/>
  <c r="K2287" i="1"/>
  <c r="L2287" i="1" s="1"/>
  <c r="K2031" i="1"/>
  <c r="L2031" i="1" s="1"/>
  <c r="K1737" i="1"/>
  <c r="L1737" i="1" s="1"/>
  <c r="K1353" i="1"/>
  <c r="L1353" i="1" s="1"/>
  <c r="K876" i="1"/>
  <c r="L876" i="1" s="1"/>
  <c r="K3463" i="1"/>
  <c r="L3463" i="1" s="1"/>
  <c r="K3379" i="1"/>
  <c r="L3379" i="1" s="1"/>
  <c r="K3284" i="1"/>
  <c r="L3284" i="1" s="1"/>
  <c r="K3213" i="1"/>
  <c r="L3213" i="1" s="1"/>
  <c r="K3134" i="1"/>
  <c r="L3134" i="1" s="1"/>
  <c r="K3066" i="1"/>
  <c r="L3066" i="1" s="1"/>
  <c r="K3001" i="1"/>
  <c r="L3001" i="1" s="1"/>
  <c r="K2902" i="1"/>
  <c r="L2902" i="1" s="1"/>
  <c r="K2833" i="1"/>
  <c r="L2833" i="1" s="1"/>
  <c r="K2759" i="1"/>
  <c r="L2759" i="1" s="1"/>
  <c r="K2691" i="1"/>
  <c r="L2691" i="1" s="1"/>
  <c r="K2628" i="1"/>
  <c r="L2628" i="1" s="1"/>
  <c r="K2559" i="1"/>
  <c r="L2559" i="1" s="1"/>
  <c r="K2486" i="1"/>
  <c r="L2486" i="1" s="1"/>
  <c r="K2317" i="1"/>
  <c r="L2317" i="1" s="1"/>
  <c r="K1679" i="1"/>
  <c r="L1679" i="1" s="1"/>
  <c r="K1498" i="1"/>
  <c r="L1498" i="1" s="1"/>
  <c r="K3476" i="1"/>
  <c r="L3476" i="1" s="1"/>
  <c r="K3397" i="1"/>
  <c r="L3397" i="1" s="1"/>
  <c r="K3316" i="1"/>
  <c r="L3316" i="1" s="1"/>
  <c r="K3254" i="1"/>
  <c r="L3254" i="1" s="1"/>
  <c r="K3155" i="1"/>
  <c r="L3155" i="1" s="1"/>
  <c r="K3079" i="1"/>
  <c r="L3079" i="1" s="1"/>
  <c r="K2993" i="1"/>
  <c r="L2993" i="1" s="1"/>
  <c r="K2901" i="1"/>
  <c r="L2901" i="1" s="1"/>
  <c r="K2832" i="1"/>
  <c r="L2832" i="1" s="1"/>
  <c r="K2758" i="1"/>
  <c r="L2758" i="1" s="1"/>
  <c r="K2670" i="1"/>
  <c r="L2670" i="1" s="1"/>
  <c r="K2600" i="1"/>
  <c r="L2600" i="1" s="1"/>
  <c r="K2533" i="1"/>
  <c r="L2533" i="1" s="1"/>
  <c r="K2435" i="1"/>
  <c r="L2435" i="1" s="1"/>
  <c r="K1942" i="1"/>
  <c r="L1942" i="1" s="1"/>
  <c r="K1686" i="1"/>
  <c r="L1686" i="1" s="1"/>
  <c r="K1475" i="1"/>
  <c r="L1475" i="1" s="1"/>
  <c r="K1200" i="1"/>
  <c r="L1200" i="1" s="1"/>
  <c r="K3461" i="1"/>
  <c r="L3461" i="1" s="1"/>
  <c r="K3390" i="1"/>
  <c r="L3390" i="1" s="1"/>
  <c r="K3309" i="1"/>
  <c r="L3309" i="1" s="1"/>
  <c r="K3239" i="1"/>
  <c r="L3239" i="1" s="1"/>
  <c r="K3169" i="1"/>
  <c r="L3169" i="1" s="1"/>
  <c r="K3092" i="1"/>
  <c r="L3092" i="1" s="1"/>
  <c r="K3007" i="1"/>
  <c r="L3007" i="1" s="1"/>
  <c r="K2948" i="1"/>
  <c r="L2948" i="1" s="1"/>
  <c r="K2887" i="1"/>
  <c r="L2887" i="1" s="1"/>
  <c r="K2817" i="1"/>
  <c r="L2817" i="1" s="1"/>
  <c r="K2717" i="1"/>
  <c r="L2717" i="1" s="1"/>
  <c r="K2648" i="1"/>
  <c r="L2648" i="1" s="1"/>
  <c r="K2564" i="1"/>
  <c r="L2564" i="1" s="1"/>
  <c r="K2504" i="1"/>
  <c r="L2504" i="1" s="1"/>
  <c r="K2410" i="1"/>
  <c r="L2410" i="1" s="1"/>
  <c r="K1941" i="1"/>
  <c r="L1941" i="1" s="1"/>
  <c r="K1544" i="1"/>
  <c r="L1544" i="1" s="1"/>
  <c r="K2738" i="1"/>
  <c r="L2738" i="1" s="1"/>
  <c r="K2647" i="1"/>
  <c r="L2647" i="1" s="1"/>
  <c r="K2577" i="1"/>
  <c r="L2577" i="1" s="1"/>
  <c r="K2517" i="1"/>
  <c r="L2517" i="1" s="1"/>
  <c r="K2455" i="1"/>
  <c r="L2455" i="1" s="1"/>
  <c r="K2330" i="1"/>
  <c r="L2330" i="1" s="1"/>
  <c r="K1780" i="1"/>
  <c r="L1780" i="1" s="1"/>
  <c r="K1457" i="1"/>
  <c r="L1457" i="1" s="1"/>
  <c r="K3493" i="1"/>
  <c r="L3493" i="1" s="1"/>
  <c r="K3422" i="1"/>
  <c r="L3422" i="1" s="1"/>
  <c r="K3344" i="1"/>
  <c r="L3344" i="1" s="1"/>
  <c r="K3280" i="1"/>
  <c r="L3280" i="1" s="1"/>
  <c r="K3209" i="1"/>
  <c r="L3209" i="1" s="1"/>
  <c r="K3130" i="1"/>
  <c r="L3130" i="1" s="1"/>
  <c r="K3041" i="1"/>
  <c r="L3041" i="1" s="1"/>
  <c r="K2976" i="1"/>
  <c r="L2976" i="1" s="1"/>
  <c r="K2885" i="1"/>
  <c r="L2885" i="1" s="1"/>
  <c r="K2822" i="1"/>
  <c r="L2822" i="1" s="1"/>
  <c r="K2750" i="1"/>
  <c r="L2750" i="1" s="1"/>
  <c r="K2667" i="1"/>
  <c r="L2667" i="1" s="1"/>
  <c r="K2597" i="1"/>
  <c r="L2597" i="1" s="1"/>
  <c r="K2502" i="1"/>
  <c r="L2502" i="1" s="1"/>
  <c r="K2439" i="1"/>
  <c r="L2439" i="1" s="1"/>
  <c r="K2209" i="1"/>
  <c r="L2209" i="1" s="1"/>
  <c r="K1955" i="1"/>
  <c r="L1955" i="1" s="1"/>
  <c r="K1347" i="1"/>
  <c r="L1347" i="1" s="1"/>
  <c r="K2736" i="1"/>
  <c r="L2736" i="1" s="1"/>
  <c r="K2631" i="1"/>
  <c r="L2631" i="1" s="1"/>
  <c r="K2529" i="1"/>
  <c r="L2529" i="1" s="1"/>
  <c r="K2467" i="1"/>
  <c r="L2467" i="1" s="1"/>
  <c r="K2320" i="1"/>
  <c r="L2320" i="1" s="1"/>
  <c r="K1962" i="1"/>
  <c r="L1962" i="1" s="1"/>
  <c r="K1611" i="1"/>
  <c r="L1611" i="1" s="1"/>
  <c r="K1292" i="1"/>
  <c r="L1292" i="1" s="1"/>
  <c r="K2388" i="1"/>
  <c r="L2388" i="1" s="1"/>
  <c r="K2323" i="1"/>
  <c r="L2323" i="1" s="1"/>
  <c r="K2263" i="1"/>
  <c r="L2263" i="1" s="1"/>
  <c r="K2188" i="1"/>
  <c r="L2188" i="1" s="1"/>
  <c r="K2128" i="1"/>
  <c r="L2128" i="1" s="1"/>
  <c r="K2052" i="1"/>
  <c r="L2052" i="1" s="1"/>
  <c r="K1988" i="1"/>
  <c r="L1988" i="1" s="1"/>
  <c r="K1905" i="1"/>
  <c r="L1905" i="1" s="1"/>
  <c r="K1834" i="1"/>
  <c r="L1834" i="1" s="1"/>
  <c r="K1752" i="1"/>
  <c r="L1752" i="1" s="1"/>
  <c r="K1685" i="1"/>
  <c r="L1685" i="1" s="1"/>
  <c r="K1613" i="1"/>
  <c r="L1613" i="1" s="1"/>
  <c r="K1558" i="1"/>
  <c r="L1558" i="1" s="1"/>
  <c r="K1461" i="1"/>
  <c r="L1461" i="1" s="1"/>
  <c r="K1389" i="1"/>
  <c r="L1389" i="1" s="1"/>
  <c r="K1310" i="1"/>
  <c r="L1310" i="1" s="1"/>
  <c r="K1226" i="1"/>
  <c r="L1226" i="1" s="1"/>
  <c r="K1139" i="1"/>
  <c r="L1139" i="1" s="1"/>
  <c r="K2431" i="1"/>
  <c r="L2431" i="1" s="1"/>
  <c r="K2357" i="1"/>
  <c r="L2357" i="1" s="1"/>
  <c r="K2285" i="1"/>
  <c r="L2285" i="1" s="1"/>
  <c r="K2210" i="1"/>
  <c r="L2210" i="1" s="1"/>
  <c r="K2149" i="1"/>
  <c r="L2149" i="1" s="1"/>
  <c r="K2073" i="1"/>
  <c r="L2073" i="1" s="1"/>
  <c r="K2015" i="1"/>
  <c r="L2015" i="1" s="1"/>
  <c r="K1933" i="1"/>
  <c r="L1933" i="1" s="1"/>
  <c r="K1861" i="1"/>
  <c r="L1861" i="1" s="1"/>
  <c r="K1793" i="1"/>
  <c r="L1793" i="1" s="1"/>
  <c r="K1728" i="1"/>
  <c r="L1728" i="1" s="1"/>
  <c r="K1663" i="1"/>
  <c r="L1663" i="1" s="1"/>
  <c r="K1563" i="1"/>
  <c r="L1563" i="1" s="1"/>
  <c r="K1480" i="1"/>
  <c r="L1480" i="1" s="1"/>
  <c r="K4004" i="1"/>
  <c r="L4004" i="1" s="1"/>
  <c r="K4539" i="1"/>
  <c r="L4539" i="1" s="1"/>
  <c r="K4187" i="1"/>
  <c r="L4187" i="1" s="1"/>
  <c r="K3971" i="1"/>
  <c r="L3971" i="1" s="1"/>
  <c r="K4234" i="1"/>
  <c r="L4234" i="1" s="1"/>
  <c r="K4492" i="1"/>
  <c r="L4492" i="1" s="1"/>
  <c r="K3841" i="1"/>
  <c r="L3841" i="1" s="1"/>
  <c r="K4436" i="1"/>
  <c r="L4436" i="1" s="1"/>
  <c r="K4535" i="1"/>
  <c r="L4535" i="1" s="1"/>
  <c r="K4319" i="1"/>
  <c r="L4319" i="1" s="1"/>
  <c r="K3884" i="1"/>
  <c r="L3884" i="1" s="1"/>
  <c r="K3908" i="1"/>
  <c r="L3908" i="1" s="1"/>
  <c r="K4549" i="1"/>
  <c r="L4549" i="1" s="1"/>
  <c r="K4722" i="1"/>
  <c r="L4722" i="1" s="1"/>
  <c r="K4153" i="1"/>
  <c r="L4153" i="1" s="1"/>
  <c r="K3726" i="1"/>
  <c r="L3726" i="1" s="1"/>
  <c r="K4764" i="1"/>
  <c r="L4764" i="1" s="1"/>
  <c r="K4730" i="1"/>
  <c r="L4730" i="1" s="1"/>
  <c r="K4669" i="1"/>
  <c r="L4669" i="1" s="1"/>
  <c r="K4590" i="1"/>
  <c r="L4590" i="1" s="1"/>
  <c r="K4520" i="1"/>
  <c r="L4520" i="1" s="1"/>
  <c r="K4440" i="1"/>
  <c r="L4440" i="1" s="1"/>
  <c r="K4342" i="1"/>
  <c r="L4342" i="1" s="1"/>
  <c r="K4252" i="1"/>
  <c r="L4252" i="1" s="1"/>
  <c r="K4195" i="1"/>
  <c r="L4195" i="1" s="1"/>
  <c r="K4117" i="1"/>
  <c r="L4117" i="1" s="1"/>
  <c r="K4040" i="1"/>
  <c r="L4040" i="1" s="1"/>
  <c r="K3964" i="1"/>
  <c r="L3964" i="1" s="1"/>
  <c r="K3892" i="1"/>
  <c r="L3892" i="1" s="1"/>
  <c r="K3815" i="1"/>
  <c r="L3815" i="1" s="1"/>
  <c r="K3749" i="1"/>
  <c r="L3749" i="1" s="1"/>
  <c r="K3685" i="1"/>
  <c r="L3685" i="1" s="1"/>
  <c r="K3599" i="1"/>
  <c r="L3599" i="1" s="1"/>
  <c r="K3524" i="1"/>
  <c r="L3524" i="1" s="1"/>
  <c r="K3281" i="1"/>
  <c r="L3281" i="1" s="1"/>
  <c r="K3006" i="1"/>
  <c r="L3006" i="1" s="1"/>
  <c r="K2915" i="1"/>
  <c r="L2915" i="1" s="1"/>
  <c r="K2728" i="1"/>
  <c r="L2728" i="1" s="1"/>
  <c r="K2458" i="1"/>
  <c r="L2458" i="1" s="1"/>
  <c r="K4709" i="1"/>
  <c r="L4709" i="1" s="1"/>
  <c r="K4243" i="1"/>
  <c r="L4243" i="1" s="1"/>
  <c r="K3807" i="1"/>
  <c r="L3807" i="1" s="1"/>
  <c r="K3236" i="1"/>
  <c r="L3236" i="1" s="1"/>
  <c r="K4750" i="1"/>
  <c r="L4750" i="1" s="1"/>
  <c r="K4680" i="1"/>
  <c r="L4680" i="1" s="1"/>
  <c r="K4596" i="1"/>
  <c r="L4596" i="1" s="1"/>
  <c r="K4505" i="1"/>
  <c r="L4505" i="1" s="1"/>
  <c r="K4412" i="1"/>
  <c r="L4412" i="1" s="1"/>
  <c r="K4340" i="1"/>
  <c r="L4340" i="1" s="1"/>
  <c r="K4266" i="1"/>
  <c r="L4266" i="1" s="1"/>
  <c r="K4181" i="1"/>
  <c r="L4181" i="1" s="1"/>
  <c r="K4115" i="1"/>
  <c r="L4115" i="1" s="1"/>
  <c r="K4051" i="1"/>
  <c r="L4051" i="1" s="1"/>
  <c r="K3970" i="1"/>
  <c r="L3970" i="1" s="1"/>
  <c r="K3905" i="1"/>
  <c r="L3905" i="1" s="1"/>
  <c r="K3846" i="1"/>
  <c r="L3846" i="1" s="1"/>
  <c r="K3755" i="1"/>
  <c r="L3755" i="1" s="1"/>
  <c r="K3669" i="1"/>
  <c r="L3669" i="1" s="1"/>
  <c r="K3612" i="1"/>
  <c r="L3612" i="1" s="1"/>
  <c r="K3494" i="1"/>
  <c r="L3494" i="1" s="1"/>
  <c r="K3351" i="1"/>
  <c r="L3351" i="1" s="1"/>
  <c r="K3235" i="1"/>
  <c r="L3235" i="1" s="1"/>
  <c r="K3018" i="1"/>
  <c r="L3018" i="1" s="1"/>
  <c r="K2921" i="1"/>
  <c r="L2921" i="1" s="1"/>
  <c r="K2544" i="1"/>
  <c r="L2544" i="1" s="1"/>
  <c r="K1633" i="1"/>
  <c r="L1633" i="1" s="1"/>
  <c r="K3598" i="1"/>
  <c r="L3598" i="1" s="1"/>
  <c r="K4714" i="1"/>
  <c r="L4714" i="1" s="1"/>
  <c r="K4614" i="1"/>
  <c r="L4614" i="1" s="1"/>
  <c r="K4532" i="1"/>
  <c r="L4532" i="1" s="1"/>
  <c r="K4432" i="1"/>
  <c r="L4432" i="1" s="1"/>
  <c r="K4361" i="1"/>
  <c r="L4361" i="1" s="1"/>
  <c r="K4297" i="1"/>
  <c r="L4297" i="1" s="1"/>
  <c r="K4207" i="1"/>
  <c r="L4207" i="1" s="1"/>
  <c r="K4128" i="1"/>
  <c r="L4128" i="1" s="1"/>
  <c r="K4072" i="1"/>
  <c r="L4072" i="1" s="1"/>
  <c r="K3991" i="1"/>
  <c r="L3991" i="1" s="1"/>
  <c r="K3924" i="1"/>
  <c r="L3924" i="1" s="1"/>
  <c r="K3866" i="1"/>
  <c r="L3866" i="1" s="1"/>
  <c r="K3798" i="1"/>
  <c r="L3798" i="1" s="1"/>
  <c r="K3731" i="1"/>
  <c r="L3731" i="1" s="1"/>
  <c r="K3668" i="1"/>
  <c r="L3668" i="1" s="1"/>
  <c r="K3611" i="1"/>
  <c r="L3611" i="1" s="1"/>
  <c r="K3543" i="1"/>
  <c r="L3543" i="1" s="1"/>
  <c r="K3371" i="1"/>
  <c r="L3371" i="1" s="1"/>
  <c r="K3242" i="1"/>
  <c r="L3242" i="1" s="1"/>
  <c r="K3171" i="1"/>
  <c r="L3171" i="1" s="1"/>
  <c r="K3056" i="1"/>
  <c r="L3056" i="1" s="1"/>
  <c r="K2890" i="1"/>
  <c r="L2890" i="1" s="1"/>
  <c r="K2808" i="1"/>
  <c r="L2808" i="1" s="1"/>
  <c r="K2629" i="1"/>
  <c r="L2629" i="1" s="1"/>
  <c r="K4729" i="1"/>
  <c r="L4729" i="1" s="1"/>
  <c r="K4202" i="1"/>
  <c r="L4202" i="1" s="1"/>
  <c r="K3698" i="1"/>
  <c r="L3698" i="1" s="1"/>
  <c r="K2810" i="1"/>
  <c r="L2810" i="1" s="1"/>
  <c r="K4770" i="1"/>
  <c r="L4770" i="1" s="1"/>
  <c r="K4685" i="1"/>
  <c r="L4685" i="1" s="1"/>
  <c r="K4594" i="1"/>
  <c r="L4594" i="1" s="1"/>
  <c r="K4516" i="1"/>
  <c r="L4516" i="1" s="1"/>
  <c r="K4451" i="1"/>
  <c r="L4451" i="1" s="1"/>
  <c r="K4382" i="1"/>
  <c r="L4382" i="1" s="1"/>
  <c r="K4318" i="1"/>
  <c r="L4318" i="1" s="1"/>
  <c r="K4248" i="1"/>
  <c r="L4248" i="1" s="1"/>
  <c r="K4179" i="1"/>
  <c r="L4179" i="1" s="1"/>
  <c r="K4106" i="1"/>
  <c r="L4106" i="1" s="1"/>
  <c r="K4017" i="1"/>
  <c r="L4017" i="1" s="1"/>
  <c r="K3952" i="1"/>
  <c r="L3952" i="1" s="1"/>
  <c r="K3881" i="1"/>
  <c r="L3881" i="1" s="1"/>
  <c r="K3790" i="1"/>
  <c r="L3790" i="1" s="1"/>
  <c r="K3723" i="1"/>
  <c r="L3723" i="1" s="1"/>
  <c r="K3667" i="1"/>
  <c r="L3667" i="1" s="1"/>
  <c r="K3603" i="1"/>
  <c r="L3603" i="1" s="1"/>
  <c r="K3534" i="1"/>
  <c r="L3534" i="1" s="1"/>
  <c r="K3356" i="1"/>
  <c r="L3356" i="1" s="1"/>
  <c r="K3178" i="1"/>
  <c r="L3178" i="1" s="1"/>
  <c r="K3032" i="1"/>
  <c r="L3032" i="1" s="1"/>
  <c r="K2941" i="1"/>
  <c r="L2941" i="1" s="1"/>
  <c r="K2799" i="1"/>
  <c r="L2799" i="1" s="1"/>
  <c r="K2294" i="1"/>
  <c r="L2294" i="1" s="1"/>
  <c r="K4377" i="1"/>
  <c r="L4377" i="1" s="1"/>
  <c r="K4032" i="1"/>
  <c r="L4032" i="1" s="1"/>
  <c r="K3565" i="1"/>
  <c r="L3565" i="1" s="1"/>
  <c r="K2773" i="1"/>
  <c r="L2773" i="1" s="1"/>
  <c r="K4762" i="1"/>
  <c r="L4762" i="1" s="1"/>
  <c r="K4699" i="1"/>
  <c r="L4699" i="1" s="1"/>
  <c r="K4631" i="1"/>
  <c r="L4631" i="1" s="1"/>
  <c r="K4530" i="1"/>
  <c r="L4530" i="1" s="1"/>
  <c r="K4469" i="1"/>
  <c r="L4469" i="1" s="1"/>
  <c r="K4396" i="1"/>
  <c r="L4396" i="1" s="1"/>
  <c r="K4330" i="1"/>
  <c r="L4330" i="1" s="1"/>
  <c r="K4247" i="1"/>
  <c r="L4247" i="1" s="1"/>
  <c r="K4171" i="1"/>
  <c r="L4171" i="1" s="1"/>
  <c r="K4105" i="1"/>
  <c r="L4105" i="1" s="1"/>
  <c r="K4016" i="1"/>
  <c r="L4016" i="1" s="1"/>
  <c r="K3959" i="1"/>
  <c r="L3959" i="1" s="1"/>
  <c r="K3880" i="1"/>
  <c r="L3880" i="1" s="1"/>
  <c r="K3789" i="1"/>
  <c r="L3789" i="1" s="1"/>
  <c r="K3722" i="1"/>
  <c r="L3722" i="1" s="1"/>
  <c r="K3651" i="1"/>
  <c r="L3651" i="1" s="1"/>
  <c r="K3588" i="1"/>
  <c r="L3588" i="1" s="1"/>
  <c r="K3520" i="1"/>
  <c r="L3520" i="1" s="1"/>
  <c r="K3369" i="1"/>
  <c r="L3369" i="1" s="1"/>
  <c r="K3161" i="1"/>
  <c r="L3161" i="1" s="1"/>
  <c r="K2858" i="1"/>
  <c r="L2858" i="1" s="1"/>
  <c r="K2715" i="1"/>
  <c r="L2715" i="1" s="1"/>
  <c r="K2389" i="1"/>
  <c r="L2389" i="1" s="1"/>
  <c r="K4313" i="1"/>
  <c r="L4313" i="1" s="1"/>
  <c r="K3899" i="1"/>
  <c r="L3899" i="1" s="1"/>
  <c r="K3295" i="1"/>
  <c r="L3295" i="1" s="1"/>
  <c r="K4782" i="1"/>
  <c r="L4782" i="1" s="1"/>
  <c r="K4725" i="1"/>
  <c r="L4725" i="1" s="1"/>
  <c r="K4630" i="1"/>
  <c r="L4630" i="1" s="1"/>
  <c r="K4556" i="1"/>
  <c r="L4556" i="1" s="1"/>
  <c r="K4474" i="1"/>
  <c r="L4474" i="1" s="1"/>
  <c r="K4401" i="1"/>
  <c r="L4401" i="1" s="1"/>
  <c r="K4336" i="1"/>
  <c r="L4336" i="1" s="1"/>
  <c r="K4254" i="1"/>
  <c r="L4254" i="1" s="1"/>
  <c r="K4156" i="1"/>
  <c r="L4156" i="1" s="1"/>
  <c r="K4098" i="1"/>
  <c r="L4098" i="1" s="1"/>
  <c r="K4035" i="1"/>
  <c r="L4035" i="1" s="1"/>
  <c r="K3958" i="1"/>
  <c r="L3958" i="1" s="1"/>
  <c r="K3879" i="1"/>
  <c r="L3879" i="1" s="1"/>
  <c r="K3803" i="1"/>
  <c r="L3803" i="1" s="1"/>
  <c r="K3743" i="1"/>
  <c r="L3743" i="1" s="1"/>
  <c r="K3665" i="1"/>
  <c r="L3665" i="1" s="1"/>
  <c r="K3587" i="1"/>
  <c r="L3587" i="1" s="1"/>
  <c r="K3526" i="1"/>
  <c r="L3526" i="1" s="1"/>
  <c r="K3332" i="1"/>
  <c r="L3332" i="1" s="1"/>
  <c r="K3121" i="1"/>
  <c r="L3121" i="1" s="1"/>
  <c r="K2953" i="1"/>
  <c r="L2953" i="1" s="1"/>
  <c r="K2754" i="1"/>
  <c r="L2754" i="1" s="1"/>
  <c r="K1469" i="1"/>
  <c r="L1469" i="1" s="1"/>
  <c r="K4273" i="1"/>
  <c r="L4273" i="1" s="1"/>
  <c r="K3756" i="1"/>
  <c r="L3756" i="1" s="1"/>
  <c r="K4778" i="1"/>
  <c r="L4778" i="1" s="1"/>
  <c r="K4737" i="1"/>
  <c r="L4737" i="1" s="1"/>
  <c r="K4677" i="1"/>
  <c r="L4677" i="1" s="1"/>
  <c r="K4591" i="1"/>
  <c r="L4591" i="1" s="1"/>
  <c r="K4521" i="1"/>
  <c r="L4521" i="1" s="1"/>
  <c r="K4441" i="1"/>
  <c r="L4441" i="1" s="1"/>
  <c r="K4372" i="1"/>
  <c r="L4372" i="1" s="1"/>
  <c r="K4280" i="1"/>
  <c r="L4280" i="1" s="1"/>
  <c r="K4218" i="1"/>
  <c r="L4218" i="1" s="1"/>
  <c r="K4139" i="1"/>
  <c r="L4139" i="1" s="1"/>
  <c r="K4053" i="1"/>
  <c r="L4053" i="1" s="1"/>
  <c r="K3979" i="1"/>
  <c r="L3979" i="1" s="1"/>
  <c r="K3921" i="1"/>
  <c r="L3921" i="1" s="1"/>
  <c r="K3829" i="1"/>
  <c r="L3829" i="1" s="1"/>
  <c r="K3765" i="1"/>
  <c r="L3765" i="1" s="1"/>
  <c r="K3686" i="1"/>
  <c r="L3686" i="1" s="1"/>
  <c r="K3600" i="1"/>
  <c r="L3600" i="1" s="1"/>
  <c r="K3539" i="1"/>
  <c r="L3539" i="1" s="1"/>
  <c r="K3389" i="1"/>
  <c r="L3389" i="1" s="1"/>
  <c r="K3297" i="1"/>
  <c r="L3297" i="1" s="1"/>
  <c r="K3198" i="1"/>
  <c r="L3198" i="1" s="1"/>
  <c r="K3060" i="1"/>
  <c r="L3060" i="1" s="1"/>
  <c r="K2856" i="1"/>
  <c r="L2856" i="1" s="1"/>
  <c r="K2609" i="1"/>
  <c r="L2609" i="1" s="1"/>
  <c r="K3512" i="1"/>
  <c r="L3512" i="1" s="1"/>
  <c r="K3420" i="1"/>
  <c r="L3420" i="1" s="1"/>
  <c r="K3342" i="1"/>
  <c r="L3342" i="1" s="1"/>
  <c r="K3257" i="1"/>
  <c r="L3257" i="1" s="1"/>
  <c r="K3172" i="1"/>
  <c r="L3172" i="1" s="1"/>
  <c r="K3103" i="1"/>
  <c r="L3103" i="1" s="1"/>
  <c r="K3039" i="1"/>
  <c r="L3039" i="1" s="1"/>
  <c r="K2959" i="1"/>
  <c r="L2959" i="1" s="1"/>
  <c r="K2897" i="1"/>
  <c r="L2897" i="1" s="1"/>
  <c r="K2807" i="1"/>
  <c r="L2807" i="1" s="1"/>
  <c r="K2735" i="1"/>
  <c r="L2735" i="1" s="1"/>
  <c r="K2665" i="1"/>
  <c r="L2665" i="1" s="1"/>
  <c r="K2575" i="1"/>
  <c r="L2575" i="1" s="1"/>
  <c r="K2493" i="1"/>
  <c r="L2493" i="1" s="1"/>
  <c r="K2279" i="1"/>
  <c r="L2279" i="1" s="1"/>
  <c r="K2023" i="1"/>
  <c r="L2023" i="1" s="1"/>
  <c r="K1673" i="1"/>
  <c r="L1673" i="1" s="1"/>
  <c r="K1299" i="1"/>
  <c r="L1299" i="1" s="1"/>
  <c r="K820" i="1"/>
  <c r="L820" i="1" s="1"/>
  <c r="K3456" i="1"/>
  <c r="L3456" i="1" s="1"/>
  <c r="K3374" i="1"/>
  <c r="L3374" i="1" s="1"/>
  <c r="K3276" i="1"/>
  <c r="L3276" i="1" s="1"/>
  <c r="K3205" i="1"/>
  <c r="L3205" i="1" s="1"/>
  <c r="K3127" i="1"/>
  <c r="L3127" i="1" s="1"/>
  <c r="K3059" i="1"/>
  <c r="L3059" i="1" s="1"/>
  <c r="K2994" i="1"/>
  <c r="L2994" i="1" s="1"/>
  <c r="K2895" i="1"/>
  <c r="L2895" i="1" s="1"/>
  <c r="K2826" i="1"/>
  <c r="L2826" i="1" s="1"/>
  <c r="K2753" i="1"/>
  <c r="L2753" i="1" s="1"/>
  <c r="K2679" i="1"/>
  <c r="L2679" i="1" s="1"/>
  <c r="K2622" i="1"/>
  <c r="L2622" i="1" s="1"/>
  <c r="K2553" i="1"/>
  <c r="L2553" i="1" s="1"/>
  <c r="K2479" i="1"/>
  <c r="L2479" i="1" s="1"/>
  <c r="K2205" i="1"/>
  <c r="L2205" i="1" s="1"/>
  <c r="K1656" i="1"/>
  <c r="L1656" i="1" s="1"/>
  <c r="K1491" i="1"/>
  <c r="L1491" i="1" s="1"/>
  <c r="K3469" i="1"/>
  <c r="L3469" i="1" s="1"/>
  <c r="K3391" i="1"/>
  <c r="L3391" i="1" s="1"/>
  <c r="K3310" i="1"/>
  <c r="L3310" i="1" s="1"/>
  <c r="K3247" i="1"/>
  <c r="L3247" i="1" s="1"/>
  <c r="K3140" i="1"/>
  <c r="L3140" i="1" s="1"/>
  <c r="K3065" i="1"/>
  <c r="L3065" i="1" s="1"/>
  <c r="K2985" i="1"/>
  <c r="L2985" i="1" s="1"/>
  <c r="K2894" i="1"/>
  <c r="L2894" i="1" s="1"/>
  <c r="K2825" i="1"/>
  <c r="L2825" i="1" s="1"/>
  <c r="K2726" i="1"/>
  <c r="L2726" i="1" s="1"/>
  <c r="K2662" i="1"/>
  <c r="L2662" i="1" s="1"/>
  <c r="K2585" i="1"/>
  <c r="L2585" i="1" s="1"/>
  <c r="K2519" i="1"/>
  <c r="L2519" i="1" s="1"/>
  <c r="K2403" i="1"/>
  <c r="L2403" i="1" s="1"/>
  <c r="K1927" i="1"/>
  <c r="L1927" i="1" s="1"/>
  <c r="K1592" i="1"/>
  <c r="L1592" i="1" s="1"/>
  <c r="K1459" i="1"/>
  <c r="L1459" i="1" s="1"/>
  <c r="K3515" i="1"/>
  <c r="L3515" i="1" s="1"/>
  <c r="K3455" i="1"/>
  <c r="L3455" i="1" s="1"/>
  <c r="K3372" i="1"/>
  <c r="L3372" i="1" s="1"/>
  <c r="K3303" i="1"/>
  <c r="L3303" i="1" s="1"/>
  <c r="K3233" i="1"/>
  <c r="L3233" i="1" s="1"/>
  <c r="K3162" i="1"/>
  <c r="L3162" i="1" s="1"/>
  <c r="K3085" i="1"/>
  <c r="L3085" i="1" s="1"/>
  <c r="K2999" i="1"/>
  <c r="L2999" i="1" s="1"/>
  <c r="K2943" i="1"/>
  <c r="L2943" i="1" s="1"/>
  <c r="K2880" i="1"/>
  <c r="L2880" i="1" s="1"/>
  <c r="K2790" i="1"/>
  <c r="L2790" i="1" s="1"/>
  <c r="K2710" i="1"/>
  <c r="L2710" i="1" s="1"/>
  <c r="K2641" i="1"/>
  <c r="L2641" i="1" s="1"/>
  <c r="K2557" i="1"/>
  <c r="L2557" i="1" s="1"/>
  <c r="K2490" i="1"/>
  <c r="L2490" i="1" s="1"/>
  <c r="K2227" i="1"/>
  <c r="L2227" i="1" s="1"/>
  <c r="K1849" i="1"/>
  <c r="L1849" i="1" s="1"/>
  <c r="K1489" i="1"/>
  <c r="L1489" i="1" s="1"/>
  <c r="K2724" i="1"/>
  <c r="L2724" i="1" s="1"/>
  <c r="K2640" i="1"/>
  <c r="L2640" i="1" s="1"/>
  <c r="K2571" i="1"/>
  <c r="L2571" i="1" s="1"/>
  <c r="K2510" i="1"/>
  <c r="L2510" i="1" s="1"/>
  <c r="K2447" i="1"/>
  <c r="L2447" i="1" s="1"/>
  <c r="K2234" i="1"/>
  <c r="L2234" i="1" s="1"/>
  <c r="K1772" i="1"/>
  <c r="L1772" i="1" s="1"/>
  <c r="K1396" i="1"/>
  <c r="L1396" i="1" s="1"/>
  <c r="K3486" i="1"/>
  <c r="L3486" i="1" s="1"/>
  <c r="K3415" i="1"/>
  <c r="L3415" i="1" s="1"/>
  <c r="K3337" i="1"/>
  <c r="L3337" i="1" s="1"/>
  <c r="K3266" i="1"/>
  <c r="L3266" i="1" s="1"/>
  <c r="K3201" i="1"/>
  <c r="L3201" i="1" s="1"/>
  <c r="K3123" i="1"/>
  <c r="L3123" i="1" s="1"/>
  <c r="K3033" i="1"/>
  <c r="L3033" i="1" s="1"/>
  <c r="K2968" i="1"/>
  <c r="L2968" i="1" s="1"/>
  <c r="K2878" i="1"/>
  <c r="L2878" i="1" s="1"/>
  <c r="K2816" i="1"/>
  <c r="L2816" i="1" s="1"/>
  <c r="K2744" i="1"/>
  <c r="L2744" i="1" s="1"/>
  <c r="K2660" i="1"/>
  <c r="L2660" i="1" s="1"/>
  <c r="K2590" i="1"/>
  <c r="L2590" i="1" s="1"/>
  <c r="K2495" i="1"/>
  <c r="L2495" i="1" s="1"/>
  <c r="K2416" i="1"/>
  <c r="L2416" i="1" s="1"/>
  <c r="K2129" i="1"/>
  <c r="L2129" i="1" s="1"/>
  <c r="K1871" i="1"/>
  <c r="L1871" i="1" s="1"/>
  <c r="K1277" i="1"/>
  <c r="L1277" i="1" s="1"/>
  <c r="K2730" i="1"/>
  <c r="L2730" i="1" s="1"/>
  <c r="K2625" i="1"/>
  <c r="L2625" i="1" s="1"/>
  <c r="K2522" i="1"/>
  <c r="L2522" i="1" s="1"/>
  <c r="K2460" i="1"/>
  <c r="L2460" i="1" s="1"/>
  <c r="K2264" i="1"/>
  <c r="L2264" i="1" s="1"/>
  <c r="K1954" i="1"/>
  <c r="L1954" i="1" s="1"/>
  <c r="K1604" i="1"/>
  <c r="L1604" i="1" s="1"/>
  <c r="K1284" i="1"/>
  <c r="L1284" i="1" s="1"/>
  <c r="K2381" i="1"/>
  <c r="L2381" i="1" s="1"/>
  <c r="K2316" i="1"/>
  <c r="L2316" i="1" s="1"/>
  <c r="K2256" i="1"/>
  <c r="L2256" i="1" s="1"/>
  <c r="K2181" i="1"/>
  <c r="L2181" i="1" s="1"/>
  <c r="K2120" i="1"/>
  <c r="L2120" i="1" s="1"/>
  <c r="K2045" i="1"/>
  <c r="L2045" i="1" s="1"/>
  <c r="K1980" i="1"/>
  <c r="L1980" i="1" s="1"/>
  <c r="K1892" i="1"/>
  <c r="L1892" i="1" s="1"/>
  <c r="K1814" i="1"/>
  <c r="L1814" i="1" s="1"/>
  <c r="K1744" i="1"/>
  <c r="L1744" i="1" s="1"/>
  <c r="K1678" i="1"/>
  <c r="L1678" i="1" s="1"/>
  <c r="K1608" i="1"/>
  <c r="L1608" i="1" s="1"/>
  <c r="K1550" i="1"/>
  <c r="L1550" i="1" s="1"/>
  <c r="K1456" i="1"/>
  <c r="L1456" i="1" s="1"/>
  <c r="K1382" i="1"/>
  <c r="L1382" i="1" s="1"/>
  <c r="K1298" i="1"/>
  <c r="L1298" i="1" s="1"/>
  <c r="K1218" i="1"/>
  <c r="L1218" i="1" s="1"/>
  <c r="K1099" i="1"/>
  <c r="L1099" i="1" s="1"/>
  <c r="K2423" i="1"/>
  <c r="L2423" i="1" s="1"/>
  <c r="K2343" i="1"/>
  <c r="L2343" i="1" s="1"/>
  <c r="K2277" i="1"/>
  <c r="L2277" i="1" s="1"/>
  <c r="K2203" i="1"/>
  <c r="L2203" i="1" s="1"/>
  <c r="K2141" i="1"/>
  <c r="L2141" i="1" s="1"/>
  <c r="K2065" i="1"/>
  <c r="L2065" i="1" s="1"/>
  <c r="K23" i="1"/>
  <c r="L23" i="1" s="1"/>
  <c r="K131" i="1"/>
  <c r="L131" i="1" s="1"/>
  <c r="K192" i="1"/>
  <c r="L192" i="1" s="1"/>
  <c r="K259" i="1"/>
  <c r="L259" i="1" s="1"/>
  <c r="K319" i="1"/>
  <c r="L319" i="1" s="1"/>
  <c r="K392" i="1"/>
  <c r="L392" i="1" s="1"/>
  <c r="K450" i="1"/>
  <c r="L450" i="1" s="1"/>
  <c r="K30" i="1"/>
  <c r="L30" i="1" s="1"/>
  <c r="K95" i="1"/>
  <c r="L95" i="1" s="1"/>
  <c r="K170" i="1"/>
  <c r="L170" i="1" s="1"/>
  <c r="K237" i="1"/>
  <c r="L237" i="1" s="1"/>
  <c r="K297" i="1"/>
  <c r="L297" i="1" s="1"/>
  <c r="K355" i="1"/>
  <c r="L355" i="1" s="1"/>
  <c r="K423" i="1"/>
  <c r="L423" i="1" s="1"/>
  <c r="K499" i="1"/>
  <c r="L499" i="1" s="1"/>
  <c r="K561" i="1"/>
  <c r="L561" i="1" s="1"/>
  <c r="K627" i="1"/>
  <c r="L627" i="1" s="1"/>
  <c r="K694" i="1"/>
  <c r="L694" i="1" s="1"/>
  <c r="K760" i="1"/>
  <c r="L760" i="1" s="1"/>
  <c r="K63" i="1"/>
  <c r="L63" i="1" s="1"/>
  <c r="K140" i="1"/>
  <c r="L140" i="1" s="1"/>
  <c r="K216" i="1"/>
  <c r="L216" i="1" s="1"/>
  <c r="K290" i="1"/>
  <c r="L290" i="1" s="1"/>
  <c r="K349" i="1"/>
  <c r="L349" i="1" s="1"/>
  <c r="K424" i="1"/>
  <c r="L424" i="1" s="1"/>
  <c r="K500" i="1"/>
  <c r="L500" i="1" s="1"/>
  <c r="K576" i="1"/>
  <c r="L576" i="1" s="1"/>
  <c r="K648" i="1"/>
  <c r="L648" i="1" s="1"/>
  <c r="K720" i="1"/>
  <c r="L720" i="1" s="1"/>
  <c r="K26" i="1"/>
  <c r="L26" i="1" s="1"/>
  <c r="K97" i="1"/>
  <c r="L97" i="1" s="1"/>
  <c r="K164" i="1"/>
  <c r="L164" i="1" s="1"/>
  <c r="K231" i="1"/>
  <c r="L231" i="1" s="1"/>
  <c r="K306" i="1"/>
  <c r="L306" i="1" s="1"/>
  <c r="K379" i="1"/>
  <c r="L379" i="1" s="1"/>
  <c r="K461" i="1"/>
  <c r="L461" i="1" s="1"/>
  <c r="K516" i="1"/>
  <c r="L516" i="1" s="1"/>
  <c r="K583" i="1"/>
  <c r="L583" i="1" s="1"/>
  <c r="K649" i="1"/>
  <c r="L649" i="1" s="1"/>
  <c r="K728" i="1"/>
  <c r="L728" i="1" s="1"/>
  <c r="K12" i="1"/>
  <c r="L12" i="1" s="1"/>
  <c r="K78" i="1"/>
  <c r="L78" i="1" s="1"/>
  <c r="K142" i="1"/>
  <c r="L142" i="1" s="1"/>
  <c r="K204" i="1"/>
  <c r="L204" i="1" s="1"/>
  <c r="K263" i="1"/>
  <c r="L263" i="1" s="1"/>
  <c r="K337" i="1"/>
  <c r="L337" i="1" s="1"/>
  <c r="K410" i="1"/>
  <c r="L410" i="1" s="1"/>
  <c r="K13" i="1"/>
  <c r="L13" i="1" s="1"/>
  <c r="K107" i="1"/>
  <c r="L107" i="1" s="1"/>
  <c r="K166" i="1"/>
  <c r="L166" i="1" s="1"/>
  <c r="K240" i="1"/>
  <c r="L240" i="1" s="1"/>
  <c r="K308" i="1"/>
  <c r="L308" i="1" s="1"/>
  <c r="K374" i="1"/>
  <c r="L374" i="1" s="1"/>
  <c r="K434" i="1"/>
  <c r="L434" i="1" s="1"/>
  <c r="K524" i="1"/>
  <c r="L524" i="1" s="1"/>
  <c r="K608" i="1"/>
  <c r="L608" i="1" s="1"/>
  <c r="K704" i="1"/>
  <c r="L704" i="1" s="1"/>
  <c r="K800" i="1"/>
  <c r="L800" i="1" s="1"/>
  <c r="K81" i="1"/>
  <c r="L81" i="1" s="1"/>
  <c r="K160" i="1"/>
  <c r="L160" i="1" s="1"/>
  <c r="K227" i="1"/>
  <c r="L227" i="1" s="1"/>
  <c r="K295" i="1"/>
  <c r="L295" i="1" s="1"/>
  <c r="K383" i="1"/>
  <c r="L383" i="1" s="1"/>
  <c r="K449" i="1"/>
  <c r="L449" i="1" s="1"/>
  <c r="K512" i="1"/>
  <c r="L512" i="1" s="1"/>
  <c r="K580" i="1"/>
  <c r="L580" i="1" s="1"/>
  <c r="K645" i="1"/>
  <c r="L645" i="1" s="1"/>
  <c r="K712" i="1"/>
  <c r="L712" i="1" s="1"/>
  <c r="K790" i="1"/>
  <c r="L790" i="1" s="1"/>
  <c r="K182" i="1"/>
  <c r="L182" i="1" s="1"/>
  <c r="K536" i="1"/>
  <c r="L536" i="1" s="1"/>
  <c r="K775" i="1"/>
  <c r="L775" i="1" s="1"/>
  <c r="K851" i="1"/>
  <c r="L851" i="1" s="1"/>
  <c r="K924" i="1"/>
  <c r="L924" i="1" s="1"/>
  <c r="K1028" i="1"/>
  <c r="L1028" i="1" s="1"/>
  <c r="K1088" i="1"/>
  <c r="L1088" i="1" s="1"/>
  <c r="K1146" i="1"/>
  <c r="L1146" i="1" s="1"/>
  <c r="K317" i="1"/>
  <c r="L317" i="1" s="1"/>
  <c r="K544" i="1"/>
  <c r="L544" i="1" s="1"/>
  <c r="K623" i="1"/>
  <c r="L623" i="1" s="1"/>
  <c r="K753" i="1"/>
  <c r="L753" i="1" s="1"/>
  <c r="K859" i="1"/>
  <c r="L859" i="1" s="1"/>
  <c r="K925" i="1"/>
  <c r="L925" i="1" s="1"/>
  <c r="K1010" i="1"/>
  <c r="L1010" i="1" s="1"/>
  <c r="K1097" i="1"/>
  <c r="L1097" i="1" s="1"/>
  <c r="K1155" i="1"/>
  <c r="L1155" i="1" s="1"/>
  <c r="K286" i="1"/>
  <c r="L286" i="1" s="1"/>
  <c r="K531" i="1"/>
  <c r="L531" i="1" s="1"/>
  <c r="K734" i="1"/>
  <c r="L734" i="1" s="1"/>
  <c r="K845" i="1"/>
  <c r="L845" i="1" s="1"/>
  <c r="K926" i="1"/>
  <c r="L926" i="1" s="1"/>
  <c r="K977" i="1"/>
  <c r="L977" i="1" s="1"/>
  <c r="K1049" i="1"/>
  <c r="L1049" i="1" s="1"/>
  <c r="K1121" i="1"/>
  <c r="L1121" i="1" s="1"/>
  <c r="K67" i="1"/>
  <c r="L67" i="1" s="1"/>
  <c r="K486" i="1"/>
  <c r="L486" i="1" s="1"/>
  <c r="K617" i="1"/>
  <c r="L617" i="1" s="1"/>
  <c r="K794" i="1"/>
  <c r="L794" i="1" s="1"/>
  <c r="K905" i="1"/>
  <c r="L905" i="1" s="1"/>
  <c r="K964" i="1"/>
  <c r="L964" i="1" s="1"/>
  <c r="K1024" i="1"/>
  <c r="L1024" i="1" s="1"/>
  <c r="K1106" i="1"/>
  <c r="L1106" i="1" s="1"/>
  <c r="K84" i="1"/>
  <c r="L84" i="1" s="1"/>
  <c r="K511" i="1"/>
  <c r="L511" i="1" s="1"/>
  <c r="K795" i="1"/>
  <c r="L795" i="1" s="1"/>
  <c r="K862" i="1"/>
  <c r="L862" i="1" s="1"/>
  <c r="K928" i="1"/>
  <c r="L928" i="1" s="1"/>
  <c r="K1006" i="1"/>
  <c r="L1006" i="1" s="1"/>
  <c r="K1092" i="1"/>
  <c r="L1092" i="1" s="1"/>
  <c r="K1164" i="1"/>
  <c r="L1164" i="1" s="1"/>
  <c r="K360" i="1"/>
  <c r="L360" i="1" s="1"/>
  <c r="K564" i="1"/>
  <c r="L564" i="1" s="1"/>
  <c r="K672" i="1"/>
  <c r="L672" i="1" s="1"/>
  <c r="K810" i="1"/>
  <c r="L810" i="1" s="1"/>
  <c r="K885" i="1"/>
  <c r="L885" i="1" s="1"/>
  <c r="K960" i="1"/>
  <c r="L960" i="1" s="1"/>
  <c r="K1044" i="1"/>
  <c r="L1044" i="1" s="1"/>
  <c r="K1108" i="1"/>
  <c r="L1108" i="1" s="1"/>
  <c r="K62" i="1"/>
  <c r="L62" i="1" s="1"/>
  <c r="K441" i="1"/>
  <c r="L441" i="1" s="1"/>
  <c r="K652" i="1"/>
  <c r="L652" i="1" s="1"/>
  <c r="K751" i="1"/>
  <c r="L751" i="1" s="1"/>
  <c r="K856" i="1"/>
  <c r="L856" i="1" s="1"/>
  <c r="K922" i="1"/>
  <c r="L922" i="1" s="1"/>
  <c r="K1020" i="1"/>
  <c r="L1020" i="1" s="1"/>
  <c r="K1094" i="1"/>
  <c r="L1094" i="1" s="1"/>
  <c r="K56" i="1"/>
  <c r="L56" i="1" s="1"/>
  <c r="K558" i="1"/>
  <c r="L558" i="1" s="1"/>
  <c r="K723" i="1"/>
  <c r="L723" i="1" s="1"/>
  <c r="K843" i="1"/>
  <c r="L843" i="1" s="1"/>
  <c r="K908" i="1"/>
  <c r="L908" i="1" s="1"/>
  <c r="K1001" i="1"/>
  <c r="L1001" i="1" s="1"/>
  <c r="K1074" i="1"/>
  <c r="L1074" i="1" s="1"/>
  <c r="K1153" i="1"/>
  <c r="L1153" i="1" s="1"/>
  <c r="K1029" i="1"/>
  <c r="L1029" i="1" s="1"/>
  <c r="K1235" i="1"/>
  <c r="L1235" i="1" s="1"/>
  <c r="K1300" i="1"/>
  <c r="L1300" i="1" s="1"/>
  <c r="K1362" i="1"/>
  <c r="L1362" i="1" s="1"/>
  <c r="K1429" i="1"/>
  <c r="L1429" i="1" s="1"/>
  <c r="K1519" i="1"/>
  <c r="L1519" i="1" s="1"/>
  <c r="K1585" i="1"/>
  <c r="L1585" i="1" s="1"/>
  <c r="K1652" i="1"/>
  <c r="L1652" i="1" s="1"/>
  <c r="K1738" i="1"/>
  <c r="L1738" i="1" s="1"/>
  <c r="K1816" i="1"/>
  <c r="L1816" i="1" s="1"/>
  <c r="K1879" i="1"/>
  <c r="L1879" i="1" s="1"/>
  <c r="K1935" i="1"/>
  <c r="L1935" i="1" s="1"/>
  <c r="K2032" i="1"/>
  <c r="L2032" i="1" s="1"/>
  <c r="K2092" i="1"/>
  <c r="L2092" i="1" s="1"/>
  <c r="K2168" i="1"/>
  <c r="L2168" i="1" s="1"/>
  <c r="K2228" i="1"/>
  <c r="L2228" i="1" s="1"/>
  <c r="K2311" i="1"/>
  <c r="L2311" i="1" s="1"/>
  <c r="K2375" i="1"/>
  <c r="L2375" i="1" s="1"/>
  <c r="K1030" i="1"/>
  <c r="L1030" i="1" s="1"/>
  <c r="K1250" i="1"/>
  <c r="L1250" i="1" s="1"/>
  <c r="K1321" i="1"/>
  <c r="L1321" i="1" s="1"/>
  <c r="K1378" i="1"/>
  <c r="L1378" i="1" s="1"/>
  <c r="K1464" i="1"/>
  <c r="L1464" i="1" s="1"/>
  <c r="K1533" i="1"/>
  <c r="L1533" i="1" s="1"/>
  <c r="K1639" i="1"/>
  <c r="L1639" i="1" s="1"/>
  <c r="K1725" i="1"/>
  <c r="L1725" i="1" s="1"/>
  <c r="K1803" i="1"/>
  <c r="L1803" i="1" s="1"/>
  <c r="K1880" i="1"/>
  <c r="L1880" i="1" s="1"/>
  <c r="K1957" i="1"/>
  <c r="L1957" i="1" s="1"/>
  <c r="K2033" i="1"/>
  <c r="L2033" i="1" s="1"/>
  <c r="K2108" i="1"/>
  <c r="L2108" i="1" s="1"/>
  <c r="K2176" i="1"/>
  <c r="L2176" i="1" s="1"/>
  <c r="K2243" i="1"/>
  <c r="L2243" i="1" s="1"/>
  <c r="K2312" i="1"/>
  <c r="L2312" i="1" s="1"/>
  <c r="K2376" i="1"/>
  <c r="L2376" i="1" s="1"/>
  <c r="K935" i="1"/>
  <c r="L935" i="1" s="1"/>
  <c r="K1182" i="1"/>
  <c r="L1182" i="1" s="1"/>
  <c r="K1251" i="1"/>
  <c r="L1251" i="1" s="1"/>
  <c r="K1322" i="1"/>
  <c r="L1322" i="1" s="1"/>
  <c r="K1398" i="1"/>
  <c r="L1398" i="1" s="1"/>
  <c r="K1484" i="1"/>
  <c r="L1484" i="1" s="1"/>
  <c r="K1554" i="1"/>
  <c r="L1554" i="1" s="1"/>
  <c r="K1668" i="1"/>
  <c r="L1668" i="1" s="1"/>
  <c r="K1740" i="1"/>
  <c r="L1740" i="1" s="1"/>
  <c r="K1797" i="1"/>
  <c r="L1797" i="1" s="1"/>
  <c r="K1881" i="1"/>
  <c r="L1881" i="1" s="1"/>
  <c r="K1951" i="1"/>
  <c r="L1951" i="1" s="1"/>
  <c r="K2006" i="1"/>
  <c r="L2006" i="1" s="1"/>
  <c r="K2086" i="1"/>
  <c r="L2086" i="1" s="1"/>
  <c r="K2146" i="1"/>
  <c r="L2146" i="1" s="1"/>
  <c r="K2222" i="1"/>
  <c r="L2222" i="1" s="1"/>
  <c r="K2282" i="1"/>
  <c r="L2282" i="1" s="1"/>
  <c r="K2362" i="1"/>
  <c r="L2362" i="1" s="1"/>
  <c r="K1176" i="1"/>
  <c r="L1176" i="1" s="1"/>
  <c r="K1245" i="1"/>
  <c r="L1245" i="1" s="1"/>
  <c r="K1315" i="1"/>
  <c r="L1315" i="1" s="1"/>
  <c r="K1386" i="1"/>
  <c r="L1386" i="1" s="1"/>
  <c r="K1472" i="1"/>
  <c r="L1472" i="1" s="1"/>
  <c r="K1555" i="1"/>
  <c r="L1555" i="1" s="1"/>
  <c r="K1626" i="1"/>
  <c r="L1626" i="1" s="1"/>
  <c r="K1698" i="1"/>
  <c r="L1698" i="1" s="1"/>
  <c r="K1764" i="1"/>
  <c r="L1764" i="1" s="1"/>
  <c r="K1838" i="1"/>
  <c r="L1838" i="1" s="1"/>
  <c r="K1897" i="1"/>
  <c r="L1897" i="1" s="1"/>
  <c r="K1959" i="1"/>
  <c r="L1959" i="1" s="1"/>
  <c r="K2019" i="1"/>
  <c r="L2019" i="1" s="1"/>
  <c r="K2095" i="1"/>
  <c r="L2095" i="1" s="1"/>
  <c r="K2155" i="1"/>
  <c r="L2155" i="1" s="1"/>
  <c r="K2231" i="1"/>
  <c r="L2231" i="1" s="1"/>
  <c r="K2290" i="1"/>
  <c r="L2290" i="1" s="1"/>
  <c r="K2363" i="1"/>
  <c r="L2363" i="1" s="1"/>
  <c r="K2429" i="1"/>
  <c r="L2429" i="1" s="1"/>
  <c r="K1196" i="1"/>
  <c r="L1196" i="1" s="1"/>
  <c r="K1274" i="1"/>
  <c r="L1274" i="1" s="1"/>
  <c r="K1345" i="1"/>
  <c r="L1345" i="1" s="1"/>
  <c r="K1407" i="1"/>
  <c r="L1407" i="1" s="1"/>
  <c r="K1473" i="1"/>
  <c r="L1473" i="1" s="1"/>
  <c r="K1556" i="1"/>
  <c r="L1556" i="1" s="1"/>
  <c r="K1648" i="1"/>
  <c r="L1648" i="1" s="1"/>
  <c r="K1705" i="1"/>
  <c r="L1705" i="1" s="1"/>
  <c r="K1765" i="1"/>
  <c r="L1765" i="1" s="1"/>
  <c r="K1833" i="1"/>
  <c r="L1833" i="1" s="1"/>
  <c r="K1890" i="1"/>
  <c r="L1890" i="1" s="1"/>
  <c r="K1966" i="1"/>
  <c r="L1966" i="1" s="1"/>
  <c r="K2043" i="1"/>
  <c r="L2043" i="1" s="1"/>
  <c r="K2118" i="1"/>
  <c r="L2118" i="1" s="1"/>
  <c r="K2179" i="1"/>
  <c r="L2179" i="1" s="1"/>
  <c r="K2254" i="1"/>
  <c r="L2254" i="1" s="1"/>
  <c r="K2314" i="1"/>
  <c r="L2314" i="1" s="1"/>
  <c r="K2408" i="1"/>
  <c r="L2408" i="1" s="1"/>
  <c r="K1217" i="1"/>
  <c r="L1217" i="1" s="1"/>
  <c r="K1331" i="1"/>
  <c r="L1331" i="1" s="1"/>
  <c r="K1427" i="1"/>
  <c r="L1427" i="1" s="1"/>
  <c r="K1582" i="1"/>
  <c r="L1582" i="1" s="1"/>
  <c r="K1743" i="1"/>
  <c r="L1743" i="1" s="1"/>
  <c r="K1876" i="1"/>
  <c r="L1876" i="1" s="1"/>
  <c r="K2029" i="1"/>
  <c r="L2029" i="1" s="1"/>
  <c r="K2300" i="1"/>
  <c r="L2300" i="1" s="1"/>
  <c r="K1247" i="1"/>
  <c r="L1247" i="1" s="1"/>
  <c r="K1570" i="1"/>
  <c r="L1570" i="1" s="1"/>
  <c r="K1855" i="1"/>
  <c r="L1855" i="1" s="1"/>
  <c r="K2142" i="1"/>
  <c r="L2142" i="1" s="1"/>
  <c r="K2402" i="1"/>
  <c r="L2402" i="1" s="1"/>
  <c r="K2359" i="1"/>
  <c r="L2359" i="1" s="1"/>
  <c r="K2749" i="1"/>
  <c r="L2749" i="1" s="1"/>
  <c r="K2454" i="1"/>
  <c r="L2454" i="1" s="1"/>
  <c r="K2776" i="1"/>
  <c r="L2776" i="1" s="1"/>
  <c r="K3055" i="1"/>
  <c r="L3055" i="1" s="1"/>
  <c r="K3370" i="1"/>
  <c r="L3370" i="1" s="1"/>
  <c r="K2440" i="1"/>
  <c r="L2440" i="1" s="1"/>
  <c r="K2484" i="1"/>
  <c r="L2484" i="1" s="1"/>
  <c r="K3078" i="1"/>
  <c r="L3078" i="1" s="1"/>
  <c r="K1584" i="1"/>
  <c r="L1584" i="1" s="1"/>
  <c r="K2888" i="1"/>
  <c r="L2888" i="1" s="1"/>
  <c r="K1468" i="1"/>
  <c r="L1468" i="1" s="1"/>
  <c r="K2812" i="1"/>
  <c r="L2812" i="1" s="1"/>
  <c r="K3439" i="1"/>
  <c r="L3439" i="1" s="1"/>
  <c r="K2630" i="1"/>
  <c r="L2630" i="1" s="1"/>
  <c r="K3229" i="1"/>
  <c r="L3229" i="1" s="1"/>
  <c r="K3267" i="1"/>
  <c r="L3267" i="1" s="1"/>
  <c r="K3972" i="1"/>
  <c r="L3972" i="1" s="1"/>
  <c r="K4586" i="1"/>
  <c r="L4586" i="1" s="1"/>
  <c r="K2939" i="1"/>
  <c r="L2939" i="1" s="1"/>
  <c r="K3871" i="1"/>
  <c r="L3871" i="1" s="1"/>
  <c r="K4455" i="1"/>
  <c r="L4455" i="1" s="1"/>
  <c r="K4787" i="1"/>
  <c r="L4787" i="1" s="1"/>
  <c r="K3715" i="1"/>
  <c r="L3715" i="1" s="1"/>
  <c r="K4317" i="1"/>
  <c r="L4317" i="1" s="1"/>
  <c r="K3516" i="1"/>
  <c r="L3516" i="1" s="1"/>
  <c r="K3341" i="1"/>
  <c r="L3341" i="1" s="1"/>
  <c r="K4003" i="1"/>
  <c r="L4003" i="1" s="1"/>
  <c r="K4576" i="1"/>
  <c r="L4576" i="1" s="1"/>
  <c r="K2793" i="1"/>
  <c r="L2793" i="1" s="1"/>
  <c r="K3660" i="1"/>
  <c r="L3660" i="1" s="1"/>
  <c r="K4200" i="1"/>
  <c r="L4200" i="1" s="1"/>
  <c r="K1234" i="1"/>
  <c r="L1234" i="1" s="1"/>
  <c r="K3661" i="1"/>
  <c r="L3661" i="1" s="1"/>
  <c r="K4258" i="1"/>
  <c r="L4258" i="1" s="1"/>
  <c r="K3770" i="1"/>
  <c r="L3770" i="1" s="1"/>
  <c r="K3517" i="1"/>
  <c r="L3517" i="1" s="1"/>
  <c r="K4110" i="1"/>
  <c r="L4110" i="1" s="1"/>
  <c r="K4723" i="1"/>
  <c r="L4723" i="1" s="1"/>
  <c r="K4295" i="1"/>
  <c r="L4295" i="1" s="1"/>
  <c r="K4515" i="1"/>
  <c r="L4515" i="1" s="1"/>
  <c r="L138" i="1"/>
  <c r="L399" i="1"/>
  <c r="L700" i="1"/>
  <c r="L70" i="1"/>
  <c r="L432" i="1"/>
  <c r="L32" i="1"/>
  <c r="L744" i="1"/>
  <c r="L85" i="1"/>
  <c r="L418" i="1"/>
  <c r="L113" i="1"/>
  <c r="L235" i="1"/>
  <c r="L457" i="1"/>
  <c r="L587" i="1"/>
  <c r="L332" i="1"/>
  <c r="L867" i="1"/>
  <c r="L1016" i="1"/>
  <c r="L1162" i="1"/>
  <c r="L294" i="1"/>
  <c r="L538" i="1"/>
  <c r="L860" i="1"/>
  <c r="L932" i="1"/>
  <c r="L983" i="1"/>
  <c r="L633" i="1"/>
  <c r="L912" i="1"/>
  <c r="L1036" i="1"/>
  <c r="L809" i="1"/>
  <c r="L870" i="1"/>
  <c r="L940" i="1"/>
  <c r="L1025" i="1"/>
  <c r="L368" i="1"/>
  <c r="L821" i="1"/>
  <c r="K954" i="1"/>
  <c r="L954" i="1" s="1"/>
  <c r="K1032" i="1"/>
  <c r="L1032" i="1" s="1"/>
  <c r="K1101" i="1"/>
  <c r="L1101" i="1" s="1"/>
  <c r="K212" i="1"/>
  <c r="L212" i="1" s="1"/>
  <c r="K566" i="1"/>
  <c r="L566" i="1" s="1"/>
  <c r="K759" i="1"/>
  <c r="L759" i="1" s="1"/>
  <c r="K850" i="1"/>
  <c r="L850" i="1" s="1"/>
  <c r="K916" i="1"/>
  <c r="L916" i="1" s="1"/>
  <c r="K1008" i="1"/>
  <c r="L1008" i="1" s="1"/>
  <c r="K1087" i="1"/>
  <c r="L1087" i="1" s="1"/>
  <c r="K1166" i="1"/>
  <c r="L1166" i="1" s="1"/>
  <c r="K1053" i="1"/>
  <c r="L1053" i="1" s="1"/>
  <c r="K1242" i="1"/>
  <c r="L1242" i="1" s="1"/>
  <c r="K1306" i="1"/>
  <c r="L1306" i="1" s="1"/>
  <c r="K1369" i="1"/>
  <c r="L1369" i="1" s="1"/>
  <c r="K1444" i="1"/>
  <c r="L1444" i="1" s="1"/>
  <c r="K1524" i="1"/>
  <c r="L1524" i="1" s="1"/>
  <c r="K1599" i="1"/>
  <c r="L1599" i="1" s="1"/>
  <c r="K1658" i="1"/>
  <c r="L1658" i="1" s="1"/>
  <c r="K1746" i="1"/>
  <c r="L1746" i="1" s="1"/>
  <c r="K1822" i="1"/>
  <c r="L1822" i="1" s="1"/>
  <c r="K1886" i="1"/>
  <c r="L1886" i="1" s="1"/>
  <c r="K1949" i="1"/>
  <c r="L1949" i="1" s="1"/>
  <c r="K2040" i="1"/>
  <c r="L2040" i="1" s="1"/>
  <c r="K2100" i="1"/>
  <c r="L2100" i="1" s="1"/>
  <c r="K2175" i="1"/>
  <c r="L2175" i="1" s="1"/>
  <c r="K2235" i="1"/>
  <c r="L2235" i="1" s="1"/>
  <c r="K2318" i="1"/>
  <c r="L2318" i="1" s="1"/>
  <c r="K2383" i="1"/>
  <c r="L2383" i="1" s="1"/>
  <c r="K1142" i="1"/>
  <c r="L1142" i="1" s="1"/>
  <c r="K1257" i="1"/>
  <c r="L1257" i="1" s="1"/>
  <c r="K1327" i="1"/>
  <c r="L1327" i="1" s="1"/>
  <c r="K1392" i="1"/>
  <c r="L1392" i="1" s="1"/>
  <c r="K1470" i="1"/>
  <c r="L1470" i="1" s="1"/>
  <c r="K1553" i="1"/>
  <c r="L1553" i="1" s="1"/>
  <c r="K1645" i="1"/>
  <c r="L1645" i="1" s="1"/>
  <c r="K1739" i="1"/>
  <c r="L1739" i="1" s="1"/>
  <c r="K1817" i="1"/>
  <c r="L1817" i="1" s="1"/>
  <c r="K1887" i="1"/>
  <c r="L1887" i="1" s="1"/>
  <c r="K1963" i="1"/>
  <c r="L1963" i="1" s="1"/>
  <c r="K2055" i="1"/>
  <c r="L2055" i="1" s="1"/>
  <c r="K2115" i="1"/>
  <c r="L2115" i="1" s="1"/>
  <c r="K2191" i="1"/>
  <c r="L2191" i="1" s="1"/>
  <c r="K2251" i="1"/>
  <c r="L2251" i="1" s="1"/>
  <c r="K2319" i="1"/>
  <c r="L2319" i="1" s="1"/>
  <c r="K2398" i="1"/>
  <c r="L2398" i="1" s="1"/>
  <c r="K991" i="1"/>
  <c r="L991" i="1" s="1"/>
  <c r="K1194" i="1"/>
  <c r="L1194" i="1" s="1"/>
  <c r="K1258" i="1"/>
  <c r="L1258" i="1" s="1"/>
  <c r="K1328" i="1"/>
  <c r="L1328" i="1" s="1"/>
  <c r="K1412" i="1"/>
  <c r="L1412" i="1" s="1"/>
  <c r="K1496" i="1"/>
  <c r="L1496" i="1" s="1"/>
  <c r="K1573" i="1"/>
  <c r="L1573" i="1" s="1"/>
  <c r="K1674" i="1"/>
  <c r="L1674" i="1" s="1"/>
  <c r="K1748" i="1"/>
  <c r="L1748" i="1" s="1"/>
  <c r="K1810" i="1"/>
  <c r="L1810" i="1" s="1"/>
  <c r="K1888" i="1"/>
  <c r="L1888" i="1" s="1"/>
  <c r="K1958" i="1"/>
  <c r="L1958" i="1" s="1"/>
  <c r="K2012" i="1"/>
  <c r="L2012" i="1" s="1"/>
  <c r="K2094" i="1"/>
  <c r="L2094" i="1" s="1"/>
  <c r="K2154" i="1"/>
  <c r="L2154" i="1" s="1"/>
  <c r="K2230" i="1"/>
  <c r="L2230" i="1" s="1"/>
  <c r="K2289" i="1"/>
  <c r="L2289" i="1" s="1"/>
  <c r="K2377" i="1"/>
  <c r="L2377" i="1" s="1"/>
  <c r="K1188" i="1"/>
  <c r="L1188" i="1" s="1"/>
  <c r="K1259" i="1"/>
  <c r="L1259" i="1" s="1"/>
  <c r="K1329" i="1"/>
  <c r="L1329" i="1" s="1"/>
  <c r="K1399" i="1"/>
  <c r="L1399" i="1" s="1"/>
  <c r="K1478" i="1"/>
  <c r="L1478" i="1" s="1"/>
  <c r="K1568" i="1"/>
  <c r="L1568" i="1" s="1"/>
  <c r="K1647" i="1"/>
  <c r="L1647" i="1" s="1"/>
  <c r="K1704" i="1"/>
  <c r="L1704" i="1" s="1"/>
  <c r="K1778" i="1"/>
  <c r="L1778" i="1" s="1"/>
  <c r="K1845" i="1"/>
  <c r="L1845" i="1" s="1"/>
  <c r="K1903" i="1"/>
  <c r="L1903" i="1" s="1"/>
  <c r="K1965" i="1"/>
  <c r="L1965" i="1" s="1"/>
  <c r="K2027" i="1"/>
  <c r="L2027" i="1" s="1"/>
  <c r="K2103" i="1"/>
  <c r="L2103" i="1" s="1"/>
  <c r="K2163" i="1"/>
  <c r="L2163" i="1" s="1"/>
  <c r="K2238" i="1"/>
  <c r="L2238" i="1" s="1"/>
  <c r="K2298" i="1"/>
  <c r="L2298" i="1" s="1"/>
  <c r="K2370" i="1"/>
  <c r="L2370" i="1" s="1"/>
  <c r="K801" i="1"/>
  <c r="L801" i="1" s="1"/>
  <c r="K1202" i="1"/>
  <c r="L1202" i="1" s="1"/>
  <c r="K1282" i="1"/>
  <c r="L1282" i="1" s="1"/>
  <c r="K1352" i="1"/>
  <c r="L1352" i="1" s="1"/>
  <c r="K1419" i="1"/>
  <c r="L1419" i="1" s="1"/>
  <c r="K1479" i="1"/>
  <c r="L1479" i="1" s="1"/>
  <c r="K1575" i="1"/>
  <c r="L1575" i="1" s="1"/>
  <c r="K1655" i="1"/>
  <c r="L1655" i="1" s="1"/>
  <c r="K1712" i="1"/>
  <c r="L1712" i="1" s="1"/>
  <c r="K1779" i="1"/>
  <c r="L1779" i="1" s="1"/>
  <c r="K1839" i="1"/>
  <c r="L1839" i="1" s="1"/>
  <c r="K1898" i="1"/>
  <c r="L1898" i="1" s="1"/>
  <c r="K1972" i="1"/>
  <c r="L1972" i="1" s="1"/>
  <c r="K2050" i="1"/>
  <c r="L2050" i="1" s="1"/>
  <c r="K2126" i="1"/>
  <c r="L2126" i="1" s="1"/>
  <c r="K2186" i="1"/>
  <c r="L2186" i="1" s="1"/>
  <c r="K2261" i="1"/>
  <c r="L2261" i="1" s="1"/>
  <c r="K2335" i="1"/>
  <c r="L2335" i="1" s="1"/>
  <c r="K2415" i="1"/>
  <c r="L2415" i="1" s="1"/>
  <c r="K1225" i="1"/>
  <c r="L1225" i="1" s="1"/>
  <c r="K1346" i="1"/>
  <c r="L1346" i="1" s="1"/>
  <c r="K1434" i="1"/>
  <c r="L1434" i="1" s="1"/>
  <c r="K1590" i="1"/>
  <c r="L1590" i="1" s="1"/>
  <c r="K1751" i="1"/>
  <c r="L1751" i="1" s="1"/>
  <c r="K1884" i="1"/>
  <c r="L1884" i="1" s="1"/>
  <c r="K2058" i="1"/>
  <c r="L2058" i="1" s="1"/>
  <c r="K2336" i="1"/>
  <c r="L2336" i="1" s="1"/>
  <c r="K1291" i="1"/>
  <c r="L1291" i="1" s="1"/>
  <c r="K1603" i="1"/>
  <c r="L1603" i="1" s="1"/>
  <c r="K1885" i="1"/>
  <c r="L1885" i="1" s="1"/>
  <c r="K2173" i="1"/>
  <c r="L2173" i="1" s="1"/>
  <c r="K1252" i="1"/>
  <c r="L1252" i="1" s="1"/>
  <c r="K2453" i="1"/>
  <c r="L2453" i="1" s="1"/>
  <c r="K1269" i="1"/>
  <c r="L1269" i="1" s="1"/>
  <c r="K2482" i="1"/>
  <c r="L2482" i="1" s="1"/>
  <c r="K2809" i="1"/>
  <c r="L2809" i="1" s="1"/>
  <c r="K3116" i="1"/>
  <c r="L3116" i="1" s="1"/>
  <c r="K3407" i="1"/>
  <c r="L3407" i="1" s="1"/>
  <c r="K2503" i="1"/>
  <c r="L2503" i="1" s="1"/>
  <c r="K2551" i="1"/>
  <c r="L2551" i="1" s="1"/>
  <c r="K3154" i="1"/>
  <c r="L3154" i="1" s="1"/>
  <c r="K1835" i="1"/>
  <c r="L1835" i="1" s="1"/>
  <c r="K2971" i="1"/>
  <c r="L2971" i="1" s="1"/>
  <c r="K1640" i="1"/>
  <c r="L1640" i="1" s="1"/>
  <c r="K2889" i="1"/>
  <c r="L2889" i="1" s="1"/>
  <c r="K3510" i="1"/>
  <c r="L3510" i="1" s="1"/>
  <c r="K2729" i="1"/>
  <c r="L2729" i="1" s="1"/>
  <c r="K3324" i="1"/>
  <c r="L3324" i="1" s="1"/>
  <c r="K3382" i="1"/>
  <c r="L3382" i="1" s="1"/>
  <c r="K4047" i="1"/>
  <c r="L4047" i="1" s="1"/>
  <c r="K4663" i="1"/>
  <c r="L4663" i="1" s="1"/>
  <c r="K3077" i="1"/>
  <c r="L3077" i="1" s="1"/>
  <c r="K3950" i="1"/>
  <c r="L3950" i="1" s="1"/>
  <c r="K4536" i="1"/>
  <c r="L4536" i="1" s="1"/>
  <c r="K2699" i="1"/>
  <c r="L2699" i="1" s="1"/>
  <c r="K3781" i="1"/>
  <c r="L3781" i="1" s="1"/>
  <c r="K4388" i="1"/>
  <c r="L4388" i="1" s="1"/>
  <c r="K3955" i="1"/>
  <c r="L3955" i="1" s="1"/>
  <c r="K3528" i="1"/>
  <c r="L3528" i="1" s="1"/>
  <c r="K4085" i="1"/>
  <c r="L4085" i="1" s="1"/>
  <c r="K4672" i="1"/>
  <c r="L4672" i="1" s="1"/>
  <c r="K2883" i="1"/>
  <c r="L2883" i="1" s="1"/>
  <c r="K3724" i="1"/>
  <c r="L3724" i="1" s="1"/>
  <c r="K4284" i="1"/>
  <c r="L4284" i="1" s="1"/>
  <c r="K2512" i="1"/>
  <c r="L2512" i="1" s="1"/>
  <c r="K3747" i="1"/>
  <c r="L3747" i="1" s="1"/>
  <c r="K4333" i="1"/>
  <c r="L4333" i="1" s="1"/>
  <c r="K4216" i="1"/>
  <c r="L4216" i="1" s="1"/>
  <c r="K3585" i="1"/>
  <c r="L3585" i="1" s="1"/>
  <c r="K4189" i="1"/>
  <c r="L4189" i="1" s="1"/>
  <c r="K4795" i="1"/>
  <c r="L4795" i="1" s="1"/>
  <c r="K4511" i="1"/>
  <c r="L4511" i="1" s="1"/>
  <c r="K3900" i="1"/>
  <c r="L3900" i="1" s="1"/>
  <c r="M554" i="6"/>
  <c r="N554" i="6" s="1"/>
  <c r="M571" i="6"/>
  <c r="N571" i="6" s="1"/>
  <c r="M591" i="6"/>
  <c r="N591" i="6" s="1"/>
  <c r="M499" i="6"/>
  <c r="N499" i="6" s="1"/>
  <c r="M513" i="6"/>
  <c r="N513" i="6" s="1"/>
  <c r="M595" i="6"/>
  <c r="N595" i="6" s="1"/>
  <c r="M543" i="6"/>
  <c r="N543" i="6" s="1"/>
  <c r="M521" i="6"/>
  <c r="N521" i="6" s="1"/>
  <c r="M603" i="6"/>
  <c r="N603" i="6" s="1"/>
  <c r="M607" i="6"/>
  <c r="N607" i="6" s="1"/>
  <c r="M635" i="6"/>
  <c r="N635" i="6" s="1"/>
  <c r="M643" i="6"/>
  <c r="N643" i="6" s="1"/>
  <c r="M601" i="6"/>
  <c r="N601" i="6" s="1"/>
  <c r="M632" i="6"/>
  <c r="N632" i="6" s="1"/>
  <c r="M628" i="6"/>
  <c r="N628" i="6" s="1"/>
  <c r="M620" i="6"/>
  <c r="N620" i="6" s="1"/>
  <c r="M616" i="6"/>
  <c r="N616" i="6" s="1"/>
  <c r="M612" i="6"/>
  <c r="N612" i="6" s="1"/>
  <c r="M600" i="6"/>
  <c r="N600" i="6" s="1"/>
  <c r="M520" i="6"/>
  <c r="N520" i="6" s="1"/>
  <c r="M13" i="6"/>
  <c r="N13" i="6" s="1"/>
  <c r="M584" i="6"/>
  <c r="N584" i="6" s="1"/>
  <c r="M508" i="6"/>
  <c r="N508" i="6" s="1"/>
  <c r="M550" i="6"/>
  <c r="N550" i="6" s="1"/>
  <c r="M596" i="6"/>
  <c r="N596" i="6" s="1"/>
  <c r="M124" i="4"/>
  <c r="N124" i="4" s="1"/>
  <c r="M108" i="4"/>
  <c r="N108" i="4" s="1"/>
  <c r="M8" i="4"/>
  <c r="N8" i="4" s="1"/>
  <c r="M7" i="4"/>
  <c r="N7" i="4" s="1"/>
  <c r="M38" i="4"/>
  <c r="N38" i="4" s="1"/>
  <c r="M15" i="4"/>
  <c r="N15" i="4" s="1"/>
  <c r="M39" i="4"/>
  <c r="N39" i="4" s="1"/>
  <c r="M55" i="4"/>
  <c r="N55" i="4" s="1"/>
  <c r="M40" i="4"/>
  <c r="N40" i="4" s="1"/>
  <c r="M103" i="4"/>
  <c r="N103" i="4" s="1"/>
  <c r="M167" i="4"/>
  <c r="N167" i="4" s="1"/>
  <c r="M88" i="4"/>
  <c r="N88" i="4" s="1"/>
  <c r="M104" i="4"/>
  <c r="N104" i="4" s="1"/>
  <c r="M704" i="4"/>
  <c r="N704" i="4" s="1"/>
  <c r="M43" i="4"/>
  <c r="N43" i="4" s="1"/>
  <c r="M35" i="4"/>
  <c r="N35" i="4" s="1"/>
  <c r="M42" i="4"/>
  <c r="N42" i="4" s="1"/>
  <c r="M168" i="4"/>
  <c r="N168" i="4" s="1"/>
  <c r="M176" i="4"/>
  <c r="N176" i="4" s="1"/>
  <c r="M207" i="4"/>
  <c r="N207" i="4" s="1"/>
  <c r="M247" i="4"/>
  <c r="N247" i="4" s="1"/>
  <c r="M405" i="4"/>
  <c r="N405" i="4" s="1"/>
  <c r="M453" i="4"/>
  <c r="N453" i="4" s="1"/>
  <c r="M224" i="4"/>
  <c r="N224" i="4" s="1"/>
  <c r="M240" i="4"/>
  <c r="N240" i="4" s="1"/>
  <c r="M279" i="4"/>
  <c r="N279" i="4" s="1"/>
  <c r="M581" i="4"/>
  <c r="N581" i="4" s="1"/>
  <c r="M44" i="4"/>
  <c r="N44" i="4" s="1"/>
  <c r="M52" i="4"/>
  <c r="N52" i="4" s="1"/>
  <c r="M83" i="4"/>
  <c r="N83" i="4" s="1"/>
  <c r="M107" i="4"/>
  <c r="N107" i="4" s="1"/>
  <c r="M272" i="4"/>
  <c r="N272" i="4" s="1"/>
  <c r="M280" i="4"/>
  <c r="N280" i="4" s="1"/>
  <c r="M368" i="4"/>
  <c r="N368" i="4" s="1"/>
  <c r="M645" i="4"/>
  <c r="N645" i="4" s="1"/>
  <c r="M187" i="4"/>
  <c r="N187" i="4" s="1"/>
  <c r="M194" i="4"/>
  <c r="N194" i="4" s="1"/>
  <c r="M464" i="4"/>
  <c r="N464" i="4" s="1"/>
  <c r="M70" i="4"/>
  <c r="N70" i="4" s="1"/>
  <c r="M219" i="4"/>
  <c r="N219" i="4" s="1"/>
  <c r="M544" i="4"/>
  <c r="N544" i="4" s="1"/>
  <c r="M576" i="4"/>
  <c r="N576" i="4" s="1"/>
  <c r="M220" i="4"/>
  <c r="N220" i="4" s="1"/>
  <c r="M236" i="4"/>
  <c r="N236" i="4" s="1"/>
  <c r="M244" i="4"/>
  <c r="N244" i="4" s="1"/>
  <c r="M370" i="6"/>
  <c r="N370" i="6" s="1"/>
  <c r="M362" i="6"/>
  <c r="N362" i="6" s="1"/>
  <c r="M480" i="6"/>
  <c r="N480" i="6" s="1"/>
  <c r="M412" i="6"/>
  <c r="N412" i="6" s="1"/>
  <c r="M380" i="6"/>
  <c r="N380" i="6" s="1"/>
  <c r="M462" i="6"/>
  <c r="N462" i="6" s="1"/>
  <c r="M452" i="6"/>
  <c r="N452" i="6" s="1"/>
  <c r="M436" i="6"/>
  <c r="N436" i="6" s="1"/>
  <c r="M372" i="6"/>
  <c r="N372" i="6" s="1"/>
  <c r="M470" i="6"/>
  <c r="N470" i="6" s="1"/>
  <c r="M422" i="6"/>
  <c r="N422" i="6" s="1"/>
  <c r="M342" i="6"/>
  <c r="N342" i="6" s="1"/>
  <c r="M456" i="6"/>
  <c r="N456" i="6" s="1"/>
  <c r="M301" i="6"/>
  <c r="N301" i="6" s="1"/>
  <c r="M448" i="6"/>
  <c r="N448" i="6" s="1"/>
  <c r="M392" i="6"/>
  <c r="N392" i="6" s="1"/>
  <c r="M251" i="6"/>
  <c r="N251" i="6" s="1"/>
  <c r="M235" i="6"/>
  <c r="N235" i="6" s="1"/>
  <c r="M176" i="6"/>
  <c r="N176" i="6" s="1"/>
  <c r="M155" i="6"/>
  <c r="N155" i="6" s="1"/>
  <c r="M147" i="6"/>
  <c r="N147" i="6" s="1"/>
  <c r="M174" i="6"/>
  <c r="N174" i="6" s="1"/>
  <c r="M167" i="6"/>
  <c r="N167" i="6" s="1"/>
  <c r="M160" i="6"/>
  <c r="N160" i="6" s="1"/>
  <c r="M140" i="6"/>
  <c r="N140" i="6" s="1"/>
  <c r="M98" i="6"/>
  <c r="N98" i="6" s="1"/>
  <c r="M16" i="6"/>
  <c r="N16" i="6" s="1"/>
  <c r="M8" i="6"/>
  <c r="N8" i="6" s="1"/>
  <c r="M34" i="6"/>
  <c r="N34" i="6" s="1"/>
  <c r="M149" i="6"/>
  <c r="N149" i="6" s="1"/>
  <c r="M91" i="6"/>
  <c r="N91" i="6" s="1"/>
  <c r="M53" i="6"/>
  <c r="N53" i="6" s="1"/>
  <c r="M259" i="6"/>
  <c r="N259" i="6" s="1"/>
  <c r="M154" i="6"/>
  <c r="N154" i="6" s="1"/>
  <c r="M106" i="6"/>
  <c r="N106" i="6" s="1"/>
  <c r="M28" i="6"/>
  <c r="N28" i="6" s="1"/>
  <c r="M277" i="6"/>
  <c r="N277" i="6" s="1"/>
  <c r="M83" i="6"/>
  <c r="N83" i="6" s="1"/>
  <c r="M11" i="6"/>
  <c r="N11" i="6" s="1"/>
  <c r="M43" i="6"/>
  <c r="N43" i="6" s="1"/>
  <c r="M275" i="6"/>
  <c r="N275" i="6" s="1"/>
  <c r="M25" i="6"/>
  <c r="N25" i="6" s="1"/>
  <c r="M33" i="6"/>
  <c r="N33" i="6" s="1"/>
  <c r="M81" i="6"/>
  <c r="N81" i="6" s="1"/>
  <c r="M113" i="6"/>
  <c r="N113" i="6" s="1"/>
  <c r="M397" i="6"/>
  <c r="N397" i="6" s="1"/>
  <c r="M244" i="6"/>
  <c r="N244" i="6" s="1"/>
  <c r="M76" i="6"/>
  <c r="N76" i="6" s="1"/>
  <c r="M44" i="6"/>
  <c r="N44" i="6" s="1"/>
  <c r="M56" i="6"/>
  <c r="N56" i="6" s="1"/>
  <c r="M220" i="6"/>
  <c r="N220" i="6" s="1"/>
  <c r="M95" i="6"/>
  <c r="N95" i="6" s="1"/>
  <c r="M143" i="6"/>
  <c r="N143" i="6" s="1"/>
  <c r="M299" i="6"/>
  <c r="N299" i="6" s="1"/>
  <c r="M195" i="6"/>
  <c r="N195" i="6" s="1"/>
  <c r="M213" i="6"/>
  <c r="N213" i="6" s="1"/>
  <c r="M239" i="6"/>
  <c r="N239" i="6" s="1"/>
  <c r="M266" i="6"/>
  <c r="N266" i="6" s="1"/>
  <c r="M135" i="6"/>
  <c r="N135" i="6" s="1"/>
  <c r="M142" i="6"/>
  <c r="N142" i="6" s="1"/>
  <c r="M241" i="6"/>
  <c r="N241" i="6" s="1"/>
  <c r="M323" i="6"/>
  <c r="N323" i="6" s="1"/>
  <c r="M192" i="6"/>
  <c r="N192" i="6" s="1"/>
  <c r="M331" i="6"/>
  <c r="N331" i="6" s="1"/>
  <c r="M455" i="6"/>
  <c r="N455" i="6" s="1"/>
  <c r="M292" i="6"/>
  <c r="N292" i="6" s="1"/>
  <c r="M308" i="6"/>
  <c r="N308" i="6" s="1"/>
  <c r="M311" i="6"/>
  <c r="N311" i="6" s="1"/>
  <c r="M324" i="6"/>
  <c r="N324" i="6" s="1"/>
  <c r="M335" i="6"/>
  <c r="N335" i="6" s="1"/>
  <c r="M272" i="6"/>
  <c r="N272" i="6" s="1"/>
  <c r="M477" i="6"/>
  <c r="N477" i="6" s="1"/>
  <c r="M349" i="6"/>
  <c r="N349" i="6" s="1"/>
  <c r="M471" i="6"/>
  <c r="N471" i="6" s="1"/>
  <c r="M351" i="6"/>
  <c r="N351" i="6" s="1"/>
  <c r="M423" i="6"/>
  <c r="N423" i="6" s="1"/>
  <c r="M403" i="6"/>
  <c r="N403" i="6" s="1"/>
  <c r="M474" i="6"/>
  <c r="N474" i="6" s="1"/>
  <c r="M433" i="6"/>
  <c r="N433" i="6" s="1"/>
  <c r="M465" i="6"/>
  <c r="N465" i="6" s="1"/>
  <c r="M363" i="6"/>
  <c r="N363" i="6" s="1"/>
  <c r="M427" i="6"/>
  <c r="N427" i="6" s="1"/>
  <c r="M481" i="6"/>
  <c r="N481" i="6" s="1"/>
  <c r="M409" i="6"/>
  <c r="N409" i="6" s="1"/>
  <c r="M457" i="6"/>
  <c r="N457" i="6" s="1"/>
  <c r="M41" i="5"/>
  <c r="N41" i="5" s="1"/>
  <c r="M317" i="5"/>
  <c r="N317" i="5" s="1"/>
  <c r="M403" i="5"/>
  <c r="N403" i="5" s="1"/>
  <c r="M387" i="5"/>
  <c r="N387" i="5" s="1"/>
  <c r="M371" i="5"/>
  <c r="N371" i="5" s="1"/>
  <c r="M355" i="5"/>
  <c r="N355" i="5" s="1"/>
  <c r="M243" i="5"/>
  <c r="N243" i="5" s="1"/>
  <c r="M418" i="5"/>
  <c r="N418" i="5" s="1"/>
  <c r="M258" i="5"/>
  <c r="N258" i="5" s="1"/>
  <c r="M242" i="5"/>
  <c r="N242" i="5" s="1"/>
  <c r="M178" i="5"/>
  <c r="N178" i="5" s="1"/>
  <c r="M427" i="5"/>
  <c r="N427" i="5" s="1"/>
  <c r="M347" i="5"/>
  <c r="N347" i="5" s="1"/>
  <c r="M433" i="5"/>
  <c r="N433" i="5" s="1"/>
  <c r="M369" i="5"/>
  <c r="N369" i="5" s="1"/>
  <c r="M273" i="5"/>
  <c r="N273" i="5" s="1"/>
  <c r="M96" i="5"/>
  <c r="N96" i="5" s="1"/>
  <c r="M94" i="5"/>
  <c r="N94" i="5" s="1"/>
  <c r="M231" i="5"/>
  <c r="N231" i="5" s="1"/>
  <c r="M99" i="5"/>
  <c r="N99" i="5" s="1"/>
  <c r="M87" i="5"/>
  <c r="N87" i="5" s="1"/>
  <c r="M83" i="5"/>
  <c r="N83" i="5" s="1"/>
  <c r="M79" i="5"/>
  <c r="N79" i="5" s="1"/>
  <c r="M63" i="5"/>
  <c r="N63" i="5" s="1"/>
  <c r="M56" i="5"/>
  <c r="N56" i="5" s="1"/>
  <c r="M92" i="5"/>
  <c r="N92" i="5" s="1"/>
  <c r="M66" i="5"/>
  <c r="N66" i="5" s="1"/>
  <c r="M224" i="5"/>
  <c r="N224" i="5" s="1"/>
  <c r="M43" i="5"/>
  <c r="N43" i="5" s="1"/>
  <c r="M19" i="5"/>
  <c r="N19" i="5" s="1"/>
  <c r="M442" i="5"/>
  <c r="N442" i="5" s="1"/>
  <c r="M378" i="5"/>
  <c r="N378" i="5" s="1"/>
  <c r="M330" i="5"/>
  <c r="N330" i="5" s="1"/>
  <c r="M266" i="5"/>
  <c r="N266" i="5" s="1"/>
  <c r="M250" i="5"/>
  <c r="N250" i="5" s="1"/>
  <c r="M150" i="5"/>
  <c r="N150" i="5" s="1"/>
  <c r="M90" i="5"/>
  <c r="N90" i="5" s="1"/>
  <c r="M473" i="5"/>
  <c r="N473" i="5" s="1"/>
  <c r="M281" i="5"/>
  <c r="N281" i="5" s="1"/>
  <c r="M232" i="5"/>
  <c r="N232" i="5" s="1"/>
  <c r="M200" i="5"/>
  <c r="N200" i="5" s="1"/>
  <c r="M31" i="5"/>
  <c r="N31" i="5" s="1"/>
  <c r="M15" i="5"/>
  <c r="N15" i="5" s="1"/>
  <c r="M7" i="5"/>
  <c r="N7" i="5" s="1"/>
  <c r="M108" i="5"/>
  <c r="N108" i="5" s="1"/>
  <c r="M132" i="5"/>
  <c r="N132" i="5" s="1"/>
  <c r="M6" i="5"/>
  <c r="N6" i="5" s="1"/>
  <c r="M13" i="5"/>
  <c r="N13" i="5" s="1"/>
  <c r="M29" i="5"/>
  <c r="N29" i="5" s="1"/>
  <c r="M131" i="5"/>
  <c r="N131" i="5" s="1"/>
  <c r="M105" i="5"/>
  <c r="N105" i="5" s="1"/>
  <c r="M129" i="5"/>
  <c r="N129" i="5" s="1"/>
  <c r="M201" i="5"/>
  <c r="N201" i="5" s="1"/>
  <c r="M217" i="5"/>
  <c r="N217" i="5" s="1"/>
  <c r="M141" i="5"/>
  <c r="N141" i="5" s="1"/>
  <c r="M147" i="5"/>
  <c r="N147" i="5" s="1"/>
  <c r="M157" i="5"/>
  <c r="N157" i="5" s="1"/>
  <c r="M189" i="5"/>
  <c r="N189" i="5" s="1"/>
  <c r="M205" i="5"/>
  <c r="N205" i="5" s="1"/>
  <c r="M221" i="5"/>
  <c r="N221" i="5" s="1"/>
  <c r="M61" i="5"/>
  <c r="N61" i="5" s="1"/>
  <c r="M73" i="5"/>
  <c r="N73" i="5" s="1"/>
  <c r="M81" i="5"/>
  <c r="N81" i="5" s="1"/>
  <c r="M85" i="5"/>
  <c r="N85" i="5" s="1"/>
  <c r="M97" i="5"/>
  <c r="N97" i="5" s="1"/>
  <c r="M247" i="5"/>
  <c r="N247" i="5" s="1"/>
  <c r="M279" i="5"/>
  <c r="N279" i="5" s="1"/>
  <c r="M349" i="5"/>
  <c r="N349" i="5" s="1"/>
  <c r="M391" i="5"/>
  <c r="N391" i="5" s="1"/>
  <c r="M397" i="5"/>
  <c r="N397" i="5" s="1"/>
  <c r="M407" i="5"/>
  <c r="N407" i="5" s="1"/>
  <c r="M429" i="5"/>
  <c r="N429" i="5" s="1"/>
  <c r="M455" i="5"/>
  <c r="N455" i="5" s="1"/>
  <c r="M487" i="5"/>
  <c r="N487" i="5" s="1"/>
  <c r="M254" i="5"/>
  <c r="N254" i="5" s="1"/>
  <c r="M382" i="5"/>
  <c r="N382" i="5" s="1"/>
  <c r="M494" i="5"/>
  <c r="N494" i="5" s="1"/>
  <c r="M187" i="5"/>
  <c r="N187" i="5" s="1"/>
  <c r="M213" i="5"/>
  <c r="N213" i="5" s="1"/>
  <c r="M276" i="5"/>
  <c r="N276" i="5" s="1"/>
  <c r="M324" i="5"/>
  <c r="N324" i="5" s="1"/>
  <c r="M468" i="5"/>
  <c r="N468" i="5" s="1"/>
  <c r="M277" i="5"/>
  <c r="N277" i="5" s="1"/>
  <c r="M367" i="5"/>
  <c r="N367" i="5" s="1"/>
  <c r="M383" i="5"/>
  <c r="N383" i="5" s="1"/>
  <c r="M405" i="5"/>
  <c r="N405" i="5" s="1"/>
  <c r="M415" i="5"/>
  <c r="N415" i="5" s="1"/>
  <c r="M278" i="5"/>
  <c r="N278" i="5" s="1"/>
  <c r="M310" i="5"/>
  <c r="N310" i="5" s="1"/>
  <c r="M352" i="5"/>
  <c r="N352" i="5" s="1"/>
  <c r="M368" i="5"/>
  <c r="N368" i="5" s="1"/>
  <c r="M454" i="5"/>
  <c r="N454" i="5" s="1"/>
  <c r="M464" i="5"/>
  <c r="N464" i="5" s="1"/>
  <c r="M470" i="5"/>
  <c r="N470" i="5" s="1"/>
  <c r="M1195" i="4"/>
  <c r="N1195" i="4" s="1"/>
  <c r="M1163" i="4"/>
  <c r="N1163" i="4" s="1"/>
  <c r="M1115" i="4"/>
  <c r="N1115" i="4" s="1"/>
  <c r="M1067" i="4"/>
  <c r="N1067" i="4" s="1"/>
  <c r="M1059" i="4"/>
  <c r="N1059" i="4" s="1"/>
  <c r="M859" i="4"/>
  <c r="N859" i="4" s="1"/>
  <c r="M851" i="4"/>
  <c r="N851" i="4" s="1"/>
  <c r="M843" i="4"/>
  <c r="N843" i="4" s="1"/>
  <c r="M1201" i="4"/>
  <c r="N1201" i="4" s="1"/>
  <c r="M1177" i="4"/>
  <c r="N1177" i="4" s="1"/>
  <c r="M1145" i="4"/>
  <c r="N1145" i="4" s="1"/>
  <c r="M1057" i="4"/>
  <c r="N1057" i="4" s="1"/>
  <c r="M1049" i="4"/>
  <c r="N1049" i="4" s="1"/>
  <c r="M1025" i="4"/>
  <c r="N1025" i="4" s="1"/>
  <c r="M1017" i="4"/>
  <c r="N1017" i="4" s="1"/>
  <c r="M993" i="4"/>
  <c r="N993" i="4" s="1"/>
  <c r="M905" i="4"/>
  <c r="N905" i="4" s="1"/>
  <c r="M809" i="4"/>
  <c r="N809" i="4" s="1"/>
  <c r="M793" i="4"/>
  <c r="N793" i="4" s="1"/>
  <c r="M785" i="4"/>
  <c r="N785" i="4" s="1"/>
  <c r="M761" i="4"/>
  <c r="N761" i="4" s="1"/>
  <c r="M1183" i="4"/>
  <c r="N1183" i="4" s="1"/>
  <c r="M1159" i="4"/>
  <c r="N1159" i="4" s="1"/>
  <c r="M1135" i="4"/>
  <c r="N1135" i="4" s="1"/>
  <c r="M1119" i="4"/>
  <c r="N1119" i="4" s="1"/>
  <c r="M1103" i="4"/>
  <c r="N1103" i="4" s="1"/>
  <c r="M1039" i="4"/>
  <c r="N1039" i="4" s="1"/>
  <c r="M959" i="4"/>
  <c r="N959" i="4" s="1"/>
  <c r="M919" i="4"/>
  <c r="N919" i="4" s="1"/>
  <c r="M903" i="4"/>
  <c r="N903" i="4" s="1"/>
  <c r="M895" i="4"/>
  <c r="N895" i="4" s="1"/>
  <c r="M863" i="4"/>
  <c r="N863" i="4" s="1"/>
  <c r="M775" i="4"/>
  <c r="N775" i="4" s="1"/>
  <c r="M739" i="4"/>
  <c r="N739" i="4" s="1"/>
  <c r="M683" i="4"/>
  <c r="N683" i="4" s="1"/>
  <c r="M595" i="4"/>
  <c r="N595" i="4" s="1"/>
  <c r="M563" i="4"/>
  <c r="N563" i="4" s="1"/>
  <c r="M491" i="4"/>
  <c r="N491" i="4" s="1"/>
  <c r="M475" i="4"/>
  <c r="N475" i="4" s="1"/>
  <c r="M467" i="4"/>
  <c r="N467" i="4" s="1"/>
  <c r="M435" i="4"/>
  <c r="N435" i="4" s="1"/>
  <c r="M379" i="4"/>
  <c r="N379" i="4" s="1"/>
  <c r="M1173" i="4"/>
  <c r="N1173" i="4" s="1"/>
  <c r="M917" i="4"/>
  <c r="N917" i="4" s="1"/>
  <c r="M821" i="4"/>
  <c r="N821" i="4" s="1"/>
  <c r="M773" i="4"/>
  <c r="N773" i="4" s="1"/>
  <c r="M713" i="4"/>
  <c r="N713" i="4" s="1"/>
  <c r="M665" i="4"/>
  <c r="N665" i="4" s="1"/>
  <c r="M593" i="4"/>
  <c r="N593" i="4" s="1"/>
  <c r="M553" i="4"/>
  <c r="N553" i="4" s="1"/>
  <c r="M529" i="4"/>
  <c r="N529" i="4" s="1"/>
  <c r="M441" i="4"/>
  <c r="N441" i="4" s="1"/>
  <c r="M417" i="4"/>
  <c r="N417" i="4" s="1"/>
  <c r="M356" i="4"/>
  <c r="N356" i="4" s="1"/>
  <c r="M340" i="4"/>
  <c r="N340" i="4" s="1"/>
  <c r="M695" i="4"/>
  <c r="N695" i="4" s="1"/>
  <c r="M679" i="4"/>
  <c r="N679" i="4" s="1"/>
  <c r="M671" i="4"/>
  <c r="N671" i="4" s="1"/>
  <c r="M647" i="4"/>
  <c r="N647" i="4" s="1"/>
  <c r="M487" i="4"/>
  <c r="N487" i="4" s="1"/>
  <c r="M479" i="4"/>
  <c r="N479" i="4" s="1"/>
  <c r="M471" i="4"/>
  <c r="N471" i="4" s="1"/>
  <c r="M1165" i="4"/>
  <c r="N1165" i="4" s="1"/>
  <c r="M893" i="4"/>
  <c r="N893" i="4" s="1"/>
  <c r="M845" i="4"/>
  <c r="N845" i="4" s="1"/>
  <c r="M765" i="4"/>
  <c r="N765" i="4" s="1"/>
  <c r="M749" i="4"/>
  <c r="N749" i="4" s="1"/>
  <c r="M336" i="4"/>
  <c r="N336" i="4" s="1"/>
  <c r="M646" i="4"/>
  <c r="N646" i="4" s="1"/>
  <c r="M726" i="4"/>
  <c r="N726" i="4" s="1"/>
  <c r="M823" i="4"/>
  <c r="N823" i="4" s="1"/>
  <c r="M380" i="4"/>
  <c r="N380" i="4" s="1"/>
  <c r="M508" i="4"/>
  <c r="N508" i="4" s="1"/>
  <c r="M556" i="4"/>
  <c r="N556" i="4" s="1"/>
  <c r="M33" i="4"/>
  <c r="N33" i="4" s="1"/>
  <c r="M41" i="4"/>
  <c r="N41" i="4" s="1"/>
  <c r="M49" i="4"/>
  <c r="N49" i="4" s="1"/>
  <c r="M73" i="4"/>
  <c r="N73" i="4" s="1"/>
  <c r="M137" i="4"/>
  <c r="N137" i="4" s="1"/>
  <c r="M201" i="4"/>
  <c r="N201" i="4" s="1"/>
  <c r="M225" i="4"/>
  <c r="N225" i="4" s="1"/>
  <c r="M249" i="4"/>
  <c r="N249" i="4" s="1"/>
  <c r="M265" i="4"/>
  <c r="N265" i="4" s="1"/>
  <c r="M370" i="4"/>
  <c r="N370" i="4" s="1"/>
  <c r="M386" i="4"/>
  <c r="N386" i="4" s="1"/>
  <c r="M530" i="4"/>
  <c r="N530" i="4" s="1"/>
  <c r="M674" i="4"/>
  <c r="N674" i="4" s="1"/>
  <c r="M722" i="4"/>
  <c r="N722" i="4" s="1"/>
  <c r="M134" i="4"/>
  <c r="N134" i="4" s="1"/>
  <c r="M198" i="4"/>
  <c r="N198" i="4" s="1"/>
  <c r="M214" i="4"/>
  <c r="N214" i="4" s="1"/>
  <c r="M222" i="4"/>
  <c r="N222" i="4" s="1"/>
  <c r="M286" i="4"/>
  <c r="N286" i="4" s="1"/>
  <c r="M297" i="4"/>
  <c r="N297" i="4" s="1"/>
  <c r="M317" i="4"/>
  <c r="N317" i="4" s="1"/>
  <c r="M321" i="4"/>
  <c r="N321" i="4" s="1"/>
  <c r="M461" i="4"/>
  <c r="N461" i="4" s="1"/>
  <c r="M472" i="4"/>
  <c r="N472" i="4" s="1"/>
  <c r="M477" i="4"/>
  <c r="N477" i="4" s="1"/>
  <c r="M493" i="4"/>
  <c r="N493" i="4" s="1"/>
  <c r="M525" i="4"/>
  <c r="N525" i="4" s="1"/>
  <c r="M541" i="4"/>
  <c r="N541" i="4" s="1"/>
  <c r="M632" i="4"/>
  <c r="N632" i="4" s="1"/>
  <c r="M728" i="4"/>
  <c r="N728" i="4" s="1"/>
  <c r="M746" i="4"/>
  <c r="N746" i="4" s="1"/>
  <c r="M818" i="4"/>
  <c r="N818" i="4" s="1"/>
  <c r="M866" i="4"/>
  <c r="N866" i="4" s="1"/>
  <c r="M1090" i="4"/>
  <c r="N1090" i="4" s="1"/>
  <c r="M1106" i="4"/>
  <c r="N1106" i="4" s="1"/>
  <c r="M1122" i="4"/>
  <c r="N1122" i="4" s="1"/>
  <c r="M1138" i="4"/>
  <c r="N1138" i="4" s="1"/>
  <c r="M314" i="4"/>
  <c r="N314" i="4" s="1"/>
  <c r="M318" i="4"/>
  <c r="N318" i="4" s="1"/>
  <c r="M366" i="4"/>
  <c r="N366" i="4" s="1"/>
  <c r="M382" i="4"/>
  <c r="N382" i="4" s="1"/>
  <c r="M542" i="4"/>
  <c r="N542" i="4" s="1"/>
  <c r="M686" i="4"/>
  <c r="N686" i="4" s="1"/>
  <c r="M404" i="4"/>
  <c r="N404" i="4" s="1"/>
  <c r="M436" i="4"/>
  <c r="N436" i="4" s="1"/>
  <c r="M500" i="4"/>
  <c r="N500" i="4" s="1"/>
  <c r="M548" i="4"/>
  <c r="N548" i="4" s="1"/>
  <c r="M580" i="4"/>
  <c r="N580" i="4" s="1"/>
  <c r="M596" i="4"/>
  <c r="N596" i="4" s="1"/>
  <c r="M628" i="4"/>
  <c r="N628" i="4" s="1"/>
  <c r="M29" i="4"/>
  <c r="N29" i="4" s="1"/>
  <c r="M53" i="4"/>
  <c r="N53" i="4" s="1"/>
  <c r="M237" i="4"/>
  <c r="N237" i="4" s="1"/>
  <c r="M253" i="4"/>
  <c r="N253" i="4" s="1"/>
  <c r="M299" i="4"/>
  <c r="N299" i="4" s="1"/>
  <c r="M307" i="4"/>
  <c r="N307" i="4" s="1"/>
  <c r="M323" i="4"/>
  <c r="N323" i="4" s="1"/>
  <c r="M367" i="4"/>
  <c r="N367" i="4" s="1"/>
  <c r="M383" i="4"/>
  <c r="N383" i="4" s="1"/>
  <c r="M399" i="4"/>
  <c r="N399" i="4" s="1"/>
  <c r="M474" i="4"/>
  <c r="N474" i="4" s="1"/>
  <c r="M554" i="4"/>
  <c r="N554" i="4" s="1"/>
  <c r="M602" i="4"/>
  <c r="N602" i="4" s="1"/>
  <c r="M844" i="4"/>
  <c r="N844" i="4" s="1"/>
  <c r="M972" i="4"/>
  <c r="N972" i="4" s="1"/>
  <c r="M1036" i="4"/>
  <c r="N1036" i="4" s="1"/>
  <c r="M1068" i="4"/>
  <c r="N1068" i="4" s="1"/>
  <c r="M1100" i="4"/>
  <c r="N1100" i="4" s="1"/>
  <c r="M1116" i="4"/>
  <c r="N1116" i="4" s="1"/>
  <c r="M1180" i="4"/>
  <c r="N1180" i="4" s="1"/>
  <c r="M872" i="4"/>
  <c r="N872" i="4" s="1"/>
  <c r="M904" i="4"/>
  <c r="N904" i="4" s="1"/>
  <c r="M1000" i="4"/>
  <c r="N1000" i="4" s="1"/>
  <c r="M846" i="4"/>
  <c r="N846" i="4" s="1"/>
  <c r="M926" i="4"/>
  <c r="N926" i="4" s="1"/>
  <c r="M958" i="4"/>
  <c r="N958" i="4" s="1"/>
  <c r="M1006" i="4"/>
  <c r="N1006" i="4" s="1"/>
  <c r="M1054" i="4"/>
  <c r="N1054" i="4" s="1"/>
  <c r="M1102" i="4"/>
  <c r="N1102" i="4" s="1"/>
  <c r="M1134" i="4"/>
  <c r="N1134" i="4" s="1"/>
  <c r="M1150" i="4"/>
  <c r="N1150" i="4" s="1"/>
  <c r="M772" i="4"/>
  <c r="N772" i="4" s="1"/>
  <c r="M1028" i="4"/>
  <c r="N1028" i="4" s="1"/>
  <c r="M1060" i="4"/>
  <c r="N1060" i="4" s="1"/>
  <c r="M1124" i="4"/>
  <c r="N1124" i="4" s="1"/>
  <c r="M1188" i="4"/>
  <c r="N1188" i="4" s="1"/>
  <c r="M752" i="4"/>
  <c r="N752" i="4" s="1"/>
  <c r="M794" i="4"/>
  <c r="N794" i="4" s="1"/>
  <c r="M799" i="4"/>
  <c r="N799" i="4" s="1"/>
  <c r="M810" i="4"/>
  <c r="N810" i="4" s="1"/>
  <c r="M970" i="4"/>
  <c r="N970" i="4" s="1"/>
  <c r="M986" i="4"/>
  <c r="N986" i="4" s="1"/>
  <c r="M1034" i="4"/>
  <c r="N1034" i="4" s="1"/>
  <c r="M1130" i="4"/>
  <c r="N1130" i="4" s="1"/>
  <c r="O1129" i="4" s="1"/>
  <c r="M1146" i="4"/>
  <c r="N1146" i="4" s="1"/>
  <c r="M976" i="4"/>
  <c r="N976" i="4" s="1"/>
  <c r="M1072" i="4"/>
  <c r="N1072" i="4" s="1"/>
  <c r="M1104" i="4"/>
  <c r="N1104" i="4" s="1"/>
  <c r="M806" i="4"/>
  <c r="N806" i="4" s="1"/>
  <c r="M1174" i="4"/>
  <c r="N1174" i="4" s="1"/>
  <c r="O130" i="5" l="1"/>
  <c r="O172" i="4"/>
  <c r="O59" i="4"/>
  <c r="O528" i="4"/>
  <c r="O817" i="4"/>
  <c r="O200" i="4"/>
  <c r="O98" i="6"/>
  <c r="O136" i="5"/>
  <c r="O55" i="5"/>
  <c r="O12" i="4"/>
  <c r="O1097" i="4"/>
  <c r="O841" i="4"/>
  <c r="O239" i="6"/>
  <c r="O1007" i="4"/>
  <c r="O905" i="4"/>
  <c r="O419" i="5"/>
  <c r="O103" i="5"/>
  <c r="O408" i="6"/>
  <c r="O271" i="4"/>
  <c r="O29" i="6"/>
  <c r="O26" i="6"/>
  <c r="O24" i="4"/>
  <c r="O473" i="4"/>
  <c r="O836" i="4"/>
  <c r="O330" i="4"/>
  <c r="O977" i="4"/>
  <c r="O1039" i="4"/>
  <c r="O16" i="4"/>
  <c r="O236" i="5"/>
  <c r="O751" i="4"/>
  <c r="O416" i="4"/>
  <c r="O20" i="5"/>
  <c r="O338" i="6"/>
  <c r="O295" i="6"/>
  <c r="O84" i="6"/>
  <c r="O642" i="6"/>
  <c r="O1149" i="4"/>
  <c r="O535" i="6"/>
  <c r="O455" i="5"/>
  <c r="O347" i="5"/>
  <c r="O192" i="5"/>
  <c r="O359" i="5"/>
  <c r="O478" i="6"/>
  <c r="O6" i="6"/>
  <c r="O34" i="6"/>
  <c r="O260" i="4"/>
  <c r="O765" i="4"/>
  <c r="O76" i="4"/>
  <c r="O761" i="4"/>
  <c r="O68" i="4"/>
  <c r="O484" i="6"/>
  <c r="O238" i="6"/>
  <c r="O142" i="6"/>
  <c r="O310" i="6"/>
  <c r="O212" i="6"/>
  <c r="O448" i="6"/>
  <c r="O203" i="6"/>
  <c r="O180" i="6"/>
  <c r="O527" i="6"/>
  <c r="O398" i="6"/>
  <c r="O378" i="6"/>
  <c r="O370" i="6"/>
  <c r="O563" i="6"/>
  <c r="O375" i="6"/>
  <c r="O567" i="6"/>
  <c r="O144" i="6"/>
  <c r="O494" i="6"/>
  <c r="O278" i="6"/>
  <c r="O418" i="6"/>
  <c r="O580" i="6"/>
  <c r="O661" i="4"/>
  <c r="O250" i="6"/>
  <c r="O1071" i="4"/>
  <c r="O931" i="4"/>
  <c r="O871" i="4"/>
  <c r="O391" i="4"/>
  <c r="O303" i="5"/>
  <c r="O456" i="6"/>
  <c r="O336" i="6"/>
  <c r="O334" i="6"/>
  <c r="O143" i="4"/>
  <c r="O637" i="6"/>
  <c r="O545" i="6"/>
  <c r="O332" i="6"/>
  <c r="O1089" i="4"/>
  <c r="O460" i="4"/>
  <c r="O577" i="4"/>
  <c r="O491" i="4"/>
  <c r="O677" i="4"/>
  <c r="O47" i="6"/>
  <c r="O75" i="6"/>
  <c r="O476" i="6"/>
  <c r="O149" i="6"/>
  <c r="O635" i="4"/>
  <c r="O707" i="4"/>
  <c r="O563" i="4"/>
  <c r="O453" i="4"/>
  <c r="O414" i="6"/>
  <c r="O134" i="6"/>
  <c r="O578" i="6"/>
  <c r="O1145" i="4"/>
  <c r="O88" i="5"/>
  <c r="O442" i="6"/>
  <c r="O382" i="6"/>
  <c r="O270" i="6"/>
  <c r="O587" i="6"/>
  <c r="O623" i="6"/>
  <c r="O1197" i="4"/>
  <c r="O1203" i="4"/>
  <c r="O1037" i="4"/>
  <c r="O775" i="4"/>
  <c r="O843" i="4"/>
  <c r="O36" i="5"/>
  <c r="O350" i="6"/>
  <c r="O311" i="6"/>
  <c r="O95" i="6"/>
  <c r="O44" i="6"/>
  <c r="O33" i="6"/>
  <c r="O379" i="6"/>
  <c r="O505" i="6"/>
  <c r="O577" i="6"/>
  <c r="O393" i="4"/>
  <c r="O183" i="5"/>
  <c r="O480" i="6"/>
  <c r="O40" i="6"/>
  <c r="O91" i="6"/>
  <c r="O202" i="4"/>
  <c r="O550" i="6"/>
  <c r="O1163" i="4"/>
  <c r="O581" i="4"/>
  <c r="O116" i="4"/>
  <c r="O509" i="4"/>
  <c r="O88" i="4"/>
  <c r="O8" i="4"/>
  <c r="O309" i="5"/>
  <c r="O339" i="5"/>
  <c r="O364" i="5"/>
  <c r="O286" i="6"/>
  <c r="O236" i="6"/>
  <c r="O10" i="6"/>
  <c r="O341" i="4"/>
  <c r="O467" i="5"/>
  <c r="O407" i="5"/>
  <c r="O320" i="6"/>
  <c r="O390" i="6"/>
  <c r="O259" i="6"/>
  <c r="O214" i="6"/>
  <c r="O301" i="6"/>
  <c r="O487" i="6"/>
  <c r="O575" i="6"/>
  <c r="O600" i="6"/>
  <c r="O602" i="6"/>
  <c r="O604" i="4"/>
  <c r="O595" i="4"/>
  <c r="O275" i="5"/>
  <c r="O1143" i="4"/>
  <c r="O273" i="6"/>
  <c r="O965" i="4"/>
  <c r="O514" i="4"/>
  <c r="O368" i="4"/>
  <c r="O308" i="5"/>
  <c r="O301" i="5"/>
  <c r="O374" i="6"/>
  <c r="O323" i="6"/>
  <c r="O128" i="6"/>
  <c r="O186" i="6"/>
  <c r="O552" i="6"/>
  <c r="O547" i="6"/>
  <c r="O388" i="6"/>
  <c r="O508" i="6"/>
  <c r="O230" i="6"/>
  <c r="O613" i="6"/>
  <c r="O170" i="6"/>
  <c r="O591" i="6"/>
  <c r="O503" i="6"/>
  <c r="O122" i="6"/>
  <c r="O124" i="6"/>
  <c r="O201" i="6"/>
  <c r="O1081" i="4"/>
  <c r="O1021" i="4"/>
  <c r="O672" i="4"/>
  <c r="O1027" i="4"/>
  <c r="O999" i="4"/>
  <c r="O252" i="4"/>
  <c r="O427" i="4"/>
  <c r="O576" i="4"/>
  <c r="O277" i="5"/>
  <c r="O382" i="5"/>
  <c r="O466" i="6"/>
  <c r="O327" i="6"/>
  <c r="O266" i="6"/>
  <c r="O63" i="6"/>
  <c r="O571" i="6"/>
  <c r="O615" i="6"/>
  <c r="O651" i="4"/>
  <c r="O208" i="4"/>
  <c r="O485" i="4"/>
  <c r="O345" i="4"/>
  <c r="O1083" i="4"/>
  <c r="O1165" i="4"/>
  <c r="O899" i="4"/>
  <c r="O755" i="4"/>
  <c r="O837" i="4"/>
  <c r="O1017" i="4"/>
  <c r="O560" i="4"/>
  <c r="O961" i="4"/>
  <c r="O1001" i="4"/>
  <c r="O1183" i="4"/>
  <c r="O907" i="4"/>
  <c r="O356" i="4"/>
  <c r="O523" i="4"/>
  <c r="O1201" i="4"/>
  <c r="O1009" i="4"/>
  <c r="O736" i="4"/>
  <c r="O292" i="6"/>
  <c r="O361" i="5"/>
  <c r="O184" i="4"/>
  <c r="O130" i="6"/>
  <c r="O367" i="6"/>
  <c r="O451" i="6"/>
  <c r="O403" i="5"/>
  <c r="O244" i="6"/>
  <c r="O30" i="5"/>
  <c r="O366" i="6"/>
  <c r="O821" i="4"/>
  <c r="O863" i="4"/>
  <c r="O1063" i="4"/>
  <c r="O264" i="4"/>
  <c r="O432" i="4"/>
  <c r="O82" i="5"/>
  <c r="O400" i="6"/>
  <c r="O71" i="6"/>
  <c r="O233" i="6"/>
  <c r="O277" i="6"/>
  <c r="O439" i="6"/>
  <c r="O54" i="4"/>
  <c r="O845" i="4"/>
  <c r="O634" i="6"/>
  <c r="O405" i="4"/>
  <c r="O349" i="5"/>
  <c r="O492" i="6"/>
  <c r="O449" i="4"/>
  <c r="O248" i="4"/>
  <c r="O168" i="4"/>
  <c r="O549" i="4"/>
  <c r="O491" i="5"/>
  <c r="O283" i="5"/>
  <c r="O289" i="6"/>
  <c r="O13" i="6"/>
  <c r="O140" i="6"/>
  <c r="O38" i="4"/>
  <c r="O393" i="6"/>
  <c r="O540" i="6"/>
  <c r="O161" i="6"/>
  <c r="O329" i="6"/>
  <c r="O246" i="6"/>
  <c r="O463" i="6"/>
  <c r="O767" i="4"/>
  <c r="O60" i="4"/>
  <c r="O1125" i="4"/>
  <c r="O1167" i="4"/>
  <c r="O991" i="4"/>
  <c r="O1059" i="4"/>
  <c r="O585" i="4"/>
  <c r="O80" i="6"/>
  <c r="O37" i="6"/>
  <c r="O595" i="6"/>
  <c r="O69" i="6"/>
  <c r="O325" i="6"/>
  <c r="O174" i="6"/>
  <c r="O404" i="6"/>
  <c r="O211" i="6"/>
  <c r="O73" i="6"/>
  <c r="O624" i="6"/>
  <c r="O412" i="6"/>
  <c r="O497" i="6"/>
  <c r="O85" i="6"/>
  <c r="O252" i="6"/>
  <c r="O51" i="6"/>
  <c r="O155" i="6"/>
  <c r="O588" i="4"/>
  <c r="O1135" i="4"/>
  <c r="O955" i="4"/>
  <c r="O309" i="4"/>
  <c r="O619" i="4"/>
  <c r="O481" i="6"/>
  <c r="O210" i="6"/>
  <c r="O1187" i="4"/>
  <c r="O911" i="4"/>
  <c r="O935" i="4"/>
  <c r="O513" i="4"/>
  <c r="O373" i="4"/>
  <c r="O227" i="6"/>
  <c r="O227" i="4"/>
  <c r="O325" i="5"/>
  <c r="O484" i="5"/>
  <c r="O1191" i="4"/>
  <c r="O30" i="4"/>
  <c r="O1189" i="4"/>
  <c r="O1069" i="4"/>
  <c r="O272" i="4"/>
  <c r="O925" i="4"/>
  <c r="O949" i="4"/>
  <c r="O873" i="4"/>
  <c r="O777" i="4"/>
  <c r="O196" i="4"/>
  <c r="O483" i="4"/>
  <c r="O1073" i="4"/>
  <c r="O716" i="4"/>
  <c r="O540" i="4"/>
  <c r="O391" i="5"/>
  <c r="O147" i="4"/>
  <c r="O1091" i="4"/>
  <c r="O1015" i="4"/>
  <c r="O601" i="4"/>
  <c r="O180" i="4"/>
  <c r="O100" i="4"/>
  <c r="O469" i="4"/>
  <c r="O271" i="5"/>
  <c r="O307" i="6"/>
  <c r="O596" i="6"/>
  <c r="O506" i="6"/>
  <c r="O523" i="6"/>
  <c r="O619" i="6"/>
  <c r="O617" i="6"/>
  <c r="O528" i="6"/>
  <c r="O424" i="6"/>
  <c r="O158" i="6"/>
  <c r="O109" i="6"/>
  <c r="O303" i="6"/>
  <c r="O343" i="6"/>
  <c r="O125" i="6"/>
  <c r="O416" i="6"/>
  <c r="O428" i="6"/>
  <c r="O224" i="6"/>
  <c r="O182" i="6"/>
  <c r="O383" i="6"/>
  <c r="O16" i="6"/>
  <c r="O113" i="6"/>
  <c r="O589" i="6"/>
  <c r="O99" i="6"/>
  <c r="O8" i="6"/>
  <c r="O86" i="6"/>
  <c r="O45" i="6"/>
  <c r="O120" i="6"/>
  <c r="O41" i="6"/>
  <c r="O328" i="6"/>
  <c r="O136" i="6"/>
  <c r="O53" i="6"/>
  <c r="O474" i="6"/>
  <c r="O138" i="6"/>
  <c r="O556" i="6"/>
  <c r="O102" i="6"/>
  <c r="O524" i="6"/>
  <c r="O620" i="6"/>
  <c r="O88" i="6"/>
  <c r="O392" i="6"/>
  <c r="O538" i="6"/>
  <c r="O582" i="6"/>
  <c r="O530" i="6"/>
  <c r="O245" i="6"/>
  <c r="O352" i="6"/>
  <c r="O58" i="6"/>
  <c r="O471" i="6"/>
  <c r="O160" i="6"/>
  <c r="O287" i="6"/>
  <c r="O147" i="6"/>
  <c r="O449" i="6"/>
  <c r="O533" i="6"/>
  <c r="O177" i="6"/>
  <c r="O462" i="6"/>
  <c r="O536" i="6"/>
  <c r="O603" i="6"/>
  <c r="O368" i="6"/>
  <c r="O107" i="6"/>
  <c r="O168" i="6"/>
  <c r="O308" i="6"/>
  <c r="O365" i="5"/>
  <c r="O355" i="5"/>
  <c r="O295" i="5"/>
  <c r="O267" i="5"/>
  <c r="O64" i="5"/>
  <c r="O429" i="5"/>
  <c r="O25" i="5"/>
  <c r="O250" i="5"/>
  <c r="O291" i="5"/>
  <c r="O224" i="5"/>
  <c r="O477" i="5"/>
  <c r="O443" i="5"/>
  <c r="O178" i="5"/>
  <c r="O319" i="5"/>
  <c r="O115" i="5"/>
  <c r="O16" i="5"/>
  <c r="O413" i="5"/>
  <c r="O375" i="5"/>
  <c r="O395" i="5"/>
  <c r="O111" i="5"/>
  <c r="O159" i="5"/>
  <c r="O244" i="4"/>
  <c r="O46" i="4"/>
  <c r="O433" i="4"/>
  <c r="O461" i="4"/>
  <c r="O621" i="4"/>
  <c r="O981" i="4"/>
  <c r="O668" i="4"/>
  <c r="O377" i="4"/>
  <c r="O74" i="4"/>
  <c r="O893" i="4"/>
  <c r="O280" i="4"/>
  <c r="O1061" i="4"/>
  <c r="O284" i="4"/>
  <c r="O332" i="4"/>
  <c r="O781" i="4"/>
  <c r="O891" i="4"/>
  <c r="O1055" i="4"/>
  <c r="O689" i="4"/>
  <c r="O709" i="4"/>
  <c r="O1147" i="4"/>
  <c r="O825" i="4"/>
  <c r="O704" i="4"/>
  <c r="O747" i="4"/>
  <c r="O881" i="4"/>
  <c r="O1119" i="4"/>
  <c r="O969" i="4"/>
  <c r="O947" i="4"/>
  <c r="O1053" i="4"/>
  <c r="O887" i="4"/>
  <c r="O1035" i="4"/>
  <c r="O204" i="4"/>
  <c r="O499" i="4"/>
  <c r="O428" i="4"/>
  <c r="O316" i="4"/>
  <c r="O176" i="4"/>
  <c r="O501" i="4"/>
  <c r="O335" i="5"/>
  <c r="O152" i="5"/>
  <c r="O119" i="5"/>
  <c r="O18" i="5"/>
  <c r="O436" i="6"/>
  <c r="O402" i="6"/>
  <c r="O302" i="6"/>
  <c r="O271" i="6"/>
  <c r="O486" i="6"/>
  <c r="O231" i="6"/>
  <c r="O313" i="6"/>
  <c r="O164" i="6"/>
  <c r="O196" i="6"/>
  <c r="O281" i="6"/>
  <c r="O32" i="6"/>
  <c r="O21" i="6"/>
  <c r="O18" i="6"/>
  <c r="O189" i="6"/>
  <c r="O253" i="6"/>
  <c r="O285" i="6"/>
  <c r="O218" i="4"/>
  <c r="O10" i="4"/>
  <c r="O509" i="6"/>
  <c r="O507" i="6"/>
  <c r="O579" i="6"/>
  <c r="O598" i="6"/>
  <c r="O446" i="5"/>
  <c r="O493" i="5"/>
  <c r="O363" i="5"/>
  <c r="O226" i="5"/>
  <c r="O127" i="5"/>
  <c r="O175" i="5"/>
  <c r="O410" i="6"/>
  <c r="O386" i="6"/>
  <c r="O215" i="6"/>
  <c r="O191" i="6"/>
  <c r="O38" i="6"/>
  <c r="O217" i="6"/>
  <c r="O64" i="6"/>
  <c r="O176" i="6"/>
  <c r="O210" i="4"/>
  <c r="O247" i="4"/>
  <c r="O569" i="6"/>
  <c r="O593" i="6"/>
  <c r="O532" i="6"/>
  <c r="O585" i="6"/>
  <c r="O487" i="5"/>
  <c r="O397" i="5"/>
  <c r="O283" i="6"/>
  <c r="O406" i="6"/>
  <c r="O141" i="6"/>
  <c r="O235" i="6"/>
  <c r="O92" i="6"/>
  <c r="O261" i="6"/>
  <c r="O339" i="6"/>
  <c r="O543" i="6"/>
  <c r="O51" i="5"/>
  <c r="O207" i="5"/>
  <c r="O360" i="6"/>
  <c r="O362" i="6"/>
  <c r="O172" i="6"/>
  <c r="O27" i="6"/>
  <c r="O166" i="6"/>
  <c r="O243" i="4"/>
  <c r="O231" i="4"/>
  <c r="O511" i="6"/>
  <c r="O639" i="6"/>
  <c r="O1033" i="4"/>
  <c r="O1011" i="4"/>
  <c r="O883" i="4"/>
  <c r="O813" i="4"/>
  <c r="O1099" i="4"/>
  <c r="O971" i="4"/>
  <c r="O164" i="4"/>
  <c r="O1153" i="4"/>
  <c r="O72" i="4"/>
  <c r="O293" i="5"/>
  <c r="O420" i="5"/>
  <c r="O381" i="5"/>
  <c r="O279" i="5"/>
  <c r="O84" i="5"/>
  <c r="O216" i="5"/>
  <c r="O14" i="5"/>
  <c r="O372" i="6"/>
  <c r="O346" i="6"/>
  <c r="O422" i="6"/>
  <c r="O348" i="6"/>
  <c r="O326" i="6"/>
  <c r="O438" i="6"/>
  <c r="O275" i="6"/>
  <c r="O321" i="6"/>
  <c r="O219" i="6"/>
  <c r="O43" i="6"/>
  <c r="O93" i="6"/>
  <c r="O206" i="6"/>
  <c r="O112" i="6"/>
  <c r="O14" i="6"/>
  <c r="O235" i="4"/>
  <c r="O67" i="4"/>
  <c r="O611" i="6"/>
  <c r="O562" i="6"/>
  <c r="O548" i="6"/>
  <c r="O150" i="6"/>
  <c r="O198" i="6"/>
  <c r="O314" i="6"/>
  <c r="O364" i="6"/>
  <c r="O156" i="6"/>
  <c r="O115" i="6"/>
  <c r="O430" i="6"/>
  <c r="O628" i="6"/>
  <c r="O81" i="6"/>
  <c r="O48" i="6"/>
  <c r="O208" i="6"/>
  <c r="O444" i="6"/>
  <c r="O317" i="6"/>
  <c r="O357" i="6"/>
  <c r="O434" i="6"/>
  <c r="O564" i="6"/>
  <c r="O255" i="6"/>
  <c r="O263" i="6"/>
  <c r="O572" i="6"/>
  <c r="O77" i="6"/>
  <c r="O489" i="6"/>
  <c r="O467" i="6"/>
  <c r="O222" i="6"/>
  <c r="O299" i="6"/>
  <c r="O514" i="6"/>
  <c r="O61" i="6"/>
  <c r="O626" i="6"/>
  <c r="O517" i="6"/>
  <c r="O419" i="6"/>
  <c r="O23" i="6"/>
  <c r="O184" i="6"/>
  <c r="O241" i="6"/>
  <c r="O104" i="6"/>
  <c r="O554" i="6"/>
  <c r="O354" i="6"/>
  <c r="O66" i="6"/>
  <c r="O607" i="6"/>
  <c r="O457" i="6"/>
  <c r="O499" i="6"/>
  <c r="O558" i="6"/>
  <c r="O630" i="6"/>
  <c r="O293" i="6"/>
  <c r="O453" i="6"/>
  <c r="O331" i="6"/>
  <c r="O131" i="6"/>
  <c r="O192" i="6"/>
  <c r="O340" i="6"/>
  <c r="O43" i="5"/>
  <c r="O164" i="5"/>
  <c r="O378" i="5"/>
  <c r="O470" i="5"/>
  <c r="O34" i="5"/>
  <c r="O162" i="5"/>
  <c r="O411" i="5"/>
  <c r="O475" i="5"/>
  <c r="O255" i="4"/>
  <c r="O1181" i="4"/>
  <c r="O389" i="4"/>
  <c r="O79" i="4"/>
  <c r="O395" i="4"/>
  <c r="O400" i="4"/>
  <c r="O943" i="4"/>
  <c r="O192" i="4"/>
  <c r="O20" i="4"/>
  <c r="O371" i="4"/>
  <c r="O151" i="4"/>
  <c r="O155" i="4"/>
  <c r="O22" i="4"/>
  <c r="O641" i="4"/>
  <c r="O713" i="4"/>
  <c r="O665" i="4"/>
  <c r="O729" i="4"/>
  <c r="O795" i="4"/>
  <c r="O927" i="4"/>
  <c r="O723" i="4"/>
  <c r="O1199" i="4"/>
  <c r="O807" i="4"/>
  <c r="O869" i="4"/>
  <c r="O997" i="4"/>
  <c r="O1205" i="4"/>
  <c r="O849" i="4"/>
  <c r="O364" i="4"/>
  <c r="O394" i="6"/>
  <c r="O445" i="6"/>
  <c r="O358" i="6"/>
  <c r="O458" i="6"/>
  <c r="O395" i="6"/>
  <c r="O225" i="6"/>
  <c r="O443" i="4"/>
  <c r="O879" i="4"/>
  <c r="O312" i="4"/>
  <c r="O162" i="6"/>
  <c r="O468" i="6"/>
  <c r="O425" i="6"/>
  <c r="O644" i="6"/>
  <c r="O643" i="6"/>
  <c r="O384" i="6"/>
  <c r="O304" i="6"/>
  <c r="O539" i="6"/>
  <c r="O242" i="6"/>
  <c r="O560" i="6"/>
  <c r="O54" i="6"/>
  <c r="O255" i="5"/>
  <c r="O853" i="4"/>
  <c r="O445" i="4"/>
  <c r="O1207" i="4"/>
  <c r="O945" i="4"/>
  <c r="O426" i="6"/>
  <c r="O116" i="6"/>
  <c r="O178" i="6"/>
  <c r="O604" i="6"/>
  <c r="O313" i="4"/>
  <c r="O5" i="4"/>
  <c r="O342" i="6"/>
  <c r="O185" i="6"/>
  <c r="O431" i="6"/>
  <c r="O1127" i="4"/>
  <c r="O1109" i="4"/>
  <c r="O1161" i="4"/>
  <c r="O1075" i="4"/>
  <c r="O771" i="4"/>
  <c r="O1101" i="4"/>
  <c r="O973" i="4"/>
  <c r="O1019" i="4"/>
  <c r="O457" i="4"/>
  <c r="O298" i="4"/>
  <c r="O579" i="4"/>
  <c r="O353" i="4"/>
  <c r="O321" i="4"/>
  <c r="O289" i="4"/>
  <c r="O833" i="4"/>
  <c r="O324" i="4"/>
  <c r="O292" i="4"/>
  <c r="O561" i="4"/>
  <c r="O144" i="4"/>
  <c r="O80" i="4"/>
  <c r="O479" i="5"/>
  <c r="O415" i="5"/>
  <c r="O351" i="5"/>
  <c r="O287" i="5"/>
  <c r="O356" i="5"/>
  <c r="O483" i="5"/>
  <c r="O228" i="5"/>
  <c r="O471" i="5"/>
  <c r="O406" i="5"/>
  <c r="O342" i="5"/>
  <c r="O262" i="5"/>
  <c r="O147" i="5"/>
  <c r="O315" i="5"/>
  <c r="O112" i="5"/>
  <c r="O44" i="5"/>
  <c r="O215" i="5"/>
  <c r="O328" i="5"/>
  <c r="O456" i="5"/>
  <c r="O489" i="5"/>
  <c r="O10" i="5"/>
  <c r="O110" i="5"/>
  <c r="O39" i="5"/>
  <c r="O93" i="5"/>
  <c r="O189" i="5"/>
  <c r="O95" i="5"/>
  <c r="O256" i="5"/>
  <c r="O384" i="5"/>
  <c r="O105" i="5"/>
  <c r="O169" i="5"/>
  <c r="O233" i="5"/>
  <c r="O353" i="5"/>
  <c r="O481" i="5"/>
  <c r="O376" i="6"/>
  <c r="O420" i="6"/>
  <c r="O417" i="6"/>
  <c r="O247" i="6"/>
  <c r="O319" i="6"/>
  <c r="O240" i="6"/>
  <c r="O194" i="6"/>
  <c r="O101" i="6"/>
  <c r="O152" i="6"/>
  <c r="O108" i="6"/>
  <c r="O103" i="6"/>
  <c r="O22" i="6"/>
  <c r="O42" i="6"/>
  <c r="O82" i="6"/>
  <c r="O19" i="6"/>
  <c r="O121" i="6"/>
  <c r="O258" i="6"/>
  <c r="O25" i="6"/>
  <c r="O9" i="6"/>
  <c r="O57" i="6"/>
  <c r="O145" i="6"/>
  <c r="O165" i="6"/>
  <c r="O159" i="6"/>
  <c r="O268" i="6"/>
  <c r="O477" i="6"/>
  <c r="O237" i="6"/>
  <c r="O351" i="6"/>
  <c r="O232" i="6"/>
  <c r="O435" i="6"/>
  <c r="O413" i="6"/>
  <c r="O363" i="6"/>
  <c r="O479" i="6"/>
  <c r="O377" i="6"/>
  <c r="O26" i="4"/>
  <c r="O573" i="6"/>
  <c r="O501" i="6"/>
  <c r="O636" i="6"/>
  <c r="O638" i="6"/>
  <c r="O606" i="6"/>
  <c r="O544" i="6"/>
  <c r="O616" i="6"/>
  <c r="O625" i="6"/>
  <c r="O590" i="6"/>
  <c r="O553" i="6"/>
  <c r="O889" i="4"/>
  <c r="O688" i="4"/>
  <c r="O464" i="6"/>
  <c r="O264" i="6"/>
  <c r="O493" i="6"/>
  <c r="O469" i="6"/>
  <c r="O621" i="6"/>
  <c r="O1077" i="4"/>
  <c r="O64" i="4"/>
  <c r="O482" i="6"/>
  <c r="O608" i="6"/>
  <c r="O512" i="4"/>
  <c r="O261" i="5"/>
  <c r="O462" i="5"/>
  <c r="O398" i="5"/>
  <c r="O435" i="5"/>
  <c r="O445" i="5"/>
  <c r="O317" i="5"/>
  <c r="O253" i="5"/>
  <c r="O300" i="5"/>
  <c r="O135" i="5"/>
  <c r="O496" i="6"/>
  <c r="O432" i="6"/>
  <c r="O473" i="6"/>
  <c r="O318" i="6"/>
  <c r="O441" i="6"/>
  <c r="O488" i="6"/>
  <c r="O199" i="6"/>
  <c r="O207" i="6"/>
  <c r="O282" i="6"/>
  <c r="O312" i="6"/>
  <c r="O110" i="6"/>
  <c r="O251" i="6"/>
  <c r="O59" i="6"/>
  <c r="O171" i="6"/>
  <c r="O243" i="6"/>
  <c r="O220" i="6"/>
  <c r="O24" i="6"/>
  <c r="O79" i="6"/>
  <c r="O274" i="6"/>
  <c r="O17" i="6"/>
  <c r="O56" i="6"/>
  <c r="O52" i="6"/>
  <c r="O83" i="6"/>
  <c r="O68" i="6"/>
  <c r="O7" i="6"/>
  <c r="O260" i="6"/>
  <c r="O415" i="6"/>
  <c r="O181" i="6"/>
  <c r="O202" i="6"/>
  <c r="O269" i="6"/>
  <c r="O284" i="6"/>
  <c r="O373" i="6"/>
  <c r="O333" i="6"/>
  <c r="O461" i="6"/>
  <c r="O411" i="6"/>
  <c r="O337" i="6"/>
  <c r="O401" i="6"/>
  <c r="O14" i="4"/>
  <c r="O525" i="6"/>
  <c r="O36" i="6"/>
  <c r="O519" i="6"/>
  <c r="O551" i="6"/>
  <c r="O542" i="6"/>
  <c r="O510" i="6"/>
  <c r="O592" i="6"/>
  <c r="O601" i="6"/>
  <c r="O529" i="6"/>
  <c r="O67" i="6"/>
  <c r="O429" i="6"/>
  <c r="O223" i="6"/>
  <c r="O126" i="6"/>
  <c r="O169" i="6"/>
  <c r="O512" i="6"/>
  <c r="O1155" i="4"/>
  <c r="O409" i="4"/>
  <c r="O1139" i="4"/>
  <c r="O909" i="4"/>
  <c r="O649" i="4"/>
  <c r="O381" i="4"/>
  <c r="O439" i="5"/>
  <c r="O440" i="6"/>
  <c r="O356" i="6"/>
  <c r="O256" i="6"/>
  <c r="O315" i="6"/>
  <c r="O294" i="6"/>
  <c r="O183" i="6"/>
  <c r="O257" i="6"/>
  <c r="O265" i="6"/>
  <c r="O305" i="6"/>
  <c r="O94" i="6"/>
  <c r="O248" i="6"/>
  <c r="O118" i="6"/>
  <c r="O195" i="6"/>
  <c r="O74" i="6"/>
  <c r="O65" i="6"/>
  <c r="O153" i="6"/>
  <c r="O90" i="6"/>
  <c r="O15" i="6"/>
  <c r="O97" i="6"/>
  <c r="O123" i="6"/>
  <c r="O173" i="6"/>
  <c r="O197" i="6"/>
  <c r="O146" i="6"/>
  <c r="O205" i="6"/>
  <c r="O324" i="6"/>
  <c r="O200" i="6"/>
  <c r="O300" i="6"/>
  <c r="O389" i="6"/>
  <c r="O371" i="6"/>
  <c r="O349" i="6"/>
  <c r="O475" i="6"/>
  <c r="O427" i="6"/>
  <c r="O345" i="6"/>
  <c r="O483" i="6"/>
  <c r="O146" i="4"/>
  <c r="O87" i="4"/>
  <c r="O5" i="6"/>
  <c r="O28" i="6"/>
  <c r="O555" i="6"/>
  <c r="O627" i="6"/>
  <c r="O584" i="6"/>
  <c r="O622" i="6"/>
  <c r="O520" i="6"/>
  <c r="O586" i="6"/>
  <c r="O504" i="6"/>
  <c r="O576" i="6"/>
  <c r="O521" i="6"/>
  <c r="O454" i="6"/>
  <c r="O518" i="6"/>
  <c r="O344" i="6"/>
  <c r="O472" i="6"/>
  <c r="O35" i="6"/>
  <c r="O537" i="6"/>
  <c r="O933" i="4"/>
  <c r="O1209" i="4"/>
  <c r="O627" i="4"/>
  <c r="O1137" i="4"/>
  <c r="O375" i="4"/>
  <c r="O699" i="4"/>
  <c r="O571" i="4"/>
  <c r="O725" i="4"/>
  <c r="O597" i="4"/>
  <c r="O245" i="5"/>
  <c r="O186" i="5"/>
  <c r="O428" i="5"/>
  <c r="O284" i="5"/>
  <c r="O100" i="5"/>
  <c r="O188" i="5"/>
  <c r="O114" i="5"/>
  <c r="O5" i="5"/>
  <c r="O50" i="5"/>
  <c r="O206" i="5"/>
  <c r="O450" i="6"/>
  <c r="O470" i="6"/>
  <c r="O291" i="6"/>
  <c r="O460" i="6"/>
  <c r="O409" i="6"/>
  <c r="O157" i="6"/>
  <c r="O298" i="6"/>
  <c r="O78" i="6"/>
  <c r="O55" i="6"/>
  <c r="O204" i="6"/>
  <c r="O267" i="6"/>
  <c r="O190" i="6"/>
  <c r="O396" i="6"/>
  <c r="O46" i="6"/>
  <c r="O72" i="6"/>
  <c r="O106" i="6"/>
  <c r="O139" i="6"/>
  <c r="O209" i="6"/>
  <c r="O213" i="6"/>
  <c r="O154" i="6"/>
  <c r="O218" i="6"/>
  <c r="O423" i="6"/>
  <c r="O316" i="6"/>
  <c r="O405" i="6"/>
  <c r="O387" i="6"/>
  <c r="O365" i="6"/>
  <c r="O272" i="6"/>
  <c r="O443" i="6"/>
  <c r="O353" i="6"/>
  <c r="O491" i="6"/>
  <c r="O263" i="4"/>
  <c r="O62" i="4"/>
  <c r="O581" i="6"/>
  <c r="O541" i="6"/>
  <c r="O565" i="6"/>
  <c r="O20" i="6"/>
  <c r="O599" i="6"/>
  <c r="O631" i="6"/>
  <c r="O618" i="6"/>
  <c r="O568" i="6"/>
  <c r="O534" i="6"/>
  <c r="O640" i="6"/>
  <c r="O516" i="6"/>
  <c r="O498" i="6"/>
  <c r="O570" i="6"/>
  <c r="O513" i="6"/>
  <c r="O1093" i="4"/>
  <c r="O279" i="6"/>
  <c r="O133" i="6"/>
  <c r="O288" i="6"/>
  <c r="O114" i="6"/>
  <c r="O359" i="6"/>
  <c r="O629" i="6"/>
  <c r="O546" i="6"/>
  <c r="O156" i="4"/>
  <c r="O1079" i="4"/>
  <c r="O951" i="4"/>
  <c r="O96" i="4"/>
  <c r="O239" i="5"/>
  <c r="O423" i="5"/>
  <c r="O179" i="5"/>
  <c r="O38" i="5"/>
  <c r="O67" i="5"/>
  <c r="O58" i="5"/>
  <c r="O452" i="6"/>
  <c r="O490" i="6"/>
  <c r="O465" i="6"/>
  <c r="O380" i="6"/>
  <c r="O290" i="6"/>
  <c r="O322" i="6"/>
  <c r="O188" i="6"/>
  <c r="O62" i="6"/>
  <c r="O117" i="6"/>
  <c r="O179" i="6"/>
  <c r="O119" i="6"/>
  <c r="O60" i="6"/>
  <c r="O276" i="6"/>
  <c r="O89" i="6"/>
  <c r="O254" i="6"/>
  <c r="O163" i="6"/>
  <c r="O31" i="6"/>
  <c r="O129" i="6"/>
  <c r="O127" i="6"/>
  <c r="O249" i="6"/>
  <c r="O229" i="6"/>
  <c r="O221" i="6"/>
  <c r="O335" i="6"/>
  <c r="O391" i="6"/>
  <c r="O216" i="6"/>
  <c r="O421" i="6"/>
  <c r="O403" i="6"/>
  <c r="O381" i="6"/>
  <c r="O485" i="6"/>
  <c r="O361" i="6"/>
  <c r="O549" i="6"/>
  <c r="O597" i="6"/>
  <c r="O12" i="6"/>
  <c r="O531" i="6"/>
  <c r="O635" i="6"/>
  <c r="O574" i="6"/>
  <c r="O502" i="6"/>
  <c r="O614" i="6"/>
  <c r="O641" i="6"/>
  <c r="O566" i="6"/>
  <c r="O691" i="4"/>
  <c r="O341" i="5"/>
  <c r="O151" i="6"/>
  <c r="O341" i="6"/>
  <c r="O385" i="6"/>
  <c r="O583" i="6"/>
  <c r="O941" i="4"/>
  <c r="O419" i="4"/>
  <c r="O256" i="4"/>
  <c r="O296" i="6"/>
  <c r="O100" i="6"/>
  <c r="O87" i="6"/>
  <c r="O137" i="6"/>
  <c r="O309" i="6"/>
  <c r="O495" i="6"/>
  <c r="O515" i="6"/>
  <c r="O609" i="6"/>
  <c r="O805" i="4"/>
  <c r="O797" i="4"/>
  <c r="O814" i="4"/>
  <c r="O743" i="4"/>
  <c r="O963" i="4"/>
  <c r="O1105" i="4"/>
  <c r="O732" i="4"/>
  <c r="O296" i="4"/>
  <c r="O705" i="4"/>
  <c r="O216" i="4"/>
  <c r="O411" i="4"/>
  <c r="O693" i="4"/>
  <c r="O565" i="4"/>
  <c r="O280" i="6"/>
  <c r="O433" i="6"/>
  <c r="O297" i="6"/>
  <c r="O330" i="6"/>
  <c r="O187" i="6"/>
  <c r="O306" i="6"/>
  <c r="O228" i="6"/>
  <c r="O70" i="6"/>
  <c r="O167" i="6"/>
  <c r="O226" i="6"/>
  <c r="O96" i="6"/>
  <c r="O111" i="6"/>
  <c r="O30" i="6"/>
  <c r="O50" i="6"/>
  <c r="O76" i="6"/>
  <c r="O11" i="6"/>
  <c r="O105" i="6"/>
  <c r="O148" i="6"/>
  <c r="O39" i="6"/>
  <c r="O135" i="6"/>
  <c r="O143" i="6"/>
  <c r="O262" i="6"/>
  <c r="O175" i="6"/>
  <c r="O234" i="6"/>
  <c r="O399" i="6"/>
  <c r="O407" i="6"/>
  <c r="O447" i="6"/>
  <c r="O455" i="6"/>
  <c r="O437" i="6"/>
  <c r="O397" i="6"/>
  <c r="O347" i="6"/>
  <c r="O369" i="6"/>
  <c r="O557" i="6"/>
  <c r="O605" i="6"/>
  <c r="O500" i="6"/>
  <c r="O588" i="6"/>
  <c r="O610" i="6"/>
  <c r="O526" i="6"/>
  <c r="O594" i="6"/>
  <c r="O632" i="6"/>
  <c r="O633" i="6"/>
  <c r="O612" i="6"/>
  <c r="O561" i="6"/>
  <c r="O371" i="5"/>
  <c r="O243" i="5"/>
  <c r="O268" i="5"/>
  <c r="O92" i="5"/>
  <c r="O232" i="5"/>
  <c r="O120" i="5"/>
  <c r="O102" i="5"/>
  <c r="O396" i="5"/>
  <c r="O427" i="5"/>
  <c r="O299" i="5"/>
  <c r="O35" i="5"/>
  <c r="O118" i="5"/>
  <c r="O47" i="5"/>
  <c r="O463" i="5"/>
  <c r="O399" i="5"/>
  <c r="O468" i="5"/>
  <c r="O334" i="5"/>
  <c r="O270" i="5"/>
  <c r="O327" i="5"/>
  <c r="O160" i="5"/>
  <c r="O210" i="5"/>
  <c r="O146" i="5"/>
  <c r="O28" i="5"/>
  <c r="O9" i="5"/>
  <c r="O388" i="5"/>
  <c r="O318" i="5"/>
  <c r="O254" i="5"/>
  <c r="O108" i="5"/>
  <c r="O194" i="5"/>
  <c r="O12" i="5"/>
  <c r="O22" i="5"/>
  <c r="O75" i="5"/>
  <c r="O42" i="5"/>
  <c r="O57" i="5"/>
  <c r="O492" i="5"/>
  <c r="O436" i="5"/>
  <c r="O180" i="5"/>
  <c r="O478" i="5"/>
  <c r="O414" i="5"/>
  <c r="O350" i="5"/>
  <c r="O269" i="5"/>
  <c r="O460" i="5"/>
  <c r="O200" i="5"/>
  <c r="O104" i="5"/>
  <c r="O124" i="5"/>
  <c r="O155" i="5"/>
  <c r="O174" i="5"/>
  <c r="O63" i="5"/>
  <c r="O244" i="5"/>
  <c r="O495" i="5"/>
  <c r="O431" i="5"/>
  <c r="O367" i="5"/>
  <c r="O372" i="5"/>
  <c r="O494" i="5"/>
  <c r="O430" i="5"/>
  <c r="O366" i="5"/>
  <c r="O235" i="5"/>
  <c r="O285" i="5"/>
  <c r="O412" i="5"/>
  <c r="O459" i="5"/>
  <c r="O331" i="5"/>
  <c r="O60" i="5"/>
  <c r="O172" i="5"/>
  <c r="O52" i="5"/>
  <c r="O469" i="5"/>
  <c r="O405" i="5"/>
  <c r="O333" i="5"/>
  <c r="O231" i="5"/>
  <c r="O324" i="5"/>
  <c r="O307" i="5"/>
  <c r="O168" i="5"/>
  <c r="O27" i="5"/>
  <c r="O91" i="5"/>
  <c r="O447" i="5"/>
  <c r="O383" i="5"/>
  <c r="O452" i="5"/>
  <c r="O196" i="5"/>
  <c r="O311" i="5"/>
  <c r="O247" i="5"/>
  <c r="O203" i="5"/>
  <c r="O438" i="5"/>
  <c r="O374" i="5"/>
  <c r="O294" i="5"/>
  <c r="O211" i="5"/>
  <c r="O72" i="5"/>
  <c r="O219" i="5"/>
  <c r="O122" i="5"/>
  <c r="O151" i="5"/>
  <c r="O264" i="5"/>
  <c r="O392" i="5"/>
  <c r="O143" i="5"/>
  <c r="O7" i="5"/>
  <c r="O66" i="5"/>
  <c r="O61" i="5"/>
  <c r="O133" i="5"/>
  <c r="O314" i="5"/>
  <c r="O442" i="5"/>
  <c r="O137" i="5"/>
  <c r="O201" i="5"/>
  <c r="O289" i="5"/>
  <c r="O417" i="5"/>
  <c r="O48" i="5"/>
  <c r="O37" i="5"/>
  <c r="O343" i="5"/>
  <c r="O302" i="5"/>
  <c r="O238" i="5"/>
  <c r="O387" i="5"/>
  <c r="O259" i="5"/>
  <c r="O486" i="5"/>
  <c r="O422" i="5"/>
  <c r="O358" i="5"/>
  <c r="O278" i="5"/>
  <c r="O139" i="5"/>
  <c r="O128" i="5"/>
  <c r="O131" i="5"/>
  <c r="O74" i="5"/>
  <c r="O79" i="5"/>
  <c r="O157" i="5"/>
  <c r="O81" i="5"/>
  <c r="O222" i="5"/>
  <c r="O346" i="5"/>
  <c r="O474" i="5"/>
  <c r="O41" i="5"/>
  <c r="O32" i="5"/>
  <c r="O21" i="5"/>
  <c r="O96" i="5"/>
  <c r="O296" i="5"/>
  <c r="O485" i="5"/>
  <c r="O421" i="5"/>
  <c r="O357" i="5"/>
  <c r="O292" i="5"/>
  <c r="O170" i="5"/>
  <c r="O208" i="5"/>
  <c r="O476" i="5"/>
  <c r="O348" i="5"/>
  <c r="O163" i="5"/>
  <c r="O123" i="5"/>
  <c r="O199" i="5"/>
  <c r="O312" i="5"/>
  <c r="O440" i="5"/>
  <c r="O77" i="5"/>
  <c r="O213" i="5"/>
  <c r="O345" i="5"/>
  <c r="O473" i="5"/>
  <c r="O191" i="5"/>
  <c r="O31" i="5"/>
  <c r="O78" i="5"/>
  <c r="O182" i="5"/>
  <c r="O83" i="5"/>
  <c r="O173" i="5"/>
  <c r="O87" i="5"/>
  <c r="O240" i="5"/>
  <c r="O368" i="5"/>
  <c r="O497" i="5"/>
  <c r="O496" i="5"/>
  <c r="O362" i="5"/>
  <c r="O490" i="5"/>
  <c r="O161" i="5"/>
  <c r="O225" i="5"/>
  <c r="O337" i="5"/>
  <c r="O465" i="5"/>
  <c r="O338" i="5"/>
  <c r="O466" i="5"/>
  <c r="O33" i="5"/>
  <c r="O24" i="5"/>
  <c r="O13" i="5"/>
  <c r="O89" i="5"/>
  <c r="O354" i="5"/>
  <c r="O276" i="5"/>
  <c r="O218" i="5"/>
  <c r="O154" i="5"/>
  <c r="O176" i="5"/>
  <c r="O326" i="5"/>
  <c r="O252" i="5"/>
  <c r="O132" i="5"/>
  <c r="O220" i="5"/>
  <c r="O156" i="5"/>
  <c r="O107" i="5"/>
  <c r="O344" i="5"/>
  <c r="O472" i="5"/>
  <c r="O125" i="5"/>
  <c r="O249" i="5"/>
  <c r="O377" i="5"/>
  <c r="O223" i="5"/>
  <c r="O86" i="5"/>
  <c r="O214" i="5"/>
  <c r="O99" i="5"/>
  <c r="O205" i="5"/>
  <c r="O101" i="5"/>
  <c r="O272" i="5"/>
  <c r="O400" i="5"/>
  <c r="O266" i="5"/>
  <c r="O394" i="5"/>
  <c r="O113" i="5"/>
  <c r="O177" i="5"/>
  <c r="O241" i="5"/>
  <c r="O369" i="5"/>
  <c r="O242" i="5"/>
  <c r="O370" i="5"/>
  <c r="O316" i="5"/>
  <c r="O17" i="5"/>
  <c r="O8" i="5"/>
  <c r="O229" i="5"/>
  <c r="O404" i="5"/>
  <c r="O451" i="5"/>
  <c r="O323" i="5"/>
  <c r="O212" i="5"/>
  <c r="O148" i="5"/>
  <c r="O263" i="5"/>
  <c r="O454" i="5"/>
  <c r="O390" i="5"/>
  <c r="O310" i="5"/>
  <c r="O246" i="5"/>
  <c r="O80" i="5"/>
  <c r="O184" i="5"/>
  <c r="O171" i="5"/>
  <c r="O6" i="5"/>
  <c r="O234" i="5"/>
  <c r="O360" i="5"/>
  <c r="O488" i="5"/>
  <c r="O190" i="5"/>
  <c r="O265" i="5"/>
  <c r="O393" i="5"/>
  <c r="O59" i="5"/>
  <c r="O26" i="5"/>
  <c r="O126" i="5"/>
  <c r="O65" i="5"/>
  <c r="O90" i="5"/>
  <c r="O230" i="5"/>
  <c r="O142" i="5"/>
  <c r="O221" i="5"/>
  <c r="O109" i="5"/>
  <c r="O288" i="5"/>
  <c r="O416" i="5"/>
  <c r="O282" i="5"/>
  <c r="O410" i="5"/>
  <c r="O121" i="5"/>
  <c r="O185" i="5"/>
  <c r="O257" i="5"/>
  <c r="O385" i="5"/>
  <c r="O258" i="5"/>
  <c r="O386" i="5"/>
  <c r="O332" i="5"/>
  <c r="O53" i="5"/>
  <c r="O54" i="5"/>
  <c r="O482" i="5"/>
  <c r="O453" i="5"/>
  <c r="O389" i="5"/>
  <c r="O260" i="5"/>
  <c r="O202" i="5"/>
  <c r="O138" i="5"/>
  <c r="O144" i="5"/>
  <c r="O444" i="5"/>
  <c r="O380" i="5"/>
  <c r="O227" i="5"/>
  <c r="O116" i="5"/>
  <c r="O76" i="5"/>
  <c r="O204" i="5"/>
  <c r="O140" i="5"/>
  <c r="O248" i="5"/>
  <c r="O376" i="5"/>
  <c r="O149" i="5"/>
  <c r="O281" i="5"/>
  <c r="O409" i="5"/>
  <c r="O69" i="5"/>
  <c r="O134" i="5"/>
  <c r="O62" i="5"/>
  <c r="O94" i="5"/>
  <c r="O11" i="5"/>
  <c r="O158" i="5"/>
  <c r="O19" i="5"/>
  <c r="O117" i="5"/>
  <c r="O304" i="5"/>
  <c r="O432" i="5"/>
  <c r="O298" i="5"/>
  <c r="O426" i="5"/>
  <c r="O129" i="5"/>
  <c r="O193" i="5"/>
  <c r="O273" i="5"/>
  <c r="O401" i="5"/>
  <c r="O274" i="5"/>
  <c r="O402" i="5"/>
  <c r="O340" i="5"/>
  <c r="O56" i="5"/>
  <c r="O45" i="5"/>
  <c r="O46" i="5"/>
  <c r="O379" i="5"/>
  <c r="O251" i="5"/>
  <c r="O165" i="5"/>
  <c r="O297" i="5"/>
  <c r="O425" i="5"/>
  <c r="O98" i="5"/>
  <c r="O320" i="5"/>
  <c r="O448" i="5"/>
  <c r="O290" i="5"/>
  <c r="O418" i="5"/>
  <c r="O437" i="5"/>
  <c r="O373" i="5"/>
  <c r="O237" i="5"/>
  <c r="O195" i="5"/>
  <c r="O68" i="5"/>
  <c r="O187" i="5"/>
  <c r="O167" i="5"/>
  <c r="O280" i="5"/>
  <c r="O408" i="5"/>
  <c r="O181" i="5"/>
  <c r="O313" i="5"/>
  <c r="O441" i="5"/>
  <c r="O85" i="5"/>
  <c r="O15" i="5"/>
  <c r="O70" i="5"/>
  <c r="O150" i="5"/>
  <c r="O71" i="5"/>
  <c r="O141" i="5"/>
  <c r="O73" i="5"/>
  <c r="O336" i="5"/>
  <c r="O464" i="5"/>
  <c r="O330" i="5"/>
  <c r="O458" i="5"/>
  <c r="O145" i="5"/>
  <c r="O209" i="5"/>
  <c r="O305" i="5"/>
  <c r="O433" i="5"/>
  <c r="O306" i="5"/>
  <c r="O434" i="5"/>
  <c r="O49" i="5"/>
  <c r="O40" i="5"/>
  <c r="O29" i="5"/>
  <c r="O106" i="5"/>
  <c r="O424" i="5"/>
  <c r="O197" i="5"/>
  <c r="O329" i="5"/>
  <c r="O457" i="5"/>
  <c r="O97" i="5"/>
  <c r="O23" i="5"/>
  <c r="O166" i="5"/>
  <c r="O352" i="5"/>
  <c r="O480" i="5"/>
  <c r="O153" i="5"/>
  <c r="O217" i="5"/>
  <c r="O321" i="5"/>
  <c r="O449" i="5"/>
  <c r="O322" i="5"/>
  <c r="O450" i="5"/>
  <c r="O1103" i="4"/>
  <c r="O830" i="4"/>
  <c r="O132" i="4"/>
  <c r="O739" i="4"/>
  <c r="O551" i="4"/>
  <c r="O826" i="4"/>
  <c r="O1117" i="4"/>
  <c r="O989" i="4"/>
  <c r="O861" i="4"/>
  <c r="O818" i="4"/>
  <c r="O334" i="4"/>
  <c r="O302" i="4"/>
  <c r="O467" i="4"/>
  <c r="O717" i="4"/>
  <c r="O589" i="4"/>
  <c r="O487" i="4"/>
  <c r="O423" i="4"/>
  <c r="O360" i="4"/>
  <c r="O328" i="4"/>
  <c r="O544" i="4"/>
  <c r="O608" i="4"/>
  <c r="O803" i="4"/>
  <c r="O239" i="4"/>
  <c r="O799" i="4"/>
  <c r="O36" i="4"/>
  <c r="O675" i="4"/>
  <c r="O547" i="4"/>
  <c r="O1185" i="4"/>
  <c r="O1057" i="4"/>
  <c r="O929" i="4"/>
  <c r="O801" i="4"/>
  <c r="O711" i="4"/>
  <c r="O647" i="4"/>
  <c r="O583" i="4"/>
  <c r="O519" i="4"/>
  <c r="O657" i="4"/>
  <c r="O529" i="4"/>
  <c r="O401" i="4"/>
  <c r="O742" i="4"/>
  <c r="O162" i="4"/>
  <c r="O287" i="4"/>
  <c r="O90" i="4"/>
  <c r="O135" i="4"/>
  <c r="O103" i="4"/>
  <c r="O31" i="4"/>
  <c r="O350" i="4"/>
  <c r="O318" i="4"/>
  <c r="O220" i="4"/>
  <c r="O403" i="4"/>
  <c r="O653" i="4"/>
  <c r="O525" i="4"/>
  <c r="O636" i="4"/>
  <c r="O629" i="4"/>
  <c r="O750" i="4"/>
  <c r="O266" i="4"/>
  <c r="O84" i="4"/>
  <c r="O508" i="4"/>
  <c r="O380" i="4"/>
  <c r="O625" i="4"/>
  <c r="O497" i="4"/>
  <c r="O112" i="4"/>
  <c r="O715" i="4"/>
  <c r="O820" i="4"/>
  <c r="O258" i="4"/>
  <c r="O195" i="4"/>
  <c r="O234" i="4"/>
  <c r="O171" i="4"/>
  <c r="O1157" i="4"/>
  <c r="O773" i="4"/>
  <c r="O847" i="4"/>
  <c r="O995" i="4"/>
  <c r="O867" i="4"/>
  <c r="O779" i="4"/>
  <c r="O336" i="4"/>
  <c r="O40" i="4"/>
  <c r="O464" i="4"/>
  <c r="O1029" i="4"/>
  <c r="O901" i="4"/>
  <c r="O975" i="4"/>
  <c r="O1123" i="4"/>
  <c r="O611" i="4"/>
  <c r="O1121" i="4"/>
  <c r="O993" i="4"/>
  <c r="O865" i="4"/>
  <c r="O679" i="4"/>
  <c r="O615" i="4"/>
  <c r="O369" i="4"/>
  <c r="O224" i="4"/>
  <c r="O167" i="4"/>
  <c r="O237" i="4"/>
  <c r="O173" i="4"/>
  <c r="O809" i="4"/>
  <c r="O1175" i="4"/>
  <c r="O1047" i="4"/>
  <c r="O919" i="4"/>
  <c r="O366" i="4"/>
  <c r="O701" i="4"/>
  <c r="O573" i="4"/>
  <c r="O476" i="4"/>
  <c r="O229" i="4"/>
  <c r="O165" i="4"/>
  <c r="O343" i="4"/>
  <c r="O844" i="4"/>
  <c r="O972" i="4"/>
  <c r="O1100" i="4"/>
  <c r="O414" i="4"/>
  <c r="O478" i="4"/>
  <c r="O542" i="4"/>
  <c r="O606" i="4"/>
  <c r="O670" i="4"/>
  <c r="O734" i="4"/>
  <c r="O355" i="4"/>
  <c r="O552" i="4"/>
  <c r="O616" i="4"/>
  <c r="O680" i="4"/>
  <c r="O756" i="4"/>
  <c r="O884" i="4"/>
  <c r="O1012" i="4"/>
  <c r="O1140" i="4"/>
  <c r="O386" i="4"/>
  <c r="O538" i="4"/>
  <c r="O666" i="4"/>
  <c r="O838" i="4"/>
  <c r="O902" i="4"/>
  <c r="O966" i="4"/>
  <c r="O1030" i="4"/>
  <c r="O1094" i="4"/>
  <c r="O1158" i="4"/>
  <c r="O811" i="4"/>
  <c r="O792" i="4"/>
  <c r="O856" i="4"/>
  <c r="O984" i="4"/>
  <c r="O1112" i="4"/>
  <c r="O770" i="4"/>
  <c r="O858" i="4"/>
  <c r="O986" i="4"/>
  <c r="O1114" i="4"/>
  <c r="O655" i="4"/>
  <c r="O101" i="4"/>
  <c r="O623" i="4"/>
  <c r="O241" i="4"/>
  <c r="O383" i="4"/>
  <c r="O169" i="4"/>
  <c r="O516" i="4"/>
  <c r="O97" i="4"/>
  <c r="O214" i="4"/>
  <c r="O33" i="4"/>
  <c r="O130" i="4"/>
  <c r="O91" i="4"/>
  <c r="O123" i="4"/>
  <c r="O1131" i="4"/>
  <c r="O1003" i="4"/>
  <c r="O875" i="4"/>
  <c r="O697" i="4"/>
  <c r="O108" i="4"/>
  <c r="O136" i="4"/>
  <c r="O28" i="4"/>
  <c r="O448" i="4"/>
  <c r="O1173" i="4"/>
  <c r="O1045" i="4"/>
  <c r="O917" i="4"/>
  <c r="O789" i="4"/>
  <c r="O1111" i="4"/>
  <c r="O983" i="4"/>
  <c r="O855" i="4"/>
  <c r="O212" i="4"/>
  <c r="O515" i="4"/>
  <c r="O637" i="4"/>
  <c r="O695" i="4"/>
  <c r="O631" i="4"/>
  <c r="O567" i="4"/>
  <c r="O308" i="4"/>
  <c r="O385" i="4"/>
  <c r="O613" i="4"/>
  <c r="O1195" i="4"/>
  <c r="O1067" i="4"/>
  <c r="O939" i="4"/>
  <c r="O633" i="4"/>
  <c r="O505" i="4"/>
  <c r="O342" i="4"/>
  <c r="O310" i="4"/>
  <c r="O753" i="4"/>
  <c r="O620" i="4"/>
  <c r="O503" i="4"/>
  <c r="O439" i="4"/>
  <c r="O304" i="4"/>
  <c r="O374" i="4"/>
  <c r="O104" i="4"/>
  <c r="O592" i="4"/>
  <c r="O1193" i="4"/>
  <c r="O1065" i="4"/>
  <c r="O937" i="4"/>
  <c r="O1133" i="4"/>
  <c r="O32" i="4"/>
  <c r="O451" i="4"/>
  <c r="O599" i="4"/>
  <c r="O178" i="4"/>
  <c r="O110" i="4"/>
  <c r="O535" i="4"/>
  <c r="O277" i="4"/>
  <c r="O213" i="4"/>
  <c r="O149" i="4"/>
  <c r="O94" i="4"/>
  <c r="O43" i="4"/>
  <c r="O663" i="4"/>
  <c r="O139" i="4"/>
  <c r="O106" i="4"/>
  <c r="O119" i="4"/>
  <c r="O47" i="4"/>
  <c r="O587" i="4"/>
  <c r="O15" i="4"/>
  <c r="O412" i="4"/>
  <c r="O268" i="4"/>
  <c r="O684" i="4"/>
  <c r="O556" i="4"/>
  <c r="O52" i="4"/>
  <c r="O727" i="4"/>
  <c r="O744" i="4"/>
  <c r="O602" i="4"/>
  <c r="O424" i="4"/>
  <c r="O922" i="4"/>
  <c r="O1050" i="4"/>
  <c r="O1178" i="4"/>
  <c r="O420" i="4"/>
  <c r="O174" i="4"/>
  <c r="O37" i="4"/>
  <c r="O798" i="4"/>
  <c r="O1085" i="4"/>
  <c r="O957" i="4"/>
  <c r="O829" i="4"/>
  <c r="O569" i="4"/>
  <c r="O441" i="4"/>
  <c r="O236" i="4"/>
  <c r="O435" i="4"/>
  <c r="O471" i="4"/>
  <c r="O407" i="4"/>
  <c r="O673" i="4"/>
  <c r="O545" i="4"/>
  <c r="O417" i="4"/>
  <c r="O379" i="4"/>
  <c r="O533" i="4"/>
  <c r="O496" i="4"/>
  <c r="O282" i="4"/>
  <c r="O223" i="4"/>
  <c r="O348" i="4"/>
  <c r="O128" i="4"/>
  <c r="O645" i="4"/>
  <c r="O211" i="4"/>
  <c r="O250" i="4"/>
  <c r="O187" i="4"/>
  <c r="O815" i="4"/>
  <c r="O895" i="4"/>
  <c r="O915" i="4"/>
  <c r="O358" i="4"/>
  <c r="O541" i="4"/>
  <c r="O659" i="4"/>
  <c r="O531" i="4"/>
  <c r="O1169" i="4"/>
  <c r="O1041" i="4"/>
  <c r="O913" i="4"/>
  <c r="O785" i="4"/>
  <c r="O455" i="4"/>
  <c r="O56" i="4"/>
  <c r="O640" i="4"/>
  <c r="O804" i="4"/>
  <c r="O835" i="4"/>
  <c r="O207" i="4"/>
  <c r="O488" i="4"/>
  <c r="O730" i="4"/>
  <c r="O1023" i="4"/>
  <c r="O1043" i="4"/>
  <c r="O669" i="4"/>
  <c r="O783" i="4"/>
  <c r="O398" i="4"/>
  <c r="O276" i="4"/>
  <c r="O148" i="4"/>
  <c r="O643" i="4"/>
  <c r="O337" i="4"/>
  <c r="O305" i="4"/>
  <c r="O1025" i="4"/>
  <c r="O897" i="4"/>
  <c r="O769" i="4"/>
  <c r="O444" i="4"/>
  <c r="O340" i="4"/>
  <c r="O240" i="4"/>
  <c r="O183" i="4"/>
  <c r="O1151" i="4"/>
  <c r="O1171" i="4"/>
  <c r="O737" i="4"/>
  <c r="O481" i="4"/>
  <c r="O609" i="4"/>
  <c r="O1087" i="4"/>
  <c r="O959" i="4"/>
  <c r="O831" i="4"/>
  <c r="O1107" i="4"/>
  <c r="O979" i="4"/>
  <c r="O851" i="4"/>
  <c r="O1005" i="4"/>
  <c r="O877" i="4"/>
  <c r="O823" i="4"/>
  <c r="O763" i="4"/>
  <c r="O382" i="4"/>
  <c r="O338" i="4"/>
  <c r="O306" i="4"/>
  <c r="O733" i="4"/>
  <c r="O605" i="4"/>
  <c r="O361" i="4"/>
  <c r="O329" i="4"/>
  <c r="O297" i="4"/>
  <c r="O492" i="4"/>
  <c r="O300" i="4"/>
  <c r="O721" i="4"/>
  <c r="O593" i="4"/>
  <c r="O465" i="4"/>
  <c r="O160" i="4"/>
  <c r="O683" i="4"/>
  <c r="O555" i="4"/>
  <c r="O408" i="4"/>
  <c r="O472" i="4"/>
  <c r="O288" i="4"/>
  <c r="O122" i="4"/>
  <c r="O50" i="4"/>
  <c r="O126" i="4"/>
  <c r="O63" i="4"/>
  <c r="O75" i="4"/>
  <c r="O1177" i="4"/>
  <c r="O1049" i="4"/>
  <c r="O921" i="4"/>
  <c r="O124" i="4"/>
  <c r="O357" i="4"/>
  <c r="O325" i="4"/>
  <c r="O293" i="4"/>
  <c r="O152" i="4"/>
  <c r="O667" i="4"/>
  <c r="O539" i="4"/>
  <c r="O920" i="4"/>
  <c r="O810" i="4"/>
  <c r="O1159" i="4"/>
  <c r="O1031" i="4"/>
  <c r="O903" i="4"/>
  <c r="O362" i="4"/>
  <c r="O326" i="4"/>
  <c r="O859" i="4"/>
  <c r="O553" i="4"/>
  <c r="O290" i="4"/>
  <c r="O228" i="4"/>
  <c r="O413" i="4"/>
  <c r="O396" i="4"/>
  <c r="O458" i="4"/>
  <c r="O273" i="4"/>
  <c r="O1115" i="4"/>
  <c r="O987" i="4"/>
  <c r="O681" i="4"/>
  <c r="O425" i="4"/>
  <c r="O322" i="4"/>
  <c r="O1113" i="4"/>
  <c r="O985" i="4"/>
  <c r="O857" i="4"/>
  <c r="O793" i="4"/>
  <c r="O1211" i="4"/>
  <c r="O1212" i="4"/>
  <c r="O346" i="4"/>
  <c r="O314" i="4"/>
  <c r="O387" i="4"/>
  <c r="O1048" i="4"/>
  <c r="O1176" i="4"/>
  <c r="O479" i="4"/>
  <c r="O1095" i="4"/>
  <c r="O967" i="4"/>
  <c r="O839" i="4"/>
  <c r="O140" i="4"/>
  <c r="O493" i="4"/>
  <c r="O365" i="4"/>
  <c r="O333" i="4"/>
  <c r="O301" i="4"/>
  <c r="O1141" i="4"/>
  <c r="O1013" i="4"/>
  <c r="O885" i="4"/>
  <c r="O757" i="4"/>
  <c r="O1179" i="4"/>
  <c r="O1051" i="4"/>
  <c r="O923" i="4"/>
  <c r="O617" i="4"/>
  <c r="O489" i="4"/>
  <c r="O477" i="4"/>
  <c r="O745" i="4"/>
  <c r="O245" i="4"/>
  <c r="O181" i="4"/>
  <c r="O347" i="4"/>
  <c r="O740" i="4"/>
  <c r="O828" i="4"/>
  <c r="O956" i="4"/>
  <c r="O1084" i="4"/>
  <c r="O406" i="4"/>
  <c r="O470" i="4"/>
  <c r="O534" i="4"/>
  <c r="O598" i="4"/>
  <c r="O662" i="4"/>
  <c r="O726" i="4"/>
  <c r="O339" i="4"/>
  <c r="O480" i="4"/>
  <c r="O868" i="4"/>
  <c r="O996" i="4"/>
  <c r="O1124" i="4"/>
  <c r="O378" i="4"/>
  <c r="O450" i="4"/>
  <c r="O530" i="4"/>
  <c r="O594" i="4"/>
  <c r="O658" i="4"/>
  <c r="O722" i="4"/>
  <c r="O782" i="4"/>
  <c r="O894" i="4"/>
  <c r="O958" i="4"/>
  <c r="O1022" i="4"/>
  <c r="O1086" i="4"/>
  <c r="O1150" i="4"/>
  <c r="O784" i="4"/>
  <c r="O848" i="4"/>
  <c r="O912" i="4"/>
  <c r="O976" i="4"/>
  <c r="O1040" i="4"/>
  <c r="O1104" i="4"/>
  <c r="O1168" i="4"/>
  <c r="O762" i="4"/>
  <c r="O850" i="4"/>
  <c r="O914" i="4"/>
  <c r="O978" i="4"/>
  <c r="O1042" i="4"/>
  <c r="O1106" i="4"/>
  <c r="O1170" i="4"/>
  <c r="O671" i="4"/>
  <c r="O109" i="4"/>
  <c r="O639" i="4"/>
  <c r="O281" i="4"/>
  <c r="O495" i="4"/>
  <c r="O249" i="4"/>
  <c r="O186" i="4"/>
  <c r="O644" i="4"/>
  <c r="O177" i="4"/>
  <c r="O114" i="4"/>
  <c r="O51" i="4"/>
  <c r="O532" i="4"/>
  <c r="O105" i="4"/>
  <c r="O436" i="4"/>
  <c r="O222" i="4"/>
  <c r="O159" i="4"/>
  <c r="O34" i="4"/>
  <c r="O42" i="4"/>
  <c r="O127" i="4"/>
  <c r="O182" i="4"/>
  <c r="O118" i="4"/>
  <c r="O55" i="4"/>
  <c r="O45" i="4"/>
  <c r="O138" i="4"/>
  <c r="O267" i="4"/>
  <c r="O275" i="4"/>
  <c r="O294" i="4"/>
  <c r="O44" i="4"/>
  <c r="O685" i="4"/>
  <c r="O557" i="4"/>
  <c r="O429" i="4"/>
  <c r="O349" i="4"/>
  <c r="O317" i="4"/>
  <c r="O652" i="4"/>
  <c r="O524" i="4"/>
  <c r="O352" i="4"/>
  <c r="O320" i="4"/>
  <c r="O285" i="4"/>
  <c r="O221" i="4"/>
  <c r="O157" i="4"/>
  <c r="O507" i="4"/>
  <c r="O335" i="4"/>
  <c r="O748" i="4"/>
  <c r="O860" i="4"/>
  <c r="O988" i="4"/>
  <c r="O1116" i="4"/>
  <c r="O422" i="4"/>
  <c r="O486" i="4"/>
  <c r="O550" i="4"/>
  <c r="O614" i="4"/>
  <c r="O678" i="4"/>
  <c r="O291" i="4"/>
  <c r="O624" i="4"/>
  <c r="O772" i="4"/>
  <c r="O900" i="4"/>
  <c r="O1028" i="4"/>
  <c r="O1156" i="4"/>
  <c r="O402" i="4"/>
  <c r="O466" i="4"/>
  <c r="O546" i="4"/>
  <c r="O610" i="4"/>
  <c r="O674" i="4"/>
  <c r="O738" i="4"/>
  <c r="O846" i="4"/>
  <c r="O910" i="4"/>
  <c r="O974" i="4"/>
  <c r="O1038" i="4"/>
  <c r="O1102" i="4"/>
  <c r="O1166" i="4"/>
  <c r="O819" i="4"/>
  <c r="O800" i="4"/>
  <c r="O864" i="4"/>
  <c r="O928" i="4"/>
  <c r="O992" i="4"/>
  <c r="O1056" i="4"/>
  <c r="O1120" i="4"/>
  <c r="O1184" i="4"/>
  <c r="O778" i="4"/>
  <c r="O866" i="4"/>
  <c r="O930" i="4"/>
  <c r="O994" i="4"/>
  <c r="O1058" i="4"/>
  <c r="O1122" i="4"/>
  <c r="O1186" i="4"/>
  <c r="O219" i="4"/>
  <c r="O93" i="4"/>
  <c r="O607" i="4"/>
  <c r="O265" i="4"/>
  <c r="O194" i="4"/>
  <c r="O131" i="4"/>
  <c r="O463" i="4"/>
  <c r="O233" i="4"/>
  <c r="O170" i="4"/>
  <c r="O367" i="4"/>
  <c r="O161" i="4"/>
  <c r="O98" i="4"/>
  <c r="O628" i="4"/>
  <c r="O286" i="4"/>
  <c r="O89" i="4"/>
  <c r="O404" i="4"/>
  <c r="O206" i="4"/>
  <c r="O18" i="4"/>
  <c r="O25" i="4"/>
  <c r="O111" i="4"/>
  <c r="O166" i="4"/>
  <c r="O102" i="4"/>
  <c r="O39" i="4"/>
  <c r="O29" i="4"/>
  <c r="O35" i="4"/>
  <c r="O7" i="4"/>
  <c r="O83" i="4"/>
  <c r="O822" i="4"/>
  <c r="O517" i="4"/>
  <c r="O295" i="4"/>
  <c r="O752" i="4"/>
  <c r="O876" i="4"/>
  <c r="O1004" i="4"/>
  <c r="O1132" i="4"/>
  <c r="O430" i="4"/>
  <c r="O494" i="4"/>
  <c r="O558" i="4"/>
  <c r="O622" i="4"/>
  <c r="O686" i="4"/>
  <c r="O299" i="4"/>
  <c r="O376" i="4"/>
  <c r="O440" i="4"/>
  <c r="O504" i="4"/>
  <c r="O568" i="4"/>
  <c r="O632" i="4"/>
  <c r="O696" i="4"/>
  <c r="O788" i="4"/>
  <c r="O916" i="4"/>
  <c r="O1044" i="4"/>
  <c r="O1172" i="4"/>
  <c r="O410" i="4"/>
  <c r="O474" i="4"/>
  <c r="O554" i="4"/>
  <c r="O618" i="4"/>
  <c r="O682" i="4"/>
  <c r="O854" i="4"/>
  <c r="O918" i="4"/>
  <c r="O982" i="4"/>
  <c r="O1046" i="4"/>
  <c r="O1110" i="4"/>
  <c r="O1174" i="4"/>
  <c r="O827" i="4"/>
  <c r="O808" i="4"/>
  <c r="O872" i="4"/>
  <c r="O936" i="4"/>
  <c r="O1000" i="4"/>
  <c r="O1064" i="4"/>
  <c r="O1128" i="4"/>
  <c r="O1192" i="4"/>
  <c r="O786" i="4"/>
  <c r="O874" i="4"/>
  <c r="O938" i="4"/>
  <c r="O1002" i="4"/>
  <c r="O1066" i="4"/>
  <c r="O1130" i="4"/>
  <c r="O1194" i="4"/>
  <c r="O274" i="4"/>
  <c r="O85" i="4"/>
  <c r="O591" i="4"/>
  <c r="O69" i="4"/>
  <c r="O447" i="4"/>
  <c r="O225" i="4"/>
  <c r="O153" i="4"/>
  <c r="O612" i="4"/>
  <c r="O278" i="4"/>
  <c r="O215" i="4"/>
  <c r="O81" i="4"/>
  <c r="O388" i="4"/>
  <c r="O198" i="4"/>
  <c r="O17" i="4"/>
  <c r="O158" i="4"/>
  <c r="O21" i="4"/>
  <c r="O27" i="4"/>
  <c r="O107" i="4"/>
  <c r="O92" i="4"/>
  <c r="O397" i="4"/>
  <c r="O700" i="4"/>
  <c r="O572" i="4"/>
  <c r="O344" i="4"/>
  <c r="O269" i="4"/>
  <c r="O205" i="4"/>
  <c r="O141" i="4"/>
  <c r="O390" i="4"/>
  <c r="O120" i="4"/>
  <c r="O731" i="4"/>
  <c r="O603" i="4"/>
  <c r="O475" i="4"/>
  <c r="O806" i="4"/>
  <c r="O303" i="4"/>
  <c r="O764" i="4"/>
  <c r="O892" i="4"/>
  <c r="O1020" i="4"/>
  <c r="O1148" i="4"/>
  <c r="O438" i="4"/>
  <c r="O502" i="4"/>
  <c r="O566" i="4"/>
  <c r="O630" i="4"/>
  <c r="O694" i="4"/>
  <c r="O307" i="4"/>
  <c r="O384" i="4"/>
  <c r="O932" i="4"/>
  <c r="O1060" i="4"/>
  <c r="O1188" i="4"/>
  <c r="O418" i="4"/>
  <c r="O482" i="4"/>
  <c r="O562" i="4"/>
  <c r="O626" i="4"/>
  <c r="O690" i="4"/>
  <c r="O862" i="4"/>
  <c r="O926" i="4"/>
  <c r="O990" i="4"/>
  <c r="O1054" i="4"/>
  <c r="O1118" i="4"/>
  <c r="O1182" i="4"/>
  <c r="O816" i="4"/>
  <c r="O880" i="4"/>
  <c r="O944" i="4"/>
  <c r="O1008" i="4"/>
  <c r="O1072" i="4"/>
  <c r="O1136" i="4"/>
  <c r="O1200" i="4"/>
  <c r="O794" i="4"/>
  <c r="O882" i="4"/>
  <c r="O946" i="4"/>
  <c r="O1010" i="4"/>
  <c r="O1074" i="4"/>
  <c r="O1138" i="4"/>
  <c r="O1202" i="4"/>
  <c r="O203" i="4"/>
  <c r="O77" i="4"/>
  <c r="O575" i="4"/>
  <c r="O242" i="4"/>
  <c r="O179" i="4"/>
  <c r="O724" i="4"/>
  <c r="O431" i="4"/>
  <c r="O217" i="4"/>
  <c r="O154" i="4"/>
  <c r="O279" i="4"/>
  <c r="O145" i="4"/>
  <c r="O82" i="4"/>
  <c r="O596" i="4"/>
  <c r="O270" i="4"/>
  <c r="O500" i="4"/>
  <c r="O254" i="4"/>
  <c r="O191" i="4"/>
  <c r="O65" i="4"/>
  <c r="O73" i="4"/>
  <c r="O9" i="4"/>
  <c r="O95" i="4"/>
  <c r="O150" i="4"/>
  <c r="O86" i="4"/>
  <c r="O23" i="4"/>
  <c r="O13" i="4"/>
  <c r="O19" i="4"/>
  <c r="O259" i="4"/>
  <c r="O261" i="4"/>
  <c r="O197" i="4"/>
  <c r="O133" i="4"/>
  <c r="O48" i="4"/>
  <c r="O459" i="4"/>
  <c r="O790" i="4"/>
  <c r="O363" i="4"/>
  <c r="O311" i="4"/>
  <c r="O780" i="4"/>
  <c r="O908" i="4"/>
  <c r="O1036" i="4"/>
  <c r="O1164" i="4"/>
  <c r="O446" i="4"/>
  <c r="O510" i="4"/>
  <c r="O574" i="4"/>
  <c r="O638" i="4"/>
  <c r="O702" i="4"/>
  <c r="O315" i="4"/>
  <c r="O392" i="4"/>
  <c r="O456" i="4"/>
  <c r="O520" i="4"/>
  <c r="O584" i="4"/>
  <c r="O648" i="4"/>
  <c r="O712" i="4"/>
  <c r="O948" i="4"/>
  <c r="O1076" i="4"/>
  <c r="O1204" i="4"/>
  <c r="O426" i="4"/>
  <c r="O490" i="4"/>
  <c r="O570" i="4"/>
  <c r="O634" i="4"/>
  <c r="O698" i="4"/>
  <c r="O758" i="4"/>
  <c r="O870" i="4"/>
  <c r="O934" i="4"/>
  <c r="O998" i="4"/>
  <c r="O1062" i="4"/>
  <c r="O1126" i="4"/>
  <c r="O1190" i="4"/>
  <c r="O760" i="4"/>
  <c r="O824" i="4"/>
  <c r="O888" i="4"/>
  <c r="O952" i="4"/>
  <c r="O1016" i="4"/>
  <c r="O1080" i="4"/>
  <c r="O1144" i="4"/>
  <c r="O1208" i="4"/>
  <c r="O802" i="4"/>
  <c r="O890" i="4"/>
  <c r="O954" i="4"/>
  <c r="O1018" i="4"/>
  <c r="O1082" i="4"/>
  <c r="O1146" i="4"/>
  <c r="O1210" i="4"/>
  <c r="O70" i="4"/>
  <c r="O559" i="4"/>
  <c r="O708" i="4"/>
  <c r="O415" i="4"/>
  <c r="O209" i="4"/>
  <c r="O137" i="4"/>
  <c r="O580" i="4"/>
  <c r="O262" i="4"/>
  <c r="O199" i="4"/>
  <c r="O484" i="4"/>
  <c r="O246" i="4"/>
  <c r="O57" i="4"/>
  <c r="O66" i="4"/>
  <c r="O735" i="4"/>
  <c r="O142" i="4"/>
  <c r="O78" i="4"/>
  <c r="O372" i="4"/>
  <c r="O6" i="4"/>
  <c r="O11" i="4"/>
  <c r="O115" i="4"/>
  <c r="O253" i="4"/>
  <c r="O189" i="4"/>
  <c r="O232" i="4"/>
  <c r="O359" i="4"/>
  <c r="O319" i="4"/>
  <c r="O796" i="4"/>
  <c r="O924" i="4"/>
  <c r="O1052" i="4"/>
  <c r="O1180" i="4"/>
  <c r="O454" i="4"/>
  <c r="O518" i="4"/>
  <c r="O582" i="4"/>
  <c r="O646" i="4"/>
  <c r="O710" i="4"/>
  <c r="O323" i="4"/>
  <c r="O656" i="4"/>
  <c r="O964" i="4"/>
  <c r="O1092" i="4"/>
  <c r="O354" i="4"/>
  <c r="O434" i="4"/>
  <c r="O498" i="4"/>
  <c r="O578" i="4"/>
  <c r="O642" i="4"/>
  <c r="O706" i="4"/>
  <c r="O766" i="4"/>
  <c r="O878" i="4"/>
  <c r="O942" i="4"/>
  <c r="O1006" i="4"/>
  <c r="O1070" i="4"/>
  <c r="O1134" i="4"/>
  <c r="O1198" i="4"/>
  <c r="O768" i="4"/>
  <c r="O832" i="4"/>
  <c r="O896" i="4"/>
  <c r="O960" i="4"/>
  <c r="O1024" i="4"/>
  <c r="O1088" i="4"/>
  <c r="O1152" i="4"/>
  <c r="O746" i="4"/>
  <c r="O834" i="4"/>
  <c r="O898" i="4"/>
  <c r="O962" i="4"/>
  <c r="O1026" i="4"/>
  <c r="O1090" i="4"/>
  <c r="O1154" i="4"/>
  <c r="O251" i="4"/>
  <c r="O125" i="4"/>
  <c r="O749" i="4"/>
  <c r="O543" i="4"/>
  <c r="O226" i="4"/>
  <c r="O163" i="4"/>
  <c r="O692" i="4"/>
  <c r="O399" i="4"/>
  <c r="O201" i="4"/>
  <c r="O676" i="4"/>
  <c r="O129" i="4"/>
  <c r="O564" i="4"/>
  <c r="O121" i="4"/>
  <c r="O468" i="4"/>
  <c r="O238" i="4"/>
  <c r="O175" i="4"/>
  <c r="O49" i="4"/>
  <c r="O58" i="4"/>
  <c r="O719" i="4"/>
  <c r="O134" i="4"/>
  <c r="O71" i="4"/>
  <c r="O61" i="4"/>
  <c r="O522" i="4"/>
  <c r="O283" i="4"/>
  <c r="O99" i="4"/>
  <c r="O351" i="4"/>
  <c r="O327" i="4"/>
  <c r="O812" i="4"/>
  <c r="O940" i="4"/>
  <c r="O1068" i="4"/>
  <c r="O1196" i="4"/>
  <c r="O462" i="4"/>
  <c r="O526" i="4"/>
  <c r="O590" i="4"/>
  <c r="O654" i="4"/>
  <c r="O718" i="4"/>
  <c r="O331" i="4"/>
  <c r="O536" i="4"/>
  <c r="O600" i="4"/>
  <c r="O664" i="4"/>
  <c r="O728" i="4"/>
  <c r="O852" i="4"/>
  <c r="O980" i="4"/>
  <c r="O1108" i="4"/>
  <c r="O370" i="4"/>
  <c r="O442" i="4"/>
  <c r="O506" i="4"/>
  <c r="O586" i="4"/>
  <c r="O650" i="4"/>
  <c r="O714" i="4"/>
  <c r="O774" i="4"/>
  <c r="O886" i="4"/>
  <c r="O950" i="4"/>
  <c r="O1014" i="4"/>
  <c r="O1078" i="4"/>
  <c r="O1142" i="4"/>
  <c r="O1206" i="4"/>
  <c r="O776" i="4"/>
  <c r="O840" i="4"/>
  <c r="O904" i="4"/>
  <c r="O968" i="4"/>
  <c r="O1032" i="4"/>
  <c r="O1096" i="4"/>
  <c r="O1160" i="4"/>
  <c r="O754" i="4"/>
  <c r="O842" i="4"/>
  <c r="O906" i="4"/>
  <c r="O970" i="4"/>
  <c r="O1034" i="4"/>
  <c r="O1098" i="4"/>
  <c r="O1162" i="4"/>
  <c r="O687" i="4"/>
  <c r="O117" i="4"/>
  <c r="O741" i="4"/>
  <c r="O527" i="4"/>
  <c r="O511" i="4"/>
  <c r="O193" i="4"/>
  <c r="O660" i="4"/>
  <c r="O185" i="4"/>
  <c r="O548" i="4"/>
  <c r="O113" i="4"/>
  <c r="O452" i="4"/>
  <c r="O230" i="4"/>
  <c r="O41" i="4"/>
  <c r="O703" i="4"/>
  <c r="O190" i="4"/>
  <c r="O53" i="4"/>
  <c r="O394" i="4"/>
  <c r="O257" i="4"/>
  <c r="M1143" i="1"/>
  <c r="N1143" i="1" s="1"/>
  <c r="M1149" i="1"/>
  <c r="N1149" i="1" s="1"/>
  <c r="M847" i="1"/>
  <c r="N847" i="1" s="1"/>
  <c r="M851" i="1"/>
  <c r="N851" i="1" s="1"/>
  <c r="M865" i="1"/>
  <c r="N865" i="1" s="1"/>
  <c r="M875" i="1"/>
  <c r="N875" i="1" s="1"/>
  <c r="M912" i="1"/>
  <c r="N912" i="1" s="1"/>
  <c r="M923" i="1"/>
  <c r="N923" i="1" s="1"/>
  <c r="M928" i="1"/>
  <c r="N928" i="1" s="1"/>
  <c r="M960" i="1"/>
  <c r="N960" i="1" s="1"/>
  <c r="M985" i="1"/>
  <c r="N985" i="1" s="1"/>
  <c r="M1005" i="1"/>
  <c r="N1005" i="1" s="1"/>
  <c r="M848" i="1"/>
  <c r="N848" i="1" s="1"/>
  <c r="M857" i="1"/>
  <c r="N857" i="1" s="1"/>
  <c r="M871" i="1"/>
  <c r="N871" i="1" s="1"/>
  <c r="M907" i="1"/>
  <c r="N907" i="1" s="1"/>
  <c r="M913" i="1"/>
  <c r="N913" i="1" s="1"/>
  <c r="M929" i="1"/>
  <c r="N929" i="1" s="1"/>
  <c r="M949" i="1"/>
  <c r="N949" i="1" s="1"/>
  <c r="M1021" i="1"/>
  <c r="N1021" i="1" s="1"/>
  <c r="M1027" i="1"/>
  <c r="N1027" i="1" s="1"/>
  <c r="M1041" i="1"/>
  <c r="N1041" i="1" s="1"/>
  <c r="M1123" i="1"/>
  <c r="N1123" i="1" s="1"/>
  <c r="M1133" i="1"/>
  <c r="N1133" i="1" s="1"/>
  <c r="M1136" i="1"/>
  <c r="N1136" i="1" s="1"/>
  <c r="M881" i="1"/>
  <c r="N881" i="1" s="1"/>
  <c r="M936" i="1"/>
  <c r="N936" i="1" s="1"/>
  <c r="M947" i="1"/>
  <c r="N947" i="1" s="1"/>
  <c r="M965" i="1"/>
  <c r="N965" i="1" s="1"/>
  <c r="M979" i="1"/>
  <c r="N979" i="1" s="1"/>
  <c r="M1003" i="1"/>
  <c r="N1003" i="1" s="1"/>
  <c r="M1004" i="1"/>
  <c r="N1004" i="1" s="1"/>
  <c r="M1061" i="1"/>
  <c r="N1061" i="1" s="1"/>
  <c r="M1097" i="1"/>
  <c r="N1097" i="1" s="1"/>
  <c r="M1140" i="1"/>
  <c r="N1140" i="1" s="1"/>
  <c r="M1155" i="1"/>
  <c r="N1155" i="1" s="1"/>
  <c r="M1160" i="1"/>
  <c r="N1160" i="1" s="1"/>
  <c r="M1184" i="1"/>
  <c r="N1184" i="1" s="1"/>
  <c r="M867" i="1"/>
  <c r="N867" i="1" s="1"/>
  <c r="M1043" i="1"/>
  <c r="N1043" i="1" s="1"/>
  <c r="M1063" i="1"/>
  <c r="N1063" i="1" s="1"/>
  <c r="M1152" i="1"/>
  <c r="N1152" i="1" s="1"/>
  <c r="M1157" i="1"/>
  <c r="N1157" i="1" s="1"/>
  <c r="M1176" i="1"/>
  <c r="N1176" i="1" s="1"/>
  <c r="M1191" i="1"/>
  <c r="N1191" i="1" s="1"/>
  <c r="M896" i="1"/>
  <c r="N896" i="1" s="1"/>
  <c r="M973" i="1"/>
  <c r="N973" i="1" s="1"/>
  <c r="M1013" i="1"/>
  <c r="N1013" i="1" s="1"/>
  <c r="M1033" i="1"/>
  <c r="N1033" i="1" s="1"/>
  <c r="M1059" i="1"/>
  <c r="N1059" i="1" s="1"/>
  <c r="M1073" i="1"/>
  <c r="N1073" i="1" s="1"/>
  <c r="M1095" i="1"/>
  <c r="N1095" i="1" s="1"/>
  <c r="M1197" i="1"/>
  <c r="N1197" i="1" s="1"/>
  <c r="M1208" i="1"/>
  <c r="N1208" i="1" s="1"/>
  <c r="M1377" i="1"/>
  <c r="N1377" i="1" s="1"/>
  <c r="M873" i="1"/>
  <c r="N873" i="1" s="1"/>
  <c r="M1057" i="1"/>
  <c r="N1057" i="1" s="1"/>
  <c r="M1074" i="1"/>
  <c r="N1074" i="1" s="1"/>
  <c r="M1144" i="1"/>
  <c r="N1144" i="1" s="1"/>
  <c r="M1163" i="1"/>
  <c r="N1163" i="1" s="1"/>
  <c r="M1212" i="1"/>
  <c r="N1212" i="1" s="1"/>
  <c r="M1241" i="1"/>
  <c r="N1241" i="1" s="1"/>
  <c r="M1342" i="1"/>
  <c r="N1342" i="1" s="1"/>
  <c r="M1350" i="1"/>
  <c r="N1350" i="1" s="1"/>
  <c r="M1398" i="1"/>
  <c r="N1398" i="1" s="1"/>
  <c r="M940" i="1"/>
  <c r="N940" i="1" s="1"/>
  <c r="M1151" i="1"/>
  <c r="N1151" i="1" s="1"/>
  <c r="M1175" i="1"/>
  <c r="N1175" i="1" s="1"/>
  <c r="M1181" i="1"/>
  <c r="N1181" i="1" s="1"/>
  <c r="M1200" i="1"/>
  <c r="N1200" i="1" s="1"/>
  <c r="M1224" i="1"/>
  <c r="N1224" i="1" s="1"/>
  <c r="M1245" i="1"/>
  <c r="N1245" i="1" s="1"/>
  <c r="M1252" i="1"/>
  <c r="N1252" i="1" s="1"/>
  <c r="M1256" i="1"/>
  <c r="N1256" i="1" s="1"/>
  <c r="M1260" i="1"/>
  <c r="N1260" i="1" s="1"/>
  <c r="M1280" i="1"/>
  <c r="N1280" i="1" s="1"/>
  <c r="M1319" i="1"/>
  <c r="N1319" i="1" s="1"/>
  <c r="M1379" i="1"/>
  <c r="N1379" i="1" s="1"/>
  <c r="M1394" i="1"/>
  <c r="N1394" i="1" s="1"/>
  <c r="M1411" i="1"/>
  <c r="N1411" i="1" s="1"/>
  <c r="M1428" i="1"/>
  <c r="N1428" i="1" s="1"/>
  <c r="M1042" i="1"/>
  <c r="N1042" i="1" s="1"/>
  <c r="M1047" i="1"/>
  <c r="N1047" i="1" s="1"/>
  <c r="M1135" i="1"/>
  <c r="N1135" i="1" s="1"/>
  <c r="M891" i="1"/>
  <c r="N891" i="1" s="1"/>
  <c r="M905" i="1"/>
  <c r="N905" i="1" s="1"/>
  <c r="M1009" i="1"/>
  <c r="N1009" i="1" s="1"/>
  <c r="M1031" i="1"/>
  <c r="N1031" i="1" s="1"/>
  <c r="M1037" i="1"/>
  <c r="N1037" i="1" s="1"/>
  <c r="M1065" i="1"/>
  <c r="N1065" i="1" s="1"/>
  <c r="M1107" i="1"/>
  <c r="N1107" i="1" s="1"/>
  <c r="M1141" i="1"/>
  <c r="N1141" i="1" s="1"/>
  <c r="M1196" i="1"/>
  <c r="N1196" i="1" s="1"/>
  <c r="M1261" i="1"/>
  <c r="N1261" i="1" s="1"/>
  <c r="M1300" i="1"/>
  <c r="N1300" i="1" s="1"/>
  <c r="M1326" i="1"/>
  <c r="N1326" i="1" s="1"/>
  <c r="M1353" i="1"/>
  <c r="N1353" i="1" s="1"/>
  <c r="M1365" i="1"/>
  <c r="N1365" i="1" s="1"/>
  <c r="M1458" i="1"/>
  <c r="N1458" i="1" s="1"/>
  <c r="M1482" i="1"/>
  <c r="N1482" i="1" s="1"/>
  <c r="M937" i="1"/>
  <c r="N937" i="1" s="1"/>
  <c r="M1034" i="1"/>
  <c r="N1034" i="1" s="1"/>
  <c r="M1115" i="1"/>
  <c r="N1115" i="1" s="1"/>
  <c r="M1237" i="1"/>
  <c r="N1237" i="1" s="1"/>
  <c r="M1246" i="1"/>
  <c r="N1246" i="1" s="1"/>
  <c r="M1266" i="1"/>
  <c r="N1266" i="1" s="1"/>
  <c r="M1286" i="1"/>
  <c r="N1286" i="1" s="1"/>
  <c r="M1372" i="1"/>
  <c r="N1372" i="1" s="1"/>
  <c r="M1388" i="1"/>
  <c r="N1388" i="1" s="1"/>
  <c r="M1404" i="1"/>
  <c r="N1404" i="1" s="1"/>
  <c r="M1429" i="1"/>
  <c r="N1429" i="1" s="1"/>
  <c r="M1450" i="1"/>
  <c r="N1450" i="1" s="1"/>
  <c r="M1466" i="1"/>
  <c r="N1466" i="1" s="1"/>
  <c r="M1479" i="1"/>
  <c r="N1479" i="1" s="1"/>
  <c r="M1510" i="1"/>
  <c r="N1510" i="1" s="1"/>
  <c r="M1544" i="1"/>
  <c r="N1544" i="1" s="1"/>
  <c r="M1568" i="1"/>
  <c r="N1568" i="1" s="1"/>
  <c r="M1578" i="1"/>
  <c r="N1578" i="1" s="1"/>
  <c r="M1583" i="1"/>
  <c r="N1583" i="1" s="1"/>
  <c r="M1590" i="1"/>
  <c r="N1590" i="1" s="1"/>
  <c r="M1594" i="1"/>
  <c r="N1594" i="1" s="1"/>
  <c r="M1615" i="1"/>
  <c r="N1615" i="1" s="1"/>
  <c r="M1626" i="1"/>
  <c r="N1626" i="1" s="1"/>
  <c r="M1641" i="1"/>
  <c r="N1641" i="1" s="1"/>
  <c r="M1232" i="1"/>
  <c r="N1232" i="1" s="1"/>
  <c r="M1262" i="1"/>
  <c r="N1262" i="1" s="1"/>
  <c r="O1261" i="1" s="1"/>
  <c r="M1343" i="1"/>
  <c r="N1343" i="1" s="1"/>
  <c r="O1342" i="1" s="1"/>
  <c r="M1349" i="1"/>
  <c r="N1349" i="1" s="1"/>
  <c r="M1401" i="1"/>
  <c r="N1401" i="1" s="1"/>
  <c r="M1439" i="1"/>
  <c r="N1439" i="1" s="1"/>
  <c r="M1447" i="1"/>
  <c r="N1447" i="1" s="1"/>
  <c r="M1472" i="1"/>
  <c r="N1472" i="1" s="1"/>
  <c r="M1489" i="1"/>
  <c r="N1489" i="1" s="1"/>
  <c r="M1502" i="1"/>
  <c r="N1502" i="1" s="1"/>
  <c r="M1514" i="1"/>
  <c r="N1514" i="1" s="1"/>
  <c r="M1536" i="1"/>
  <c r="N1536" i="1" s="1"/>
  <c r="M1554" i="1"/>
  <c r="N1554" i="1" s="1"/>
  <c r="M1559" i="1"/>
  <c r="N1559" i="1" s="1"/>
  <c r="M1600" i="1"/>
  <c r="N1600" i="1" s="1"/>
  <c r="M1608" i="1"/>
  <c r="N1608" i="1" s="1"/>
  <c r="M1619" i="1"/>
  <c r="N1619" i="1" s="1"/>
  <c r="M1634" i="1"/>
  <c r="N1634" i="1" s="1"/>
  <c r="M1131" i="1"/>
  <c r="N1131" i="1" s="1"/>
  <c r="M1173" i="1"/>
  <c r="N1173" i="1" s="1"/>
  <c r="M1215" i="1"/>
  <c r="N1215" i="1" s="1"/>
  <c r="M1287" i="1"/>
  <c r="N1287" i="1" s="1"/>
  <c r="M1511" i="1"/>
  <c r="N1511" i="1" s="1"/>
  <c r="O1510" i="1" s="1"/>
  <c r="M1066" i="1"/>
  <c r="N1066" i="1" s="1"/>
  <c r="M1347" i="1"/>
  <c r="N1347" i="1" s="1"/>
  <c r="M1481" i="1"/>
  <c r="N1481" i="1" s="1"/>
  <c r="M1504" i="1"/>
  <c r="N1504" i="1" s="1"/>
  <c r="M1591" i="1"/>
  <c r="N1591" i="1" s="1"/>
  <c r="O1590" i="1" s="1"/>
  <c r="M1624" i="1"/>
  <c r="N1624" i="1" s="1"/>
  <c r="M1697" i="1"/>
  <c r="N1697" i="1" s="1"/>
  <c r="M1045" i="1"/>
  <c r="N1045" i="1" s="1"/>
  <c r="M1148" i="1"/>
  <c r="N1148" i="1" s="1"/>
  <c r="M1279" i="1"/>
  <c r="N1279" i="1" s="1"/>
  <c r="M1328" i="1"/>
  <c r="N1328" i="1" s="1"/>
  <c r="M1426" i="1"/>
  <c r="N1426" i="1" s="1"/>
  <c r="M1560" i="1"/>
  <c r="N1560" i="1" s="1"/>
  <c r="M1689" i="1"/>
  <c r="N1689" i="1" s="1"/>
  <c r="M1793" i="1"/>
  <c r="N1793" i="1" s="1"/>
  <c r="M1804" i="1"/>
  <c r="N1804" i="1" s="1"/>
  <c r="M1830" i="1"/>
  <c r="N1830" i="1" s="1"/>
  <c r="M1833" i="1"/>
  <c r="N1833" i="1" s="1"/>
  <c r="M1838" i="1"/>
  <c r="N1838" i="1" s="1"/>
  <c r="M1841" i="1"/>
  <c r="N1841" i="1" s="1"/>
  <c r="M1849" i="1"/>
  <c r="N1849" i="1" s="1"/>
  <c r="M1216" i="1"/>
  <c r="N1216" i="1" s="1"/>
  <c r="O1215" i="1" s="1"/>
  <c r="M1298" i="1"/>
  <c r="N1298" i="1" s="1"/>
  <c r="M1304" i="1"/>
  <c r="N1304" i="1" s="1"/>
  <c r="M1336" i="1"/>
  <c r="N1336" i="1" s="1"/>
  <c r="M1403" i="1"/>
  <c r="N1403" i="1" s="1"/>
  <c r="M1582" i="1"/>
  <c r="N1582" i="1" s="1"/>
  <c r="M1592" i="1"/>
  <c r="N1592" i="1" s="1"/>
  <c r="M1647" i="1"/>
  <c r="N1647" i="1" s="1"/>
  <c r="M1650" i="1"/>
  <c r="N1650" i="1" s="1"/>
  <c r="M1659" i="1"/>
  <c r="N1659" i="1" s="1"/>
  <c r="M1666" i="1"/>
  <c r="N1666" i="1" s="1"/>
  <c r="M1702" i="1"/>
  <c r="N1702" i="1" s="1"/>
  <c r="M1768" i="1"/>
  <c r="N1768" i="1" s="1"/>
  <c r="M1797" i="1"/>
  <c r="N1797" i="1" s="1"/>
  <c r="M1801" i="1"/>
  <c r="N1801" i="1" s="1"/>
  <c r="M1815" i="1"/>
  <c r="N1815" i="1" s="1"/>
  <c r="M1285" i="1"/>
  <c r="N1285" i="1" s="1"/>
  <c r="M1385" i="1"/>
  <c r="N1385" i="1" s="1"/>
  <c r="M1473" i="1"/>
  <c r="N1473" i="1" s="1"/>
  <c r="M1494" i="1"/>
  <c r="N1494" i="1" s="1"/>
  <c r="M1679" i="1"/>
  <c r="N1679" i="1" s="1"/>
  <c r="M1682" i="1"/>
  <c r="N1682" i="1" s="1"/>
  <c r="M1077" i="1"/>
  <c r="N1077" i="1" s="1"/>
  <c r="M1098" i="1"/>
  <c r="N1098" i="1" s="1"/>
  <c r="M1250" i="1"/>
  <c r="N1250" i="1" s="1"/>
  <c r="M1446" i="1"/>
  <c r="N1446" i="1" s="1"/>
  <c r="M1457" i="1"/>
  <c r="N1457" i="1" s="1"/>
  <c r="M1690" i="1"/>
  <c r="N1690" i="1" s="1"/>
  <c r="M1740" i="1"/>
  <c r="N1740" i="1" s="1"/>
  <c r="M1114" i="1"/>
  <c r="N1114" i="1" s="1"/>
  <c r="M1240" i="1"/>
  <c r="N1240" i="1" s="1"/>
  <c r="M1264" i="1"/>
  <c r="N1264" i="1" s="1"/>
  <c r="M1270" i="1"/>
  <c r="N1270" i="1" s="1"/>
  <c r="M1418" i="1"/>
  <c r="N1418" i="1" s="1"/>
  <c r="M1538" i="1"/>
  <c r="N1538" i="1" s="1"/>
  <c r="M1664" i="1"/>
  <c r="N1664" i="1" s="1"/>
  <c r="M1687" i="1"/>
  <c r="N1687" i="1" s="1"/>
  <c r="M1712" i="1"/>
  <c r="N1712" i="1" s="1"/>
  <c r="M1724" i="1"/>
  <c r="N1724" i="1" s="1"/>
  <c r="M1733" i="1"/>
  <c r="N1733" i="1" s="1"/>
  <c r="M1737" i="1"/>
  <c r="N1737" i="1" s="1"/>
  <c r="M1769" i="1"/>
  <c r="N1769" i="1" s="1"/>
  <c r="M1772" i="1"/>
  <c r="N1772" i="1" s="1"/>
  <c r="M1816" i="1"/>
  <c r="N1816" i="1" s="1"/>
  <c r="M863" i="1"/>
  <c r="N863" i="1" s="1"/>
  <c r="M1312" i="1"/>
  <c r="N1312" i="1" s="1"/>
  <c r="M1374" i="1"/>
  <c r="N1374" i="1" s="1"/>
  <c r="M1441" i="1"/>
  <c r="N1441" i="1" s="1"/>
  <c r="M1464" i="1"/>
  <c r="N1464" i="1" s="1"/>
  <c r="M1526" i="1"/>
  <c r="N1526" i="1" s="1"/>
  <c r="M1574" i="1"/>
  <c r="N1574" i="1" s="1"/>
  <c r="M1602" i="1"/>
  <c r="N1602" i="1" s="1"/>
  <c r="M1308" i="1"/>
  <c r="N1308" i="1" s="1"/>
  <c r="M1680" i="1"/>
  <c r="N1680" i="1" s="1"/>
  <c r="M1649" i="1"/>
  <c r="N1649" i="1" s="1"/>
  <c r="M1717" i="1"/>
  <c r="N1717" i="1" s="1"/>
  <c r="M1785" i="1"/>
  <c r="N1785" i="1" s="1"/>
  <c r="M1806" i="1"/>
  <c r="N1806" i="1" s="1"/>
  <c r="M1817" i="1"/>
  <c r="N1817" i="1" s="1"/>
  <c r="M1853" i="1"/>
  <c r="N1853" i="1" s="1"/>
  <c r="M1857" i="1"/>
  <c r="N1857" i="1" s="1"/>
  <c r="M1861" i="1"/>
  <c r="N1861" i="1" s="1"/>
  <c r="M1865" i="1"/>
  <c r="N1865" i="1" s="1"/>
  <c r="M1873" i="1"/>
  <c r="N1873" i="1" s="1"/>
  <c r="M1877" i="1"/>
  <c r="N1877" i="1" s="1"/>
  <c r="M1888" i="1"/>
  <c r="N1888" i="1" s="1"/>
  <c r="M1896" i="1"/>
  <c r="N1896" i="1" s="1"/>
  <c r="M1908" i="1"/>
  <c r="N1908" i="1" s="1"/>
  <c r="M1961" i="1"/>
  <c r="N1961" i="1" s="1"/>
  <c r="M1971" i="1"/>
  <c r="N1971" i="1" s="1"/>
  <c r="M1976" i="1"/>
  <c r="N1976" i="1" s="1"/>
  <c r="M1979" i="1"/>
  <c r="N1979" i="1" s="1"/>
  <c r="M1994" i="1"/>
  <c r="N1994" i="1" s="1"/>
  <c r="M2009" i="1"/>
  <c r="N2009" i="1" s="1"/>
  <c r="M2019" i="1"/>
  <c r="N2019" i="1" s="1"/>
  <c r="M2024" i="1"/>
  <c r="N2024" i="1" s="1"/>
  <c r="M2027" i="1"/>
  <c r="N2027" i="1" s="1"/>
  <c r="M1700" i="1"/>
  <c r="N1700" i="1" s="1"/>
  <c r="M1744" i="1"/>
  <c r="N1744" i="1" s="1"/>
  <c r="M1796" i="1"/>
  <c r="N1796" i="1" s="1"/>
  <c r="M1552" i="1"/>
  <c r="N1552" i="1" s="1"/>
  <c r="M1657" i="1"/>
  <c r="N1657" i="1" s="1"/>
  <c r="M1688" i="1"/>
  <c r="N1688" i="1" s="1"/>
  <c r="M1846" i="1"/>
  <c r="N1846" i="1" s="1"/>
  <c r="M1862" i="1"/>
  <c r="N1862" i="1" s="1"/>
  <c r="M1878" i="1"/>
  <c r="N1878" i="1" s="1"/>
  <c r="M1881" i="1"/>
  <c r="N1881" i="1" s="1"/>
  <c r="M1889" i="1"/>
  <c r="N1889" i="1" s="1"/>
  <c r="M1897" i="1"/>
  <c r="N1897" i="1" s="1"/>
  <c r="M1901" i="1"/>
  <c r="N1901" i="1" s="1"/>
  <c r="M1905" i="1"/>
  <c r="N1905" i="1" s="1"/>
  <c r="M1928" i="1"/>
  <c r="N1928" i="1" s="1"/>
  <c r="M1936" i="1"/>
  <c r="N1936" i="1" s="1"/>
  <c r="M1944" i="1"/>
  <c r="N1944" i="1" s="1"/>
  <c r="M1962" i="1"/>
  <c r="N1962" i="1" s="1"/>
  <c r="M1977" i="1"/>
  <c r="N1977" i="1" s="1"/>
  <c r="M2032" i="1"/>
  <c r="N2032" i="1" s="1"/>
  <c r="M2057" i="1"/>
  <c r="N2057" i="1" s="1"/>
  <c r="M2064" i="1"/>
  <c r="N2064" i="1" s="1"/>
  <c r="M2081" i="1"/>
  <c r="N2081" i="1" s="1"/>
  <c r="M2089" i="1"/>
  <c r="N2089" i="1" s="1"/>
  <c r="M2152" i="1"/>
  <c r="N2152" i="1" s="1"/>
  <c r="M2155" i="1"/>
  <c r="N2155" i="1" s="1"/>
  <c r="M2166" i="1"/>
  <c r="N2166" i="1" s="1"/>
  <c r="M2169" i="1"/>
  <c r="N2169" i="1" s="1"/>
  <c r="M2177" i="1"/>
  <c r="N2177" i="1" s="1"/>
  <c r="M2199" i="1"/>
  <c r="N2199" i="1" s="1"/>
  <c r="M2209" i="1"/>
  <c r="N2209" i="1" s="1"/>
  <c r="M2216" i="1"/>
  <c r="N2216" i="1" s="1"/>
  <c r="M2224" i="1"/>
  <c r="N2224" i="1" s="1"/>
  <c r="M2242" i="1"/>
  <c r="N2242" i="1" s="1"/>
  <c r="M2285" i="1"/>
  <c r="N2285" i="1" s="1"/>
  <c r="M2293" i="1"/>
  <c r="N2293" i="1" s="1"/>
  <c r="M2306" i="1"/>
  <c r="N2306" i="1" s="1"/>
  <c r="M2313" i="1"/>
  <c r="N2313" i="1" s="1"/>
  <c r="M2317" i="1"/>
  <c r="N2317" i="1" s="1"/>
  <c r="M2328" i="1"/>
  <c r="N2328" i="1" s="1"/>
  <c r="M2338" i="1"/>
  <c r="N2338" i="1" s="1"/>
  <c r="M2349" i="1"/>
  <c r="N2349" i="1" s="1"/>
  <c r="M2357" i="1"/>
  <c r="N2357" i="1" s="1"/>
  <c r="M2364" i="1"/>
  <c r="N2364" i="1" s="1"/>
  <c r="M2368" i="1"/>
  <c r="N2368" i="1" s="1"/>
  <c r="M2372" i="1"/>
  <c r="N2372" i="1" s="1"/>
  <c r="M2378" i="1"/>
  <c r="N2378" i="1" s="1"/>
  <c r="M2396" i="1"/>
  <c r="N2396" i="1" s="1"/>
  <c r="M2400" i="1"/>
  <c r="N2400" i="1" s="1"/>
  <c r="M1683" i="1"/>
  <c r="N1683" i="1" s="1"/>
  <c r="M1713" i="1"/>
  <c r="N1713" i="1" s="1"/>
  <c r="M1781" i="1"/>
  <c r="N1781" i="1" s="1"/>
  <c r="M1792" i="1"/>
  <c r="N1792" i="1" s="1"/>
  <c r="M1825" i="1"/>
  <c r="N1825" i="1" s="1"/>
  <c r="M1894" i="1"/>
  <c r="N1894" i="1" s="1"/>
  <c r="M1909" i="1"/>
  <c r="N1909" i="1" s="1"/>
  <c r="M1921" i="1"/>
  <c r="N1921" i="1" s="1"/>
  <c r="M1925" i="1"/>
  <c r="N1925" i="1" s="1"/>
  <c r="M1948" i="1"/>
  <c r="N1948" i="1" s="1"/>
  <c r="M1956" i="1"/>
  <c r="N1956" i="1" s="1"/>
  <c r="M1969" i="1"/>
  <c r="N1969" i="1" s="1"/>
  <c r="M1984" i="1"/>
  <c r="N1984" i="1" s="1"/>
  <c r="M1987" i="1"/>
  <c r="N1987" i="1" s="1"/>
  <c r="M1992" i="1"/>
  <c r="N1992" i="1" s="1"/>
  <c r="M1995" i="1"/>
  <c r="N1995" i="1" s="1"/>
  <c r="M1999" i="1"/>
  <c r="N1999" i="1" s="1"/>
  <c r="M2010" i="1"/>
  <c r="N2010" i="1" s="1"/>
  <c r="M2017" i="1"/>
  <c r="N2017" i="1" s="1"/>
  <c r="M2025" i="1"/>
  <c r="N2025" i="1" s="1"/>
  <c r="M2035" i="1"/>
  <c r="N2035" i="1" s="1"/>
  <c r="M2040" i="1"/>
  <c r="N2040" i="1" s="1"/>
  <c r="M2043" i="1"/>
  <c r="N2043" i="1" s="1"/>
  <c r="M2067" i="1"/>
  <c r="N2067" i="1" s="1"/>
  <c r="M2072" i="1"/>
  <c r="N2072" i="1" s="1"/>
  <c r="M2075" i="1"/>
  <c r="N2075" i="1" s="1"/>
  <c r="M2104" i="1"/>
  <c r="N2104" i="1" s="1"/>
  <c r="M2121" i="1"/>
  <c r="N2121" i="1" s="1"/>
  <c r="M2160" i="1"/>
  <c r="N2160" i="1" s="1"/>
  <c r="M2174" i="1"/>
  <c r="N2174" i="1" s="1"/>
  <c r="M2185" i="1"/>
  <c r="N2185" i="1" s="1"/>
  <c r="M1665" i="1"/>
  <c r="N1665" i="1" s="1"/>
  <c r="M1696" i="1"/>
  <c r="N1696" i="1" s="1"/>
  <c r="M1734" i="1"/>
  <c r="N1734" i="1" s="1"/>
  <c r="O1733" i="1" s="1"/>
  <c r="M1879" i="1"/>
  <c r="N1879" i="1" s="1"/>
  <c r="M1913" i="1"/>
  <c r="N1913" i="1" s="1"/>
  <c r="M1937" i="1"/>
  <c r="N1937" i="1" s="1"/>
  <c r="M1942" i="1"/>
  <c r="N1942" i="1" s="1"/>
  <c r="M1952" i="1"/>
  <c r="N1952" i="1" s="1"/>
  <c r="M2002" i="1"/>
  <c r="N2002" i="1" s="1"/>
  <c r="M1570" i="1"/>
  <c r="N1570" i="1" s="1"/>
  <c r="M1672" i="1"/>
  <c r="N1672" i="1" s="1"/>
  <c r="M1721" i="1"/>
  <c r="N1721" i="1" s="1"/>
  <c r="M1788" i="1"/>
  <c r="N1788" i="1" s="1"/>
  <c r="M1809" i="1"/>
  <c r="N1809" i="1" s="1"/>
  <c r="M1448" i="1"/>
  <c r="N1448" i="1" s="1"/>
  <c r="M1864" i="1"/>
  <c r="N1864" i="1" s="1"/>
  <c r="M1993" i="1"/>
  <c r="N1993" i="1" s="1"/>
  <c r="M2033" i="1"/>
  <c r="N2033" i="1" s="1"/>
  <c r="M2080" i="1"/>
  <c r="N2080" i="1" s="1"/>
  <c r="M2404" i="1"/>
  <c r="N2404" i="1" s="1"/>
  <c r="M2412" i="1"/>
  <c r="N2412" i="1" s="1"/>
  <c r="M1640" i="1"/>
  <c r="N1640" i="1" s="1"/>
  <c r="M1832" i="1"/>
  <c r="N1832" i="1" s="1"/>
  <c r="M2050" i="1"/>
  <c r="N2050" i="1" s="1"/>
  <c r="M2065" i="1"/>
  <c r="N2065" i="1" s="1"/>
  <c r="M2097" i="1"/>
  <c r="N2097" i="1" s="1"/>
  <c r="M2129" i="1"/>
  <c r="N2129" i="1" s="1"/>
  <c r="M2192" i="1"/>
  <c r="N2192" i="1" s="1"/>
  <c r="M2232" i="1"/>
  <c r="N2232" i="1" s="1"/>
  <c r="M2501" i="1"/>
  <c r="N2501" i="1" s="1"/>
  <c r="M2505" i="1"/>
  <c r="N2505" i="1" s="1"/>
  <c r="M1766" i="1"/>
  <c r="N1766" i="1" s="1"/>
  <c r="M1470" i="1"/>
  <c r="N1470" i="1" s="1"/>
  <c r="M2003" i="1"/>
  <c r="N2003" i="1" s="1"/>
  <c r="M2042" i="1"/>
  <c r="N2042" i="1" s="1"/>
  <c r="M2047" i="1"/>
  <c r="N2047" i="1" s="1"/>
  <c r="M2106" i="1"/>
  <c r="N2106" i="1" s="1"/>
  <c r="M2113" i="1"/>
  <c r="N2113" i="1" s="1"/>
  <c r="M2138" i="1"/>
  <c r="N2138" i="1" s="1"/>
  <c r="M2182" i="1"/>
  <c r="N2182" i="1" s="1"/>
  <c r="M2193" i="1"/>
  <c r="N2193" i="1" s="1"/>
  <c r="M2202" i="1"/>
  <c r="N2202" i="1" s="1"/>
  <c r="M2269" i="1"/>
  <c r="N2269" i="1" s="1"/>
  <c r="M2452" i="1"/>
  <c r="N2452" i="1" s="1"/>
  <c r="M2524" i="1"/>
  <c r="N2524" i="1" s="1"/>
  <c r="M2532" i="1"/>
  <c r="N2532" i="1" s="1"/>
  <c r="M2018" i="1"/>
  <c r="N2018" i="1" s="1"/>
  <c r="M2051" i="1"/>
  <c r="N2051" i="1" s="1"/>
  <c r="O2050" i="1" s="1"/>
  <c r="M2114" i="1"/>
  <c r="N2114" i="1" s="1"/>
  <c r="M2128" i="1"/>
  <c r="N2128" i="1" s="1"/>
  <c r="M2154" i="1"/>
  <c r="N2154" i="1" s="1"/>
  <c r="M2208" i="1"/>
  <c r="N2208" i="1" s="1"/>
  <c r="M2298" i="1"/>
  <c r="N2298" i="1" s="1"/>
  <c r="M2325" i="1"/>
  <c r="N2325" i="1" s="1"/>
  <c r="M2340" i="1"/>
  <c r="N2340" i="1" s="1"/>
  <c r="M2413" i="1"/>
  <c r="N2413" i="1" s="1"/>
  <c r="M2418" i="1"/>
  <c r="N2418" i="1" s="1"/>
  <c r="M2448" i="1"/>
  <c r="N2448" i="1" s="1"/>
  <c r="M2453" i="1"/>
  <c r="N2453" i="1" s="1"/>
  <c r="M2468" i="1"/>
  <c r="N2468" i="1" s="1"/>
  <c r="M2493" i="1"/>
  <c r="N2493" i="1" s="1"/>
  <c r="M2508" i="1"/>
  <c r="N2508" i="1" s="1"/>
  <c r="M2529" i="1"/>
  <c r="N2529" i="1" s="1"/>
  <c r="M2544" i="1"/>
  <c r="N2544" i="1" s="1"/>
  <c r="M2566" i="1"/>
  <c r="N2566" i="1" s="1"/>
  <c r="M2593" i="1"/>
  <c r="N2593" i="1" s="1"/>
  <c r="M2604" i="1"/>
  <c r="N2604" i="1" s="1"/>
  <c r="M2624" i="1"/>
  <c r="N2624" i="1" s="1"/>
  <c r="M2641" i="1"/>
  <c r="N2641" i="1" s="1"/>
  <c r="M2645" i="1"/>
  <c r="N2645" i="1" s="1"/>
  <c r="M2652" i="1"/>
  <c r="N2652" i="1" s="1"/>
  <c r="M1777" i="1"/>
  <c r="N1777" i="1" s="1"/>
  <c r="M2253" i="1"/>
  <c r="N2253" i="1" s="1"/>
  <c r="M2258" i="1"/>
  <c r="N2258" i="1" s="1"/>
  <c r="M2288" i="1"/>
  <c r="N2288" i="1" s="1"/>
  <c r="M2309" i="1"/>
  <c r="N2309" i="1" s="1"/>
  <c r="M2320" i="1"/>
  <c r="N2320" i="1" s="1"/>
  <c r="M1970" i="1"/>
  <c r="N1970" i="1" s="1"/>
  <c r="M2058" i="1"/>
  <c r="N2058" i="1" s="1"/>
  <c r="M2063" i="1"/>
  <c r="N2063" i="1" s="1"/>
  <c r="M2137" i="1"/>
  <c r="N2137" i="1" s="1"/>
  <c r="M2161" i="1"/>
  <c r="N2161" i="1" s="1"/>
  <c r="M2214" i="1"/>
  <c r="N2214" i="1" s="1"/>
  <c r="M2237" i="1"/>
  <c r="N2237" i="1" s="1"/>
  <c r="M2268" i="1"/>
  <c r="N2268" i="1" s="1"/>
  <c r="M2280" i="1"/>
  <c r="N2280" i="1" s="1"/>
  <c r="M1856" i="1"/>
  <c r="N1856" i="1" s="1"/>
  <c r="M2168" i="1"/>
  <c r="N2168" i="1" s="1"/>
  <c r="M2249" i="1"/>
  <c r="N2249" i="1" s="1"/>
  <c r="M2300" i="1"/>
  <c r="N2300" i="1" s="1"/>
  <c r="M2480" i="1"/>
  <c r="N2480" i="1" s="1"/>
  <c r="M2490" i="1"/>
  <c r="N2490" i="1" s="1"/>
  <c r="M1872" i="1"/>
  <c r="N1872" i="1" s="1"/>
  <c r="M1985" i="1"/>
  <c r="N1985" i="1" s="1"/>
  <c r="O1984" i="1" s="1"/>
  <c r="M2008" i="1"/>
  <c r="N2008" i="1" s="1"/>
  <c r="M2048" i="1"/>
  <c r="N2048" i="1" s="1"/>
  <c r="M2090" i="1"/>
  <c r="N2090" i="1" s="1"/>
  <c r="M2096" i="1"/>
  <c r="N2096" i="1" s="1"/>
  <c r="M2146" i="1"/>
  <c r="N2146" i="1" s="1"/>
  <c r="M2151" i="1"/>
  <c r="N2151" i="1" s="1"/>
  <c r="M2206" i="1"/>
  <c r="N2206" i="1" s="1"/>
  <c r="M2264" i="1"/>
  <c r="N2264" i="1" s="1"/>
  <c r="M2333" i="1"/>
  <c r="N2333" i="1" s="1"/>
  <c r="M2376" i="1"/>
  <c r="N2376" i="1" s="1"/>
  <c r="M2380" i="1"/>
  <c r="N2380" i="1" s="1"/>
  <c r="M2405" i="1"/>
  <c r="N2405" i="1" s="1"/>
  <c r="M2420" i="1"/>
  <c r="N2420" i="1" s="1"/>
  <c r="M2456" i="1"/>
  <c r="N2456" i="1" s="1"/>
  <c r="M2460" i="1"/>
  <c r="N2460" i="1" s="1"/>
  <c r="M2522" i="1"/>
  <c r="N2522" i="1" s="1"/>
  <c r="M2545" i="1"/>
  <c r="N2545" i="1" s="1"/>
  <c r="M2176" i="1"/>
  <c r="N2176" i="1" s="1"/>
  <c r="M2260" i="1"/>
  <c r="N2260" i="1" s="1"/>
  <c r="M2312" i="1"/>
  <c r="N2312" i="1" s="1"/>
  <c r="M2348" i="1"/>
  <c r="N2348" i="1" s="1"/>
  <c r="M2394" i="1"/>
  <c r="N2394" i="1" s="1"/>
  <c r="M2425" i="1"/>
  <c r="N2425" i="1" s="1"/>
  <c r="M2476" i="1"/>
  <c r="N2476" i="1" s="1"/>
  <c r="M2517" i="1"/>
  <c r="N2517" i="1" s="1"/>
  <c r="M2538" i="1"/>
  <c r="N2538" i="1" s="1"/>
  <c r="M2573" i="1"/>
  <c r="N2573" i="1" s="1"/>
  <c r="M2596" i="1"/>
  <c r="N2596" i="1" s="1"/>
  <c r="M2600" i="1"/>
  <c r="N2600" i="1" s="1"/>
  <c r="M2609" i="1"/>
  <c r="N2609" i="1" s="1"/>
  <c r="M2613" i="1"/>
  <c r="N2613" i="1" s="1"/>
  <c r="M2616" i="1"/>
  <c r="N2616" i="1" s="1"/>
  <c r="M2620" i="1"/>
  <c r="N2620" i="1" s="1"/>
  <c r="M2637" i="1"/>
  <c r="N2637" i="1" s="1"/>
  <c r="M2644" i="1"/>
  <c r="N2644" i="1" s="1"/>
  <c r="M2661" i="1"/>
  <c r="N2661" i="1" s="1"/>
  <c r="M1822" i="1"/>
  <c r="N1822" i="1" s="1"/>
  <c r="M2074" i="1"/>
  <c r="N2074" i="1" s="1"/>
  <c r="M2217" i="1"/>
  <c r="N2217" i="1" s="1"/>
  <c r="M2230" i="1"/>
  <c r="N2230" i="1" s="1"/>
  <c r="M2261" i="1"/>
  <c r="N2261" i="1" s="1"/>
  <c r="M2282" i="1"/>
  <c r="N2282" i="1" s="1"/>
  <c r="M2362" i="1"/>
  <c r="N2362" i="1" s="1"/>
  <c r="M2377" i="1"/>
  <c r="N2377" i="1" s="1"/>
  <c r="M2434" i="1"/>
  <c r="N2434" i="1" s="1"/>
  <c r="M2457" i="1"/>
  <c r="N2457" i="1" s="1"/>
  <c r="O2456" i="1" s="1"/>
  <c r="M2477" i="1"/>
  <c r="N2477" i="1" s="1"/>
  <c r="M2504" i="1"/>
  <c r="N2504" i="1" s="1"/>
  <c r="M2556" i="1"/>
  <c r="N2556" i="1" s="1"/>
  <c r="M2512" i="1"/>
  <c r="N2512" i="1" s="1"/>
  <c r="M2557" i="1"/>
  <c r="N2557" i="1" s="1"/>
  <c r="M2849" i="1"/>
  <c r="N2849" i="1" s="1"/>
  <c r="M2905" i="1"/>
  <c r="N2905" i="1" s="1"/>
  <c r="M2918" i="1"/>
  <c r="N2918" i="1" s="1"/>
  <c r="M2974" i="1"/>
  <c r="N2974" i="1" s="1"/>
  <c r="M3010" i="1"/>
  <c r="N3010" i="1" s="1"/>
  <c r="M2079" i="1"/>
  <c r="N2079" i="1" s="1"/>
  <c r="M2329" i="1"/>
  <c r="N2329" i="1" s="1"/>
  <c r="O2328" i="1" s="1"/>
  <c r="M2384" i="1"/>
  <c r="N2384" i="1" s="1"/>
  <c r="M2440" i="1"/>
  <c r="N2440" i="1" s="1"/>
  <c r="M2540" i="1"/>
  <c r="N2540" i="1" s="1"/>
  <c r="M2614" i="1"/>
  <c r="N2614" i="1" s="1"/>
  <c r="M2657" i="1"/>
  <c r="N2657" i="1" s="1"/>
  <c r="M2829" i="1"/>
  <c r="N2829" i="1" s="1"/>
  <c r="M2914" i="1"/>
  <c r="N2914" i="1" s="1"/>
  <c r="M3047" i="1"/>
  <c r="N3047" i="1" s="1"/>
  <c r="M2356" i="1"/>
  <c r="N2356" i="1" s="1"/>
  <c r="M2421" i="1"/>
  <c r="N2421" i="1" s="1"/>
  <c r="M2565" i="1"/>
  <c r="N2565" i="1" s="1"/>
  <c r="M2582" i="1"/>
  <c r="N2582" i="1" s="1"/>
  <c r="M2787" i="1"/>
  <c r="N2787" i="1" s="1"/>
  <c r="M2846" i="1"/>
  <c r="N2846" i="1" s="1"/>
  <c r="M2853" i="1"/>
  <c r="N2853" i="1" s="1"/>
  <c r="M3006" i="1"/>
  <c r="N3006" i="1" s="1"/>
  <c r="M2127" i="1"/>
  <c r="N2127" i="1" s="1"/>
  <c r="M1852" i="1"/>
  <c r="N1852" i="1" s="1"/>
  <c r="M2301" i="1"/>
  <c r="N2301" i="1" s="1"/>
  <c r="M2344" i="1"/>
  <c r="N2344" i="1" s="1"/>
  <c r="M2436" i="1"/>
  <c r="N2436" i="1" s="1"/>
  <c r="M2461" i="1"/>
  <c r="N2461" i="1" s="1"/>
  <c r="M2560" i="1"/>
  <c r="N2560" i="1" s="1"/>
  <c r="M2666" i="1"/>
  <c r="N2666" i="1" s="1"/>
  <c r="M2907" i="1"/>
  <c r="N2907" i="1" s="1"/>
  <c r="M2951" i="1"/>
  <c r="N2951" i="1" s="1"/>
  <c r="M3034" i="1"/>
  <c r="N3034" i="1" s="1"/>
  <c r="M2469" i="1"/>
  <c r="N2469" i="1" s="1"/>
  <c r="O2468" i="1" s="1"/>
  <c r="M2548" i="1"/>
  <c r="N2548" i="1" s="1"/>
  <c r="M2858" i="1"/>
  <c r="N2858" i="1" s="1"/>
  <c r="M2899" i="1"/>
  <c r="N2899" i="1" s="1"/>
  <c r="M2911" i="1"/>
  <c r="N2911" i="1" s="1"/>
  <c r="M2946" i="1"/>
  <c r="N2946" i="1" s="1"/>
  <c r="M2424" i="1"/>
  <c r="N2424" i="1" s="1"/>
  <c r="M2680" i="1"/>
  <c r="N2680" i="1" s="1"/>
  <c r="M2823" i="1"/>
  <c r="N2823" i="1" s="1"/>
  <c r="M2827" i="1"/>
  <c r="N2827" i="1" s="1"/>
  <c r="M2855" i="1"/>
  <c r="N2855" i="1" s="1"/>
  <c r="M2862" i="1"/>
  <c r="N2862" i="1" s="1"/>
  <c r="M2870" i="1"/>
  <c r="N2870" i="1" s="1"/>
  <c r="M2982" i="1"/>
  <c r="N2982" i="1" s="1"/>
  <c r="M2397" i="1"/>
  <c r="N2397" i="1" s="1"/>
  <c r="M2628" i="1"/>
  <c r="N2628" i="1" s="1"/>
  <c r="M2821" i="1"/>
  <c r="N2821" i="1" s="1"/>
  <c r="M2898" i="1"/>
  <c r="N2898" i="1" s="1"/>
  <c r="M2978" i="1"/>
  <c r="N2978" i="1" s="1"/>
  <c r="M3048" i="1"/>
  <c r="N3048" i="1" s="1"/>
  <c r="M2489" i="1"/>
  <c r="N2489" i="1" s="1"/>
  <c r="M2608" i="1"/>
  <c r="N2608" i="1" s="1"/>
  <c r="M2740" i="1"/>
  <c r="N2740" i="1" s="1"/>
  <c r="M3015" i="1"/>
  <c r="N3015" i="1" s="1"/>
  <c r="M3035" i="1"/>
  <c r="N3035" i="1" s="1"/>
  <c r="M3102" i="1"/>
  <c r="N3102" i="1" s="1"/>
  <c r="M2265" i="1"/>
  <c r="N2265" i="1" s="1"/>
  <c r="O2264" i="1" s="1"/>
  <c r="M2835" i="1"/>
  <c r="N2835" i="1" s="1"/>
  <c r="M2881" i="1"/>
  <c r="N2881" i="1" s="1"/>
  <c r="M2887" i="1"/>
  <c r="N2887" i="1" s="1"/>
  <c r="M3107" i="1"/>
  <c r="N3107" i="1" s="1"/>
  <c r="M3155" i="1"/>
  <c r="N3155" i="1" s="1"/>
  <c r="M3287" i="1"/>
  <c r="N3287" i="1" s="1"/>
  <c r="M3335" i="1"/>
  <c r="N3335" i="1" s="1"/>
  <c r="M2589" i="1"/>
  <c r="N2589" i="1" s="1"/>
  <c r="M2850" i="1"/>
  <c r="N2850" i="1" s="1"/>
  <c r="M2875" i="1"/>
  <c r="N2875" i="1" s="1"/>
  <c r="M3023" i="1"/>
  <c r="N3023" i="1" s="1"/>
  <c r="M3070" i="1"/>
  <c r="N3070" i="1" s="1"/>
  <c r="M3146" i="1"/>
  <c r="N3146" i="1" s="1"/>
  <c r="M3167" i="1"/>
  <c r="N3167" i="1" s="1"/>
  <c r="M3191" i="1"/>
  <c r="N3191" i="1" s="1"/>
  <c r="M2346" i="1"/>
  <c r="N2346" i="1" s="1"/>
  <c r="M2432" i="1"/>
  <c r="N2432" i="1" s="1"/>
  <c r="M2811" i="1"/>
  <c r="N2811" i="1" s="1"/>
  <c r="M2861" i="1"/>
  <c r="N2861" i="1" s="1"/>
  <c r="M3078" i="1"/>
  <c r="N3078" i="1" s="1"/>
  <c r="M3115" i="1"/>
  <c r="N3115" i="1" s="1"/>
  <c r="M3414" i="1"/>
  <c r="N3414" i="1" s="1"/>
  <c r="M3430" i="1"/>
  <c r="N3430" i="1" s="1"/>
  <c r="M3479" i="1"/>
  <c r="N3479" i="1" s="1"/>
  <c r="M2492" i="1"/>
  <c r="N2492" i="1" s="1"/>
  <c r="M2618" i="1"/>
  <c r="N2618" i="1" s="1"/>
  <c r="M2797" i="1"/>
  <c r="N2797" i="1" s="1"/>
  <c r="M2883" i="1"/>
  <c r="N2883" i="1" s="1"/>
  <c r="M2889" i="1"/>
  <c r="N2889" i="1" s="1"/>
  <c r="M2902" i="1"/>
  <c r="N2902" i="1" s="1"/>
  <c r="M3046" i="1"/>
  <c r="N3046" i="1" s="1"/>
  <c r="M3263" i="1"/>
  <c r="N3263" i="1" s="1"/>
  <c r="M3267" i="1"/>
  <c r="N3267" i="1" s="1"/>
  <c r="M3343" i="1"/>
  <c r="N3343" i="1" s="1"/>
  <c r="M3495" i="1"/>
  <c r="N3495" i="1" s="1"/>
  <c r="M3526" i="1"/>
  <c r="N3526" i="1" s="1"/>
  <c r="M2991" i="1"/>
  <c r="N2991" i="1" s="1"/>
  <c r="M3123" i="1"/>
  <c r="N3123" i="1" s="1"/>
  <c r="M3279" i="1"/>
  <c r="N3279" i="1" s="1"/>
  <c r="M3318" i="1"/>
  <c r="N3318" i="1" s="1"/>
  <c r="M3454" i="1"/>
  <c r="N3454" i="1" s="1"/>
  <c r="M3622" i="1"/>
  <c r="N3622" i="1" s="1"/>
  <c r="M3654" i="1"/>
  <c r="N3654" i="1" s="1"/>
  <c r="M3765" i="1"/>
  <c r="N3765" i="1" s="1"/>
  <c r="M3825" i="1"/>
  <c r="N3825" i="1" s="1"/>
  <c r="M2577" i="1"/>
  <c r="N2577" i="1" s="1"/>
  <c r="M2708" i="1"/>
  <c r="N2708" i="1" s="1"/>
  <c r="M2839" i="1"/>
  <c r="N2839" i="1" s="1"/>
  <c r="M2963" i="1"/>
  <c r="N2963" i="1" s="1"/>
  <c r="M3190" i="1"/>
  <c r="N3190" i="1" s="1"/>
  <c r="M3254" i="1"/>
  <c r="N3254" i="1" s="1"/>
  <c r="M3294" i="1"/>
  <c r="N3294" i="1" s="1"/>
  <c r="M3326" i="1"/>
  <c r="N3326" i="1" s="1"/>
  <c r="M3390" i="1"/>
  <c r="N3390" i="1" s="1"/>
  <c r="M3499" i="1"/>
  <c r="N3499" i="1" s="1"/>
  <c r="M3566" i="1"/>
  <c r="N3566" i="1" s="1"/>
  <c r="M3721" i="1"/>
  <c r="N3721" i="1" s="1"/>
  <c r="M3749" i="1"/>
  <c r="N3749" i="1" s="1"/>
  <c r="M3798" i="1"/>
  <c r="N3798" i="1" s="1"/>
  <c r="M3830" i="1"/>
  <c r="N3830" i="1" s="1"/>
  <c r="M3853" i="1"/>
  <c r="N3853" i="1" s="1"/>
  <c r="M3877" i="1"/>
  <c r="N3877" i="1" s="1"/>
  <c r="M2833" i="1"/>
  <c r="N2833" i="1" s="1"/>
  <c r="M3148" i="1"/>
  <c r="N3148" i="1" s="1"/>
  <c r="M3275" i="1"/>
  <c r="N3275" i="1" s="1"/>
  <c r="M3431" i="1"/>
  <c r="N3431" i="1" s="1"/>
  <c r="M3475" i="1"/>
  <c r="N3475" i="1" s="1"/>
  <c r="M3590" i="1"/>
  <c r="N3590" i="1" s="1"/>
  <c r="M3595" i="1"/>
  <c r="N3595" i="1" s="1"/>
  <c r="M3623" i="1"/>
  <c r="N3623" i="1" s="1"/>
  <c r="M3655" i="1"/>
  <c r="N3655" i="1" s="1"/>
  <c r="M3660" i="1"/>
  <c r="N3660" i="1" s="1"/>
  <c r="M3726" i="1"/>
  <c r="N3726" i="1" s="1"/>
  <c r="M3734" i="1"/>
  <c r="N3734" i="1" s="1"/>
  <c r="M3758" i="1"/>
  <c r="N3758" i="1" s="1"/>
  <c r="M3785" i="1"/>
  <c r="N3785" i="1" s="1"/>
  <c r="M3826" i="1"/>
  <c r="N3826" i="1" s="1"/>
  <c r="O3825" i="1" s="1"/>
  <c r="M3886" i="1"/>
  <c r="N3886" i="1" s="1"/>
  <c r="M3894" i="1"/>
  <c r="N3894" i="1" s="1"/>
  <c r="M3937" i="1"/>
  <c r="N3937" i="1" s="1"/>
  <c r="M3941" i="1"/>
  <c r="N3941" i="1" s="1"/>
  <c r="M3949" i="1"/>
  <c r="N3949" i="1" s="1"/>
  <c r="M3957" i="1"/>
  <c r="N3957" i="1" s="1"/>
  <c r="M3961" i="1"/>
  <c r="N3961" i="1" s="1"/>
  <c r="M3982" i="1"/>
  <c r="N3982" i="1" s="1"/>
  <c r="M3990" i="1"/>
  <c r="N3990" i="1" s="1"/>
  <c r="M3997" i="1"/>
  <c r="N3997" i="1" s="1"/>
  <c r="M4031" i="1"/>
  <c r="N4031" i="1" s="1"/>
  <c r="M2656" i="1"/>
  <c r="N2656" i="1" s="1"/>
  <c r="M2910" i="1"/>
  <c r="N2910" i="1" s="1"/>
  <c r="M3026" i="1"/>
  <c r="N3026" i="1" s="1"/>
  <c r="M3451" i="1"/>
  <c r="N3451" i="1" s="1"/>
  <c r="M3470" i="1"/>
  <c r="N3470" i="1" s="1"/>
  <c r="M3535" i="1"/>
  <c r="N3535" i="1" s="1"/>
  <c r="M3639" i="1"/>
  <c r="N3639" i="1" s="1"/>
  <c r="M3647" i="1"/>
  <c r="N3647" i="1" s="1"/>
  <c r="M3898" i="1"/>
  <c r="N3898" i="1" s="1"/>
  <c r="M3207" i="1"/>
  <c r="N3207" i="1" s="1"/>
  <c r="M3423" i="1"/>
  <c r="N3423" i="1" s="1"/>
  <c r="M3459" i="1"/>
  <c r="N3459" i="1" s="1"/>
  <c r="M3486" i="1"/>
  <c r="N3486" i="1" s="1"/>
  <c r="M3491" i="1"/>
  <c r="N3491" i="1" s="1"/>
  <c r="M3531" i="1"/>
  <c r="N3531" i="1" s="1"/>
  <c r="M3702" i="1"/>
  <c r="N3702" i="1" s="1"/>
  <c r="M3737" i="1"/>
  <c r="N3737" i="1" s="1"/>
  <c r="M3801" i="1"/>
  <c r="N3801" i="1" s="1"/>
  <c r="M3870" i="1"/>
  <c r="N3870" i="1" s="1"/>
  <c r="M3927" i="1"/>
  <c r="N3927" i="1" s="1"/>
  <c r="M3222" i="1"/>
  <c r="N3222" i="1" s="1"/>
  <c r="M3342" i="1"/>
  <c r="N3342" i="1" s="1"/>
  <c r="M3563" i="1"/>
  <c r="N3563" i="1" s="1"/>
  <c r="M3656" i="1"/>
  <c r="N3656" i="1" s="1"/>
  <c r="M3681" i="1"/>
  <c r="N3681" i="1" s="1"/>
  <c r="M3693" i="1"/>
  <c r="N3693" i="1" s="1"/>
  <c r="M3774" i="1"/>
  <c r="N3774" i="1" s="1"/>
  <c r="M3913" i="1"/>
  <c r="N3913" i="1" s="1"/>
  <c r="M3918" i="1"/>
  <c r="N3918" i="1" s="1"/>
  <c r="M4057" i="1"/>
  <c r="N4057" i="1" s="1"/>
  <c r="M4062" i="1"/>
  <c r="N4062" i="1" s="1"/>
  <c r="M4163" i="1"/>
  <c r="N4163" i="1" s="1"/>
  <c r="M3439" i="1"/>
  <c r="N3439" i="1" s="1"/>
  <c r="M3446" i="1"/>
  <c r="N3446" i="1" s="1"/>
  <c r="M3519" i="1"/>
  <c r="N3519" i="1" s="1"/>
  <c r="M3750" i="1"/>
  <c r="N3750" i="1" s="1"/>
  <c r="M3834" i="1"/>
  <c r="N3834" i="1" s="1"/>
  <c r="M3878" i="1"/>
  <c r="N3878" i="1" s="1"/>
  <c r="O3877" i="1" s="1"/>
  <c r="M4014" i="1"/>
  <c r="N4014" i="1" s="1"/>
  <c r="M4053" i="1"/>
  <c r="N4053" i="1" s="1"/>
  <c r="M4109" i="1"/>
  <c r="N4109" i="1" s="1"/>
  <c r="M4119" i="1"/>
  <c r="N4119" i="1" s="1"/>
  <c r="M4134" i="1"/>
  <c r="N4134" i="1" s="1"/>
  <c r="M4142" i="1"/>
  <c r="N4142" i="1" s="1"/>
  <c r="M4150" i="1"/>
  <c r="N4150" i="1" s="1"/>
  <c r="M4155" i="1"/>
  <c r="N4155" i="1" s="1"/>
  <c r="M4200" i="1"/>
  <c r="N4200" i="1" s="1"/>
  <c r="M4239" i="1"/>
  <c r="N4239" i="1" s="1"/>
  <c r="M4401" i="1"/>
  <c r="N4401" i="1" s="1"/>
  <c r="M4456" i="1"/>
  <c r="N4456" i="1" s="1"/>
  <c r="M4473" i="1"/>
  <c r="N4473" i="1" s="1"/>
  <c r="M2634" i="1"/>
  <c r="N2634" i="1" s="1"/>
  <c r="M3166" i="1"/>
  <c r="N3166" i="1" s="1"/>
  <c r="M3359" i="1"/>
  <c r="N3359" i="1" s="1"/>
  <c r="M3543" i="1"/>
  <c r="N3543" i="1" s="1"/>
  <c r="M3614" i="1"/>
  <c r="N3614" i="1" s="1"/>
  <c r="M3640" i="1"/>
  <c r="N3640" i="1" s="1"/>
  <c r="M3646" i="1"/>
  <c r="N3646" i="1" s="1"/>
  <c r="M3677" i="1"/>
  <c r="N3677" i="1" s="1"/>
  <c r="M3942" i="1"/>
  <c r="N3942" i="1" s="1"/>
  <c r="M3954" i="1"/>
  <c r="N3954" i="1" s="1"/>
  <c r="M3993" i="1"/>
  <c r="N3993" i="1" s="1"/>
  <c r="M3998" i="1"/>
  <c r="N3998" i="1" s="1"/>
  <c r="O3997" i="1" s="1"/>
  <c r="M4041" i="1"/>
  <c r="N4041" i="1" s="1"/>
  <c r="M4045" i="1"/>
  <c r="N4045" i="1" s="1"/>
  <c r="M4094" i="1"/>
  <c r="N4094" i="1" s="1"/>
  <c r="M4129" i="1"/>
  <c r="N4129" i="1" s="1"/>
  <c r="M4139" i="1"/>
  <c r="N4139" i="1" s="1"/>
  <c r="M4147" i="1"/>
  <c r="N4147" i="1" s="1"/>
  <c r="M4174" i="1"/>
  <c r="N4174" i="1" s="1"/>
  <c r="M4192" i="1"/>
  <c r="N4192" i="1" s="1"/>
  <c r="M4221" i="1"/>
  <c r="N4221" i="1" s="1"/>
  <c r="M4263" i="1"/>
  <c r="N4263" i="1" s="1"/>
  <c r="M4284" i="1"/>
  <c r="N4284" i="1" s="1"/>
  <c r="M4294" i="1"/>
  <c r="N4294" i="1" s="1"/>
  <c r="M4296" i="1"/>
  <c r="N4296" i="1" s="1"/>
  <c r="M4310" i="1"/>
  <c r="N4310" i="1" s="1"/>
  <c r="M4323" i="1"/>
  <c r="N4323" i="1" s="1"/>
  <c r="M4327" i="1"/>
  <c r="N4327" i="1" s="1"/>
  <c r="M4332" i="1"/>
  <c r="N4332" i="1" s="1"/>
  <c r="M4352" i="1"/>
  <c r="N4352" i="1" s="1"/>
  <c r="M4369" i="1"/>
  <c r="N4369" i="1" s="1"/>
  <c r="M4373" i="1"/>
  <c r="N4373" i="1" s="1"/>
  <c r="M4424" i="1"/>
  <c r="N4424" i="1" s="1"/>
  <c r="M4441" i="1"/>
  <c r="N4441" i="1" s="1"/>
  <c r="M4496" i="1"/>
  <c r="N4496" i="1" s="1"/>
  <c r="M4510" i="1"/>
  <c r="N4510" i="1" s="1"/>
  <c r="M4553" i="1"/>
  <c r="N4553" i="1" s="1"/>
  <c r="M4557" i="1"/>
  <c r="N4557" i="1" s="1"/>
  <c r="M4568" i="1"/>
  <c r="N4568" i="1" s="1"/>
  <c r="M4578" i="1"/>
  <c r="N4578" i="1" s="1"/>
  <c r="M4582" i="1"/>
  <c r="N4582" i="1" s="1"/>
  <c r="M2857" i="1"/>
  <c r="N2857" i="1" s="1"/>
  <c r="M3270" i="1"/>
  <c r="N3270" i="1" s="1"/>
  <c r="M3399" i="1"/>
  <c r="N3399" i="1" s="1"/>
  <c r="M3507" i="1"/>
  <c r="N3507" i="1" s="1"/>
  <c r="M3559" i="1"/>
  <c r="N3559" i="1" s="1"/>
  <c r="M3714" i="1"/>
  <c r="N3714" i="1" s="1"/>
  <c r="M3897" i="1"/>
  <c r="N3897" i="1" s="1"/>
  <c r="M3903" i="1"/>
  <c r="N3903" i="1" s="1"/>
  <c r="M3989" i="1"/>
  <c r="N3989" i="1" s="1"/>
  <c r="M4033" i="1"/>
  <c r="N4033" i="1" s="1"/>
  <c r="M4069" i="1"/>
  <c r="N4069" i="1" s="1"/>
  <c r="M4079" i="1"/>
  <c r="N4079" i="1" s="1"/>
  <c r="M4105" i="1"/>
  <c r="N4105" i="1" s="1"/>
  <c r="M4179" i="1"/>
  <c r="N4179" i="1" s="1"/>
  <c r="M4183" i="1"/>
  <c r="N4183" i="1" s="1"/>
  <c r="M4201" i="1"/>
  <c r="N4201" i="1" s="1"/>
  <c r="M4225" i="1"/>
  <c r="N4225" i="1" s="1"/>
  <c r="M4228" i="1"/>
  <c r="N4228" i="1" s="1"/>
  <c r="M4251" i="1"/>
  <c r="N4251" i="1" s="1"/>
  <c r="M4271" i="1"/>
  <c r="N4271" i="1" s="1"/>
  <c r="M4292" i="1"/>
  <c r="N4292" i="1" s="1"/>
  <c r="M4300" i="1"/>
  <c r="N4300" i="1" s="1"/>
  <c r="M4303" i="1"/>
  <c r="N4303" i="1" s="1"/>
  <c r="M4306" i="1"/>
  <c r="N4306" i="1" s="1"/>
  <c r="M4337" i="1"/>
  <c r="N4337" i="1" s="1"/>
  <c r="M4341" i="1"/>
  <c r="N4341" i="1" s="1"/>
  <c r="M4362" i="1"/>
  <c r="N4362" i="1" s="1"/>
  <c r="M4366" i="1"/>
  <c r="N4366" i="1" s="1"/>
  <c r="M4381" i="1"/>
  <c r="N4381" i="1" s="1"/>
  <c r="M4392" i="1"/>
  <c r="N4392" i="1" s="1"/>
  <c r="M4409" i="1"/>
  <c r="N4409" i="1" s="1"/>
  <c r="M4434" i="1"/>
  <c r="N4434" i="1" s="1"/>
  <c r="M4438" i="1"/>
  <c r="N4438" i="1" s="1"/>
  <c r="M4449" i="1"/>
  <c r="N4449" i="1" s="1"/>
  <c r="M4453" i="1"/>
  <c r="N4453" i="1" s="1"/>
  <c r="M4464" i="1"/>
  <c r="N4464" i="1" s="1"/>
  <c r="M4478" i="1"/>
  <c r="N4478" i="1" s="1"/>
  <c r="M4506" i="1"/>
  <c r="N4506" i="1" s="1"/>
  <c r="M4521" i="1"/>
  <c r="N4521" i="1" s="1"/>
  <c r="M4525" i="1"/>
  <c r="N4525" i="1" s="1"/>
  <c r="M4536" i="1"/>
  <c r="N4536" i="1" s="1"/>
  <c r="M4546" i="1"/>
  <c r="N4546" i="1" s="1"/>
  <c r="M4550" i="1"/>
  <c r="N4550" i="1" s="1"/>
  <c r="M4576" i="1"/>
  <c r="N4576" i="1" s="1"/>
  <c r="M4593" i="1"/>
  <c r="N4593" i="1" s="1"/>
  <c r="M4597" i="1"/>
  <c r="N4597" i="1" s="1"/>
  <c r="M3926" i="1"/>
  <c r="N3926" i="1" s="1"/>
  <c r="M3973" i="1"/>
  <c r="N3973" i="1" s="1"/>
  <c r="M4046" i="1"/>
  <c r="N4046" i="1" s="1"/>
  <c r="M4050" i="1"/>
  <c r="N4050" i="1" s="1"/>
  <c r="M4065" i="1"/>
  <c r="N4065" i="1" s="1"/>
  <c r="M4198" i="1"/>
  <c r="N4198" i="1" s="1"/>
  <c r="M2692" i="1"/>
  <c r="N2692" i="1" s="1"/>
  <c r="M3206" i="1"/>
  <c r="N3206" i="1" s="1"/>
  <c r="M3603" i="1"/>
  <c r="N3603" i="1" s="1"/>
  <c r="M3630" i="1"/>
  <c r="N3630" i="1" s="1"/>
  <c r="M3722" i="1"/>
  <c r="N3722" i="1" s="1"/>
  <c r="M3733" i="1"/>
  <c r="N3733" i="1" s="1"/>
  <c r="M3869" i="1"/>
  <c r="N3869" i="1" s="1"/>
  <c r="M3893" i="1"/>
  <c r="N3893" i="1" s="1"/>
  <c r="M3950" i="1"/>
  <c r="N3950" i="1" s="1"/>
  <c r="M3985" i="1"/>
  <c r="N3985" i="1" s="1"/>
  <c r="M4005" i="1"/>
  <c r="N4005" i="1" s="1"/>
  <c r="M4030" i="1"/>
  <c r="N4030" i="1" s="1"/>
  <c r="M4184" i="1"/>
  <c r="N4184" i="1" s="1"/>
  <c r="M4211" i="1"/>
  <c r="N4211" i="1" s="1"/>
  <c r="M4213" i="1"/>
  <c r="N4213" i="1" s="1"/>
  <c r="M4238" i="1"/>
  <c r="N4238" i="1" s="1"/>
  <c r="M4240" i="1"/>
  <c r="N4240" i="1" s="1"/>
  <c r="M4400" i="1"/>
  <c r="N4400" i="1" s="1"/>
  <c r="M4414" i="1"/>
  <c r="N4414" i="1" s="1"/>
  <c r="M4601" i="1"/>
  <c r="N4601" i="1" s="1"/>
  <c r="M3303" i="1"/>
  <c r="N3303" i="1" s="1"/>
  <c r="M3422" i="1"/>
  <c r="N3422" i="1" s="1"/>
  <c r="M3674" i="1"/>
  <c r="N3674" i="1" s="1"/>
  <c r="M3686" i="1"/>
  <c r="N3686" i="1" s="1"/>
  <c r="M3710" i="1"/>
  <c r="N3710" i="1" s="1"/>
  <c r="M3729" i="1"/>
  <c r="N3729" i="1" s="1"/>
  <c r="M3917" i="1"/>
  <c r="N3917" i="1" s="1"/>
  <c r="M3922" i="1"/>
  <c r="N3922" i="1" s="1"/>
  <c r="M3934" i="1"/>
  <c r="N3934" i="1" s="1"/>
  <c r="M3991" i="1"/>
  <c r="N3991" i="1" s="1"/>
  <c r="O3990" i="1" s="1"/>
  <c r="M4061" i="1"/>
  <c r="N4061" i="1" s="1"/>
  <c r="M4066" i="1"/>
  <c r="N4066" i="1" s="1"/>
  <c r="M4122" i="1"/>
  <c r="N4122" i="1" s="1"/>
  <c r="M4127" i="1"/>
  <c r="N4127" i="1" s="1"/>
  <c r="M4166" i="1"/>
  <c r="N4166" i="1" s="1"/>
  <c r="M4190" i="1"/>
  <c r="N4190" i="1" s="1"/>
  <c r="M4223" i="1"/>
  <c r="N4223" i="1" s="1"/>
  <c r="M4244" i="1"/>
  <c r="N4244" i="1" s="1"/>
  <c r="M4252" i="1"/>
  <c r="N4252" i="1" s="1"/>
  <c r="O4251" i="1" s="1"/>
  <c r="M4262" i="1"/>
  <c r="N4262" i="1" s="1"/>
  <c r="M4264" i="1"/>
  <c r="N4264" i="1" s="1"/>
  <c r="O4263" i="1" s="1"/>
  <c r="M4275" i="1"/>
  <c r="N4275" i="1" s="1"/>
  <c r="M4295" i="1"/>
  <c r="N4295" i="1" s="1"/>
  <c r="O4294" i="1" s="1"/>
  <c r="M4298" i="1"/>
  <c r="N4298" i="1" s="1"/>
  <c r="M4304" i="1"/>
  <c r="N4304" i="1" s="1"/>
  <c r="M4315" i="1"/>
  <c r="N4315" i="1" s="1"/>
  <c r="M4319" i="1"/>
  <c r="N4319" i="1" s="1"/>
  <c r="M4322" i="1"/>
  <c r="N4322" i="1" s="1"/>
  <c r="M4328" i="1"/>
  <c r="N4328" i="1" s="1"/>
  <c r="M4338" i="1"/>
  <c r="N4338" i="1" s="1"/>
  <c r="M4342" i="1"/>
  <c r="N4342" i="1" s="1"/>
  <c r="M4353" i="1"/>
  <c r="N4353" i="1" s="1"/>
  <c r="M4357" i="1"/>
  <c r="N4357" i="1" s="1"/>
  <c r="M4368" i="1"/>
  <c r="N4368" i="1" s="1"/>
  <c r="M4382" i="1"/>
  <c r="N4382" i="1" s="1"/>
  <c r="M4440" i="1"/>
  <c r="N4440" i="1" s="1"/>
  <c r="M4450" i="1"/>
  <c r="N4450" i="1" s="1"/>
  <c r="M4497" i="1"/>
  <c r="N4497" i="1" s="1"/>
  <c r="M4569" i="1"/>
  <c r="N4569" i="1" s="1"/>
  <c r="M3786" i="1"/>
  <c r="N3786" i="1" s="1"/>
  <c r="O3785" i="1" s="1"/>
  <c r="M3793" i="1"/>
  <c r="N3793" i="1" s="1"/>
  <c r="M4018" i="1"/>
  <c r="N4018" i="1" s="1"/>
  <c r="M4077" i="1"/>
  <c r="N4077" i="1" s="1"/>
  <c r="M4260" i="1"/>
  <c r="N4260" i="1" s="1"/>
  <c r="M4272" i="1"/>
  <c r="N4272" i="1" s="1"/>
  <c r="M4408" i="1"/>
  <c r="N4408" i="1" s="1"/>
  <c r="M4422" i="1"/>
  <c r="N4422" i="1" s="1"/>
  <c r="M4465" i="1"/>
  <c r="N4465" i="1" s="1"/>
  <c r="M4581" i="1"/>
  <c r="N4581" i="1" s="1"/>
  <c r="M4630" i="1"/>
  <c r="N4630" i="1" s="1"/>
  <c r="M4641" i="1"/>
  <c r="N4641" i="1" s="1"/>
  <c r="M4645" i="1"/>
  <c r="N4645" i="1" s="1"/>
  <c r="M4670" i="1"/>
  <c r="N4670" i="1" s="1"/>
  <c r="M4718" i="1"/>
  <c r="N4718" i="1" s="1"/>
  <c r="M4726" i="1"/>
  <c r="N4726" i="1" s="1"/>
  <c r="M4757" i="1"/>
  <c r="N4757" i="1" s="1"/>
  <c r="M3761" i="1"/>
  <c r="N3761" i="1" s="1"/>
  <c r="M4113" i="1"/>
  <c r="N4113" i="1" s="1"/>
  <c r="M4350" i="1"/>
  <c r="N4350" i="1" s="1"/>
  <c r="M4469" i="1"/>
  <c r="N4469" i="1" s="1"/>
  <c r="M4013" i="1"/>
  <c r="N4013" i="1" s="1"/>
  <c r="M4313" i="1"/>
  <c r="N4313" i="1" s="1"/>
  <c r="M4562" i="1"/>
  <c r="N4562" i="1" s="1"/>
  <c r="M4640" i="1"/>
  <c r="N4640" i="1" s="1"/>
  <c r="M4133" i="1"/>
  <c r="N4133" i="1" s="1"/>
  <c r="M4185" i="1"/>
  <c r="N4185" i="1" s="1"/>
  <c r="M4236" i="1"/>
  <c r="N4236" i="1" s="1"/>
  <c r="M4520" i="1"/>
  <c r="N4520" i="1" s="1"/>
  <c r="M4622" i="1"/>
  <c r="N4622" i="1" s="1"/>
  <c r="M4682" i="1"/>
  <c r="N4682" i="1" s="1"/>
  <c r="M4701" i="1"/>
  <c r="N4701" i="1" s="1"/>
  <c r="M4720" i="1"/>
  <c r="N4720" i="1" s="1"/>
  <c r="M4784" i="1"/>
  <c r="N4784" i="1" s="1"/>
  <c r="M4592" i="1"/>
  <c r="N4592" i="1" s="1"/>
  <c r="M4629" i="1"/>
  <c r="N4629" i="1" s="1"/>
  <c r="M4654" i="1"/>
  <c r="N4654" i="1" s="1"/>
  <c r="M4680" i="1"/>
  <c r="N4680" i="1" s="1"/>
  <c r="M4697" i="1"/>
  <c r="N4697" i="1" s="1"/>
  <c r="M4713" i="1"/>
  <c r="N4713" i="1" s="1"/>
  <c r="M4794" i="1"/>
  <c r="N4794" i="1" s="1"/>
  <c r="M3889" i="1"/>
  <c r="N3889" i="1" s="1"/>
  <c r="M4209" i="1"/>
  <c r="N4209" i="1" s="1"/>
  <c r="M4308" i="1"/>
  <c r="N4308" i="1" s="1"/>
  <c r="M4397" i="1"/>
  <c r="N4397" i="1" s="1"/>
  <c r="M4418" i="1"/>
  <c r="N4418" i="1" s="1"/>
  <c r="M4494" i="1"/>
  <c r="N4494" i="1" s="1"/>
  <c r="M4577" i="1"/>
  <c r="N4577" i="1" s="1"/>
  <c r="M4709" i="1"/>
  <c r="N4709" i="1" s="1"/>
  <c r="M3958" i="1"/>
  <c r="N3958" i="1" s="1"/>
  <c r="O3957" i="1" s="1"/>
  <c r="M4001" i="1"/>
  <c r="N4001" i="1" s="1"/>
  <c r="M4270" i="1"/>
  <c r="N4270" i="1" s="1"/>
  <c r="M4283" i="1"/>
  <c r="N4283" i="1" s="1"/>
  <c r="M4537" i="1"/>
  <c r="N4537" i="1" s="1"/>
  <c r="M4606" i="1"/>
  <c r="N4606" i="1" s="1"/>
  <c r="M4657" i="1"/>
  <c r="N4657" i="1" s="1"/>
  <c r="M4661" i="1"/>
  <c r="N4661" i="1" s="1"/>
  <c r="M4686" i="1"/>
  <c r="N4686" i="1" s="1"/>
  <c r="M4744" i="1"/>
  <c r="N4744" i="1" s="1"/>
  <c r="M4789" i="1"/>
  <c r="N4789" i="1" s="1"/>
  <c r="M4717" i="1"/>
  <c r="N4717" i="1" s="1"/>
  <c r="M4736" i="1"/>
  <c r="N4736" i="1" s="1"/>
  <c r="M4776" i="1"/>
  <c r="N4776" i="1" s="1"/>
  <c r="M4798" i="1"/>
  <c r="N4798" i="1" s="1"/>
  <c r="M3638" i="1"/>
  <c r="N3638" i="1" s="1"/>
  <c r="M3838" i="1"/>
  <c r="N3838" i="1" s="1"/>
  <c r="M4336" i="1"/>
  <c r="N4336" i="1" s="1"/>
  <c r="M4378" i="1"/>
  <c r="N4378" i="1" s="1"/>
  <c r="M4393" i="1"/>
  <c r="N4393" i="1" s="1"/>
  <c r="M4448" i="1"/>
  <c r="N4448" i="1" s="1"/>
  <c r="M4490" i="1"/>
  <c r="N4490" i="1" s="1"/>
  <c r="M4566" i="1"/>
  <c r="N4566" i="1" s="1"/>
  <c r="M4633" i="1"/>
  <c r="N4633" i="1" s="1"/>
  <c r="M4658" i="1"/>
  <c r="N4658" i="1" s="1"/>
  <c r="M4662" i="1"/>
  <c r="N4662" i="1" s="1"/>
  <c r="M4673" i="1"/>
  <c r="N4673" i="1" s="1"/>
  <c r="M4677" i="1"/>
  <c r="N4677" i="1" s="1"/>
  <c r="M4688" i="1"/>
  <c r="N4688" i="1" s="1"/>
  <c r="M4702" i="1"/>
  <c r="N4702" i="1" s="1"/>
  <c r="M4705" i="1"/>
  <c r="N4705" i="1" s="1"/>
  <c r="M4710" i="1"/>
  <c r="N4710" i="1" s="1"/>
  <c r="M4741" i="1"/>
  <c r="N4741" i="1" s="1"/>
  <c r="M4745" i="1"/>
  <c r="N4745" i="1" s="1"/>
  <c r="O4744" i="1" s="1"/>
  <c r="M4749" i="1"/>
  <c r="N4749" i="1" s="1"/>
  <c r="M4656" i="1"/>
  <c r="N4656" i="1" s="1"/>
  <c r="M4698" i="1"/>
  <c r="N4698" i="1" s="1"/>
  <c r="M4714" i="1"/>
  <c r="N4714" i="1" s="1"/>
  <c r="M4721" i="1"/>
  <c r="N4721" i="1" s="1"/>
  <c r="M4761" i="1"/>
  <c r="N4761" i="1" s="1"/>
  <c r="M3974" i="1"/>
  <c r="N3974" i="1" s="1"/>
  <c r="M4509" i="1"/>
  <c r="N4509" i="1" s="1"/>
  <c r="M4618" i="1"/>
  <c r="N4618" i="1" s="1"/>
  <c r="M4650" i="1"/>
  <c r="N4650" i="1" s="1"/>
  <c r="M4669" i="1"/>
  <c r="N4669" i="1" s="1"/>
  <c r="M4729" i="1"/>
  <c r="N4729" i="1" s="1"/>
  <c r="M4753" i="1"/>
  <c r="N4753" i="1" s="1"/>
  <c r="M4781" i="1"/>
  <c r="N4781" i="1" s="1"/>
  <c r="M4637" i="1"/>
  <c r="N4637" i="1" s="1"/>
  <c r="M4742" i="1"/>
  <c r="N4742" i="1" s="1"/>
  <c r="M4762" i="1"/>
  <c r="N4762" i="1" s="1"/>
  <c r="M4755" i="1"/>
  <c r="N4755" i="1" s="1"/>
  <c r="M4121" i="1"/>
  <c r="N4121" i="1" s="1"/>
  <c r="M4764" i="1"/>
  <c r="N4764" i="1" s="1"/>
  <c r="M4554" i="1"/>
  <c r="N4554" i="1" s="1"/>
  <c r="M4756" i="1"/>
  <c r="N4756" i="1" s="1"/>
  <c r="M4573" i="1"/>
  <c r="N4573" i="1" s="1"/>
  <c r="M4344" i="1"/>
  <c r="N4344" i="1" s="1"/>
  <c r="M4158" i="1"/>
  <c r="N4158" i="1" s="1"/>
  <c r="M4748" i="1"/>
  <c r="N4748" i="1" s="1"/>
  <c r="M3814" i="1"/>
  <c r="N3814" i="1" s="1"/>
  <c r="M4552" i="1"/>
  <c r="N4552" i="1" s="1"/>
  <c r="M4405" i="1"/>
  <c r="N4405" i="1" s="1"/>
  <c r="M3981" i="1"/>
  <c r="N3981" i="1" s="1"/>
  <c r="M4780" i="1"/>
  <c r="N4780" i="1" s="1"/>
  <c r="M4738" i="1"/>
  <c r="N4738" i="1" s="1"/>
  <c r="M4635" i="1"/>
  <c r="N4635" i="1" s="1"/>
  <c r="M4501" i="1"/>
  <c r="N4501" i="1" s="1"/>
  <c r="M4404" i="1"/>
  <c r="N4404" i="1" s="1"/>
  <c r="M3533" i="1"/>
  <c r="N3533" i="1" s="1"/>
  <c r="M4433" i="1"/>
  <c r="N4433" i="1" s="1"/>
  <c r="M4739" i="1"/>
  <c r="N4739" i="1" s="1"/>
  <c r="M4743" i="1"/>
  <c r="N4743" i="1" s="1"/>
  <c r="M4639" i="1"/>
  <c r="N4639" i="1" s="1"/>
  <c r="M4445" i="1"/>
  <c r="N4445" i="1" s="1"/>
  <c r="M4250" i="1"/>
  <c r="N4250" i="1" s="1"/>
  <c r="M3650" i="1"/>
  <c r="N3650" i="1" s="1"/>
  <c r="M4715" i="1"/>
  <c r="N4715" i="1" s="1"/>
  <c r="O4714" i="1" s="1"/>
  <c r="M4589" i="1"/>
  <c r="N4589" i="1" s="1"/>
  <c r="M4444" i="1"/>
  <c r="N4444" i="1" s="1"/>
  <c r="M4299" i="1"/>
  <c r="N4299" i="1" s="1"/>
  <c r="M4161" i="1"/>
  <c r="N4161" i="1" s="1"/>
  <c r="M4792" i="1"/>
  <c r="N4792" i="1" s="1"/>
  <c r="M4595" i="1"/>
  <c r="N4595" i="1" s="1"/>
  <c r="M4485" i="1"/>
  <c r="N4485" i="1" s="1"/>
  <c r="M4280" i="1"/>
  <c r="N4280" i="1" s="1"/>
  <c r="M4078" i="1"/>
  <c r="N4078" i="1" s="1"/>
  <c r="M4394" i="1"/>
  <c r="N4394" i="1" s="1"/>
  <c r="M4227" i="1"/>
  <c r="N4227" i="1" s="1"/>
  <c r="M3632" i="1"/>
  <c r="N3632" i="1" s="1"/>
  <c r="M4483" i="1"/>
  <c r="N4483" i="1" s="1"/>
  <c r="M4293" i="1"/>
  <c r="N4293" i="1" s="1"/>
  <c r="M4137" i="1"/>
  <c r="N4137" i="1" s="1"/>
  <c r="M3928" i="1"/>
  <c r="N3928" i="1" s="1"/>
  <c r="M3631" i="1"/>
  <c r="N3631" i="1" s="1"/>
  <c r="M3503" i="1"/>
  <c r="N3503" i="1" s="1"/>
  <c r="M3124" i="1"/>
  <c r="N3124" i="1" s="1"/>
  <c r="M4475" i="1"/>
  <c r="N4475" i="1" s="1"/>
  <c r="M4312" i="1"/>
  <c r="N4312" i="1" s="1"/>
  <c r="M4172" i="1"/>
  <c r="N4172" i="1" s="1"/>
  <c r="M4081" i="1"/>
  <c r="N4081" i="1" s="1"/>
  <c r="M3899" i="1"/>
  <c r="N3899" i="1" s="1"/>
  <c r="M3760" i="1"/>
  <c r="N3760" i="1" s="1"/>
  <c r="M3407" i="1"/>
  <c r="N3407" i="1" s="1"/>
  <c r="M3059" i="1"/>
  <c r="N3059" i="1" s="1"/>
  <c r="M4507" i="1"/>
  <c r="N4507" i="1" s="1"/>
  <c r="M4356" i="1"/>
  <c r="N4356" i="1" s="1"/>
  <c r="M4189" i="1"/>
  <c r="N4189" i="1" s="1"/>
  <c r="M4022" i="1"/>
  <c r="N4022" i="1" s="1"/>
  <c r="M3881" i="1"/>
  <c r="N3881" i="1" s="1"/>
  <c r="M3753" i="1"/>
  <c r="N3753" i="1" s="1"/>
  <c r="M3574" i="1"/>
  <c r="N3574" i="1" s="1"/>
  <c r="M3339" i="1"/>
  <c r="N3339" i="1" s="1"/>
  <c r="M3090" i="1"/>
  <c r="N3090" i="1" s="1"/>
  <c r="M4532" i="1"/>
  <c r="N4532" i="1" s="1"/>
  <c r="M4333" i="1"/>
  <c r="N4333" i="1" s="1"/>
  <c r="O4332" i="1" s="1"/>
  <c r="M4148" i="1"/>
  <c r="N4148" i="1" s="1"/>
  <c r="M4089" i="1"/>
  <c r="N4089" i="1" s="1"/>
  <c r="M3955" i="1"/>
  <c r="N3955" i="1" s="1"/>
  <c r="M3678" i="1"/>
  <c r="N3678" i="1" s="1"/>
  <c r="O3677" i="1" s="1"/>
  <c r="M3345" i="1"/>
  <c r="N3345" i="1" s="1"/>
  <c r="M4611" i="1"/>
  <c r="N4611" i="1" s="1"/>
  <c r="M4431" i="1"/>
  <c r="N4431" i="1" s="1"/>
  <c r="M4274" i="1"/>
  <c r="N4274" i="1" s="1"/>
  <c r="M4160" i="1"/>
  <c r="N4160" i="1" s="1"/>
  <c r="M4054" i="1"/>
  <c r="N4054" i="1" s="1"/>
  <c r="O4053" i="1" s="1"/>
  <c r="M3915" i="1"/>
  <c r="N3915" i="1" s="1"/>
  <c r="M3764" i="1"/>
  <c r="N3764" i="1" s="1"/>
  <c r="M3608" i="1"/>
  <c r="N3608" i="1" s="1"/>
  <c r="M3440" i="1"/>
  <c r="N3440" i="1" s="1"/>
  <c r="M4596" i="1"/>
  <c r="N4596" i="1" s="1"/>
  <c r="M4391" i="1"/>
  <c r="N4391" i="1" s="1"/>
  <c r="M4253" i="1"/>
  <c r="N4253" i="1" s="1"/>
  <c r="M4164" i="1"/>
  <c r="N4164" i="1" s="1"/>
  <c r="O4163" i="1" s="1"/>
  <c r="M3914" i="1"/>
  <c r="N3914" i="1" s="1"/>
  <c r="M3694" i="1"/>
  <c r="N3694" i="1" s="1"/>
  <c r="M3527" i="1"/>
  <c r="N3527" i="1" s="1"/>
  <c r="M4567" i="1"/>
  <c r="N4567" i="1" s="1"/>
  <c r="M4412" i="1"/>
  <c r="N4412" i="1" s="1"/>
  <c r="M4258" i="1"/>
  <c r="N4258" i="1" s="1"/>
  <c r="M4026" i="1"/>
  <c r="N4026" i="1" s="1"/>
  <c r="M3706" i="1"/>
  <c r="N3706" i="1" s="1"/>
  <c r="M3557" i="1"/>
  <c r="N3557" i="1" s="1"/>
  <c r="M3244" i="1"/>
  <c r="N3244" i="1" s="1"/>
  <c r="M4132" i="1"/>
  <c r="N4132" i="1" s="1"/>
  <c r="M4036" i="1"/>
  <c r="N4036" i="1" s="1"/>
  <c r="M3900" i="1"/>
  <c r="N3900" i="1" s="1"/>
  <c r="M3811" i="1"/>
  <c r="N3811" i="1" s="1"/>
  <c r="M3699" i="1"/>
  <c r="N3699" i="1" s="1"/>
  <c r="M3472" i="1"/>
  <c r="N3472" i="1" s="1"/>
  <c r="M3214" i="1"/>
  <c r="N3214" i="1" s="1"/>
  <c r="M2791" i="1"/>
  <c r="N2791" i="1" s="1"/>
  <c r="M4098" i="1"/>
  <c r="N4098" i="1" s="1"/>
  <c r="M4008" i="1"/>
  <c r="N4008" i="1" s="1"/>
  <c r="M3799" i="1"/>
  <c r="N3799" i="1" s="1"/>
  <c r="O3798" i="1" s="1"/>
  <c r="M3676" i="1"/>
  <c r="N3676" i="1" s="1"/>
  <c r="M3613" i="1"/>
  <c r="N3613" i="1" s="1"/>
  <c r="M3484" i="1"/>
  <c r="N3484" i="1" s="1"/>
  <c r="M3283" i="1"/>
  <c r="N3283" i="1" s="1"/>
  <c r="M2871" i="1"/>
  <c r="N2871" i="1" s="1"/>
  <c r="M3976" i="1"/>
  <c r="N3976" i="1" s="1"/>
  <c r="M3831" i="1"/>
  <c r="N3831" i="1" s="1"/>
  <c r="M3762" i="1"/>
  <c r="N3762" i="1" s="1"/>
  <c r="M3618" i="1"/>
  <c r="N3618" i="1" s="1"/>
  <c r="M3542" i="1"/>
  <c r="N3542" i="1" s="1"/>
  <c r="M3438" i="1"/>
  <c r="N3438" i="1" s="1"/>
  <c r="M3269" i="1"/>
  <c r="N3269" i="1" s="1"/>
  <c r="M3198" i="1"/>
  <c r="N3198" i="1" s="1"/>
  <c r="M2648" i="1"/>
  <c r="N2648" i="1" s="1"/>
  <c r="M4091" i="1"/>
  <c r="N4091" i="1" s="1"/>
  <c r="M3975" i="1"/>
  <c r="N3975" i="1" s="1"/>
  <c r="M3803" i="1"/>
  <c r="N3803" i="1" s="1"/>
  <c r="M3675" i="1"/>
  <c r="N3675" i="1" s="1"/>
  <c r="M3541" i="1"/>
  <c r="N3541" i="1" s="1"/>
  <c r="M3450" i="1"/>
  <c r="N3450" i="1" s="1"/>
  <c r="M3353" i="1"/>
  <c r="N3353" i="1" s="1"/>
  <c r="M3118" i="1"/>
  <c r="N3118" i="1" s="1"/>
  <c r="M4186" i="1"/>
  <c r="N4186" i="1" s="1"/>
  <c r="O4185" i="1" s="1"/>
  <c r="M4060" i="1"/>
  <c r="N4060" i="1" s="1"/>
  <c r="M3940" i="1"/>
  <c r="N3940" i="1" s="1"/>
  <c r="M3843" i="1"/>
  <c r="N3843" i="1" s="1"/>
  <c r="M3720" i="1"/>
  <c r="N3720" i="1" s="1"/>
  <c r="M3593" i="1"/>
  <c r="N3593" i="1" s="1"/>
  <c r="M3480" i="1"/>
  <c r="N3480" i="1" s="1"/>
  <c r="O3479" i="1" s="1"/>
  <c r="M3344" i="1"/>
  <c r="N3344" i="1" s="1"/>
  <c r="M3175" i="1"/>
  <c r="N3175" i="1" s="1"/>
  <c r="M3916" i="1"/>
  <c r="N3916" i="1" s="1"/>
  <c r="M3696" i="1"/>
  <c r="N3696" i="1" s="1"/>
  <c r="M3520" i="1"/>
  <c r="N3520" i="1" s="1"/>
  <c r="O3519" i="1" s="1"/>
  <c r="M3400" i="1"/>
  <c r="N3400" i="1" s="1"/>
  <c r="M3256" i="1"/>
  <c r="N3256" i="1" s="1"/>
  <c r="M3147" i="1"/>
  <c r="N3147" i="1" s="1"/>
  <c r="M3058" i="1"/>
  <c r="N3058" i="1" s="1"/>
  <c r="M2877" i="1"/>
  <c r="N2877" i="1" s="1"/>
  <c r="M2678" i="1"/>
  <c r="N2678" i="1" s="1"/>
  <c r="M3458" i="1"/>
  <c r="N3458" i="1" s="1"/>
  <c r="M3331" i="1"/>
  <c r="N3331" i="1" s="1"/>
  <c r="M3245" i="1"/>
  <c r="N3245" i="1" s="1"/>
  <c r="M3104" i="1"/>
  <c r="N3104" i="1" s="1"/>
  <c r="M2961" i="1"/>
  <c r="N2961" i="1" s="1"/>
  <c r="M2632" i="1"/>
  <c r="N2632" i="1" s="1"/>
  <c r="M3128" i="1"/>
  <c r="N3128" i="1" s="1"/>
  <c r="M2803" i="1"/>
  <c r="N2803" i="1" s="1"/>
  <c r="M2668" i="1"/>
  <c r="N2668" i="1" s="1"/>
  <c r="M3891" i="1"/>
  <c r="N3891" i="1" s="1"/>
  <c r="M3796" i="1"/>
  <c r="N3796" i="1" s="1"/>
  <c r="M3716" i="1"/>
  <c r="N3716" i="1" s="1"/>
  <c r="M3629" i="1"/>
  <c r="N3629" i="1" s="1"/>
  <c r="M4649" i="1"/>
  <c r="N4649" i="1" s="1"/>
  <c r="M4681" i="1"/>
  <c r="N4681" i="1" s="1"/>
  <c r="M4773" i="1"/>
  <c r="N4773" i="1" s="1"/>
  <c r="M4758" i="1"/>
  <c r="N4758" i="1" s="1"/>
  <c r="M4665" i="1"/>
  <c r="N4665" i="1" s="1"/>
  <c r="M4746" i="1"/>
  <c r="N4746" i="1" s="1"/>
  <c r="M4740" i="1"/>
  <c r="N4740" i="1" s="1"/>
  <c r="M4786" i="1"/>
  <c r="N4786" i="1" s="1"/>
  <c r="M4695" i="1"/>
  <c r="N4695" i="1" s="1"/>
  <c r="M4533" i="1"/>
  <c r="N4533" i="1" s="1"/>
  <c r="M4655" i="1"/>
  <c r="N4655" i="1" s="1"/>
  <c r="M4560" i="1"/>
  <c r="N4560" i="1" s="1"/>
  <c r="M4329" i="1"/>
  <c r="N4329" i="1" s="1"/>
  <c r="O4328" i="1" s="1"/>
  <c r="M4114" i="1"/>
  <c r="N4114" i="1" s="1"/>
  <c r="M4683" i="1"/>
  <c r="N4683" i="1" s="1"/>
  <c r="M3311" i="1"/>
  <c r="N3311" i="1" s="1"/>
  <c r="M4544" i="1"/>
  <c r="N4544" i="1" s="1"/>
  <c r="M4398" i="1"/>
  <c r="N4398" i="1" s="1"/>
  <c r="M3929" i="1"/>
  <c r="N3929" i="1" s="1"/>
  <c r="M4751" i="1"/>
  <c r="N4751" i="1" s="1"/>
  <c r="M4735" i="1"/>
  <c r="N4735" i="1" s="1"/>
  <c r="M4628" i="1"/>
  <c r="N4628" i="1" s="1"/>
  <c r="M4488" i="1"/>
  <c r="N4488" i="1" s="1"/>
  <c r="M4383" i="1"/>
  <c r="N4383" i="1" s="1"/>
  <c r="M3525" i="1"/>
  <c r="N3525" i="1" s="1"/>
  <c r="M4343" i="1"/>
  <c r="N4343" i="1" s="1"/>
  <c r="O4342" i="1" s="1"/>
  <c r="M4724" i="1"/>
  <c r="N4724" i="1" s="1"/>
  <c r="M4731" i="1"/>
  <c r="N4731" i="1" s="1"/>
  <c r="M4616" i="1"/>
  <c r="N4616" i="1" s="1"/>
  <c r="M4430" i="1"/>
  <c r="N4430" i="1" s="1"/>
  <c r="M4215" i="1"/>
  <c r="N4215" i="1" s="1"/>
  <c r="M3452" i="1"/>
  <c r="N3452" i="1" s="1"/>
  <c r="O3451" i="1" s="1"/>
  <c r="M4706" i="1"/>
  <c r="N4706" i="1" s="1"/>
  <c r="M4549" i="1"/>
  <c r="N4549" i="1" s="1"/>
  <c r="M4437" i="1"/>
  <c r="N4437" i="1" s="1"/>
  <c r="M4287" i="1"/>
  <c r="N4287" i="1" s="1"/>
  <c r="M4072" i="1"/>
  <c r="N4072" i="1" s="1"/>
  <c r="M4777" i="1"/>
  <c r="N4777" i="1" s="1"/>
  <c r="O4776" i="1" s="1"/>
  <c r="M4588" i="1"/>
  <c r="N4588" i="1" s="1"/>
  <c r="M4472" i="1"/>
  <c r="N4472" i="1" s="1"/>
  <c r="M4267" i="1"/>
  <c r="N4267" i="1" s="1"/>
  <c r="M4055" i="1"/>
  <c r="N4055" i="1" s="1"/>
  <c r="M4358" i="1"/>
  <c r="N4358" i="1" s="1"/>
  <c r="M4206" i="1"/>
  <c r="N4206" i="1" s="1"/>
  <c r="M3290" i="1"/>
  <c r="N3290" i="1" s="1"/>
  <c r="M4476" i="1"/>
  <c r="N4476" i="1" s="1"/>
  <c r="M4249" i="1"/>
  <c r="N4249" i="1" s="1"/>
  <c r="M4097" i="1"/>
  <c r="N4097" i="1" s="1"/>
  <c r="M3912" i="1"/>
  <c r="N3912" i="1" s="1"/>
  <c r="M3625" i="1"/>
  <c r="N3625" i="1" s="1"/>
  <c r="M3496" i="1"/>
  <c r="N3496" i="1" s="1"/>
  <c r="O3495" i="1" s="1"/>
  <c r="M2813" i="1"/>
  <c r="N2813" i="1" s="1"/>
  <c r="M4468" i="1"/>
  <c r="N4468" i="1" s="1"/>
  <c r="M4307" i="1"/>
  <c r="N4307" i="1" s="1"/>
  <c r="M4162" i="1"/>
  <c r="N4162" i="1" s="1"/>
  <c r="M4051" i="1"/>
  <c r="N4051" i="1" s="1"/>
  <c r="M3888" i="1"/>
  <c r="N3888" i="1" s="1"/>
  <c r="M3741" i="1"/>
  <c r="N3741" i="1" s="1"/>
  <c r="M3386" i="1"/>
  <c r="N3386" i="1" s="1"/>
  <c r="M2955" i="1"/>
  <c r="N2955" i="1" s="1"/>
  <c r="M4500" i="1"/>
  <c r="N4500" i="1" s="1"/>
  <c r="M4334" i="1"/>
  <c r="N4334" i="1" s="1"/>
  <c r="M4171" i="1"/>
  <c r="N4171" i="1" s="1"/>
  <c r="M3978" i="1"/>
  <c r="N3978" i="1" s="1"/>
  <c r="M3861" i="1"/>
  <c r="N3861" i="1" s="1"/>
  <c r="M3728" i="1"/>
  <c r="N3728" i="1" s="1"/>
  <c r="M3530" i="1"/>
  <c r="N3530" i="1" s="1"/>
  <c r="M3323" i="1"/>
  <c r="N3323" i="1" s="1"/>
  <c r="M3074" i="1"/>
  <c r="N3074" i="1" s="1"/>
  <c r="M4511" i="1"/>
  <c r="N4511" i="1" s="1"/>
  <c r="M4321" i="1"/>
  <c r="N4321" i="1" s="1"/>
  <c r="M4143" i="1"/>
  <c r="N4143" i="1" s="1"/>
  <c r="O4142" i="1" s="1"/>
  <c r="M4029" i="1"/>
  <c r="N4029" i="1" s="1"/>
  <c r="M3943" i="1"/>
  <c r="N3943" i="1" s="1"/>
  <c r="M3615" i="1"/>
  <c r="N3615" i="1" s="1"/>
  <c r="O3614" i="1" s="1"/>
  <c r="M3286" i="1"/>
  <c r="N3286" i="1" s="1"/>
  <c r="M4604" i="1"/>
  <c r="N4604" i="1" s="1"/>
  <c r="M4427" i="1"/>
  <c r="N4427" i="1" s="1"/>
  <c r="M4261" i="1"/>
  <c r="N4261" i="1" s="1"/>
  <c r="M4125" i="1"/>
  <c r="N4125" i="1" s="1"/>
  <c r="M4028" i="1"/>
  <c r="N4028" i="1" s="1"/>
  <c r="M3885" i="1"/>
  <c r="N3885" i="1" s="1"/>
  <c r="M3757" i="1"/>
  <c r="N3757" i="1" s="1"/>
  <c r="M3594" i="1"/>
  <c r="N3594" i="1" s="1"/>
  <c r="M4752" i="1"/>
  <c r="N4752" i="1" s="1"/>
  <c r="M4782" i="1"/>
  <c r="N4782" i="1" s="1"/>
  <c r="M4765" i="1"/>
  <c r="N4765" i="1" s="1"/>
  <c r="M4737" i="1"/>
  <c r="N4737" i="1" s="1"/>
  <c r="M4790" i="1"/>
  <c r="N4790" i="1" s="1"/>
  <c r="M4730" i="1"/>
  <c r="N4730" i="1" s="1"/>
  <c r="M4676" i="1"/>
  <c r="N4676" i="1" s="1"/>
  <c r="M4663" i="1"/>
  <c r="N4663" i="1" s="1"/>
  <c r="M4691" i="1"/>
  <c r="N4691" i="1" s="1"/>
  <c r="M4518" i="1"/>
  <c r="N4518" i="1" s="1"/>
  <c r="M4651" i="1"/>
  <c r="N4651" i="1" s="1"/>
  <c r="M4517" i="1"/>
  <c r="N4517" i="1" s="1"/>
  <c r="M4311" i="1"/>
  <c r="N4311" i="1" s="1"/>
  <c r="O4310" i="1" s="1"/>
  <c r="M4092" i="1"/>
  <c r="N4092" i="1" s="1"/>
  <c r="O4091" i="1" s="1"/>
  <c r="M4585" i="1"/>
  <c r="N4585" i="1" s="1"/>
  <c r="M4760" i="1"/>
  <c r="N4760" i="1" s="1"/>
  <c r="M4530" i="1"/>
  <c r="N4530" i="1" s="1"/>
  <c r="M4384" i="1"/>
  <c r="N4384" i="1" s="1"/>
  <c r="M3746" i="1"/>
  <c r="N3746" i="1" s="1"/>
  <c r="M4432" i="1"/>
  <c r="N4432" i="1" s="1"/>
  <c r="M4723" i="1"/>
  <c r="N4723" i="1" s="1"/>
  <c r="M4617" i="1"/>
  <c r="N4617" i="1" s="1"/>
  <c r="M4481" i="1"/>
  <c r="N4481" i="1" s="1"/>
  <c r="M4376" i="1"/>
  <c r="N4376" i="1" s="1"/>
  <c r="M3349" i="1"/>
  <c r="N3349" i="1" s="1"/>
  <c r="M4106" i="1"/>
  <c r="N4106" i="1" s="1"/>
  <c r="M4647" i="1"/>
  <c r="N4647" i="1" s="1"/>
  <c r="M4722" i="1"/>
  <c r="N4722" i="1" s="1"/>
  <c r="O4721" i="1" s="1"/>
  <c r="M4610" i="1"/>
  <c r="N4610" i="1" s="1"/>
  <c r="M4410" i="1"/>
  <c r="N4410" i="1" s="1"/>
  <c r="O4409" i="1" s="1"/>
  <c r="M4193" i="1"/>
  <c r="N4193" i="1" s="1"/>
  <c r="O4192" i="1" s="1"/>
  <c r="M3396" i="1"/>
  <c r="N3396" i="1" s="1"/>
  <c r="M4703" i="1"/>
  <c r="N4703" i="1" s="1"/>
  <c r="M4527" i="1"/>
  <c r="N4527" i="1" s="1"/>
  <c r="M4417" i="1"/>
  <c r="N4417" i="1" s="1"/>
  <c r="M4268" i="1"/>
  <c r="N4268" i="1" s="1"/>
  <c r="M3857" i="1"/>
  <c r="N3857" i="1" s="1"/>
  <c r="M4711" i="1"/>
  <c r="N4711" i="1" s="1"/>
  <c r="M4541" i="1"/>
  <c r="N4541" i="1" s="1"/>
  <c r="M4458" i="1"/>
  <c r="N4458" i="1" s="1"/>
  <c r="M4248" i="1"/>
  <c r="N4248" i="1" s="1"/>
  <c r="M3970" i="1"/>
  <c r="N3970" i="1" s="1"/>
  <c r="M4345" i="1"/>
  <c r="N4345" i="1" s="1"/>
  <c r="M4167" i="1"/>
  <c r="N4167" i="1" s="1"/>
  <c r="O4166" i="1" s="1"/>
  <c r="M3274" i="1"/>
  <c r="N3274" i="1" s="1"/>
  <c r="M4443" i="1"/>
  <c r="N4443" i="1" s="1"/>
  <c r="M4218" i="1"/>
  <c r="N4218" i="1" s="1"/>
  <c r="M4024" i="1"/>
  <c r="N4024" i="1" s="1"/>
  <c r="M3832" i="1"/>
  <c r="N3832" i="1" s="1"/>
  <c r="M3611" i="1"/>
  <c r="N3611" i="1" s="1"/>
  <c r="M3481" i="1"/>
  <c r="N3481" i="1" s="1"/>
  <c r="M4591" i="1"/>
  <c r="N4591" i="1" s="1"/>
  <c r="M4447" i="1"/>
  <c r="N4447" i="1" s="1"/>
  <c r="M4301" i="1"/>
  <c r="N4301" i="1" s="1"/>
  <c r="M4157" i="1"/>
  <c r="N4157" i="1" s="1"/>
  <c r="M4047" i="1"/>
  <c r="N4047" i="1" s="1"/>
  <c r="M3862" i="1"/>
  <c r="N3862" i="1" s="1"/>
  <c r="M3704" i="1"/>
  <c r="N3704" i="1" s="1"/>
  <c r="M3378" i="1"/>
  <c r="N3378" i="1" s="1"/>
  <c r="M4623" i="1"/>
  <c r="N4623" i="1" s="1"/>
  <c r="M4479" i="1"/>
  <c r="N4479" i="1" s="1"/>
  <c r="M4324" i="1"/>
  <c r="N4324" i="1" s="1"/>
  <c r="O4323" i="1" s="1"/>
  <c r="M4131" i="1"/>
  <c r="N4131" i="1" s="1"/>
  <c r="M3962" i="1"/>
  <c r="N3962" i="1" s="1"/>
  <c r="M3842" i="1"/>
  <c r="N3842" i="1" s="1"/>
  <c r="M3715" i="1"/>
  <c r="N3715" i="1" s="1"/>
  <c r="O3714" i="1" s="1"/>
  <c r="M3515" i="1"/>
  <c r="N3515" i="1" s="1"/>
  <c r="M3264" i="1"/>
  <c r="N3264" i="1" s="1"/>
  <c r="O3263" i="1" s="1"/>
  <c r="M3066" i="1"/>
  <c r="N3066" i="1" s="1"/>
  <c r="M4471" i="1"/>
  <c r="N4471" i="1" s="1"/>
  <c r="M4289" i="1"/>
  <c r="N4289" i="1" s="1"/>
  <c r="M4140" i="1"/>
  <c r="N4140" i="1" s="1"/>
  <c r="M4021" i="1"/>
  <c r="N4021" i="1" s="1"/>
  <c r="M3854" i="1"/>
  <c r="N3854" i="1" s="1"/>
  <c r="M3580" i="1"/>
  <c r="N3580" i="1" s="1"/>
  <c r="M3278" i="1"/>
  <c r="N3278" i="1" s="1"/>
  <c r="M4571" i="1"/>
  <c r="N4571" i="1" s="1"/>
  <c r="M4420" i="1"/>
  <c r="N4420" i="1" s="1"/>
  <c r="M4234" i="1"/>
  <c r="N4234" i="1" s="1"/>
  <c r="M4120" i="1"/>
  <c r="N4120" i="1" s="1"/>
  <c r="M4009" i="1"/>
  <c r="N4009" i="1" s="1"/>
  <c r="M3879" i="1"/>
  <c r="N3879" i="1" s="1"/>
  <c r="M3751" i="1"/>
  <c r="N3751" i="1" s="1"/>
  <c r="M3587" i="1"/>
  <c r="N3587" i="1" s="1"/>
  <c r="M3300" i="1"/>
  <c r="N3300" i="1" s="1"/>
  <c r="M4535" i="1"/>
  <c r="N4535" i="1" s="1"/>
  <c r="M4380" i="1"/>
  <c r="N4380" i="1" s="1"/>
  <c r="M4237" i="1"/>
  <c r="N4237" i="1" s="1"/>
  <c r="M4063" i="1"/>
  <c r="N4063" i="1" s="1"/>
  <c r="M3866" i="1"/>
  <c r="N3866" i="1" s="1"/>
  <c r="M3663" i="1"/>
  <c r="N3663" i="1" s="1"/>
  <c r="M3366" i="1"/>
  <c r="N3366" i="1" s="1"/>
  <c r="M4556" i="1"/>
  <c r="N4556" i="1" s="1"/>
  <c r="M4372" i="1"/>
  <c r="N4372" i="1" s="1"/>
  <c r="M4220" i="1"/>
  <c r="N4220" i="1" s="1"/>
  <c r="M3966" i="1"/>
  <c r="N3966" i="1" s="1"/>
  <c r="M3670" i="1"/>
  <c r="N3670" i="1" s="1"/>
  <c r="M3468" i="1"/>
  <c r="N3468" i="1" s="1"/>
  <c r="M3172" i="1"/>
  <c r="N3172" i="1" s="1"/>
  <c r="M4115" i="1"/>
  <c r="N4115" i="1" s="1"/>
  <c r="M3988" i="1"/>
  <c r="N3988" i="1" s="1"/>
  <c r="M3880" i="1"/>
  <c r="N3880" i="1" s="1"/>
  <c r="M3783" i="1"/>
  <c r="N3783" i="1" s="1"/>
  <c r="M3609" i="1"/>
  <c r="N3609" i="1" s="1"/>
  <c r="M3364" i="1"/>
  <c r="N3364" i="1" s="1"/>
  <c r="M3145" i="1"/>
  <c r="N3145" i="1" s="1"/>
  <c r="M2464" i="1"/>
  <c r="N2464" i="1" s="1"/>
  <c r="M4048" i="1"/>
  <c r="N4048" i="1" s="1"/>
  <c r="M3907" i="1"/>
  <c r="N3907" i="1" s="1"/>
  <c r="M3772" i="1"/>
  <c r="N3772" i="1" s="1"/>
  <c r="M3666" i="1"/>
  <c r="N3666" i="1" s="1"/>
  <c r="M3585" i="1"/>
  <c r="N3585" i="1" s="1"/>
  <c r="M3409" i="1"/>
  <c r="N3409" i="1" s="1"/>
  <c r="M3236" i="1"/>
  <c r="N3236" i="1" s="1"/>
  <c r="M2672" i="1"/>
  <c r="N2672" i="1" s="1"/>
  <c r="M3906" i="1"/>
  <c r="N3906" i="1" s="1"/>
  <c r="M3818" i="1"/>
  <c r="N3818" i="1" s="1"/>
  <c r="M3730" i="1"/>
  <c r="N3730" i="1" s="1"/>
  <c r="M3607" i="1"/>
  <c r="N3607" i="1" s="1"/>
  <c r="M3523" i="1"/>
  <c r="N3523" i="1" s="1"/>
  <c r="M3384" i="1"/>
  <c r="N3384" i="1" s="1"/>
  <c r="M3249" i="1"/>
  <c r="N3249" i="1" s="1"/>
  <c r="M3178" i="1"/>
  <c r="N3178" i="1" s="1"/>
  <c r="M2563" i="1"/>
  <c r="N2563" i="1" s="1"/>
  <c r="M4080" i="1"/>
  <c r="N4080" i="1" s="1"/>
  <c r="O4079" i="1" s="1"/>
  <c r="M3872" i="1"/>
  <c r="N3872" i="1" s="1"/>
  <c r="M3775" i="1"/>
  <c r="N3775" i="1" s="1"/>
  <c r="O3774" i="1" s="1"/>
  <c r="M3628" i="1"/>
  <c r="N3628" i="1" s="1"/>
  <c r="M3522" i="1"/>
  <c r="N3522" i="1" s="1"/>
  <c r="M3420" i="1"/>
  <c r="N3420" i="1" s="1"/>
  <c r="M3320" i="1"/>
  <c r="N3320" i="1" s="1"/>
  <c r="M3040" i="1"/>
  <c r="N3040" i="1" s="1"/>
  <c r="M4111" i="1"/>
  <c r="N4111" i="1" s="1"/>
  <c r="M4040" i="1"/>
  <c r="N4040" i="1" s="1"/>
  <c r="M3924" i="1"/>
  <c r="N3924" i="1" s="1"/>
  <c r="M3812" i="1"/>
  <c r="N3812" i="1" s="1"/>
  <c r="O3811" i="1" s="1"/>
  <c r="M3703" i="1"/>
  <c r="N3703" i="1" s="1"/>
  <c r="O3702" i="1" s="1"/>
  <c r="M3582" i="1"/>
  <c r="N3582" i="1" s="1"/>
  <c r="M3460" i="1"/>
  <c r="N3460" i="1" s="1"/>
  <c r="M3306" i="1"/>
  <c r="N3306" i="1" s="1"/>
  <c r="M3139" i="1"/>
  <c r="N3139" i="1" s="1"/>
  <c r="M3819" i="1"/>
  <c r="N3819" i="1" s="1"/>
  <c r="M3669" i="1"/>
  <c r="N3669" i="1" s="1"/>
  <c r="M3501" i="1"/>
  <c r="N3501" i="1" s="1"/>
  <c r="M3376" i="1"/>
  <c r="N3376" i="1" s="1"/>
  <c r="M3227" i="1"/>
  <c r="N3227" i="1" s="1"/>
  <c r="M3116" i="1"/>
  <c r="N3116" i="1" s="1"/>
  <c r="M3012" i="1"/>
  <c r="N3012" i="1" s="1"/>
  <c r="M2825" i="1"/>
  <c r="N2825" i="1" s="1"/>
  <c r="M2598" i="1"/>
  <c r="N2598" i="1" s="1"/>
  <c r="M3441" i="1"/>
  <c r="N3441" i="1" s="1"/>
  <c r="M3307" i="1"/>
  <c r="N3307" i="1" s="1"/>
  <c r="M3221" i="1"/>
  <c r="N3221" i="1" s="1"/>
  <c r="M3031" i="1"/>
  <c r="N3031" i="1" s="1"/>
  <c r="M2869" i="1"/>
  <c r="N2869" i="1" s="1"/>
  <c r="M2454" i="1"/>
  <c r="N2454" i="1" s="1"/>
  <c r="M3030" i="1"/>
  <c r="N3030" i="1" s="1"/>
  <c r="M2780" i="1"/>
  <c r="N2780" i="1" s="1"/>
  <c r="M2536" i="1"/>
  <c r="N2536" i="1" s="1"/>
  <c r="M3863" i="1"/>
  <c r="N3863" i="1" s="1"/>
  <c r="M3744" i="1"/>
  <c r="N3744" i="1" s="1"/>
  <c r="M3691" i="1"/>
  <c r="N3691" i="1" s="1"/>
  <c r="M3596" i="1"/>
  <c r="N3596" i="1" s="1"/>
  <c r="M3524" i="1"/>
  <c r="N3524" i="1" s="1"/>
  <c r="M3374" i="1"/>
  <c r="N3374" i="1" s="1"/>
  <c r="M3261" i="1"/>
  <c r="N3261" i="1" s="1"/>
  <c r="M3179" i="1"/>
  <c r="N3179" i="1" s="1"/>
  <c r="M2921" i="1"/>
  <c r="N2921" i="1" s="1"/>
  <c r="M3132" i="1"/>
  <c r="N3132" i="1" s="1"/>
  <c r="M2943" i="1"/>
  <c r="N2943" i="1" s="1"/>
  <c r="M2794" i="1"/>
  <c r="N2794" i="1" s="1"/>
  <c r="M3201" i="1"/>
  <c r="N3201" i="1" s="1"/>
  <c r="M3054" i="1"/>
  <c r="N3054" i="1" s="1"/>
  <c r="M2865" i="1"/>
  <c r="N2865" i="1" s="1"/>
  <c r="M3532" i="1"/>
  <c r="N3532" i="1" s="1"/>
  <c r="O3531" i="1" s="1"/>
  <c r="M3457" i="1"/>
  <c r="N3457" i="1" s="1"/>
  <c r="M3338" i="1"/>
  <c r="N3338" i="1" s="1"/>
  <c r="M3248" i="1"/>
  <c r="N3248" i="1" s="1"/>
  <c r="M3141" i="1"/>
  <c r="N3141" i="1" s="1"/>
  <c r="M3055" i="1"/>
  <c r="N3055" i="1" s="1"/>
  <c r="M2912" i="1"/>
  <c r="N2912" i="1" s="1"/>
  <c r="M4712" i="1"/>
  <c r="N4712" i="1" s="1"/>
  <c r="O4711" i="1" s="1"/>
  <c r="M4766" i="1"/>
  <c r="N4766" i="1" s="1"/>
  <c r="M4733" i="1"/>
  <c r="N4733" i="1" s="1"/>
  <c r="M4689" i="1"/>
  <c r="N4689" i="1" s="1"/>
  <c r="O4688" i="1" s="1"/>
  <c r="M4750" i="1"/>
  <c r="N4750" i="1" s="1"/>
  <c r="M4690" i="1"/>
  <c r="N4690" i="1" s="1"/>
  <c r="M4600" i="1"/>
  <c r="N4600" i="1" s="1"/>
  <c r="M4626" i="1"/>
  <c r="N4626" i="1" s="1"/>
  <c r="M4684" i="1"/>
  <c r="N4684" i="1" s="1"/>
  <c r="O4683" i="1" s="1"/>
  <c r="M4504" i="1"/>
  <c r="N4504" i="1" s="1"/>
  <c r="M4644" i="1"/>
  <c r="N4644" i="1" s="1"/>
  <c r="M4477" i="1"/>
  <c r="N4477" i="1" s="1"/>
  <c r="M4291" i="1"/>
  <c r="N4291" i="1" s="1"/>
  <c r="M4025" i="1"/>
  <c r="N4025" i="1" s="1"/>
  <c r="M4502" i="1"/>
  <c r="N4502" i="1" s="1"/>
  <c r="O4501" i="1" s="1"/>
  <c r="M4732" i="1"/>
  <c r="N4732" i="1" s="1"/>
  <c r="M4522" i="1"/>
  <c r="N4522" i="1" s="1"/>
  <c r="O4521" i="1" s="1"/>
  <c r="M4370" i="1"/>
  <c r="N4370" i="1" s="1"/>
  <c r="M3644" i="1"/>
  <c r="N3644" i="1" s="1"/>
  <c r="M4793" i="1"/>
  <c r="N4793" i="1" s="1"/>
  <c r="M4716" i="1"/>
  <c r="N4716" i="1" s="1"/>
  <c r="O4715" i="1" s="1"/>
  <c r="M4598" i="1"/>
  <c r="N4598" i="1" s="1"/>
  <c r="M4474" i="1"/>
  <c r="N4474" i="1" s="1"/>
  <c r="O4473" i="1" s="1"/>
  <c r="M4349" i="1"/>
  <c r="N4349" i="1" s="1"/>
  <c r="M2814" i="1"/>
  <c r="N2814" i="1" s="1"/>
  <c r="M3930" i="1"/>
  <c r="N3930" i="1" s="1"/>
  <c r="O3929" i="1" s="1"/>
  <c r="M4558" i="1"/>
  <c r="N4558" i="1" s="1"/>
  <c r="M4719" i="1"/>
  <c r="N4719" i="1" s="1"/>
  <c r="M4605" i="1"/>
  <c r="N4605" i="1" s="1"/>
  <c r="M4390" i="1"/>
  <c r="N4390" i="1" s="1"/>
  <c r="M4118" i="1"/>
  <c r="N4118" i="1" s="1"/>
  <c r="M4565" i="1"/>
  <c r="N4565" i="1" s="1"/>
  <c r="M4699" i="1"/>
  <c r="N4699" i="1" s="1"/>
  <c r="M4493" i="1"/>
  <c r="N4493" i="1" s="1"/>
  <c r="M4402" i="1"/>
  <c r="N4402" i="1" s="1"/>
  <c r="M4255" i="1"/>
  <c r="N4255" i="1" s="1"/>
  <c r="M4413" i="1"/>
  <c r="N4413" i="1" s="1"/>
  <c r="M4659" i="1"/>
  <c r="N4659" i="1" s="1"/>
  <c r="M4534" i="1"/>
  <c r="N4534" i="1" s="1"/>
  <c r="M4429" i="1"/>
  <c r="N4429" i="1" s="1"/>
  <c r="M4241" i="1"/>
  <c r="N4241" i="1" s="1"/>
  <c r="M3864" i="1"/>
  <c r="N3864" i="1" s="1"/>
  <c r="M4330" i="1"/>
  <c r="N4330" i="1" s="1"/>
  <c r="M4138" i="1"/>
  <c r="N4138" i="1" s="1"/>
  <c r="O4137" i="1" s="1"/>
  <c r="M4620" i="1"/>
  <c r="N4620" i="1" s="1"/>
  <c r="M4436" i="1"/>
  <c r="N4436" i="1" s="1"/>
  <c r="M4204" i="1"/>
  <c r="N4204" i="1" s="1"/>
  <c r="M4006" i="1"/>
  <c r="N4006" i="1" s="1"/>
  <c r="O4005" i="1" s="1"/>
  <c r="M3813" i="1"/>
  <c r="N3813" i="1" s="1"/>
  <c r="M3598" i="1"/>
  <c r="N3598" i="1" s="1"/>
  <c r="M3379" i="1"/>
  <c r="N3379" i="1" s="1"/>
  <c r="O3378" i="1" s="1"/>
  <c r="M4587" i="1"/>
  <c r="N4587" i="1" s="1"/>
  <c r="M4407" i="1"/>
  <c r="N4407" i="1" s="1"/>
  <c r="M4285" i="1"/>
  <c r="N4285" i="1" s="1"/>
  <c r="M4153" i="1"/>
  <c r="N4153" i="1" s="1"/>
  <c r="M3995" i="1"/>
  <c r="N3995" i="1" s="1"/>
  <c r="M3849" i="1"/>
  <c r="N3849" i="1" s="1"/>
  <c r="M3648" i="1"/>
  <c r="N3648" i="1" s="1"/>
  <c r="O3647" i="1" s="1"/>
  <c r="M3370" i="1"/>
  <c r="N3370" i="1" s="1"/>
  <c r="M4619" i="1"/>
  <c r="N4619" i="1" s="1"/>
  <c r="M4439" i="1"/>
  <c r="N4439" i="1" s="1"/>
  <c r="M4318" i="1"/>
  <c r="N4318" i="1" s="1"/>
  <c r="M4126" i="1"/>
  <c r="N4126" i="1" s="1"/>
  <c r="O4125" i="1" s="1"/>
  <c r="M3956" i="1"/>
  <c r="N3956" i="1" s="1"/>
  <c r="O3955" i="1" s="1"/>
  <c r="M3805" i="1"/>
  <c r="N3805" i="1" s="1"/>
  <c r="M3709" i="1"/>
  <c r="N3709" i="1" s="1"/>
  <c r="M3487" i="1"/>
  <c r="N3487" i="1" s="1"/>
  <c r="M3176" i="1"/>
  <c r="N3176" i="1" s="1"/>
  <c r="M2970" i="1"/>
  <c r="N2970" i="1" s="1"/>
  <c r="M4467" i="1"/>
  <c r="N4467" i="1" s="1"/>
  <c r="M4282" i="1"/>
  <c r="N4282" i="1" s="1"/>
  <c r="M4135" i="1"/>
  <c r="N4135" i="1" s="1"/>
  <c r="O4134" i="1" s="1"/>
  <c r="M4010" i="1"/>
  <c r="N4010" i="1" s="1"/>
  <c r="M3829" i="1"/>
  <c r="N3829" i="1" s="1"/>
  <c r="M3544" i="1"/>
  <c r="N3544" i="1" s="1"/>
  <c r="M3247" i="1"/>
  <c r="N3247" i="1" s="1"/>
  <c r="M4564" i="1"/>
  <c r="N4564" i="1" s="1"/>
  <c r="M4359" i="1"/>
  <c r="N4359" i="1" s="1"/>
  <c r="M4216" i="1"/>
  <c r="N4216" i="1" s="1"/>
  <c r="O4215" i="1" s="1"/>
  <c r="M4100" i="1"/>
  <c r="N4100" i="1" s="1"/>
  <c r="M4003" i="1"/>
  <c r="N4003" i="1" s="1"/>
  <c r="M4672" i="1"/>
  <c r="N4672" i="1" s="1"/>
  <c r="M4678" i="1"/>
  <c r="N4678" i="1" s="1"/>
  <c r="O4677" i="1" s="1"/>
  <c r="M4693" i="1"/>
  <c r="N4693" i="1" s="1"/>
  <c r="M4704" i="1"/>
  <c r="N4704" i="1" s="1"/>
  <c r="M4638" i="1"/>
  <c r="N4638" i="1" s="1"/>
  <c r="M4666" i="1"/>
  <c r="N4666" i="1" s="1"/>
  <c r="M4523" i="1"/>
  <c r="N4523" i="1" s="1"/>
  <c r="M4791" i="1"/>
  <c r="N4791" i="1" s="1"/>
  <c r="M4594" i="1"/>
  <c r="N4594" i="1" s="1"/>
  <c r="M4442" i="1"/>
  <c r="N4442" i="1" s="1"/>
  <c r="M4613" i="1"/>
  <c r="N4613" i="1" s="1"/>
  <c r="M4421" i="1"/>
  <c r="N4421" i="1" s="1"/>
  <c r="M4246" i="1"/>
  <c r="N4246" i="1" s="1"/>
  <c r="M3800" i="1"/>
  <c r="N3800" i="1" s="1"/>
  <c r="M4426" i="1"/>
  <c r="N4426" i="1" s="1"/>
  <c r="M4636" i="1"/>
  <c r="N4636" i="1" s="1"/>
  <c r="M4482" i="1"/>
  <c r="N4482" i="1" s="1"/>
  <c r="O4481" i="1" s="1"/>
  <c r="M4217" i="1"/>
  <c r="N4217" i="1" s="1"/>
  <c r="M3510" i="1"/>
  <c r="N3510" i="1" s="1"/>
  <c r="M4775" i="1"/>
  <c r="N4775" i="1" s="1"/>
  <c r="M4679" i="1"/>
  <c r="N4679" i="1" s="1"/>
  <c r="M4570" i="1"/>
  <c r="N4570" i="1" s="1"/>
  <c r="O4569" i="1" s="1"/>
  <c r="M4446" i="1"/>
  <c r="N4446" i="1" s="1"/>
  <c r="M4257" i="1"/>
  <c r="N4257" i="1" s="1"/>
  <c r="M4687" i="1"/>
  <c r="N4687" i="1" s="1"/>
  <c r="M4772" i="1"/>
  <c r="N4772" i="1" s="1"/>
  <c r="M4788" i="1"/>
  <c r="N4788" i="1" s="1"/>
  <c r="M4700" i="1"/>
  <c r="N4700" i="1" s="1"/>
  <c r="M4542" i="1"/>
  <c r="N4542" i="1" s="1"/>
  <c r="M4354" i="1"/>
  <c r="N4354" i="1" s="1"/>
  <c r="O4353" i="1" s="1"/>
  <c r="M4007" i="1"/>
  <c r="N4007" i="1" s="1"/>
  <c r="O4006" i="1" s="1"/>
  <c r="M4796" i="1"/>
  <c r="N4796" i="1" s="1"/>
  <c r="M4671" i="1"/>
  <c r="N4671" i="1" s="1"/>
  <c r="M4480" i="1"/>
  <c r="N4480" i="1" s="1"/>
  <c r="M4374" i="1"/>
  <c r="N4374" i="1" s="1"/>
  <c r="O4373" i="1" s="1"/>
  <c r="M4214" i="1"/>
  <c r="N4214" i="1" s="1"/>
  <c r="M4173" i="1"/>
  <c r="N4173" i="1" s="1"/>
  <c r="O4172" i="1" s="1"/>
  <c r="M4621" i="1"/>
  <c r="N4621" i="1" s="1"/>
  <c r="M4512" i="1"/>
  <c r="N4512" i="1" s="1"/>
  <c r="M4346" i="1"/>
  <c r="N4346" i="1" s="1"/>
  <c r="O4345" i="1" s="1"/>
  <c r="M4199" i="1"/>
  <c r="N4199" i="1" s="1"/>
  <c r="O4198" i="1" s="1"/>
  <c r="M3780" i="1"/>
  <c r="N3780" i="1" s="1"/>
  <c r="M4279" i="1"/>
  <c r="N4279" i="1" s="1"/>
  <c r="M4108" i="1"/>
  <c r="N4108" i="1" s="1"/>
  <c r="M4555" i="1"/>
  <c r="N4555" i="1" s="1"/>
  <c r="O4554" i="1" s="1"/>
  <c r="M4375" i="1"/>
  <c r="N4375" i="1" s="1"/>
  <c r="M4149" i="1"/>
  <c r="N4149" i="1" s="1"/>
  <c r="M3980" i="1"/>
  <c r="N3980" i="1" s="1"/>
  <c r="M3742" i="1"/>
  <c r="N3742" i="1" s="1"/>
  <c r="M3583" i="1"/>
  <c r="N3583" i="1" s="1"/>
  <c r="M3258" i="1"/>
  <c r="N3258" i="1" s="1"/>
  <c r="M4519" i="1"/>
  <c r="N4519" i="1" s="1"/>
  <c r="O4518" i="1" s="1"/>
  <c r="M4396" i="1"/>
  <c r="N4396" i="1" s="1"/>
  <c r="M4203" i="1"/>
  <c r="N4203" i="1" s="1"/>
  <c r="M4112" i="1"/>
  <c r="N4112" i="1" s="1"/>
  <c r="O4111" i="1" s="1"/>
  <c r="M3963" i="1"/>
  <c r="N3963" i="1" s="1"/>
  <c r="M3806" i="1"/>
  <c r="N3806" i="1" s="1"/>
  <c r="M3575" i="1"/>
  <c r="N3575" i="1" s="1"/>
  <c r="M3213" i="1"/>
  <c r="N3213" i="1" s="1"/>
  <c r="M4551" i="1"/>
  <c r="N4551" i="1" s="1"/>
  <c r="M4428" i="1"/>
  <c r="N4428" i="1" s="1"/>
  <c r="M4290" i="1"/>
  <c r="N4290" i="1" s="1"/>
  <c r="M4090" i="1"/>
  <c r="N4090" i="1" s="1"/>
  <c r="M3921" i="1"/>
  <c r="N3921" i="1" s="1"/>
  <c r="M3791" i="1"/>
  <c r="N3791" i="1" s="1"/>
  <c r="M3673" i="1"/>
  <c r="N3673" i="1" s="1"/>
  <c r="M3428" i="1"/>
  <c r="N3428" i="1" s="1"/>
  <c r="M3114" i="1"/>
  <c r="N3114" i="1" s="1"/>
  <c r="M4579" i="1"/>
  <c r="N4579" i="1" s="1"/>
  <c r="O4578" i="1" s="1"/>
  <c r="M4399" i="1"/>
  <c r="N4399" i="1" s="1"/>
  <c r="M4243" i="1"/>
  <c r="N4243" i="1" s="1"/>
  <c r="M4110" i="1"/>
  <c r="N4110" i="1" s="1"/>
  <c r="M3994" i="1"/>
  <c r="N3994" i="1" s="1"/>
  <c r="M3810" i="1"/>
  <c r="N3810" i="1" s="1"/>
  <c r="M3521" i="1"/>
  <c r="N3521" i="1" s="1"/>
  <c r="O3520" i="1" s="1"/>
  <c r="M3183" i="1"/>
  <c r="N3183" i="1" s="1"/>
  <c r="M4503" i="1"/>
  <c r="N4503" i="1" s="1"/>
  <c r="M4348" i="1"/>
  <c r="N4348" i="1" s="1"/>
  <c r="M4197" i="1"/>
  <c r="N4197" i="1" s="1"/>
  <c r="M4074" i="1"/>
  <c r="N4074" i="1" s="1"/>
  <c r="M3967" i="1"/>
  <c r="N3967" i="1" s="1"/>
  <c r="M3817" i="1"/>
  <c r="N3817" i="1" s="1"/>
  <c r="M3683" i="1"/>
  <c r="N3683" i="1" s="1"/>
  <c r="M3513" i="1"/>
  <c r="N3513" i="1" s="1"/>
  <c r="M3136" i="1"/>
  <c r="N3136" i="1" s="1"/>
  <c r="M4463" i="1"/>
  <c r="N4463" i="1" s="1"/>
  <c r="M4317" i="1"/>
  <c r="N4317" i="1" s="1"/>
  <c r="M4210" i="1"/>
  <c r="N4210" i="1" s="1"/>
  <c r="O4209" i="1" s="1"/>
  <c r="M4037" i="1"/>
  <c r="N4037" i="1" s="1"/>
  <c r="M3782" i="1"/>
  <c r="N3782" i="1" s="1"/>
  <c r="M3586" i="1"/>
  <c r="N3586" i="1" s="1"/>
  <c r="M3328" i="1"/>
  <c r="N3328" i="1" s="1"/>
  <c r="M4484" i="1"/>
  <c r="N4484" i="1" s="1"/>
  <c r="M4316" i="1"/>
  <c r="N4316" i="1" s="1"/>
  <c r="M4124" i="1"/>
  <c r="N4124" i="1" s="1"/>
  <c r="M3890" i="1"/>
  <c r="N3890" i="1" s="1"/>
  <c r="M3627" i="1"/>
  <c r="N3627" i="1" s="1"/>
  <c r="M3350" i="1"/>
  <c r="N3350" i="1" s="1"/>
  <c r="M4168" i="1"/>
  <c r="N4168" i="1" s="1"/>
  <c r="M4067" i="1"/>
  <c r="N4067" i="1" s="1"/>
  <c r="O4066" i="1" s="1"/>
  <c r="M3935" i="1"/>
  <c r="N3935" i="1" s="1"/>
  <c r="M3856" i="1"/>
  <c r="N3856" i="1" s="1"/>
  <c r="M3747" i="1"/>
  <c r="N3747" i="1" s="1"/>
  <c r="O3746" i="1" s="1"/>
  <c r="M3581" i="1"/>
  <c r="N3581" i="1" s="1"/>
  <c r="O3580" i="1" s="1"/>
  <c r="M3298" i="1"/>
  <c r="N3298" i="1" s="1"/>
  <c r="M2890" i="1"/>
  <c r="N2890" i="1" s="1"/>
  <c r="M4195" i="1"/>
  <c r="N4195" i="1" s="1"/>
  <c r="M4032" i="1"/>
  <c r="N4032" i="1" s="1"/>
  <c r="O4031" i="1" s="1"/>
  <c r="M3841" i="1"/>
  <c r="N3841" i="1" s="1"/>
  <c r="M3755" i="1"/>
  <c r="N3755" i="1" s="1"/>
  <c r="M3635" i="1"/>
  <c r="N3635" i="1" s="1"/>
  <c r="M3555" i="1"/>
  <c r="N3555" i="1" s="1"/>
  <c r="M3355" i="1"/>
  <c r="N3355" i="1" s="1"/>
  <c r="M3081" i="1"/>
  <c r="N3081" i="1" s="1"/>
  <c r="M4023" i="1"/>
  <c r="N4023" i="1" s="1"/>
  <c r="O4022" i="1" s="1"/>
  <c r="M3868" i="1"/>
  <c r="N3868" i="1" s="1"/>
  <c r="M3790" i="1"/>
  <c r="N3790" i="1" s="1"/>
  <c r="M3671" i="1"/>
  <c r="N3671" i="1" s="1"/>
  <c r="M3578" i="1"/>
  <c r="N3578" i="1" s="1"/>
  <c r="M3463" i="1"/>
  <c r="N3463" i="1" s="1"/>
  <c r="M3327" i="1"/>
  <c r="N3327" i="1" s="1"/>
  <c r="M3223" i="1"/>
  <c r="N3223" i="1" s="1"/>
  <c r="M3111" i="1"/>
  <c r="N3111" i="1" s="1"/>
  <c r="M4188" i="1"/>
  <c r="N4188" i="1" s="1"/>
  <c r="M4019" i="1"/>
  <c r="N4019" i="1" s="1"/>
  <c r="M3839" i="1"/>
  <c r="N3839" i="1" s="1"/>
  <c r="M3713" i="1"/>
  <c r="N3713" i="1" s="1"/>
  <c r="M3560" i="1"/>
  <c r="N3560" i="1" s="1"/>
  <c r="M3494" i="1"/>
  <c r="N3494" i="1" s="1"/>
  <c r="M3375" i="1"/>
  <c r="N3375" i="1" s="1"/>
  <c r="M3234" i="1"/>
  <c r="N3234" i="1" s="1"/>
  <c r="M2686" i="1"/>
  <c r="N2686" i="1" s="1"/>
  <c r="M4076" i="1"/>
  <c r="N4076" i="1" s="1"/>
  <c r="M3964" i="1"/>
  <c r="N3964" i="1" s="1"/>
  <c r="M3876" i="1"/>
  <c r="N3876" i="1" s="1"/>
  <c r="M3748" i="1"/>
  <c r="N3748" i="1" s="1"/>
  <c r="M3658" i="1"/>
  <c r="N3658" i="1" s="1"/>
  <c r="M3539" i="1"/>
  <c r="N3539" i="1" s="1"/>
  <c r="M3381" i="1"/>
  <c r="N3381" i="1" s="1"/>
  <c r="M3215" i="1"/>
  <c r="N3215" i="1" s="1"/>
  <c r="O3214" i="1" s="1"/>
  <c r="M3947" i="1"/>
  <c r="N3947" i="1" s="1"/>
  <c r="M3802" i="1"/>
  <c r="N3802" i="1" s="1"/>
  <c r="M3626" i="1"/>
  <c r="N3626" i="1" s="1"/>
  <c r="M3442" i="1"/>
  <c r="N3442" i="1" s="1"/>
  <c r="M3315" i="1"/>
  <c r="N3315" i="1" s="1"/>
  <c r="M3182" i="1"/>
  <c r="N3182" i="1" s="1"/>
  <c r="M3093" i="1"/>
  <c r="N3093" i="1" s="1"/>
  <c r="M2962" i="1"/>
  <c r="N2962" i="1" s="1"/>
  <c r="M2774" i="1"/>
  <c r="N2774" i="1" s="1"/>
  <c r="M2500" i="1"/>
  <c r="N2500" i="1" s="1"/>
  <c r="M3410" i="1"/>
  <c r="N3410" i="1" s="1"/>
  <c r="M3288" i="1"/>
  <c r="N3288" i="1" s="1"/>
  <c r="O3287" i="1" s="1"/>
  <c r="M3181" i="1"/>
  <c r="N3181" i="1" s="1"/>
  <c r="M2990" i="1"/>
  <c r="N2990" i="1" s="1"/>
  <c r="M2831" i="1"/>
  <c r="N2831" i="1" s="1"/>
  <c r="M3174" i="1"/>
  <c r="N3174" i="1" s="1"/>
  <c r="M2901" i="1"/>
  <c r="N2901" i="1" s="1"/>
  <c r="M2712" i="1"/>
  <c r="N2712" i="1" s="1"/>
  <c r="M3911" i="1"/>
  <c r="N3911" i="1" s="1"/>
  <c r="M3847" i="1"/>
  <c r="N3847" i="1" s="1"/>
  <c r="M3727" i="1"/>
  <c r="N3727" i="1" s="1"/>
  <c r="M3667" i="1"/>
  <c r="N3667" i="1" s="1"/>
  <c r="M3567" i="1"/>
  <c r="N3567" i="1" s="1"/>
  <c r="O3566" i="1" s="1"/>
  <c r="M3419" i="1"/>
  <c r="N3419" i="1" s="1"/>
  <c r="M3348" i="1"/>
  <c r="N3348" i="1" s="1"/>
  <c r="M3237" i="1"/>
  <c r="N3237" i="1" s="1"/>
  <c r="M3121" i="1"/>
  <c r="N3121" i="1" s="1"/>
  <c r="M2867" i="1"/>
  <c r="N2867" i="1" s="1"/>
  <c r="M3062" i="1"/>
  <c r="N3062" i="1" s="1"/>
  <c r="M2893" i="1"/>
  <c r="N2893" i="1" s="1"/>
  <c r="M4648" i="1"/>
  <c r="N4648" i="1" s="1"/>
  <c r="O4647" i="1" s="1"/>
  <c r="M4646" i="1"/>
  <c r="N4646" i="1" s="1"/>
  <c r="O4645" i="1" s="1"/>
  <c r="M4685" i="1"/>
  <c r="N4685" i="1" s="1"/>
  <c r="M4664" i="1"/>
  <c r="N4664" i="1" s="1"/>
  <c r="O4663" i="1" s="1"/>
  <c r="M4778" i="1"/>
  <c r="N4778" i="1" s="1"/>
  <c r="M4642" i="1"/>
  <c r="N4642" i="1" s="1"/>
  <c r="M4406" i="1"/>
  <c r="N4406" i="1" s="1"/>
  <c r="O4405" i="1" s="1"/>
  <c r="M4785" i="1"/>
  <c r="N4785" i="1" s="1"/>
  <c r="M4574" i="1"/>
  <c r="N4574" i="1" s="1"/>
  <c r="M4795" i="1"/>
  <c r="N4795" i="1" s="1"/>
  <c r="M4608" i="1"/>
  <c r="N4608" i="1" s="1"/>
  <c r="M4386" i="1"/>
  <c r="N4386" i="1" s="1"/>
  <c r="M4219" i="1"/>
  <c r="N4219" i="1" s="1"/>
  <c r="M3599" i="1"/>
  <c r="N3599" i="1" s="1"/>
  <c r="M4385" i="1"/>
  <c r="N4385" i="1" s="1"/>
  <c r="M4624" i="1"/>
  <c r="N4624" i="1" s="1"/>
  <c r="M4462" i="1"/>
  <c r="N4462" i="1" s="1"/>
  <c r="M4082" i="1"/>
  <c r="N4082" i="1" s="1"/>
  <c r="M3502" i="1"/>
  <c r="N3502" i="1" s="1"/>
  <c r="M4759" i="1"/>
  <c r="N4759" i="1" s="1"/>
  <c r="O4758" i="1" s="1"/>
  <c r="M4675" i="1"/>
  <c r="N4675" i="1" s="1"/>
  <c r="M4529" i="1"/>
  <c r="N4529" i="1" s="1"/>
  <c r="M4425" i="1"/>
  <c r="N4425" i="1" s="1"/>
  <c r="M3965" i="1"/>
  <c r="N3965" i="1" s="1"/>
  <c r="M4538" i="1"/>
  <c r="N4538" i="1" s="1"/>
  <c r="O4537" i="1" s="1"/>
  <c r="M4763" i="1"/>
  <c r="N4763" i="1" s="1"/>
  <c r="M4783" i="1"/>
  <c r="N4783" i="1" s="1"/>
  <c r="M4667" i="1"/>
  <c r="N4667" i="1" s="1"/>
  <c r="O4666" i="1" s="1"/>
  <c r="M4528" i="1"/>
  <c r="N4528" i="1" s="1"/>
  <c r="M4314" i="1"/>
  <c r="N4314" i="1" s="1"/>
  <c r="M3874" i="1"/>
  <c r="N3874" i="1" s="1"/>
  <c r="M4787" i="1"/>
  <c r="N4787" i="1" s="1"/>
  <c r="M4631" i="1"/>
  <c r="N4631" i="1" s="1"/>
  <c r="M4466" i="1"/>
  <c r="N4466" i="1" s="1"/>
  <c r="M4360" i="1"/>
  <c r="N4360" i="1" s="1"/>
  <c r="O4359" i="1" s="1"/>
  <c r="M4208" i="1"/>
  <c r="N4208" i="1" s="1"/>
  <c r="M4017" i="1"/>
  <c r="N4017" i="1" s="1"/>
  <c r="M4614" i="1"/>
  <c r="N4614" i="1" s="1"/>
  <c r="M4505" i="1"/>
  <c r="N4505" i="1" s="1"/>
  <c r="O4504" i="1" s="1"/>
  <c r="M4331" i="1"/>
  <c r="N4331" i="1" s="1"/>
  <c r="O4330" i="1" s="1"/>
  <c r="M4191" i="1"/>
  <c r="N4191" i="1" s="1"/>
  <c r="M3718" i="1"/>
  <c r="N3718" i="1" s="1"/>
  <c r="M4254" i="1"/>
  <c r="N4254" i="1" s="1"/>
  <c r="M4085" i="1"/>
  <c r="N4085" i="1" s="1"/>
  <c r="M4548" i="1"/>
  <c r="N4548" i="1" s="1"/>
  <c r="M4371" i="1"/>
  <c r="N4371" i="1" s="1"/>
  <c r="M4145" i="1"/>
  <c r="N4145" i="1" s="1"/>
  <c r="M3951" i="1"/>
  <c r="N3951" i="1" s="1"/>
  <c r="M3717" i="1"/>
  <c r="N3717" i="1" s="1"/>
  <c r="O3716" i="1" s="1"/>
  <c r="M3576" i="1"/>
  <c r="N3576" i="1" s="1"/>
  <c r="M3228" i="1"/>
  <c r="N3228" i="1" s="1"/>
  <c r="M4515" i="1"/>
  <c r="N4515" i="1" s="1"/>
  <c r="M4335" i="1"/>
  <c r="N4335" i="1" s="1"/>
  <c r="M4194" i="1"/>
  <c r="N4194" i="1" s="1"/>
  <c r="M4102" i="1"/>
  <c r="N4102" i="1" s="1"/>
  <c r="M3945" i="1"/>
  <c r="N3945" i="1" s="1"/>
  <c r="M3792" i="1"/>
  <c r="N3792" i="1" s="1"/>
  <c r="M3465" i="1"/>
  <c r="N3465" i="1" s="1"/>
  <c r="M3154" i="1"/>
  <c r="N3154" i="1" s="1"/>
  <c r="M4547" i="1"/>
  <c r="N4547" i="1" s="1"/>
  <c r="M4367" i="1"/>
  <c r="N4367" i="1" s="1"/>
  <c r="O4366" i="1" s="1"/>
  <c r="M4277" i="1"/>
  <c r="N4277" i="1" s="1"/>
  <c r="M4042" i="1"/>
  <c r="N4042" i="1" s="1"/>
  <c r="O4041" i="1" s="1"/>
  <c r="M3910" i="1"/>
  <c r="N3910" i="1" s="1"/>
  <c r="M3784" i="1"/>
  <c r="N3784" i="1" s="1"/>
  <c r="M3659" i="1"/>
  <c r="N3659" i="1" s="1"/>
  <c r="M3406" i="1"/>
  <c r="N3406" i="1" s="1"/>
  <c r="M3106" i="1"/>
  <c r="N3106" i="1" s="1"/>
  <c r="M4572" i="1"/>
  <c r="N4572" i="1" s="1"/>
  <c r="O4571" i="1" s="1"/>
  <c r="M4395" i="1"/>
  <c r="N4395" i="1" s="1"/>
  <c r="M4165" i="1"/>
  <c r="N4165" i="1" s="1"/>
  <c r="M4101" i="1"/>
  <c r="N4101" i="1" s="1"/>
  <c r="M3984" i="1"/>
  <c r="N3984" i="1" s="1"/>
  <c r="M3777" i="1"/>
  <c r="N3777" i="1" s="1"/>
  <c r="M3478" i="1"/>
  <c r="N3478" i="1" s="1"/>
  <c r="M3137" i="1"/>
  <c r="N3137" i="1" s="1"/>
  <c r="M4499" i="1"/>
  <c r="N4499" i="1" s="1"/>
  <c r="M4320" i="1"/>
  <c r="N4320" i="1" s="1"/>
  <c r="M4187" i="1"/>
  <c r="N4187" i="1" s="1"/>
  <c r="M4064" i="1"/>
  <c r="N4064" i="1" s="1"/>
  <c r="M3960" i="1"/>
  <c r="N3960" i="1" s="1"/>
  <c r="M3789" i="1"/>
  <c r="N3789" i="1" s="1"/>
  <c r="M3664" i="1"/>
  <c r="N3664" i="1" s="1"/>
  <c r="O3663" i="1" s="1"/>
  <c r="M3477" i="1"/>
  <c r="N3477" i="1" s="1"/>
  <c r="M3000" i="1"/>
  <c r="N3000" i="1" s="1"/>
  <c r="M4459" i="1"/>
  <c r="N4459" i="1" s="1"/>
  <c r="M4273" i="1"/>
  <c r="N4273" i="1" s="1"/>
  <c r="M4182" i="1"/>
  <c r="N4182" i="1" s="1"/>
  <c r="M4020" i="1"/>
  <c r="N4020" i="1" s="1"/>
  <c r="M3769" i="1"/>
  <c r="N3769" i="1" s="1"/>
  <c r="M3571" i="1"/>
  <c r="N3571" i="1" s="1"/>
  <c r="M3158" i="1"/>
  <c r="N3158" i="1" s="1"/>
  <c r="M4423" i="1"/>
  <c r="N4423" i="1" s="1"/>
  <c r="O4422" i="1" s="1"/>
  <c r="M4309" i="1"/>
  <c r="N4309" i="1" s="1"/>
  <c r="M4093" i="1"/>
  <c r="N4093" i="1" s="1"/>
  <c r="M3736" i="1"/>
  <c r="N3736" i="1" s="1"/>
  <c r="M3620" i="1"/>
  <c r="N3620" i="1" s="1"/>
  <c r="M3319" i="1"/>
  <c r="N3319" i="1" s="1"/>
  <c r="O3318" i="1" s="1"/>
  <c r="M4156" i="1"/>
  <c r="N4156" i="1" s="1"/>
  <c r="M4052" i="1"/>
  <c r="N4052" i="1" s="1"/>
  <c r="O4051" i="1" s="1"/>
  <c r="M3931" i="1"/>
  <c r="N3931" i="1" s="1"/>
  <c r="M3851" i="1"/>
  <c r="N3851" i="1" s="1"/>
  <c r="M3724" i="1"/>
  <c r="N3724" i="1" s="1"/>
  <c r="M3558" i="1"/>
  <c r="N3558" i="1" s="1"/>
  <c r="O3557" i="1" s="1"/>
  <c r="M3259" i="1"/>
  <c r="N3259" i="1" s="1"/>
  <c r="O3258" i="1" s="1"/>
  <c r="M2807" i="1"/>
  <c r="N2807" i="1" s="1"/>
  <c r="M4175" i="1"/>
  <c r="N4175" i="1" s="1"/>
  <c r="M4016" i="1"/>
  <c r="N4016" i="1" s="1"/>
  <c r="M3827" i="1"/>
  <c r="N3827" i="1" s="1"/>
  <c r="O3826" i="1" s="1"/>
  <c r="M3735" i="1"/>
  <c r="N3735" i="1" s="1"/>
  <c r="M3624" i="1"/>
  <c r="N3624" i="1" s="1"/>
  <c r="M3512" i="1"/>
  <c r="N3512" i="1" s="1"/>
  <c r="M3310" i="1"/>
  <c r="N3310" i="1" s="1"/>
  <c r="M2926" i="1"/>
  <c r="N2926" i="1" s="1"/>
  <c r="M4015" i="1"/>
  <c r="N4015" i="1" s="1"/>
  <c r="M3845" i="1"/>
  <c r="N3845" i="1" s="1"/>
  <c r="M3781" i="1"/>
  <c r="N3781" i="1" s="1"/>
  <c r="M3665" i="1"/>
  <c r="N3665" i="1" s="1"/>
  <c r="M3561" i="1"/>
  <c r="N3561" i="1" s="1"/>
  <c r="M3456" i="1"/>
  <c r="N3456" i="1" s="1"/>
  <c r="M3321" i="1"/>
  <c r="N3321" i="1" s="1"/>
  <c r="O3320" i="1" s="1"/>
  <c r="M3218" i="1"/>
  <c r="N3218" i="1" s="1"/>
  <c r="M3088" i="1"/>
  <c r="N3088" i="1" s="1"/>
  <c r="M4159" i="1"/>
  <c r="N4159" i="1" s="1"/>
  <c r="M4004" i="1"/>
  <c r="N4004" i="1" s="1"/>
  <c r="M3835" i="1"/>
  <c r="N3835" i="1" s="1"/>
  <c r="M3708" i="1"/>
  <c r="N3708" i="1" s="1"/>
  <c r="M3553" i="1"/>
  <c r="N3553" i="1" s="1"/>
  <c r="M3482" i="1"/>
  <c r="N3482" i="1" s="1"/>
  <c r="O3481" i="1" s="1"/>
  <c r="M3367" i="1"/>
  <c r="N3367" i="1" s="1"/>
  <c r="M3217" i="1"/>
  <c r="N3217" i="1" s="1"/>
  <c r="M4242" i="1"/>
  <c r="N4242" i="1" s="1"/>
  <c r="M4071" i="1"/>
  <c r="N4071" i="1" s="1"/>
  <c r="M3952" i="1"/>
  <c r="N3952" i="1" s="1"/>
  <c r="M3871" i="1"/>
  <c r="N3871" i="1" s="1"/>
  <c r="O3870" i="1" s="1"/>
  <c r="M3743" i="1"/>
  <c r="N3743" i="1" s="1"/>
  <c r="M3649" i="1"/>
  <c r="N3649" i="1" s="1"/>
  <c r="M3498" i="1"/>
  <c r="N3498" i="1" s="1"/>
  <c r="M3373" i="1"/>
  <c r="N3373" i="1" s="1"/>
  <c r="M3208" i="1"/>
  <c r="N3208" i="1" s="1"/>
  <c r="M3923" i="1"/>
  <c r="N3923" i="1" s="1"/>
  <c r="M3732" i="1"/>
  <c r="N3732" i="1" s="1"/>
  <c r="M3589" i="1"/>
  <c r="N3589" i="1" s="1"/>
  <c r="M3426" i="1"/>
  <c r="N3426" i="1" s="1"/>
  <c r="M3308" i="1"/>
  <c r="N3308" i="1" s="1"/>
  <c r="M3163" i="1"/>
  <c r="N3163" i="1" s="1"/>
  <c r="M3086" i="1"/>
  <c r="N3086" i="1" s="1"/>
  <c r="M2939" i="1"/>
  <c r="N2939" i="1" s="1"/>
  <c r="M2744" i="1"/>
  <c r="N2744" i="1" s="1"/>
  <c r="M3485" i="1"/>
  <c r="N3485" i="1" s="1"/>
  <c r="M3382" i="1"/>
  <c r="N3382" i="1" s="1"/>
  <c r="M3284" i="1"/>
  <c r="N3284" i="1" s="1"/>
  <c r="O3283" i="1" s="1"/>
  <c r="M3168" i="1"/>
  <c r="N3168" i="1" s="1"/>
  <c r="M2975" i="1"/>
  <c r="N2975" i="1" s="1"/>
  <c r="M2721" i="1"/>
  <c r="N2721" i="1" s="1"/>
  <c r="M3162" i="1"/>
  <c r="N3162" i="1" s="1"/>
  <c r="M2843" i="1"/>
  <c r="N2843" i="1" s="1"/>
  <c r="M2705" i="1"/>
  <c r="N2705" i="1" s="1"/>
  <c r="M3908" i="1"/>
  <c r="N3908" i="1" s="1"/>
  <c r="M3844" i="1"/>
  <c r="N3844" i="1" s="1"/>
  <c r="M3723" i="1"/>
  <c r="N3723" i="1" s="1"/>
  <c r="M3657" i="1"/>
  <c r="N3657" i="1" s="1"/>
  <c r="O3656" i="1" s="1"/>
  <c r="M3562" i="1"/>
  <c r="N3562" i="1" s="1"/>
  <c r="M3413" i="1"/>
  <c r="N3413" i="1" s="1"/>
  <c r="M3329" i="1"/>
  <c r="N3329" i="1" s="1"/>
  <c r="M3231" i="1"/>
  <c r="N3231" i="1" s="1"/>
  <c r="M3050" i="1"/>
  <c r="N3050" i="1" s="1"/>
  <c r="M2842" i="1"/>
  <c r="N2842" i="1" s="1"/>
  <c r="M3028" i="1"/>
  <c r="N3028" i="1" s="1"/>
  <c r="M2866" i="1"/>
  <c r="N2866" i="1" s="1"/>
  <c r="M2622" i="1"/>
  <c r="N2622" i="1" s="1"/>
  <c r="M3138" i="1"/>
  <c r="N3138" i="1" s="1"/>
  <c r="O3137" i="1" s="1"/>
  <c r="M2942" i="1"/>
  <c r="N2942" i="1" s="1"/>
  <c r="M2642" i="1"/>
  <c r="N2642" i="1" s="1"/>
  <c r="M3500" i="1"/>
  <c r="N3500" i="1" s="1"/>
  <c r="O3499" i="1" s="1"/>
  <c r="M3412" i="1"/>
  <c r="N3412" i="1" s="1"/>
  <c r="M3293" i="1"/>
  <c r="N3293" i="1" s="1"/>
  <c r="M3194" i="1"/>
  <c r="N3194" i="1" s="1"/>
  <c r="M3097" i="1"/>
  <c r="N3097" i="1" s="1"/>
  <c r="M2953" i="1"/>
  <c r="N2953" i="1" s="1"/>
  <c r="M4696" i="1"/>
  <c r="N4696" i="1" s="1"/>
  <c r="O4695" i="1" s="1"/>
  <c r="M4694" i="1"/>
  <c r="N4694" i="1" s="1"/>
  <c r="M4602" i="1"/>
  <c r="N4602" i="1" s="1"/>
  <c r="M4278" i="1"/>
  <c r="N4278" i="1" s="1"/>
  <c r="M4489" i="1"/>
  <c r="N4489" i="1" s="1"/>
  <c r="O4488" i="1" s="1"/>
  <c r="M4708" i="1"/>
  <c r="N4708" i="1" s="1"/>
  <c r="M4767" i="1"/>
  <c r="N4767" i="1" s="1"/>
  <c r="M4590" i="1"/>
  <c r="N4590" i="1" s="1"/>
  <c r="O4589" i="1" s="1"/>
  <c r="M4692" i="1"/>
  <c r="N4692" i="1" s="1"/>
  <c r="M4232" i="1"/>
  <c r="N4232" i="1" s="1"/>
  <c r="M4235" i="1"/>
  <c r="N4235" i="1" s="1"/>
  <c r="O4234" i="1" s="1"/>
  <c r="M4559" i="1"/>
  <c r="N4559" i="1" s="1"/>
  <c r="O4558" i="1" s="1"/>
  <c r="M3773" i="1"/>
  <c r="N3773" i="1" s="1"/>
  <c r="M4403" i="1"/>
  <c r="N4403" i="1" s="1"/>
  <c r="O4402" i="1" s="1"/>
  <c r="M3837" i="1"/>
  <c r="N3837" i="1" s="1"/>
  <c r="M4435" i="1"/>
  <c r="N4435" i="1" s="1"/>
  <c r="O4434" i="1" s="1"/>
  <c r="M3797" i="1"/>
  <c r="N3797" i="1" s="1"/>
  <c r="M4583" i="1"/>
  <c r="N4583" i="1" s="1"/>
  <c r="M3999" i="1"/>
  <c r="N3999" i="1" s="1"/>
  <c r="O3998" i="1" s="1"/>
  <c r="M4543" i="1"/>
  <c r="N4543" i="1" s="1"/>
  <c r="O4542" i="1" s="1"/>
  <c r="M3983" i="1"/>
  <c r="N3983" i="1" s="1"/>
  <c r="M3551" i="1"/>
  <c r="N3551" i="1" s="1"/>
  <c r="M4531" i="1"/>
  <c r="N4531" i="1" s="1"/>
  <c r="M4233" i="1"/>
  <c r="N4233" i="1" s="1"/>
  <c r="M3822" i="1"/>
  <c r="N3822" i="1" s="1"/>
  <c r="M3351" i="1"/>
  <c r="N3351" i="1" s="1"/>
  <c r="M4351" i="1"/>
  <c r="N4351" i="1" s="1"/>
  <c r="O4350" i="1" s="1"/>
  <c r="M3953" i="1"/>
  <c r="N3953" i="1" s="1"/>
  <c r="M3461" i="1"/>
  <c r="N3461" i="1" s="1"/>
  <c r="O3460" i="1" s="1"/>
  <c r="M4104" i="1"/>
  <c r="N4104" i="1" s="1"/>
  <c r="M3875" i="1"/>
  <c r="N3875" i="1" s="1"/>
  <c r="M3604" i="1"/>
  <c r="N3604" i="1" s="1"/>
  <c r="O3603" i="1" s="1"/>
  <c r="M3130" i="1"/>
  <c r="N3130" i="1" s="1"/>
  <c r="M4044" i="1"/>
  <c r="N4044" i="1" s="1"/>
  <c r="M3768" i="1"/>
  <c r="N3768" i="1" s="1"/>
  <c r="M3579" i="1"/>
  <c r="N3579" i="1" s="1"/>
  <c r="M3165" i="1"/>
  <c r="N3165" i="1" s="1"/>
  <c r="M3902" i="1"/>
  <c r="N3902" i="1" s="1"/>
  <c r="M3685" i="1"/>
  <c r="N3685" i="1" s="1"/>
  <c r="M3506" i="1"/>
  <c r="N3506" i="1" s="1"/>
  <c r="M3242" i="1"/>
  <c r="N3242" i="1" s="1"/>
  <c r="M2547" i="1"/>
  <c r="N2547" i="1" s="1"/>
  <c r="M3867" i="1"/>
  <c r="N3867" i="1" s="1"/>
  <c r="M3617" i="1"/>
  <c r="N3617" i="1" s="1"/>
  <c r="M3402" i="1"/>
  <c r="N3402" i="1" s="1"/>
  <c r="M2885" i="1"/>
  <c r="N2885" i="1" s="1"/>
  <c r="M3996" i="1"/>
  <c r="N3996" i="1" s="1"/>
  <c r="M3788" i="1"/>
  <c r="N3788" i="1" s="1"/>
  <c r="M3570" i="1"/>
  <c r="N3570" i="1" s="1"/>
  <c r="M3260" i="1"/>
  <c r="N3260" i="1" s="1"/>
  <c r="M3815" i="1"/>
  <c r="N3815" i="1" s="1"/>
  <c r="M3464" i="1"/>
  <c r="N3464" i="1" s="1"/>
  <c r="M3199" i="1"/>
  <c r="N3199" i="1" s="1"/>
  <c r="M2983" i="1"/>
  <c r="N2983" i="1" s="1"/>
  <c r="O2982" i="1" s="1"/>
  <c r="M2584" i="1"/>
  <c r="N2584" i="1" s="1"/>
  <c r="M3301" i="1"/>
  <c r="N3301" i="1" s="1"/>
  <c r="M3018" i="1"/>
  <c r="N3018" i="1" s="1"/>
  <c r="M3187" i="1"/>
  <c r="N3187" i="1" s="1"/>
  <c r="M2772" i="1"/>
  <c r="N2772" i="1" s="1"/>
  <c r="M3859" i="1"/>
  <c r="N3859" i="1" s="1"/>
  <c r="M3687" i="1"/>
  <c r="N3687" i="1" s="1"/>
  <c r="O3686" i="1" s="1"/>
  <c r="M3540" i="1"/>
  <c r="N3540" i="1" s="1"/>
  <c r="M3324" i="1"/>
  <c r="N3324" i="1" s="1"/>
  <c r="O3323" i="1" s="1"/>
  <c r="M3173" i="1"/>
  <c r="N3173" i="1" s="1"/>
  <c r="O3172" i="1" s="1"/>
  <c r="M2659" i="1"/>
  <c r="N2659" i="1" s="1"/>
  <c r="M2928" i="1"/>
  <c r="N2928" i="1" s="1"/>
  <c r="M2580" i="1"/>
  <c r="N2580" i="1" s="1"/>
  <c r="M3042" i="1"/>
  <c r="N3042" i="1" s="1"/>
  <c r="M2769" i="1"/>
  <c r="N2769" i="1" s="1"/>
  <c r="M3476" i="1"/>
  <c r="N3476" i="1" s="1"/>
  <c r="O3475" i="1" s="1"/>
  <c r="M3332" i="1"/>
  <c r="N3332" i="1" s="1"/>
  <c r="M3204" i="1"/>
  <c r="N3204" i="1" s="1"/>
  <c r="M3073" i="1"/>
  <c r="N3073" i="1" s="1"/>
  <c r="M2891" i="1"/>
  <c r="N2891" i="1" s="1"/>
  <c r="M2736" i="1"/>
  <c r="N2736" i="1" s="1"/>
  <c r="M2639" i="1"/>
  <c r="N2639" i="1" s="1"/>
  <c r="M2463" i="1"/>
  <c r="N2463" i="1" s="1"/>
  <c r="M3411" i="1"/>
  <c r="N3411" i="1" s="1"/>
  <c r="M3292" i="1"/>
  <c r="N3292" i="1" s="1"/>
  <c r="M3189" i="1"/>
  <c r="N3189" i="1" s="1"/>
  <c r="M3101" i="1"/>
  <c r="N3101" i="1" s="1"/>
  <c r="M3009" i="1"/>
  <c r="N3009" i="1" s="1"/>
  <c r="M2952" i="1"/>
  <c r="N2952" i="1" s="1"/>
  <c r="M2801" i="1"/>
  <c r="N2801" i="1" s="1"/>
  <c r="M2723" i="1"/>
  <c r="N2723" i="1" s="1"/>
  <c r="M2530" i="1"/>
  <c r="N2530" i="1" s="1"/>
  <c r="M2326" i="1"/>
  <c r="N2326" i="1" s="1"/>
  <c r="O2325" i="1" s="1"/>
  <c r="M3003" i="1"/>
  <c r="N3003" i="1" s="1"/>
  <c r="M2854" i="1"/>
  <c r="N2854" i="1" s="1"/>
  <c r="M2728" i="1"/>
  <c r="N2728" i="1" s="1"/>
  <c r="M2409" i="1"/>
  <c r="N2409" i="1" s="1"/>
  <c r="M2277" i="1"/>
  <c r="N2277" i="1" s="1"/>
  <c r="M3473" i="1"/>
  <c r="N3473" i="1" s="1"/>
  <c r="M3372" i="1"/>
  <c r="N3372" i="1" s="1"/>
  <c r="M3285" i="1"/>
  <c r="N3285" i="1" s="1"/>
  <c r="M3188" i="1"/>
  <c r="N3188" i="1" s="1"/>
  <c r="M3089" i="1"/>
  <c r="N3089" i="1" s="1"/>
  <c r="M3033" i="1"/>
  <c r="N3033" i="1" s="1"/>
  <c r="M2927" i="1"/>
  <c r="N2927" i="1" s="1"/>
  <c r="M2746" i="1"/>
  <c r="N2746" i="1" s="1"/>
  <c r="M2615" i="1"/>
  <c r="N2615" i="1" s="1"/>
  <c r="M2284" i="1"/>
  <c r="N2284" i="1" s="1"/>
  <c r="M3037" i="1"/>
  <c r="N3037" i="1" s="1"/>
  <c r="M2949" i="1"/>
  <c r="N2949" i="1" s="1"/>
  <c r="M2838" i="1"/>
  <c r="N2838" i="1" s="1"/>
  <c r="M2694" i="1"/>
  <c r="N2694" i="1" s="1"/>
  <c r="M2488" i="1"/>
  <c r="N2488" i="1" s="1"/>
  <c r="M3051" i="1"/>
  <c r="N3051" i="1" s="1"/>
  <c r="M2804" i="1"/>
  <c r="N2804" i="1" s="1"/>
  <c r="M2619" i="1"/>
  <c r="N2619" i="1" s="1"/>
  <c r="O2618" i="1" s="1"/>
  <c r="M2479" i="1"/>
  <c r="N2479" i="1" s="1"/>
  <c r="M3029" i="1"/>
  <c r="N3029" i="1" s="1"/>
  <c r="M2947" i="1"/>
  <c r="N2947" i="1" s="1"/>
  <c r="O2946" i="1" s="1"/>
  <c r="M2775" i="1"/>
  <c r="N2775" i="1" s="1"/>
  <c r="O2774" i="1" s="1"/>
  <c r="M2734" i="1"/>
  <c r="N2734" i="1" s="1"/>
  <c r="M2683" i="1"/>
  <c r="N2683" i="1" s="1"/>
  <c r="M2611" i="1"/>
  <c r="N2611" i="1" s="1"/>
  <c r="M2519" i="1"/>
  <c r="N2519" i="1" s="1"/>
  <c r="M2330" i="1"/>
  <c r="N2330" i="1" s="1"/>
  <c r="M2191" i="1"/>
  <c r="N2191" i="1" s="1"/>
  <c r="M2761" i="1"/>
  <c r="N2761" i="1" s="1"/>
  <c r="M2697" i="1"/>
  <c r="N2697" i="1" s="1"/>
  <c r="M2603" i="1"/>
  <c r="N2603" i="1" s="1"/>
  <c r="M2503" i="1"/>
  <c r="N2503" i="1" s="1"/>
  <c r="M2318" i="1"/>
  <c r="N2318" i="1" s="1"/>
  <c r="O2317" i="1" s="1"/>
  <c r="M2222" i="1"/>
  <c r="N2222" i="1" s="1"/>
  <c r="M2091" i="1"/>
  <c r="N2091" i="1" s="1"/>
  <c r="O2090" i="1" s="1"/>
  <c r="M3041" i="1"/>
  <c r="N3041" i="1" s="1"/>
  <c r="O3040" i="1" s="1"/>
  <c r="M2790" i="1"/>
  <c r="N2790" i="1" s="1"/>
  <c r="M2665" i="1"/>
  <c r="N2665" i="1" s="1"/>
  <c r="M2486" i="1"/>
  <c r="N2486" i="1" s="1"/>
  <c r="M2276" i="1"/>
  <c r="N2276" i="1" s="1"/>
  <c r="M1958" i="1"/>
  <c r="N1958" i="1" s="1"/>
  <c r="M2940" i="1"/>
  <c r="N2940" i="1" s="1"/>
  <c r="M2595" i="1"/>
  <c r="N2595" i="1" s="1"/>
  <c r="M2450" i="1"/>
  <c r="N2450" i="1" s="1"/>
  <c r="M2244" i="1"/>
  <c r="N2244" i="1" s="1"/>
  <c r="M2059" i="1"/>
  <c r="N2059" i="1" s="1"/>
  <c r="M2219" i="1"/>
  <c r="N2219" i="1" s="1"/>
  <c r="M2095" i="1"/>
  <c r="N2095" i="1" s="1"/>
  <c r="M2115" i="1"/>
  <c r="N2115" i="1" s="1"/>
  <c r="O2114" i="1" s="1"/>
  <c r="M2731" i="1"/>
  <c r="N2731" i="1" s="1"/>
  <c r="M2667" i="1"/>
  <c r="N2667" i="1" s="1"/>
  <c r="M2535" i="1"/>
  <c r="N2535" i="1" s="1"/>
  <c r="M2423" i="1"/>
  <c r="N2423" i="1" s="1"/>
  <c r="M2178" i="1"/>
  <c r="N2178" i="1" s="1"/>
  <c r="M1800" i="1"/>
  <c r="N1800" i="1" s="1"/>
  <c r="M2410" i="1"/>
  <c r="N2410" i="1" s="1"/>
  <c r="M2257" i="1"/>
  <c r="N2257" i="1" s="1"/>
  <c r="M2052" i="1"/>
  <c r="N2052" i="1" s="1"/>
  <c r="O2051" i="1" s="1"/>
  <c r="M1843" i="1"/>
  <c r="N1843" i="1" s="1"/>
  <c r="M1610" i="1"/>
  <c r="N1610" i="1" s="1"/>
  <c r="M2390" i="1"/>
  <c r="N2390" i="1" s="1"/>
  <c r="M2227" i="1"/>
  <c r="N2227" i="1" s="1"/>
  <c r="M2001" i="1"/>
  <c r="N2001" i="1" s="1"/>
  <c r="M2366" i="1"/>
  <c r="N2366" i="1" s="1"/>
  <c r="M2236" i="1"/>
  <c r="N2236" i="1" s="1"/>
  <c r="M1960" i="1"/>
  <c r="N1960" i="1" s="1"/>
  <c r="M1933" i="1"/>
  <c r="N1933" i="1" s="1"/>
  <c r="M2459" i="1"/>
  <c r="N2459" i="1" s="1"/>
  <c r="M2343" i="1"/>
  <c r="N2343" i="1" s="1"/>
  <c r="M2221" i="1"/>
  <c r="N2221" i="1" s="1"/>
  <c r="M2055" i="1"/>
  <c r="N2055" i="1" s="1"/>
  <c r="M1917" i="1"/>
  <c r="N1917" i="1" s="1"/>
  <c r="M1752" i="1"/>
  <c r="N1752" i="1" s="1"/>
  <c r="M1974" i="1"/>
  <c r="N1974" i="1" s="1"/>
  <c r="M1782" i="1"/>
  <c r="N1782" i="1" s="1"/>
  <c r="M1235" i="1"/>
  <c r="N1235" i="1" s="1"/>
  <c r="M2061" i="1"/>
  <c r="N2061" i="1" s="1"/>
  <c r="M1945" i="1"/>
  <c r="N1945" i="1" s="1"/>
  <c r="O1944" i="1" s="1"/>
  <c r="M1813" i="1"/>
  <c r="N1813" i="1" s="1"/>
  <c r="M1658" i="1"/>
  <c r="N1658" i="1" s="1"/>
  <c r="M2335" i="1"/>
  <c r="N2335" i="1" s="1"/>
  <c r="M2148" i="1"/>
  <c r="N2148" i="1" s="1"/>
  <c r="M2060" i="1"/>
  <c r="N2060" i="1" s="1"/>
  <c r="M1855" i="1"/>
  <c r="N1855" i="1" s="1"/>
  <c r="M1413" i="1"/>
  <c r="N1413" i="1" s="1"/>
  <c r="M2483" i="1"/>
  <c r="N2483" i="1" s="1"/>
  <c r="M2303" i="1"/>
  <c r="N2303" i="1" s="1"/>
  <c r="M2180" i="1"/>
  <c r="N2180" i="1" s="1"/>
  <c r="M2039" i="1"/>
  <c r="N2039" i="1" s="1"/>
  <c r="M1886" i="1"/>
  <c r="N1886" i="1" s="1"/>
  <c r="M1762" i="1"/>
  <c r="N1762" i="1" s="1"/>
  <c r="M1303" i="1"/>
  <c r="N1303" i="1" s="1"/>
  <c r="M1951" i="1"/>
  <c r="N1951" i="1" s="1"/>
  <c r="M1824" i="1"/>
  <c r="N1824" i="1" s="1"/>
  <c r="M1597" i="1"/>
  <c r="N1597" i="1" s="1"/>
  <c r="M2158" i="1"/>
  <c r="N2158" i="1" s="1"/>
  <c r="M2030" i="1"/>
  <c r="N2030" i="1" s="1"/>
  <c r="M1892" i="1"/>
  <c r="N1892" i="1" s="1"/>
  <c r="M1580" i="1"/>
  <c r="N1580" i="1" s="1"/>
  <c r="M4774" i="1"/>
  <c r="N4774" i="1" s="1"/>
  <c r="M4770" i="1"/>
  <c r="N4770" i="1" s="1"/>
  <c r="M4561" i="1"/>
  <c r="N4561" i="1" s="1"/>
  <c r="O4560" i="1" s="1"/>
  <c r="M4205" i="1"/>
  <c r="N4205" i="1" s="1"/>
  <c r="M4454" i="1"/>
  <c r="N4454" i="1" s="1"/>
  <c r="M4668" i="1"/>
  <c r="N4668" i="1" s="1"/>
  <c r="M4516" i="1"/>
  <c r="N4516" i="1" s="1"/>
  <c r="M4513" i="1"/>
  <c r="N4513" i="1" s="1"/>
  <c r="M4627" i="1"/>
  <c r="N4627" i="1" s="1"/>
  <c r="M3938" i="1"/>
  <c r="N3938" i="1" s="1"/>
  <c r="O3937" i="1" s="1"/>
  <c r="M4146" i="1"/>
  <c r="N4146" i="1" s="1"/>
  <c r="M4487" i="1"/>
  <c r="N4487" i="1" s="1"/>
  <c r="M3668" i="1"/>
  <c r="N3668" i="1" s="1"/>
  <c r="O3667" i="1" s="1"/>
  <c r="M4325" i="1"/>
  <c r="N4325" i="1" s="1"/>
  <c r="M3766" i="1"/>
  <c r="N3766" i="1" s="1"/>
  <c r="M4363" i="1"/>
  <c r="N4363" i="1" s="1"/>
  <c r="M3759" i="1"/>
  <c r="N3759" i="1" s="1"/>
  <c r="O3758" i="1" s="1"/>
  <c r="M4539" i="1"/>
  <c r="N4539" i="1" s="1"/>
  <c r="M3977" i="1"/>
  <c r="N3977" i="1" s="1"/>
  <c r="M4492" i="1"/>
  <c r="N4492" i="1" s="1"/>
  <c r="M3925" i="1"/>
  <c r="N3925" i="1" s="1"/>
  <c r="M3536" i="1"/>
  <c r="N3536" i="1" s="1"/>
  <c r="M4524" i="1"/>
  <c r="N4524" i="1" s="1"/>
  <c r="M4230" i="1"/>
  <c r="N4230" i="1" s="1"/>
  <c r="M3816" i="1"/>
  <c r="N3816" i="1" s="1"/>
  <c r="M3336" i="1"/>
  <c r="N3336" i="1" s="1"/>
  <c r="M4326" i="1"/>
  <c r="N4326" i="1" s="1"/>
  <c r="M3901" i="1"/>
  <c r="N3901" i="1" s="1"/>
  <c r="O3900" i="1" s="1"/>
  <c r="M3417" i="1"/>
  <c r="N3417" i="1" s="1"/>
  <c r="M4075" i="1"/>
  <c r="N4075" i="1" s="1"/>
  <c r="M3865" i="1"/>
  <c r="N3865" i="1" s="1"/>
  <c r="M3592" i="1"/>
  <c r="N3592" i="1" s="1"/>
  <c r="M3060" i="1"/>
  <c r="N3060" i="1" s="1"/>
  <c r="M4035" i="1"/>
  <c r="N4035" i="1" s="1"/>
  <c r="M3763" i="1"/>
  <c r="N3763" i="1" s="1"/>
  <c r="M3573" i="1"/>
  <c r="N3573" i="1" s="1"/>
  <c r="M3143" i="1"/>
  <c r="N3143" i="1" s="1"/>
  <c r="M3882" i="1"/>
  <c r="N3882" i="1" s="1"/>
  <c r="M3680" i="1"/>
  <c r="N3680" i="1" s="1"/>
  <c r="M3483" i="1"/>
  <c r="N3483" i="1" s="1"/>
  <c r="M3235" i="1"/>
  <c r="N3235" i="1" s="1"/>
  <c r="M2539" i="1"/>
  <c r="N2539" i="1" s="1"/>
  <c r="M3848" i="1"/>
  <c r="N3848" i="1" s="1"/>
  <c r="O3847" i="1" s="1"/>
  <c r="M3600" i="1"/>
  <c r="N3600" i="1" s="1"/>
  <c r="M3383" i="1"/>
  <c r="N3383" i="1" s="1"/>
  <c r="M2847" i="1"/>
  <c r="N2847" i="1" s="1"/>
  <c r="O2846" i="1" s="1"/>
  <c r="M3968" i="1"/>
  <c r="N3968" i="1" s="1"/>
  <c r="M3779" i="1"/>
  <c r="N3779" i="1" s="1"/>
  <c r="M3565" i="1"/>
  <c r="N3565" i="1" s="1"/>
  <c r="M3240" i="1"/>
  <c r="N3240" i="1" s="1"/>
  <c r="M3807" i="1"/>
  <c r="N3807" i="1" s="1"/>
  <c r="M3448" i="1"/>
  <c r="N3448" i="1" s="1"/>
  <c r="M3193" i="1"/>
  <c r="N3193" i="1" s="1"/>
  <c r="M2976" i="1"/>
  <c r="N2976" i="1" s="1"/>
  <c r="M2553" i="1"/>
  <c r="N2553" i="1" s="1"/>
  <c r="M3295" i="1"/>
  <c r="N3295" i="1" s="1"/>
  <c r="M2997" i="1"/>
  <c r="N2997" i="1" s="1"/>
  <c r="M3180" i="1"/>
  <c r="N3180" i="1" s="1"/>
  <c r="M2750" i="1"/>
  <c r="N2750" i="1" s="1"/>
  <c r="M3855" i="1"/>
  <c r="N3855" i="1" s="1"/>
  <c r="M3679" i="1"/>
  <c r="N3679" i="1" s="1"/>
  <c r="M3508" i="1"/>
  <c r="N3508" i="1" s="1"/>
  <c r="O3507" i="1" s="1"/>
  <c r="M3299" i="1"/>
  <c r="N3299" i="1" s="1"/>
  <c r="M3127" i="1"/>
  <c r="N3127" i="1" s="1"/>
  <c r="M2297" i="1"/>
  <c r="N2297" i="1" s="1"/>
  <c r="M2841" i="1"/>
  <c r="N2841" i="1" s="1"/>
  <c r="M2482" i="1"/>
  <c r="N2482" i="1" s="1"/>
  <c r="M3007" i="1"/>
  <c r="N3007" i="1" s="1"/>
  <c r="M2572" i="1"/>
  <c r="N2572" i="1" s="1"/>
  <c r="M3466" i="1"/>
  <c r="N3466" i="1" s="1"/>
  <c r="M3322" i="1"/>
  <c r="N3322" i="1" s="1"/>
  <c r="M3184" i="1"/>
  <c r="N3184" i="1" s="1"/>
  <c r="M3065" i="1"/>
  <c r="N3065" i="1" s="1"/>
  <c r="M2859" i="1"/>
  <c r="N2859" i="1" s="1"/>
  <c r="O2858" i="1" s="1"/>
  <c r="M2730" i="1"/>
  <c r="N2730" i="1" s="1"/>
  <c r="M2597" i="1"/>
  <c r="N2597" i="1" s="1"/>
  <c r="M2438" i="1"/>
  <c r="N2438" i="1" s="1"/>
  <c r="M3394" i="1"/>
  <c r="N3394" i="1" s="1"/>
  <c r="M3281" i="1"/>
  <c r="N3281" i="1" s="1"/>
  <c r="M3169" i="1"/>
  <c r="N3169" i="1" s="1"/>
  <c r="M3096" i="1"/>
  <c r="N3096" i="1" s="1"/>
  <c r="M3004" i="1"/>
  <c r="N3004" i="1" s="1"/>
  <c r="M2923" i="1"/>
  <c r="N2923" i="1" s="1"/>
  <c r="M2796" i="1"/>
  <c r="N2796" i="1" s="1"/>
  <c r="M2716" i="1"/>
  <c r="N2716" i="1" s="1"/>
  <c r="M2510" i="1"/>
  <c r="N2510" i="1" s="1"/>
  <c r="M3068" i="1"/>
  <c r="N3068" i="1" s="1"/>
  <c r="M2998" i="1"/>
  <c r="N2998" i="1" s="1"/>
  <c r="M2836" i="1"/>
  <c r="N2836" i="1" s="1"/>
  <c r="M2660" i="1"/>
  <c r="N2660" i="1" s="1"/>
  <c r="O2659" i="1" s="1"/>
  <c r="M2332" i="1"/>
  <c r="N2332" i="1" s="1"/>
  <c r="M2066" i="1"/>
  <c r="N2066" i="1" s="1"/>
  <c r="O2065" i="1" s="1"/>
  <c r="M3469" i="1"/>
  <c r="N3469" i="1" s="1"/>
  <c r="M3356" i="1"/>
  <c r="N3356" i="1" s="1"/>
  <c r="M3265" i="1"/>
  <c r="N3265" i="1" s="1"/>
  <c r="M3177" i="1"/>
  <c r="N3177" i="1" s="1"/>
  <c r="M3085" i="1"/>
  <c r="N3085" i="1" s="1"/>
  <c r="M3002" i="1"/>
  <c r="N3002" i="1" s="1"/>
  <c r="M2920" i="1"/>
  <c r="N2920" i="1" s="1"/>
  <c r="M2733" i="1"/>
  <c r="N2733" i="1" s="1"/>
  <c r="M2610" i="1"/>
  <c r="N2610" i="1" s="1"/>
  <c r="M2165" i="1"/>
  <c r="N2165" i="1" s="1"/>
  <c r="M3032" i="1"/>
  <c r="N3032" i="1" s="1"/>
  <c r="O3031" i="1" s="1"/>
  <c r="M2938" i="1"/>
  <c r="N2938" i="1" s="1"/>
  <c r="M2834" i="1"/>
  <c r="N2834" i="1" s="1"/>
  <c r="M2688" i="1"/>
  <c r="N2688" i="1" s="1"/>
  <c r="M2414" i="1"/>
  <c r="N2414" i="1" s="1"/>
  <c r="M3016" i="1"/>
  <c r="N3016" i="1" s="1"/>
  <c r="M2792" i="1"/>
  <c r="N2792" i="1" s="1"/>
  <c r="M2599" i="1"/>
  <c r="N2599" i="1" s="1"/>
  <c r="M2472" i="1"/>
  <c r="N2472" i="1" s="1"/>
  <c r="M3025" i="1"/>
  <c r="N3025" i="1" s="1"/>
  <c r="M2925" i="1"/>
  <c r="N2925" i="1" s="1"/>
  <c r="M2770" i="1"/>
  <c r="N2770" i="1" s="1"/>
  <c r="M2726" i="1"/>
  <c r="N2726" i="1" s="1"/>
  <c r="M2679" i="1"/>
  <c r="N2679" i="1" s="1"/>
  <c r="O2678" i="1" s="1"/>
  <c r="M2607" i="1"/>
  <c r="N2607" i="1" s="1"/>
  <c r="M2498" i="1"/>
  <c r="N2498" i="1" s="1"/>
  <c r="M2314" i="1"/>
  <c r="N2314" i="1" s="1"/>
  <c r="O2313" i="1" s="1"/>
  <c r="M2184" i="1"/>
  <c r="N2184" i="1" s="1"/>
  <c r="M2757" i="1"/>
  <c r="N2757" i="1" s="1"/>
  <c r="M2689" i="1"/>
  <c r="N2689" i="1" s="1"/>
  <c r="O2688" i="1" s="1"/>
  <c r="M2585" i="1"/>
  <c r="N2585" i="1" s="1"/>
  <c r="O2584" i="1" s="1"/>
  <c r="M2496" i="1"/>
  <c r="N2496" i="1" s="1"/>
  <c r="M2296" i="1"/>
  <c r="N2296" i="1" s="1"/>
  <c r="M2201" i="1"/>
  <c r="N2201" i="1" s="1"/>
  <c r="M2073" i="1"/>
  <c r="N2073" i="1" s="1"/>
  <c r="M3036" i="1"/>
  <c r="N3036" i="1" s="1"/>
  <c r="M2782" i="1"/>
  <c r="N2782" i="1" s="1"/>
  <c r="M2654" i="1"/>
  <c r="N2654" i="1" s="1"/>
  <c r="M2470" i="1"/>
  <c r="N2470" i="1" s="1"/>
  <c r="O2469" i="1" s="1"/>
  <c r="M2233" i="1"/>
  <c r="N2233" i="1" s="1"/>
  <c r="O2232" i="1" s="1"/>
  <c r="M1950" i="1"/>
  <c r="N1950" i="1" s="1"/>
  <c r="M2931" i="1"/>
  <c r="N2931" i="1" s="1"/>
  <c r="M2564" i="1"/>
  <c r="N2564" i="1" s="1"/>
  <c r="M2416" i="1"/>
  <c r="N2416" i="1" s="1"/>
  <c r="M2220" i="1"/>
  <c r="N2220" i="1" s="1"/>
  <c r="M2000" i="1"/>
  <c r="N2000" i="1" s="1"/>
  <c r="M2205" i="1"/>
  <c r="N2205" i="1" s="1"/>
  <c r="M1978" i="1"/>
  <c r="N1978" i="1" s="1"/>
  <c r="M2101" i="1"/>
  <c r="N2101" i="1" s="1"/>
  <c r="M2727" i="1"/>
  <c r="N2727" i="1" s="1"/>
  <c r="M2638" i="1"/>
  <c r="N2638" i="1" s="1"/>
  <c r="O2637" i="1" s="1"/>
  <c r="M2525" i="1"/>
  <c r="N2525" i="1" s="1"/>
  <c r="M2408" i="1"/>
  <c r="N2408" i="1" s="1"/>
  <c r="M2172" i="1"/>
  <c r="N2172" i="1" s="1"/>
  <c r="M1753" i="1"/>
  <c r="N1753" i="1" s="1"/>
  <c r="M2398" i="1"/>
  <c r="N2398" i="1" s="1"/>
  <c r="M2243" i="1"/>
  <c r="N2243" i="1" s="1"/>
  <c r="M2037" i="1"/>
  <c r="N2037" i="1" s="1"/>
  <c r="M1478" i="1"/>
  <c r="N1478" i="1" s="1"/>
  <c r="M2527" i="1"/>
  <c r="N2527" i="1" s="1"/>
  <c r="M2371" i="1"/>
  <c r="N2371" i="1" s="1"/>
  <c r="M2186" i="1"/>
  <c r="N2186" i="1" s="1"/>
  <c r="M1923" i="1"/>
  <c r="N1923" i="1" s="1"/>
  <c r="M2327" i="1"/>
  <c r="N2327" i="1" s="1"/>
  <c r="M2196" i="1"/>
  <c r="N2196" i="1" s="1"/>
  <c r="M1929" i="1"/>
  <c r="N1929" i="1" s="1"/>
  <c r="O1928" i="1" s="1"/>
  <c r="M1911" i="1"/>
  <c r="N1911" i="1" s="1"/>
  <c r="M2433" i="1"/>
  <c r="N2433" i="1" s="1"/>
  <c r="M2319" i="1"/>
  <c r="N2319" i="1" s="1"/>
  <c r="M2207" i="1"/>
  <c r="N2207" i="1" s="1"/>
  <c r="M2036" i="1"/>
  <c r="N2036" i="1" s="1"/>
  <c r="O2035" i="1" s="1"/>
  <c r="M1907" i="1"/>
  <c r="N1907" i="1" s="1"/>
  <c r="M1691" i="1"/>
  <c r="N1691" i="1" s="1"/>
  <c r="M1966" i="1"/>
  <c r="N1966" i="1" s="1"/>
  <c r="M1776" i="1"/>
  <c r="N1776" i="1" s="1"/>
  <c r="M2163" i="1"/>
  <c r="N2163" i="1" s="1"/>
  <c r="M2054" i="1"/>
  <c r="N2054" i="1" s="1"/>
  <c r="M1916" i="1"/>
  <c r="N1916" i="1" s="1"/>
  <c r="M4734" i="1"/>
  <c r="N4734" i="1" s="1"/>
  <c r="O4733" i="1" s="1"/>
  <c r="M4674" i="1"/>
  <c r="N4674" i="1" s="1"/>
  <c r="O4673" i="1" s="1"/>
  <c r="M4457" i="1"/>
  <c r="N4457" i="1" s="1"/>
  <c r="M3846" i="1"/>
  <c r="N3846" i="1" s="1"/>
  <c r="M4276" i="1"/>
  <c r="N4276" i="1" s="1"/>
  <c r="O4275" i="1" s="1"/>
  <c r="M4584" i="1"/>
  <c r="N4584" i="1" s="1"/>
  <c r="M2592" i="1"/>
  <c r="N2592" i="1" s="1"/>
  <c r="M4361" i="1"/>
  <c r="N4361" i="1" s="1"/>
  <c r="O4360" i="1" s="1"/>
  <c r="M4486" i="1"/>
  <c r="N4486" i="1" s="1"/>
  <c r="M4652" i="1"/>
  <c r="N4652" i="1" s="1"/>
  <c r="O4651" i="1" s="1"/>
  <c r="M3833" i="1"/>
  <c r="N3833" i="1" s="1"/>
  <c r="M4415" i="1"/>
  <c r="N4415" i="1" s="1"/>
  <c r="O4414" i="1" s="1"/>
  <c r="M3591" i="1"/>
  <c r="N3591" i="1" s="1"/>
  <c r="M4226" i="1"/>
  <c r="N4226" i="1" s="1"/>
  <c r="M3597" i="1"/>
  <c r="N3597" i="1" s="1"/>
  <c r="O3596" i="1" s="1"/>
  <c r="M4297" i="1"/>
  <c r="N4297" i="1" s="1"/>
  <c r="M3697" i="1"/>
  <c r="N3697" i="1" s="1"/>
  <c r="O3696" i="1" s="1"/>
  <c r="M4460" i="1"/>
  <c r="N4460" i="1" s="1"/>
  <c r="M3824" i="1"/>
  <c r="N3824" i="1" s="1"/>
  <c r="M4355" i="1"/>
  <c r="N4355" i="1" s="1"/>
  <c r="M3873" i="1"/>
  <c r="N3873" i="1" s="1"/>
  <c r="M3455" i="1"/>
  <c r="N3455" i="1" s="1"/>
  <c r="M4452" i="1"/>
  <c r="N4452" i="1" s="1"/>
  <c r="M4169" i="1"/>
  <c r="N4169" i="1" s="1"/>
  <c r="M3701" i="1"/>
  <c r="N3701" i="1" s="1"/>
  <c r="M4607" i="1"/>
  <c r="N4607" i="1" s="1"/>
  <c r="M4265" i="1"/>
  <c r="N4265" i="1" s="1"/>
  <c r="M3712" i="1"/>
  <c r="N3712" i="1" s="1"/>
  <c r="M3291" i="1"/>
  <c r="N3291" i="1" s="1"/>
  <c r="M4039" i="1"/>
  <c r="N4039" i="1" s="1"/>
  <c r="M3820" i="1"/>
  <c r="N3820" i="1" s="1"/>
  <c r="M3538" i="1"/>
  <c r="N3538" i="1" s="1"/>
  <c r="M2799" i="1"/>
  <c r="N2799" i="1" s="1"/>
  <c r="M4012" i="1"/>
  <c r="N4012" i="1" s="1"/>
  <c r="M3705" i="1"/>
  <c r="N3705" i="1" s="1"/>
  <c r="M3489" i="1"/>
  <c r="N3489" i="1" s="1"/>
  <c r="M2879" i="1"/>
  <c r="N2879" i="1" s="1"/>
  <c r="M3840" i="1"/>
  <c r="N3840" i="1" s="1"/>
  <c r="M3634" i="1"/>
  <c r="N3634" i="1" s="1"/>
  <c r="M3444" i="1"/>
  <c r="N3444" i="1" s="1"/>
  <c r="M3211" i="1"/>
  <c r="N3211" i="1" s="1"/>
  <c r="M4116" i="1"/>
  <c r="N4116" i="1" s="1"/>
  <c r="M3808" i="1"/>
  <c r="N3808" i="1" s="1"/>
  <c r="M3547" i="1"/>
  <c r="N3547" i="1" s="1"/>
  <c r="M3360" i="1"/>
  <c r="N3360" i="1" s="1"/>
  <c r="M4229" i="1"/>
  <c r="N4229" i="1" s="1"/>
  <c r="M3948" i="1"/>
  <c r="N3948" i="1" s="1"/>
  <c r="O3947" i="1" s="1"/>
  <c r="M3725" i="1"/>
  <c r="N3725" i="1" s="1"/>
  <c r="M3492" i="1"/>
  <c r="N3492" i="1" s="1"/>
  <c r="O3491" i="1" s="1"/>
  <c r="M3202" i="1"/>
  <c r="N3202" i="1" s="1"/>
  <c r="M3700" i="1"/>
  <c r="N3700" i="1" s="1"/>
  <c r="M3415" i="1"/>
  <c r="N3415" i="1" s="1"/>
  <c r="M3152" i="1"/>
  <c r="N3152" i="1" s="1"/>
  <c r="M2896" i="1"/>
  <c r="N2896" i="1" s="1"/>
  <c r="M3474" i="1"/>
  <c r="N3474" i="1" s="1"/>
  <c r="M3273" i="1"/>
  <c r="N3273" i="1" s="1"/>
  <c r="M2968" i="1"/>
  <c r="N2968" i="1" s="1"/>
  <c r="M3133" i="1"/>
  <c r="N3133" i="1" s="1"/>
  <c r="M2676" i="1"/>
  <c r="N2676" i="1" s="1"/>
  <c r="M3836" i="1"/>
  <c r="N3836" i="1" s="1"/>
  <c r="M3641" i="1"/>
  <c r="N3641" i="1" s="1"/>
  <c r="M3488" i="1"/>
  <c r="N3488" i="1" s="1"/>
  <c r="O3487" i="1" s="1"/>
  <c r="M3271" i="1"/>
  <c r="N3271" i="1" s="1"/>
  <c r="M3044" i="1"/>
  <c r="N3044" i="1" s="1"/>
  <c r="M3126" i="1"/>
  <c r="N3126" i="1" s="1"/>
  <c r="M2828" i="1"/>
  <c r="N2828" i="1" s="1"/>
  <c r="O2827" i="1" s="1"/>
  <c r="M3196" i="1"/>
  <c r="N3196" i="1" s="1"/>
  <c r="M2986" i="1"/>
  <c r="N2986" i="1" s="1"/>
  <c r="M3569" i="1"/>
  <c r="N3569" i="1" s="1"/>
  <c r="M3453" i="1"/>
  <c r="N3453" i="1" s="1"/>
  <c r="M3312" i="1"/>
  <c r="N3312" i="1" s="1"/>
  <c r="O3311" i="1" s="1"/>
  <c r="M3160" i="1"/>
  <c r="N3160" i="1" s="1"/>
  <c r="M2999" i="1"/>
  <c r="N2999" i="1" s="1"/>
  <c r="M2808" i="1"/>
  <c r="N2808" i="1" s="1"/>
  <c r="M2724" i="1"/>
  <c r="N2724" i="1" s="1"/>
  <c r="M2568" i="1"/>
  <c r="N2568" i="1" s="1"/>
  <c r="M2360" i="1"/>
  <c r="N2360" i="1" s="1"/>
  <c r="M3389" i="1"/>
  <c r="N3389" i="1" s="1"/>
  <c r="M3266" i="1"/>
  <c r="N3266" i="1" s="1"/>
  <c r="M3164" i="1"/>
  <c r="N3164" i="1" s="1"/>
  <c r="M3077" i="1"/>
  <c r="N3077" i="1" s="1"/>
  <c r="M2992" i="1"/>
  <c r="N2992" i="1" s="1"/>
  <c r="M2904" i="1"/>
  <c r="N2904" i="1" s="1"/>
  <c r="M2784" i="1"/>
  <c r="N2784" i="1" s="1"/>
  <c r="M2710" i="1"/>
  <c r="N2710" i="1" s="1"/>
  <c r="M2497" i="1"/>
  <c r="N2497" i="1" s="1"/>
  <c r="M3063" i="1"/>
  <c r="N3063" i="1" s="1"/>
  <c r="M2971" i="1"/>
  <c r="N2971" i="1" s="1"/>
  <c r="M2832" i="1"/>
  <c r="N2832" i="1" s="1"/>
  <c r="M2643" i="1"/>
  <c r="N2643" i="1" s="1"/>
  <c r="M2286" i="1"/>
  <c r="N2286" i="1" s="1"/>
  <c r="M3552" i="1"/>
  <c r="N3552" i="1" s="1"/>
  <c r="M3432" i="1"/>
  <c r="N3432" i="1" s="1"/>
  <c r="O3431" i="1" s="1"/>
  <c r="M3346" i="1"/>
  <c r="N3346" i="1" s="1"/>
  <c r="M3252" i="1"/>
  <c r="N3252" i="1" s="1"/>
  <c r="M3157" i="1"/>
  <c r="N3157" i="1" s="1"/>
  <c r="M3080" i="1"/>
  <c r="N3080" i="1" s="1"/>
  <c r="M2996" i="1"/>
  <c r="N2996" i="1" s="1"/>
  <c r="M2906" i="1"/>
  <c r="N2906" i="1" s="1"/>
  <c r="M2720" i="1"/>
  <c r="N2720" i="1" s="1"/>
  <c r="M2605" i="1"/>
  <c r="N2605" i="1" s="1"/>
  <c r="M2134" i="1"/>
  <c r="N2134" i="1" s="1"/>
  <c r="M3027" i="1"/>
  <c r="N3027" i="1" s="1"/>
  <c r="O3026" i="1" s="1"/>
  <c r="M2919" i="1"/>
  <c r="N2919" i="1" s="1"/>
  <c r="M2776" i="1"/>
  <c r="N2776" i="1" s="1"/>
  <c r="O2775" i="1" s="1"/>
  <c r="M2646" i="1"/>
  <c r="N2646" i="1" s="1"/>
  <c r="O2645" i="1" s="1"/>
  <c r="M2392" i="1"/>
  <c r="N2392" i="1" s="1"/>
  <c r="M3001" i="1"/>
  <c r="N3001" i="1" s="1"/>
  <c r="M2781" i="1"/>
  <c r="N2781" i="1" s="1"/>
  <c r="M2587" i="1"/>
  <c r="N2587" i="1" s="1"/>
  <c r="M2465" i="1"/>
  <c r="N2465" i="1" s="1"/>
  <c r="O2464" i="1" s="1"/>
  <c r="M3021" i="1"/>
  <c r="N3021" i="1" s="1"/>
  <c r="M2915" i="1"/>
  <c r="N2915" i="1" s="1"/>
  <c r="M2766" i="1"/>
  <c r="N2766" i="1" s="1"/>
  <c r="M2718" i="1"/>
  <c r="N2718" i="1" s="1"/>
  <c r="M2674" i="1"/>
  <c r="N2674" i="1" s="1"/>
  <c r="M2601" i="1"/>
  <c r="N2601" i="1" s="1"/>
  <c r="M2427" i="1"/>
  <c r="N2427" i="1" s="1"/>
  <c r="M2278" i="1"/>
  <c r="N2278" i="1" s="1"/>
  <c r="O2277" i="1" s="1"/>
  <c r="M2099" i="1"/>
  <c r="N2099" i="1" s="1"/>
  <c r="M2753" i="1"/>
  <c r="N2753" i="1" s="1"/>
  <c r="M2685" i="1"/>
  <c r="N2685" i="1" s="1"/>
  <c r="M2569" i="1"/>
  <c r="N2569" i="1" s="1"/>
  <c r="M2466" i="1"/>
  <c r="N2466" i="1" s="1"/>
  <c r="M2291" i="1"/>
  <c r="N2291" i="1" s="1"/>
  <c r="M2195" i="1"/>
  <c r="N2195" i="1" s="1"/>
  <c r="M2049" i="1"/>
  <c r="N2049" i="1" s="1"/>
  <c r="M2936" i="1"/>
  <c r="N2936" i="1" s="1"/>
  <c r="M2773" i="1"/>
  <c r="N2773" i="1" s="1"/>
  <c r="M2647" i="1"/>
  <c r="N2647" i="1" s="1"/>
  <c r="M2437" i="1"/>
  <c r="N2437" i="1" s="1"/>
  <c r="M2228" i="1"/>
  <c r="N2228" i="1" s="1"/>
  <c r="M1741" i="1"/>
  <c r="N1741" i="1" s="1"/>
  <c r="O1740" i="1" s="1"/>
  <c r="M2888" i="1"/>
  <c r="N2888" i="1" s="1"/>
  <c r="O2887" i="1" s="1"/>
  <c r="M2559" i="1"/>
  <c r="N2559" i="1" s="1"/>
  <c r="M2399" i="1"/>
  <c r="N2399" i="1" s="1"/>
  <c r="M2215" i="1"/>
  <c r="N2215" i="1" s="1"/>
  <c r="M1957" i="1"/>
  <c r="N1957" i="1" s="1"/>
  <c r="M2187" i="1"/>
  <c r="N2187" i="1" s="1"/>
  <c r="M2273" i="1"/>
  <c r="N2273" i="1" s="1"/>
  <c r="M2082" i="1"/>
  <c r="N2082" i="1" s="1"/>
  <c r="M2722" i="1"/>
  <c r="N2722" i="1" s="1"/>
  <c r="O2721" i="1" s="1"/>
  <c r="M2631" i="1"/>
  <c r="N2631" i="1" s="1"/>
  <c r="M2520" i="1"/>
  <c r="N2520" i="1" s="1"/>
  <c r="M2363" i="1"/>
  <c r="N2363" i="1" s="1"/>
  <c r="O2362" i="1" s="1"/>
  <c r="M2122" i="1"/>
  <c r="N2122" i="1" s="1"/>
  <c r="O2121" i="1" s="1"/>
  <c r="M2494" i="1"/>
  <c r="N2494" i="1" s="1"/>
  <c r="M2382" i="1"/>
  <c r="N2382" i="1" s="1"/>
  <c r="M2218" i="1"/>
  <c r="N2218" i="1" s="1"/>
  <c r="M1997" i="1"/>
  <c r="N1997" i="1" s="1"/>
  <c r="M849" i="1"/>
  <c r="N849" i="1" s="1"/>
  <c r="M2513" i="1"/>
  <c r="N2513" i="1" s="1"/>
  <c r="M2367" i="1"/>
  <c r="N2367" i="1" s="1"/>
  <c r="M2143" i="1"/>
  <c r="N2143" i="1" s="1"/>
  <c r="M1868" i="1"/>
  <c r="N1868" i="1" s="1"/>
  <c r="M2321" i="1"/>
  <c r="N2321" i="1" s="1"/>
  <c r="M2175" i="1"/>
  <c r="N2175" i="1" s="1"/>
  <c r="M1914" i="1"/>
  <c r="N1914" i="1" s="1"/>
  <c r="M1904" i="1"/>
  <c r="N1904" i="1" s="1"/>
  <c r="M2430" i="1"/>
  <c r="N2430" i="1" s="1"/>
  <c r="M2315" i="1"/>
  <c r="N2315" i="1" s="1"/>
  <c r="M2197" i="1"/>
  <c r="N2197" i="1" s="1"/>
  <c r="M2022" i="1"/>
  <c r="N2022" i="1" s="1"/>
  <c r="M1899" i="1"/>
  <c r="N1899" i="1" s="1"/>
  <c r="M1632" i="1"/>
  <c r="N1632" i="1" s="1"/>
  <c r="M1949" i="1"/>
  <c r="N1949" i="1" s="1"/>
  <c r="M1765" i="1"/>
  <c r="N1765" i="1" s="1"/>
  <c r="M2149" i="1"/>
  <c r="N2149" i="1" s="1"/>
  <c r="M2028" i="1"/>
  <c r="N2028" i="1" s="1"/>
  <c r="M1906" i="1"/>
  <c r="N1906" i="1" s="1"/>
  <c r="O1905" i="1" s="1"/>
  <c r="M1764" i="1"/>
  <c r="N1764" i="1" s="1"/>
  <c r="M1522" i="1"/>
  <c r="N1522" i="1" s="1"/>
  <c r="M2289" i="1"/>
  <c r="N2289" i="1" s="1"/>
  <c r="M2125" i="1"/>
  <c r="N2125" i="1" s="1"/>
  <c r="M2020" i="1"/>
  <c r="N2020" i="1" s="1"/>
  <c r="O2019" i="1" s="1"/>
  <c r="M1763" i="1"/>
  <c r="N1763" i="1" s="1"/>
  <c r="O1762" i="1" s="1"/>
  <c r="M1139" i="1"/>
  <c r="N1139" i="1" s="1"/>
  <c r="M2446" i="1"/>
  <c r="N2446" i="1" s="1"/>
  <c r="M2271" i="1"/>
  <c r="N2271" i="1" s="1"/>
  <c r="M2159" i="1"/>
  <c r="N2159" i="1" s="1"/>
  <c r="M2005" i="1"/>
  <c r="N2005" i="1" s="1"/>
  <c r="M1870" i="1"/>
  <c r="N1870" i="1" s="1"/>
  <c r="M1663" i="1"/>
  <c r="N1663" i="1" s="1"/>
  <c r="M2031" i="1"/>
  <c r="N2031" i="1" s="1"/>
  <c r="M1924" i="1"/>
  <c r="N1924" i="1" s="1"/>
  <c r="O1923" i="1" s="1"/>
  <c r="M1755" i="1"/>
  <c r="N1755" i="1" s="1"/>
  <c r="M1527" i="1"/>
  <c r="N1527" i="1" s="1"/>
  <c r="M2135" i="1"/>
  <c r="N2135" i="1" s="1"/>
  <c r="M1939" i="1"/>
  <c r="N1939" i="1" s="1"/>
  <c r="M1844" i="1"/>
  <c r="N1844" i="1" s="1"/>
  <c r="O1843" i="1" s="1"/>
  <c r="M1534" i="1"/>
  <c r="N1534" i="1" s="1"/>
  <c r="M1520" i="1"/>
  <c r="N1520" i="1" s="1"/>
  <c r="M1288" i="1"/>
  <c r="N1288" i="1" s="1"/>
  <c r="M1812" i="1"/>
  <c r="N1812" i="1" s="1"/>
  <c r="M4797" i="1"/>
  <c r="N4797" i="1" s="1"/>
  <c r="M4634" i="1"/>
  <c r="N4634" i="1" s="1"/>
  <c r="M4768" i="1"/>
  <c r="N4768" i="1" s="1"/>
  <c r="O4767" i="1" s="1"/>
  <c r="M3304" i="1"/>
  <c r="N3304" i="1" s="1"/>
  <c r="M4038" i="1"/>
  <c r="N4038" i="1" s="1"/>
  <c r="M4514" i="1"/>
  <c r="N4514" i="1" s="1"/>
  <c r="O4513" i="1" s="1"/>
  <c r="M4754" i="1"/>
  <c r="N4754" i="1" s="1"/>
  <c r="O4753" i="1" s="1"/>
  <c r="M4256" i="1"/>
  <c r="N4256" i="1" s="1"/>
  <c r="M4451" i="1"/>
  <c r="N4451" i="1" s="1"/>
  <c r="M4609" i="1"/>
  <c r="N4609" i="1" s="1"/>
  <c r="O4608" i="1" s="1"/>
  <c r="M3251" i="1"/>
  <c r="N3251" i="1" s="1"/>
  <c r="M4364" i="1"/>
  <c r="N4364" i="1" s="1"/>
  <c r="O4363" i="1" s="1"/>
  <c r="M3568" i="1"/>
  <c r="N3568" i="1" s="1"/>
  <c r="M4176" i="1"/>
  <c r="N4176" i="1" s="1"/>
  <c r="O4175" i="1" s="1"/>
  <c r="M3443" i="1"/>
  <c r="N3443" i="1" s="1"/>
  <c r="O3442" i="1" s="1"/>
  <c r="M4231" i="1"/>
  <c r="N4231" i="1" s="1"/>
  <c r="O4230" i="1" s="1"/>
  <c r="M3616" i="1"/>
  <c r="N3616" i="1" s="1"/>
  <c r="M4388" i="1"/>
  <c r="N4388" i="1" s="1"/>
  <c r="M3690" i="1"/>
  <c r="N3690" i="1" s="1"/>
  <c r="M4281" i="1"/>
  <c r="N4281" i="1" s="1"/>
  <c r="M3828" i="1"/>
  <c r="N3828" i="1" s="1"/>
  <c r="M3391" i="1"/>
  <c r="N3391" i="1" s="1"/>
  <c r="M4387" i="1"/>
  <c r="N4387" i="1" s="1"/>
  <c r="M4099" i="1"/>
  <c r="N4099" i="1" s="1"/>
  <c r="M3689" i="1"/>
  <c r="N3689" i="1" s="1"/>
  <c r="M4563" i="1"/>
  <c r="N4563" i="1" s="1"/>
  <c r="O4562" i="1" s="1"/>
  <c r="M4224" i="1"/>
  <c r="N4224" i="1" s="1"/>
  <c r="M3688" i="1"/>
  <c r="N3688" i="1" s="1"/>
  <c r="M3230" i="1"/>
  <c r="N3230" i="1" s="1"/>
  <c r="M3992" i="1"/>
  <c r="N3992" i="1" s="1"/>
  <c r="M4653" i="1"/>
  <c r="N4653" i="1" s="1"/>
  <c r="M4181" i="1"/>
  <c r="N4181" i="1" s="1"/>
  <c r="M4586" i="1"/>
  <c r="N4586" i="1" s="1"/>
  <c r="M4259" i="1"/>
  <c r="N4259" i="1" s="1"/>
  <c r="O4258" i="1" s="1"/>
  <c r="M3334" i="1"/>
  <c r="N3334" i="1" s="1"/>
  <c r="M4411" i="1"/>
  <c r="N4411" i="1" s="1"/>
  <c r="M4771" i="1"/>
  <c r="N4771" i="1" s="1"/>
  <c r="M3850" i="1"/>
  <c r="N3850" i="1" s="1"/>
  <c r="M4339" i="1"/>
  <c r="N4339" i="1" s="1"/>
  <c r="M4498" i="1"/>
  <c r="N4498" i="1" s="1"/>
  <c r="M4247" i="1"/>
  <c r="N4247" i="1" s="1"/>
  <c r="O4246" i="1" s="1"/>
  <c r="M4141" i="1"/>
  <c r="N4141" i="1" s="1"/>
  <c r="O4140" i="1" s="1"/>
  <c r="M3200" i="1"/>
  <c r="N3200" i="1" s="1"/>
  <c r="M4086" i="1"/>
  <c r="N4086" i="1" s="1"/>
  <c r="M3067" i="1"/>
  <c r="N3067" i="1" s="1"/>
  <c r="M4034" i="1"/>
  <c r="N4034" i="1" s="1"/>
  <c r="M3393" i="1"/>
  <c r="N3393" i="1" s="1"/>
  <c r="M4152" i="1"/>
  <c r="N4152" i="1" s="1"/>
  <c r="M3471" i="1"/>
  <c r="N3471" i="1" s="1"/>
  <c r="M4170" i="1"/>
  <c r="N4170" i="1" s="1"/>
  <c r="M3745" i="1"/>
  <c r="N3745" i="1" s="1"/>
  <c r="M3159" i="1"/>
  <c r="N3159" i="1" s="1"/>
  <c r="M4340" i="1"/>
  <c r="N4340" i="1" s="1"/>
  <c r="M4049" i="1"/>
  <c r="N4049" i="1" s="1"/>
  <c r="M3621" i="1"/>
  <c r="N3621" i="1" s="1"/>
  <c r="M4491" i="1"/>
  <c r="N4491" i="1" s="1"/>
  <c r="M4178" i="1"/>
  <c r="N4178" i="1" s="1"/>
  <c r="M3645" i="1"/>
  <c r="N3645" i="1" s="1"/>
  <c r="O3644" i="1" s="1"/>
  <c r="M4180" i="1"/>
  <c r="N4180" i="1" s="1"/>
  <c r="O4179" i="1" s="1"/>
  <c r="M3959" i="1"/>
  <c r="N3959" i="1" s="1"/>
  <c r="M3752" i="1"/>
  <c r="N3752" i="1" s="1"/>
  <c r="O3751" i="1" s="1"/>
  <c r="M3330" i="1"/>
  <c r="N3330" i="1" s="1"/>
  <c r="O3329" i="1" s="1"/>
  <c r="M4202" i="1"/>
  <c r="N4202" i="1" s="1"/>
  <c r="M3858" i="1"/>
  <c r="N3858" i="1" s="1"/>
  <c r="M3643" i="1"/>
  <c r="N3643" i="1" s="1"/>
  <c r="M3385" i="1"/>
  <c r="N3385" i="1" s="1"/>
  <c r="O3384" i="1" s="1"/>
  <c r="M2341" i="1"/>
  <c r="N2341" i="1" s="1"/>
  <c r="M3795" i="1"/>
  <c r="N3795" i="1" s="1"/>
  <c r="M3584" i="1"/>
  <c r="N3584" i="1" s="1"/>
  <c r="O3583" i="1" s="1"/>
  <c r="M3340" i="1"/>
  <c r="N3340" i="1" s="1"/>
  <c r="O3339" i="1" s="1"/>
  <c r="M3156" i="1"/>
  <c r="N3156" i="1" s="1"/>
  <c r="M4027" i="1"/>
  <c r="N4027" i="1" s="1"/>
  <c r="M3739" i="1"/>
  <c r="N3739" i="1" s="1"/>
  <c r="M3511" i="1"/>
  <c r="N3511" i="1" s="1"/>
  <c r="O3510" i="1" s="1"/>
  <c r="M3262" i="1"/>
  <c r="N3262" i="1" s="1"/>
  <c r="M4083" i="1"/>
  <c r="N4083" i="1" s="1"/>
  <c r="M3909" i="1"/>
  <c r="N3909" i="1" s="1"/>
  <c r="M3682" i="1"/>
  <c r="N3682" i="1" s="1"/>
  <c r="M3418" i="1"/>
  <c r="N3418" i="1" s="1"/>
  <c r="M3100" i="1"/>
  <c r="N3100" i="1" s="1"/>
  <c r="M3642" i="1"/>
  <c r="N3642" i="1" s="1"/>
  <c r="M3357" i="1"/>
  <c r="N3357" i="1" s="1"/>
  <c r="O3356" i="1" s="1"/>
  <c r="M3099" i="1"/>
  <c r="N3099" i="1" s="1"/>
  <c r="M2805" i="1"/>
  <c r="N2805" i="1" s="1"/>
  <c r="M3421" i="1"/>
  <c r="N3421" i="1" s="1"/>
  <c r="M3192" i="1"/>
  <c r="N3192" i="1" s="1"/>
  <c r="M2837" i="1"/>
  <c r="N2837" i="1" s="1"/>
  <c r="M2930" i="1"/>
  <c r="N2930" i="1" s="1"/>
  <c r="M3932" i="1"/>
  <c r="N3932" i="1" s="1"/>
  <c r="M3731" i="1"/>
  <c r="N3731" i="1" s="1"/>
  <c r="M3572" i="1"/>
  <c r="N3572" i="1" s="1"/>
  <c r="O3571" i="1" s="1"/>
  <c r="M3392" i="1"/>
  <c r="N3392" i="1" s="1"/>
  <c r="M3224" i="1"/>
  <c r="N3224" i="1" s="1"/>
  <c r="O3223" i="1" s="1"/>
  <c r="M2913" i="1"/>
  <c r="N2913" i="1" s="1"/>
  <c r="O2912" i="1" s="1"/>
  <c r="M2994" i="1"/>
  <c r="N2994" i="1" s="1"/>
  <c r="M2748" i="1"/>
  <c r="N2748" i="1" s="1"/>
  <c r="M3119" i="1"/>
  <c r="N3119" i="1" s="1"/>
  <c r="M2873" i="1"/>
  <c r="N2873" i="1" s="1"/>
  <c r="M3509" i="1"/>
  <c r="N3509" i="1" s="1"/>
  <c r="M3403" i="1"/>
  <c r="N3403" i="1" s="1"/>
  <c r="M3272" i="1"/>
  <c r="N3272" i="1" s="1"/>
  <c r="O3271" i="1" s="1"/>
  <c r="M3109" i="1"/>
  <c r="N3109" i="1" s="1"/>
  <c r="M2941" i="1"/>
  <c r="N2941" i="1" s="1"/>
  <c r="M2768" i="1"/>
  <c r="N2768" i="1" s="1"/>
  <c r="M2698" i="1"/>
  <c r="N2698" i="1" s="1"/>
  <c r="M2531" i="1"/>
  <c r="N2531" i="1" s="1"/>
  <c r="M3434" i="1"/>
  <c r="N3434" i="1" s="1"/>
  <c r="M3337" i="1"/>
  <c r="N3337" i="1" s="1"/>
  <c r="M3233" i="1"/>
  <c r="N3233" i="1" s="1"/>
  <c r="M3134" i="1"/>
  <c r="N3134" i="1" s="1"/>
  <c r="M3045" i="1"/>
  <c r="N3045" i="1" s="1"/>
  <c r="M2972" i="1"/>
  <c r="N2972" i="1" s="1"/>
  <c r="M2874" i="1"/>
  <c r="N2874" i="1" s="1"/>
  <c r="M2755" i="1"/>
  <c r="N2755" i="1" s="1"/>
  <c r="M2649" i="1"/>
  <c r="N2649" i="1" s="1"/>
  <c r="M2388" i="1"/>
  <c r="N2388" i="1" s="1"/>
  <c r="M3019" i="1"/>
  <c r="N3019" i="1" s="1"/>
  <c r="M2916" i="1"/>
  <c r="N2916" i="1" s="1"/>
  <c r="M2789" i="1"/>
  <c r="N2789" i="1" s="1"/>
  <c r="M2509" i="1"/>
  <c r="N2509" i="1" s="1"/>
  <c r="O2508" i="1" s="1"/>
  <c r="M2429" i="1"/>
  <c r="N2429" i="1" s="1"/>
  <c r="M3516" i="1"/>
  <c r="N3516" i="1" s="1"/>
  <c r="O3515" i="1" s="1"/>
  <c r="M3401" i="1"/>
  <c r="N3401" i="1" s="1"/>
  <c r="O3400" i="1" s="1"/>
  <c r="M3316" i="1"/>
  <c r="N3316" i="1" s="1"/>
  <c r="M3216" i="1"/>
  <c r="N3216" i="1" s="1"/>
  <c r="M3117" i="1"/>
  <c r="N3117" i="1" s="1"/>
  <c r="O3116" i="1" s="1"/>
  <c r="M3053" i="1"/>
  <c r="N3053" i="1" s="1"/>
  <c r="M2950" i="1"/>
  <c r="N2950" i="1" s="1"/>
  <c r="M2793" i="1"/>
  <c r="N2793" i="1" s="1"/>
  <c r="O2792" i="1" s="1"/>
  <c r="M2671" i="1"/>
  <c r="N2671" i="1" s="1"/>
  <c r="M2336" i="1"/>
  <c r="N2336" i="1" s="1"/>
  <c r="M3079" i="1"/>
  <c r="N3079" i="1" s="1"/>
  <c r="M2984" i="1"/>
  <c r="N2984" i="1" s="1"/>
  <c r="M2880" i="1"/>
  <c r="N2880" i="1" s="1"/>
  <c r="M2732" i="1"/>
  <c r="N2732" i="1" s="1"/>
  <c r="M2576" i="1"/>
  <c r="N2576" i="1" s="1"/>
  <c r="M3083" i="1"/>
  <c r="N3083" i="1" s="1"/>
  <c r="M2884" i="1"/>
  <c r="N2884" i="1" s="1"/>
  <c r="M2669" i="1"/>
  <c r="N2669" i="1" s="1"/>
  <c r="O2668" i="1" s="1"/>
  <c r="M2533" i="1"/>
  <c r="N2533" i="1" s="1"/>
  <c r="O2532" i="1" s="1"/>
  <c r="M2200" i="1"/>
  <c r="N2200" i="1" s="1"/>
  <c r="O2199" i="1" s="1"/>
  <c r="M2964" i="1"/>
  <c r="N2964" i="1" s="1"/>
  <c r="M2824" i="1"/>
  <c r="N2824" i="1" s="1"/>
  <c r="O2823" i="1" s="1"/>
  <c r="M2747" i="1"/>
  <c r="N2747" i="1" s="1"/>
  <c r="O2746" i="1" s="1"/>
  <c r="M2702" i="1"/>
  <c r="N2702" i="1" s="1"/>
  <c r="M2658" i="1"/>
  <c r="N2658" i="1" s="1"/>
  <c r="M2574" i="1"/>
  <c r="N2574" i="1" s="1"/>
  <c r="O2573" i="1" s="1"/>
  <c r="M2389" i="1"/>
  <c r="N2389" i="1" s="1"/>
  <c r="O2388" i="1" s="1"/>
  <c r="M2252" i="1"/>
  <c r="N2252" i="1" s="1"/>
  <c r="M1975" i="1"/>
  <c r="N1975" i="1" s="1"/>
  <c r="M2729" i="1"/>
  <c r="N2729" i="1" s="1"/>
  <c r="O2728" i="1" s="1"/>
  <c r="M2651" i="1"/>
  <c r="N2651" i="1" s="1"/>
  <c r="M2542" i="1"/>
  <c r="N2542" i="1" s="1"/>
  <c r="M2381" i="1"/>
  <c r="N2381" i="1" s="1"/>
  <c r="O2380" i="1" s="1"/>
  <c r="M2245" i="1"/>
  <c r="N2245" i="1" s="1"/>
  <c r="M2133" i="1"/>
  <c r="N2133" i="1" s="1"/>
  <c r="M1943" i="1"/>
  <c r="N1943" i="1" s="1"/>
  <c r="M2852" i="1"/>
  <c r="N2852" i="1" s="1"/>
  <c r="M2693" i="1"/>
  <c r="N2693" i="1" s="1"/>
  <c r="M2555" i="1"/>
  <c r="N2555" i="1" s="1"/>
  <c r="M2337" i="1"/>
  <c r="N2337" i="1" s="1"/>
  <c r="M2126" i="1"/>
  <c r="N2126" i="1" s="1"/>
  <c r="M2989" i="1"/>
  <c r="N2989" i="1" s="1"/>
  <c r="M2826" i="1"/>
  <c r="N2826" i="1" s="1"/>
  <c r="M2516" i="1"/>
  <c r="N2516" i="1" s="1"/>
  <c r="M2342" i="1"/>
  <c r="N2342" i="1" s="1"/>
  <c r="M2162" i="1"/>
  <c r="N2162" i="1" s="1"/>
  <c r="M2316" i="1"/>
  <c r="N2316" i="1" s="1"/>
  <c r="M2130" i="1"/>
  <c r="N2130" i="1" s="1"/>
  <c r="M2167" i="1"/>
  <c r="N2167" i="1" s="1"/>
  <c r="M2763" i="1"/>
  <c r="N2763" i="1" s="1"/>
  <c r="M2699" i="1"/>
  <c r="N2699" i="1" s="1"/>
  <c r="M2579" i="1"/>
  <c r="N2579" i="1" s="1"/>
  <c r="M2473" i="1"/>
  <c r="N2473" i="1" s="1"/>
  <c r="M2248" i="1"/>
  <c r="N2248" i="1" s="1"/>
  <c r="M2026" i="1"/>
  <c r="N2026" i="1" s="1"/>
  <c r="O2025" i="1" s="1"/>
  <c r="M2428" i="1"/>
  <c r="N2428" i="1" s="1"/>
  <c r="O2427" i="1" s="1"/>
  <c r="M2324" i="1"/>
  <c r="N2324" i="1" s="1"/>
  <c r="M2156" i="1"/>
  <c r="N2156" i="1" s="1"/>
  <c r="M1926" i="1"/>
  <c r="N1926" i="1" s="1"/>
  <c r="M1938" i="1"/>
  <c r="N1938" i="1" s="1"/>
  <c r="O1937" i="1" s="1"/>
  <c r="M2442" i="1"/>
  <c r="N2442" i="1" s="1"/>
  <c r="M2295" i="1"/>
  <c r="N2295" i="1" s="1"/>
  <c r="M2056" i="1"/>
  <c r="N2056" i="1" s="1"/>
  <c r="O2055" i="1" s="1"/>
  <c r="M1625" i="1"/>
  <c r="N1625" i="1" s="1"/>
  <c r="M2262" i="1"/>
  <c r="N2262" i="1" s="1"/>
  <c r="O2261" i="1" s="1"/>
  <c r="M2110" i="1"/>
  <c r="N2110" i="1" s="1"/>
  <c r="M1880" i="1"/>
  <c r="N1880" i="1" s="1"/>
  <c r="M2571" i="1"/>
  <c r="N2571" i="1" s="1"/>
  <c r="M2358" i="1"/>
  <c r="N2358" i="1" s="1"/>
  <c r="O2357" i="1" s="1"/>
  <c r="M2283" i="1"/>
  <c r="N2283" i="1" s="1"/>
  <c r="M2094" i="1"/>
  <c r="N2094" i="1" s="1"/>
  <c r="M1967" i="1"/>
  <c r="N1967" i="1" s="1"/>
  <c r="M1883" i="1"/>
  <c r="N1883" i="1" s="1"/>
  <c r="M2029" i="1"/>
  <c r="N2029" i="1" s="1"/>
  <c r="M1882" i="1"/>
  <c r="N1882" i="1" s="1"/>
  <c r="M1562" i="1"/>
  <c r="N1562" i="1" s="1"/>
  <c r="M2117" i="1"/>
  <c r="N2117" i="1" s="1"/>
  <c r="M1980" i="1"/>
  <c r="N1980" i="1" s="1"/>
  <c r="M1890" i="1"/>
  <c r="N1890" i="1" s="1"/>
  <c r="M1726" i="1"/>
  <c r="N1726" i="1" s="1"/>
  <c r="M2385" i="1"/>
  <c r="N2385" i="1" s="1"/>
  <c r="O2384" i="1" s="1"/>
  <c r="M2235" i="1"/>
  <c r="N2235" i="1" s="1"/>
  <c r="M2093" i="1"/>
  <c r="N2093" i="1" s="1"/>
  <c r="M1941" i="1"/>
  <c r="N1941" i="1" s="1"/>
  <c r="M1644" i="1"/>
  <c r="N1644" i="1" s="1"/>
  <c r="M2495" i="1"/>
  <c r="N2495" i="1" s="1"/>
  <c r="M2403" i="1"/>
  <c r="N2403" i="1" s="1"/>
  <c r="M2238" i="1"/>
  <c r="N2238" i="1" s="1"/>
  <c r="M2084" i="1"/>
  <c r="N2084" i="1" s="1"/>
  <c r="M1965" i="1"/>
  <c r="N1965" i="1" s="1"/>
  <c r="M1854" i="1"/>
  <c r="N1854" i="1" s="1"/>
  <c r="M1567" i="1"/>
  <c r="N1567" i="1" s="1"/>
  <c r="M1990" i="1"/>
  <c r="N1990" i="1" s="1"/>
  <c r="M1869" i="1"/>
  <c r="N1869" i="1" s="1"/>
  <c r="M1705" i="1"/>
  <c r="N1705" i="1" s="1"/>
  <c r="M1161" i="1"/>
  <c r="N1161" i="1" s="1"/>
  <c r="M2070" i="1"/>
  <c r="N2070" i="1" s="1"/>
  <c r="M1927" i="1"/>
  <c r="N1927" i="1" s="1"/>
  <c r="M1760" i="1"/>
  <c r="N1760" i="1" s="1"/>
  <c r="M1617" i="1"/>
  <c r="N1617" i="1" s="1"/>
  <c r="M1387" i="1"/>
  <c r="N1387" i="1" s="1"/>
  <c r="M1168" i="1"/>
  <c r="N1168" i="1" s="1"/>
  <c r="M1751" i="1"/>
  <c r="N1751" i="1" s="1"/>
  <c r="M1633" i="1"/>
  <c r="N1633" i="1" s="1"/>
  <c r="M1507" i="1"/>
  <c r="N1507" i="1" s="1"/>
  <c r="M1276" i="1"/>
  <c r="N1276" i="1" s="1"/>
  <c r="M1795" i="1"/>
  <c r="N1795" i="1" s="1"/>
  <c r="M1588" i="1"/>
  <c r="N1588" i="1" s="1"/>
  <c r="M4728" i="1"/>
  <c r="N4728" i="1" s="1"/>
  <c r="M4470" i="1"/>
  <c r="N4470" i="1" s="1"/>
  <c r="O4469" i="1" s="1"/>
  <c r="M4643" i="1"/>
  <c r="N4643" i="1" s="1"/>
  <c r="M4779" i="1"/>
  <c r="N4779" i="1" s="1"/>
  <c r="M4288" i="1"/>
  <c r="N4288" i="1" s="1"/>
  <c r="O4287" i="1" s="1"/>
  <c r="M4707" i="1"/>
  <c r="N4707" i="1" s="1"/>
  <c r="M4377" i="1"/>
  <c r="N4377" i="1" s="1"/>
  <c r="O4376" i="1" s="1"/>
  <c r="M4222" i="1"/>
  <c r="N4222" i="1" s="1"/>
  <c r="O4221" i="1" s="1"/>
  <c r="M4416" i="1"/>
  <c r="N4416" i="1" s="1"/>
  <c r="M4123" i="1"/>
  <c r="N4123" i="1" s="1"/>
  <c r="M3986" i="1"/>
  <c r="N3986" i="1" s="1"/>
  <c r="M4580" i="1"/>
  <c r="N4580" i="1" s="1"/>
  <c r="O4579" i="1" s="1"/>
  <c r="M3969" i="1"/>
  <c r="N3969" i="1" s="1"/>
  <c r="M4612" i="1"/>
  <c r="N4612" i="1" s="1"/>
  <c r="M3944" i="1"/>
  <c r="N3944" i="1" s="1"/>
  <c r="M3122" i="1"/>
  <c r="N3122" i="1" s="1"/>
  <c r="M4130" i="1"/>
  <c r="N4130" i="1" s="1"/>
  <c r="O4129" i="1" s="1"/>
  <c r="M3225" i="1"/>
  <c r="N3225" i="1" s="1"/>
  <c r="M4084" i="1"/>
  <c r="N4084" i="1" s="1"/>
  <c r="M3738" i="1"/>
  <c r="N3738" i="1" s="1"/>
  <c r="M4603" i="1"/>
  <c r="N4603" i="1" s="1"/>
  <c r="M4266" i="1"/>
  <c r="N4266" i="1" s="1"/>
  <c r="M4002" i="1"/>
  <c r="N4002" i="1" s="1"/>
  <c r="M3550" i="1"/>
  <c r="N3550" i="1" s="1"/>
  <c r="M4419" i="1"/>
  <c r="N4419" i="1" s="1"/>
  <c r="M4073" i="1"/>
  <c r="N4073" i="1" s="1"/>
  <c r="M3606" i="1"/>
  <c r="N3606" i="1" s="1"/>
  <c r="M4144" i="1"/>
  <c r="N4144" i="1" s="1"/>
  <c r="M3904" i="1"/>
  <c r="N3904" i="1" s="1"/>
  <c r="M3707" i="1"/>
  <c r="N3707" i="1" s="1"/>
  <c r="O3706" i="1" s="1"/>
  <c r="M3239" i="1"/>
  <c r="N3239" i="1" s="1"/>
  <c r="M4151" i="1"/>
  <c r="N4151" i="1" s="1"/>
  <c r="M3809" i="1"/>
  <c r="N3809" i="1" s="1"/>
  <c r="M3619" i="1"/>
  <c r="N3619" i="1" s="1"/>
  <c r="O3618" i="1" s="1"/>
  <c r="M3296" i="1"/>
  <c r="N3296" i="1" s="1"/>
  <c r="O3295" i="1" s="1"/>
  <c r="M4011" i="1"/>
  <c r="N4011" i="1" s="1"/>
  <c r="M3767" i="1"/>
  <c r="N3767" i="1" s="1"/>
  <c r="M3554" i="1"/>
  <c r="N3554" i="1" s="1"/>
  <c r="O3553" i="1" s="1"/>
  <c r="M3309" i="1"/>
  <c r="N3309" i="1" s="1"/>
  <c r="M2878" i="1"/>
  <c r="N2878" i="1" s="1"/>
  <c r="M4000" i="1"/>
  <c r="N4000" i="1" s="1"/>
  <c r="M3684" i="1"/>
  <c r="N3684" i="1" s="1"/>
  <c r="M3462" i="1"/>
  <c r="N3462" i="1" s="1"/>
  <c r="M3210" i="1"/>
  <c r="N3210" i="1" s="1"/>
  <c r="M4068" i="1"/>
  <c r="N4068" i="1" s="1"/>
  <c r="M3852" i="1"/>
  <c r="N3852" i="1" s="1"/>
  <c r="M3605" i="1"/>
  <c r="N3605" i="1" s="1"/>
  <c r="M3365" i="1"/>
  <c r="N3365" i="1" s="1"/>
  <c r="M3919" i="1"/>
  <c r="N3919" i="1" s="1"/>
  <c r="O3918" i="1" s="1"/>
  <c r="M3564" i="1"/>
  <c r="N3564" i="1" s="1"/>
  <c r="M3302" i="1"/>
  <c r="N3302" i="1" s="1"/>
  <c r="M3072" i="1"/>
  <c r="N3072" i="1" s="1"/>
  <c r="M2737" i="1"/>
  <c r="N2737" i="1" s="1"/>
  <c r="M3362" i="1"/>
  <c r="N3362" i="1" s="1"/>
  <c r="M3151" i="1"/>
  <c r="N3151" i="1" s="1"/>
  <c r="M2684" i="1"/>
  <c r="N2684" i="1" s="1"/>
  <c r="O2683" i="1" s="1"/>
  <c r="M2817" i="1"/>
  <c r="N2817" i="1" s="1"/>
  <c r="M3895" i="1"/>
  <c r="N3895" i="1" s="1"/>
  <c r="M3719" i="1"/>
  <c r="N3719" i="1" s="1"/>
  <c r="M3556" i="1"/>
  <c r="N3556" i="1" s="1"/>
  <c r="M3361" i="1"/>
  <c r="N3361" i="1" s="1"/>
  <c r="M3203" i="1"/>
  <c r="N3203" i="1" s="1"/>
  <c r="M2900" i="1"/>
  <c r="N2900" i="1" s="1"/>
  <c r="M2958" i="1"/>
  <c r="N2958" i="1" s="1"/>
  <c r="M2636" i="1"/>
  <c r="N2636" i="1" s="1"/>
  <c r="M3095" i="1"/>
  <c r="N3095" i="1" s="1"/>
  <c r="M2800" i="1"/>
  <c r="N2800" i="1" s="1"/>
  <c r="M3504" i="1"/>
  <c r="N3504" i="1" s="1"/>
  <c r="M3369" i="1"/>
  <c r="N3369" i="1" s="1"/>
  <c r="M3229" i="1"/>
  <c r="N3229" i="1" s="1"/>
  <c r="O3228" i="1" s="1"/>
  <c r="M3105" i="1"/>
  <c r="N3105" i="1" s="1"/>
  <c r="O3104" i="1" s="1"/>
  <c r="M2924" i="1"/>
  <c r="N2924" i="1" s="1"/>
  <c r="M2762" i="1"/>
  <c r="N2762" i="1" s="1"/>
  <c r="O2761" i="1" s="1"/>
  <c r="M2662" i="1"/>
  <c r="N2662" i="1" s="1"/>
  <c r="M2518" i="1"/>
  <c r="N2518" i="1" s="1"/>
  <c r="M3429" i="1"/>
  <c r="N3429" i="1" s="1"/>
  <c r="M3317" i="1"/>
  <c r="N3317" i="1" s="1"/>
  <c r="M3219" i="1"/>
  <c r="N3219" i="1" s="1"/>
  <c r="O3218" i="1" s="1"/>
  <c r="M3125" i="1"/>
  <c r="N3125" i="1" s="1"/>
  <c r="M3020" i="1"/>
  <c r="N3020" i="1" s="1"/>
  <c r="O3019" i="1" s="1"/>
  <c r="M2967" i="1"/>
  <c r="N2967" i="1" s="1"/>
  <c r="M2848" i="1"/>
  <c r="N2848" i="1" s="1"/>
  <c r="M2742" i="1"/>
  <c r="N2742" i="1" s="1"/>
  <c r="M2591" i="1"/>
  <c r="N2591" i="1" s="1"/>
  <c r="M2374" i="1"/>
  <c r="N2374" i="1" s="1"/>
  <c r="M3013" i="1"/>
  <c r="N3013" i="1" s="1"/>
  <c r="M2903" i="1"/>
  <c r="N2903" i="1" s="1"/>
  <c r="M2778" i="1"/>
  <c r="N2778" i="1" s="1"/>
  <c r="M2455" i="1"/>
  <c r="N2455" i="1" s="1"/>
  <c r="M2386" i="1"/>
  <c r="N2386" i="1" s="1"/>
  <c r="M3497" i="1"/>
  <c r="N3497" i="1" s="1"/>
  <c r="O3496" i="1" s="1"/>
  <c r="M3387" i="1"/>
  <c r="N3387" i="1" s="1"/>
  <c r="M3305" i="1"/>
  <c r="N3305" i="1" s="1"/>
  <c r="M3212" i="1"/>
  <c r="N3212" i="1" s="1"/>
  <c r="M3113" i="1"/>
  <c r="N3113" i="1" s="1"/>
  <c r="M3043" i="1"/>
  <c r="N3043" i="1" s="1"/>
  <c r="O3042" i="1" s="1"/>
  <c r="M2944" i="1"/>
  <c r="N2944" i="1" s="1"/>
  <c r="M2771" i="1"/>
  <c r="N2771" i="1" s="1"/>
  <c r="M2625" i="1"/>
  <c r="N2625" i="1" s="1"/>
  <c r="M2307" i="1"/>
  <c r="N2307" i="1" s="1"/>
  <c r="M3057" i="1"/>
  <c r="N3057" i="1" s="1"/>
  <c r="M2979" i="1"/>
  <c r="N2979" i="1" s="1"/>
  <c r="O2978" i="1" s="1"/>
  <c r="M2872" i="1"/>
  <c r="N2872" i="1" s="1"/>
  <c r="M2719" i="1"/>
  <c r="N2719" i="1" s="1"/>
  <c r="O2718" i="1" s="1"/>
  <c r="M2558" i="1"/>
  <c r="N2558" i="1" s="1"/>
  <c r="O2557" i="1" s="1"/>
  <c r="M3061" i="1"/>
  <c r="N3061" i="1" s="1"/>
  <c r="M2860" i="1"/>
  <c r="N2860" i="1" s="1"/>
  <c r="M2640" i="1"/>
  <c r="N2640" i="1" s="1"/>
  <c r="O2639" i="1" s="1"/>
  <c r="M2526" i="1"/>
  <c r="N2526" i="1" s="1"/>
  <c r="O2525" i="1" s="1"/>
  <c r="M1920" i="1"/>
  <c r="N1920" i="1" s="1"/>
  <c r="M2960" i="1"/>
  <c r="N2960" i="1" s="1"/>
  <c r="M2820" i="1"/>
  <c r="N2820" i="1" s="1"/>
  <c r="M2743" i="1"/>
  <c r="N2743" i="1" s="1"/>
  <c r="M2695" i="1"/>
  <c r="N2695" i="1" s="1"/>
  <c r="O2694" i="1" s="1"/>
  <c r="M2635" i="1"/>
  <c r="N2635" i="1" s="1"/>
  <c r="M2552" i="1"/>
  <c r="N2552" i="1" s="1"/>
  <c r="M2383" i="1"/>
  <c r="N2383" i="1" s="1"/>
  <c r="O2382" i="1" s="1"/>
  <c r="M2247" i="1"/>
  <c r="N2247" i="1" s="1"/>
  <c r="M1968" i="1"/>
  <c r="N1968" i="1" s="1"/>
  <c r="M2725" i="1"/>
  <c r="N2725" i="1" s="1"/>
  <c r="O2724" i="1" s="1"/>
  <c r="M2626" i="1"/>
  <c r="N2626" i="1" s="1"/>
  <c r="M2528" i="1"/>
  <c r="N2528" i="1" s="1"/>
  <c r="O2527" i="1" s="1"/>
  <c r="M2361" i="1"/>
  <c r="N2361" i="1" s="1"/>
  <c r="M2234" i="1"/>
  <c r="N2234" i="1" s="1"/>
  <c r="M2119" i="1"/>
  <c r="N2119" i="1" s="1"/>
  <c r="M1805" i="1"/>
  <c r="N1805" i="1" s="1"/>
  <c r="O1804" i="1" s="1"/>
  <c r="M2818" i="1"/>
  <c r="N2818" i="1" s="1"/>
  <c r="M2681" i="1"/>
  <c r="N2681" i="1" s="1"/>
  <c r="M2550" i="1"/>
  <c r="N2550" i="1" s="1"/>
  <c r="M2305" i="1"/>
  <c r="N2305" i="1" s="1"/>
  <c r="M2118" i="1"/>
  <c r="N2118" i="1" s="1"/>
  <c r="M2980" i="1"/>
  <c r="N2980" i="1" s="1"/>
  <c r="M2806" i="1"/>
  <c r="N2806" i="1" s="1"/>
  <c r="M2511" i="1"/>
  <c r="N2511" i="1" s="1"/>
  <c r="M2311" i="1"/>
  <c r="N2311" i="1" s="1"/>
  <c r="M2131" i="1"/>
  <c r="N2131" i="1" s="1"/>
  <c r="M2304" i="1"/>
  <c r="N2304" i="1" s="1"/>
  <c r="M2109" i="1"/>
  <c r="N2109" i="1" s="1"/>
  <c r="M2144" i="1"/>
  <c r="N2144" i="1" s="1"/>
  <c r="O2143" i="1" s="1"/>
  <c r="M2759" i="1"/>
  <c r="N2759" i="1" s="1"/>
  <c r="M2691" i="1"/>
  <c r="N2691" i="1" s="1"/>
  <c r="M2575" i="1"/>
  <c r="N2575" i="1" s="1"/>
  <c r="O2574" i="1" s="1"/>
  <c r="M2458" i="1"/>
  <c r="N2458" i="1" s="1"/>
  <c r="M2241" i="1"/>
  <c r="N2241" i="1" s="1"/>
  <c r="M1989" i="1"/>
  <c r="N1989" i="1" s="1"/>
  <c r="M2419" i="1"/>
  <c r="N2419" i="1" s="1"/>
  <c r="O2418" i="1" s="1"/>
  <c r="M2310" i="1"/>
  <c r="N2310" i="1" s="1"/>
  <c r="M2120" i="1"/>
  <c r="N2120" i="1" s="1"/>
  <c r="M1918" i="1"/>
  <c r="N1918" i="1" s="1"/>
  <c r="O1917" i="1" s="1"/>
  <c r="M1704" i="1"/>
  <c r="N1704" i="1" s="1"/>
  <c r="M2431" i="1"/>
  <c r="N2431" i="1" s="1"/>
  <c r="M2251" i="1"/>
  <c r="N2251" i="1" s="1"/>
  <c r="M2041" i="1"/>
  <c r="N2041" i="1" s="1"/>
  <c r="M2395" i="1"/>
  <c r="N2395" i="1" s="1"/>
  <c r="O2394" i="1" s="1"/>
  <c r="M2255" i="1"/>
  <c r="N2255" i="1" s="1"/>
  <c r="M2086" i="1"/>
  <c r="N2086" i="1" s="1"/>
  <c r="M1839" i="1"/>
  <c r="N1839" i="1" s="1"/>
  <c r="O1838" i="1" s="1"/>
  <c r="M2471" i="1"/>
  <c r="N2471" i="1" s="1"/>
  <c r="M2351" i="1"/>
  <c r="N2351" i="1" s="1"/>
  <c r="M2254" i="1"/>
  <c r="N2254" i="1" s="1"/>
  <c r="O2253" i="1" s="1"/>
  <c r="M2087" i="1"/>
  <c r="N2087" i="1" s="1"/>
  <c r="M1953" i="1"/>
  <c r="N1953" i="1" s="1"/>
  <c r="M1842" i="1"/>
  <c r="N1842" i="1" s="1"/>
  <c r="M2007" i="1"/>
  <c r="N2007" i="1" s="1"/>
  <c r="M1837" i="1"/>
  <c r="N1837" i="1" s="1"/>
  <c r="M1491" i="1"/>
  <c r="N1491" i="1" s="1"/>
  <c r="M2108" i="1"/>
  <c r="N2108" i="1" s="1"/>
  <c r="M1973" i="1"/>
  <c r="N1973" i="1" s="1"/>
  <c r="M1871" i="1"/>
  <c r="N1871" i="1" s="1"/>
  <c r="O1870" i="1" s="1"/>
  <c r="M1720" i="1"/>
  <c r="N1720" i="1" s="1"/>
  <c r="M2353" i="1"/>
  <c r="N2353" i="1" s="1"/>
  <c r="M2213" i="1"/>
  <c r="N2213" i="1" s="1"/>
  <c r="M2085" i="1"/>
  <c r="N2085" i="1" s="1"/>
  <c r="O2084" i="1" s="1"/>
  <c r="M1875" i="1"/>
  <c r="N1875" i="1" s="1"/>
  <c r="M1521" i="1"/>
  <c r="N1521" i="1" s="1"/>
  <c r="M2491" i="1"/>
  <c r="N2491" i="1" s="1"/>
  <c r="M2375" i="1"/>
  <c r="N2375" i="1" s="1"/>
  <c r="M2231" i="1"/>
  <c r="N2231" i="1" s="1"/>
  <c r="O2230" i="1" s="1"/>
  <c r="M2071" i="1"/>
  <c r="N2071" i="1" s="1"/>
  <c r="M1940" i="1"/>
  <c r="N1940" i="1" s="1"/>
  <c r="M1850" i="1"/>
  <c r="N1850" i="1" s="1"/>
  <c r="M1528" i="1"/>
  <c r="N1528" i="1" s="1"/>
  <c r="M1964" i="1"/>
  <c r="N1964" i="1" s="1"/>
  <c r="M1845" i="1"/>
  <c r="N1845" i="1" s="1"/>
  <c r="O1844" i="1" s="1"/>
  <c r="M1681" i="1"/>
  <c r="N1681" i="1" s="1"/>
  <c r="O1680" i="1" s="1"/>
  <c r="M2179" i="1"/>
  <c r="N2179" i="1" s="1"/>
  <c r="O2178" i="1" s="1"/>
  <c r="M2045" i="1"/>
  <c r="N2045" i="1" s="1"/>
  <c r="M1919" i="1"/>
  <c r="N1919" i="1" s="1"/>
  <c r="M1730" i="1"/>
  <c r="N1730" i="1" s="1"/>
  <c r="M1613" i="1"/>
  <c r="N1613" i="1" s="1"/>
  <c r="M1381" i="1"/>
  <c r="N1381" i="1" s="1"/>
  <c r="M1085" i="1"/>
  <c r="N1085" i="1" s="1"/>
  <c r="M1747" i="1"/>
  <c r="N1747" i="1" s="1"/>
  <c r="M1627" i="1"/>
  <c r="N1627" i="1" s="1"/>
  <c r="O1626" i="1" s="1"/>
  <c r="M1490" i="1"/>
  <c r="N1490" i="1" s="1"/>
  <c r="M1204" i="1"/>
  <c r="N1204" i="1" s="1"/>
  <c r="M1754" i="1"/>
  <c r="N1754" i="1" s="1"/>
  <c r="M1584" i="1"/>
  <c r="N1584" i="1" s="1"/>
  <c r="M4725" i="1"/>
  <c r="N4725" i="1" s="1"/>
  <c r="M3518" i="1"/>
  <c r="N3518" i="1" s="1"/>
  <c r="M4389" i="1"/>
  <c r="N4389" i="1" s="1"/>
  <c r="M3371" i="1"/>
  <c r="N3371" i="1" s="1"/>
  <c r="O3370" i="1" s="1"/>
  <c r="M3449" i="1"/>
  <c r="N3449" i="1" s="1"/>
  <c r="O3448" i="1" s="1"/>
  <c r="M3770" i="1"/>
  <c r="N3770" i="1" s="1"/>
  <c r="M3652" i="1"/>
  <c r="N3652" i="1" s="1"/>
  <c r="M3094" i="1"/>
  <c r="N3094" i="1" s="1"/>
  <c r="M3358" i="1"/>
  <c r="N3358" i="1" s="1"/>
  <c r="M3672" i="1"/>
  <c r="N3672" i="1" s="1"/>
  <c r="O3671" i="1" s="1"/>
  <c r="M3933" i="1"/>
  <c r="N3933" i="1" s="1"/>
  <c r="M3347" i="1"/>
  <c r="N3347" i="1" s="1"/>
  <c r="O3346" i="1" s="1"/>
  <c r="M3794" i="1"/>
  <c r="N3794" i="1" s="1"/>
  <c r="M3087" i="1"/>
  <c r="N3087" i="1" s="1"/>
  <c r="O3086" i="1" s="1"/>
  <c r="M3695" i="1"/>
  <c r="N3695" i="1" s="1"/>
  <c r="M3692" i="1"/>
  <c r="N3692" i="1" s="1"/>
  <c r="O3691" i="1" s="1"/>
  <c r="M3039" i="1"/>
  <c r="N3039" i="1" s="1"/>
  <c r="M3205" i="1"/>
  <c r="N3205" i="1" s="1"/>
  <c r="O3204" i="1" s="1"/>
  <c r="M2653" i="1"/>
  <c r="N2653" i="1" s="1"/>
  <c r="M3545" i="1"/>
  <c r="N3545" i="1" s="1"/>
  <c r="O3544" i="1" s="1"/>
  <c r="M2959" i="1"/>
  <c r="N2959" i="1" s="1"/>
  <c r="M3171" i="1"/>
  <c r="N3171" i="1" s="1"/>
  <c r="M3490" i="1"/>
  <c r="N3490" i="1" s="1"/>
  <c r="O3489" i="1" s="1"/>
  <c r="M3135" i="1"/>
  <c r="N3135" i="1" s="1"/>
  <c r="M2717" i="1"/>
  <c r="N2717" i="1" s="1"/>
  <c r="O2716" i="1" s="1"/>
  <c r="M3424" i="1"/>
  <c r="N3424" i="1" s="1"/>
  <c r="O3423" i="1" s="1"/>
  <c r="M3140" i="1"/>
  <c r="N3140" i="1" s="1"/>
  <c r="O3139" i="1" s="1"/>
  <c r="M2886" i="1"/>
  <c r="N2886" i="1" s="1"/>
  <c r="M2543" i="1"/>
  <c r="N2543" i="1" s="1"/>
  <c r="M2922" i="1"/>
  <c r="N2922" i="1" s="1"/>
  <c r="O2921" i="1" s="1"/>
  <c r="M2098" i="1"/>
  <c r="N2098" i="1" s="1"/>
  <c r="M3377" i="1"/>
  <c r="N3377" i="1" s="1"/>
  <c r="M3129" i="1"/>
  <c r="N3129" i="1" s="1"/>
  <c r="M2830" i="1"/>
  <c r="N2830" i="1" s="1"/>
  <c r="O2829" i="1" s="1"/>
  <c r="M2292" i="1"/>
  <c r="N2292" i="1" s="1"/>
  <c r="M2897" i="1"/>
  <c r="N2897" i="1" s="1"/>
  <c r="O2896" i="1" s="1"/>
  <c r="M2370" i="1"/>
  <c r="N2370" i="1" s="1"/>
  <c r="M2629" i="1"/>
  <c r="N2629" i="1" s="1"/>
  <c r="M2969" i="1"/>
  <c r="N2969" i="1" s="1"/>
  <c r="M2711" i="1"/>
  <c r="N2711" i="1" s="1"/>
  <c r="O2710" i="1" s="1"/>
  <c r="M2534" i="1"/>
  <c r="N2534" i="1" s="1"/>
  <c r="O2533" i="1" s="1"/>
  <c r="M2011" i="1"/>
  <c r="N2011" i="1" s="1"/>
  <c r="M2551" i="1"/>
  <c r="N2551" i="1" s="1"/>
  <c r="O2550" i="1" s="1"/>
  <c r="M2229" i="1"/>
  <c r="N2229" i="1" s="1"/>
  <c r="M2864" i="1"/>
  <c r="N2864" i="1" s="1"/>
  <c r="M2411" i="1"/>
  <c r="N2411" i="1" s="1"/>
  <c r="O2410" i="1" s="1"/>
  <c r="M2945" i="1"/>
  <c r="N2945" i="1" s="1"/>
  <c r="M2354" i="1"/>
  <c r="N2354" i="1" s="1"/>
  <c r="M2150" i="1"/>
  <c r="N2150" i="1" s="1"/>
  <c r="M2739" i="1"/>
  <c r="N2739" i="1" s="1"/>
  <c r="M2478" i="1"/>
  <c r="N2478" i="1" s="1"/>
  <c r="M2481" i="1"/>
  <c r="N2481" i="1" s="1"/>
  <c r="M2083" i="1"/>
  <c r="N2083" i="1" s="1"/>
  <c r="M2451" i="1"/>
  <c r="N2451" i="1" s="1"/>
  <c r="M1848" i="1"/>
  <c r="N1848" i="1" s="1"/>
  <c r="M1986" i="1"/>
  <c r="N1986" i="1" s="1"/>
  <c r="O1985" i="1" s="1"/>
  <c r="M2369" i="1"/>
  <c r="N2369" i="1" s="1"/>
  <c r="M1996" i="1"/>
  <c r="N1996" i="1" s="1"/>
  <c r="O1995" i="1" s="1"/>
  <c r="M1981" i="1"/>
  <c r="N1981" i="1" s="1"/>
  <c r="M2132" i="1"/>
  <c r="N2132" i="1" s="1"/>
  <c r="M1808" i="1"/>
  <c r="N1808" i="1" s="1"/>
  <c r="M2331" i="1"/>
  <c r="N2331" i="1" s="1"/>
  <c r="O2330" i="1" s="1"/>
  <c r="M2046" i="1"/>
  <c r="N2046" i="1" s="1"/>
  <c r="M1296" i="1"/>
  <c r="N1296" i="1" s="1"/>
  <c r="M2281" i="1"/>
  <c r="N2281" i="1" s="1"/>
  <c r="O2280" i="1" s="1"/>
  <c r="M2013" i="1"/>
  <c r="N2013" i="1" s="1"/>
  <c r="M1750" i="1"/>
  <c r="N1750" i="1" s="1"/>
  <c r="M1935" i="1"/>
  <c r="N1935" i="1" s="1"/>
  <c r="M1566" i="1"/>
  <c r="N1566" i="1" s="1"/>
  <c r="M1982" i="1"/>
  <c r="N1982" i="1" s="1"/>
  <c r="M1542" i="1"/>
  <c r="N1542" i="1" s="1"/>
  <c r="M1346" i="1"/>
  <c r="N1346" i="1" s="1"/>
  <c r="M1803" i="1"/>
  <c r="N1803" i="1" s="1"/>
  <c r="M1606" i="1"/>
  <c r="N1606" i="1" s="1"/>
  <c r="M1412" i="1"/>
  <c r="N1412" i="1" s="1"/>
  <c r="O1411" i="1" s="1"/>
  <c r="M1828" i="1"/>
  <c r="N1828" i="1" s="1"/>
  <c r="M1556" i="1"/>
  <c r="N1556" i="1" s="1"/>
  <c r="M1121" i="1"/>
  <c r="N1121" i="1" s="1"/>
  <c r="M1798" i="1"/>
  <c r="N1798" i="1" s="1"/>
  <c r="O1797" i="1" s="1"/>
  <c r="M1686" i="1"/>
  <c r="N1686" i="1" s="1"/>
  <c r="M1462" i="1"/>
  <c r="N1462" i="1" s="1"/>
  <c r="M1357" i="1"/>
  <c r="N1357" i="1" s="1"/>
  <c r="M1775" i="1"/>
  <c r="N1775" i="1" s="1"/>
  <c r="M1670" i="1"/>
  <c r="N1670" i="1" s="1"/>
  <c r="M1548" i="1"/>
  <c r="N1548" i="1" s="1"/>
  <c r="M1391" i="1"/>
  <c r="N1391" i="1" s="1"/>
  <c r="M1790" i="1"/>
  <c r="N1790" i="1" s="1"/>
  <c r="M1678" i="1"/>
  <c r="N1678" i="1" s="1"/>
  <c r="M1461" i="1"/>
  <c r="N1461" i="1" s="1"/>
  <c r="M1223" i="1"/>
  <c r="N1223" i="1" s="1"/>
  <c r="M1786" i="1"/>
  <c r="N1786" i="1" s="1"/>
  <c r="M1701" i="1"/>
  <c r="N1701" i="1" s="1"/>
  <c r="O1700" i="1" s="1"/>
  <c r="M1571" i="1"/>
  <c r="N1571" i="1" s="1"/>
  <c r="M1335" i="1"/>
  <c r="N1335" i="1" s="1"/>
  <c r="M1662" i="1"/>
  <c r="N1662" i="1" s="1"/>
  <c r="M1541" i="1"/>
  <c r="N1541" i="1" s="1"/>
  <c r="M1431" i="1"/>
  <c r="N1431" i="1" s="1"/>
  <c r="M1248" i="1"/>
  <c r="N1248" i="1" s="1"/>
  <c r="M1638" i="1"/>
  <c r="N1638" i="1" s="1"/>
  <c r="M1506" i="1"/>
  <c r="N1506" i="1" s="1"/>
  <c r="M1430" i="1"/>
  <c r="N1430" i="1" s="1"/>
  <c r="M1247" i="1"/>
  <c r="N1247" i="1" s="1"/>
  <c r="M915" i="1"/>
  <c r="N915" i="1" s="1"/>
  <c r="M1483" i="1"/>
  <c r="N1483" i="1" s="1"/>
  <c r="M1251" i="1"/>
  <c r="N1251" i="1" s="1"/>
  <c r="M1684" i="1"/>
  <c r="N1684" i="1" s="1"/>
  <c r="O1683" i="1" s="1"/>
  <c r="M1535" i="1"/>
  <c r="N1535" i="1" s="1"/>
  <c r="M1424" i="1"/>
  <c r="N1424" i="1" s="1"/>
  <c r="M1219" i="1"/>
  <c r="N1219" i="1" s="1"/>
  <c r="M880" i="1"/>
  <c r="N880" i="1" s="1"/>
  <c r="M1396" i="1"/>
  <c r="N1396" i="1" s="1"/>
  <c r="M1249" i="1"/>
  <c r="N1249" i="1" s="1"/>
  <c r="M1113" i="1"/>
  <c r="N1113" i="1" s="1"/>
  <c r="M1189" i="1"/>
  <c r="N1189" i="1" s="1"/>
  <c r="M956" i="1"/>
  <c r="N956" i="1" s="1"/>
  <c r="M1351" i="1"/>
  <c r="N1351" i="1" s="1"/>
  <c r="M1273" i="1"/>
  <c r="N1273" i="1" s="1"/>
  <c r="M1075" i="1"/>
  <c r="N1075" i="1" s="1"/>
  <c r="M948" i="1"/>
  <c r="N948" i="1" s="1"/>
  <c r="O947" i="1" s="1"/>
  <c r="M1423" i="1"/>
  <c r="N1423" i="1" s="1"/>
  <c r="M1284" i="1"/>
  <c r="N1284" i="1" s="1"/>
  <c r="M1093" i="1"/>
  <c r="N1093" i="1" s="1"/>
  <c r="M1373" i="1"/>
  <c r="N1373" i="1" s="1"/>
  <c r="M1226" i="1"/>
  <c r="N1226" i="1" s="1"/>
  <c r="M1079" i="1"/>
  <c r="N1079" i="1" s="1"/>
  <c r="M995" i="1"/>
  <c r="N995" i="1" s="1"/>
  <c r="M882" i="1"/>
  <c r="N882" i="1" s="1"/>
  <c r="M1275" i="1"/>
  <c r="N1275" i="1" s="1"/>
  <c r="M1078" i="1"/>
  <c r="N1078" i="1" s="1"/>
  <c r="M952" i="1"/>
  <c r="N952" i="1" s="1"/>
  <c r="M1366" i="1"/>
  <c r="N1366" i="1" s="1"/>
  <c r="M1274" i="1"/>
  <c r="N1274" i="1" s="1"/>
  <c r="M1076" i="1"/>
  <c r="N1076" i="1" s="1"/>
  <c r="M1206" i="1"/>
  <c r="N1206" i="1" s="1"/>
  <c r="M1084" i="1"/>
  <c r="N1084" i="1" s="1"/>
  <c r="M970" i="1"/>
  <c r="N970" i="1" s="1"/>
  <c r="M874" i="1"/>
  <c r="N874" i="1" s="1"/>
  <c r="M1096" i="1"/>
  <c r="N1096" i="1" s="1"/>
  <c r="M976" i="1"/>
  <c r="N976" i="1" s="1"/>
  <c r="M926" i="1"/>
  <c r="N926" i="1" s="1"/>
  <c r="M983" i="1"/>
  <c r="N983" i="1" s="1"/>
  <c r="M890" i="1"/>
  <c r="N890" i="1" s="1"/>
  <c r="M1129" i="1"/>
  <c r="N1129" i="1" s="1"/>
  <c r="M990" i="1"/>
  <c r="N990" i="1" s="1"/>
  <c r="M1180" i="1"/>
  <c r="N1180" i="1" s="1"/>
  <c r="M982" i="1"/>
  <c r="N982" i="1" s="1"/>
  <c r="M978" i="1"/>
  <c r="N978" i="1" s="1"/>
  <c r="M894" i="1"/>
  <c r="N894" i="1" s="1"/>
  <c r="M1146" i="1"/>
  <c r="N1146" i="1" s="1"/>
  <c r="M941" i="1"/>
  <c r="N941" i="1" s="1"/>
  <c r="M4058" i="1"/>
  <c r="N4058" i="1" s="1"/>
  <c r="M2673" i="1"/>
  <c r="N2673" i="1" s="1"/>
  <c r="O2672" i="1" s="1"/>
  <c r="M2467" i="1"/>
  <c r="N2467" i="1" s="1"/>
  <c r="M1858" i="1"/>
  <c r="N1858" i="1" s="1"/>
  <c r="M1452" i="1"/>
  <c r="N1452" i="1" s="1"/>
  <c r="M1378" i="1"/>
  <c r="N1378" i="1" s="1"/>
  <c r="M1309" i="1"/>
  <c r="N1309" i="1" s="1"/>
  <c r="M1694" i="1"/>
  <c r="N1694" i="1" s="1"/>
  <c r="M1050" i="1"/>
  <c r="N1050" i="1" s="1"/>
  <c r="M1409" i="1"/>
  <c r="N1409" i="1" s="1"/>
  <c r="M958" i="1"/>
  <c r="N958" i="1" s="1"/>
  <c r="M1015" i="1"/>
  <c r="N1015" i="1" s="1"/>
  <c r="M977" i="1"/>
  <c r="N977" i="1" s="1"/>
  <c r="O976" i="1" s="1"/>
  <c r="M1265" i="1"/>
  <c r="N1265" i="1" s="1"/>
  <c r="M1142" i="1"/>
  <c r="N1142" i="1" s="1"/>
  <c r="M1111" i="1"/>
  <c r="N1111" i="1" s="1"/>
  <c r="M1117" i="1"/>
  <c r="N1117" i="1" s="1"/>
  <c r="M1186" i="1"/>
  <c r="N1186" i="1" s="1"/>
  <c r="M906" i="1"/>
  <c r="N906" i="1" s="1"/>
  <c r="O905" i="1" s="1"/>
  <c r="M3887" i="1"/>
  <c r="N3887" i="1" s="1"/>
  <c r="M3549" i="1"/>
  <c r="N3549" i="1" s="1"/>
  <c r="M3776" i="1"/>
  <c r="N3776" i="1" s="1"/>
  <c r="M3972" i="1"/>
  <c r="N3972" i="1" s="1"/>
  <c r="M3110" i="1"/>
  <c r="N3110" i="1" s="1"/>
  <c r="M2966" i="1"/>
  <c r="N2966" i="1" s="1"/>
  <c r="M3514" i="1"/>
  <c r="N3514" i="1" s="1"/>
  <c r="O3513" i="1" s="1"/>
  <c r="M2756" i="1"/>
  <c r="N2756" i="1" s="1"/>
  <c r="M2655" i="1"/>
  <c r="N2655" i="1" s="1"/>
  <c r="M2933" i="1"/>
  <c r="N2933" i="1" s="1"/>
  <c r="M3011" i="1"/>
  <c r="N3011" i="1" s="1"/>
  <c r="O3010" i="1" s="1"/>
  <c r="M2932" i="1"/>
  <c r="N2932" i="1" s="1"/>
  <c r="M2226" i="1"/>
  <c r="N2226" i="1" s="1"/>
  <c r="M2034" i="1"/>
  <c r="N2034" i="1" s="1"/>
  <c r="M2141" i="1"/>
  <c r="N2141" i="1" s="1"/>
  <c r="M2053" i="1"/>
  <c r="N2053" i="1" s="1"/>
  <c r="M2038" i="1"/>
  <c r="N2038" i="1" s="1"/>
  <c r="M1847" i="1"/>
  <c r="N1847" i="1" s="1"/>
  <c r="M1711" i="1"/>
  <c r="N1711" i="1" s="1"/>
  <c r="M1819" i="1"/>
  <c r="N1819" i="1" s="1"/>
  <c r="M1709" i="1"/>
  <c r="N1709" i="1" s="1"/>
  <c r="M1440" i="1"/>
  <c r="N1440" i="1" s="1"/>
  <c r="M1278" i="1"/>
  <c r="N1278" i="1" s="1"/>
  <c r="M1707" i="1"/>
  <c r="N1707" i="1" s="1"/>
  <c r="M1311" i="1"/>
  <c r="N1311" i="1" s="1"/>
  <c r="M1277" i="1"/>
  <c r="N1277" i="1" s="1"/>
  <c r="M1106" i="1"/>
  <c r="N1106" i="1" s="1"/>
  <c r="M1299" i="1"/>
  <c r="N1299" i="1" s="1"/>
  <c r="O1298" i="1" s="1"/>
  <c r="M1291" i="1"/>
  <c r="N1291" i="1" s="1"/>
  <c r="M974" i="1"/>
  <c r="N974" i="1" s="1"/>
  <c r="M996" i="1"/>
  <c r="N996" i="1" s="1"/>
  <c r="M895" i="1"/>
  <c r="N895" i="1" s="1"/>
  <c r="M4632" i="1"/>
  <c r="N4632" i="1" s="1"/>
  <c r="M4747" i="1"/>
  <c r="N4747" i="1" s="1"/>
  <c r="M4177" i="1"/>
  <c r="N4177" i="1" s="1"/>
  <c r="M4508" i="1"/>
  <c r="N4508" i="1" s="1"/>
  <c r="M3098" i="1"/>
  <c r="N3098" i="1" s="1"/>
  <c r="O3097" i="1" s="1"/>
  <c r="M3653" i="1"/>
  <c r="N3653" i="1" s="1"/>
  <c r="O3652" i="1" s="1"/>
  <c r="M3433" i="1"/>
  <c r="N3433" i="1" s="1"/>
  <c r="O3432" i="1" s="1"/>
  <c r="M4128" i="1"/>
  <c r="N4128" i="1" s="1"/>
  <c r="M3195" i="1"/>
  <c r="N3195" i="1" s="1"/>
  <c r="M3661" i="1"/>
  <c r="N3661" i="1" s="1"/>
  <c r="O3660" i="1" s="1"/>
  <c r="M3823" i="1"/>
  <c r="N3823" i="1" s="1"/>
  <c r="M3255" i="1"/>
  <c r="N3255" i="1" s="1"/>
  <c r="O3254" i="1" s="1"/>
  <c r="M3771" i="1"/>
  <c r="N3771" i="1" s="1"/>
  <c r="O3770" i="1" s="1"/>
  <c r="M4136" i="1"/>
  <c r="N4136" i="1" s="1"/>
  <c r="M3588" i="1"/>
  <c r="N3588" i="1" s="1"/>
  <c r="M3651" i="1"/>
  <c r="N3651" i="1" s="1"/>
  <c r="M2845" i="1"/>
  <c r="N2845" i="1" s="1"/>
  <c r="M3092" i="1"/>
  <c r="N3092" i="1" s="1"/>
  <c r="M3939" i="1"/>
  <c r="N3939" i="1" s="1"/>
  <c r="M3408" i="1"/>
  <c r="N3408" i="1" s="1"/>
  <c r="M2696" i="1"/>
  <c r="N2696" i="1" s="1"/>
  <c r="M3144" i="1"/>
  <c r="N3144" i="1" s="1"/>
  <c r="O3143" i="1" s="1"/>
  <c r="M3425" i="1"/>
  <c r="N3425" i="1" s="1"/>
  <c r="M3091" i="1"/>
  <c r="N3091" i="1" s="1"/>
  <c r="M2704" i="1"/>
  <c r="N2704" i="1" s="1"/>
  <c r="M3380" i="1"/>
  <c r="N3380" i="1" s="1"/>
  <c r="O3379" i="1" s="1"/>
  <c r="M3120" i="1"/>
  <c r="N3120" i="1" s="1"/>
  <c r="M2882" i="1"/>
  <c r="N2882" i="1" s="1"/>
  <c r="M2484" i="1"/>
  <c r="N2484" i="1" s="1"/>
  <c r="M2894" i="1"/>
  <c r="N2894" i="1" s="1"/>
  <c r="O2893" i="1" s="1"/>
  <c r="M2441" i="1"/>
  <c r="N2441" i="1" s="1"/>
  <c r="M3341" i="1"/>
  <c r="N3341" i="1" s="1"/>
  <c r="M3103" i="1"/>
  <c r="N3103" i="1" s="1"/>
  <c r="M2816" i="1"/>
  <c r="N2816" i="1" s="1"/>
  <c r="M3112" i="1"/>
  <c r="N3112" i="1" s="1"/>
  <c r="M2868" i="1"/>
  <c r="N2868" i="1" s="1"/>
  <c r="M2223" i="1"/>
  <c r="N2223" i="1" s="1"/>
  <c r="M2581" i="1"/>
  <c r="N2581" i="1" s="1"/>
  <c r="M2956" i="1"/>
  <c r="N2956" i="1" s="1"/>
  <c r="O2955" i="1" s="1"/>
  <c r="M2706" i="1"/>
  <c r="N2706" i="1" s="1"/>
  <c r="M2422" i="1"/>
  <c r="N2422" i="1" s="1"/>
  <c r="O2421" i="1" s="1"/>
  <c r="M1860" i="1"/>
  <c r="N1860" i="1" s="1"/>
  <c r="M2546" i="1"/>
  <c r="N2546" i="1" s="1"/>
  <c r="M2190" i="1"/>
  <c r="N2190" i="1" s="1"/>
  <c r="M2810" i="1"/>
  <c r="N2810" i="1" s="1"/>
  <c r="M2355" i="1"/>
  <c r="N2355" i="1" s="1"/>
  <c r="M2876" i="1"/>
  <c r="N2876" i="1" s="1"/>
  <c r="O2875" i="1" s="1"/>
  <c r="M2275" i="1"/>
  <c r="N2275" i="1" s="1"/>
  <c r="M2145" i="1"/>
  <c r="N2145" i="1" s="1"/>
  <c r="M2715" i="1"/>
  <c r="N2715" i="1" s="1"/>
  <c r="M2435" i="1"/>
  <c r="N2435" i="1" s="1"/>
  <c r="M2444" i="1"/>
  <c r="N2444" i="1" s="1"/>
  <c r="M1983" i="1"/>
  <c r="N1983" i="1" s="1"/>
  <c r="O1982" i="1" s="1"/>
  <c r="M2426" i="1"/>
  <c r="N2426" i="1" s="1"/>
  <c r="M1840" i="1"/>
  <c r="N1840" i="1" s="1"/>
  <c r="M1893" i="1"/>
  <c r="N1893" i="1" s="1"/>
  <c r="M2347" i="1"/>
  <c r="N2347" i="1" s="1"/>
  <c r="O2346" i="1" s="1"/>
  <c r="M1988" i="1"/>
  <c r="N1988" i="1" s="1"/>
  <c r="M1932" i="1"/>
  <c r="N1932" i="1" s="1"/>
  <c r="M2100" i="1"/>
  <c r="N2100" i="1" s="1"/>
  <c r="M1757" i="1"/>
  <c r="N1757" i="1" s="1"/>
  <c r="M2267" i="1"/>
  <c r="N2267" i="1" s="1"/>
  <c r="M2006" i="1"/>
  <c r="N2006" i="1" s="1"/>
  <c r="O2005" i="1" s="1"/>
  <c r="M2514" i="1"/>
  <c r="N2514" i="1" s="1"/>
  <c r="M2263" i="1"/>
  <c r="N2263" i="1" s="1"/>
  <c r="M1998" i="1"/>
  <c r="N1998" i="1" s="1"/>
  <c r="O1997" i="1" s="1"/>
  <c r="M1643" i="1"/>
  <c r="N1643" i="1" s="1"/>
  <c r="M1915" i="1"/>
  <c r="N1915" i="1" s="1"/>
  <c r="O1914" i="1" s="1"/>
  <c r="M1465" i="1"/>
  <c r="N1465" i="1" s="1"/>
  <c r="M1934" i="1"/>
  <c r="N1934" i="1" s="1"/>
  <c r="O1933" i="1" s="1"/>
  <c r="M1486" i="1"/>
  <c r="N1486" i="1" s="1"/>
  <c r="M1318" i="1"/>
  <c r="N1318" i="1" s="1"/>
  <c r="M1758" i="1"/>
  <c r="N1758" i="1" s="1"/>
  <c r="M1589" i="1"/>
  <c r="N1589" i="1" s="1"/>
  <c r="M1380" i="1"/>
  <c r="N1380" i="1" s="1"/>
  <c r="O1379" i="1" s="1"/>
  <c r="M1799" i="1"/>
  <c r="N1799" i="1" s="1"/>
  <c r="M1550" i="1"/>
  <c r="N1550" i="1" s="1"/>
  <c r="M1091" i="1"/>
  <c r="N1091" i="1" s="1"/>
  <c r="M1794" i="1"/>
  <c r="N1794" i="1" s="1"/>
  <c r="M1651" i="1"/>
  <c r="N1651" i="1" s="1"/>
  <c r="M1433" i="1"/>
  <c r="N1433" i="1" s="1"/>
  <c r="M1330" i="1"/>
  <c r="N1330" i="1" s="1"/>
  <c r="M1771" i="1"/>
  <c r="N1771" i="1" s="1"/>
  <c r="M1656" i="1"/>
  <c r="N1656" i="1" s="1"/>
  <c r="M1523" i="1"/>
  <c r="N1523" i="1" s="1"/>
  <c r="M1363" i="1"/>
  <c r="N1363" i="1" s="1"/>
  <c r="M1783" i="1"/>
  <c r="N1783" i="1" s="1"/>
  <c r="O1782" i="1" s="1"/>
  <c r="M1620" i="1"/>
  <c r="N1620" i="1" s="1"/>
  <c r="M1444" i="1"/>
  <c r="N1444" i="1" s="1"/>
  <c r="M1863" i="1"/>
  <c r="N1863" i="1" s="1"/>
  <c r="M1779" i="1"/>
  <c r="N1779" i="1" s="1"/>
  <c r="M1692" i="1"/>
  <c r="N1692" i="1" s="1"/>
  <c r="O1691" i="1" s="1"/>
  <c r="M1498" i="1"/>
  <c r="N1498" i="1" s="1"/>
  <c r="M1320" i="1"/>
  <c r="N1320" i="1" s="1"/>
  <c r="M1646" i="1"/>
  <c r="N1646" i="1" s="1"/>
  <c r="M1531" i="1"/>
  <c r="N1531" i="1" s="1"/>
  <c r="M1355" i="1"/>
  <c r="N1355" i="1" s="1"/>
  <c r="M1239" i="1"/>
  <c r="N1239" i="1" s="1"/>
  <c r="M1630" i="1"/>
  <c r="N1630" i="1" s="1"/>
  <c r="M1497" i="1"/>
  <c r="N1497" i="1" s="1"/>
  <c r="M1421" i="1"/>
  <c r="N1421" i="1" s="1"/>
  <c r="M1227" i="1"/>
  <c r="N1227" i="1" s="1"/>
  <c r="M1645" i="1"/>
  <c r="N1645" i="1" s="1"/>
  <c r="M1459" i="1"/>
  <c r="N1459" i="1" s="1"/>
  <c r="O1458" i="1" s="1"/>
  <c r="M1185" i="1"/>
  <c r="N1185" i="1" s="1"/>
  <c r="O1184" i="1" s="1"/>
  <c r="M1668" i="1"/>
  <c r="N1668" i="1" s="1"/>
  <c r="M1529" i="1"/>
  <c r="N1529" i="1" s="1"/>
  <c r="M1419" i="1"/>
  <c r="N1419" i="1" s="1"/>
  <c r="O1418" i="1" s="1"/>
  <c r="M1205" i="1"/>
  <c r="N1205" i="1" s="1"/>
  <c r="O1204" i="1" s="1"/>
  <c r="M1540" i="1"/>
  <c r="N1540" i="1" s="1"/>
  <c r="M1386" i="1"/>
  <c r="N1386" i="1" s="1"/>
  <c r="M1243" i="1"/>
  <c r="N1243" i="1" s="1"/>
  <c r="M1101" i="1"/>
  <c r="N1101" i="1" s="1"/>
  <c r="M1164" i="1"/>
  <c r="N1164" i="1" s="1"/>
  <c r="M920" i="1"/>
  <c r="N920" i="1" s="1"/>
  <c r="M1324" i="1"/>
  <c r="N1324" i="1" s="1"/>
  <c r="M1268" i="1"/>
  <c r="N1268" i="1" s="1"/>
  <c r="M1069" i="1"/>
  <c r="N1069" i="1" s="1"/>
  <c r="M934" i="1"/>
  <c r="N934" i="1" s="1"/>
  <c r="M1415" i="1"/>
  <c r="N1415" i="1" s="1"/>
  <c r="M1233" i="1"/>
  <c r="N1233" i="1" s="1"/>
  <c r="M1035" i="1"/>
  <c r="N1035" i="1" s="1"/>
  <c r="O1034" i="1" s="1"/>
  <c r="M1369" i="1"/>
  <c r="N1369" i="1" s="1"/>
  <c r="M1192" i="1"/>
  <c r="N1192" i="1" s="1"/>
  <c r="M1054" i="1"/>
  <c r="N1054" i="1" s="1"/>
  <c r="M980" i="1"/>
  <c r="N980" i="1" s="1"/>
  <c r="O979" i="1" s="1"/>
  <c r="M1406" i="1"/>
  <c r="N1406" i="1" s="1"/>
  <c r="M1242" i="1"/>
  <c r="N1242" i="1" s="1"/>
  <c r="O1241" i="1" s="1"/>
  <c r="M1067" i="1"/>
  <c r="N1067" i="1" s="1"/>
  <c r="M945" i="1"/>
  <c r="N945" i="1" s="1"/>
  <c r="M1339" i="1"/>
  <c r="N1339" i="1" s="1"/>
  <c r="M1267" i="1"/>
  <c r="N1267" i="1" s="1"/>
  <c r="O1266" i="1" s="1"/>
  <c r="M1046" i="1"/>
  <c r="N1046" i="1" s="1"/>
  <c r="O1045" i="1" s="1"/>
  <c r="M1190" i="1"/>
  <c r="N1190" i="1" s="1"/>
  <c r="M1070" i="1"/>
  <c r="N1070" i="1" s="1"/>
  <c r="M959" i="1"/>
  <c r="N959" i="1" s="1"/>
  <c r="O958" i="1" s="1"/>
  <c r="M868" i="1"/>
  <c r="N868" i="1" s="1"/>
  <c r="O867" i="1" s="1"/>
  <c r="M1086" i="1"/>
  <c r="N1086" i="1" s="1"/>
  <c r="M966" i="1"/>
  <c r="N966" i="1" s="1"/>
  <c r="M909" i="1"/>
  <c r="N909" i="1" s="1"/>
  <c r="M972" i="1"/>
  <c r="N972" i="1" s="1"/>
  <c r="M886" i="1"/>
  <c r="N886" i="1" s="1"/>
  <c r="M1120" i="1"/>
  <c r="N1120" i="1" s="1"/>
  <c r="M924" i="1"/>
  <c r="N924" i="1" s="1"/>
  <c r="M1109" i="1"/>
  <c r="N1109" i="1" s="1"/>
  <c r="M884" i="1"/>
  <c r="N884" i="1" s="1"/>
  <c r="M964" i="1"/>
  <c r="N964" i="1" s="1"/>
  <c r="M870" i="1"/>
  <c r="N870" i="1" s="1"/>
  <c r="M1138" i="1"/>
  <c r="N1138" i="1" s="1"/>
  <c r="M938" i="1"/>
  <c r="N938" i="1" s="1"/>
  <c r="M4096" i="1"/>
  <c r="N4096" i="1" s="1"/>
  <c r="M3220" i="1"/>
  <c r="N3220" i="1" s="1"/>
  <c r="M2977" i="1"/>
  <c r="N2977" i="1" s="1"/>
  <c r="M3427" i="1"/>
  <c r="N3427" i="1" s="1"/>
  <c r="O3426" i="1" s="1"/>
  <c r="M2965" i="1"/>
  <c r="N2965" i="1" s="1"/>
  <c r="M2588" i="1"/>
  <c r="N2588" i="1" s="1"/>
  <c r="O2587" i="1" s="1"/>
  <c r="M1912" i="1"/>
  <c r="N1912" i="1" s="1"/>
  <c r="M2583" i="1"/>
  <c r="N2583" i="1" s="1"/>
  <c r="M2270" i="1"/>
  <c r="N2270" i="1" s="1"/>
  <c r="M2475" i="1"/>
  <c r="N2475" i="1" s="1"/>
  <c r="M2561" i="1"/>
  <c r="N2561" i="1" s="1"/>
  <c r="M2211" i="1"/>
  <c r="N2211" i="1" s="1"/>
  <c r="M2076" i="1"/>
  <c r="N2076" i="1" s="1"/>
  <c r="M1508" i="1"/>
  <c r="N1508" i="1" s="1"/>
  <c r="M2107" i="1"/>
  <c r="N2107" i="1" s="1"/>
  <c r="M2092" i="1"/>
  <c r="N2092" i="1" s="1"/>
  <c r="O2091" i="1" s="1"/>
  <c r="M1731" i="1"/>
  <c r="N1731" i="1" s="1"/>
  <c r="M887" i="1"/>
  <c r="N887" i="1" s="1"/>
  <c r="M1652" i="1"/>
  <c r="N1652" i="1" s="1"/>
  <c r="M1728" i="1"/>
  <c r="N1728" i="1" s="1"/>
  <c r="M1811" i="1"/>
  <c r="N1811" i="1" s="1"/>
  <c r="M1547" i="1"/>
  <c r="N1547" i="1" s="1"/>
  <c r="M1581" i="1"/>
  <c r="N1581" i="1" s="1"/>
  <c r="O1580" i="1" s="1"/>
  <c r="M1263" i="1"/>
  <c r="N1263" i="1" s="1"/>
  <c r="O1262" i="1" s="1"/>
  <c r="M1282" i="1"/>
  <c r="N1282" i="1" s="1"/>
  <c r="M1488" i="1"/>
  <c r="N1488" i="1" s="1"/>
  <c r="M1316" i="1"/>
  <c r="N1316" i="1" s="1"/>
  <c r="M1290" i="1"/>
  <c r="N1290" i="1" s="1"/>
  <c r="M1305" i="1"/>
  <c r="N1305" i="1" s="1"/>
  <c r="O1304" i="1" s="1"/>
  <c r="M932" i="1"/>
  <c r="N932" i="1" s="1"/>
  <c r="M1375" i="1"/>
  <c r="N1375" i="1" s="1"/>
  <c r="M1118" i="1"/>
  <c r="N1118" i="1" s="1"/>
  <c r="O1117" i="1" s="1"/>
  <c r="M1000" i="1"/>
  <c r="N1000" i="1" s="1"/>
  <c r="M1030" i="1"/>
  <c r="N1030" i="1" s="1"/>
  <c r="M1203" i="1"/>
  <c r="N1203" i="1" s="1"/>
  <c r="M4599" i="1"/>
  <c r="N4599" i="1" s="1"/>
  <c r="O4598" i="1" s="1"/>
  <c r="M3268" i="1"/>
  <c r="N3268" i="1" s="1"/>
  <c r="M3577" i="1"/>
  <c r="N3577" i="1" s="1"/>
  <c r="M3150" i="1"/>
  <c r="N3150" i="1" s="1"/>
  <c r="M2957" i="1"/>
  <c r="N2957" i="1" s="1"/>
  <c r="M3405" i="1"/>
  <c r="N3405" i="1" s="1"/>
  <c r="M2909" i="1"/>
  <c r="N2909" i="1" s="1"/>
  <c r="M2738" i="1"/>
  <c r="N2738" i="1" s="1"/>
  <c r="M2502" i="1"/>
  <c r="N2502" i="1" s="1"/>
  <c r="O2501" i="1" s="1"/>
  <c r="M2499" i="1"/>
  <c r="N2499" i="1" s="1"/>
  <c r="M2136" i="1"/>
  <c r="N2136" i="1" s="1"/>
  <c r="M1859" i="1"/>
  <c r="N1859" i="1" s="1"/>
  <c r="M2334" i="1"/>
  <c r="N2334" i="1" s="1"/>
  <c r="O2333" i="1" s="1"/>
  <c r="M1955" i="1"/>
  <c r="N1955" i="1" s="1"/>
  <c r="M1639" i="1"/>
  <c r="N1639" i="1" s="1"/>
  <c r="M1225" i="1"/>
  <c r="N1225" i="1" s="1"/>
  <c r="O1224" i="1" s="1"/>
  <c r="M1787" i="1"/>
  <c r="N1787" i="1" s="1"/>
  <c r="O1786" i="1" s="1"/>
  <c r="M1693" i="1"/>
  <c r="N1693" i="1" s="1"/>
  <c r="M1676" i="1"/>
  <c r="N1676" i="1" s="1"/>
  <c r="M1545" i="1"/>
  <c r="N1545" i="1" s="1"/>
  <c r="M1474" i="1"/>
  <c r="N1474" i="1" s="1"/>
  <c r="O1473" i="1" s="1"/>
  <c r="M1130" i="1"/>
  <c r="N1130" i="1" s="1"/>
  <c r="M1094" i="1"/>
  <c r="N1094" i="1" s="1"/>
  <c r="M1384" i="1"/>
  <c r="N1384" i="1" s="1"/>
  <c r="M1089" i="1"/>
  <c r="N1089" i="1" s="1"/>
  <c r="M1209" i="1"/>
  <c r="N1209" i="1" s="1"/>
  <c r="O1208" i="1" s="1"/>
  <c r="M1110" i="1"/>
  <c r="N1110" i="1" s="1"/>
  <c r="M4545" i="1"/>
  <c r="N4545" i="1" s="1"/>
  <c r="M4461" i="1"/>
  <c r="N4461" i="1" s="1"/>
  <c r="M4526" i="1"/>
  <c r="N4526" i="1" s="1"/>
  <c r="M4117" i="1"/>
  <c r="N4117" i="1" s="1"/>
  <c r="M4269" i="1"/>
  <c r="N4269" i="1" s="1"/>
  <c r="O4268" i="1" s="1"/>
  <c r="M3238" i="1"/>
  <c r="N3238" i="1" s="1"/>
  <c r="M4495" i="1"/>
  <c r="N4495" i="1" s="1"/>
  <c r="M3971" i="1"/>
  <c r="N3971" i="1" s="1"/>
  <c r="M2783" i="1"/>
  <c r="N2783" i="1" s="1"/>
  <c r="M3602" i="1"/>
  <c r="N3602" i="1" s="1"/>
  <c r="M3804" i="1"/>
  <c r="N3804" i="1" s="1"/>
  <c r="O3803" i="1" s="1"/>
  <c r="M3185" i="1"/>
  <c r="N3185" i="1" s="1"/>
  <c r="O3184" i="1" s="1"/>
  <c r="M3633" i="1"/>
  <c r="N3633" i="1" s="1"/>
  <c r="M4107" i="1"/>
  <c r="N4107" i="1" s="1"/>
  <c r="M3467" i="1"/>
  <c r="N3467" i="1" s="1"/>
  <c r="M3505" i="1"/>
  <c r="N3505" i="1" s="1"/>
  <c r="O3504" i="1" s="1"/>
  <c r="M2819" i="1"/>
  <c r="N2819" i="1" s="1"/>
  <c r="O2818" i="1" s="1"/>
  <c r="M2895" i="1"/>
  <c r="N2895" i="1" s="1"/>
  <c r="O2894" i="1" s="1"/>
  <c r="M3884" i="1"/>
  <c r="N3884" i="1" s="1"/>
  <c r="M3404" i="1"/>
  <c r="N3404" i="1" s="1"/>
  <c r="O3403" i="1" s="1"/>
  <c r="M3076" i="1"/>
  <c r="N3076" i="1" s="1"/>
  <c r="M3082" i="1"/>
  <c r="N3082" i="1" s="1"/>
  <c r="O3081" i="1" s="1"/>
  <c r="M3416" i="1"/>
  <c r="N3416" i="1" s="1"/>
  <c r="M2988" i="1"/>
  <c r="N2988" i="1" s="1"/>
  <c r="M2650" i="1"/>
  <c r="N2650" i="1" s="1"/>
  <c r="M3368" i="1"/>
  <c r="N3368" i="1" s="1"/>
  <c r="M3069" i="1"/>
  <c r="N3069" i="1" s="1"/>
  <c r="O3068" i="1" s="1"/>
  <c r="M2844" i="1"/>
  <c r="N2844" i="1" s="1"/>
  <c r="M2443" i="1"/>
  <c r="N2443" i="1" s="1"/>
  <c r="M2822" i="1"/>
  <c r="N2822" i="1" s="1"/>
  <c r="M2365" i="1"/>
  <c r="N2365" i="1" s="1"/>
  <c r="O2364" i="1" s="1"/>
  <c r="M3325" i="1"/>
  <c r="N3325" i="1" s="1"/>
  <c r="O3324" i="1" s="1"/>
  <c r="M3075" i="1"/>
  <c r="N3075" i="1" s="1"/>
  <c r="M2765" i="1"/>
  <c r="N2765" i="1" s="1"/>
  <c r="M3084" i="1"/>
  <c r="N3084" i="1" s="1"/>
  <c r="O3083" i="1" s="1"/>
  <c r="M2764" i="1"/>
  <c r="N2764" i="1" s="1"/>
  <c r="M3056" i="1"/>
  <c r="N3056" i="1" s="1"/>
  <c r="O3055" i="1" s="1"/>
  <c r="M2570" i="1"/>
  <c r="N2570" i="1" s="1"/>
  <c r="O2569" i="1" s="1"/>
  <c r="M2908" i="1"/>
  <c r="N2908" i="1" s="1"/>
  <c r="O2907" i="1" s="1"/>
  <c r="M2690" i="1"/>
  <c r="N2690" i="1" s="1"/>
  <c r="M2402" i="1"/>
  <c r="N2402" i="1" s="1"/>
  <c r="M2749" i="1"/>
  <c r="N2749" i="1" s="1"/>
  <c r="M2523" i="1"/>
  <c r="N2523" i="1" s="1"/>
  <c r="O2522" i="1" s="1"/>
  <c r="M2170" i="1"/>
  <c r="N2170" i="1" s="1"/>
  <c r="M2741" i="1"/>
  <c r="N2741" i="1" s="1"/>
  <c r="O2740" i="1" s="1"/>
  <c r="M2290" i="1"/>
  <c r="N2290" i="1" s="1"/>
  <c r="M2840" i="1"/>
  <c r="N2840" i="1" s="1"/>
  <c r="O2839" i="1" s="1"/>
  <c r="M2210" i="1"/>
  <c r="N2210" i="1" s="1"/>
  <c r="M2102" i="1"/>
  <c r="N2102" i="1" s="1"/>
  <c r="O2101" i="1" s="1"/>
  <c r="M2707" i="1"/>
  <c r="N2707" i="1" s="1"/>
  <c r="M2302" i="1"/>
  <c r="N2302" i="1" s="1"/>
  <c r="M2415" i="1"/>
  <c r="N2415" i="1" s="1"/>
  <c r="M1963" i="1"/>
  <c r="N1963" i="1" s="1"/>
  <c r="O1962" i="1" s="1"/>
  <c r="M2339" i="1"/>
  <c r="N2339" i="1" s="1"/>
  <c r="O2338" i="1" s="1"/>
  <c r="M2379" i="1"/>
  <c r="N2379" i="1" s="1"/>
  <c r="M1887" i="1"/>
  <c r="N1887" i="1" s="1"/>
  <c r="M2294" i="1"/>
  <c r="N2294" i="1" s="1"/>
  <c r="M1922" i="1"/>
  <c r="N1922" i="1" s="1"/>
  <c r="O1921" i="1" s="1"/>
  <c r="M1903" i="1"/>
  <c r="N1903" i="1" s="1"/>
  <c r="M2021" i="1"/>
  <c r="N2021" i="1" s="1"/>
  <c r="M1745" i="1"/>
  <c r="N1745" i="1" s="1"/>
  <c r="O1744" i="1" s="1"/>
  <c r="M2239" i="1"/>
  <c r="N2239" i="1" s="1"/>
  <c r="O2238" i="1" s="1"/>
  <c r="M1972" i="1"/>
  <c r="N1972" i="1" s="1"/>
  <c r="O1971" i="1" s="1"/>
  <c r="M2507" i="1"/>
  <c r="N2507" i="1" s="1"/>
  <c r="M2259" i="1"/>
  <c r="N2259" i="1" s="1"/>
  <c r="M1991" i="1"/>
  <c r="N1991" i="1" s="1"/>
  <c r="M1628" i="1"/>
  <c r="N1628" i="1" s="1"/>
  <c r="M1885" i="1"/>
  <c r="N1885" i="1" s="1"/>
  <c r="M1255" i="1"/>
  <c r="N1255" i="1" s="1"/>
  <c r="M1930" i="1"/>
  <c r="N1930" i="1" s="1"/>
  <c r="M1402" i="1"/>
  <c r="N1402" i="1" s="1"/>
  <c r="O1401" i="1" s="1"/>
  <c r="M1295" i="1"/>
  <c r="N1295" i="1" s="1"/>
  <c r="M1729" i="1"/>
  <c r="N1729" i="1" s="1"/>
  <c r="M1569" i="1"/>
  <c r="N1569" i="1" s="1"/>
  <c r="M1345" i="1"/>
  <c r="N1345" i="1" s="1"/>
  <c r="M1703" i="1"/>
  <c r="N1703" i="1" s="1"/>
  <c r="M1543" i="1"/>
  <c r="N1543" i="1" s="1"/>
  <c r="M1012" i="1"/>
  <c r="N1012" i="1" s="1"/>
  <c r="M1791" i="1"/>
  <c r="N1791" i="1" s="1"/>
  <c r="M1616" i="1"/>
  <c r="N1616" i="1" s="1"/>
  <c r="O1615" i="1" s="1"/>
  <c r="M1422" i="1"/>
  <c r="N1422" i="1" s="1"/>
  <c r="O1421" i="1" s="1"/>
  <c r="M1269" i="1"/>
  <c r="N1269" i="1" s="1"/>
  <c r="M1749" i="1"/>
  <c r="N1749" i="1" s="1"/>
  <c r="M1642" i="1"/>
  <c r="N1642" i="1" s="1"/>
  <c r="M1516" i="1"/>
  <c r="N1516" i="1" s="1"/>
  <c r="M1231" i="1"/>
  <c r="N1231" i="1" s="1"/>
  <c r="M1774" i="1"/>
  <c r="N1774" i="1" s="1"/>
  <c r="M1614" i="1"/>
  <c r="N1614" i="1" s="1"/>
  <c r="M1432" i="1"/>
  <c r="N1432" i="1" s="1"/>
  <c r="O1431" i="1" s="1"/>
  <c r="M1823" i="1"/>
  <c r="N1823" i="1" s="1"/>
  <c r="M1773" i="1"/>
  <c r="N1773" i="1" s="1"/>
  <c r="O1772" i="1" s="1"/>
  <c r="M1669" i="1"/>
  <c r="N1669" i="1" s="1"/>
  <c r="M1492" i="1"/>
  <c r="N1492" i="1" s="1"/>
  <c r="M1132" i="1"/>
  <c r="N1132" i="1" s="1"/>
  <c r="M1612" i="1"/>
  <c r="N1612" i="1" s="1"/>
  <c r="M1515" i="1"/>
  <c r="N1515" i="1" s="1"/>
  <c r="M1344" i="1"/>
  <c r="N1344" i="1" s="1"/>
  <c r="M1222" i="1"/>
  <c r="N1222" i="1" s="1"/>
  <c r="M1623" i="1"/>
  <c r="N1623" i="1" s="1"/>
  <c r="M1480" i="1"/>
  <c r="N1480" i="1" s="1"/>
  <c r="M1354" i="1"/>
  <c r="N1354" i="1" s="1"/>
  <c r="M1221" i="1"/>
  <c r="N1221" i="1" s="1"/>
  <c r="M1637" i="1"/>
  <c r="N1637" i="1" s="1"/>
  <c r="M1455" i="1"/>
  <c r="N1455" i="1" s="1"/>
  <c r="M1179" i="1"/>
  <c r="N1179" i="1" s="1"/>
  <c r="M1661" i="1"/>
  <c r="N1661" i="1" s="1"/>
  <c r="M1524" i="1"/>
  <c r="N1524" i="1" s="1"/>
  <c r="M1408" i="1"/>
  <c r="N1408" i="1" s="1"/>
  <c r="M1199" i="1"/>
  <c r="N1199" i="1" s="1"/>
  <c r="M1532" i="1"/>
  <c r="N1532" i="1" s="1"/>
  <c r="M1376" i="1"/>
  <c r="N1376" i="1" s="1"/>
  <c r="M1220" i="1"/>
  <c r="N1220" i="1" s="1"/>
  <c r="O1219" i="1" s="1"/>
  <c r="M1088" i="1"/>
  <c r="N1088" i="1" s="1"/>
  <c r="M1159" i="1"/>
  <c r="N1159" i="1" s="1"/>
  <c r="M883" i="1"/>
  <c r="N883" i="1" s="1"/>
  <c r="M1314" i="1"/>
  <c r="N1314" i="1" s="1"/>
  <c r="M1238" i="1"/>
  <c r="N1238" i="1" s="1"/>
  <c r="M1058" i="1"/>
  <c r="N1058" i="1" s="1"/>
  <c r="M897" i="1"/>
  <c r="N897" i="1" s="1"/>
  <c r="O896" i="1" s="1"/>
  <c r="M1389" i="1"/>
  <c r="N1389" i="1" s="1"/>
  <c r="M1228" i="1"/>
  <c r="N1228" i="1" s="1"/>
  <c r="M992" i="1"/>
  <c r="N992" i="1" s="1"/>
  <c r="M1360" i="1"/>
  <c r="N1360" i="1" s="1"/>
  <c r="M1177" i="1"/>
  <c r="N1177" i="1" s="1"/>
  <c r="M1049" i="1"/>
  <c r="N1049" i="1" s="1"/>
  <c r="M967" i="1"/>
  <c r="N967" i="1" s="1"/>
  <c r="M1368" i="1"/>
  <c r="N1368" i="1" s="1"/>
  <c r="M1236" i="1"/>
  <c r="N1236" i="1" s="1"/>
  <c r="M1048" i="1"/>
  <c r="N1048" i="1" s="1"/>
  <c r="O1047" i="1" s="1"/>
  <c r="M931" i="1"/>
  <c r="N931" i="1" s="1"/>
  <c r="M1332" i="1"/>
  <c r="N1332" i="1" s="1"/>
  <c r="M1257" i="1"/>
  <c r="N1257" i="1" s="1"/>
  <c r="M1036" i="1"/>
  <c r="N1036" i="1" s="1"/>
  <c r="M1187" i="1"/>
  <c r="N1187" i="1" s="1"/>
  <c r="M1055" i="1"/>
  <c r="N1055" i="1" s="1"/>
  <c r="M927" i="1"/>
  <c r="N927" i="1" s="1"/>
  <c r="M864" i="1"/>
  <c r="N864" i="1" s="1"/>
  <c r="M1080" i="1"/>
  <c r="N1080" i="1" s="1"/>
  <c r="M962" i="1"/>
  <c r="N962" i="1" s="1"/>
  <c r="M900" i="1"/>
  <c r="N900" i="1" s="1"/>
  <c r="M950" i="1"/>
  <c r="N950" i="1" s="1"/>
  <c r="O949" i="1" s="1"/>
  <c r="M877" i="1"/>
  <c r="N877" i="1" s="1"/>
  <c r="M1116" i="1"/>
  <c r="N1116" i="1" s="1"/>
  <c r="M903" i="1"/>
  <c r="N903" i="1" s="1"/>
  <c r="M1100" i="1"/>
  <c r="N1100" i="1" s="1"/>
  <c r="M876" i="1"/>
  <c r="N876" i="1" s="1"/>
  <c r="O875" i="1" s="1"/>
  <c r="M946" i="1"/>
  <c r="N946" i="1" s="1"/>
  <c r="M861" i="1"/>
  <c r="N861" i="1" s="1"/>
  <c r="M1126" i="1"/>
  <c r="N1126" i="1" s="1"/>
  <c r="M902" i="1"/>
  <c r="N902" i="1" s="1"/>
  <c r="M4207" i="1"/>
  <c r="N4207" i="1" s="1"/>
  <c r="O4206" i="1" s="1"/>
  <c r="M2623" i="1"/>
  <c r="N2623" i="1" s="1"/>
  <c r="O2622" i="1" s="1"/>
  <c r="M1898" i="1"/>
  <c r="N1898" i="1" s="1"/>
  <c r="M2077" i="1"/>
  <c r="N2077" i="1" s="1"/>
  <c r="M1293" i="1"/>
  <c r="N1293" i="1" s="1"/>
  <c r="M1599" i="1"/>
  <c r="N1599" i="1" s="1"/>
  <c r="M1807" i="1"/>
  <c r="N1807" i="1" s="1"/>
  <c r="M1579" i="1"/>
  <c r="N1579" i="1" s="1"/>
  <c r="O1578" i="1" s="1"/>
  <c r="M1565" i="1"/>
  <c r="N1565" i="1" s="1"/>
  <c r="M1735" i="1"/>
  <c r="N1735" i="1" s="1"/>
  <c r="M1315" i="1"/>
  <c r="N1315" i="1" s="1"/>
  <c r="M1147" i="1"/>
  <c r="N1147" i="1" s="1"/>
  <c r="M1188" i="1"/>
  <c r="N1188" i="1" s="1"/>
  <c r="M1400" i="1"/>
  <c r="N1400" i="1" s="1"/>
  <c r="M1321" i="1"/>
  <c r="N1321" i="1" s="1"/>
  <c r="M1297" i="1"/>
  <c r="N1297" i="1" s="1"/>
  <c r="M901" i="1"/>
  <c r="N901" i="1" s="1"/>
  <c r="M904" i="1"/>
  <c r="N904" i="1" s="1"/>
  <c r="O903" i="1" s="1"/>
  <c r="M994" i="1"/>
  <c r="N994" i="1" s="1"/>
  <c r="M860" i="1"/>
  <c r="N860" i="1" s="1"/>
  <c r="M4727" i="1"/>
  <c r="N4727" i="1" s="1"/>
  <c r="O4726" i="1" s="1"/>
  <c r="M3388" i="1"/>
  <c r="N3388" i="1" s="1"/>
  <c r="O3387" i="1" s="1"/>
  <c r="M3397" i="1"/>
  <c r="N3397" i="1" s="1"/>
  <c r="O3396" i="1" s="1"/>
  <c r="M3711" i="1"/>
  <c r="N3711" i="1" s="1"/>
  <c r="M3232" i="1"/>
  <c r="N3232" i="1" s="1"/>
  <c r="O3231" i="1" s="1"/>
  <c r="M2602" i="1"/>
  <c r="N2602" i="1" s="1"/>
  <c r="M3149" i="1"/>
  <c r="N3149" i="1" s="1"/>
  <c r="O3148" i="1" s="1"/>
  <c r="M2417" i="1"/>
  <c r="N2417" i="1" s="1"/>
  <c r="O2416" i="1" s="1"/>
  <c r="M2474" i="1"/>
  <c r="N2474" i="1" s="1"/>
  <c r="M2687" i="1"/>
  <c r="N2687" i="1" s="1"/>
  <c r="M2256" i="1"/>
  <c r="N2256" i="1" s="1"/>
  <c r="M2393" i="1"/>
  <c r="N2393" i="1" s="1"/>
  <c r="O2392" i="1" s="1"/>
  <c r="M2189" i="1"/>
  <c r="N2189" i="1" s="1"/>
  <c r="M2401" i="1"/>
  <c r="N2401" i="1" s="1"/>
  <c r="O2400" i="1" s="1"/>
  <c r="M2078" i="1"/>
  <c r="N2078" i="1" s="1"/>
  <c r="M1780" i="1"/>
  <c r="N1780" i="1" s="1"/>
  <c r="M1618" i="1"/>
  <c r="N1618" i="1" s="1"/>
  <c r="M1648" i="1"/>
  <c r="N1648" i="1" s="1"/>
  <c r="M1500" i="1"/>
  <c r="N1500" i="1" s="1"/>
  <c r="M1427" i="1"/>
  <c r="N1427" i="1" s="1"/>
  <c r="M1789" i="1"/>
  <c r="N1789" i="1" s="1"/>
  <c r="M1573" i="1"/>
  <c r="N1573" i="1" s="1"/>
  <c r="M1434" i="1"/>
  <c r="N1434" i="1" s="1"/>
  <c r="M1395" i="1"/>
  <c r="N1395" i="1" s="1"/>
  <c r="M843" i="1"/>
  <c r="N843" i="1" s="1"/>
  <c r="M963" i="1"/>
  <c r="N963" i="1" s="1"/>
  <c r="M1289" i="1"/>
  <c r="N1289" i="1" s="1"/>
  <c r="M910" i="1"/>
  <c r="N910" i="1" s="1"/>
  <c r="M987" i="1"/>
  <c r="N987" i="1" s="1"/>
  <c r="M1102" i="1"/>
  <c r="N1102" i="1" s="1"/>
  <c r="M930" i="1"/>
  <c r="N930" i="1" s="1"/>
  <c r="M999" i="1"/>
  <c r="N999" i="1" s="1"/>
  <c r="M4769" i="1"/>
  <c r="N4769" i="1" s="1"/>
  <c r="O4768" i="1" s="1"/>
  <c r="M3636" i="1"/>
  <c r="N3636" i="1" s="1"/>
  <c r="M4286" i="1"/>
  <c r="N4286" i="1" s="1"/>
  <c r="O4285" i="1" s="1"/>
  <c r="M3905" i="1"/>
  <c r="N3905" i="1" s="1"/>
  <c r="M4095" i="1"/>
  <c r="N4095" i="1" s="1"/>
  <c r="M4575" i="1"/>
  <c r="N4575" i="1" s="1"/>
  <c r="M4379" i="1"/>
  <c r="N4379" i="1" s="1"/>
  <c r="M3892" i="1"/>
  <c r="N3892" i="1" s="1"/>
  <c r="O3891" i="1" s="1"/>
  <c r="M4212" i="1"/>
  <c r="N4212" i="1" s="1"/>
  <c r="M3445" i="1"/>
  <c r="N3445" i="1" s="1"/>
  <c r="M3754" i="1"/>
  <c r="N3754" i="1" s="1"/>
  <c r="O3753" i="1" s="1"/>
  <c r="M3170" i="1"/>
  <c r="N3170" i="1" s="1"/>
  <c r="O3169" i="1" s="1"/>
  <c r="M3534" i="1"/>
  <c r="N3534" i="1" s="1"/>
  <c r="M4056" i="1"/>
  <c r="N4056" i="1" s="1"/>
  <c r="M3435" i="1"/>
  <c r="N3435" i="1" s="1"/>
  <c r="M3395" i="1"/>
  <c r="N3395" i="1" s="1"/>
  <c r="O3394" i="1" s="1"/>
  <c r="M2612" i="1"/>
  <c r="N2612" i="1" s="1"/>
  <c r="M2851" i="1"/>
  <c r="N2851" i="1" s="1"/>
  <c r="M3756" i="1"/>
  <c r="N3756" i="1" s="1"/>
  <c r="O3755" i="1" s="1"/>
  <c r="M3354" i="1"/>
  <c r="N3354" i="1" s="1"/>
  <c r="M3022" i="1"/>
  <c r="N3022" i="1" s="1"/>
  <c r="M2934" i="1"/>
  <c r="N2934" i="1" s="1"/>
  <c r="M3352" i="1"/>
  <c r="N3352" i="1" s="1"/>
  <c r="M2973" i="1"/>
  <c r="N2973" i="1" s="1"/>
  <c r="M2562" i="1"/>
  <c r="N2562" i="1" s="1"/>
  <c r="M3297" i="1"/>
  <c r="N3297" i="1" s="1"/>
  <c r="M3064" i="1"/>
  <c r="N3064" i="1" s="1"/>
  <c r="O3063" i="1" s="1"/>
  <c r="M2779" i="1"/>
  <c r="N2779" i="1" s="1"/>
  <c r="M2352" i="1"/>
  <c r="N2352" i="1" s="1"/>
  <c r="O2351" i="1" s="1"/>
  <c r="M2795" i="1"/>
  <c r="N2795" i="1" s="1"/>
  <c r="O2794" i="1" s="1"/>
  <c r="M3548" i="1"/>
  <c r="N3548" i="1" s="1"/>
  <c r="M3289" i="1"/>
  <c r="N3289" i="1" s="1"/>
  <c r="M3071" i="1"/>
  <c r="N3071" i="1" s="1"/>
  <c r="M2714" i="1"/>
  <c r="N2714" i="1" s="1"/>
  <c r="M3052" i="1"/>
  <c r="N3052" i="1" s="1"/>
  <c r="O3051" i="1" s="1"/>
  <c r="M2752" i="1"/>
  <c r="N2752" i="1" s="1"/>
  <c r="M2948" i="1"/>
  <c r="N2948" i="1" s="1"/>
  <c r="M2506" i="1"/>
  <c r="N2506" i="1" s="1"/>
  <c r="M2856" i="1"/>
  <c r="N2856" i="1" s="1"/>
  <c r="O2855" i="1" s="1"/>
  <c r="M2670" i="1"/>
  <c r="N2670" i="1" s="1"/>
  <c r="M2350" i="1"/>
  <c r="N2350" i="1" s="1"/>
  <c r="M2745" i="1"/>
  <c r="N2745" i="1" s="1"/>
  <c r="M2447" i="1"/>
  <c r="N2447" i="1" s="1"/>
  <c r="M2112" i="1"/>
  <c r="N2112" i="1" s="1"/>
  <c r="M2709" i="1"/>
  <c r="N2709" i="1" s="1"/>
  <c r="M2194" i="1"/>
  <c r="N2194" i="1" s="1"/>
  <c r="O2193" i="1" s="1"/>
  <c r="M2798" i="1"/>
  <c r="N2798" i="1" s="1"/>
  <c r="O2797" i="1" s="1"/>
  <c r="M2188" i="1"/>
  <c r="N2188" i="1" s="1"/>
  <c r="O2187" i="1" s="1"/>
  <c r="M2204" i="1"/>
  <c r="N2204" i="1" s="1"/>
  <c r="M2675" i="1"/>
  <c r="N2675" i="1" s="1"/>
  <c r="M2279" i="1"/>
  <c r="N2279" i="1" s="1"/>
  <c r="O2278" i="1" s="1"/>
  <c r="M2373" i="1"/>
  <c r="N2373" i="1" s="1"/>
  <c r="O2372" i="1" s="1"/>
  <c r="M1910" i="1"/>
  <c r="N1910" i="1" s="1"/>
  <c r="M2322" i="1"/>
  <c r="N2322" i="1" s="1"/>
  <c r="M2308" i="1"/>
  <c r="N2308" i="1" s="1"/>
  <c r="O2307" i="1" s="1"/>
  <c r="M1742" i="1"/>
  <c r="N1742" i="1" s="1"/>
  <c r="M2287" i="1"/>
  <c r="N2287" i="1" s="1"/>
  <c r="O2286" i="1" s="1"/>
  <c r="M1895" i="1"/>
  <c r="N1895" i="1" s="1"/>
  <c r="M1821" i="1"/>
  <c r="N1821" i="1" s="1"/>
  <c r="M2014" i="1"/>
  <c r="N2014" i="1" s="1"/>
  <c r="M1671" i="1"/>
  <c r="N1671" i="1" s="1"/>
  <c r="O1670" i="1" s="1"/>
  <c r="M2181" i="1"/>
  <c r="N2181" i="1" s="1"/>
  <c r="O2180" i="1" s="1"/>
  <c r="M1867" i="1"/>
  <c r="N1867" i="1" s="1"/>
  <c r="M2487" i="1"/>
  <c r="N2487" i="1" s="1"/>
  <c r="M2212" i="1"/>
  <c r="N2212" i="1" s="1"/>
  <c r="M1931" i="1"/>
  <c r="N1931" i="1" s="1"/>
  <c r="M1512" i="1"/>
  <c r="N1512" i="1" s="1"/>
  <c r="O1511" i="1" s="1"/>
  <c r="M1834" i="1"/>
  <c r="N1834" i="1" s="1"/>
  <c r="M2171" i="1"/>
  <c r="N2171" i="1" s="1"/>
  <c r="M1900" i="1"/>
  <c r="N1900" i="1" s="1"/>
  <c r="M1607" i="1"/>
  <c r="N1607" i="1" s="1"/>
  <c r="M1271" i="1"/>
  <c r="N1271" i="1" s="1"/>
  <c r="M1708" i="1"/>
  <c r="N1708" i="1" s="1"/>
  <c r="O1707" i="1" s="1"/>
  <c r="M1557" i="1"/>
  <c r="N1557" i="1" s="1"/>
  <c r="M1325" i="1"/>
  <c r="N1325" i="1" s="1"/>
  <c r="M1699" i="1"/>
  <c r="N1699" i="1" s="1"/>
  <c r="M1518" i="1"/>
  <c r="N1518" i="1" s="1"/>
  <c r="M1835" i="1"/>
  <c r="N1835" i="1" s="1"/>
  <c r="M1746" i="1"/>
  <c r="N1746" i="1" s="1"/>
  <c r="M1593" i="1"/>
  <c r="N1593" i="1" s="1"/>
  <c r="M1417" i="1"/>
  <c r="N1417" i="1" s="1"/>
  <c r="M1127" i="1"/>
  <c r="N1127" i="1" s="1"/>
  <c r="M1727" i="1"/>
  <c r="N1727" i="1" s="1"/>
  <c r="O1726" i="1" s="1"/>
  <c r="M1636" i="1"/>
  <c r="N1636" i="1" s="1"/>
  <c r="M1499" i="1"/>
  <c r="N1499" i="1" s="1"/>
  <c r="M1119" i="1"/>
  <c r="N1119" i="1" s="1"/>
  <c r="M1732" i="1"/>
  <c r="N1732" i="1" s="1"/>
  <c r="M1609" i="1"/>
  <c r="N1609" i="1" s="1"/>
  <c r="O1608" i="1" s="1"/>
  <c r="M1397" i="1"/>
  <c r="N1397" i="1" s="1"/>
  <c r="M1818" i="1"/>
  <c r="N1818" i="1" s="1"/>
  <c r="O1817" i="1" s="1"/>
  <c r="M1770" i="1"/>
  <c r="N1770" i="1" s="1"/>
  <c r="M1655" i="1"/>
  <c r="N1655" i="1" s="1"/>
  <c r="M1471" i="1"/>
  <c r="N1471" i="1" s="1"/>
  <c r="O1470" i="1" s="1"/>
  <c r="M1725" i="1"/>
  <c r="N1725" i="1" s="1"/>
  <c r="M1605" i="1"/>
  <c r="N1605" i="1" s="1"/>
  <c r="M1503" i="1"/>
  <c r="N1503" i="1" s="1"/>
  <c r="O1502" i="1" s="1"/>
  <c r="M1302" i="1"/>
  <c r="N1302" i="1" s="1"/>
  <c r="M1201" i="1"/>
  <c r="N1201" i="1" s="1"/>
  <c r="O1200" i="1" s="1"/>
  <c r="M1604" i="1"/>
  <c r="N1604" i="1" s="1"/>
  <c r="M1475" i="1"/>
  <c r="N1475" i="1" s="1"/>
  <c r="M1333" i="1"/>
  <c r="N1333" i="1" s="1"/>
  <c r="M1193" i="1"/>
  <c r="N1193" i="1" s="1"/>
  <c r="O1192" i="1" s="1"/>
  <c r="M1575" i="1"/>
  <c r="N1575" i="1" s="1"/>
  <c r="O1574" i="1" s="1"/>
  <c r="M1442" i="1"/>
  <c r="N1442" i="1" s="1"/>
  <c r="M1150" i="1"/>
  <c r="N1150" i="1" s="1"/>
  <c r="M1622" i="1"/>
  <c r="N1622" i="1" s="1"/>
  <c r="M1505" i="1"/>
  <c r="N1505" i="1" s="1"/>
  <c r="O1504" i="1" s="1"/>
  <c r="M1383" i="1"/>
  <c r="N1383" i="1" s="1"/>
  <c r="M1156" i="1"/>
  <c r="N1156" i="1" s="1"/>
  <c r="M1495" i="1"/>
  <c r="N1495" i="1" s="1"/>
  <c r="M1367" i="1"/>
  <c r="N1367" i="1" s="1"/>
  <c r="M1183" i="1"/>
  <c r="N1183" i="1" s="1"/>
  <c r="M1082" i="1"/>
  <c r="N1082" i="1" s="1"/>
  <c r="M1112" i="1"/>
  <c r="N1112" i="1" s="1"/>
  <c r="M846" i="1"/>
  <c r="N846" i="1" s="1"/>
  <c r="M1310" i="1"/>
  <c r="N1310" i="1" s="1"/>
  <c r="M1234" i="1"/>
  <c r="N1234" i="1" s="1"/>
  <c r="M1025" i="1"/>
  <c r="N1025" i="1" s="1"/>
  <c r="M1539" i="1"/>
  <c r="N1539" i="1" s="1"/>
  <c r="O1538" i="1" s="1"/>
  <c r="M1338" i="1"/>
  <c r="N1338" i="1" s="1"/>
  <c r="M1217" i="1"/>
  <c r="N1217" i="1" s="1"/>
  <c r="M969" i="1"/>
  <c r="N969" i="1" s="1"/>
  <c r="M1337" i="1"/>
  <c r="N1337" i="1" s="1"/>
  <c r="M1172" i="1"/>
  <c r="N1172" i="1" s="1"/>
  <c r="M1029" i="1"/>
  <c r="N1029" i="1" s="1"/>
  <c r="M961" i="1"/>
  <c r="N961" i="1" s="1"/>
  <c r="O960" i="1" s="1"/>
  <c r="M1359" i="1"/>
  <c r="N1359" i="1" s="1"/>
  <c r="M1213" i="1"/>
  <c r="N1213" i="1" s="1"/>
  <c r="M1038" i="1"/>
  <c r="N1038" i="1" s="1"/>
  <c r="M917" i="1"/>
  <c r="N917" i="1" s="1"/>
  <c r="M1327" i="1"/>
  <c r="N1327" i="1" s="1"/>
  <c r="M1211" i="1"/>
  <c r="N1211" i="1" s="1"/>
  <c r="M1011" i="1"/>
  <c r="N1011" i="1" s="1"/>
  <c r="M1182" i="1"/>
  <c r="N1182" i="1" s="1"/>
  <c r="M1052" i="1"/>
  <c r="N1052" i="1" s="1"/>
  <c r="M922" i="1"/>
  <c r="N922" i="1" s="1"/>
  <c r="M850" i="1"/>
  <c r="N850" i="1" s="1"/>
  <c r="M1064" i="1"/>
  <c r="N1064" i="1" s="1"/>
  <c r="M954" i="1"/>
  <c r="N954" i="1" s="1"/>
  <c r="M878" i="1"/>
  <c r="N878" i="1" s="1"/>
  <c r="O877" i="1" s="1"/>
  <c r="M943" i="1"/>
  <c r="N943" i="1" s="1"/>
  <c r="M872" i="1"/>
  <c r="N872" i="1" s="1"/>
  <c r="M1104" i="1"/>
  <c r="N1104" i="1" s="1"/>
  <c r="M885" i="1"/>
  <c r="N885" i="1" s="1"/>
  <c r="M1068" i="1"/>
  <c r="N1068" i="1" s="1"/>
  <c r="M862" i="1"/>
  <c r="N862" i="1" s="1"/>
  <c r="O861" i="1" s="1"/>
  <c r="M942" i="1"/>
  <c r="N942" i="1" s="1"/>
  <c r="O941" i="1" s="1"/>
  <c r="M856" i="1"/>
  <c r="N856" i="1" s="1"/>
  <c r="M1108" i="1"/>
  <c r="N1108" i="1" s="1"/>
  <c r="O1107" i="1" s="1"/>
  <c r="M893" i="1"/>
  <c r="N893" i="1" s="1"/>
  <c r="M4154" i="1"/>
  <c r="N4154" i="1" s="1"/>
  <c r="M2594" i="1"/>
  <c r="N2594" i="1" s="1"/>
  <c r="M1716" i="1"/>
  <c r="N1716" i="1" s="1"/>
  <c r="M2407" i="1"/>
  <c r="N2407" i="1" s="1"/>
  <c r="M1653" i="1"/>
  <c r="N1653" i="1" s="1"/>
  <c r="O1652" i="1" s="1"/>
  <c r="M1826" i="1"/>
  <c r="N1826" i="1" s="1"/>
  <c r="O1825" i="1" s="1"/>
  <c r="M1103" i="1"/>
  <c r="N1103" i="1" s="1"/>
  <c r="M1134" i="1"/>
  <c r="N1134" i="1" s="1"/>
  <c r="M845" i="1"/>
  <c r="N845" i="1" s="1"/>
  <c r="M3896" i="1"/>
  <c r="N3896" i="1" s="1"/>
  <c r="M2606" i="1"/>
  <c r="N2606" i="1" s="1"/>
  <c r="O2605" i="1" s="1"/>
  <c r="M1244" i="1"/>
  <c r="N1244" i="1" s="1"/>
  <c r="O1243" i="1" s="1"/>
  <c r="M879" i="1"/>
  <c r="N879" i="1" s="1"/>
  <c r="M1674" i="1"/>
  <c r="N1674" i="1" s="1"/>
  <c r="M1576" i="1"/>
  <c r="N1576" i="1" s="1"/>
  <c r="M1062" i="1"/>
  <c r="N1062" i="1" s="1"/>
  <c r="M1425" i="1"/>
  <c r="N1425" i="1" s="1"/>
  <c r="M955" i="1"/>
  <c r="N955" i="1" s="1"/>
  <c r="M1001" i="1"/>
  <c r="N1001" i="1" s="1"/>
  <c r="O1000" i="1" s="1"/>
  <c r="M1081" i="1"/>
  <c r="N1081" i="1" s="1"/>
  <c r="M4625" i="1"/>
  <c r="N4625" i="1" s="1"/>
  <c r="O4624" i="1" s="1"/>
  <c r="M4302" i="1"/>
  <c r="N4302" i="1" s="1"/>
  <c r="M4305" i="1"/>
  <c r="N4305" i="1" s="1"/>
  <c r="M3280" i="1"/>
  <c r="N3280" i="1" s="1"/>
  <c r="O3279" i="1" s="1"/>
  <c r="M3537" i="1"/>
  <c r="N3537" i="1" s="1"/>
  <c r="M4347" i="1"/>
  <c r="N4347" i="1" s="1"/>
  <c r="M4196" i="1"/>
  <c r="N4196" i="1" s="1"/>
  <c r="M3787" i="1"/>
  <c r="N3787" i="1" s="1"/>
  <c r="M4088" i="1"/>
  <c r="N4088" i="1" s="1"/>
  <c r="M3398" i="1"/>
  <c r="N3398" i="1" s="1"/>
  <c r="M3612" i="1"/>
  <c r="N3612" i="1" s="1"/>
  <c r="M2586" i="1"/>
  <c r="N2586" i="1" s="1"/>
  <c r="M3517" i="1"/>
  <c r="N3517" i="1" s="1"/>
  <c r="M3936" i="1"/>
  <c r="N3936" i="1" s="1"/>
  <c r="O3935" i="1" s="1"/>
  <c r="M3313" i="1"/>
  <c r="N3313" i="1" s="1"/>
  <c r="M3363" i="1"/>
  <c r="N3363" i="1" s="1"/>
  <c r="M3447" i="1"/>
  <c r="N3447" i="1" s="1"/>
  <c r="M2515" i="1"/>
  <c r="N2515" i="1" s="1"/>
  <c r="O2514" i="1" s="1"/>
  <c r="M3740" i="1"/>
  <c r="N3740" i="1" s="1"/>
  <c r="O3739" i="1" s="1"/>
  <c r="M3250" i="1"/>
  <c r="N3250" i="1" s="1"/>
  <c r="M2935" i="1"/>
  <c r="N2935" i="1" s="1"/>
  <c r="M2892" i="1"/>
  <c r="N2892" i="1" s="1"/>
  <c r="M3282" i="1"/>
  <c r="N3282" i="1" s="1"/>
  <c r="O3281" i="1" s="1"/>
  <c r="M2917" i="1"/>
  <c r="N2917" i="1" s="1"/>
  <c r="M2549" i="1"/>
  <c r="N2549" i="1" s="1"/>
  <c r="M3257" i="1"/>
  <c r="N3257" i="1" s="1"/>
  <c r="O3256" i="1" s="1"/>
  <c r="M3014" i="1"/>
  <c r="N3014" i="1" s="1"/>
  <c r="M2767" i="1"/>
  <c r="N2767" i="1" s="1"/>
  <c r="O2766" i="1" s="1"/>
  <c r="M3049" i="1"/>
  <c r="N3049" i="1" s="1"/>
  <c r="M2760" i="1"/>
  <c r="N2760" i="1" s="1"/>
  <c r="O2759" i="1" s="1"/>
  <c r="M3529" i="1"/>
  <c r="N3529" i="1" s="1"/>
  <c r="M3241" i="1"/>
  <c r="N3241" i="1" s="1"/>
  <c r="M3038" i="1"/>
  <c r="N3038" i="1" s="1"/>
  <c r="O3037" i="1" s="1"/>
  <c r="M2701" i="1"/>
  <c r="N2701" i="1" s="1"/>
  <c r="M3017" i="1"/>
  <c r="N3017" i="1" s="1"/>
  <c r="M2700" i="1"/>
  <c r="N2700" i="1" s="1"/>
  <c r="O2699" i="1" s="1"/>
  <c r="M2937" i="1"/>
  <c r="N2937" i="1" s="1"/>
  <c r="M2445" i="1"/>
  <c r="N2445" i="1" s="1"/>
  <c r="M2812" i="1"/>
  <c r="N2812" i="1" s="1"/>
  <c r="O2811" i="1" s="1"/>
  <c r="M2663" i="1"/>
  <c r="N2663" i="1" s="1"/>
  <c r="M2272" i="1"/>
  <c r="N2272" i="1" s="1"/>
  <c r="O2271" i="1" s="1"/>
  <c r="M2713" i="1"/>
  <c r="N2713" i="1" s="1"/>
  <c r="M2387" i="1"/>
  <c r="N2387" i="1" s="1"/>
  <c r="O2386" i="1" s="1"/>
  <c r="M2023" i="1"/>
  <c r="N2023" i="1" s="1"/>
  <c r="O2022" i="1" s="1"/>
  <c r="M2677" i="1"/>
  <c r="N2677" i="1" s="1"/>
  <c r="O2676" i="1" s="1"/>
  <c r="M2139" i="1"/>
  <c r="N2139" i="1" s="1"/>
  <c r="O2138" i="1" s="1"/>
  <c r="M2541" i="1"/>
  <c r="N2541" i="1" s="1"/>
  <c r="M2103" i="1"/>
  <c r="N2103" i="1" s="1"/>
  <c r="M2198" i="1"/>
  <c r="N2198" i="1" s="1"/>
  <c r="M2627" i="1"/>
  <c r="N2627" i="1" s="1"/>
  <c r="O2626" i="1" s="1"/>
  <c r="M2203" i="1"/>
  <c r="N2203" i="1" s="1"/>
  <c r="M2359" i="1"/>
  <c r="N2359" i="1" s="1"/>
  <c r="M1954" i="1"/>
  <c r="N1954" i="1" s="1"/>
  <c r="M2246" i="1"/>
  <c r="N2246" i="1" s="1"/>
  <c r="M2299" i="1"/>
  <c r="N2299" i="1" s="1"/>
  <c r="M1829" i="1"/>
  <c r="N1829" i="1" s="1"/>
  <c r="M2225" i="1"/>
  <c r="N2225" i="1" s="1"/>
  <c r="O2224" i="1" s="1"/>
  <c r="M1891" i="1"/>
  <c r="N1891" i="1" s="1"/>
  <c r="M1585" i="1"/>
  <c r="N1585" i="1" s="1"/>
  <c r="M1959" i="1"/>
  <c r="N1959" i="1" s="1"/>
  <c r="M1546" i="1"/>
  <c r="N1546" i="1" s="1"/>
  <c r="O1545" i="1" s="1"/>
  <c r="M2140" i="1"/>
  <c r="N2140" i="1" s="1"/>
  <c r="M1836" i="1"/>
  <c r="N1836" i="1" s="1"/>
  <c r="M2449" i="1"/>
  <c r="N2449" i="1" s="1"/>
  <c r="M2173" i="1"/>
  <c r="N2173" i="1" s="1"/>
  <c r="M1874" i="1"/>
  <c r="N1874" i="1" s="1"/>
  <c r="O1873" i="1" s="1"/>
  <c r="M1051" i="1"/>
  <c r="N1051" i="1" s="1"/>
  <c r="M1761" i="1"/>
  <c r="N1761" i="1" s="1"/>
  <c r="O1760" i="1" s="1"/>
  <c r="M2147" i="1"/>
  <c r="N2147" i="1" s="1"/>
  <c r="M1884" i="1"/>
  <c r="N1884" i="1" s="1"/>
  <c r="O1883" i="1" s="1"/>
  <c r="M1558" i="1"/>
  <c r="N1558" i="1" s="1"/>
  <c r="M1258" i="1"/>
  <c r="N1258" i="1" s="1"/>
  <c r="O1257" i="1" s="1"/>
  <c r="M1667" i="1"/>
  <c r="N1667" i="1" s="1"/>
  <c r="O1666" i="1" s="1"/>
  <c r="M1551" i="1"/>
  <c r="N1551" i="1" s="1"/>
  <c r="M1174" i="1"/>
  <c r="N1174" i="1" s="1"/>
  <c r="M1695" i="1"/>
  <c r="N1695" i="1" s="1"/>
  <c r="O1694" i="1" s="1"/>
  <c r="M1405" i="1"/>
  <c r="N1405" i="1" s="1"/>
  <c r="O1404" i="1" s="1"/>
  <c r="M1831" i="1"/>
  <c r="N1831" i="1" s="1"/>
  <c r="O1830" i="1" s="1"/>
  <c r="M1743" i="1"/>
  <c r="N1743" i="1" s="1"/>
  <c r="M1587" i="1"/>
  <c r="N1587" i="1" s="1"/>
  <c r="M1410" i="1"/>
  <c r="N1410" i="1" s="1"/>
  <c r="M1105" i="1"/>
  <c r="N1105" i="1" s="1"/>
  <c r="M1719" i="1"/>
  <c r="N1719" i="1" s="1"/>
  <c r="M1631" i="1"/>
  <c r="N1631" i="1" s="1"/>
  <c r="M1487" i="1"/>
  <c r="N1487" i="1" s="1"/>
  <c r="M1040" i="1"/>
  <c r="N1040" i="1" s="1"/>
  <c r="M1723" i="1"/>
  <c r="N1723" i="1" s="1"/>
  <c r="M1598" i="1"/>
  <c r="N1598" i="1" s="1"/>
  <c r="M1370" i="1"/>
  <c r="N1370" i="1" s="1"/>
  <c r="M1814" i="1"/>
  <c r="N1814" i="1" s="1"/>
  <c r="M1739" i="1"/>
  <c r="N1739" i="1" s="1"/>
  <c r="M1629" i="1"/>
  <c r="N1629" i="1" s="1"/>
  <c r="M1454" i="1"/>
  <c r="N1454" i="1" s="1"/>
  <c r="M1722" i="1"/>
  <c r="N1722" i="1" s="1"/>
  <c r="M1601" i="1"/>
  <c r="N1601" i="1" s="1"/>
  <c r="O1600" i="1" s="1"/>
  <c r="M1485" i="1"/>
  <c r="N1485" i="1" s="1"/>
  <c r="M1292" i="1"/>
  <c r="N1292" i="1" s="1"/>
  <c r="O1291" i="1" s="1"/>
  <c r="M1090" i="1"/>
  <c r="N1090" i="1" s="1"/>
  <c r="O1089" i="1" s="1"/>
  <c r="M1595" i="1"/>
  <c r="N1595" i="1" s="1"/>
  <c r="O1594" i="1" s="1"/>
  <c r="M1467" i="1"/>
  <c r="N1467" i="1" s="1"/>
  <c r="M1307" i="1"/>
  <c r="N1307" i="1" s="1"/>
  <c r="M1166" i="1"/>
  <c r="N1166" i="1" s="1"/>
  <c r="M1564" i="1"/>
  <c r="N1564" i="1" s="1"/>
  <c r="M1420" i="1"/>
  <c r="N1420" i="1" s="1"/>
  <c r="M1028" i="1"/>
  <c r="N1028" i="1" s="1"/>
  <c r="M1611" i="1"/>
  <c r="N1611" i="1" s="1"/>
  <c r="M1501" i="1"/>
  <c r="N1501" i="1" s="1"/>
  <c r="M1358" i="1"/>
  <c r="N1358" i="1" s="1"/>
  <c r="M1122" i="1"/>
  <c r="N1122" i="1" s="1"/>
  <c r="O1121" i="1" s="1"/>
  <c r="M1484" i="1"/>
  <c r="N1484" i="1" s="1"/>
  <c r="M1348" i="1"/>
  <c r="N1348" i="1" s="1"/>
  <c r="O1347" i="1" s="1"/>
  <c r="M1171" i="1"/>
  <c r="N1171" i="1" s="1"/>
  <c r="M1026" i="1"/>
  <c r="N1026" i="1" s="1"/>
  <c r="M1087" i="1"/>
  <c r="N1087" i="1" s="1"/>
  <c r="O1086" i="1" s="1"/>
  <c r="M1416" i="1"/>
  <c r="N1416" i="1" s="1"/>
  <c r="O1415" i="1" s="1"/>
  <c r="M1306" i="1"/>
  <c r="N1306" i="1" s="1"/>
  <c r="M1229" i="1"/>
  <c r="N1229" i="1" s="1"/>
  <c r="O1228" i="1" s="1"/>
  <c r="M1014" i="1"/>
  <c r="N1014" i="1" s="1"/>
  <c r="M1517" i="1"/>
  <c r="N1517" i="1" s="1"/>
  <c r="M1334" i="1"/>
  <c r="N1334" i="1" s="1"/>
  <c r="M1194" i="1"/>
  <c r="N1194" i="1" s="1"/>
  <c r="M859" i="1"/>
  <c r="N859" i="1" s="1"/>
  <c r="M1322" i="1"/>
  <c r="N1322" i="1" s="1"/>
  <c r="M1158" i="1"/>
  <c r="N1158" i="1" s="1"/>
  <c r="O1157" i="1" s="1"/>
  <c r="M1024" i="1"/>
  <c r="N1024" i="1" s="1"/>
  <c r="M953" i="1"/>
  <c r="N953" i="1" s="1"/>
  <c r="M1352" i="1"/>
  <c r="N1352" i="1" s="1"/>
  <c r="M1202" i="1"/>
  <c r="N1202" i="1" s="1"/>
  <c r="O1201" i="1" s="1"/>
  <c r="M1023" i="1"/>
  <c r="N1023" i="1" s="1"/>
  <c r="M889" i="1"/>
  <c r="N889" i="1" s="1"/>
  <c r="M1317" i="1"/>
  <c r="N1317" i="1" s="1"/>
  <c r="M1195" i="1"/>
  <c r="N1195" i="1" s="1"/>
  <c r="M984" i="1"/>
  <c r="N984" i="1" s="1"/>
  <c r="M1162" i="1"/>
  <c r="N1162" i="1" s="1"/>
  <c r="O1161" i="1" s="1"/>
  <c r="M1032" i="1"/>
  <c r="N1032" i="1" s="1"/>
  <c r="M918" i="1"/>
  <c r="N918" i="1" s="1"/>
  <c r="O917" i="1" s="1"/>
  <c r="M1178" i="1"/>
  <c r="N1178" i="1" s="1"/>
  <c r="O1177" i="1" s="1"/>
  <c r="M1022" i="1"/>
  <c r="N1022" i="1" s="1"/>
  <c r="M951" i="1"/>
  <c r="N951" i="1" s="1"/>
  <c r="M858" i="1"/>
  <c r="N858" i="1" s="1"/>
  <c r="O857" i="1" s="1"/>
  <c r="M925" i="1"/>
  <c r="N925" i="1" s="1"/>
  <c r="O924" i="1" s="1"/>
  <c r="M866" i="1"/>
  <c r="N866" i="1" s="1"/>
  <c r="M1092" i="1"/>
  <c r="N1092" i="1" s="1"/>
  <c r="M852" i="1"/>
  <c r="N852" i="1" s="1"/>
  <c r="M1060" i="1"/>
  <c r="N1060" i="1" s="1"/>
  <c r="M1002" i="1"/>
  <c r="N1002" i="1" s="1"/>
  <c r="M935" i="1"/>
  <c r="N935" i="1" s="1"/>
  <c r="M1214" i="1"/>
  <c r="N1214" i="1" s="1"/>
  <c r="M1071" i="1"/>
  <c r="N1071" i="1" s="1"/>
  <c r="M888" i="1"/>
  <c r="N888" i="1" s="1"/>
  <c r="O887" i="1" s="1"/>
  <c r="M4103" i="1"/>
  <c r="N4103" i="1" s="1"/>
  <c r="M3008" i="1"/>
  <c r="N3008" i="1" s="1"/>
  <c r="M2240" i="1"/>
  <c r="N2240" i="1" s="1"/>
  <c r="M2062" i="1"/>
  <c r="N2062" i="1" s="1"/>
  <c r="O2061" i="1" s="1"/>
  <c r="M2157" i="1"/>
  <c r="N2157" i="1" s="1"/>
  <c r="M2406" i="1"/>
  <c r="N2406" i="1" s="1"/>
  <c r="M1767" i="1"/>
  <c r="N1767" i="1" s="1"/>
  <c r="M1820" i="1"/>
  <c r="N1820" i="1" s="1"/>
  <c r="M1445" i="1"/>
  <c r="N1445" i="1" s="1"/>
  <c r="M1438" i="1"/>
  <c r="N1438" i="1" s="1"/>
  <c r="M1525" i="1"/>
  <c r="N1525" i="1" s="1"/>
  <c r="M921" i="1"/>
  <c r="N921" i="1" s="1"/>
  <c r="M1128" i="1"/>
  <c r="N1128" i="1" s="1"/>
  <c r="M914" i="1"/>
  <c r="N914" i="1" s="1"/>
  <c r="M1218" i="1"/>
  <c r="N1218" i="1" s="1"/>
  <c r="M4059" i="1"/>
  <c r="N4059" i="1" s="1"/>
  <c r="O4058" i="1" s="1"/>
  <c r="M2929" i="1"/>
  <c r="N2929" i="1" s="1"/>
  <c r="M2044" i="1"/>
  <c r="N2044" i="1" s="1"/>
  <c r="M1876" i="1"/>
  <c r="N1876" i="1" s="1"/>
  <c r="M2345" i="1"/>
  <c r="N2345" i="1" s="1"/>
  <c r="M1436" i="1"/>
  <c r="N1436" i="1" s="1"/>
  <c r="M1364" i="1"/>
  <c r="N1364" i="1" s="1"/>
  <c r="M1254" i="1"/>
  <c r="N1254" i="1" s="1"/>
  <c r="M1253" i="1"/>
  <c r="N1253" i="1" s="1"/>
  <c r="M1549" i="1"/>
  <c r="N1549" i="1" s="1"/>
  <c r="M1356" i="1"/>
  <c r="N1356" i="1" s="1"/>
  <c r="M1099" i="1"/>
  <c r="N1099" i="1" s="1"/>
  <c r="M1371" i="1"/>
  <c r="N1371" i="1" s="1"/>
  <c r="M892" i="1"/>
  <c r="N892" i="1" s="1"/>
  <c r="M4365" i="1"/>
  <c r="N4365" i="1" s="1"/>
  <c r="O4364" i="1" s="1"/>
  <c r="M4660" i="1"/>
  <c r="N4660" i="1" s="1"/>
  <c r="O4659" i="1" s="1"/>
  <c r="M4070" i="1"/>
  <c r="N4070" i="1" s="1"/>
  <c r="M4540" i="1"/>
  <c r="N4540" i="1" s="1"/>
  <c r="M4615" i="1"/>
  <c r="N4615" i="1" s="1"/>
  <c r="M4245" i="1"/>
  <c r="N4245" i="1" s="1"/>
  <c r="M3987" i="1"/>
  <c r="N3987" i="1" s="1"/>
  <c r="M3778" i="1"/>
  <c r="N3778" i="1" s="1"/>
  <c r="M3979" i="1"/>
  <c r="N3979" i="1" s="1"/>
  <c r="M3276" i="1"/>
  <c r="N3276" i="1" s="1"/>
  <c r="M3601" i="1"/>
  <c r="N3601" i="1" s="1"/>
  <c r="M4087" i="1"/>
  <c r="N4087" i="1" s="1"/>
  <c r="O4086" i="1" s="1"/>
  <c r="M3437" i="1"/>
  <c r="N3437" i="1" s="1"/>
  <c r="M3920" i="1"/>
  <c r="N3920" i="1" s="1"/>
  <c r="M3161" i="1"/>
  <c r="N3161" i="1" s="1"/>
  <c r="O3160" i="1" s="1"/>
  <c r="M3246" i="1"/>
  <c r="N3246" i="1" s="1"/>
  <c r="M3436" i="1"/>
  <c r="N3436" i="1" s="1"/>
  <c r="M3108" i="1"/>
  <c r="N3108" i="1" s="1"/>
  <c r="M3698" i="1"/>
  <c r="N3698" i="1" s="1"/>
  <c r="M3243" i="1"/>
  <c r="N3243" i="1" s="1"/>
  <c r="M2809" i="1"/>
  <c r="N2809" i="1" s="1"/>
  <c r="M2777" i="1"/>
  <c r="N2777" i="1" s="1"/>
  <c r="M3277" i="1"/>
  <c r="N3277" i="1" s="1"/>
  <c r="M2802" i="1"/>
  <c r="N2802" i="1" s="1"/>
  <c r="O2801" i="1" s="1"/>
  <c r="M2485" i="1"/>
  <c r="N2485" i="1" s="1"/>
  <c r="O2484" i="1" s="1"/>
  <c r="M3253" i="1"/>
  <c r="N3253" i="1" s="1"/>
  <c r="M2987" i="1"/>
  <c r="N2987" i="1" s="1"/>
  <c r="O2986" i="1" s="1"/>
  <c r="M2735" i="1"/>
  <c r="N2735" i="1" s="1"/>
  <c r="M3024" i="1"/>
  <c r="N3024" i="1" s="1"/>
  <c r="O3023" i="1" s="1"/>
  <c r="M2567" i="1"/>
  <c r="N2567" i="1" s="1"/>
  <c r="O2566" i="1" s="1"/>
  <c r="M3493" i="1"/>
  <c r="N3493" i="1" s="1"/>
  <c r="M3226" i="1"/>
  <c r="N3226" i="1" s="1"/>
  <c r="O3225" i="1" s="1"/>
  <c r="M2985" i="1"/>
  <c r="N2985" i="1" s="1"/>
  <c r="M2621" i="1"/>
  <c r="N2621" i="1" s="1"/>
  <c r="M2995" i="1"/>
  <c r="N2995" i="1" s="1"/>
  <c r="M2630" i="1"/>
  <c r="N2630" i="1" s="1"/>
  <c r="O2629" i="1" s="1"/>
  <c r="M2815" i="1"/>
  <c r="N2815" i="1" s="1"/>
  <c r="M2391" i="1"/>
  <c r="N2391" i="1" s="1"/>
  <c r="M2758" i="1"/>
  <c r="N2758" i="1" s="1"/>
  <c r="M2617" i="1"/>
  <c r="N2617" i="1" s="1"/>
  <c r="O2616" i="1" s="1"/>
  <c r="M2266" i="1"/>
  <c r="N2266" i="1" s="1"/>
  <c r="O2265" i="1" s="1"/>
  <c r="M2682" i="1"/>
  <c r="N2682" i="1" s="1"/>
  <c r="M2323" i="1"/>
  <c r="N2323" i="1" s="1"/>
  <c r="M2016" i="1"/>
  <c r="N2016" i="1" s="1"/>
  <c r="M2633" i="1"/>
  <c r="N2633" i="1" s="1"/>
  <c r="M2015" i="1"/>
  <c r="N2015" i="1" s="1"/>
  <c r="M2537" i="1"/>
  <c r="N2537" i="1" s="1"/>
  <c r="M1748" i="1"/>
  <c r="N1748" i="1" s="1"/>
  <c r="M2123" i="1"/>
  <c r="N2123" i="1" s="1"/>
  <c r="O2122" i="1" s="1"/>
  <c r="M2590" i="1"/>
  <c r="N2590" i="1" s="1"/>
  <c r="O2589" i="1" s="1"/>
  <c r="M2088" i="1"/>
  <c r="N2088" i="1" s="1"/>
  <c r="M2274" i="1"/>
  <c r="N2274" i="1" s="1"/>
  <c r="M1946" i="1"/>
  <c r="N1946" i="1" s="1"/>
  <c r="M2105" i="1"/>
  <c r="N2105" i="1" s="1"/>
  <c r="M2250" i="1"/>
  <c r="N2250" i="1" s="1"/>
  <c r="O2249" i="1" s="1"/>
  <c r="M1784" i="1"/>
  <c r="N1784" i="1" s="1"/>
  <c r="M2164" i="1"/>
  <c r="N2164" i="1" s="1"/>
  <c r="O2163" i="1" s="1"/>
  <c r="M1759" i="1"/>
  <c r="N1759" i="1" s="1"/>
  <c r="M1577" i="1"/>
  <c r="N1577" i="1" s="1"/>
  <c r="M1902" i="1"/>
  <c r="N1902" i="1" s="1"/>
  <c r="M1382" i="1"/>
  <c r="N1382" i="1" s="1"/>
  <c r="O1381" i="1" s="1"/>
  <c r="M2116" i="1"/>
  <c r="N2116" i="1" s="1"/>
  <c r="M1756" i="1"/>
  <c r="N1756" i="1" s="1"/>
  <c r="M2439" i="1"/>
  <c r="N2439" i="1" s="1"/>
  <c r="O2438" i="1" s="1"/>
  <c r="M2124" i="1"/>
  <c r="N2124" i="1" s="1"/>
  <c r="O2123" i="1" s="1"/>
  <c r="M1866" i="1"/>
  <c r="N1866" i="1" s="1"/>
  <c r="M2012" i="1"/>
  <c r="N2012" i="1" s="1"/>
  <c r="M1738" i="1"/>
  <c r="N1738" i="1" s="1"/>
  <c r="M2111" i="1"/>
  <c r="N2111" i="1" s="1"/>
  <c r="M1778" i="1"/>
  <c r="N1778" i="1" s="1"/>
  <c r="M1533" i="1"/>
  <c r="N1533" i="1" s="1"/>
  <c r="O1532" i="1" s="1"/>
  <c r="M1072" i="1"/>
  <c r="N1072" i="1" s="1"/>
  <c r="M1660" i="1"/>
  <c r="N1660" i="1" s="1"/>
  <c r="O1659" i="1" s="1"/>
  <c r="M1513" i="1"/>
  <c r="N1513" i="1" s="1"/>
  <c r="M855" i="1"/>
  <c r="N855" i="1" s="1"/>
  <c r="M1675" i="1"/>
  <c r="N1675" i="1" s="1"/>
  <c r="M1393" i="1"/>
  <c r="N1393" i="1" s="1"/>
  <c r="M1827" i="1"/>
  <c r="N1827" i="1" s="1"/>
  <c r="M1736" i="1"/>
  <c r="N1736" i="1" s="1"/>
  <c r="M1555" i="1"/>
  <c r="N1555" i="1" s="1"/>
  <c r="O1554" i="1" s="1"/>
  <c r="M1392" i="1"/>
  <c r="N1392" i="1" s="1"/>
  <c r="O1391" i="1" s="1"/>
  <c r="M1017" i="1"/>
  <c r="N1017" i="1" s="1"/>
  <c r="M1706" i="1"/>
  <c r="N1706" i="1" s="1"/>
  <c r="M1621" i="1"/>
  <c r="N1621" i="1" s="1"/>
  <c r="O1620" i="1" s="1"/>
  <c r="M1456" i="1"/>
  <c r="N1456" i="1" s="1"/>
  <c r="M1010" i="1"/>
  <c r="N1010" i="1" s="1"/>
  <c r="O1009" i="1" s="1"/>
  <c r="M1715" i="1"/>
  <c r="N1715" i="1" s="1"/>
  <c r="M1586" i="1"/>
  <c r="N1586" i="1" s="1"/>
  <c r="O1585" i="1" s="1"/>
  <c r="M1362" i="1"/>
  <c r="N1362" i="1" s="1"/>
  <c r="M1810" i="1"/>
  <c r="N1810" i="1" s="1"/>
  <c r="O1809" i="1" s="1"/>
  <c r="M1718" i="1"/>
  <c r="N1718" i="1" s="1"/>
  <c r="M1603" i="1"/>
  <c r="N1603" i="1" s="1"/>
  <c r="M1449" i="1"/>
  <c r="N1449" i="1" s="1"/>
  <c r="M1698" i="1"/>
  <c r="N1698" i="1" s="1"/>
  <c r="M1596" i="1"/>
  <c r="N1596" i="1" s="1"/>
  <c r="M1468" i="1"/>
  <c r="N1468" i="1" s="1"/>
  <c r="M1283" i="1"/>
  <c r="N1283" i="1" s="1"/>
  <c r="M1083" i="1"/>
  <c r="N1083" i="1" s="1"/>
  <c r="M1572" i="1"/>
  <c r="N1572" i="1" s="1"/>
  <c r="M1463" i="1"/>
  <c r="N1463" i="1" s="1"/>
  <c r="O1462" i="1" s="1"/>
  <c r="M1301" i="1"/>
  <c r="N1301" i="1" s="1"/>
  <c r="M1137" i="1"/>
  <c r="N1137" i="1" s="1"/>
  <c r="M1530" i="1"/>
  <c r="N1530" i="1" s="1"/>
  <c r="M1414" i="1"/>
  <c r="N1414" i="1" s="1"/>
  <c r="M968" i="1"/>
  <c r="N968" i="1" s="1"/>
  <c r="M1563" i="1"/>
  <c r="N1563" i="1" s="1"/>
  <c r="M1493" i="1"/>
  <c r="N1493" i="1" s="1"/>
  <c r="M1331" i="1"/>
  <c r="N1331" i="1" s="1"/>
  <c r="M975" i="1"/>
  <c r="N975" i="1" s="1"/>
  <c r="M1476" i="1"/>
  <c r="N1476" i="1" s="1"/>
  <c r="M1329" i="1"/>
  <c r="N1329" i="1" s="1"/>
  <c r="O1328" i="1" s="1"/>
  <c r="M1165" i="1"/>
  <c r="N1165" i="1" s="1"/>
  <c r="M971" i="1"/>
  <c r="N971" i="1" s="1"/>
  <c r="M1053" i="1"/>
  <c r="N1053" i="1" s="1"/>
  <c r="O1052" i="1" s="1"/>
  <c r="M1399" i="1"/>
  <c r="N1399" i="1" s="1"/>
  <c r="M1294" i="1"/>
  <c r="N1294" i="1" s="1"/>
  <c r="O1293" i="1" s="1"/>
  <c r="M1207" i="1"/>
  <c r="N1207" i="1" s="1"/>
  <c r="O1206" i="1" s="1"/>
  <c r="M993" i="1"/>
  <c r="N993" i="1" s="1"/>
  <c r="M1509" i="1"/>
  <c r="N1509" i="1" s="1"/>
  <c r="M1323" i="1"/>
  <c r="N1323" i="1" s="1"/>
  <c r="O1322" i="1" s="1"/>
  <c r="M1169" i="1"/>
  <c r="N1169" i="1" s="1"/>
  <c r="M1407" i="1"/>
  <c r="N1407" i="1" s="1"/>
  <c r="M1281" i="1"/>
  <c r="N1281" i="1" s="1"/>
  <c r="O1280" i="1" s="1"/>
  <c r="M1153" i="1"/>
  <c r="N1153" i="1" s="1"/>
  <c r="M1019" i="1"/>
  <c r="N1019" i="1" s="1"/>
  <c r="M939" i="1"/>
  <c r="N939" i="1" s="1"/>
  <c r="M1341" i="1"/>
  <c r="N1341" i="1" s="1"/>
  <c r="M1167" i="1"/>
  <c r="N1167" i="1" s="1"/>
  <c r="M1018" i="1"/>
  <c r="N1018" i="1" s="1"/>
  <c r="M1390" i="1"/>
  <c r="N1390" i="1" s="1"/>
  <c r="M1313" i="1"/>
  <c r="N1313" i="1" s="1"/>
  <c r="O1312" i="1" s="1"/>
  <c r="M1145" i="1"/>
  <c r="N1145" i="1" s="1"/>
  <c r="O1144" i="1" s="1"/>
  <c r="M957" i="1"/>
  <c r="N957" i="1" s="1"/>
  <c r="M1125" i="1"/>
  <c r="N1125" i="1" s="1"/>
  <c r="M1020" i="1"/>
  <c r="N1020" i="1" s="1"/>
  <c r="M911" i="1"/>
  <c r="N911" i="1" s="1"/>
  <c r="M1124" i="1"/>
  <c r="N1124" i="1" s="1"/>
  <c r="M1016" i="1"/>
  <c r="N1016" i="1" s="1"/>
  <c r="M944" i="1"/>
  <c r="N944" i="1" s="1"/>
  <c r="M854" i="1"/>
  <c r="N854" i="1" s="1"/>
  <c r="M908" i="1"/>
  <c r="N908" i="1" s="1"/>
  <c r="M853" i="1"/>
  <c r="N853" i="1" s="1"/>
  <c r="M1044" i="1"/>
  <c r="N1044" i="1" s="1"/>
  <c r="O1043" i="1" s="1"/>
  <c r="M844" i="1"/>
  <c r="N844" i="1" s="1"/>
  <c r="M1006" i="1"/>
  <c r="N1006" i="1" s="1"/>
  <c r="M998" i="1"/>
  <c r="N998" i="1" s="1"/>
  <c r="M919" i="1"/>
  <c r="N919" i="1" s="1"/>
  <c r="M1210" i="1"/>
  <c r="N1210" i="1" s="1"/>
  <c r="M1056" i="1"/>
  <c r="N1056" i="1" s="1"/>
  <c r="M869" i="1"/>
  <c r="N869" i="1" s="1"/>
  <c r="O868" i="1" s="1"/>
  <c r="M4455" i="1"/>
  <c r="N4455" i="1" s="1"/>
  <c r="O4454" i="1" s="1"/>
  <c r="M3662" i="1"/>
  <c r="N3662" i="1" s="1"/>
  <c r="M3637" i="1"/>
  <c r="N3637" i="1" s="1"/>
  <c r="O3636" i="1" s="1"/>
  <c r="M3883" i="1"/>
  <c r="N3883" i="1" s="1"/>
  <c r="M2863" i="1"/>
  <c r="N2863" i="1" s="1"/>
  <c r="O2862" i="1" s="1"/>
  <c r="M3528" i="1"/>
  <c r="N3528" i="1" s="1"/>
  <c r="M4043" i="1"/>
  <c r="N4043" i="1" s="1"/>
  <c r="M3333" i="1"/>
  <c r="N3333" i="1" s="1"/>
  <c r="O3332" i="1" s="1"/>
  <c r="M3821" i="1"/>
  <c r="N3821" i="1" s="1"/>
  <c r="M3131" i="1"/>
  <c r="N3131" i="1" s="1"/>
  <c r="M3142" i="1"/>
  <c r="N3142" i="1" s="1"/>
  <c r="O3141" i="1" s="1"/>
  <c r="M3314" i="1"/>
  <c r="N3314" i="1" s="1"/>
  <c r="M2981" i="1"/>
  <c r="N2981" i="1" s="1"/>
  <c r="O2980" i="1" s="1"/>
  <c r="M3610" i="1"/>
  <c r="N3610" i="1" s="1"/>
  <c r="O3609" i="1" s="1"/>
  <c r="M3186" i="1"/>
  <c r="N3186" i="1" s="1"/>
  <c r="O3185" i="1" s="1"/>
  <c r="M2786" i="1"/>
  <c r="N2786" i="1" s="1"/>
  <c r="M3546" i="1"/>
  <c r="N3546" i="1" s="1"/>
  <c r="M2785" i="1"/>
  <c r="N2785" i="1" s="1"/>
  <c r="M2183" i="1"/>
  <c r="N2183" i="1" s="1"/>
  <c r="M3209" i="1"/>
  <c r="N3209" i="1" s="1"/>
  <c r="M2703" i="1"/>
  <c r="N2703" i="1" s="1"/>
  <c r="O2702" i="1" s="1"/>
  <c r="M2554" i="1"/>
  <c r="N2554" i="1" s="1"/>
  <c r="O2553" i="1" s="1"/>
  <c r="M3197" i="1"/>
  <c r="N3197" i="1" s="1"/>
  <c r="O3196" i="1" s="1"/>
  <c r="M2954" i="1"/>
  <c r="N2954" i="1" s="1"/>
  <c r="O2953" i="1" s="1"/>
  <c r="M2751" i="1"/>
  <c r="N2751" i="1" s="1"/>
  <c r="M2754" i="1"/>
  <c r="N2754" i="1" s="1"/>
  <c r="O2753" i="1" s="1"/>
  <c r="M1654" i="1"/>
  <c r="N1654" i="1" s="1"/>
  <c r="M3005" i="1"/>
  <c r="N3005" i="1" s="1"/>
  <c r="M2069" i="1"/>
  <c r="N2069" i="1" s="1"/>
  <c r="M1673" i="1"/>
  <c r="N1673" i="1" s="1"/>
  <c r="M2142" i="1"/>
  <c r="N2142" i="1" s="1"/>
  <c r="M1259" i="1"/>
  <c r="N1259" i="1" s="1"/>
  <c r="M1677" i="1"/>
  <c r="N1677" i="1" s="1"/>
  <c r="M2004" i="1"/>
  <c r="N2004" i="1" s="1"/>
  <c r="M1496" i="1"/>
  <c r="N1496" i="1" s="1"/>
  <c r="O1495" i="1" s="1"/>
  <c r="M1851" i="1"/>
  <c r="N1851" i="1" s="1"/>
  <c r="M1537" i="1"/>
  <c r="N1537" i="1" s="1"/>
  <c r="M1685" i="1"/>
  <c r="N1685" i="1" s="1"/>
  <c r="M1710" i="1"/>
  <c r="N1710" i="1" s="1"/>
  <c r="O1709" i="1" s="1"/>
  <c r="M1714" i="1"/>
  <c r="N1714" i="1" s="1"/>
  <c r="M1443" i="1"/>
  <c r="N1443" i="1" s="1"/>
  <c r="M1451" i="1"/>
  <c r="N1451" i="1" s="1"/>
  <c r="M1553" i="1"/>
  <c r="N1553" i="1" s="1"/>
  <c r="M1469" i="1"/>
  <c r="N1469" i="1" s="1"/>
  <c r="M1361" i="1"/>
  <c r="N1361" i="1" s="1"/>
  <c r="M1460" i="1"/>
  <c r="N1460" i="1" s="1"/>
  <c r="O1459" i="1" s="1"/>
  <c r="M1008" i="1"/>
  <c r="N1008" i="1" s="1"/>
  <c r="M1007" i="1"/>
  <c r="N1007" i="1" s="1"/>
  <c r="M988" i="1"/>
  <c r="N988" i="1" s="1"/>
  <c r="M933" i="1"/>
  <c r="N933" i="1" s="1"/>
  <c r="M989" i="1"/>
  <c r="N989" i="1" s="1"/>
  <c r="M1039" i="1"/>
  <c r="N1039" i="1" s="1"/>
  <c r="M3946" i="1"/>
  <c r="N3946" i="1" s="1"/>
  <c r="O3945" i="1" s="1"/>
  <c r="M2664" i="1"/>
  <c r="N2664" i="1" s="1"/>
  <c r="M3860" i="1"/>
  <c r="N3860" i="1" s="1"/>
  <c r="O3859" i="1" s="1"/>
  <c r="M2788" i="1"/>
  <c r="N2788" i="1" s="1"/>
  <c r="M2153" i="1"/>
  <c r="N2153" i="1" s="1"/>
  <c r="O2152" i="1" s="1"/>
  <c r="M3153" i="1"/>
  <c r="N3153" i="1" s="1"/>
  <c r="M2521" i="1"/>
  <c r="N2521" i="1" s="1"/>
  <c r="M2578" i="1"/>
  <c r="N2578" i="1" s="1"/>
  <c r="M2993" i="1"/>
  <c r="N2993" i="1" s="1"/>
  <c r="M1947" i="1"/>
  <c r="N1947" i="1" s="1"/>
  <c r="M2462" i="1"/>
  <c r="N2462" i="1" s="1"/>
  <c r="O2461" i="1" s="1"/>
  <c r="M2068" i="1"/>
  <c r="N2068" i="1" s="1"/>
  <c r="O2067" i="1" s="1"/>
  <c r="M1437" i="1"/>
  <c r="N1437" i="1" s="1"/>
  <c r="M1635" i="1"/>
  <c r="N1635" i="1" s="1"/>
  <c r="O1634" i="1" s="1"/>
  <c r="M1435" i="1"/>
  <c r="N1435" i="1" s="1"/>
  <c r="M1802" i="1"/>
  <c r="N1802" i="1" s="1"/>
  <c r="M1561" i="1"/>
  <c r="N1561" i="1" s="1"/>
  <c r="M1477" i="1"/>
  <c r="N1477" i="1" s="1"/>
  <c r="M1340" i="1"/>
  <c r="N1340" i="1" s="1"/>
  <c r="M916" i="1"/>
  <c r="N916" i="1" s="1"/>
  <c r="M1519" i="1"/>
  <c r="N1519" i="1" s="1"/>
  <c r="M1272" i="1"/>
  <c r="N1272" i="1" s="1"/>
  <c r="M899" i="1"/>
  <c r="N899" i="1" s="1"/>
  <c r="M1453" i="1"/>
  <c r="N1453" i="1" s="1"/>
  <c r="M1230" i="1"/>
  <c r="N1230" i="1" s="1"/>
  <c r="M997" i="1"/>
  <c r="N997" i="1" s="1"/>
  <c r="O996" i="1" s="1"/>
  <c r="M991" i="1"/>
  <c r="N991" i="1" s="1"/>
  <c r="M842" i="1"/>
  <c r="N842" i="1" s="1"/>
  <c r="M986" i="1"/>
  <c r="N986" i="1" s="1"/>
  <c r="O985" i="1" s="1"/>
  <c r="M1154" i="1"/>
  <c r="N1154" i="1" s="1"/>
  <c r="M1198" i="1"/>
  <c r="N1198" i="1" s="1"/>
  <c r="M981" i="1"/>
  <c r="N981" i="1" s="1"/>
  <c r="M898" i="1"/>
  <c r="N898" i="1" s="1"/>
  <c r="M1170" i="1"/>
  <c r="N1170" i="1" s="1"/>
  <c r="M832" i="1"/>
  <c r="N832" i="1" s="1"/>
  <c r="M822" i="1"/>
  <c r="N822" i="1" s="1"/>
  <c r="M810" i="1"/>
  <c r="N810" i="1" s="1"/>
  <c r="M800" i="1"/>
  <c r="N800" i="1" s="1"/>
  <c r="M790" i="1"/>
  <c r="N790" i="1" s="1"/>
  <c r="M778" i="1"/>
  <c r="N778" i="1" s="1"/>
  <c r="M768" i="1"/>
  <c r="N768" i="1" s="1"/>
  <c r="M758" i="1"/>
  <c r="N758" i="1" s="1"/>
  <c r="M746" i="1"/>
  <c r="N746" i="1" s="1"/>
  <c r="M736" i="1"/>
  <c r="N736" i="1" s="1"/>
  <c r="M837" i="1"/>
  <c r="N837" i="1" s="1"/>
  <c r="M821" i="1"/>
  <c r="N821" i="1" s="1"/>
  <c r="M813" i="1"/>
  <c r="N813" i="1" s="1"/>
  <c r="M805" i="1"/>
  <c r="N805" i="1" s="1"/>
  <c r="M797" i="1"/>
  <c r="N797" i="1" s="1"/>
  <c r="M789" i="1"/>
  <c r="N789" i="1" s="1"/>
  <c r="M781" i="1"/>
  <c r="N781" i="1" s="1"/>
  <c r="M773" i="1"/>
  <c r="N773" i="1" s="1"/>
  <c r="M765" i="1"/>
  <c r="N765" i="1" s="1"/>
  <c r="M757" i="1"/>
  <c r="N757" i="1" s="1"/>
  <c r="M749" i="1"/>
  <c r="N749" i="1" s="1"/>
  <c r="M741" i="1"/>
  <c r="N741" i="1" s="1"/>
  <c r="M733" i="1"/>
  <c r="N733" i="1" s="1"/>
  <c r="M801" i="1"/>
  <c r="N801" i="1" s="1"/>
  <c r="M747" i="1"/>
  <c r="N747" i="1" s="1"/>
  <c r="O746" i="1" s="1"/>
  <c r="M841" i="1"/>
  <c r="N841" i="1" s="1"/>
  <c r="M831" i="1"/>
  <c r="N831" i="1" s="1"/>
  <c r="M819" i="1"/>
  <c r="N819" i="1" s="1"/>
  <c r="M809" i="1"/>
  <c r="N809" i="1" s="1"/>
  <c r="M799" i="1"/>
  <c r="N799" i="1" s="1"/>
  <c r="M787" i="1"/>
  <c r="N787" i="1" s="1"/>
  <c r="M777" i="1"/>
  <c r="N777" i="1" s="1"/>
  <c r="M767" i="1"/>
  <c r="N767" i="1" s="1"/>
  <c r="M755" i="1"/>
  <c r="N755" i="1" s="1"/>
  <c r="M745" i="1"/>
  <c r="N745" i="1" s="1"/>
  <c r="M735" i="1"/>
  <c r="N735" i="1" s="1"/>
  <c r="M756" i="1"/>
  <c r="N756" i="1" s="1"/>
  <c r="M828" i="1"/>
  <c r="N828" i="1" s="1"/>
  <c r="M820" i="1"/>
  <c r="N820" i="1" s="1"/>
  <c r="M812" i="1"/>
  <c r="N812" i="1" s="1"/>
  <c r="M788" i="1"/>
  <c r="N788" i="1" s="1"/>
  <c r="M780" i="1"/>
  <c r="N780" i="1" s="1"/>
  <c r="M772" i="1"/>
  <c r="N772" i="1" s="1"/>
  <c r="M764" i="1"/>
  <c r="N764" i="1" s="1"/>
  <c r="M748" i="1"/>
  <c r="N748" i="1" s="1"/>
  <c r="M740" i="1"/>
  <c r="N740" i="1" s="1"/>
  <c r="M732" i="1"/>
  <c r="N732" i="1" s="1"/>
  <c r="M823" i="1"/>
  <c r="N823" i="1" s="1"/>
  <c r="M779" i="1"/>
  <c r="N779" i="1" s="1"/>
  <c r="M759" i="1"/>
  <c r="N759" i="1" s="1"/>
  <c r="M840" i="1"/>
  <c r="N840" i="1" s="1"/>
  <c r="M830" i="1"/>
  <c r="N830" i="1" s="1"/>
  <c r="M818" i="1"/>
  <c r="N818" i="1" s="1"/>
  <c r="M808" i="1"/>
  <c r="N808" i="1" s="1"/>
  <c r="M798" i="1"/>
  <c r="N798" i="1" s="1"/>
  <c r="O797" i="1" s="1"/>
  <c r="M786" i="1"/>
  <c r="N786" i="1" s="1"/>
  <c r="M776" i="1"/>
  <c r="N776" i="1" s="1"/>
  <c r="M766" i="1"/>
  <c r="N766" i="1" s="1"/>
  <c r="M754" i="1"/>
  <c r="N754" i="1" s="1"/>
  <c r="M744" i="1"/>
  <c r="N744" i="1" s="1"/>
  <c r="M731" i="1"/>
  <c r="N731" i="1" s="1"/>
  <c r="M796" i="1"/>
  <c r="N796" i="1" s="1"/>
  <c r="M833" i="1"/>
  <c r="N833" i="1" s="1"/>
  <c r="M791" i="1"/>
  <c r="N791" i="1" s="1"/>
  <c r="M737" i="1"/>
  <c r="N737" i="1" s="1"/>
  <c r="M839" i="1"/>
  <c r="N839" i="1" s="1"/>
  <c r="M807" i="1"/>
  <c r="N807" i="1" s="1"/>
  <c r="M775" i="1"/>
  <c r="N775" i="1" s="1"/>
  <c r="M763" i="1"/>
  <c r="N763" i="1" s="1"/>
  <c r="M753" i="1"/>
  <c r="N753" i="1" s="1"/>
  <c r="M743" i="1"/>
  <c r="N743" i="1" s="1"/>
  <c r="M729" i="1"/>
  <c r="N729" i="1" s="1"/>
  <c r="M804" i="1"/>
  <c r="N804" i="1" s="1"/>
  <c r="M811" i="1"/>
  <c r="N811" i="1" s="1"/>
  <c r="M769" i="1"/>
  <c r="N769" i="1" s="1"/>
  <c r="M734" i="1"/>
  <c r="N734" i="1" s="1"/>
  <c r="M827" i="1"/>
  <c r="N827" i="1" s="1"/>
  <c r="M795" i="1"/>
  <c r="N795" i="1" s="1"/>
  <c r="M816" i="1"/>
  <c r="N816" i="1" s="1"/>
  <c r="M829" i="1"/>
  <c r="N829" i="1" s="1"/>
  <c r="M817" i="1"/>
  <c r="N817" i="1" s="1"/>
  <c r="M785" i="1"/>
  <c r="N785" i="1" s="1"/>
  <c r="M838" i="1"/>
  <c r="N838" i="1" s="1"/>
  <c r="O837" i="1" s="1"/>
  <c r="M826" i="1"/>
  <c r="N826" i="1" s="1"/>
  <c r="M806" i="1"/>
  <c r="N806" i="1" s="1"/>
  <c r="M794" i="1"/>
  <c r="N794" i="1" s="1"/>
  <c r="M784" i="1"/>
  <c r="N784" i="1" s="1"/>
  <c r="M774" i="1"/>
  <c r="N774" i="1" s="1"/>
  <c r="M762" i="1"/>
  <c r="N762" i="1" s="1"/>
  <c r="M752" i="1"/>
  <c r="N752" i="1" s="1"/>
  <c r="M742" i="1"/>
  <c r="N742" i="1" s="1"/>
  <c r="M728" i="1"/>
  <c r="N728" i="1" s="1"/>
  <c r="M835" i="1"/>
  <c r="N835" i="1" s="1"/>
  <c r="M825" i="1"/>
  <c r="N825" i="1" s="1"/>
  <c r="M815" i="1"/>
  <c r="N815" i="1" s="1"/>
  <c r="M803" i="1"/>
  <c r="N803" i="1" s="1"/>
  <c r="M793" i="1"/>
  <c r="N793" i="1" s="1"/>
  <c r="M783" i="1"/>
  <c r="N783" i="1" s="1"/>
  <c r="M771" i="1"/>
  <c r="N771" i="1" s="1"/>
  <c r="M761" i="1"/>
  <c r="N761" i="1" s="1"/>
  <c r="M751" i="1"/>
  <c r="N751" i="1" s="1"/>
  <c r="M739" i="1"/>
  <c r="N739" i="1" s="1"/>
  <c r="M727" i="1"/>
  <c r="N727" i="1" s="1"/>
  <c r="M836" i="1"/>
  <c r="N836" i="1" s="1"/>
  <c r="M834" i="1"/>
  <c r="N834" i="1" s="1"/>
  <c r="M824" i="1"/>
  <c r="N824" i="1" s="1"/>
  <c r="M814" i="1"/>
  <c r="N814" i="1" s="1"/>
  <c r="M802" i="1"/>
  <c r="N802" i="1" s="1"/>
  <c r="M792" i="1"/>
  <c r="N792" i="1" s="1"/>
  <c r="M782" i="1"/>
  <c r="N782" i="1" s="1"/>
  <c r="M770" i="1"/>
  <c r="N770" i="1" s="1"/>
  <c r="M760" i="1"/>
  <c r="N760" i="1" s="1"/>
  <c r="M750" i="1"/>
  <c r="N750" i="1" s="1"/>
  <c r="M738" i="1"/>
  <c r="N738" i="1" s="1"/>
  <c r="M723" i="1"/>
  <c r="N723" i="1" s="1"/>
  <c r="M726" i="1"/>
  <c r="N726" i="1" s="1"/>
  <c r="M724" i="1"/>
  <c r="N724" i="1" s="1"/>
  <c r="M725" i="1"/>
  <c r="N725" i="1" s="1"/>
  <c r="M730" i="1"/>
  <c r="N730" i="1" s="1"/>
  <c r="O2646" i="1" l="1"/>
  <c r="O932" i="1"/>
  <c r="O3016" i="1"/>
  <c r="O2708" i="1"/>
  <c r="O1788" i="1"/>
  <c r="O3775" i="1"/>
  <c r="O3894" i="1"/>
  <c r="O3563" i="1"/>
  <c r="O1287" i="1"/>
  <c r="O2772" i="1"/>
  <c r="O3806" i="1"/>
  <c r="O3762" i="1"/>
  <c r="O4145" i="1"/>
  <c r="O2177" i="1"/>
  <c r="O2641" i="1"/>
  <c r="O4308" i="1"/>
  <c r="O4319" i="1"/>
  <c r="O4193" i="1"/>
  <c r="O4641" i="1"/>
  <c r="O4635" i="1"/>
  <c r="O1676" i="1"/>
  <c r="O1508" i="1"/>
  <c r="O1755" i="1"/>
  <c r="O2536" i="1"/>
  <c r="O3986" i="1"/>
  <c r="O1813" i="1"/>
  <c r="O1890" i="1"/>
  <c r="O1365" i="1"/>
  <c r="O2477" i="1"/>
  <c r="O2303" i="1"/>
  <c r="O3999" i="1"/>
  <c r="O3191" i="1"/>
  <c r="O2206" i="1"/>
  <c r="O3179" i="1"/>
  <c r="O3335" i="1"/>
  <c r="O2197" i="1"/>
  <c r="O2548" i="1"/>
  <c r="O1769" i="1"/>
  <c r="O2446" i="1"/>
  <c r="O1806" i="1"/>
  <c r="O3102" i="1"/>
  <c r="O2833" i="1"/>
  <c r="O4773" i="1"/>
  <c r="O2787" i="1"/>
  <c r="O1697" i="1"/>
  <c r="O4042" i="1"/>
  <c r="O2808" i="1"/>
  <c r="O3007" i="1"/>
  <c r="O1597" i="1"/>
  <c r="O1256" i="1"/>
  <c r="O1479" i="1"/>
  <c r="O2368" i="1"/>
  <c r="O4724" i="1"/>
  <c r="O1913" i="1"/>
  <c r="O2524" i="1"/>
  <c r="O1059" i="1"/>
  <c r="O1152" i="1"/>
  <c r="O1901" i="1"/>
  <c r="O2734" i="1"/>
  <c r="O1548" i="1"/>
  <c r="O4102" i="1"/>
  <c r="O2298" i="1"/>
  <c r="O1149" i="1"/>
  <c r="O1385" i="1"/>
  <c r="O1793" i="1"/>
  <c r="O3202" i="1"/>
  <c r="O2217" i="1"/>
  <c r="O3298" i="1"/>
  <c r="O3967" i="1"/>
  <c r="O3864" i="1"/>
  <c r="O2974" i="1"/>
  <c r="O4762" i="1"/>
  <c r="O4550" i="1"/>
  <c r="O4213" i="1"/>
  <c r="O4749" i="1"/>
  <c r="O2992" i="1"/>
  <c r="O3600" i="1"/>
  <c r="O4069" i="1"/>
  <c r="O2486" i="1"/>
  <c r="O2425" i="1"/>
  <c r="O1439" i="1"/>
  <c r="O881" i="1"/>
  <c r="O2657" i="1"/>
  <c r="O2320" i="1"/>
  <c r="O4378" i="1"/>
  <c r="O929" i="1"/>
  <c r="O2106" i="1"/>
  <c r="O940" i="1"/>
  <c r="O1074" i="1"/>
  <c r="O2306" i="1"/>
  <c r="O3386" i="1"/>
  <c r="O4585" i="1"/>
  <c r="O3615" i="1"/>
  <c r="O1526" i="1"/>
  <c r="O2493" i="1"/>
  <c r="O2436" i="1"/>
  <c r="O4453" i="1"/>
  <c r="O1657" i="1"/>
  <c r="O2130" i="1"/>
  <c r="O1682" i="1"/>
  <c r="O3208" i="1"/>
  <c r="O1865" i="1"/>
  <c r="O2681" i="1"/>
  <c r="O3107" i="1"/>
  <c r="O3820" i="1"/>
  <c r="O2757" i="1"/>
  <c r="O1610" i="1"/>
  <c r="O2712" i="1"/>
  <c r="O2013" i="1"/>
  <c r="O2778" i="1"/>
  <c r="O3353" i="1"/>
  <c r="O1426" i="1"/>
  <c r="O1131" i="1"/>
  <c r="O3237" i="1"/>
  <c r="O1534" i="1"/>
  <c r="O2454" i="1"/>
  <c r="O4048" i="1"/>
  <c r="O4296" i="1"/>
  <c r="O1999" i="1"/>
  <c r="O3922" i="1"/>
  <c r="O1300" i="1"/>
  <c r="O2448" i="1"/>
  <c r="O3786" i="1"/>
  <c r="O1077" i="1"/>
  <c r="O2871" i="1"/>
  <c r="O1881" i="1"/>
  <c r="O1925" i="1"/>
  <c r="O3078" i="1"/>
  <c r="O3452" i="1"/>
  <c r="O3294" i="1"/>
  <c r="O1444" i="1"/>
  <c r="O1516" i="1"/>
  <c r="O3312" i="1"/>
  <c r="O1067" i="1"/>
  <c r="O849" i="1"/>
  <c r="O2349" i="1"/>
  <c r="O3070" i="1"/>
  <c r="O2561" i="1"/>
  <c r="O1617" i="1"/>
  <c r="O4525" i="1"/>
  <c r="O2440" i="1"/>
  <c r="O3587" i="1"/>
  <c r="O1583" i="1"/>
  <c r="O1527" i="1"/>
  <c r="O3012" i="1"/>
  <c r="O4265" i="1"/>
  <c r="O2155" i="1"/>
  <c r="O3590" i="1"/>
  <c r="O2563" i="1"/>
  <c r="O2072" i="1"/>
  <c r="O3264" i="1"/>
  <c r="O3765" i="1"/>
  <c r="O4515" i="1"/>
  <c r="O3366" i="1"/>
  <c r="O4465" i="1"/>
  <c r="O4794" i="1"/>
  <c r="O2961" i="1"/>
  <c r="O1684" i="1"/>
  <c r="O1492" i="1"/>
  <c r="O2011" i="1"/>
  <c r="O952" i="1"/>
  <c r="O2593" i="1"/>
  <c r="O1592" i="1"/>
  <c r="O1394" i="1"/>
  <c r="O973" i="1"/>
  <c r="O2033" i="1"/>
  <c r="O2097" i="1"/>
  <c r="O3694" i="1"/>
  <c r="O3903" i="1"/>
  <c r="O2883" i="1"/>
  <c r="O4633" i="1"/>
  <c r="O4354" i="1"/>
  <c r="O3845" i="1"/>
  <c r="O3198" i="1"/>
  <c r="O3307" i="1"/>
  <c r="O4190" i="1"/>
  <c r="O3252" i="1"/>
  <c r="O1343" i="1"/>
  <c r="O2258" i="1"/>
  <c r="O2782" i="1"/>
  <c r="O1374" i="1"/>
  <c r="O3503" i="1"/>
  <c r="O4143" i="1"/>
  <c r="O2242" i="1"/>
  <c r="O2791" i="1"/>
  <c r="O3678" i="1"/>
  <c r="O4709" i="1"/>
  <c r="O1801" i="1"/>
  <c r="O1562" i="1"/>
  <c r="O1434" i="1"/>
  <c r="O1123" i="1"/>
  <c r="O2984" i="1"/>
  <c r="O3435" i="1"/>
  <c r="O3978" i="1"/>
  <c r="O2405" i="1"/>
  <c r="O1357" i="1"/>
  <c r="O871" i="1"/>
  <c r="O1724" i="1"/>
  <c r="O1101" i="1"/>
  <c r="O1235" i="1"/>
  <c r="O1514" i="1"/>
  <c r="O1109" i="1"/>
  <c r="O3407" i="1"/>
  <c r="O1429" i="1"/>
  <c r="O1570" i="1"/>
  <c r="O2542" i="1"/>
  <c r="O2958" i="1"/>
  <c r="O1841" i="1"/>
  <c r="O2634" i="1"/>
  <c r="O3301" i="1"/>
  <c r="O2949" i="1"/>
  <c r="O2196" i="1"/>
  <c r="O3201" i="1"/>
  <c r="O4115" i="1"/>
  <c r="O2397" i="1"/>
  <c r="O2596" i="1"/>
  <c r="O4204" i="1"/>
  <c r="O2951" i="1"/>
  <c r="O4601" i="1"/>
  <c r="O4424" i="1"/>
  <c r="O3966" i="1"/>
  <c r="O4654" i="1"/>
  <c r="O4153" i="1"/>
  <c r="O1653" i="1"/>
  <c r="O2003" i="1"/>
  <c r="O1127" i="1"/>
  <c r="O950" i="1"/>
  <c r="O1316" i="1"/>
  <c r="O1321" i="1"/>
  <c r="O1500" i="1"/>
  <c r="O2202" i="1"/>
  <c r="O1233" i="1"/>
  <c r="O1498" i="1"/>
  <c r="O2170" i="1"/>
  <c r="O900" i="1"/>
  <c r="O1115" i="1"/>
  <c r="O3119" i="1"/>
  <c r="O1377" i="1"/>
  <c r="O3060" i="1"/>
  <c r="O2661" i="1"/>
  <c r="O2161" i="1"/>
  <c r="O2836" i="1"/>
  <c r="O3417" i="1"/>
  <c r="O4201" i="1"/>
  <c r="O4386" i="1"/>
  <c r="O2366" i="1"/>
  <c r="O2998" i="1"/>
  <c r="O2890" i="1"/>
  <c r="O4582" i="1"/>
  <c r="O3664" i="1"/>
  <c r="O4458" i="1"/>
  <c r="O4394" i="1"/>
  <c r="O3942" i="1"/>
  <c r="O3830" i="1"/>
  <c r="O4566" i="1"/>
  <c r="O1878" i="1"/>
  <c r="O3245" i="1"/>
  <c r="O2043" i="1"/>
  <c r="O2686" i="1"/>
  <c r="O1619" i="1"/>
  <c r="O4127" i="1"/>
  <c r="O4280" i="1"/>
  <c r="O2666" i="1"/>
  <c r="O2329" i="1"/>
  <c r="O865" i="1"/>
  <c r="O1212" i="1"/>
  <c r="O1568" i="1"/>
  <c r="O3367" i="1"/>
  <c r="O937" i="1"/>
  <c r="O1319" i="1"/>
  <c r="O4067" i="1"/>
  <c r="O3881" i="1"/>
  <c r="O3472" i="1"/>
  <c r="O1766" i="1"/>
  <c r="O863" i="1"/>
  <c r="O2222" i="1"/>
  <c r="O3769" i="1"/>
  <c r="O1160" i="1"/>
  <c r="O4456" i="1"/>
  <c r="O1197" i="1"/>
  <c r="O2182" i="1"/>
  <c r="O970" i="1"/>
  <c r="O1282" i="1"/>
  <c r="O3249" i="1"/>
  <c r="O1181" i="1"/>
  <c r="O2601" i="1"/>
  <c r="O1388" i="1"/>
  <c r="O1886" i="1"/>
  <c r="O3970" i="1"/>
  <c r="O3576" i="1"/>
  <c r="O1191" i="1"/>
  <c r="O2881" i="1"/>
  <c r="O1308" i="1"/>
  <c r="O1489" i="1"/>
  <c r="O3718" i="1"/>
  <c r="O3985" i="1"/>
  <c r="O4490" i="1"/>
  <c r="O4497" i="1"/>
  <c r="O4606" i="1"/>
  <c r="O3006" i="1"/>
  <c r="O3854" i="1"/>
  <c r="O3866" i="1"/>
  <c r="O4164" i="1"/>
  <c r="O4369" i="1"/>
  <c r="O1909" i="1"/>
  <c r="O4094" i="1"/>
  <c r="O4494" i="1"/>
  <c r="O965" i="1"/>
  <c r="O2885" i="1"/>
  <c r="O1952" i="1"/>
  <c r="O2282" i="1"/>
  <c r="O4338" i="1"/>
  <c r="O2027" i="1"/>
  <c r="O2413" i="1"/>
  <c r="O3484" i="1"/>
  <c r="O3734" i="1"/>
  <c r="O4313" i="1"/>
  <c r="O3729" i="1"/>
  <c r="O4300" i="1"/>
  <c r="O891" i="1"/>
  <c r="O3611" i="1"/>
  <c r="O3533" i="1"/>
  <c r="O1833" i="1"/>
  <c r="O4106" i="1"/>
  <c r="O1862" i="1"/>
  <c r="O4746" i="1"/>
  <c r="O2943" i="1"/>
  <c r="O2512" i="1"/>
  <c r="O2970" i="1"/>
  <c r="O3163" i="1"/>
  <c r="O2185" i="1"/>
  <c r="O2538" i="1"/>
  <c r="O3796" i="1"/>
  <c r="O4334" i="1"/>
  <c r="O4527" i="1"/>
  <c r="O4777" i="1"/>
  <c r="O4089" i="1"/>
  <c r="O4511" i="1"/>
  <c r="O2911" i="1"/>
  <c r="O3343" i="1"/>
  <c r="O3152" i="1"/>
  <c r="O3777" i="1"/>
  <c r="O2156" i="1"/>
  <c r="O1584" i="1"/>
  <c r="O3013" i="1"/>
  <c r="O1777" i="1"/>
  <c r="O1027" i="1"/>
  <c r="O3446" i="1"/>
  <c r="O1232" i="1"/>
  <c r="O3194" i="1"/>
  <c r="O1857" i="1"/>
  <c r="O3215" i="1"/>
  <c r="O3420" i="1"/>
  <c r="O848" i="1"/>
  <c r="O2048" i="1"/>
  <c r="O3207" i="1"/>
  <c r="O3801" i="1"/>
  <c r="O2870" i="1"/>
  <c r="O1476" i="1"/>
  <c r="O1602" i="1"/>
  <c r="O2273" i="1"/>
  <c r="O1091" i="1"/>
  <c r="O1742" i="1"/>
  <c r="O4195" i="1"/>
  <c r="O1396" i="1"/>
  <c r="O2611" i="1"/>
  <c r="O882" i="1"/>
  <c r="O1523" i="1"/>
  <c r="O1129" i="1"/>
  <c r="O1730" i="1"/>
  <c r="O1839" i="1"/>
  <c r="O3424" i="1"/>
  <c r="O995" i="1"/>
  <c r="O1482" i="1"/>
  <c r="O2353" i="1"/>
  <c r="O3376" i="1"/>
  <c r="O3093" i="1"/>
  <c r="O2510" i="1"/>
  <c r="O2335" i="1"/>
  <c r="O3508" i="1"/>
  <c r="O2340" i="1"/>
  <c r="O3744" i="1"/>
  <c r="O3199" i="1"/>
  <c r="O2174" i="1"/>
  <c r="O2081" i="1"/>
  <c r="O3640" i="1"/>
  <c r="O3290" i="1"/>
  <c r="O3321" i="1"/>
  <c r="O2939" i="1"/>
  <c r="O2529" i="1"/>
  <c r="O3539" i="1"/>
  <c r="O3575" i="1"/>
  <c r="O4081" i="1"/>
  <c r="O4703" i="1"/>
  <c r="O4412" i="1"/>
  <c r="O4604" i="1"/>
  <c r="O4105" i="1"/>
  <c r="O4781" i="1"/>
  <c r="O4333" i="1"/>
  <c r="O4306" i="1"/>
  <c r="O3898" i="1"/>
  <c r="O3927" i="1"/>
  <c r="O1908" i="1"/>
  <c r="O3048" i="1"/>
  <c r="O3516" i="1"/>
  <c r="O3536" i="1"/>
  <c r="O3547" i="1"/>
  <c r="O3074" i="1"/>
  <c r="O1544" i="1"/>
  <c r="O3428" i="1"/>
  <c r="O3737" i="1"/>
  <c r="O4450" i="1"/>
  <c r="O3699" i="1"/>
  <c r="O4264" i="1"/>
  <c r="O1690" i="1"/>
  <c r="O3882" i="1"/>
  <c r="O1363" i="1"/>
  <c r="O1213" i="1"/>
  <c r="O1958" i="1"/>
  <c r="O1494" i="1"/>
  <c r="O1118" i="1"/>
  <c r="O1899" i="1"/>
  <c r="O2321" i="1"/>
  <c r="O2505" i="1"/>
  <c r="O4574" i="1"/>
  <c r="O2209" i="1"/>
  <c r="O2135" i="1"/>
  <c r="O1507" i="1"/>
  <c r="O1798" i="1"/>
  <c r="O2931" i="1"/>
  <c r="O1141" i="1"/>
  <c r="O2070" i="1"/>
  <c r="O2517" i="1"/>
  <c r="O3461" i="1"/>
  <c r="O4026" i="1"/>
  <c r="O4255" i="1"/>
  <c r="O3132" i="1"/>
  <c r="O3814" i="1"/>
  <c r="O3381" i="1"/>
  <c r="O4272" i="1"/>
  <c r="O3726" i="1"/>
  <c r="O4670" i="1"/>
  <c r="O4593" i="1"/>
  <c r="O2139" i="1"/>
  <c r="O1850" i="1"/>
  <c r="O3275" i="1"/>
  <c r="O1005" i="1"/>
  <c r="O1271" i="1"/>
  <c r="O2784" i="1"/>
  <c r="O1050" i="1"/>
  <c r="O1102" i="1"/>
  <c r="O1155" i="1"/>
  <c r="O1054" i="1"/>
  <c r="O1790" i="1"/>
  <c r="O2378" i="1"/>
  <c r="O3415" i="1"/>
  <c r="O3466" i="1"/>
  <c r="O1692" i="1"/>
  <c r="O2498" i="1"/>
  <c r="O3267" i="1"/>
  <c r="O2545" i="1"/>
  <c r="O3111" i="1"/>
  <c r="O2131" i="1"/>
  <c r="O2228" i="1"/>
  <c r="O2847" i="1"/>
  <c r="O3683" i="1"/>
  <c r="O4072" i="1"/>
  <c r="O3224" i="1"/>
  <c r="O4122" i="1"/>
  <c r="O1868" i="1"/>
  <c r="O2494" i="1"/>
  <c r="O2692" i="1"/>
  <c r="O3620" i="1"/>
  <c r="O4652" i="1"/>
  <c r="O2914" i="1"/>
  <c r="O2831" i="1"/>
  <c r="O4485" i="1"/>
  <c r="O1752" i="1"/>
  <c r="O2058" i="1"/>
  <c r="O3350" i="1"/>
  <c r="O4693" i="1"/>
  <c r="O4370" i="1"/>
  <c r="O4613" i="1"/>
  <c r="O3598" i="1"/>
  <c r="O3441" i="1"/>
  <c r="O3559" i="1"/>
  <c r="O4109" i="1"/>
  <c r="O3962" i="1"/>
  <c r="O4240" i="1"/>
  <c r="O4698" i="1"/>
  <c r="O2813" i="1"/>
  <c r="O4710" i="1"/>
  <c r="O4397" i="1"/>
  <c r="O4532" i="1"/>
  <c r="O4680" i="1"/>
  <c r="O3439" i="1"/>
  <c r="O2613" i="1"/>
  <c r="O1166" i="1"/>
  <c r="O1467" i="1"/>
  <c r="O768" i="1"/>
  <c r="O1442" i="1"/>
  <c r="O1021" i="1"/>
  <c r="O1104" i="1"/>
  <c r="O1550" i="1"/>
  <c r="O3397" i="1"/>
  <c r="O1474" i="1"/>
  <c r="O3904" i="1"/>
  <c r="O3710" i="1"/>
  <c r="O1929" i="1"/>
  <c r="O1085" i="1"/>
  <c r="O1163" i="1"/>
  <c r="O1588" i="1"/>
  <c r="O1987" i="1"/>
  <c r="O1846" i="1"/>
  <c r="O1372" i="1"/>
  <c r="O2652" i="1"/>
  <c r="O3932" i="1"/>
  <c r="O4388" i="1"/>
  <c r="O2374" i="1"/>
  <c r="O2040" i="1"/>
  <c r="O3808" i="1"/>
  <c r="O4418" i="1"/>
  <c r="O4415" i="1"/>
  <c r="O2963" i="1"/>
  <c r="O3681" i="1"/>
  <c r="O2030" i="1"/>
  <c r="O4168" i="1"/>
  <c r="O2769" i="1"/>
  <c r="O3003" i="1"/>
  <c r="O4538" i="1"/>
  <c r="O2853" i="1"/>
  <c r="O4691" i="1"/>
  <c r="O3780" i="1"/>
  <c r="O3409" i="1"/>
  <c r="O4148" i="1"/>
  <c r="O4731" i="1"/>
  <c r="O4478" i="1"/>
  <c r="O3526" i="1"/>
  <c r="O4298" i="1"/>
  <c r="O3973" i="1"/>
  <c r="O3721" i="1"/>
  <c r="O4045" i="1"/>
  <c r="O938" i="1"/>
  <c r="O1336" i="1"/>
  <c r="O1320" i="1"/>
  <c r="O1542" i="1"/>
  <c r="O2737" i="1"/>
  <c r="O2560" i="1"/>
  <c r="O2976" i="1"/>
  <c r="O1066" i="1"/>
  <c r="O2262" i="1"/>
  <c r="O4631" i="1"/>
  <c r="O2037" i="1"/>
  <c r="O1095" i="1"/>
  <c r="O3364" i="1"/>
  <c r="O1942" i="1"/>
  <c r="O3567" i="1"/>
  <c r="O3473" i="1"/>
  <c r="O2318" i="1"/>
  <c r="O2835" i="1"/>
  <c r="O3234" i="1"/>
  <c r="O3670" i="1"/>
  <c r="O4665" i="1"/>
  <c r="O4622" i="1"/>
  <c r="O4736" i="1"/>
  <c r="O2620" i="1"/>
  <c r="O915" i="1"/>
  <c r="O992" i="1"/>
  <c r="O2115" i="1"/>
  <c r="O1448" i="1"/>
  <c r="O851" i="1"/>
  <c r="O2102" i="1"/>
  <c r="O1111" i="1"/>
  <c r="O1894" i="1"/>
  <c r="O2674" i="1"/>
  <c r="O2850" i="1"/>
  <c r="O1176" i="1"/>
  <c r="O1641" i="1"/>
  <c r="O1702" i="1"/>
  <c r="O3650" i="1"/>
  <c r="O2899" i="1"/>
  <c r="O1853" i="1"/>
  <c r="O3454" i="1"/>
  <c r="O2432" i="1"/>
  <c r="O1672" i="1"/>
  <c r="O2540" i="1"/>
  <c r="O791" i="1"/>
  <c r="O725" i="1"/>
  <c r="O801" i="1"/>
  <c r="O760" i="1"/>
  <c r="O727" i="1"/>
  <c r="O825" i="1"/>
  <c r="O733" i="1"/>
  <c r="O774" i="1"/>
  <c r="O829" i="1"/>
  <c r="O1153" i="1"/>
  <c r="O1450" i="1"/>
  <c r="O3130" i="1"/>
  <c r="O3661" i="1"/>
  <c r="O843" i="1"/>
  <c r="O910" i="1"/>
  <c r="O1164" i="1"/>
  <c r="O1413" i="1"/>
  <c r="O1071" i="1"/>
  <c r="O1783" i="1"/>
  <c r="O1747" i="1"/>
  <c r="O934" i="1"/>
  <c r="O1173" i="1"/>
  <c r="O4304" i="1"/>
  <c r="O1575" i="1"/>
  <c r="O1332" i="1"/>
  <c r="O2947" i="1"/>
  <c r="O3021" i="1"/>
  <c r="O1375" i="1"/>
  <c r="O1773" i="1"/>
  <c r="O2075" i="1"/>
  <c r="O2964" i="1"/>
  <c r="O1528" i="1"/>
  <c r="O2434" i="1"/>
  <c r="O3938" i="1"/>
  <c r="O3822" i="1"/>
  <c r="O4176" i="1"/>
  <c r="O1264" i="1"/>
  <c r="O1273" i="1"/>
  <c r="O1350" i="1"/>
  <c r="O2480" i="1"/>
  <c r="O2770" i="1"/>
  <c r="O2385" i="1"/>
  <c r="O1979" i="1"/>
  <c r="O2731" i="1"/>
  <c r="O3044" i="1"/>
  <c r="O2940" i="1"/>
  <c r="O3155" i="1"/>
  <c r="O2314" i="1"/>
  <c r="O2214" i="1"/>
  <c r="O3976" i="1"/>
  <c r="O3259" i="1"/>
  <c r="O3951" i="1"/>
  <c r="O3834" i="1"/>
  <c r="O3889" i="1"/>
  <c r="O4790" i="1"/>
  <c r="O4009" i="1"/>
  <c r="O3812" i="1"/>
  <c r="O4729" i="1"/>
  <c r="O4506" i="1"/>
  <c r="O1896" i="1"/>
  <c r="O1713" i="1"/>
  <c r="O1475" i="1"/>
  <c r="O2014" i="1"/>
  <c r="O2390" i="1"/>
  <c r="O3919" i="1"/>
  <c r="O1098" i="1"/>
  <c r="O2239" i="1"/>
  <c r="O2172" i="1"/>
  <c r="O1326" i="1"/>
  <c r="O1237" i="1"/>
  <c r="O2442" i="1"/>
  <c r="O1757" i="1"/>
  <c r="O2654" i="1"/>
  <c r="O2010" i="1"/>
  <c r="O2680" i="1"/>
  <c r="O4150" i="1"/>
  <c r="O3121" i="1"/>
  <c r="O3018" i="1"/>
  <c r="O3066" i="1"/>
  <c r="O4770" i="1"/>
  <c r="O3827" i="1"/>
  <c r="O3059" i="1"/>
  <c r="O4626" i="1"/>
  <c r="O3028" i="1"/>
  <c r="O3300" i="1"/>
  <c r="O3838" i="1"/>
  <c r="O4374" i="1"/>
  <c r="O3523" i="1"/>
  <c r="O2453" i="1"/>
  <c r="O4047" i="1"/>
  <c r="O3146" i="1"/>
  <c r="O3693" i="1"/>
  <c r="O4393" i="1"/>
  <c r="O4755" i="1"/>
  <c r="O4464" i="1"/>
  <c r="O4352" i="1"/>
  <c r="O3941" i="1"/>
  <c r="O2396" i="1"/>
  <c r="O2160" i="1"/>
  <c r="O2002" i="1"/>
  <c r="O907" i="1"/>
  <c r="O2632" i="1"/>
  <c r="O3240" i="1"/>
  <c r="O2916" i="1"/>
  <c r="O2744" i="1"/>
  <c r="O3444" i="1"/>
  <c r="O3635" i="1"/>
  <c r="O1647" i="1"/>
  <c r="O2843" i="1"/>
  <c r="O923" i="1"/>
  <c r="O873" i="1"/>
  <c r="O3124" i="1"/>
  <c r="O2825" i="1"/>
  <c r="O3958" i="1"/>
  <c r="O3303" i="1"/>
  <c r="O1948" i="1"/>
  <c r="O3345" i="1"/>
  <c r="O4225" i="1"/>
  <c r="O2211" i="1"/>
  <c r="O2473" i="1"/>
  <c r="O945" i="1"/>
  <c r="O2301" i="1"/>
  <c r="O2269" i="1"/>
  <c r="O1644" i="1"/>
  <c r="O3134" i="1"/>
  <c r="O4706" i="1"/>
  <c r="O2244" i="1"/>
  <c r="O2648" i="1"/>
  <c r="O4223" i="1"/>
  <c r="O2288" i="1"/>
  <c r="O2600" i="1"/>
  <c r="O2604" i="1"/>
  <c r="O4523" i="1"/>
  <c r="O3410" i="1"/>
  <c r="O4438" i="1"/>
  <c r="O3853" i="1"/>
  <c r="O4337" i="1"/>
  <c r="O4539" i="1"/>
  <c r="O1560" i="1"/>
  <c r="O1536" i="1"/>
  <c r="O1717" i="1"/>
  <c r="O2087" i="1"/>
  <c r="O1013" i="1"/>
  <c r="O1441" i="1"/>
  <c r="O1822" i="1"/>
  <c r="O1990" i="1"/>
  <c r="O4135" i="1"/>
  <c r="O1849" i="1"/>
  <c r="O2166" i="1"/>
  <c r="O3982" i="1"/>
  <c r="O3722" i="1"/>
  <c r="O4573" i="1"/>
  <c r="O1330" i="1"/>
  <c r="O1674" i="1"/>
  <c r="O3242" i="1"/>
  <c r="O1031" i="1"/>
  <c r="O3004" i="1"/>
  <c r="O2146" i="1"/>
  <c r="O2936" i="1"/>
  <c r="O4544" i="1"/>
  <c r="O2628" i="1"/>
  <c r="O2129" i="1"/>
  <c r="O3118" i="1"/>
  <c r="O3470" i="1"/>
  <c r="O2905" i="1"/>
  <c r="O2285" i="1"/>
  <c r="O3527" i="1"/>
  <c r="O2520" i="1"/>
  <c r="O967" i="1"/>
  <c r="O1628" i="1"/>
  <c r="O2358" i="1"/>
  <c r="O1133" i="1"/>
  <c r="O2933" i="1"/>
  <c r="O1734" i="1"/>
  <c r="O1613" i="1"/>
  <c r="O2689" i="1"/>
  <c r="O2099" i="1"/>
  <c r="O2082" i="1"/>
  <c r="O3793" i="1"/>
  <c r="O2117" i="1"/>
  <c r="O2360" i="1"/>
  <c r="O2859" i="1"/>
  <c r="O1889" i="1"/>
  <c r="O2971" i="1"/>
  <c r="O3857" i="1"/>
  <c r="O4098" i="1"/>
  <c r="O2991" i="1"/>
  <c r="O2807" i="1"/>
  <c r="O1977" i="1"/>
  <c r="O3015" i="1"/>
  <c r="O2926" i="1"/>
  <c r="O3907" i="1"/>
  <c r="O4384" i="1"/>
  <c r="O3326" i="1"/>
  <c r="O4686" i="1"/>
  <c r="O4357" i="1"/>
  <c r="O3761" i="1"/>
  <c r="O818" i="1"/>
  <c r="O833" i="1"/>
  <c r="O787" i="1"/>
  <c r="O956" i="1"/>
  <c r="O974" i="1"/>
  <c r="O1355" i="1"/>
  <c r="O1080" i="1"/>
  <c r="O2020" i="1"/>
  <c r="O886" i="1"/>
  <c r="O2513" i="1"/>
  <c r="O2755" i="1"/>
  <c r="O2466" i="1"/>
  <c r="O3357" i="1"/>
  <c r="O3604" i="1"/>
  <c r="O3308" i="1"/>
  <c r="O3402" i="1"/>
  <c r="O2804" i="1"/>
  <c r="O3158" i="1"/>
  <c r="O4085" i="1"/>
  <c r="O3687" i="1"/>
  <c r="O3839" i="1"/>
  <c r="O3176" i="1"/>
  <c r="O3168" i="1"/>
  <c r="O3482" i="1"/>
  <c r="O3331" i="1"/>
  <c r="O4530" i="1"/>
  <c r="O4253" i="1"/>
  <c r="O3934" i="1"/>
  <c r="O4284" i="1"/>
  <c r="O4597" i="1"/>
  <c r="O4689" i="1"/>
  <c r="O3595" i="1"/>
  <c r="O3115" i="1"/>
  <c r="O3459" i="1"/>
  <c r="O3750" i="1"/>
  <c r="O2556" i="1"/>
  <c r="O1664" i="1"/>
  <c r="O756" i="1"/>
  <c r="O980" i="1"/>
  <c r="O1452" i="1"/>
  <c r="O1015" i="1"/>
  <c r="O1512" i="1"/>
  <c r="O1758" i="1"/>
  <c r="O1253" i="1"/>
  <c r="O1366" i="1"/>
  <c r="O1745" i="1"/>
  <c r="O1606" i="1"/>
  <c r="O1433" i="1"/>
  <c r="O2077" i="1"/>
  <c r="O1227" i="1"/>
  <c r="O1858" i="1"/>
  <c r="O1522" i="1"/>
  <c r="O3109" i="1"/>
  <c r="O2450" i="1"/>
  <c r="O1918" i="1"/>
  <c r="O2119" i="1"/>
  <c r="O4778" i="1"/>
  <c r="O1966" i="1"/>
  <c r="O2873" i="1"/>
  <c r="O3931" i="1"/>
  <c r="O2568" i="1"/>
  <c r="O2723" i="1"/>
  <c r="O3704" i="1"/>
  <c r="O3832" i="1"/>
  <c r="O3468" i="1"/>
  <c r="O3578" i="1"/>
  <c r="O3843" i="1"/>
  <c r="O4063" i="1"/>
  <c r="O4100" i="1"/>
  <c r="O3950" i="1"/>
  <c r="O4786" i="1"/>
  <c r="O3964" i="1"/>
  <c r="O4623" i="1"/>
  <c r="O4784" i="1"/>
  <c r="O3374" i="1"/>
  <c r="O3222" i="1"/>
  <c r="O2889" i="1"/>
  <c r="O3349" i="1"/>
  <c r="O3574" i="1"/>
  <c r="O4479" i="1"/>
  <c r="O4216" i="1"/>
  <c r="O4441" i="1"/>
  <c r="O3486" i="1"/>
  <c r="O4329" i="1"/>
  <c r="O4401" i="1"/>
  <c r="O4557" i="1"/>
  <c r="O3862" i="1"/>
  <c r="O3306" i="1"/>
  <c r="O3608" i="1"/>
  <c r="O4119" i="1"/>
  <c r="O4139" i="1"/>
  <c r="O3961" i="1"/>
  <c r="O4046" i="1"/>
  <c r="O4757" i="1"/>
  <c r="O4292" i="1"/>
  <c r="O4392" i="1"/>
  <c r="O1816" i="1"/>
  <c r="O1472" i="1"/>
  <c r="O3928" i="1"/>
  <c r="O3974" i="1"/>
  <c r="O3899" i="1"/>
  <c r="O4381" i="1"/>
  <c r="O2216" i="1"/>
  <c r="O2024" i="1"/>
  <c r="O1768" i="1"/>
  <c r="O1423" i="1"/>
  <c r="O4325" i="1"/>
  <c r="O3747" i="1"/>
  <c r="O3818" i="1"/>
  <c r="O3879" i="1"/>
  <c r="O4616" i="1"/>
  <c r="O4054" i="1"/>
  <c r="O4741" i="1"/>
  <c r="O4661" i="1"/>
  <c r="O4184" i="1"/>
  <c r="O3622" i="1"/>
  <c r="O3034" i="1"/>
  <c r="O1245" i="1"/>
  <c r="O912" i="1"/>
  <c r="O763" i="1"/>
  <c r="O810" i="1"/>
  <c r="O758" i="1"/>
  <c r="O749" i="1"/>
  <c r="O792" i="1"/>
  <c r="O803" i="1"/>
  <c r="O736" i="1"/>
  <c r="O778" i="1"/>
  <c r="O990" i="1"/>
  <c r="O1007" i="1"/>
  <c r="O2141" i="1"/>
  <c r="O1018" i="1"/>
  <c r="O1455" i="1"/>
  <c r="O1392" i="1"/>
  <c r="O2110" i="1"/>
  <c r="O3436" i="1"/>
  <c r="O1419" i="1"/>
  <c r="O3362" i="1"/>
  <c r="O1126" i="1"/>
  <c r="O1556" i="1"/>
  <c r="O1930" i="1"/>
  <c r="O3296" i="1"/>
  <c r="O962" i="1"/>
  <c r="O1668" i="1"/>
  <c r="O2763" i="1"/>
  <c r="O4116" i="1"/>
  <c r="O1093" i="1"/>
  <c r="O1638" i="1"/>
  <c r="O3219" i="1"/>
  <c r="O1892" i="1"/>
  <c r="O3340" i="1"/>
  <c r="O2052" i="1"/>
  <c r="O1430" i="1"/>
  <c r="O2149" i="1"/>
  <c r="O1520" i="1"/>
  <c r="O2430" i="1"/>
  <c r="O2310" i="1"/>
  <c r="O2817" i="1"/>
  <c r="O1967" i="1"/>
  <c r="O2698" i="1"/>
  <c r="O3315" i="1"/>
  <c r="O3336" i="1"/>
  <c r="O3391" i="1"/>
  <c r="O4082" i="1"/>
  <c r="O2496" i="1"/>
  <c r="O2997" i="1"/>
  <c r="O3183" i="1"/>
  <c r="O4362" i="1"/>
  <c r="O4512" i="1"/>
  <c r="O3284" i="1"/>
  <c r="O3995" i="1"/>
  <c r="O3874" i="1"/>
  <c r="O4766" i="1"/>
  <c r="O3561" i="1"/>
  <c r="O4014" i="1"/>
  <c r="O3227" i="1"/>
  <c r="O4782" i="1"/>
  <c r="O3501" i="1"/>
  <c r="O4483" i="1"/>
  <c r="O4502" i="1"/>
  <c r="O4427" i="1"/>
  <c r="O4541" i="1"/>
  <c r="O4678" i="1"/>
  <c r="O4637" i="1"/>
  <c r="O4358" i="1"/>
  <c r="O4658" i="1"/>
  <c r="O4024" i="1"/>
  <c r="O3480" i="1"/>
  <c r="O4650" i="1"/>
  <c r="O4764" i="1"/>
  <c r="O4260" i="1"/>
  <c r="O4682" i="1"/>
  <c r="O4739" i="1"/>
  <c r="O3913" i="1"/>
  <c r="O3954" i="1"/>
  <c r="O3630" i="1"/>
  <c r="O4077" i="1"/>
  <c r="O4553" i="1"/>
  <c r="O4720" i="1"/>
  <c r="O4576" i="1"/>
  <c r="O4568" i="1"/>
  <c r="O2089" i="1"/>
  <c r="O2064" i="1"/>
  <c r="O1992" i="1"/>
  <c r="O1679" i="1"/>
  <c r="O790" i="1"/>
  <c r="O3658" i="1"/>
  <c r="O4510" i="1"/>
  <c r="O3399" i="1"/>
  <c r="O3430" i="1"/>
  <c r="O2412" i="1"/>
  <c r="O769" i="1"/>
  <c r="O1229" i="1"/>
  <c r="O1360" i="1"/>
  <c r="O1571" i="1"/>
  <c r="O1705" i="1"/>
  <c r="O2322" i="1"/>
  <c r="O1819" i="1"/>
  <c r="O1483" i="1"/>
  <c r="O2245" i="1"/>
  <c r="O2444" i="1"/>
  <c r="O884" i="1"/>
  <c r="O1741" i="1"/>
  <c r="O2669" i="1"/>
  <c r="O2972" i="1"/>
  <c r="O1146" i="1"/>
  <c r="O1079" i="1"/>
  <c r="O1268" i="1"/>
  <c r="O2748" i="1"/>
  <c r="O4460" i="1"/>
  <c r="O2956" i="1"/>
  <c r="O1189" i="1"/>
  <c r="O2354" i="1"/>
  <c r="O2580" i="1"/>
  <c r="O2045" i="1"/>
  <c r="O2944" i="1"/>
  <c r="O3360" i="1"/>
  <c r="O2736" i="1"/>
  <c r="O3766" i="1"/>
  <c r="O4602" i="1"/>
  <c r="O3968" i="1"/>
  <c r="O2530" i="1"/>
  <c r="O4169" i="1"/>
  <c r="O2158" i="1"/>
  <c r="O3000" i="1"/>
  <c r="O3551" i="1"/>
  <c r="O3355" i="1"/>
  <c r="O3465" i="1"/>
  <c r="O2975" i="1"/>
  <c r="O4667" i="1"/>
  <c r="O2803" i="1"/>
  <c r="O3648" i="1"/>
  <c r="O3783" i="1"/>
  <c r="O3791" i="1"/>
  <c r="O4167" i="1"/>
  <c r="O3585" i="1"/>
  <c r="O4618" i="1"/>
  <c r="O4718" i="1"/>
  <c r="O4792" i="1"/>
  <c r="O4476" i="1"/>
  <c r="O4062" i="1"/>
  <c r="O3861" i="1"/>
  <c r="O4702" i="1"/>
  <c r="O3674" i="1"/>
  <c r="O4252" i="1"/>
  <c r="O4147" i="1"/>
  <c r="O4697" i="1"/>
  <c r="O4536" i="1"/>
  <c r="O4327" i="1"/>
  <c r="O3949" i="1"/>
  <c r="O3639" i="1"/>
  <c r="O3047" i="1"/>
  <c r="O2544" i="1"/>
  <c r="O2057" i="1"/>
  <c r="O1065" i="1"/>
  <c r="O1169" i="1"/>
  <c r="O1835" i="1"/>
  <c r="O1038" i="1"/>
  <c r="O3313" i="1"/>
  <c r="O1389" i="1"/>
  <c r="O1406" i="1"/>
  <c r="O1082" i="1"/>
  <c r="O1217" i="1"/>
  <c r="O1070" i="1"/>
  <c r="O983" i="1"/>
  <c r="O1486" i="1"/>
  <c r="O2934" i="1"/>
  <c r="O1731" i="1"/>
  <c r="O3434" i="1"/>
  <c r="O1728" i="1"/>
  <c r="O2649" i="1"/>
  <c r="O1911" i="1"/>
  <c r="O1267" i="1"/>
  <c r="O1497" i="1"/>
  <c r="O1981" i="1"/>
  <c r="O1939" i="1"/>
  <c r="O2979" i="1"/>
  <c r="O2233" i="1"/>
  <c r="O1632" i="1"/>
  <c r="O2336" i="1"/>
  <c r="O3641" i="1"/>
  <c r="O2186" i="1"/>
  <c r="O3382" i="1"/>
  <c r="O3924" i="1"/>
  <c r="O2409" i="1"/>
  <c r="O3050" i="1"/>
  <c r="O3742" i="1"/>
  <c r="O3666" i="1"/>
  <c r="O3181" i="1"/>
  <c r="O3582" i="1"/>
  <c r="O3543" i="1"/>
  <c r="O4236" i="1"/>
  <c r="O4065" i="1"/>
  <c r="O3655" i="1"/>
  <c r="O2460" i="1"/>
  <c r="O1969" i="1"/>
  <c r="O1936" i="1"/>
  <c r="O1687" i="1"/>
  <c r="O1735" i="1"/>
  <c r="O1001" i="1"/>
  <c r="O1309" i="1"/>
  <c r="O909" i="1"/>
  <c r="O1296" i="1"/>
  <c r="O1186" i="1"/>
  <c r="O2289" i="1"/>
  <c r="O1276" i="1"/>
  <c r="O2291" i="1"/>
  <c r="O2472" i="1"/>
  <c r="O2341" i="1"/>
  <c r="O1974" i="1"/>
  <c r="O2879" i="1"/>
  <c r="O3133" i="1"/>
  <c r="O2148" i="1"/>
  <c r="O2519" i="1"/>
  <c r="O2398" i="1"/>
  <c r="O3724" i="1"/>
  <c r="O3328" i="1"/>
  <c r="O3930" i="1"/>
  <c r="O4218" i="1"/>
  <c r="O4445" i="1"/>
  <c r="O4789" i="1"/>
  <c r="O2009" i="1"/>
  <c r="O1097" i="1"/>
  <c r="O823" i="1"/>
  <c r="O765" i="1"/>
  <c r="O1006" i="1"/>
  <c r="O1826" i="1"/>
  <c r="O1875" i="1"/>
  <c r="O1524" i="1"/>
  <c r="O1193" i="1"/>
  <c r="O1025" i="1"/>
  <c r="O1409" i="1"/>
  <c r="O878" i="1"/>
  <c r="O1324" i="1"/>
  <c r="O2255" i="1"/>
  <c r="O1035" i="1"/>
  <c r="O1491" i="1"/>
  <c r="O1515" i="1"/>
  <c r="O2144" i="1"/>
  <c r="O2983" i="1"/>
  <c r="O3908" i="1"/>
  <c r="O4037" i="1"/>
  <c r="O3062" i="1"/>
  <c r="O3265" i="1"/>
  <c r="O2219" i="1"/>
  <c r="O3815" i="1"/>
  <c r="O4158" i="1"/>
  <c r="O4385" i="1"/>
  <c r="O3236" i="1"/>
  <c r="O4289" i="1"/>
  <c r="O4620" i="1"/>
  <c r="O3799" i="1"/>
  <c r="O3054" i="1"/>
  <c r="O4114" i="1"/>
  <c r="O4267" i="1"/>
  <c r="O4431" i="1"/>
  <c r="O4382" i="1"/>
  <c r="O4200" i="1"/>
  <c r="O3749" i="1"/>
  <c r="O2420" i="1"/>
  <c r="O2376" i="1"/>
  <c r="O1961" i="1"/>
  <c r="O1591" i="1"/>
  <c r="O1339" i="1"/>
  <c r="O1945" i="1"/>
  <c r="O1552" i="1"/>
  <c r="O1168" i="1"/>
  <c r="O913" i="1"/>
  <c r="O1305" i="1"/>
  <c r="O1466" i="1"/>
  <c r="O1630" i="1"/>
  <c r="O2585" i="1"/>
  <c r="O1061" i="1"/>
  <c r="O4055" i="1"/>
  <c r="O926" i="1"/>
  <c r="O2867" i="1"/>
  <c r="O4507" i="1"/>
  <c r="O2309" i="1"/>
  <c r="O2624" i="1"/>
  <c r="O2799" i="1"/>
  <c r="O4083" i="1"/>
  <c r="O4642" i="1"/>
  <c r="O2315" i="1"/>
  <c r="O1956" i="1"/>
  <c r="O2642" i="1"/>
  <c r="O4459" i="1"/>
  <c r="O2326" i="1"/>
  <c r="O3599" i="1"/>
  <c r="O3560" i="1"/>
  <c r="O3623" i="1"/>
  <c r="O4092" i="1"/>
  <c r="O4186" i="1"/>
  <c r="O4036" i="1"/>
  <c r="O3993" i="1"/>
  <c r="O3805" i="1"/>
  <c r="O3741" i="1"/>
  <c r="O3863" i="1"/>
  <c r="O4765" i="1"/>
  <c r="O3178" i="1"/>
  <c r="O3440" i="1"/>
  <c r="O3915" i="1"/>
  <c r="O4595" i="1"/>
  <c r="O4761" i="1"/>
  <c r="O3654" i="1"/>
  <c r="O2476" i="1"/>
  <c r="O1286" i="1"/>
  <c r="O1041" i="1"/>
  <c r="O1073" i="1"/>
  <c r="O928" i="1"/>
  <c r="O813" i="1"/>
  <c r="O741" i="1"/>
  <c r="O806" i="1"/>
  <c r="O809" i="1"/>
  <c r="O1518" i="1"/>
  <c r="O1436" i="1"/>
  <c r="O987" i="1"/>
  <c r="O2750" i="1"/>
  <c r="O3545" i="1"/>
  <c r="O1019" i="1"/>
  <c r="O1529" i="1"/>
  <c r="O1595" i="1"/>
  <c r="O3492" i="1"/>
  <c r="O3276" i="1"/>
  <c r="O1370" i="1"/>
  <c r="O2344" i="1"/>
  <c r="O920" i="1"/>
  <c r="O858" i="1"/>
  <c r="O2700" i="1"/>
  <c r="O4301" i="1"/>
  <c r="O966" i="1"/>
  <c r="O1057" i="1"/>
  <c r="O1531" i="1"/>
  <c r="O1220" i="1"/>
  <c r="O2821" i="1"/>
  <c r="O2932" i="1"/>
  <c r="O1785" i="1"/>
  <c r="O1980" i="1"/>
  <c r="O2086" i="1"/>
  <c r="O2625" i="1"/>
  <c r="O2742" i="1"/>
  <c r="O2915" i="1"/>
  <c r="O4033" i="1"/>
  <c r="O3849" i="1"/>
  <c r="O3991" i="1"/>
  <c r="O3390" i="1"/>
  <c r="O2918" i="1"/>
  <c r="O3088" i="1"/>
  <c r="O4003" i="1"/>
  <c r="O3625" i="1"/>
  <c r="O4522" i="1"/>
  <c r="O4705" i="1"/>
  <c r="O3123" i="1"/>
  <c r="O4742" i="1"/>
  <c r="O4657" i="1"/>
  <c r="O4303" i="1"/>
  <c r="O4183" i="1"/>
  <c r="O2300" i="1"/>
  <c r="O2452" i="1"/>
  <c r="O1712" i="1"/>
  <c r="O737" i="1"/>
  <c r="O782" i="1"/>
  <c r="O751" i="1"/>
  <c r="O1258" i="1"/>
  <c r="O852" i="1"/>
  <c r="O1124" i="1"/>
  <c r="O1136" i="1"/>
  <c r="O2104" i="1"/>
  <c r="O2776" i="1"/>
  <c r="O4244" i="1"/>
  <c r="O1369" i="1"/>
  <c r="O1288" i="1"/>
  <c r="O1353" i="1"/>
  <c r="O3632" i="1"/>
  <c r="O1651" i="1"/>
  <c r="O3886" i="1"/>
  <c r="O2490" i="1"/>
  <c r="O2923" i="1"/>
  <c r="O2877" i="1"/>
  <c r="O4339" i="1"/>
  <c r="O3270" i="1"/>
  <c r="O3819" i="1"/>
  <c r="O3187" i="1"/>
  <c r="O4232" i="1"/>
  <c r="O4241" i="1"/>
  <c r="O3136" i="1"/>
  <c r="O4546" i="1"/>
  <c r="O3963" i="1"/>
  <c r="O4315" i="1"/>
  <c r="O4398" i="1"/>
  <c r="O4533" i="1"/>
  <c r="O4050" i="1"/>
  <c r="O4738" i="1"/>
  <c r="O2404" i="1"/>
  <c r="O2032" i="1"/>
  <c r="O1428" i="1"/>
  <c r="O2814" i="1"/>
  <c r="O4614" i="1"/>
  <c r="O1828" i="1"/>
  <c r="O2662" i="1"/>
  <c r="O1063" i="1"/>
  <c r="O2414" i="1"/>
  <c r="O2169" i="1"/>
  <c r="O1650" i="1"/>
  <c r="O2705" i="1"/>
  <c r="O3090" i="1"/>
  <c r="O894" i="1"/>
  <c r="O1250" i="1"/>
  <c r="O3128" i="1"/>
  <c r="O2457" i="1"/>
  <c r="O2902" i="1"/>
  <c r="O4001" i="1"/>
  <c r="O3943" i="1"/>
  <c r="O1879" i="1"/>
  <c r="O4410" i="1"/>
  <c r="O4228" i="1"/>
  <c r="O4583" i="1"/>
  <c r="O3035" i="1"/>
  <c r="O2059" i="1"/>
  <c r="O1781" i="1"/>
  <c r="O4174" i="1"/>
  <c r="O4155" i="1"/>
  <c r="O4684" i="1"/>
  <c r="O4018" i="1"/>
  <c r="O4344" i="1"/>
  <c r="O4161" i="1"/>
  <c r="O4341" i="1"/>
  <c r="O2192" i="1"/>
  <c r="O1994" i="1"/>
  <c r="O1877" i="1"/>
  <c r="O1033" i="1"/>
  <c r="O1260" i="1"/>
  <c r="O1946" i="1"/>
  <c r="O2663" i="1"/>
  <c r="O1209" i="1"/>
  <c r="O1737" i="1"/>
  <c r="O2928" i="1"/>
  <c r="O1351" i="1"/>
  <c r="O1557" i="1"/>
  <c r="O1037" i="1"/>
  <c r="O1216" i="1"/>
  <c r="O4211" i="1"/>
  <c r="O1627" i="1"/>
  <c r="O2470" i="1"/>
  <c r="O3211" i="1"/>
  <c r="O3851" i="1"/>
  <c r="O4611" i="1"/>
  <c r="O1926" i="1"/>
  <c r="O2028" i="1"/>
  <c r="O3261" i="1"/>
  <c r="O2780" i="1"/>
  <c r="O3359" i="1"/>
  <c r="O3872" i="1"/>
  <c r="O2865" i="1"/>
  <c r="O4699" i="1"/>
  <c r="O4420" i="1"/>
  <c r="O3878" i="1"/>
  <c r="O4383" i="1"/>
  <c r="O4475" i="1"/>
  <c r="O4113" i="1"/>
  <c r="O4745" i="1"/>
  <c r="O3244" i="1"/>
  <c r="O4713" i="1"/>
  <c r="O4701" i="1"/>
  <c r="O4496" i="1"/>
  <c r="O2047" i="1"/>
  <c r="O1861" i="1"/>
  <c r="O936" i="1"/>
  <c r="O847" i="1"/>
  <c r="O1333" i="1"/>
  <c r="O835" i="1"/>
  <c r="O729" i="1"/>
  <c r="O832" i="1"/>
  <c r="O731" i="1"/>
  <c r="O819" i="1"/>
  <c r="O786" i="1"/>
  <c r="O897" i="1"/>
  <c r="O918" i="1"/>
  <c r="O943" i="1"/>
  <c r="O1398" i="1"/>
  <c r="O854" i="1"/>
  <c r="O1576" i="1"/>
  <c r="O2994" i="1"/>
  <c r="O3697" i="1"/>
  <c r="O1252" i="1"/>
  <c r="O1721" i="1"/>
  <c r="O2891" i="1"/>
  <c r="O4346" i="1"/>
  <c r="O954" i="1"/>
  <c r="O3895" i="1"/>
  <c r="O1337" i="1"/>
  <c r="O1182" i="1"/>
  <c r="O1270" i="1"/>
  <c r="O3288" i="1"/>
  <c r="O1779" i="1"/>
  <c r="O2076" i="1"/>
  <c r="O1221" i="1"/>
  <c r="O2706" i="1"/>
  <c r="O2582" i="1"/>
  <c r="O1226" i="1"/>
  <c r="O4057" i="1"/>
  <c r="O1541" i="1"/>
  <c r="O2968" i="1"/>
  <c r="O1753" i="1"/>
  <c r="O2805" i="1"/>
  <c r="O2118" i="1"/>
  <c r="O3304" i="1"/>
  <c r="O3316" i="1"/>
  <c r="O1882" i="1"/>
  <c r="O2125" i="1"/>
  <c r="O3730" i="1"/>
  <c r="O4387" i="1"/>
  <c r="O2134" i="1"/>
  <c r="O2227" i="1"/>
  <c r="O2465" i="1"/>
  <c r="O3835" i="1"/>
  <c r="O3414" i="1"/>
  <c r="O2726" i="1"/>
  <c r="O2598" i="1"/>
  <c r="O4074" i="1"/>
  <c r="O3535" i="1"/>
  <c r="O4324" i="1"/>
  <c r="O2614" i="1"/>
  <c r="O3772" i="1"/>
  <c r="O3167" i="1"/>
  <c r="O4019" i="1"/>
  <c r="O4630" i="1"/>
  <c r="O3175" i="1"/>
  <c r="O4008" i="1"/>
  <c r="O3831" i="1"/>
  <c r="O4751" i="1"/>
  <c r="O4271" i="1"/>
  <c r="O4449" i="1"/>
  <c r="O4239" i="1"/>
  <c r="O2849" i="1"/>
  <c r="O2260" i="1"/>
  <c r="O2017" i="1"/>
  <c r="O1447" i="1"/>
  <c r="O1815" i="1"/>
  <c r="O1689" i="1"/>
  <c r="O1140" i="1"/>
  <c r="O1055" i="1"/>
  <c r="O724" i="1"/>
  <c r="O781" i="1"/>
  <c r="O794" i="1"/>
  <c r="O827" i="1"/>
  <c r="O777" i="1"/>
  <c r="O2577" i="1"/>
  <c r="O1468" i="1"/>
  <c r="O1306" i="1"/>
  <c r="O1953" i="1"/>
  <c r="O1424" i="1"/>
  <c r="O3351" i="1"/>
  <c r="O1314" i="1"/>
  <c r="O1897" i="1"/>
  <c r="O2293" i="1"/>
  <c r="O1464" i="1"/>
  <c r="O2483" i="1"/>
  <c r="O2695" i="1"/>
  <c r="O1246" i="1"/>
  <c r="O3555" i="1"/>
  <c r="O4010" i="1"/>
  <c r="O2237" i="1"/>
  <c r="O1624" i="1"/>
  <c r="O2697" i="1"/>
  <c r="O4796" i="1"/>
  <c r="O3807" i="1"/>
  <c r="O2609" i="1"/>
  <c r="O3463" i="1"/>
  <c r="O3952" i="1"/>
  <c r="O4277" i="1"/>
  <c r="O4662" i="1"/>
  <c r="O3593" i="1"/>
  <c r="O1143" i="1"/>
  <c r="O738" i="1"/>
  <c r="O795" i="1"/>
  <c r="O807" i="1"/>
  <c r="O798" i="1"/>
  <c r="O740" i="1"/>
  <c r="O804" i="1"/>
  <c r="O997" i="1"/>
  <c r="O1016" i="1"/>
  <c r="O1023" i="1"/>
  <c r="O1453" i="1"/>
  <c r="O844" i="1"/>
  <c r="O1103" i="1"/>
  <c r="O1051" i="1"/>
  <c r="O1358" i="1"/>
  <c r="O1604" i="1"/>
  <c r="O1866" i="1"/>
  <c r="O993" i="1"/>
  <c r="O1099" i="1"/>
  <c r="O1087" i="1"/>
  <c r="O1178" i="1"/>
  <c r="O2401" i="1"/>
  <c r="O3149" i="1"/>
  <c r="O1137" i="1"/>
  <c r="O971" i="1"/>
  <c r="O1053" i="1"/>
  <c r="O1420" i="1"/>
  <c r="O1549" i="1"/>
  <c r="O1756" i="1"/>
  <c r="O2809" i="1"/>
  <c r="O1290" i="1"/>
  <c r="O1708" i="1"/>
  <c r="O2225" i="1"/>
  <c r="O1110" i="1"/>
  <c r="O1693" i="1"/>
  <c r="O889" i="1"/>
  <c r="O1205" i="1"/>
  <c r="O994" i="1"/>
  <c r="O879" i="1"/>
  <c r="O1334" i="1"/>
  <c r="O1390" i="1"/>
  <c r="O1120" i="1"/>
  <c r="O3170" i="1"/>
  <c r="O1203" i="1"/>
  <c r="O2212" i="1"/>
  <c r="O2006" i="1"/>
  <c r="O2085" i="1"/>
  <c r="O2758" i="1"/>
  <c r="O2551" i="1"/>
  <c r="O2590" i="1"/>
  <c r="O3071" i="1"/>
  <c r="O3209" i="1"/>
  <c r="O1725" i="1"/>
  <c r="O2541" i="1"/>
  <c r="O2701" i="1"/>
  <c r="O3082" i="1"/>
  <c r="O2428" i="1"/>
  <c r="O3738" i="1"/>
  <c r="O3642" i="1"/>
  <c r="O4177" i="1"/>
  <c r="O3688" i="1"/>
  <c r="O2270" i="1"/>
  <c r="O1763" i="1"/>
  <c r="O2021" i="1"/>
  <c r="O1867" i="1"/>
  <c r="O2717" i="1"/>
  <c r="O2391" i="1"/>
  <c r="O2903" i="1"/>
  <c r="O3195" i="1"/>
  <c r="O2675" i="1"/>
  <c r="O3823" i="1"/>
  <c r="O2195" i="1"/>
  <c r="O2100" i="1"/>
  <c r="O1949" i="1"/>
  <c r="O2295" i="1"/>
  <c r="O2606" i="1"/>
  <c r="O2715" i="1"/>
  <c r="O2437" i="1"/>
  <c r="O2571" i="1"/>
  <c r="O3192" i="1"/>
  <c r="O3142" i="1"/>
  <c r="O3416" i="1"/>
  <c r="O2157" i="1"/>
  <c r="O2179" i="1"/>
  <c r="O1916" i="1"/>
  <c r="O2365" i="1"/>
  <c r="O2094" i="1"/>
  <c r="O2275" i="1"/>
  <c r="O2502" i="1"/>
  <c r="O2682" i="1"/>
  <c r="O2745" i="1"/>
  <c r="O2276" i="1"/>
  <c r="O2800" i="1"/>
  <c r="O2638" i="1"/>
  <c r="O3041" i="1"/>
  <c r="O3858" i="1"/>
  <c r="O3616" i="1"/>
  <c r="O3411" i="1"/>
  <c r="O2841" i="1"/>
  <c r="O3425" i="1"/>
  <c r="O3552" i="1"/>
  <c r="O3455" i="1"/>
  <c r="O3511" i="1"/>
  <c r="O3735" i="1"/>
  <c r="O4181" i="1"/>
  <c r="O3909" i="1"/>
  <c r="O3944" i="1"/>
  <c r="O2892" i="1"/>
  <c r="O2989" i="1"/>
  <c r="O3538" i="1"/>
  <c r="O3080" i="1"/>
  <c r="O3781" i="1"/>
  <c r="O3816" i="1"/>
  <c r="O3809" i="1"/>
  <c r="O3672" i="1"/>
  <c r="O3779" i="1"/>
  <c r="O4771" i="1"/>
  <c r="O3369" i="1"/>
  <c r="O3643" i="1"/>
  <c r="O4643" i="1"/>
  <c r="O4732" i="1"/>
  <c r="O3456" i="1"/>
  <c r="O2920" i="1"/>
  <c r="O3500" i="1"/>
  <c r="O3627" i="1"/>
  <c r="O3522" i="1"/>
  <c r="O3584" i="1"/>
  <c r="O3965" i="1"/>
  <c r="O4023" i="1"/>
  <c r="O4457" i="1"/>
  <c r="O3395" i="1"/>
  <c r="O4375" i="1"/>
  <c r="O4759" i="1"/>
  <c r="O3285" i="1"/>
  <c r="O3322" i="1"/>
  <c r="O2954" i="1"/>
  <c r="O2812" i="1"/>
  <c r="O4205" i="1"/>
  <c r="O4286" i="1"/>
  <c r="O4730" i="1"/>
  <c r="O4750" i="1"/>
  <c r="O4559" i="1"/>
  <c r="O2667" i="1"/>
  <c r="O3457" i="1"/>
  <c r="O3695" i="1"/>
  <c r="O3939" i="1"/>
  <c r="O3802" i="1"/>
  <c r="O3617" i="1"/>
  <c r="O3675" i="1"/>
  <c r="O3810" i="1"/>
  <c r="O4257" i="1"/>
  <c r="O4390" i="1"/>
  <c r="O4273" i="1"/>
  <c r="O4188" i="1"/>
  <c r="O4171" i="1"/>
  <c r="O4594" i="1"/>
  <c r="O4249" i="1"/>
  <c r="O4500" i="1"/>
  <c r="O4747" i="1"/>
  <c r="O4754" i="1"/>
  <c r="O4649" i="1"/>
  <c r="O4655" i="1"/>
  <c r="O4676" i="1"/>
  <c r="O4716" i="1"/>
  <c r="O4282" i="1"/>
  <c r="O4396" i="1"/>
  <c r="O4653" i="1"/>
  <c r="O4519" i="1"/>
  <c r="O4468" i="1"/>
  <c r="O4644" i="1"/>
  <c r="O4259" i="1"/>
  <c r="O4439" i="1"/>
  <c r="O4321" i="1"/>
  <c r="O4261" i="1"/>
  <c r="O3685" i="1"/>
  <c r="O4237" i="1"/>
  <c r="O3892" i="1"/>
  <c r="O4197" i="1"/>
  <c r="O4575" i="1"/>
  <c r="O4463" i="1"/>
  <c r="O4365" i="1"/>
  <c r="O4270" i="1"/>
  <c r="O4078" i="1"/>
  <c r="O3506" i="1"/>
  <c r="O4552" i="1"/>
  <c r="O4331" i="1"/>
  <c r="O4220" i="1"/>
  <c r="O4040" i="1"/>
  <c r="O3613" i="1"/>
  <c r="O4238" i="1"/>
  <c r="O4052" i="1"/>
  <c r="O4162" i="1"/>
  <c r="O3701" i="1"/>
  <c r="O3646" i="1"/>
  <c r="O4030" i="1"/>
  <c r="O3936" i="1"/>
  <c r="O3659" i="1"/>
  <c r="O3147" i="1"/>
  <c r="O3565" i="1"/>
  <c r="O2838" i="1"/>
  <c r="O3317" i="1"/>
  <c r="O3262" i="1"/>
  <c r="O3478" i="1"/>
  <c r="O2345" i="1"/>
  <c r="O2588" i="1"/>
  <c r="O2977" i="1"/>
  <c r="O2854" i="1"/>
  <c r="O2857" i="1"/>
  <c r="O2845" i="1"/>
  <c r="O2828" i="1"/>
  <c r="O3009" i="1"/>
  <c r="O2503" i="1"/>
  <c r="O2229" i="1"/>
  <c r="O2615" i="1"/>
  <c r="O2475" i="1"/>
  <c r="O2521" i="1"/>
  <c r="O2263" i="1"/>
  <c r="O2279" i="1"/>
  <c r="O2644" i="1"/>
  <c r="O2507" i="1"/>
  <c r="O2324" i="1"/>
  <c r="O2531" i="1"/>
  <c r="O2112" i="1"/>
  <c r="O2500" i="1"/>
  <c r="O1639" i="1"/>
  <c r="O1808" i="1"/>
  <c r="O2159" i="1"/>
  <c r="O2034" i="1"/>
  <c r="O1983" i="1"/>
  <c r="O1824" i="1"/>
  <c r="O2371" i="1"/>
  <c r="O2312" i="1"/>
  <c r="O2198" i="1"/>
  <c r="O2063" i="1"/>
  <c r="O1904" i="1"/>
  <c r="O2018" i="1"/>
  <c r="O1895" i="1"/>
  <c r="O1573" i="1"/>
  <c r="O1771" i="1"/>
  <c r="O1537" i="1"/>
  <c r="O1456" i="1"/>
  <c r="O1665" i="1"/>
  <c r="O1303" i="1"/>
  <c r="O1803" i="1"/>
  <c r="O1044" i="1"/>
  <c r="O1599" i="1"/>
  <c r="O1446" i="1"/>
  <c r="O1625" i="1"/>
  <c r="O1509" i="1"/>
  <c r="O1285" i="1"/>
  <c r="O1457" i="1"/>
  <c r="O1106" i="1"/>
  <c r="O1046" i="1"/>
  <c r="O1259" i="1"/>
  <c r="O1150" i="1"/>
  <c r="O1072" i="1"/>
  <c r="O1156" i="1"/>
  <c r="O1139" i="1"/>
  <c r="O935" i="1"/>
  <c r="O948" i="1"/>
  <c r="O984" i="1"/>
  <c r="O846" i="1"/>
  <c r="O814" i="1"/>
  <c r="O824" i="1"/>
  <c r="O793" i="1"/>
  <c r="O752" i="1"/>
  <c r="O739" i="1"/>
  <c r="O723" i="1"/>
  <c r="O750" i="1"/>
  <c r="O834" i="1"/>
  <c r="O805" i="1"/>
  <c r="O826" i="1"/>
  <c r="O762" i="1"/>
  <c r="O730" i="1"/>
  <c r="O817" i="1"/>
  <c r="O747" i="1"/>
  <c r="O755" i="1"/>
  <c r="O808" i="1"/>
  <c r="O748" i="1"/>
  <c r="O812" i="1"/>
  <c r="O789" i="1"/>
  <c r="O898" i="1"/>
  <c r="O988" i="1"/>
  <c r="O1017" i="1"/>
  <c r="O1361" i="1"/>
  <c r="O1194" i="1"/>
  <c r="O892" i="1"/>
  <c r="O1024" i="1"/>
  <c r="O1834" i="1"/>
  <c r="O1572" i="1"/>
  <c r="O902" i="1"/>
  <c r="O1454" i="1"/>
  <c r="O1294" i="1"/>
  <c r="O2506" i="1"/>
  <c r="O2987" i="1"/>
  <c r="O1675" i="1"/>
  <c r="O931" i="1"/>
  <c r="O1546" i="1"/>
  <c r="O869" i="1"/>
  <c r="O908" i="1"/>
  <c r="O1323" i="1"/>
  <c r="O1496" i="1"/>
  <c r="O1655" i="1"/>
  <c r="O2443" i="1"/>
  <c r="O2189" i="1"/>
  <c r="O1818" i="1"/>
  <c r="O3971" i="1"/>
  <c r="O1145" i="1"/>
  <c r="O982" i="1"/>
  <c r="O1075" i="1"/>
  <c r="O1078" i="1"/>
  <c r="O1272" i="1"/>
  <c r="O1218" i="1"/>
  <c r="O1547" i="1"/>
  <c r="O1555" i="1"/>
  <c r="O1565" i="1"/>
  <c r="O1807" i="1"/>
  <c r="O2863" i="1"/>
  <c r="O2369" i="1"/>
  <c r="O2044" i="1"/>
  <c r="O2352" i="1"/>
  <c r="O2254" i="1"/>
  <c r="O2741" i="1"/>
  <c r="O3605" i="1"/>
  <c r="O1750" i="1"/>
  <c r="O1704" i="1"/>
  <c r="O2402" i="1"/>
  <c r="O2093" i="1"/>
  <c r="O2554" i="1"/>
  <c r="O2650" i="1"/>
  <c r="O2575" i="1"/>
  <c r="O2767" i="1"/>
  <c r="O2747" i="1"/>
  <c r="O2929" i="1"/>
  <c r="O3099" i="1"/>
  <c r="O4151" i="1"/>
  <c r="O4180" i="1"/>
  <c r="O1811" i="1"/>
  <c r="O1754" i="1"/>
  <c r="O2445" i="1"/>
  <c r="O2142" i="1"/>
  <c r="O2684" i="1"/>
  <c r="O2765" i="1"/>
  <c r="O2995" i="1"/>
  <c r="O4011" i="1"/>
  <c r="O1906" i="1"/>
  <c r="O2495" i="1"/>
  <c r="O2732" i="1"/>
  <c r="O2795" i="1"/>
  <c r="O3447" i="1"/>
  <c r="O3572" i="1"/>
  <c r="O4491" i="1"/>
  <c r="O4486" i="1"/>
  <c r="O1596" i="1"/>
  <c r="O2302" i="1"/>
  <c r="O1812" i="1"/>
  <c r="O2054" i="1"/>
  <c r="O2000" i="1"/>
  <c r="O1799" i="1"/>
  <c r="O2218" i="1"/>
  <c r="O2485" i="1"/>
  <c r="O2602" i="1"/>
  <c r="O2733" i="1"/>
  <c r="O2487" i="1"/>
  <c r="O2408" i="1"/>
  <c r="O2735" i="1"/>
  <c r="O2579" i="1"/>
  <c r="O2771" i="1"/>
  <c r="O3767" i="1"/>
  <c r="O3049" i="1"/>
  <c r="O3588" i="1"/>
  <c r="O3707" i="1"/>
  <c r="O3723" i="1"/>
  <c r="O4101" i="1"/>
  <c r="O4144" i="1"/>
  <c r="O3873" i="1"/>
  <c r="O3061" i="1"/>
  <c r="O3180" i="1"/>
  <c r="O3314" i="1"/>
  <c r="O3657" i="1"/>
  <c r="O3493" i="1"/>
  <c r="O3354" i="1"/>
  <c r="O3297" i="1"/>
  <c r="O3626" i="1"/>
  <c r="O3790" i="1"/>
  <c r="O4671" i="1"/>
  <c r="O3828" i="1"/>
  <c r="O3708" i="1"/>
  <c r="O3597" i="1"/>
  <c r="O4492" i="1"/>
  <c r="O4503" i="1"/>
  <c r="O2535" i="1"/>
  <c r="O3668" i="1"/>
  <c r="O3923" i="1"/>
  <c r="O3606" i="1"/>
  <c r="O3665" i="1"/>
  <c r="O3782" i="1"/>
  <c r="O4219" i="1"/>
  <c r="O4379" i="1"/>
  <c r="O4233" i="1"/>
  <c r="O4288" i="1"/>
  <c r="O4130" i="1"/>
  <c r="O4156" i="1"/>
  <c r="O4217" i="1"/>
  <c r="O4540" i="1"/>
  <c r="O4480" i="1"/>
  <c r="O4584" i="1"/>
  <c r="O4675" i="1"/>
  <c r="O3756" i="1"/>
  <c r="O3529" i="1"/>
  <c r="O3385" i="1"/>
  <c r="O4436" i="1"/>
  <c r="O4723" i="1"/>
  <c r="O4772" i="1"/>
  <c r="O2802" i="1"/>
  <c r="O2677" i="1"/>
  <c r="O4059" i="1"/>
  <c r="O4411" i="1"/>
  <c r="O4430" i="1"/>
  <c r="O4531" i="1"/>
  <c r="O4355" i="1"/>
  <c r="O4311" i="1"/>
  <c r="O4482" i="1"/>
  <c r="O4791" i="1"/>
  <c r="O4444" i="1"/>
  <c r="O4634" i="1"/>
  <c r="O4157" i="1"/>
  <c r="O4617" i="1"/>
  <c r="O4748" i="1"/>
  <c r="O4672" i="1"/>
  <c r="O4377" i="1"/>
  <c r="O4788" i="1"/>
  <c r="O4269" i="1"/>
  <c r="O4307" i="1"/>
  <c r="O4628" i="1"/>
  <c r="O4235" i="1"/>
  <c r="O4349" i="1"/>
  <c r="O4640" i="1"/>
  <c r="O4076" i="1"/>
  <c r="O4318" i="1"/>
  <c r="O4060" i="1"/>
  <c r="O3673" i="1"/>
  <c r="O4212" i="1"/>
  <c r="O3868" i="1"/>
  <c r="O4064" i="1"/>
  <c r="O4549" i="1"/>
  <c r="O4452" i="1"/>
  <c r="O4361" i="1"/>
  <c r="O4250" i="1"/>
  <c r="O4068" i="1"/>
  <c r="O3398" i="1"/>
  <c r="O4509" i="1"/>
  <c r="O4326" i="1"/>
  <c r="O4191" i="1"/>
  <c r="O3542" i="1"/>
  <c r="O4199" i="1"/>
  <c r="O4013" i="1"/>
  <c r="O4061" i="1"/>
  <c r="O3562" i="1"/>
  <c r="O3530" i="1"/>
  <c r="O3638" i="1"/>
  <c r="O3996" i="1"/>
  <c r="O3893" i="1"/>
  <c r="O2832" i="1"/>
  <c r="O3498" i="1"/>
  <c r="O2707" i="1"/>
  <c r="O3278" i="1"/>
  <c r="O3045" i="1"/>
  <c r="O3429" i="1"/>
  <c r="O3190" i="1"/>
  <c r="O3334" i="1"/>
  <c r="O3101" i="1"/>
  <c r="O2897" i="1"/>
  <c r="O2826" i="1"/>
  <c r="O2547" i="1"/>
  <c r="O2435" i="1"/>
  <c r="O2786" i="1"/>
  <c r="O2656" i="1"/>
  <c r="O2973" i="1"/>
  <c r="O2612" i="1"/>
  <c r="O2424" i="1"/>
  <c r="O2459" i="1"/>
  <c r="O2205" i="1"/>
  <c r="O1871" i="1"/>
  <c r="O2267" i="1"/>
  <c r="O2319" i="1"/>
  <c r="O2640" i="1"/>
  <c r="O2492" i="1"/>
  <c r="O2297" i="1"/>
  <c r="O2523" i="1"/>
  <c r="O2105" i="1"/>
  <c r="O2231" i="1"/>
  <c r="O2411" i="1"/>
  <c r="O1787" i="1"/>
  <c r="O1912" i="1"/>
  <c r="O2120" i="1"/>
  <c r="O1968" i="1"/>
  <c r="O1791" i="1"/>
  <c r="O2367" i="1"/>
  <c r="O2305" i="1"/>
  <c r="O2176" i="1"/>
  <c r="O2056" i="1"/>
  <c r="O1900" i="1"/>
  <c r="O1656" i="1"/>
  <c r="O2008" i="1"/>
  <c r="O1887" i="1"/>
  <c r="O1805" i="1"/>
  <c r="O1525" i="1"/>
  <c r="O1417" i="1"/>
  <c r="O1445" i="1"/>
  <c r="O1384" i="1"/>
  <c r="O1658" i="1"/>
  <c r="O1297" i="1"/>
  <c r="O1792" i="1"/>
  <c r="O1696" i="1"/>
  <c r="O1558" i="1"/>
  <c r="O1438" i="1"/>
  <c r="O1614" i="1"/>
  <c r="O1478" i="1"/>
  <c r="O1265" i="1"/>
  <c r="O1364" i="1"/>
  <c r="O1064" i="1"/>
  <c r="O1255" i="1"/>
  <c r="O939" i="1"/>
  <c r="O1058" i="1"/>
  <c r="O1151" i="1"/>
  <c r="O1096" i="1"/>
  <c r="O880" i="1"/>
  <c r="O959" i="1"/>
  <c r="O1148" i="1"/>
  <c r="O743" i="1"/>
  <c r="O734" i="1"/>
  <c r="O820" i="1"/>
  <c r="O799" i="1"/>
  <c r="O1435" i="1"/>
  <c r="O1738" i="1"/>
  <c r="O1718" i="1"/>
  <c r="O942" i="1"/>
  <c r="O1010" i="1"/>
  <c r="O1028" i="1"/>
  <c r="O1517" i="1"/>
  <c r="O986" i="1"/>
  <c r="O2188" i="1"/>
  <c r="O1564" i="1"/>
  <c r="O1367" i="1"/>
  <c r="O1636" i="1"/>
  <c r="O1611" i="1"/>
  <c r="O1810" i="1"/>
  <c r="O963" i="1"/>
  <c r="O1338" i="1"/>
  <c r="O1368" i="1"/>
  <c r="O919" i="1"/>
  <c r="O1629" i="1"/>
  <c r="O1778" i="1"/>
  <c r="O1770" i="1"/>
  <c r="O1642" i="1"/>
  <c r="O1931" i="1"/>
  <c r="O1105" i="1"/>
  <c r="O1710" i="1"/>
  <c r="O893" i="1"/>
  <c r="O925" i="1"/>
  <c r="O1225" i="1"/>
  <c r="O1505" i="1"/>
  <c r="O1669" i="1"/>
  <c r="O1827" i="1"/>
  <c r="O1934" i="1"/>
  <c r="O1719" i="1"/>
  <c r="O2108" i="1"/>
  <c r="O2304" i="1"/>
  <c r="O3094" i="1"/>
  <c r="O1167" i="1"/>
  <c r="O2294" i="1"/>
  <c r="O2247" i="1"/>
  <c r="O3052" i="1"/>
  <c r="O2788" i="1"/>
  <c r="O2993" i="1"/>
  <c r="O3392" i="1"/>
  <c r="O1138" i="1"/>
  <c r="O2752" i="1"/>
  <c r="O3079" i="1"/>
  <c r="O3076" i="1"/>
  <c r="O3125" i="1"/>
  <c r="O2967" i="1"/>
  <c r="O3210" i="1"/>
  <c r="O2798" i="1"/>
  <c r="O3700" i="1"/>
  <c r="O1922" i="1"/>
  <c r="O2204" i="1"/>
  <c r="O2725" i="1"/>
  <c r="O2919" i="1"/>
  <c r="O2331" i="1"/>
  <c r="O2922" i="1"/>
  <c r="O2729" i="1"/>
  <c r="O2481" i="1"/>
  <c r="O2749" i="1"/>
  <c r="O1823" i="1"/>
  <c r="O2482" i="1"/>
  <c r="O2220" i="1"/>
  <c r="O2226" i="1"/>
  <c r="O2664" i="1"/>
  <c r="O2696" i="1"/>
  <c r="O2693" i="1"/>
  <c r="O3032" i="1"/>
  <c r="O2727" i="1"/>
  <c r="O3008" i="1"/>
  <c r="O2927" i="1"/>
  <c r="O3186" i="1"/>
  <c r="O2546" i="1"/>
  <c r="O4043" i="1"/>
  <c r="O4231" i="1"/>
  <c r="O3230" i="1"/>
  <c r="O2704" i="1"/>
  <c r="O3731" i="1"/>
  <c r="O3850" i="1"/>
  <c r="O4276" i="1"/>
  <c r="O4528" i="1"/>
  <c r="O2866" i="1"/>
  <c r="O3846" i="1"/>
  <c r="O3462" i="1"/>
  <c r="O3554" i="1"/>
  <c r="O4073" i="1"/>
  <c r="O3920" i="1"/>
  <c r="O3979" i="1"/>
  <c r="O4795" i="1"/>
  <c r="O4256" i="1"/>
  <c r="O4002" i="1"/>
  <c r="O3804" i="1"/>
  <c r="O3848" i="1"/>
  <c r="O2864" i="1"/>
  <c r="O3260" i="1"/>
  <c r="O2779" i="1"/>
  <c r="O2597" i="1"/>
  <c r="O4039" i="1"/>
  <c r="O3871" i="1"/>
  <c r="O3771" i="1"/>
  <c r="O4371" i="1"/>
  <c r="O4534" i="1"/>
  <c r="O4419" i="1"/>
  <c r="O4470" i="1"/>
  <c r="O4442" i="1"/>
  <c r="O3884" i="1"/>
  <c r="O3727" i="1"/>
  <c r="O3740" i="1"/>
  <c r="O3624" i="1"/>
  <c r="O4548" i="1"/>
  <c r="O3127" i="1"/>
  <c r="O2876" i="1"/>
  <c r="O3174" i="1"/>
  <c r="O4090" i="1"/>
  <c r="O4007" i="1"/>
  <c r="O4035" i="1"/>
  <c r="O4610" i="1"/>
  <c r="O3089" i="1"/>
  <c r="O4474" i="1"/>
  <c r="O3631" i="1"/>
  <c r="O4160" i="1"/>
  <c r="O4638" i="1"/>
  <c r="O4737" i="1"/>
  <c r="O4343" i="1"/>
  <c r="O4508" i="1"/>
  <c r="O4335" i="1"/>
  <c r="O4743" i="1"/>
  <c r="O4000" i="1"/>
  <c r="O4208" i="1"/>
  <c r="O4591" i="1"/>
  <c r="O4112" i="1"/>
  <c r="O4629" i="1"/>
  <c r="O4017" i="1"/>
  <c r="O4367" i="1"/>
  <c r="O4314" i="1"/>
  <c r="O4243" i="1"/>
  <c r="O3421" i="1"/>
  <c r="O4210" i="1"/>
  <c r="O3732" i="1"/>
  <c r="O4049" i="1"/>
  <c r="O4545" i="1"/>
  <c r="O4448" i="1"/>
  <c r="O4340" i="1"/>
  <c r="O4227" i="1"/>
  <c r="O4032" i="1"/>
  <c r="O3269" i="1"/>
  <c r="O4495" i="1"/>
  <c r="O4322" i="1"/>
  <c r="O4173" i="1"/>
  <c r="O3992" i="1"/>
  <c r="O3358" i="1"/>
  <c r="O4154" i="1"/>
  <c r="O4056" i="1"/>
  <c r="O3341" i="1"/>
  <c r="O3490" i="1"/>
  <c r="O3534" i="1"/>
  <c r="O3989" i="1"/>
  <c r="O3885" i="1"/>
  <c r="O3876" i="1"/>
  <c r="O3389" i="1"/>
  <c r="O2576" i="1"/>
  <c r="O3122" i="1"/>
  <c r="O2901" i="1"/>
  <c r="O3413" i="1"/>
  <c r="O3166" i="1"/>
  <c r="O3286" i="1"/>
  <c r="O2820" i="1"/>
  <c r="O2822" i="1"/>
  <c r="O2343" i="1"/>
  <c r="O2581" i="1"/>
  <c r="O2917" i="1"/>
  <c r="O2073" i="1"/>
  <c r="O2608" i="1"/>
  <c r="O2393" i="1"/>
  <c r="O2455" i="1"/>
  <c r="O2150" i="1"/>
  <c r="O2489" i="1"/>
  <c r="O2236" i="1"/>
  <c r="O2308" i="1"/>
  <c r="O2623" i="1"/>
  <c r="O2467" i="1"/>
  <c r="O2207" i="1"/>
  <c r="O2451" i="1"/>
  <c r="O2046" i="1"/>
  <c r="O2191" i="1"/>
  <c r="O2403" i="1"/>
  <c r="O1720" i="1"/>
  <c r="O2103" i="1"/>
  <c r="O2016" i="1"/>
  <c r="O1955" i="1"/>
  <c r="O1780" i="1"/>
  <c r="O2363" i="1"/>
  <c r="O2292" i="1"/>
  <c r="O2168" i="1"/>
  <c r="O2031" i="1"/>
  <c r="O1551" i="1"/>
  <c r="O1993" i="1"/>
  <c r="O1876" i="1"/>
  <c r="O1784" i="1"/>
  <c r="O1463" i="1"/>
  <c r="O1736" i="1"/>
  <c r="O1269" i="1"/>
  <c r="O1249" i="1"/>
  <c r="O1284" i="1"/>
  <c r="O1649" i="1"/>
  <c r="O1688" i="1"/>
  <c r="O1623" i="1"/>
  <c r="O1214" i="1"/>
  <c r="O1553" i="1"/>
  <c r="O1400" i="1"/>
  <c r="O1593" i="1"/>
  <c r="O1465" i="1"/>
  <c r="O1352" i="1"/>
  <c r="O1036" i="1"/>
  <c r="O1427" i="1"/>
  <c r="O1251" i="1"/>
  <c r="O1397" i="1"/>
  <c r="O1056" i="1"/>
  <c r="O1032" i="1"/>
  <c r="O1062" i="1"/>
  <c r="O1060" i="1"/>
  <c r="O1135" i="1"/>
  <c r="O927" i="1"/>
  <c r="O1142" i="1"/>
  <c r="O770" i="1"/>
  <c r="O753" i="1"/>
  <c r="O839" i="1"/>
  <c r="O771" i="1"/>
  <c r="O744" i="1"/>
  <c r="O830" i="1"/>
  <c r="O764" i="1"/>
  <c r="O836" i="1"/>
  <c r="O1340" i="1"/>
  <c r="O1714" i="1"/>
  <c r="O888" i="1"/>
  <c r="O1673" i="1"/>
  <c r="O855" i="1"/>
  <c r="O1210" i="1"/>
  <c r="O1171" i="1"/>
  <c r="O1382" i="1"/>
  <c r="O1654" i="1"/>
  <c r="O1635" i="1"/>
  <c r="O1698" i="1"/>
  <c r="O2111" i="1"/>
  <c r="O2751" i="1"/>
  <c r="O901" i="1"/>
  <c r="O876" i="1"/>
  <c r="O1230" i="1"/>
  <c r="O1011" i="1"/>
  <c r="O1088" i="1"/>
  <c r="O1289" i="1"/>
  <c r="O1727" i="1"/>
  <c r="O2210" i="1"/>
  <c r="O883" i="1"/>
  <c r="O944" i="1"/>
  <c r="O1667" i="1"/>
  <c r="O1238" i="1"/>
  <c r="O1329" i="1"/>
  <c r="O2714" i="1"/>
  <c r="O1859" i="1"/>
  <c r="O2815" i="1"/>
  <c r="O3091" i="1"/>
  <c r="O3548" i="1"/>
  <c r="O1451" i="1"/>
  <c r="O977" i="1"/>
  <c r="O975" i="1"/>
  <c r="O955" i="1"/>
  <c r="O1637" i="1"/>
  <c r="O1774" i="1"/>
  <c r="O1749" i="1"/>
  <c r="O1746" i="1"/>
  <c r="O1988" i="1"/>
  <c r="O2549" i="1"/>
  <c r="O2966" i="1"/>
  <c r="O2635" i="1"/>
  <c r="O2816" i="1"/>
  <c r="O4727" i="1"/>
  <c r="O1386" i="1"/>
  <c r="O1989" i="1"/>
  <c r="O1643" i="1"/>
  <c r="O2116" i="1"/>
  <c r="O2441" i="1"/>
  <c r="O2851" i="1"/>
  <c r="O3108" i="1"/>
  <c r="O1519" i="1"/>
  <c r="O2429" i="1"/>
  <c r="O2935" i="1"/>
  <c r="O2098" i="1"/>
  <c r="O3020" i="1"/>
  <c r="O3156" i="1"/>
  <c r="O3159" i="1"/>
  <c r="O3043" i="1"/>
  <c r="O3272" i="1"/>
  <c r="O3443" i="1"/>
  <c r="O3537" i="1"/>
  <c r="O1915" i="1"/>
  <c r="O2171" i="1"/>
  <c r="O2653" i="1"/>
  <c r="O2687" i="1"/>
  <c r="O3001" i="1"/>
  <c r="O2840" i="1"/>
  <c r="O3239" i="1"/>
  <c r="O4034" i="1"/>
  <c r="O4769" i="1"/>
  <c r="O1950" i="1"/>
  <c r="O1412" i="1"/>
  <c r="O2060" i="1"/>
  <c r="O2342" i="1"/>
  <c r="O2389" i="1"/>
  <c r="O2422" i="1"/>
  <c r="O2243" i="1"/>
  <c r="O2789" i="1"/>
  <c r="O2760" i="1"/>
  <c r="O2837" i="1"/>
  <c r="O3100" i="1"/>
  <c r="O3072" i="1"/>
  <c r="O2658" i="1"/>
  <c r="O3017" i="1"/>
  <c r="O3569" i="1"/>
  <c r="O3241" i="1"/>
  <c r="O3129" i="1"/>
  <c r="O3821" i="1"/>
  <c r="O2941" i="1"/>
  <c r="O2842" i="1"/>
  <c r="O2743" i="1"/>
  <c r="O4070" i="1"/>
  <c r="O2999" i="1"/>
  <c r="O4498" i="1"/>
  <c r="O4547" i="1"/>
  <c r="O4016" i="1"/>
  <c r="O4674" i="1"/>
  <c r="O3120" i="1"/>
  <c r="O3910" i="1"/>
  <c r="O3875" i="1"/>
  <c r="O3712" i="1"/>
  <c r="O3577" i="1"/>
  <c r="O3634" i="1"/>
  <c r="O4123" i="1"/>
  <c r="O4316" i="1"/>
  <c r="O4196" i="1"/>
  <c r="O4242" i="1"/>
  <c r="O4425" i="1"/>
  <c r="O4099" i="1"/>
  <c r="O3994" i="1"/>
  <c r="O4428" i="1"/>
  <c r="O4564" i="1"/>
  <c r="O4348" i="1"/>
  <c r="O4625" i="1"/>
  <c r="O3053" i="1"/>
  <c r="O3373" i="1"/>
  <c r="O3029" i="1"/>
  <c r="O2824" i="1"/>
  <c r="O3138" i="1"/>
  <c r="O4110" i="1"/>
  <c r="O3817" i="1"/>
  <c r="O3906" i="1"/>
  <c r="O3987" i="1"/>
  <c r="O4555" i="1"/>
  <c r="O3299" i="1"/>
  <c r="O4570" i="1"/>
  <c r="O3065" i="1"/>
  <c r="O4446" i="1"/>
  <c r="O3273" i="1"/>
  <c r="O3856" i="1"/>
  <c r="O4609" i="1"/>
  <c r="O4722" i="1"/>
  <c r="O4027" i="1"/>
  <c r="O4028" i="1"/>
  <c r="O3860" i="1"/>
  <c r="O3887" i="1"/>
  <c r="O3911" i="1"/>
  <c r="O4266" i="1"/>
  <c r="O3524" i="1"/>
  <c r="O4543" i="1"/>
  <c r="O4694" i="1"/>
  <c r="O4648" i="1"/>
  <c r="O2631" i="1"/>
  <c r="O3057" i="1"/>
  <c r="O3117" i="1"/>
  <c r="O2647" i="1"/>
  <c r="O3975" i="1"/>
  <c r="O4097" i="1"/>
  <c r="O4131" i="1"/>
  <c r="O3607" i="1"/>
  <c r="O3344" i="1"/>
  <c r="O3338" i="1"/>
  <c r="O3058" i="1"/>
  <c r="O4226" i="1"/>
  <c r="O4779" i="1"/>
  <c r="O4572" i="1"/>
  <c r="O4636" i="1"/>
  <c r="O4740" i="1"/>
  <c r="O3837" i="1"/>
  <c r="O4685" i="1"/>
  <c r="O3888" i="1"/>
  <c r="O4783" i="1"/>
  <c r="O4132" i="1"/>
  <c r="O3760" i="1"/>
  <c r="O4580" i="1"/>
  <c r="O3792" i="1"/>
  <c r="O4356" i="1"/>
  <c r="O4222" i="1"/>
  <c r="O3933" i="1"/>
  <c r="O3302" i="1"/>
  <c r="O4535" i="1"/>
  <c r="O4437" i="1"/>
  <c r="O4336" i="1"/>
  <c r="O4224" i="1"/>
  <c r="O3988" i="1"/>
  <c r="O2856" i="1"/>
  <c r="O4440" i="1"/>
  <c r="O4309" i="1"/>
  <c r="O4146" i="1"/>
  <c r="O3953" i="1"/>
  <c r="O3165" i="1"/>
  <c r="O4149" i="1"/>
  <c r="O3833" i="1"/>
  <c r="O3917" i="1"/>
  <c r="O3221" i="1"/>
  <c r="O3485" i="1"/>
  <c r="O3469" i="1"/>
  <c r="O3981" i="1"/>
  <c r="O3594" i="1"/>
  <c r="O3852" i="1"/>
  <c r="O3325" i="1"/>
  <c r="O3824" i="1"/>
  <c r="O2990" i="1"/>
  <c r="O2888" i="1"/>
  <c r="O3114" i="1"/>
  <c r="O3145" i="1"/>
  <c r="O3154" i="1"/>
  <c r="O3014" i="1"/>
  <c r="O2627" i="1"/>
  <c r="O2679" i="1"/>
  <c r="O3033" i="1"/>
  <c r="O2564" i="1"/>
  <c r="O2539" i="1"/>
  <c r="O2904" i="1"/>
  <c r="O2433" i="1"/>
  <c r="O1821" i="1"/>
  <c r="O2599" i="1"/>
  <c r="O2347" i="1"/>
  <c r="O2419" i="1"/>
  <c r="O2145" i="1"/>
  <c r="O2479" i="1"/>
  <c r="O2213" i="1"/>
  <c r="O2287" i="1"/>
  <c r="O2603" i="1"/>
  <c r="O2153" i="1"/>
  <c r="O2268" i="1"/>
  <c r="O2041" i="1"/>
  <c r="O2128" i="1"/>
  <c r="O2079" i="1"/>
  <c r="O1671" i="1"/>
  <c r="O2074" i="1"/>
  <c r="O1947" i="1"/>
  <c r="O2356" i="1"/>
  <c r="O2284" i="1"/>
  <c r="O2165" i="1"/>
  <c r="O1976" i="1"/>
  <c r="O1888" i="1"/>
  <c r="O1795" i="1"/>
  <c r="O1978" i="1"/>
  <c r="O1872" i="1"/>
  <c r="O1716" i="1"/>
  <c r="O1440" i="1"/>
  <c r="O1732" i="1"/>
  <c r="O1263" i="1"/>
  <c r="O1814" i="1"/>
  <c r="O1646" i="1"/>
  <c r="O1848" i="1"/>
  <c r="O1559" i="1"/>
  <c r="O1172" i="1"/>
  <c r="O1535" i="1"/>
  <c r="O1348" i="1"/>
  <c r="O1589" i="1"/>
  <c r="O1449" i="1"/>
  <c r="O1236" i="1"/>
  <c r="O1325" i="1"/>
  <c r="O1030" i="1"/>
  <c r="O1410" i="1"/>
  <c r="O1244" i="1"/>
  <c r="O1349" i="1"/>
  <c r="O872" i="1"/>
  <c r="O1012" i="1"/>
  <c r="O1042" i="1"/>
  <c r="O1003" i="1"/>
  <c r="O1132" i="1"/>
  <c r="O906" i="1"/>
  <c r="O922" i="1"/>
  <c r="O784" i="1"/>
  <c r="O838" i="1"/>
  <c r="O779" i="1"/>
  <c r="O754" i="1"/>
  <c r="O840" i="1"/>
  <c r="O772" i="1"/>
  <c r="O735" i="1"/>
  <c r="O821" i="1"/>
  <c r="O841" i="1"/>
  <c r="O2785" i="1"/>
  <c r="O1022" i="1"/>
  <c r="O4087" i="1"/>
  <c r="O953" i="1"/>
  <c r="O845" i="1"/>
  <c r="O1603" i="1"/>
  <c r="O1820" i="1"/>
  <c r="O1499" i="1"/>
  <c r="O1125" i="1"/>
  <c r="O1048" i="1"/>
  <c r="O1198" i="1"/>
  <c r="O1254" i="1"/>
  <c r="O3075" i="1"/>
  <c r="O1383" i="1"/>
  <c r="O1202" i="1"/>
  <c r="O1315" i="1"/>
  <c r="O1108" i="1"/>
  <c r="O1100" i="1"/>
  <c r="O1354" i="1"/>
  <c r="O1443" i="1"/>
  <c r="O1432" i="1"/>
  <c r="O2703" i="1"/>
  <c r="O2844" i="1"/>
  <c r="O1310" i="1"/>
  <c r="O1014" i="1"/>
  <c r="O981" i="1"/>
  <c r="O951" i="1"/>
  <c r="O1092" i="1"/>
  <c r="O1188" i="1"/>
  <c r="O1247" i="1"/>
  <c r="O1222" i="1"/>
  <c r="O1356" i="1"/>
  <c r="O1605" i="1"/>
  <c r="O2012" i="1"/>
  <c r="O2738" i="1"/>
  <c r="O3517" i="1"/>
  <c r="O1084" i="1"/>
  <c r="O1972" i="1"/>
  <c r="O2250" i="1"/>
  <c r="O2240" i="1"/>
  <c r="O2819" i="1"/>
  <c r="O2777" i="1"/>
  <c r="O2957" i="1"/>
  <c r="O3549" i="1"/>
  <c r="O1587" i="1"/>
  <c r="O1616" i="1"/>
  <c r="O1566" i="1"/>
  <c r="O1940" i="1"/>
  <c r="O1561" i="1"/>
  <c r="O2570" i="1"/>
  <c r="O2578" i="1"/>
  <c r="O2515" i="1"/>
  <c r="O2251" i="1"/>
  <c r="O3232" i="1"/>
  <c r="O3229" i="1"/>
  <c r="O1533" i="1"/>
  <c r="O1662" i="1"/>
  <c r="O1764" i="1"/>
  <c r="O1903" i="1"/>
  <c r="O2630" i="1"/>
  <c r="O2558" i="1"/>
  <c r="O3251" i="1"/>
  <c r="O3633" i="1"/>
  <c r="O4451" i="1"/>
  <c r="O2591" i="1"/>
  <c r="O2053" i="1"/>
  <c r="O2370" i="1"/>
  <c r="O2407" i="1"/>
  <c r="O2781" i="1"/>
  <c r="O2756" i="1"/>
  <c r="O2924" i="1"/>
  <c r="O3084" i="1"/>
  <c r="O3095" i="1"/>
  <c r="O3064" i="1"/>
  <c r="O2296" i="1"/>
  <c r="O2996" i="1"/>
  <c r="O3564" i="1"/>
  <c r="O1302" i="1"/>
  <c r="O1854" i="1"/>
  <c r="O1234" i="1"/>
  <c r="O2458" i="1"/>
  <c r="O1609" i="1"/>
  <c r="O2534" i="1"/>
  <c r="O2449" i="1"/>
  <c r="O2190" i="1"/>
  <c r="O2948" i="1"/>
  <c r="O3002" i="1"/>
  <c r="O3188" i="1"/>
  <c r="O3203" i="1"/>
  <c r="O3787" i="1"/>
  <c r="O3505" i="1"/>
  <c r="O2952" i="1"/>
  <c r="O3412" i="1"/>
  <c r="O3161" i="1"/>
  <c r="O2938" i="1"/>
  <c r="O3844" i="1"/>
  <c r="O4015" i="1"/>
  <c r="O3157" i="1"/>
  <c r="O3476" i="1"/>
  <c r="O3105" i="1"/>
  <c r="O4514" i="1"/>
  <c r="O4084" i="1"/>
  <c r="O4207" i="1"/>
  <c r="O2711" i="1"/>
  <c r="O2499" i="1"/>
  <c r="O3754" i="1"/>
  <c r="O3855" i="1"/>
  <c r="O4462" i="1"/>
  <c r="O4347" i="1"/>
  <c r="O4202" i="1"/>
  <c r="O4281" i="1"/>
  <c r="O4152" i="1"/>
  <c r="O4203" i="1"/>
  <c r="O4117" i="1"/>
  <c r="O4599" i="1"/>
  <c r="O3200" i="1"/>
  <c r="O3011" i="1"/>
  <c r="O3305" i="1"/>
  <c r="O3039" i="1"/>
  <c r="O2562" i="1"/>
  <c r="O3905" i="1"/>
  <c r="O3365" i="1"/>
  <c r="O3586" i="1"/>
  <c r="O3277" i="1"/>
  <c r="O4590" i="1"/>
  <c r="O4516" i="1"/>
  <c r="O4124" i="1"/>
  <c r="O3977" i="1"/>
  <c r="O4096" i="1"/>
  <c r="O4471" i="1"/>
  <c r="O3310" i="1"/>
  <c r="O4785" i="1"/>
  <c r="O3628" i="1"/>
  <c r="O2960" i="1"/>
  <c r="O3352" i="1"/>
  <c r="O3197" i="1"/>
  <c r="O2790" i="1"/>
  <c r="O3243" i="1"/>
  <c r="O3763" i="1"/>
  <c r="O3573" i="1"/>
  <c r="O3406" i="1"/>
  <c r="O3502" i="1"/>
  <c r="O4443" i="1"/>
  <c r="O3980" i="1"/>
  <c r="O4780" i="1"/>
  <c r="O4760" i="1"/>
  <c r="O4632" i="1"/>
  <c r="O3637" i="1"/>
  <c r="O4660" i="1"/>
  <c r="O4708" i="1"/>
  <c r="O4793" i="1"/>
  <c r="O4719" i="1"/>
  <c r="O4639" i="1"/>
  <c r="O4756" i="1"/>
  <c r="O4297" i="1"/>
  <c r="O4189" i="1"/>
  <c r="O3921" i="1"/>
  <c r="O4600" i="1"/>
  <c r="O4029" i="1"/>
  <c r="O3629" i="1"/>
  <c r="O3972" i="1"/>
  <c r="O4524" i="1"/>
  <c r="O4433" i="1"/>
  <c r="O4305" i="1"/>
  <c r="O3902" i="1"/>
  <c r="O4581" i="1"/>
  <c r="O4423" i="1"/>
  <c r="O4295" i="1"/>
  <c r="O4138" i="1"/>
  <c r="O2633" i="1"/>
  <c r="O4141" i="1"/>
  <c r="O3912" i="1"/>
  <c r="O3926" i="1"/>
  <c r="O3458" i="1"/>
  <c r="O3450" i="1"/>
  <c r="O3960" i="1"/>
  <c r="O3784" i="1"/>
  <c r="O3589" i="1"/>
  <c r="O3829" i="1"/>
  <c r="O3293" i="1"/>
  <c r="O3764" i="1"/>
  <c r="O3525" i="1"/>
  <c r="O2882" i="1"/>
  <c r="O3077" i="1"/>
  <c r="O3069" i="1"/>
  <c r="O3106" i="1"/>
  <c r="O2739" i="1"/>
  <c r="O2423" i="1"/>
  <c r="O2950" i="1"/>
  <c r="O1851" i="1"/>
  <c r="O2439" i="1"/>
  <c r="O2848" i="1"/>
  <c r="O2660" i="1"/>
  <c r="O2595" i="1"/>
  <c r="O2311" i="1"/>
  <c r="O2095" i="1"/>
  <c r="O2299" i="1"/>
  <c r="O2257" i="1"/>
  <c r="O2592" i="1"/>
  <c r="O2447" i="1"/>
  <c r="O2127" i="1"/>
  <c r="O2201" i="1"/>
  <c r="O2096" i="1"/>
  <c r="O1569" i="1"/>
  <c r="O1695" i="1"/>
  <c r="O2071" i="1"/>
  <c r="O1998" i="1"/>
  <c r="O1924" i="1"/>
  <c r="O2348" i="1"/>
  <c r="O2241" i="1"/>
  <c r="O2154" i="1"/>
  <c r="O1880" i="1"/>
  <c r="O1743" i="1"/>
  <c r="O1975" i="1"/>
  <c r="O1864" i="1"/>
  <c r="O1648" i="1"/>
  <c r="O1373" i="1"/>
  <c r="O1723" i="1"/>
  <c r="O1239" i="1"/>
  <c r="O1076" i="1"/>
  <c r="O1800" i="1"/>
  <c r="O1840" i="1"/>
  <c r="O1425" i="1"/>
  <c r="O1503" i="1"/>
  <c r="O1130" i="1"/>
  <c r="O1513" i="1"/>
  <c r="O1582" i="1"/>
  <c r="O1114" i="1"/>
  <c r="O1299" i="1"/>
  <c r="O1008" i="1"/>
  <c r="O1393" i="1"/>
  <c r="O1223" i="1"/>
  <c r="O1341" i="1"/>
  <c r="O1376" i="1"/>
  <c r="O972" i="1"/>
  <c r="O866" i="1"/>
  <c r="O1002" i="1"/>
  <c r="O1122" i="1"/>
  <c r="O870" i="1"/>
  <c r="O911" i="1"/>
  <c r="O816" i="1"/>
  <c r="O766" i="1"/>
  <c r="O780" i="1"/>
  <c r="O745" i="1"/>
  <c r="O831" i="1"/>
  <c r="O1437" i="1"/>
  <c r="O1170" i="1"/>
  <c r="O1484" i="1"/>
  <c r="O1586" i="1"/>
  <c r="O2406" i="1"/>
  <c r="O916" i="1"/>
  <c r="O968" i="1"/>
  <c r="O1621" i="1"/>
  <c r="O2713" i="1"/>
  <c r="O1399" i="1"/>
  <c r="O1598" i="1"/>
  <c r="O860" i="1"/>
  <c r="O899" i="1"/>
  <c r="O1313" i="1"/>
  <c r="O1407" i="1"/>
  <c r="O1884" i="1"/>
  <c r="O2908" i="1"/>
  <c r="O1029" i="1"/>
  <c r="O1487" i="1"/>
  <c r="O2474" i="1"/>
  <c r="O1414" i="1"/>
  <c r="O1242" i="1"/>
  <c r="O1530" i="1"/>
  <c r="O1317" i="1"/>
  <c r="O2274" i="1"/>
  <c r="O1706" i="1"/>
  <c r="O957" i="1"/>
  <c r="O1179" i="1"/>
  <c r="O1283" i="1"/>
  <c r="O1112" i="1"/>
  <c r="O1460" i="1"/>
  <c r="O1461" i="1"/>
  <c r="O1802" i="1"/>
  <c r="O3038" i="1"/>
  <c r="O1380" i="1"/>
  <c r="O1963" i="1"/>
  <c r="O2107" i="1"/>
  <c r="O2350" i="1"/>
  <c r="O2959" i="1"/>
  <c r="O3112" i="1"/>
  <c r="O3150" i="1"/>
  <c r="O3238" i="1"/>
  <c r="O1794" i="1"/>
  <c r="O1759" i="1"/>
  <c r="O2092" i="1"/>
  <c r="O2132" i="1"/>
  <c r="O2387" i="1"/>
  <c r="O3794" i="1"/>
  <c r="O1869" i="1"/>
  <c r="O2124" i="1"/>
  <c r="O1996" i="1"/>
  <c r="O2194" i="1"/>
  <c r="O2426" i="1"/>
  <c r="O2586" i="1"/>
  <c r="O2133" i="1"/>
  <c r="O3388" i="1"/>
  <c r="O2895" i="1"/>
  <c r="O4038" i="1"/>
  <c r="O2162" i="1"/>
  <c r="O2526" i="1"/>
  <c r="O2415" i="1"/>
  <c r="O2183" i="1"/>
  <c r="O3024" i="1"/>
  <c r="O2937" i="1"/>
  <c r="O3126" i="1"/>
  <c r="O3778" i="1"/>
  <c r="O3591" i="1"/>
  <c r="O4229" i="1"/>
  <c r="O1579" i="1"/>
  <c r="O1761" i="1"/>
  <c r="O1932" i="1"/>
  <c r="O1842" i="1"/>
  <c r="O2594" i="1"/>
  <c r="O2478" i="1"/>
  <c r="O3036" i="1"/>
  <c r="O3291" i="1"/>
  <c r="O2583" i="1"/>
  <c r="O3684" i="1"/>
  <c r="O3836" i="1"/>
  <c r="O3096" i="1"/>
  <c r="O2621" i="1"/>
  <c r="O2720" i="1"/>
  <c r="O3085" i="1"/>
  <c r="O3372" i="1"/>
  <c r="O3216" i="1"/>
  <c r="O3087" i="1"/>
  <c r="O3570" i="1"/>
  <c r="O3477" i="1"/>
  <c r="O3405" i="1"/>
  <c r="O3153" i="1"/>
  <c r="O4607" i="1"/>
  <c r="O3347" i="1"/>
  <c r="O2900" i="1"/>
  <c r="O2773" i="1"/>
  <c r="O3946" i="1"/>
  <c r="O4075" i="1"/>
  <c r="O3789" i="1"/>
  <c r="O3840" i="1"/>
  <c r="O3135" i="1"/>
  <c r="O4395" i="1"/>
  <c r="O4245" i="1"/>
  <c r="O4466" i="1"/>
  <c r="O4317" i="1"/>
  <c r="O4435" i="1"/>
  <c r="O4389" i="1"/>
  <c r="O3140" i="1"/>
  <c r="O2793" i="1"/>
  <c r="O2868" i="1"/>
  <c r="O3319" i="1"/>
  <c r="O3177" i="1"/>
  <c r="O2671" i="1"/>
  <c r="O2463" i="1"/>
  <c r="O3171" i="1"/>
  <c r="O3662" i="1"/>
  <c r="O3579" i="1"/>
  <c r="O3514" i="1"/>
  <c r="O3377" i="1"/>
  <c r="O4416" i="1"/>
  <c r="O4646" i="1"/>
  <c r="O3745" i="1"/>
  <c r="O4320" i="1"/>
  <c r="O4170" i="1"/>
  <c r="O4248" i="1"/>
  <c r="O4587" i="1"/>
  <c r="O4214" i="1"/>
  <c r="O4487" i="1"/>
  <c r="O3715" i="1"/>
  <c r="O3103" i="1"/>
  <c r="O3255" i="1"/>
  <c r="O3592" i="1"/>
  <c r="O3449" i="1"/>
  <c r="O3268" i="1"/>
  <c r="O3282" i="1"/>
  <c r="O3213" i="1"/>
  <c r="O3556" i="1"/>
  <c r="O3914" i="1"/>
  <c r="O3752" i="1"/>
  <c r="O3759" i="1"/>
  <c r="O4588" i="1"/>
  <c r="O4432" i="1"/>
  <c r="O4404" i="1"/>
  <c r="O4752" i="1"/>
  <c r="O4704" i="1"/>
  <c r="O4565" i="1"/>
  <c r="O4797" i="1"/>
  <c r="O4798" i="1"/>
  <c r="O4656" i="1"/>
  <c r="O4712" i="1"/>
  <c r="O4700" i="1"/>
  <c r="O4561" i="1"/>
  <c r="O4725" i="1"/>
  <c r="O4421" i="1"/>
  <c r="O4165" i="1"/>
  <c r="O3916" i="1"/>
  <c r="O4413" i="1"/>
  <c r="O4004" i="1"/>
  <c r="O3602" i="1"/>
  <c r="O3925" i="1"/>
  <c r="O4520" i="1"/>
  <c r="O4408" i="1"/>
  <c r="O4302" i="1"/>
  <c r="O4182" i="1"/>
  <c r="O3896" i="1"/>
  <c r="O4577" i="1"/>
  <c r="O4372" i="1"/>
  <c r="O4293" i="1"/>
  <c r="O4128" i="1"/>
  <c r="O3676" i="1"/>
  <c r="O4472" i="1"/>
  <c r="O4133" i="1"/>
  <c r="O3518" i="1"/>
  <c r="O3773" i="1"/>
  <c r="O3869" i="1"/>
  <c r="O3422" i="1"/>
  <c r="O3025" i="1"/>
  <c r="O3956" i="1"/>
  <c r="O3757" i="1"/>
  <c r="O3474" i="1"/>
  <c r="O3797" i="1"/>
  <c r="O3253" i="1"/>
  <c r="O3653" i="1"/>
  <c r="O3494" i="1"/>
  <c r="O2796" i="1"/>
  <c r="O2860" i="1"/>
  <c r="O3022" i="1"/>
  <c r="O2886" i="1"/>
  <c r="O2607" i="1"/>
  <c r="O2981" i="1"/>
  <c r="O2945" i="1"/>
  <c r="O2906" i="1"/>
  <c r="O2126" i="1"/>
  <c r="O2355" i="1"/>
  <c r="O2383" i="1"/>
  <c r="O2361" i="1"/>
  <c r="O2643" i="1"/>
  <c r="O2572" i="1"/>
  <c r="O2259" i="1"/>
  <c r="O2379" i="1"/>
  <c r="O2248" i="1"/>
  <c r="O2136" i="1"/>
  <c r="O2252" i="1"/>
  <c r="O2565" i="1"/>
  <c r="O2417" i="1"/>
  <c r="O2113" i="1"/>
  <c r="O1469" i="1"/>
  <c r="O2001" i="1"/>
  <c r="O2066" i="1"/>
  <c r="O1920" i="1"/>
  <c r="O2399" i="1"/>
  <c r="O2337" i="1"/>
  <c r="O2223" i="1"/>
  <c r="O2151" i="1"/>
  <c r="O1943" i="1"/>
  <c r="O1699" i="1"/>
  <c r="O1970" i="1"/>
  <c r="O1860" i="1"/>
  <c r="O1311" i="1"/>
  <c r="O1711" i="1"/>
  <c r="O1113" i="1"/>
  <c r="O1681" i="1"/>
  <c r="O1796" i="1"/>
  <c r="O1581" i="1"/>
  <c r="O1837" i="1"/>
  <c r="O1327" i="1"/>
  <c r="O1480" i="1"/>
  <c r="O1633" i="1"/>
  <c r="O1501" i="1"/>
  <c r="O1577" i="1"/>
  <c r="O1403" i="1"/>
  <c r="O904" i="1"/>
  <c r="O1378" i="1"/>
  <c r="O1199" i="1"/>
  <c r="O1240" i="1"/>
  <c r="O1207" i="1"/>
  <c r="O895" i="1"/>
  <c r="O1183" i="1"/>
  <c r="O978" i="1"/>
  <c r="O1040" i="1"/>
  <c r="O856" i="1"/>
  <c r="O874" i="1"/>
  <c r="O761" i="1"/>
  <c r="O775" i="1"/>
  <c r="O759" i="1"/>
  <c r="O802" i="1"/>
  <c r="O773" i="1"/>
  <c r="O828" i="1"/>
  <c r="O728" i="1"/>
  <c r="O785" i="1"/>
  <c r="O822" i="1"/>
  <c r="O811" i="1"/>
  <c r="O776" i="1"/>
  <c r="O800" i="1"/>
  <c r="O788" i="1"/>
  <c r="O757" i="1"/>
  <c r="O853" i="1"/>
  <c r="O2015" i="1"/>
  <c r="O1563" i="1"/>
  <c r="O1722" i="1"/>
  <c r="O3528" i="1"/>
  <c r="O1715" i="1"/>
  <c r="O1081" i="1"/>
  <c r="O1301" i="1"/>
  <c r="O1416" i="1"/>
  <c r="O2203" i="1"/>
  <c r="O842" i="1"/>
  <c r="O1187" i="1"/>
  <c r="O1292" i="1"/>
  <c r="O961" i="1"/>
  <c r="O1331" i="1"/>
  <c r="O1359" i="1"/>
  <c r="O1622" i="1"/>
  <c r="O1748" i="1"/>
  <c r="O1344" i="1"/>
  <c r="O1902" i="1"/>
  <c r="O3883" i="1"/>
  <c r="O1954" i="1"/>
  <c r="O3404" i="1"/>
  <c r="O999" i="1"/>
  <c r="O1281" i="1"/>
  <c r="O4095" i="1"/>
  <c r="O1119" i="1"/>
  <c r="O1069" i="1"/>
  <c r="O1405" i="1"/>
  <c r="O933" i="1"/>
  <c r="O1645" i="1"/>
  <c r="O1485" i="1"/>
  <c r="O1277" i="1"/>
  <c r="O2140" i="1"/>
  <c r="O1185" i="1"/>
  <c r="O1408" i="1"/>
  <c r="O989" i="1"/>
  <c r="O969" i="1"/>
  <c r="O1274" i="1"/>
  <c r="O1422" i="1"/>
  <c r="O1248" i="1"/>
  <c r="O1540" i="1"/>
  <c r="O1677" i="1"/>
  <c r="O1685" i="1"/>
  <c r="O1345" i="1"/>
  <c r="O1295" i="1"/>
  <c r="O1612" i="1"/>
  <c r="O1874" i="1"/>
  <c r="O1490" i="1"/>
  <c r="O1703" i="1"/>
  <c r="O2246" i="1"/>
  <c r="O1919" i="1"/>
  <c r="O3361" i="1"/>
  <c r="O1275" i="1"/>
  <c r="O1964" i="1"/>
  <c r="O2234" i="1"/>
  <c r="O2109" i="1"/>
  <c r="O2762" i="1"/>
  <c r="O2988" i="1"/>
  <c r="O3433" i="1"/>
  <c r="O3098" i="1"/>
  <c r="O3333" i="1"/>
  <c r="O3689" i="1"/>
  <c r="O3250" i="1"/>
  <c r="O1938" i="1"/>
  <c r="O2004" i="1"/>
  <c r="O1631" i="1"/>
  <c r="O2290" i="1"/>
  <c r="O2709" i="1"/>
  <c r="O2359" i="1"/>
  <c r="O3568" i="1"/>
  <c r="O3151" i="1"/>
  <c r="O2878" i="1"/>
  <c r="O1775" i="1"/>
  <c r="O1910" i="1"/>
  <c r="O1477" i="1"/>
  <c r="O2471" i="1"/>
  <c r="O3067" i="1"/>
  <c r="O3280" i="1"/>
  <c r="O2552" i="1"/>
  <c r="O3679" i="1"/>
  <c r="O1891" i="1"/>
  <c r="O1885" i="1"/>
  <c r="O2147" i="1"/>
  <c r="O1973" i="1"/>
  <c r="O1959" i="1"/>
  <c r="O2730" i="1"/>
  <c r="O2221" i="1"/>
  <c r="O2518" i="1"/>
  <c r="O2283" i="1"/>
  <c r="O3371" i="1"/>
  <c r="O2884" i="1"/>
  <c r="O3901" i="1"/>
  <c r="O4103" i="1"/>
  <c r="O3550" i="1"/>
  <c r="O4707" i="1"/>
  <c r="O3193" i="1"/>
  <c r="O3162" i="1"/>
  <c r="O3497" i="1"/>
  <c r="O3217" i="1"/>
  <c r="O2925" i="1"/>
  <c r="O2806" i="1"/>
  <c r="O3768" i="1"/>
  <c r="O3788" i="1"/>
  <c r="O3776" i="1"/>
  <c r="O3464" i="1"/>
  <c r="O3717" i="1"/>
  <c r="O3418" i="1"/>
  <c r="O3173" i="1"/>
  <c r="O2685" i="1"/>
  <c r="O4187" i="1"/>
  <c r="O3867" i="1"/>
  <c r="O3327" i="1"/>
  <c r="O3512" i="1"/>
  <c r="O3182" i="1"/>
  <c r="O3113" i="1"/>
  <c r="O4107" i="1"/>
  <c r="O4774" i="1"/>
  <c r="O4563" i="1"/>
  <c r="O2969" i="1"/>
  <c r="O4406" i="1"/>
  <c r="O4619" i="1"/>
  <c r="O4290" i="1"/>
  <c r="O3247" i="1"/>
  <c r="O2942" i="1"/>
  <c r="O3690" i="1"/>
  <c r="O3030" i="1"/>
  <c r="O3226" i="1"/>
  <c r="O3581" i="1"/>
  <c r="O3419" i="1"/>
  <c r="O3248" i="1"/>
  <c r="O3235" i="1"/>
  <c r="O3144" i="1"/>
  <c r="O3467" i="1"/>
  <c r="O3865" i="1"/>
  <c r="O3703" i="1"/>
  <c r="O3610" i="1"/>
  <c r="O3969" i="1"/>
  <c r="O4526" i="1"/>
  <c r="O4517" i="1"/>
  <c r="O4426" i="1"/>
  <c r="O4429" i="1"/>
  <c r="O4627" i="1"/>
  <c r="O3795" i="1"/>
  <c r="O3719" i="1"/>
  <c r="O3540" i="1"/>
  <c r="O3437" i="1"/>
  <c r="O3483" i="1"/>
  <c r="O3471" i="1"/>
  <c r="O3705" i="1"/>
  <c r="O4088" i="1"/>
  <c r="O3880" i="1"/>
  <c r="O4279" i="1"/>
  <c r="O3532" i="1"/>
  <c r="O4551" i="1"/>
  <c r="O4763" i="1"/>
  <c r="O4728" i="1"/>
  <c r="O4489" i="1"/>
  <c r="O4775" i="1"/>
  <c r="O4605" i="1"/>
  <c r="O4493" i="1"/>
  <c r="O4696" i="1"/>
  <c r="O4681" i="1"/>
  <c r="O4312" i="1"/>
  <c r="O4717" i="1"/>
  <c r="O4407" i="1"/>
  <c r="O4274" i="1"/>
  <c r="O4126" i="1"/>
  <c r="O3728" i="1"/>
  <c r="O4399" i="1"/>
  <c r="O3984" i="1"/>
  <c r="O3205" i="1"/>
  <c r="O4596" i="1"/>
  <c r="O4505" i="1"/>
  <c r="O4391" i="1"/>
  <c r="O4299" i="1"/>
  <c r="O4178" i="1"/>
  <c r="O3713" i="1"/>
  <c r="O4567" i="1"/>
  <c r="O4368" i="1"/>
  <c r="O4283" i="1"/>
  <c r="O4093" i="1"/>
  <c r="O3645" i="1"/>
  <c r="O4455" i="1"/>
  <c r="O4118" i="1"/>
  <c r="O3445" i="1"/>
  <c r="O3692" i="1"/>
  <c r="O3800" i="1"/>
  <c r="O3206" i="1"/>
  <c r="O2909" i="1"/>
  <c r="O3948" i="1"/>
  <c r="O3733" i="1"/>
  <c r="O3748" i="1"/>
  <c r="O3189" i="1"/>
  <c r="O3621" i="1"/>
  <c r="O3342" i="1"/>
  <c r="O2617" i="1"/>
  <c r="O2810" i="1"/>
  <c r="O2874" i="1"/>
  <c r="O2880" i="1"/>
  <c r="O2488" i="1"/>
  <c r="O2869" i="1"/>
  <c r="O2910" i="1"/>
  <c r="O2665" i="1"/>
  <c r="O3005" i="1"/>
  <c r="O3046" i="1"/>
  <c r="O2511" i="1"/>
  <c r="O2281" i="1"/>
  <c r="O2636" i="1"/>
  <c r="O2537" i="1"/>
  <c r="O2175" i="1"/>
  <c r="O2375" i="1"/>
  <c r="O2167" i="1"/>
  <c r="O2062" i="1"/>
  <c r="O1776" i="1"/>
  <c r="O2543" i="1"/>
  <c r="O2181" i="1"/>
  <c r="O1765" i="1"/>
  <c r="O2049" i="1"/>
  <c r="O1863" i="1"/>
  <c r="O1951" i="1"/>
  <c r="O2184" i="1"/>
  <c r="O2042" i="1"/>
  <c r="O1991" i="1"/>
  <c r="O2395" i="1"/>
  <c r="O2327" i="1"/>
  <c r="O2215" i="1"/>
  <c r="O2088" i="1"/>
  <c r="O1935" i="1"/>
  <c r="O2026" i="1"/>
  <c r="O1960" i="1"/>
  <c r="O1856" i="1"/>
  <c r="O1307" i="1"/>
  <c r="O862" i="1"/>
  <c r="O1686" i="1"/>
  <c r="O1739" i="1"/>
  <c r="O1678" i="1"/>
  <c r="O1767" i="1"/>
  <c r="O1402" i="1"/>
  <c r="O1832" i="1"/>
  <c r="O1278" i="1"/>
  <c r="O1346" i="1"/>
  <c r="O1618" i="1"/>
  <c r="O1488" i="1"/>
  <c r="O1231" i="1"/>
  <c r="O1567" i="1"/>
  <c r="O1387" i="1"/>
  <c r="O1195" i="1"/>
  <c r="O890" i="1"/>
  <c r="O1318" i="1"/>
  <c r="O1180" i="1"/>
  <c r="O1211" i="1"/>
  <c r="O1196" i="1"/>
  <c r="O1190" i="1"/>
  <c r="O1159" i="1"/>
  <c r="O964" i="1"/>
  <c r="O1026" i="1"/>
  <c r="O864" i="1"/>
  <c r="O726" i="1"/>
  <c r="O783" i="1"/>
  <c r="O815" i="1"/>
  <c r="O742" i="1"/>
  <c r="O732" i="1"/>
  <c r="O796" i="1"/>
  <c r="O767" i="1"/>
  <c r="O2068" i="1"/>
  <c r="O1165" i="1"/>
  <c r="O1039" i="1"/>
  <c r="O921" i="1"/>
  <c r="O998" i="1"/>
  <c r="O859" i="1"/>
  <c r="O930" i="1"/>
  <c r="O991" i="1"/>
  <c r="O1158" i="1"/>
  <c r="O1660" i="1"/>
  <c r="O2764" i="1"/>
  <c r="O3601" i="1"/>
  <c r="O885" i="1"/>
  <c r="O1068" i="1"/>
  <c r="O1539" i="1"/>
  <c r="O1362" i="1"/>
  <c r="O1090" i="1"/>
  <c r="O2266" i="1"/>
  <c r="O2965" i="1"/>
  <c r="O1116" i="1"/>
  <c r="O1049" i="1"/>
  <c r="O1128" i="1"/>
  <c r="O1083" i="1"/>
  <c r="O1395" i="1"/>
  <c r="O914" i="1"/>
  <c r="O1661" i="1"/>
  <c r="O1789" i="1"/>
  <c r="O1847" i="1"/>
  <c r="O3651" i="1"/>
  <c r="O1729" i="1"/>
  <c r="O1836" i="1"/>
  <c r="O2690" i="1"/>
  <c r="O3056" i="1"/>
  <c r="O2373" i="1"/>
  <c r="O3368" i="1"/>
  <c r="O1506" i="1"/>
  <c r="O2069" i="1"/>
  <c r="O2083" i="1"/>
  <c r="O2323" i="1"/>
  <c r="O2670" i="1"/>
  <c r="O2754" i="1"/>
  <c r="O2872" i="1"/>
  <c r="O1521" i="1"/>
  <c r="O1898" i="1"/>
  <c r="O2381" i="1"/>
  <c r="O2272" i="1"/>
  <c r="O2673" i="1"/>
  <c r="O2719" i="1"/>
  <c r="O2783" i="1"/>
  <c r="O2567" i="1"/>
  <c r="O2985" i="1"/>
  <c r="O3546" i="1"/>
  <c r="O3488" i="1"/>
  <c r="O3711" i="1"/>
  <c r="O1965" i="1"/>
  <c r="O2036" i="1"/>
  <c r="O2930" i="1"/>
  <c r="O2200" i="1"/>
  <c r="O2497" i="1"/>
  <c r="O2164" i="1"/>
  <c r="O2509" i="1"/>
  <c r="O3393" i="1"/>
  <c r="O2029" i="1"/>
  <c r="O2038" i="1"/>
  <c r="O2334" i="1"/>
  <c r="O1751" i="1"/>
  <c r="O2235" i="1"/>
  <c r="O2256" i="1"/>
  <c r="O1957" i="1"/>
  <c r="O2610" i="1"/>
  <c r="O2722" i="1"/>
  <c r="O2462" i="1"/>
  <c r="O2768" i="1"/>
  <c r="O3401" i="1"/>
  <c r="O3164" i="1"/>
  <c r="O3292" i="1"/>
  <c r="O3027" i="1"/>
  <c r="O3309" i="1"/>
  <c r="O3619" i="1"/>
  <c r="O3959" i="1"/>
  <c r="O3983" i="1"/>
  <c r="O4461" i="1"/>
  <c r="O2830" i="1"/>
  <c r="O3092" i="1"/>
  <c r="O3380" i="1"/>
  <c r="O3233" i="1"/>
  <c r="O3110" i="1"/>
  <c r="O4194" i="1"/>
  <c r="O3682" i="1"/>
  <c r="O3427" i="1"/>
  <c r="O3212" i="1"/>
  <c r="O3257" i="1"/>
  <c r="O4278" i="1"/>
  <c r="O4787" i="1"/>
  <c r="O3509" i="1"/>
  <c r="O4612" i="1"/>
  <c r="O4692" i="1"/>
  <c r="O3246" i="1"/>
  <c r="O4586" i="1"/>
  <c r="O4254" i="1"/>
  <c r="O3337" i="1"/>
  <c r="O3131" i="1"/>
  <c r="O3743" i="1"/>
  <c r="O3220" i="1"/>
  <c r="O3375" i="1"/>
  <c r="O3521" i="1"/>
  <c r="O3383" i="1"/>
  <c r="O3408" i="1"/>
  <c r="O3363" i="1"/>
  <c r="O3669" i="1"/>
  <c r="O4020" i="1"/>
  <c r="O3841" i="1"/>
  <c r="O4247" i="1"/>
  <c r="O3348" i="1"/>
  <c r="O4529" i="1"/>
  <c r="O4690" i="1"/>
  <c r="O4603" i="1"/>
  <c r="O3073" i="1"/>
  <c r="O4499" i="1"/>
  <c r="O4467" i="1"/>
  <c r="O3289" i="1"/>
  <c r="O4071" i="1"/>
  <c r="O4615" i="1"/>
  <c r="O4734" i="1"/>
  <c r="O4664" i="1"/>
  <c r="O3890" i="1"/>
  <c r="O3330" i="1"/>
  <c r="O3842" i="1"/>
  <c r="O3541" i="1"/>
  <c r="O3612" i="1"/>
  <c r="O3698" i="1"/>
  <c r="O4025" i="1"/>
  <c r="O4159" i="1"/>
  <c r="O4021" i="1"/>
  <c r="O4080" i="1"/>
  <c r="O4136" i="1"/>
  <c r="O4484" i="1"/>
  <c r="O3649" i="1"/>
  <c r="O4403" i="1"/>
  <c r="O3813" i="1"/>
  <c r="O4120" i="1"/>
  <c r="O4668" i="1"/>
  <c r="O4687" i="1"/>
  <c r="O4447" i="1"/>
  <c r="O4735" i="1"/>
  <c r="O4417" i="1"/>
  <c r="O4679" i="1"/>
  <c r="O4621" i="1"/>
  <c r="O4012" i="1"/>
  <c r="O4669" i="1"/>
  <c r="O4121" i="1"/>
  <c r="O3709" i="1"/>
  <c r="O2691" i="1"/>
  <c r="O4592" i="1"/>
  <c r="O4477" i="1"/>
  <c r="O4380" i="1"/>
  <c r="O4291" i="1"/>
  <c r="O4104" i="1"/>
  <c r="O3558" i="1"/>
  <c r="O4556" i="1"/>
  <c r="O4351" i="1"/>
  <c r="O4262" i="1"/>
  <c r="O4044" i="1"/>
  <c r="O4400" i="1"/>
  <c r="O4108" i="1"/>
  <c r="O3438" i="1"/>
  <c r="O3680" i="1"/>
  <c r="O3736" i="1"/>
  <c r="O3897" i="1"/>
  <c r="O2655" i="1"/>
  <c r="O3940" i="1"/>
  <c r="O3725" i="1"/>
  <c r="O3274" i="1"/>
  <c r="O3720" i="1"/>
  <c r="O2962" i="1"/>
  <c r="O3453" i="1"/>
  <c r="O3266" i="1"/>
  <c r="O2491" i="1"/>
  <c r="O2431" i="1"/>
  <c r="O2834" i="1"/>
  <c r="O2861" i="1"/>
  <c r="O2898" i="1"/>
  <c r="O2559" i="1"/>
  <c r="O2852" i="1"/>
  <c r="O2913" i="1"/>
  <c r="O2078" i="1"/>
  <c r="O2555" i="1"/>
  <c r="O2619" i="1"/>
  <c r="O2516" i="1"/>
  <c r="O2332" i="1"/>
  <c r="O2007" i="1"/>
  <c r="O1855" i="1"/>
  <c r="O2651" i="1"/>
  <c r="O2528" i="1"/>
  <c r="O2339" i="1"/>
  <c r="O2137" i="1"/>
  <c r="O2504" i="1"/>
  <c r="O1831" i="1"/>
  <c r="O1941" i="1"/>
  <c r="O2173" i="1"/>
  <c r="O2039" i="1"/>
  <c r="O1986" i="1"/>
  <c r="O1893" i="1"/>
  <c r="O2377" i="1"/>
  <c r="O2316" i="1"/>
  <c r="O2208" i="1"/>
  <c r="O2080" i="1"/>
  <c r="O1927" i="1"/>
  <c r="O1845" i="1"/>
  <c r="O2023" i="1"/>
  <c r="O1907" i="1"/>
  <c r="O1852" i="1"/>
  <c r="O1601" i="1"/>
  <c r="O1663" i="1"/>
  <c r="O1493" i="1"/>
  <c r="O1701" i="1"/>
  <c r="O1335" i="1"/>
  <c r="O1829" i="1"/>
  <c r="O1147" i="1"/>
  <c r="O1607" i="1"/>
  <c r="O1471" i="1"/>
  <c r="O1640" i="1"/>
  <c r="O1543" i="1"/>
  <c r="O1371" i="1"/>
  <c r="O1481" i="1"/>
  <c r="O1134" i="1"/>
  <c r="O1279" i="1"/>
  <c r="O1174" i="1"/>
  <c r="O1162" i="1"/>
  <c r="O1094" i="1"/>
  <c r="O1175" i="1"/>
  <c r="O1154" i="1"/>
  <c r="O946" i="1"/>
  <c r="O1020" i="1"/>
  <c r="O1004" i="1"/>
  <c r="O850" i="1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3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" i="2"/>
  <c r="D5" i="2"/>
  <c r="D6" i="2"/>
  <c r="D7" i="2"/>
  <c r="D8" i="2"/>
  <c r="D9" i="2"/>
  <c r="D10" i="2"/>
  <c r="D11" i="2"/>
  <c r="D12" i="2"/>
  <c r="D13" i="2"/>
  <c r="D14" i="2"/>
  <c r="D3" i="2"/>
  <c r="M500" i="1" l="1"/>
  <c r="N500" i="1" s="1"/>
  <c r="M250" i="1"/>
  <c r="N250" i="1" s="1"/>
  <c r="M252" i="1"/>
  <c r="N252" i="1" s="1"/>
  <c r="M632" i="1"/>
  <c r="N632" i="1" s="1"/>
  <c r="M83" i="1"/>
  <c r="N83" i="1" s="1"/>
  <c r="M173" i="1"/>
  <c r="N173" i="1" s="1"/>
  <c r="M224" i="1"/>
  <c r="N224" i="1" s="1"/>
  <c r="M74" i="1"/>
  <c r="N74" i="1" s="1"/>
  <c r="M165" i="1"/>
  <c r="N165" i="1" s="1"/>
  <c r="M253" i="1"/>
  <c r="N253" i="1" s="1"/>
  <c r="M76" i="1"/>
  <c r="N76" i="1" s="1"/>
  <c r="M360" i="1"/>
  <c r="N360" i="1" s="1"/>
  <c r="M25" i="1"/>
  <c r="N25" i="1" s="1"/>
  <c r="M207" i="1"/>
  <c r="N207" i="1" s="1"/>
  <c r="M293" i="1"/>
  <c r="N293" i="1" s="1"/>
  <c r="M127" i="1"/>
  <c r="N127" i="1" s="1"/>
  <c r="M314" i="1"/>
  <c r="N314" i="1" s="1"/>
  <c r="M418" i="1"/>
  <c r="N418" i="1" s="1"/>
  <c r="M534" i="1"/>
  <c r="N534" i="1" s="1"/>
  <c r="M164" i="1"/>
  <c r="N164" i="1" s="1"/>
  <c r="M648" i="1"/>
  <c r="N648" i="1" s="1"/>
  <c r="M118" i="1"/>
  <c r="N118" i="1" s="1"/>
  <c r="M437" i="1"/>
  <c r="N437" i="1" s="1"/>
  <c r="M264" i="1"/>
  <c r="N264" i="1" s="1"/>
  <c r="M383" i="1"/>
  <c r="N383" i="1" s="1"/>
  <c r="M424" i="1"/>
  <c r="N424" i="1" s="1"/>
  <c r="M690" i="1"/>
  <c r="N690" i="1" s="1"/>
  <c r="M666" i="1"/>
  <c r="N666" i="1" s="1"/>
  <c r="M669" i="1"/>
  <c r="N669" i="1" s="1"/>
  <c r="M718" i="1"/>
  <c r="N718" i="1" s="1"/>
  <c r="M216" i="1"/>
  <c r="N216" i="1" s="1"/>
  <c r="M552" i="1"/>
  <c r="N552" i="1" s="1"/>
  <c r="M71" i="1"/>
  <c r="N71" i="1" s="1"/>
  <c r="M28" i="1"/>
  <c r="N28" i="1" s="1"/>
  <c r="M292" i="1"/>
  <c r="N292" i="1" s="1"/>
  <c r="M9" i="1"/>
  <c r="N9" i="1" s="1"/>
  <c r="M94" i="1"/>
  <c r="N94" i="1" s="1"/>
  <c r="M193" i="1"/>
  <c r="N193" i="1" s="1"/>
  <c r="M271" i="1"/>
  <c r="N271" i="1" s="1"/>
  <c r="M256" i="1"/>
  <c r="N256" i="1" s="1"/>
  <c r="M644" i="1"/>
  <c r="N644" i="1" s="1"/>
  <c r="M85" i="1"/>
  <c r="N85" i="1" s="1"/>
  <c r="M174" i="1"/>
  <c r="N174" i="1" s="1"/>
  <c r="M263" i="1"/>
  <c r="N263" i="1" s="1"/>
  <c r="M396" i="1"/>
  <c r="N396" i="1" s="1"/>
  <c r="M35" i="1"/>
  <c r="N35" i="1" s="1"/>
  <c r="M217" i="1"/>
  <c r="N217" i="1" s="1"/>
  <c r="M189" i="1"/>
  <c r="N189" i="1" s="1"/>
  <c r="M322" i="1"/>
  <c r="N322" i="1" s="1"/>
  <c r="M427" i="1"/>
  <c r="N427" i="1" s="1"/>
  <c r="M543" i="1"/>
  <c r="N543" i="1" s="1"/>
  <c r="M658" i="1"/>
  <c r="N658" i="1" s="1"/>
  <c r="M196" i="1"/>
  <c r="N196" i="1" s="1"/>
  <c r="M11" i="1"/>
  <c r="N11" i="1" s="1"/>
  <c r="M139" i="1"/>
  <c r="N139" i="1" s="1"/>
  <c r="M498" i="1"/>
  <c r="N498" i="1" s="1"/>
  <c r="M484" i="1"/>
  <c r="N484" i="1" s="1"/>
  <c r="M429" i="1"/>
  <c r="N429" i="1" s="1"/>
  <c r="M503" i="1"/>
  <c r="N503" i="1" s="1"/>
  <c r="M278" i="1"/>
  <c r="N278" i="1" s="1"/>
  <c r="M548" i="1"/>
  <c r="N548" i="1" s="1"/>
  <c r="M248" i="1"/>
  <c r="N248" i="1" s="1"/>
  <c r="M628" i="1"/>
  <c r="N628" i="1" s="1"/>
  <c r="M82" i="1"/>
  <c r="N82" i="1" s="1"/>
  <c r="M171" i="1"/>
  <c r="N171" i="1" s="1"/>
  <c r="M60" i="1"/>
  <c r="N60" i="1" s="1"/>
  <c r="M336" i="1"/>
  <c r="N336" i="1" s="1"/>
  <c r="M19" i="1"/>
  <c r="N19" i="1" s="1"/>
  <c r="M103" i="1"/>
  <c r="N103" i="1" s="1"/>
  <c r="M32" i="1"/>
  <c r="N32" i="1" s="1"/>
  <c r="M10" i="1"/>
  <c r="N10" i="1" s="1"/>
  <c r="O9" i="1" s="1"/>
  <c r="M95" i="1"/>
  <c r="N95" i="1" s="1"/>
  <c r="M183" i="1"/>
  <c r="N183" i="1" s="1"/>
  <c r="M273" i="1"/>
  <c r="N273" i="1" s="1"/>
  <c r="M140" i="1"/>
  <c r="N140" i="1" s="1"/>
  <c r="M456" i="1"/>
  <c r="N456" i="1" s="1"/>
  <c r="M46" i="1"/>
  <c r="N46" i="1" s="1"/>
  <c r="M138" i="1"/>
  <c r="N138" i="1" s="1"/>
  <c r="M227" i="1"/>
  <c r="N227" i="1" s="1"/>
  <c r="M209" i="1"/>
  <c r="N209" i="1" s="1"/>
  <c r="M341" i="1"/>
  <c r="N341" i="1" s="1"/>
  <c r="M435" i="1"/>
  <c r="N435" i="1" s="1"/>
  <c r="M576" i="1"/>
  <c r="N576" i="1" s="1"/>
  <c r="M260" i="1"/>
  <c r="N260" i="1" s="1"/>
  <c r="M33" i="1"/>
  <c r="N33" i="1" s="1"/>
  <c r="M169" i="1"/>
  <c r="N169" i="1" s="1"/>
  <c r="M535" i="1"/>
  <c r="N535" i="1" s="1"/>
  <c r="M660" i="1"/>
  <c r="N660" i="1" s="1"/>
  <c r="M515" i="1"/>
  <c r="N515" i="1" s="1"/>
  <c r="M286" i="1"/>
  <c r="N286" i="1" s="1"/>
  <c r="M397" i="1"/>
  <c r="N397" i="1" s="1"/>
  <c r="M16" i="1"/>
  <c r="N16" i="1" s="1"/>
  <c r="M538" i="1"/>
  <c r="N538" i="1" s="1"/>
  <c r="M647" i="1"/>
  <c r="N647" i="1" s="1"/>
  <c r="M24" i="1"/>
  <c r="N24" i="1" s="1"/>
  <c r="M288" i="1"/>
  <c r="N288" i="1" s="1"/>
  <c r="M7" i="1"/>
  <c r="N7" i="1" s="1"/>
  <c r="M93" i="1"/>
  <c r="N93" i="1" s="1"/>
  <c r="M191" i="1"/>
  <c r="N191" i="1" s="1"/>
  <c r="M92" i="1"/>
  <c r="N92" i="1" s="1"/>
  <c r="M376" i="1"/>
  <c r="N376" i="1" s="1"/>
  <c r="M114" i="1"/>
  <c r="N114" i="1" s="1"/>
  <c r="M213" i="1"/>
  <c r="N213" i="1" s="1"/>
  <c r="M64" i="1"/>
  <c r="N64" i="1" s="1"/>
  <c r="M344" i="1"/>
  <c r="N344" i="1" s="1"/>
  <c r="M21" i="1"/>
  <c r="N21" i="1" s="1"/>
  <c r="M105" i="1"/>
  <c r="N105" i="1" s="1"/>
  <c r="M194" i="1"/>
  <c r="N194" i="1" s="1"/>
  <c r="M172" i="1"/>
  <c r="N172" i="1" s="1"/>
  <c r="M488" i="1"/>
  <c r="N488" i="1" s="1"/>
  <c r="M57" i="1"/>
  <c r="N57" i="1" s="1"/>
  <c r="M149" i="1"/>
  <c r="N149" i="1" s="1"/>
  <c r="M237" i="1"/>
  <c r="N237" i="1" s="1"/>
  <c r="M218" i="1"/>
  <c r="N218" i="1" s="1"/>
  <c r="M351" i="1"/>
  <c r="N351" i="1" s="1"/>
  <c r="M446" i="1"/>
  <c r="N446" i="1" s="1"/>
  <c r="M586" i="1"/>
  <c r="N586" i="1" s="1"/>
  <c r="M300" i="1"/>
  <c r="N300" i="1" s="1"/>
  <c r="M43" i="1"/>
  <c r="N43" i="1" s="1"/>
  <c r="M219" i="1"/>
  <c r="N219" i="1" s="1"/>
  <c r="M55" i="1"/>
  <c r="N55" i="1" s="1"/>
  <c r="M131" i="1"/>
  <c r="N131" i="1" s="1"/>
  <c r="M116" i="1"/>
  <c r="N116" i="1" s="1"/>
  <c r="M550" i="1"/>
  <c r="N550" i="1" s="1"/>
  <c r="M504" i="1"/>
  <c r="N504" i="1" s="1"/>
  <c r="M272" i="1"/>
  <c r="N272" i="1" s="1"/>
  <c r="M155" i="1"/>
  <c r="N155" i="1" s="1"/>
  <c r="M638" i="1"/>
  <c r="N638" i="1" s="1"/>
  <c r="M56" i="1"/>
  <c r="N56" i="1" s="1"/>
  <c r="O55" i="1" s="1"/>
  <c r="M332" i="1"/>
  <c r="N332" i="1" s="1"/>
  <c r="M18" i="1"/>
  <c r="N18" i="1" s="1"/>
  <c r="M113" i="1"/>
  <c r="N113" i="1" s="1"/>
  <c r="M201" i="1"/>
  <c r="N201" i="1" s="1"/>
  <c r="M124" i="1"/>
  <c r="N124" i="1" s="1"/>
  <c r="M440" i="1"/>
  <c r="N440" i="1" s="1"/>
  <c r="M41" i="1"/>
  <c r="N41" i="1" s="1"/>
  <c r="M123" i="1"/>
  <c r="N123" i="1" s="1"/>
  <c r="M222" i="1"/>
  <c r="N222" i="1" s="1"/>
  <c r="M96" i="1"/>
  <c r="N96" i="1" s="1"/>
  <c r="M384" i="1"/>
  <c r="N384" i="1" s="1"/>
  <c r="M31" i="1"/>
  <c r="N31" i="1" s="1"/>
  <c r="M115" i="1"/>
  <c r="N115" i="1" s="1"/>
  <c r="O114" i="1" s="1"/>
  <c r="M203" i="1"/>
  <c r="N203" i="1" s="1"/>
  <c r="M289" i="1"/>
  <c r="N289" i="1" s="1"/>
  <c r="O288" i="1" s="1"/>
  <c r="M204" i="1"/>
  <c r="N204" i="1" s="1"/>
  <c r="M532" i="1"/>
  <c r="N532" i="1" s="1"/>
  <c r="M67" i="1"/>
  <c r="N67" i="1" s="1"/>
  <c r="M257" i="1"/>
  <c r="N257" i="1" s="1"/>
  <c r="M229" i="1"/>
  <c r="N229" i="1" s="1"/>
  <c r="M361" i="1"/>
  <c r="N361" i="1" s="1"/>
  <c r="O360" i="1" s="1"/>
  <c r="M466" i="1"/>
  <c r="N466" i="1" s="1"/>
  <c r="M604" i="1"/>
  <c r="N604" i="1" s="1"/>
  <c r="M388" i="1"/>
  <c r="N388" i="1" s="1"/>
  <c r="M54" i="1"/>
  <c r="N54" i="1" s="1"/>
  <c r="M287" i="1"/>
  <c r="N287" i="1" s="1"/>
  <c r="M87" i="1"/>
  <c r="N87" i="1" s="1"/>
  <c r="M309" i="1"/>
  <c r="N309" i="1" s="1"/>
  <c r="M420" i="1"/>
  <c r="N420" i="1" s="1"/>
  <c r="M621" i="1"/>
  <c r="N621" i="1" s="1"/>
  <c r="M692" i="1"/>
  <c r="N692" i="1" s="1"/>
  <c r="M5" i="1"/>
  <c r="N5" i="1" s="1"/>
  <c r="M349" i="1"/>
  <c r="N349" i="1" s="1"/>
  <c r="M177" i="1"/>
  <c r="N177" i="1" s="1"/>
  <c r="M198" i="1"/>
  <c r="N198" i="1" s="1"/>
  <c r="M506" i="1"/>
  <c r="N506" i="1" s="1"/>
  <c r="M553" i="1"/>
  <c r="N553" i="1" s="1"/>
  <c r="M150" i="1"/>
  <c r="N150" i="1" s="1"/>
  <c r="M458" i="1"/>
  <c r="N458" i="1" s="1"/>
  <c r="M214" i="1"/>
  <c r="N214" i="1" s="1"/>
  <c r="M569" i="1"/>
  <c r="N569" i="1" s="1"/>
  <c r="M166" i="1"/>
  <c r="N166" i="1" s="1"/>
  <c r="M626" i="1"/>
  <c r="N626" i="1" s="1"/>
  <c r="M556" i="1"/>
  <c r="N556" i="1" s="1"/>
  <c r="M620" i="1"/>
  <c r="N620" i="1" s="1"/>
  <c r="M711" i="1"/>
  <c r="N711" i="1" s="1"/>
  <c r="M426" i="1"/>
  <c r="N426" i="1" s="1"/>
  <c r="M350" i="1"/>
  <c r="N350" i="1" s="1"/>
  <c r="M157" i="1"/>
  <c r="N157" i="1" s="1"/>
  <c r="M610" i="1"/>
  <c r="N610" i="1" s="1"/>
  <c r="M710" i="1"/>
  <c r="N710" i="1" s="1"/>
  <c r="M642" i="1"/>
  <c r="N642" i="1" s="1"/>
  <c r="M570" i="1"/>
  <c r="N570" i="1" s="1"/>
  <c r="M416" i="1"/>
  <c r="N416" i="1" s="1"/>
  <c r="M339" i="1"/>
  <c r="N339" i="1" s="1"/>
  <c r="M705" i="1"/>
  <c r="N705" i="1" s="1"/>
  <c r="M659" i="1"/>
  <c r="N659" i="1" s="1"/>
  <c r="O658" i="1" s="1"/>
  <c r="M587" i="1"/>
  <c r="N587" i="1" s="1"/>
  <c r="M270" i="1"/>
  <c r="N270" i="1" s="1"/>
  <c r="M79" i="1"/>
  <c r="N79" i="1" s="1"/>
  <c r="M612" i="1"/>
  <c r="N612" i="1" s="1"/>
  <c r="M240" i="1"/>
  <c r="N240" i="1" s="1"/>
  <c r="M602" i="1"/>
  <c r="N602" i="1" s="1"/>
  <c r="M627" i="1"/>
  <c r="N627" i="1" s="1"/>
  <c r="M684" i="1"/>
  <c r="N684" i="1" s="1"/>
  <c r="M494" i="1"/>
  <c r="N494" i="1" s="1"/>
  <c r="M386" i="1"/>
  <c r="N386" i="1" s="1"/>
  <c r="M269" i="1"/>
  <c r="N269" i="1" s="1"/>
  <c r="M629" i="1"/>
  <c r="N629" i="1" s="1"/>
  <c r="M683" i="1"/>
  <c r="N683" i="1" s="1"/>
  <c r="M611" i="1"/>
  <c r="N611" i="1" s="1"/>
  <c r="M541" i="1"/>
  <c r="N541" i="1" s="1"/>
  <c r="M277" i="1"/>
  <c r="N277" i="1" s="1"/>
  <c r="M493" i="1"/>
  <c r="N493" i="1" s="1"/>
  <c r="M415" i="1"/>
  <c r="N415" i="1" s="1"/>
  <c r="M338" i="1"/>
  <c r="N338" i="1" s="1"/>
  <c r="M134" i="1"/>
  <c r="N134" i="1" s="1"/>
  <c r="M27" i="1"/>
  <c r="N27" i="1" s="1"/>
  <c r="M368" i="1"/>
  <c r="N368" i="1" s="1"/>
  <c r="M84" i="1"/>
  <c r="N84" i="1" s="1"/>
  <c r="O83" i="1" s="1"/>
  <c r="M671" i="1"/>
  <c r="N671" i="1" s="1"/>
  <c r="M598" i="1"/>
  <c r="N598" i="1" s="1"/>
  <c r="M527" i="1"/>
  <c r="N527" i="1" s="1"/>
  <c r="M450" i="1"/>
  <c r="N450" i="1" s="1"/>
  <c r="M301" i="1"/>
  <c r="N301" i="1" s="1"/>
  <c r="O300" i="1" s="1"/>
  <c r="M121" i="1"/>
  <c r="N121" i="1" s="1"/>
  <c r="M507" i="1"/>
  <c r="N507" i="1" s="1"/>
  <c r="M421" i="1"/>
  <c r="N421" i="1" s="1"/>
  <c r="M343" i="1"/>
  <c r="N343" i="1" s="1"/>
  <c r="M141" i="1"/>
  <c r="N141" i="1" s="1"/>
  <c r="O140" i="1" s="1"/>
  <c r="M45" i="1"/>
  <c r="N45" i="1" s="1"/>
  <c r="M136" i="1"/>
  <c r="N136" i="1" s="1"/>
  <c r="M487" i="1"/>
  <c r="N487" i="1" s="1"/>
  <c r="M403" i="1"/>
  <c r="N403" i="1" s="1"/>
  <c r="M323" i="1"/>
  <c r="N323" i="1" s="1"/>
  <c r="M107" i="1"/>
  <c r="N107" i="1" s="1"/>
  <c r="M22" i="1"/>
  <c r="N22" i="1" s="1"/>
  <c r="O21" i="1" s="1"/>
  <c r="M348" i="1"/>
  <c r="N348" i="1" s="1"/>
  <c r="M68" i="1"/>
  <c r="N68" i="1" s="1"/>
  <c r="M668" i="1"/>
  <c r="N668" i="1" s="1"/>
  <c r="M594" i="1"/>
  <c r="N594" i="1" s="1"/>
  <c r="M497" i="1"/>
  <c r="N497" i="1" s="1"/>
  <c r="M410" i="1"/>
  <c r="N410" i="1" s="1"/>
  <c r="M331" i="1"/>
  <c r="N331" i="1" s="1"/>
  <c r="M698" i="1"/>
  <c r="N698" i="1" s="1"/>
  <c r="M704" i="1"/>
  <c r="N704" i="1" s="1"/>
  <c r="M618" i="1"/>
  <c r="N618" i="1" s="1"/>
  <c r="M313" i="1"/>
  <c r="N313" i="1" s="1"/>
  <c r="M566" i="1"/>
  <c r="N566" i="1" s="1"/>
  <c r="M703" i="1"/>
  <c r="N703" i="1" s="1"/>
  <c r="M417" i="1"/>
  <c r="N417" i="1" s="1"/>
  <c r="M340" i="1"/>
  <c r="N340" i="1" s="1"/>
  <c r="M146" i="1"/>
  <c r="N146" i="1" s="1"/>
  <c r="M558" i="1"/>
  <c r="N558" i="1" s="1"/>
  <c r="M702" i="1"/>
  <c r="N702" i="1" s="1"/>
  <c r="M634" i="1"/>
  <c r="N634" i="1" s="1"/>
  <c r="M486" i="1"/>
  <c r="N486" i="1" s="1"/>
  <c r="M408" i="1"/>
  <c r="N408" i="1" s="1"/>
  <c r="M329" i="1"/>
  <c r="N329" i="1" s="1"/>
  <c r="M722" i="1"/>
  <c r="N722" i="1" s="1"/>
  <c r="M665" i="1"/>
  <c r="N665" i="1" s="1"/>
  <c r="M651" i="1"/>
  <c r="N651" i="1" s="1"/>
  <c r="M577" i="1"/>
  <c r="N577" i="1" s="1"/>
  <c r="M259" i="1"/>
  <c r="N259" i="1" s="1"/>
  <c r="M69" i="1"/>
  <c r="N69" i="1" s="1"/>
  <c r="O68" i="1" s="1"/>
  <c r="M540" i="1"/>
  <c r="N540" i="1" s="1"/>
  <c r="M208" i="1"/>
  <c r="N208" i="1" s="1"/>
  <c r="M502" i="1"/>
  <c r="N502" i="1" s="1"/>
  <c r="M591" i="1"/>
  <c r="N591" i="1" s="1"/>
  <c r="M693" i="1"/>
  <c r="N693" i="1" s="1"/>
  <c r="M676" i="1"/>
  <c r="N676" i="1" s="1"/>
  <c r="M451" i="1"/>
  <c r="N451" i="1" s="1"/>
  <c r="O450" i="1" s="1"/>
  <c r="M377" i="1"/>
  <c r="N377" i="1" s="1"/>
  <c r="M258" i="1"/>
  <c r="N258" i="1" s="1"/>
  <c r="O257" i="1" s="1"/>
  <c r="M574" i="1"/>
  <c r="N574" i="1" s="1"/>
  <c r="M685" i="1"/>
  <c r="N685" i="1" s="1"/>
  <c r="M675" i="1"/>
  <c r="N675" i="1" s="1"/>
  <c r="M603" i="1"/>
  <c r="N603" i="1" s="1"/>
  <c r="M531" i="1"/>
  <c r="N531" i="1" s="1"/>
  <c r="M557" i="1"/>
  <c r="N557" i="1" s="1"/>
  <c r="O556" i="1" s="1"/>
  <c r="M483" i="1"/>
  <c r="N483" i="1" s="1"/>
  <c r="M407" i="1"/>
  <c r="N407" i="1" s="1"/>
  <c r="M327" i="1"/>
  <c r="N327" i="1" s="1"/>
  <c r="M102" i="1"/>
  <c r="N102" i="1" s="1"/>
  <c r="M17" i="1"/>
  <c r="N17" i="1" s="1"/>
  <c r="O16" i="1" s="1"/>
  <c r="M328" i="1"/>
  <c r="N328" i="1" s="1"/>
  <c r="M52" i="1"/>
  <c r="N52" i="1" s="1"/>
  <c r="M662" i="1"/>
  <c r="N662" i="1" s="1"/>
  <c r="M589" i="1"/>
  <c r="N589" i="1" s="1"/>
  <c r="M517" i="1"/>
  <c r="N517" i="1" s="1"/>
  <c r="M439" i="1"/>
  <c r="N439" i="1" s="1"/>
  <c r="M365" i="1"/>
  <c r="N365" i="1" s="1"/>
  <c r="M290" i="1"/>
  <c r="N290" i="1" s="1"/>
  <c r="M110" i="1"/>
  <c r="N110" i="1" s="1"/>
  <c r="M499" i="1"/>
  <c r="N499" i="1" s="1"/>
  <c r="M412" i="1"/>
  <c r="N412" i="1" s="1"/>
  <c r="M334" i="1"/>
  <c r="N334" i="1" s="1"/>
  <c r="M130" i="1"/>
  <c r="N130" i="1" s="1"/>
  <c r="M34" i="1"/>
  <c r="N34" i="1" s="1"/>
  <c r="M392" i="1"/>
  <c r="N392" i="1" s="1"/>
  <c r="M104" i="1"/>
  <c r="N104" i="1" s="1"/>
  <c r="M478" i="1"/>
  <c r="N478" i="1" s="1"/>
  <c r="M393" i="1"/>
  <c r="N393" i="1" s="1"/>
  <c r="M315" i="1"/>
  <c r="N315" i="1" s="1"/>
  <c r="M199" i="1"/>
  <c r="N199" i="1" s="1"/>
  <c r="O198" i="1" s="1"/>
  <c r="M592" i="1"/>
  <c r="N592" i="1" s="1"/>
  <c r="M688" i="1"/>
  <c r="N688" i="1" s="1"/>
  <c r="M608" i="1"/>
  <c r="N608" i="1" s="1"/>
  <c r="M303" i="1"/>
  <c r="N303" i="1" s="1"/>
  <c r="M234" i="1"/>
  <c r="N234" i="1" s="1"/>
  <c r="M695" i="1"/>
  <c r="N695" i="1" s="1"/>
  <c r="M409" i="1"/>
  <c r="N409" i="1" s="1"/>
  <c r="M330" i="1"/>
  <c r="N330" i="1" s="1"/>
  <c r="M135" i="1"/>
  <c r="N135" i="1" s="1"/>
  <c r="M295" i="1"/>
  <c r="N295" i="1" s="1"/>
  <c r="M694" i="1"/>
  <c r="N694" i="1" s="1"/>
  <c r="M624" i="1"/>
  <c r="N624" i="1" s="1"/>
  <c r="M475" i="1"/>
  <c r="N475" i="1" s="1"/>
  <c r="M399" i="1"/>
  <c r="N399" i="1" s="1"/>
  <c r="M319" i="1"/>
  <c r="N319" i="1" s="1"/>
  <c r="M656" i="1"/>
  <c r="N656" i="1" s="1"/>
  <c r="M637" i="1"/>
  <c r="N637" i="1" s="1"/>
  <c r="M641" i="1"/>
  <c r="N641" i="1" s="1"/>
  <c r="M505" i="1"/>
  <c r="N505" i="1" s="1"/>
  <c r="O504" i="1" s="1"/>
  <c r="M249" i="1"/>
  <c r="N249" i="1" s="1"/>
  <c r="M58" i="1"/>
  <c r="N58" i="1" s="1"/>
  <c r="M492" i="1"/>
  <c r="N492" i="1" s="1"/>
  <c r="M176" i="1"/>
  <c r="N176" i="1" s="1"/>
  <c r="M266" i="1"/>
  <c r="N266" i="1" s="1"/>
  <c r="M565" i="1"/>
  <c r="N565" i="1" s="1"/>
  <c r="M551" i="1"/>
  <c r="N551" i="1" s="1"/>
  <c r="O550" i="1" s="1"/>
  <c r="M441" i="1"/>
  <c r="N441" i="1" s="1"/>
  <c r="M366" i="1"/>
  <c r="N366" i="1" s="1"/>
  <c r="M247" i="1"/>
  <c r="N247" i="1" s="1"/>
  <c r="M245" i="1"/>
  <c r="N245" i="1" s="1"/>
  <c r="M667" i="1"/>
  <c r="N667" i="1" s="1"/>
  <c r="O666" i="1" s="1"/>
  <c r="M593" i="1"/>
  <c r="N593" i="1" s="1"/>
  <c r="M521" i="1"/>
  <c r="N521" i="1" s="1"/>
  <c r="M549" i="1"/>
  <c r="N549" i="1" s="1"/>
  <c r="M473" i="1"/>
  <c r="N473" i="1" s="1"/>
  <c r="M398" i="1"/>
  <c r="N398" i="1" s="1"/>
  <c r="O397" i="1" s="1"/>
  <c r="M246" i="1"/>
  <c r="N246" i="1" s="1"/>
  <c r="M91" i="1"/>
  <c r="N91" i="1" s="1"/>
  <c r="M6" i="1"/>
  <c r="N6" i="1" s="1"/>
  <c r="M280" i="1"/>
  <c r="N280" i="1" s="1"/>
  <c r="M20" i="1"/>
  <c r="N20" i="1" s="1"/>
  <c r="O19" i="1" s="1"/>
  <c r="M653" i="1"/>
  <c r="N653" i="1" s="1"/>
  <c r="M579" i="1"/>
  <c r="N579" i="1" s="1"/>
  <c r="M508" i="1"/>
  <c r="N508" i="1" s="1"/>
  <c r="M430" i="1"/>
  <c r="N430" i="1" s="1"/>
  <c r="M355" i="1"/>
  <c r="N355" i="1" s="1"/>
  <c r="M282" i="1"/>
  <c r="N282" i="1" s="1"/>
  <c r="M562" i="1"/>
  <c r="N562" i="1" s="1"/>
  <c r="M489" i="1"/>
  <c r="N489" i="1" s="1"/>
  <c r="M404" i="1"/>
  <c r="N404" i="1" s="1"/>
  <c r="M324" i="1"/>
  <c r="N324" i="1" s="1"/>
  <c r="M119" i="1"/>
  <c r="N119" i="1" s="1"/>
  <c r="M23" i="1"/>
  <c r="N23" i="1" s="1"/>
  <c r="M352" i="1"/>
  <c r="N352" i="1" s="1"/>
  <c r="M72" i="1"/>
  <c r="N72" i="1" s="1"/>
  <c r="M561" i="1"/>
  <c r="N561" i="1" s="1"/>
  <c r="M467" i="1"/>
  <c r="N467" i="1" s="1"/>
  <c r="O466" i="1" s="1"/>
  <c r="M382" i="1"/>
  <c r="N382" i="1" s="1"/>
  <c r="M307" i="1"/>
  <c r="N307" i="1" s="1"/>
  <c r="M190" i="1"/>
  <c r="N190" i="1" s="1"/>
  <c r="M285" i="1"/>
  <c r="N285" i="1" s="1"/>
  <c r="M672" i="1"/>
  <c r="N672" i="1" s="1"/>
  <c r="M599" i="1"/>
  <c r="N599" i="1" s="1"/>
  <c r="M283" i="1"/>
  <c r="N283" i="1" s="1"/>
  <c r="M687" i="1"/>
  <c r="N687" i="1" s="1"/>
  <c r="M401" i="1"/>
  <c r="N401" i="1" s="1"/>
  <c r="M321" i="1"/>
  <c r="N321" i="1" s="1"/>
  <c r="M712" i="1"/>
  <c r="N712" i="1" s="1"/>
  <c r="M686" i="1"/>
  <c r="N686" i="1" s="1"/>
  <c r="M615" i="1"/>
  <c r="N615" i="1" s="1"/>
  <c r="M465" i="1"/>
  <c r="N465" i="1" s="1"/>
  <c r="M389" i="1"/>
  <c r="N389" i="1" s="1"/>
  <c r="M310" i="1"/>
  <c r="N310" i="1" s="1"/>
  <c r="M583" i="1"/>
  <c r="N583" i="1" s="1"/>
  <c r="M601" i="1"/>
  <c r="N601" i="1" s="1"/>
  <c r="M717" i="1"/>
  <c r="N717" i="1" s="1"/>
  <c r="M633" i="1"/>
  <c r="N633" i="1" s="1"/>
  <c r="O632" i="1" s="1"/>
  <c r="M495" i="1"/>
  <c r="N495" i="1" s="1"/>
  <c r="M238" i="1"/>
  <c r="N238" i="1" s="1"/>
  <c r="M47" i="1"/>
  <c r="N47" i="1" s="1"/>
  <c r="M460" i="1"/>
  <c r="N460" i="1" s="1"/>
  <c r="M144" i="1"/>
  <c r="N144" i="1" s="1"/>
  <c r="M518" i="1"/>
  <c r="N518" i="1" s="1"/>
  <c r="M542" i="1"/>
  <c r="N542" i="1" s="1"/>
  <c r="M431" i="1"/>
  <c r="N431" i="1" s="1"/>
  <c r="O430" i="1" s="1"/>
  <c r="M356" i="1"/>
  <c r="N356" i="1" s="1"/>
  <c r="O355" i="1" s="1"/>
  <c r="M226" i="1"/>
  <c r="N226" i="1" s="1"/>
  <c r="M657" i="1"/>
  <c r="N657" i="1" s="1"/>
  <c r="O656" i="1" s="1"/>
  <c r="M585" i="1"/>
  <c r="N585" i="1" s="1"/>
  <c r="M511" i="1"/>
  <c r="N511" i="1" s="1"/>
  <c r="M539" i="1"/>
  <c r="N539" i="1" s="1"/>
  <c r="O538" i="1" s="1"/>
  <c r="M462" i="1"/>
  <c r="N462" i="1" s="1"/>
  <c r="M387" i="1"/>
  <c r="N387" i="1" s="1"/>
  <c r="O386" i="1" s="1"/>
  <c r="M235" i="1"/>
  <c r="N235" i="1" s="1"/>
  <c r="M81" i="1"/>
  <c r="N81" i="1" s="1"/>
  <c r="M616" i="1"/>
  <c r="N616" i="1" s="1"/>
  <c r="O615" i="1" s="1"/>
  <c r="M244" i="1"/>
  <c r="N244" i="1" s="1"/>
  <c r="M643" i="1"/>
  <c r="N643" i="1" s="1"/>
  <c r="M571" i="1"/>
  <c r="N571" i="1" s="1"/>
  <c r="M501" i="1"/>
  <c r="N501" i="1" s="1"/>
  <c r="M422" i="1"/>
  <c r="N422" i="1" s="1"/>
  <c r="M345" i="1"/>
  <c r="N345" i="1" s="1"/>
  <c r="M274" i="1"/>
  <c r="N274" i="1" s="1"/>
  <c r="M554" i="1"/>
  <c r="N554" i="1" s="1"/>
  <c r="O553" i="1" s="1"/>
  <c r="M479" i="1"/>
  <c r="N479" i="1" s="1"/>
  <c r="M394" i="1"/>
  <c r="N394" i="1" s="1"/>
  <c r="M316" i="1"/>
  <c r="N316" i="1" s="1"/>
  <c r="O315" i="1" s="1"/>
  <c r="M98" i="1"/>
  <c r="N98" i="1" s="1"/>
  <c r="M13" i="1"/>
  <c r="N13" i="1" s="1"/>
  <c r="M304" i="1"/>
  <c r="N304" i="1" s="1"/>
  <c r="M40" i="1"/>
  <c r="N40" i="1" s="1"/>
  <c r="M545" i="1"/>
  <c r="N545" i="1" s="1"/>
  <c r="M447" i="1"/>
  <c r="N447" i="1" s="1"/>
  <c r="O446" i="1" s="1"/>
  <c r="M373" i="1"/>
  <c r="N373" i="1" s="1"/>
  <c r="M298" i="1"/>
  <c r="N298" i="1" s="1"/>
  <c r="M179" i="1"/>
  <c r="N179" i="1" s="1"/>
  <c r="M75" i="1"/>
  <c r="N75" i="1" s="1"/>
  <c r="M584" i="1"/>
  <c r="N584" i="1" s="1"/>
  <c r="M228" i="1"/>
  <c r="N228" i="1" s="1"/>
  <c r="M640" i="1"/>
  <c r="N640" i="1" s="1"/>
  <c r="M560" i="1"/>
  <c r="N560" i="1" s="1"/>
  <c r="M457" i="1"/>
  <c r="N457" i="1" s="1"/>
  <c r="O456" i="1" s="1"/>
  <c r="M381" i="1"/>
  <c r="N381" i="1" s="1"/>
  <c r="M306" i="1"/>
  <c r="N306" i="1" s="1"/>
  <c r="M721" i="1"/>
  <c r="N721" i="1" s="1"/>
  <c r="M663" i="1"/>
  <c r="N663" i="1" s="1"/>
  <c r="M590" i="1"/>
  <c r="N590" i="1" s="1"/>
  <c r="M147" i="1"/>
  <c r="N147" i="1" s="1"/>
  <c r="M720" i="1"/>
  <c r="N720" i="1" s="1"/>
  <c r="M679" i="1"/>
  <c r="N679" i="1" s="1"/>
  <c r="M390" i="1"/>
  <c r="N390" i="1" s="1"/>
  <c r="M311" i="1"/>
  <c r="N311" i="1" s="1"/>
  <c r="M696" i="1"/>
  <c r="N696" i="1" s="1"/>
  <c r="O695" i="1" s="1"/>
  <c r="M678" i="1"/>
  <c r="N678" i="1" s="1"/>
  <c r="M606" i="1"/>
  <c r="N606" i="1" s="1"/>
  <c r="M454" i="1"/>
  <c r="N454" i="1" s="1"/>
  <c r="M379" i="1"/>
  <c r="N379" i="1" s="1"/>
  <c r="M197" i="1"/>
  <c r="N197" i="1" s="1"/>
  <c r="M491" i="1"/>
  <c r="N491" i="1" s="1"/>
  <c r="M573" i="1"/>
  <c r="N573" i="1" s="1"/>
  <c r="M709" i="1"/>
  <c r="N709" i="1" s="1"/>
  <c r="M623" i="1"/>
  <c r="N623" i="1" s="1"/>
  <c r="M485" i="1"/>
  <c r="N485" i="1" s="1"/>
  <c r="M206" i="1"/>
  <c r="N206" i="1" s="1"/>
  <c r="M37" i="1"/>
  <c r="N37" i="1" s="1"/>
  <c r="M400" i="1"/>
  <c r="N400" i="1" s="1"/>
  <c r="O399" i="1" s="1"/>
  <c r="M112" i="1"/>
  <c r="N112" i="1" s="1"/>
  <c r="M294" i="1"/>
  <c r="N294" i="1" s="1"/>
  <c r="M716" i="1"/>
  <c r="N716" i="1" s="1"/>
  <c r="M533" i="1"/>
  <c r="N533" i="1" s="1"/>
  <c r="M423" i="1"/>
  <c r="N423" i="1" s="1"/>
  <c r="M346" i="1"/>
  <c r="N346" i="1" s="1"/>
  <c r="O345" i="1" s="1"/>
  <c r="M215" i="1"/>
  <c r="N215" i="1" s="1"/>
  <c r="M697" i="1"/>
  <c r="N697" i="1" s="1"/>
  <c r="M715" i="1"/>
  <c r="N715" i="1" s="1"/>
  <c r="M649" i="1"/>
  <c r="N649" i="1" s="1"/>
  <c r="M575" i="1"/>
  <c r="N575" i="1" s="1"/>
  <c r="M482" i="1"/>
  <c r="N482" i="1" s="1"/>
  <c r="M530" i="1"/>
  <c r="N530" i="1" s="1"/>
  <c r="M453" i="1"/>
  <c r="N453" i="1" s="1"/>
  <c r="M378" i="1"/>
  <c r="N378" i="1" s="1"/>
  <c r="M225" i="1"/>
  <c r="N225" i="1" s="1"/>
  <c r="M70" i="1"/>
  <c r="N70" i="1" s="1"/>
  <c r="M544" i="1"/>
  <c r="N544" i="1" s="1"/>
  <c r="O543" i="1" s="1"/>
  <c r="M212" i="1"/>
  <c r="N212" i="1" s="1"/>
  <c r="M635" i="1"/>
  <c r="N635" i="1" s="1"/>
  <c r="M563" i="1"/>
  <c r="N563" i="1" s="1"/>
  <c r="M490" i="1"/>
  <c r="N490" i="1" s="1"/>
  <c r="M413" i="1"/>
  <c r="N413" i="1" s="1"/>
  <c r="M335" i="1"/>
  <c r="N335" i="1" s="1"/>
  <c r="M265" i="1"/>
  <c r="N265" i="1" s="1"/>
  <c r="M546" i="1"/>
  <c r="N546" i="1" s="1"/>
  <c r="M469" i="1"/>
  <c r="N469" i="1" s="1"/>
  <c r="M646" i="1"/>
  <c r="N646" i="1" s="1"/>
  <c r="M654" i="1"/>
  <c r="N654" i="1" s="1"/>
  <c r="M581" i="1"/>
  <c r="N581" i="1" s="1"/>
  <c r="M137" i="1"/>
  <c r="N137" i="1" s="1"/>
  <c r="M706" i="1"/>
  <c r="N706" i="1" s="1"/>
  <c r="M689" i="1"/>
  <c r="N689" i="1" s="1"/>
  <c r="M680" i="1"/>
  <c r="N680" i="1" s="1"/>
  <c r="M455" i="1"/>
  <c r="N455" i="1" s="1"/>
  <c r="M380" i="1"/>
  <c r="N380" i="1" s="1"/>
  <c r="M302" i="1"/>
  <c r="N302" i="1" s="1"/>
  <c r="M714" i="1"/>
  <c r="N714" i="1" s="1"/>
  <c r="M673" i="1"/>
  <c r="N673" i="1" s="1"/>
  <c r="O672" i="1" s="1"/>
  <c r="M670" i="1"/>
  <c r="N670" i="1" s="1"/>
  <c r="M597" i="1"/>
  <c r="N597" i="1" s="1"/>
  <c r="M443" i="1"/>
  <c r="N443" i="1" s="1"/>
  <c r="M369" i="1"/>
  <c r="N369" i="1" s="1"/>
  <c r="M186" i="1"/>
  <c r="N186" i="1" s="1"/>
  <c r="M255" i="1"/>
  <c r="N255" i="1" s="1"/>
  <c r="M509" i="1"/>
  <c r="N509" i="1" s="1"/>
  <c r="M701" i="1"/>
  <c r="N701" i="1" s="1"/>
  <c r="M614" i="1"/>
  <c r="N614" i="1" s="1"/>
  <c r="M474" i="1"/>
  <c r="N474" i="1" s="1"/>
  <c r="O473" i="1" s="1"/>
  <c r="M111" i="1"/>
  <c r="N111" i="1" s="1"/>
  <c r="O110" i="1" s="1"/>
  <c r="M26" i="1"/>
  <c r="N26" i="1" s="1"/>
  <c r="M364" i="1"/>
  <c r="N364" i="1" s="1"/>
  <c r="M80" i="1"/>
  <c r="N80" i="1" s="1"/>
  <c r="O79" i="1" s="1"/>
  <c r="M713" i="1"/>
  <c r="N713" i="1" s="1"/>
  <c r="M708" i="1"/>
  <c r="N708" i="1" s="1"/>
  <c r="M522" i="1"/>
  <c r="N522" i="1" s="1"/>
  <c r="M414" i="1"/>
  <c r="N414" i="1" s="1"/>
  <c r="M337" i="1"/>
  <c r="N337" i="1" s="1"/>
  <c r="O336" i="1" s="1"/>
  <c r="M582" i="1"/>
  <c r="N582" i="1" s="1"/>
  <c r="M707" i="1"/>
  <c r="N707" i="1" s="1"/>
  <c r="M639" i="1"/>
  <c r="N639" i="1" s="1"/>
  <c r="M567" i="1"/>
  <c r="N567" i="1" s="1"/>
  <c r="O566" i="1" s="1"/>
  <c r="M471" i="1"/>
  <c r="N471" i="1" s="1"/>
  <c r="M519" i="1"/>
  <c r="N519" i="1" s="1"/>
  <c r="M442" i="1"/>
  <c r="N442" i="1" s="1"/>
  <c r="O441" i="1" s="1"/>
  <c r="M367" i="1"/>
  <c r="N367" i="1" s="1"/>
  <c r="O366" i="1" s="1"/>
  <c r="M205" i="1"/>
  <c r="N205" i="1" s="1"/>
  <c r="M59" i="1"/>
  <c r="N59" i="1" s="1"/>
  <c r="M496" i="1"/>
  <c r="N496" i="1" s="1"/>
  <c r="O495" i="1" s="1"/>
  <c r="M180" i="1"/>
  <c r="N180" i="1" s="1"/>
  <c r="M625" i="1"/>
  <c r="N625" i="1" s="1"/>
  <c r="M555" i="1"/>
  <c r="N555" i="1" s="1"/>
  <c r="M481" i="1"/>
  <c r="N481" i="1" s="1"/>
  <c r="M405" i="1"/>
  <c r="N405" i="1" s="1"/>
  <c r="M325" i="1"/>
  <c r="N325" i="1" s="1"/>
  <c r="M254" i="1"/>
  <c r="N254" i="1" s="1"/>
  <c r="M536" i="1"/>
  <c r="N536" i="1" s="1"/>
  <c r="M449" i="1"/>
  <c r="N449" i="1" s="1"/>
  <c r="M374" i="1"/>
  <c r="N374" i="1" s="1"/>
  <c r="M181" i="1"/>
  <c r="N181" i="1" s="1"/>
  <c r="M77" i="1"/>
  <c r="N77" i="1" s="1"/>
  <c r="M596" i="1"/>
  <c r="N596" i="1" s="1"/>
  <c r="M232" i="1"/>
  <c r="N232" i="1" s="1"/>
  <c r="M525" i="1"/>
  <c r="N525" i="1" s="1"/>
  <c r="M428" i="1"/>
  <c r="N428" i="1" s="1"/>
  <c r="M353" i="1"/>
  <c r="N353" i="1" s="1"/>
  <c r="O352" i="1" s="1"/>
  <c r="M279" i="1"/>
  <c r="N279" i="1" s="1"/>
  <c r="O278" i="1" s="1"/>
  <c r="M159" i="1"/>
  <c r="N159" i="1" s="1"/>
  <c r="M529" i="1"/>
  <c r="N529" i="1" s="1"/>
  <c r="M645" i="1"/>
  <c r="N645" i="1" s="1"/>
  <c r="M572" i="1"/>
  <c r="N572" i="1" s="1"/>
  <c r="M126" i="1"/>
  <c r="N126" i="1" s="1"/>
  <c r="M674" i="1"/>
  <c r="N674" i="1" s="1"/>
  <c r="M619" i="1"/>
  <c r="N619" i="1" s="1"/>
  <c r="O618" i="1" s="1"/>
  <c r="M445" i="1"/>
  <c r="N445" i="1" s="1"/>
  <c r="M370" i="1"/>
  <c r="N370" i="1" s="1"/>
  <c r="M291" i="1"/>
  <c r="N291" i="1" s="1"/>
  <c r="M682" i="1"/>
  <c r="N682" i="1" s="1"/>
  <c r="M609" i="1"/>
  <c r="N609" i="1" s="1"/>
  <c r="M661" i="1"/>
  <c r="N661" i="1" s="1"/>
  <c r="M588" i="1"/>
  <c r="N588" i="1" s="1"/>
  <c r="M433" i="1"/>
  <c r="N433" i="1" s="1"/>
  <c r="M358" i="1"/>
  <c r="N358" i="1" s="1"/>
  <c r="M175" i="1"/>
  <c r="N175" i="1" s="1"/>
  <c r="M275" i="1"/>
  <c r="N275" i="1" s="1"/>
  <c r="O274" i="1" s="1"/>
  <c r="M677" i="1"/>
  <c r="N677" i="1" s="1"/>
  <c r="O676" i="1" s="1"/>
  <c r="M605" i="1"/>
  <c r="N605" i="1" s="1"/>
  <c r="M463" i="1"/>
  <c r="N463" i="1" s="1"/>
  <c r="M101" i="1"/>
  <c r="N101" i="1" s="1"/>
  <c r="M15" i="1"/>
  <c r="N15" i="1" s="1"/>
  <c r="M320" i="1"/>
  <c r="N320" i="1" s="1"/>
  <c r="M48" i="1"/>
  <c r="N48" i="1" s="1"/>
  <c r="M681" i="1"/>
  <c r="N681" i="1" s="1"/>
  <c r="M700" i="1"/>
  <c r="N700" i="1" s="1"/>
  <c r="M512" i="1"/>
  <c r="N512" i="1" s="1"/>
  <c r="M406" i="1"/>
  <c r="N406" i="1" s="1"/>
  <c r="M326" i="1"/>
  <c r="N326" i="1" s="1"/>
  <c r="M305" i="1"/>
  <c r="N305" i="1" s="1"/>
  <c r="O304" i="1" s="1"/>
  <c r="M699" i="1"/>
  <c r="N699" i="1" s="1"/>
  <c r="M630" i="1"/>
  <c r="N630" i="1" s="1"/>
  <c r="M559" i="1"/>
  <c r="N559" i="1" s="1"/>
  <c r="M461" i="1"/>
  <c r="N461" i="1" s="1"/>
  <c r="M510" i="1"/>
  <c r="N510" i="1" s="1"/>
  <c r="M432" i="1"/>
  <c r="N432" i="1" s="1"/>
  <c r="M357" i="1"/>
  <c r="N357" i="1" s="1"/>
  <c r="O356" i="1" s="1"/>
  <c r="M195" i="1"/>
  <c r="N195" i="1" s="1"/>
  <c r="O194" i="1" s="1"/>
  <c r="M49" i="1"/>
  <c r="N49" i="1" s="1"/>
  <c r="M464" i="1"/>
  <c r="N464" i="1" s="1"/>
  <c r="M148" i="1"/>
  <c r="N148" i="1" s="1"/>
  <c r="M617" i="1"/>
  <c r="N617" i="1" s="1"/>
  <c r="M547" i="1"/>
  <c r="N547" i="1" s="1"/>
  <c r="M395" i="1"/>
  <c r="N395" i="1" s="1"/>
  <c r="M317" i="1"/>
  <c r="N317" i="1" s="1"/>
  <c r="M182" i="1"/>
  <c r="N182" i="1" s="1"/>
  <c r="M526" i="1"/>
  <c r="N526" i="1" s="1"/>
  <c r="O525" i="1" s="1"/>
  <c r="M438" i="1"/>
  <c r="N438" i="1" s="1"/>
  <c r="M363" i="1"/>
  <c r="N363" i="1" s="1"/>
  <c r="M170" i="1"/>
  <c r="N170" i="1" s="1"/>
  <c r="M66" i="1"/>
  <c r="N66" i="1" s="1"/>
  <c r="M528" i="1"/>
  <c r="N528" i="1" s="1"/>
  <c r="O527" i="1" s="1"/>
  <c r="M200" i="1"/>
  <c r="N200" i="1" s="1"/>
  <c r="M514" i="1"/>
  <c r="N514" i="1" s="1"/>
  <c r="M419" i="1"/>
  <c r="N419" i="1" s="1"/>
  <c r="M342" i="1"/>
  <c r="N342" i="1" s="1"/>
  <c r="M230" i="1"/>
  <c r="N230" i="1" s="1"/>
  <c r="O229" i="1" s="1"/>
  <c r="M88" i="1"/>
  <c r="N88" i="1" s="1"/>
  <c r="O87" i="1" s="1"/>
  <c r="M372" i="1"/>
  <c r="N372" i="1" s="1"/>
  <c r="M29" i="1"/>
  <c r="N29" i="1" s="1"/>
  <c r="M122" i="1"/>
  <c r="N122" i="1" s="1"/>
  <c r="M211" i="1"/>
  <c r="N211" i="1" s="1"/>
  <c r="M156" i="1"/>
  <c r="N156" i="1" s="1"/>
  <c r="O155" i="1" s="1"/>
  <c r="M472" i="1"/>
  <c r="N472" i="1" s="1"/>
  <c r="M51" i="1"/>
  <c r="N51" i="1" s="1"/>
  <c r="M143" i="1"/>
  <c r="N143" i="1" s="1"/>
  <c r="M231" i="1"/>
  <c r="N231" i="1" s="1"/>
  <c r="M128" i="1"/>
  <c r="N128" i="1" s="1"/>
  <c r="M444" i="1"/>
  <c r="N444" i="1" s="1"/>
  <c r="M42" i="1"/>
  <c r="N42" i="1" s="1"/>
  <c r="M125" i="1"/>
  <c r="N125" i="1" s="1"/>
  <c r="M223" i="1"/>
  <c r="N223" i="1" s="1"/>
  <c r="M299" i="1"/>
  <c r="N299" i="1" s="1"/>
  <c r="O298" i="1" s="1"/>
  <c r="M236" i="1"/>
  <c r="N236" i="1" s="1"/>
  <c r="O235" i="1" s="1"/>
  <c r="M600" i="1"/>
  <c r="N600" i="1" s="1"/>
  <c r="M78" i="1"/>
  <c r="N78" i="1" s="1"/>
  <c r="M167" i="1"/>
  <c r="N167" i="1" s="1"/>
  <c r="M267" i="1"/>
  <c r="N267" i="1" s="1"/>
  <c r="O266" i="1" s="1"/>
  <c r="M239" i="1"/>
  <c r="N239" i="1" s="1"/>
  <c r="M371" i="1"/>
  <c r="N371" i="1" s="1"/>
  <c r="O370" i="1" s="1"/>
  <c r="M477" i="1"/>
  <c r="N477" i="1" s="1"/>
  <c r="M613" i="1"/>
  <c r="N613" i="1" s="1"/>
  <c r="M36" i="1"/>
  <c r="N36" i="1" s="1"/>
  <c r="M448" i="1"/>
  <c r="N448" i="1" s="1"/>
  <c r="M65" i="1"/>
  <c r="N65" i="1" s="1"/>
  <c r="M333" i="1"/>
  <c r="N333" i="1" s="1"/>
  <c r="M161" i="1"/>
  <c r="N161" i="1" s="1"/>
  <c r="M385" i="1"/>
  <c r="N385" i="1" s="1"/>
  <c r="O384" i="1" s="1"/>
  <c r="M38" i="1"/>
  <c r="N38" i="1" s="1"/>
  <c r="M691" i="1"/>
  <c r="N691" i="1" s="1"/>
  <c r="O690" i="1" s="1"/>
  <c r="M90" i="1"/>
  <c r="N90" i="1" s="1"/>
  <c r="M425" i="1"/>
  <c r="N425" i="1" s="1"/>
  <c r="M359" i="1"/>
  <c r="N359" i="1" s="1"/>
  <c r="M564" i="1"/>
  <c r="N564" i="1" s="1"/>
  <c r="M120" i="1"/>
  <c r="N120" i="1" s="1"/>
  <c r="M436" i="1"/>
  <c r="N436" i="1" s="1"/>
  <c r="O435" i="1" s="1"/>
  <c r="M39" i="1"/>
  <c r="N39" i="1" s="1"/>
  <c r="O38" i="1" s="1"/>
  <c r="M133" i="1"/>
  <c r="N133" i="1" s="1"/>
  <c r="M221" i="1"/>
  <c r="N221" i="1" s="1"/>
  <c r="M188" i="1"/>
  <c r="N188" i="1" s="1"/>
  <c r="M516" i="1"/>
  <c r="N516" i="1" s="1"/>
  <c r="O515" i="1" s="1"/>
  <c r="M62" i="1"/>
  <c r="N62" i="1" s="1"/>
  <c r="M153" i="1"/>
  <c r="N153" i="1" s="1"/>
  <c r="M242" i="1"/>
  <c r="N242" i="1" s="1"/>
  <c r="M160" i="1"/>
  <c r="N160" i="1" s="1"/>
  <c r="M476" i="1"/>
  <c r="N476" i="1" s="1"/>
  <c r="O475" i="1" s="1"/>
  <c r="M53" i="1"/>
  <c r="N53" i="1" s="1"/>
  <c r="O52" i="1" s="1"/>
  <c r="M145" i="1"/>
  <c r="N145" i="1" s="1"/>
  <c r="M233" i="1"/>
  <c r="N233" i="1" s="1"/>
  <c r="M12" i="1"/>
  <c r="N12" i="1" s="1"/>
  <c r="O11" i="1" s="1"/>
  <c r="M268" i="1"/>
  <c r="N268" i="1" s="1"/>
  <c r="M664" i="1"/>
  <c r="N664" i="1" s="1"/>
  <c r="O663" i="1" s="1"/>
  <c r="M89" i="1"/>
  <c r="N89" i="1" s="1"/>
  <c r="M178" i="1"/>
  <c r="N178" i="1" s="1"/>
  <c r="O177" i="1" s="1"/>
  <c r="M276" i="1"/>
  <c r="N276" i="1" s="1"/>
  <c r="M106" i="1"/>
  <c r="N106" i="1" s="1"/>
  <c r="M261" i="1"/>
  <c r="N261" i="1" s="1"/>
  <c r="O260" i="1" s="1"/>
  <c r="M391" i="1"/>
  <c r="N391" i="1" s="1"/>
  <c r="M513" i="1"/>
  <c r="N513" i="1" s="1"/>
  <c r="M622" i="1"/>
  <c r="N622" i="1" s="1"/>
  <c r="M100" i="1"/>
  <c r="N100" i="1" s="1"/>
  <c r="M480" i="1"/>
  <c r="N480" i="1" s="1"/>
  <c r="M86" i="1"/>
  <c r="N86" i="1" s="1"/>
  <c r="M362" i="1"/>
  <c r="N362" i="1" s="1"/>
  <c r="M8" i="1"/>
  <c r="N8" i="1" s="1"/>
  <c r="O7" i="1" s="1"/>
  <c r="M308" i="1"/>
  <c r="N308" i="1" s="1"/>
  <c r="M459" i="1"/>
  <c r="N459" i="1" s="1"/>
  <c r="M185" i="1"/>
  <c r="N185" i="1" s="1"/>
  <c r="M318" i="1"/>
  <c r="N318" i="1" s="1"/>
  <c r="O317" i="1" s="1"/>
  <c r="M578" i="1"/>
  <c r="N578" i="1" s="1"/>
  <c r="O577" i="1" s="1"/>
  <c r="M434" i="1"/>
  <c r="N434" i="1" s="1"/>
  <c r="M636" i="1"/>
  <c r="N636" i="1" s="1"/>
  <c r="O635" i="1" s="1"/>
  <c r="M152" i="1"/>
  <c r="N152" i="1" s="1"/>
  <c r="M468" i="1"/>
  <c r="N468" i="1" s="1"/>
  <c r="M50" i="1"/>
  <c r="N50" i="1" s="1"/>
  <c r="O49" i="1" s="1"/>
  <c r="M142" i="1"/>
  <c r="N142" i="1" s="1"/>
  <c r="M241" i="1"/>
  <c r="N241" i="1" s="1"/>
  <c r="M220" i="1"/>
  <c r="N220" i="1" s="1"/>
  <c r="M568" i="1"/>
  <c r="N568" i="1" s="1"/>
  <c r="M73" i="1"/>
  <c r="N73" i="1" s="1"/>
  <c r="M163" i="1"/>
  <c r="N163" i="1" s="1"/>
  <c r="M251" i="1"/>
  <c r="N251" i="1" s="1"/>
  <c r="O250" i="1" s="1"/>
  <c r="M192" i="1"/>
  <c r="N192" i="1" s="1"/>
  <c r="M520" i="1"/>
  <c r="N520" i="1" s="1"/>
  <c r="O519" i="1" s="1"/>
  <c r="M63" i="1"/>
  <c r="N63" i="1" s="1"/>
  <c r="M154" i="1"/>
  <c r="N154" i="1" s="1"/>
  <c r="M243" i="1"/>
  <c r="N243" i="1" s="1"/>
  <c r="M44" i="1"/>
  <c r="N44" i="1" s="1"/>
  <c r="M312" i="1"/>
  <c r="N312" i="1" s="1"/>
  <c r="M14" i="1"/>
  <c r="N14" i="1" s="1"/>
  <c r="M99" i="1"/>
  <c r="N99" i="1" s="1"/>
  <c r="M187" i="1"/>
  <c r="N187" i="1" s="1"/>
  <c r="O186" i="1" s="1"/>
  <c r="M284" i="1"/>
  <c r="N284" i="1" s="1"/>
  <c r="O283" i="1" s="1"/>
  <c r="M117" i="1"/>
  <c r="N117" i="1" s="1"/>
  <c r="O116" i="1" s="1"/>
  <c r="M297" i="1"/>
  <c r="N297" i="1" s="1"/>
  <c r="M402" i="1"/>
  <c r="N402" i="1" s="1"/>
  <c r="M523" i="1"/>
  <c r="N523" i="1" s="1"/>
  <c r="M631" i="1"/>
  <c r="N631" i="1" s="1"/>
  <c r="M132" i="1"/>
  <c r="N132" i="1" s="1"/>
  <c r="M524" i="1"/>
  <c r="N524" i="1" s="1"/>
  <c r="M97" i="1"/>
  <c r="N97" i="1" s="1"/>
  <c r="M411" i="1"/>
  <c r="N411" i="1" s="1"/>
  <c r="M168" i="1"/>
  <c r="N168" i="1" s="1"/>
  <c r="M354" i="1"/>
  <c r="N354" i="1" s="1"/>
  <c r="M537" i="1"/>
  <c r="N537" i="1" s="1"/>
  <c r="O536" i="1" s="1"/>
  <c r="M347" i="1"/>
  <c r="N347" i="1" s="1"/>
  <c r="O346" i="1" s="1"/>
  <c r="M655" i="1"/>
  <c r="N655" i="1" s="1"/>
  <c r="M595" i="1"/>
  <c r="N595" i="1" s="1"/>
  <c r="M652" i="1"/>
  <c r="N652" i="1" s="1"/>
  <c r="M719" i="1"/>
  <c r="N719" i="1" s="1"/>
  <c r="O718" i="1" s="1"/>
  <c r="M470" i="1"/>
  <c r="N470" i="1" s="1"/>
  <c r="O469" i="1" s="1"/>
  <c r="M296" i="1"/>
  <c r="N296" i="1" s="1"/>
  <c r="M262" i="1"/>
  <c r="N262" i="1" s="1"/>
  <c r="O261" i="1" s="1"/>
  <c r="M151" i="1"/>
  <c r="N151" i="1" s="1"/>
  <c r="M30" i="1"/>
  <c r="N30" i="1" s="1"/>
  <c r="O29" i="1" s="1"/>
  <c r="M580" i="1"/>
  <c r="N580" i="1" s="1"/>
  <c r="M607" i="1"/>
  <c r="N607" i="1" s="1"/>
  <c r="O606" i="1" s="1"/>
  <c r="M109" i="1"/>
  <c r="N109" i="1" s="1"/>
  <c r="M61" i="1"/>
  <c r="N61" i="1" s="1"/>
  <c r="M452" i="1"/>
  <c r="N452" i="1" s="1"/>
  <c r="M162" i="1"/>
  <c r="N162" i="1" s="1"/>
  <c r="M158" i="1"/>
  <c r="N158" i="1" s="1"/>
  <c r="M108" i="1"/>
  <c r="N108" i="1" s="1"/>
  <c r="M202" i="1"/>
  <c r="N202" i="1" s="1"/>
  <c r="O201" i="1" s="1"/>
  <c r="M375" i="1"/>
  <c r="N375" i="1" s="1"/>
  <c r="M650" i="1"/>
  <c r="N650" i="1" s="1"/>
  <c r="O649" i="1" s="1"/>
  <c r="M184" i="1"/>
  <c r="N184" i="1" s="1"/>
  <c r="O183" i="1" s="1"/>
  <c r="M129" i="1"/>
  <c r="N129" i="1" s="1"/>
  <c r="O128" i="1" s="1"/>
  <c r="M210" i="1"/>
  <c r="N210" i="1" s="1"/>
  <c r="M281" i="1"/>
  <c r="N281" i="1" s="1"/>
  <c r="O280" i="1" s="1"/>
  <c r="O594" i="1" l="1"/>
  <c r="O141" i="1"/>
  <c r="O222" i="1"/>
  <c r="O629" i="1"/>
  <c r="O47" i="1"/>
  <c r="O174" i="1"/>
  <c r="O334" i="1"/>
  <c r="O207" i="1"/>
  <c r="O463" i="1"/>
  <c r="O393" i="1"/>
  <c r="O654" i="1"/>
  <c r="O238" i="1"/>
  <c r="O319" i="1"/>
  <c r="O136" i="1"/>
  <c r="O412" i="1"/>
  <c r="O309" i="1"/>
  <c r="O424" i="1"/>
  <c r="O60" i="1"/>
  <c r="O85" i="1"/>
  <c r="O35" i="1"/>
  <c r="O429" i="1"/>
  <c r="O147" i="1"/>
  <c r="O69" i="1"/>
  <c r="O570" i="1"/>
  <c r="O554" i="1"/>
  <c r="O218" i="1"/>
  <c r="O22" i="1"/>
  <c r="O286" i="1"/>
  <c r="O245" i="1"/>
  <c r="O216" i="1"/>
  <c r="O240" i="1"/>
  <c r="O374" i="1"/>
  <c r="O413" i="1"/>
  <c r="O213" i="1"/>
  <c r="O579" i="1"/>
  <c r="O523" i="1"/>
  <c r="O621" i="1"/>
  <c r="O471" i="1"/>
  <c r="O341" i="1"/>
  <c r="O437" i="1"/>
  <c r="O518" i="1"/>
  <c r="O521" i="1"/>
  <c r="O669" i="1"/>
  <c r="O705" i="1"/>
  <c r="O224" i="1"/>
  <c r="O196" i="1"/>
  <c r="O642" i="1"/>
  <c r="O403" i="1"/>
  <c r="O548" i="1"/>
  <c r="O33" i="1"/>
  <c r="O416" i="1"/>
  <c r="O322" i="1"/>
  <c r="O506" i="1"/>
  <c r="O94" i="1"/>
  <c r="O150" i="1"/>
  <c r="O467" i="1"/>
  <c r="O307" i="1"/>
  <c r="O390" i="1"/>
  <c r="O563" i="1"/>
  <c r="O46" i="1"/>
  <c r="O388" i="1"/>
  <c r="O282" i="1"/>
  <c r="O376" i="1"/>
  <c r="O535" i="1"/>
  <c r="O451" i="1"/>
  <c r="O43" i="1"/>
  <c r="O72" i="1"/>
  <c r="O447" i="1"/>
  <c r="O634" i="1"/>
  <c r="O662" i="1"/>
  <c r="O599" i="1"/>
  <c r="O25" i="1"/>
  <c r="O57" i="1"/>
  <c r="O703" i="1"/>
  <c r="O586" i="1"/>
  <c r="O396" i="1"/>
  <c r="O121" i="1"/>
  <c r="O227" i="1"/>
  <c r="O167" i="1"/>
  <c r="O153" i="1"/>
  <c r="O479" i="1"/>
  <c r="O460" i="1"/>
  <c r="O648" i="1"/>
  <c r="O293" i="1"/>
  <c r="O711" i="1"/>
  <c r="O103" i="1"/>
  <c r="O37" i="1"/>
  <c r="O517" i="1"/>
  <c r="O440" i="1"/>
  <c r="O369" i="1"/>
  <c r="O131" i="1"/>
  <c r="O98" i="1"/>
  <c r="O191" i="1"/>
  <c r="O512" i="1"/>
  <c r="O119" i="1"/>
  <c r="O418" i="1"/>
  <c r="O698" i="1"/>
  <c r="O624" i="1"/>
  <c r="O478" i="1"/>
  <c r="O591" i="1"/>
  <c r="O534" i="1"/>
  <c r="O157" i="1"/>
  <c r="O13" i="1"/>
  <c r="O332" i="1"/>
  <c r="O179" i="1"/>
  <c r="O712" i="1"/>
  <c r="O508" i="1"/>
  <c r="O146" i="1"/>
  <c r="O569" i="1"/>
  <c r="O311" i="1"/>
  <c r="O166" i="1"/>
  <c r="O587" i="1"/>
  <c r="O427" i="1"/>
  <c r="O273" i="1"/>
  <c r="O105" i="1"/>
  <c r="O28" i="1"/>
  <c r="O431" i="1"/>
  <c r="O462" i="1"/>
  <c r="O253" i="1"/>
  <c r="O58" i="1"/>
  <c r="O532" i="1"/>
  <c r="O303" i="1"/>
  <c r="O671" i="1"/>
  <c r="O351" i="1"/>
  <c r="O651" i="1"/>
  <c r="O96" i="1"/>
  <c r="O558" i="1"/>
  <c r="O290" i="1"/>
  <c r="O76" i="1"/>
  <c r="O684" i="1"/>
  <c r="O349" i="1"/>
  <c r="O180" i="1"/>
  <c r="O696" i="1"/>
  <c r="O610" i="1"/>
  <c r="O62" i="1"/>
  <c r="O389" i="1"/>
  <c r="O693" i="1"/>
  <c r="O420" i="1"/>
  <c r="O626" i="1"/>
  <c r="O203" i="1"/>
  <c r="O489" i="1"/>
  <c r="O592" i="1"/>
  <c r="O628" i="1"/>
  <c r="O123" i="1"/>
  <c r="O271" i="1"/>
  <c r="O161" i="1"/>
  <c r="O232" i="1"/>
  <c r="O358" i="1"/>
  <c r="O443" i="1"/>
  <c r="O325" i="1"/>
  <c r="O673" i="1"/>
  <c r="O422" i="1"/>
  <c r="O598" i="1"/>
  <c r="O408" i="1"/>
  <c r="O503" i="1"/>
  <c r="O405" i="1"/>
  <c r="O379" i="1"/>
  <c r="O234" i="1"/>
  <c r="O494" i="1"/>
  <c r="O576" i="1"/>
  <c r="O67" i="1"/>
  <c r="O546" i="1"/>
  <c r="O310" i="1"/>
  <c r="O217" i="1"/>
  <c r="O252" i="1"/>
  <c r="O88" i="1"/>
  <c r="O159" i="1"/>
  <c r="O680" i="1"/>
  <c r="O264" i="1"/>
  <c r="O107" i="1"/>
  <c r="O458" i="1"/>
  <c r="O267" i="1"/>
  <c r="O124" i="1"/>
  <c r="O48" i="1"/>
  <c r="O373" i="1"/>
  <c r="O377" i="1"/>
  <c r="O214" i="1"/>
  <c r="O488" i="1"/>
  <c r="O134" i="1"/>
  <c r="O149" i="1"/>
  <c r="O181" i="1"/>
  <c r="O329" i="1"/>
  <c r="O552" i="1"/>
  <c r="O64" i="1"/>
  <c r="O199" i="1"/>
  <c r="O316" i="1"/>
  <c r="O638" i="1"/>
  <c r="O301" i="1"/>
  <c r="O653" i="1"/>
  <c r="O562" i="1"/>
  <c r="O484" i="1"/>
  <c r="O589" i="1"/>
  <c r="O237" i="1"/>
  <c r="O71" i="1"/>
  <c r="O5" i="1"/>
  <c r="O314" i="1"/>
  <c r="O171" i="1"/>
  <c r="O32" i="1"/>
  <c r="O630" i="1"/>
  <c r="O209" i="1"/>
  <c r="O295" i="1"/>
  <c r="O353" i="1"/>
  <c r="O401" i="1"/>
  <c r="O361" i="1"/>
  <c r="O144" i="1"/>
  <c r="O77" i="1"/>
  <c r="O127" i="1"/>
  <c r="O394" i="1"/>
  <c r="O660" i="1"/>
  <c r="O706" i="1"/>
  <c r="O583" i="1"/>
  <c r="O344" i="1"/>
  <c r="O694" i="1"/>
  <c r="O392" i="1"/>
  <c r="O498" i="1"/>
  <c r="O256" i="1"/>
  <c r="O383" i="1"/>
  <c r="O193" i="1"/>
  <c r="O242" i="1"/>
  <c r="O567" i="1"/>
  <c r="O433" i="1"/>
  <c r="O275" i="1"/>
  <c r="O230" i="1"/>
  <c r="O509" i="1"/>
  <c r="O511" i="1"/>
  <c r="O604" i="1"/>
  <c r="O608" i="1"/>
  <c r="O571" i="1"/>
  <c r="O324" i="1"/>
  <c r="O204" i="1"/>
  <c r="O581" i="1"/>
  <c r="O368" i="1"/>
  <c r="O454" i="1"/>
  <c r="O574" i="1"/>
  <c r="O715" i="1"/>
  <c r="O720" i="1"/>
  <c r="O74" i="1"/>
  <c r="O421" i="1"/>
  <c r="O685" i="1"/>
  <c r="O327" i="1"/>
  <c r="O602" i="1"/>
  <c r="O692" i="1"/>
  <c r="O165" i="1"/>
  <c r="O95" i="1"/>
  <c r="O139" i="1"/>
  <c r="O173" i="1"/>
  <c r="O41" i="1"/>
  <c r="O522" i="1"/>
  <c r="O410" i="1"/>
  <c r="O219" i="1"/>
  <c r="O612" i="1"/>
  <c r="O169" i="1"/>
  <c r="O616" i="1"/>
  <c r="O699" i="1"/>
  <c r="O644" i="1"/>
  <c r="O404" i="1"/>
  <c r="O679" i="1"/>
  <c r="O545" i="1"/>
  <c r="O500" i="1"/>
  <c r="O541" i="1"/>
  <c r="O189" i="1"/>
  <c r="O118" i="1"/>
  <c r="O507" i="1"/>
  <c r="O365" i="1"/>
  <c r="O248" i="1"/>
  <c r="O289" i="1"/>
  <c r="O688" i="1"/>
  <c r="O323" i="1"/>
  <c r="O339" i="1"/>
  <c r="O184" i="1"/>
  <c r="O241" i="1"/>
  <c r="O158" i="1"/>
  <c r="O613" i="1"/>
  <c r="O678" i="1"/>
  <c r="O372" i="1"/>
  <c r="O510" i="1"/>
  <c r="O143" i="1"/>
  <c r="O582" i="1"/>
  <c r="O400" i="1"/>
  <c r="O381" i="1"/>
  <c r="O652" i="1"/>
  <c r="O640" i="1"/>
  <c r="O294" i="1"/>
  <c r="O687" i="1"/>
  <c r="O438" i="1"/>
  <c r="O326" i="1"/>
  <c r="O573" i="1"/>
  <c r="O328" i="1"/>
  <c r="O409" i="1"/>
  <c r="O367" i="1"/>
  <c r="O601" i="1"/>
  <c r="O338" i="1"/>
  <c r="O425" i="1"/>
  <c r="O457" i="1"/>
  <c r="O691" i="1"/>
  <c r="O603" i="1"/>
  <c r="O40" i="1"/>
  <c r="O637" i="1"/>
  <c r="O148" i="1"/>
  <c r="O63" i="1"/>
  <c r="O287" i="1"/>
  <c r="O659" i="1"/>
  <c r="O208" i="1"/>
  <c r="O81" i="1"/>
  <c r="O497" i="1"/>
  <c r="O188" i="1"/>
  <c r="O255" i="1"/>
  <c r="O551" i="1"/>
  <c r="O263" i="1"/>
  <c r="O126" i="1"/>
  <c r="O73" i="1"/>
  <c r="O152" i="1"/>
  <c r="O160" i="1"/>
  <c r="O357" i="1"/>
  <c r="O444" i="1"/>
  <c r="O470" i="1"/>
  <c r="O707" i="1"/>
  <c r="O700" i="1"/>
  <c r="O36" i="1"/>
  <c r="O378" i="1"/>
  <c r="O719" i="1"/>
  <c r="O559" i="1"/>
  <c r="O243" i="1"/>
  <c r="O584" i="1"/>
  <c r="O459" i="1"/>
  <c r="O686" i="1"/>
  <c r="O520" i="1"/>
  <c r="O564" i="1"/>
  <c r="O636" i="1"/>
  <c r="O129" i="1"/>
  <c r="O516" i="1"/>
  <c r="O406" i="1"/>
  <c r="O539" i="1"/>
  <c r="O407" i="1"/>
  <c r="O702" i="1"/>
  <c r="O496" i="1"/>
  <c r="O402" i="1"/>
  <c r="O120" i="1"/>
  <c r="O26" i="1"/>
  <c r="O682" i="1"/>
  <c r="O239" i="1"/>
  <c r="O415" i="1"/>
  <c r="O710" i="1"/>
  <c r="O620" i="1"/>
  <c r="O465" i="1"/>
  <c r="O202" i="1"/>
  <c r="O439" i="1"/>
  <c r="O154" i="1"/>
  <c r="O42" i="1"/>
  <c r="O56" i="1"/>
  <c r="O212" i="1"/>
  <c r="O23" i="1"/>
  <c r="O226" i="1"/>
  <c r="O627" i="1"/>
  <c r="O138" i="1"/>
  <c r="O270" i="1"/>
  <c r="O215" i="1"/>
  <c r="O436" i="1"/>
  <c r="O292" i="1"/>
  <c r="O223" i="1"/>
  <c r="O61" i="1"/>
  <c r="O210" i="1"/>
  <c r="O513" i="1"/>
  <c r="O14" i="1"/>
  <c r="O432" i="1"/>
  <c r="O448" i="1"/>
  <c r="O713" i="1"/>
  <c r="O580" i="1"/>
  <c r="O452" i="1"/>
  <c r="O205" i="1"/>
  <c r="O453" i="1"/>
  <c r="O639" i="1"/>
  <c r="O544" i="1"/>
  <c r="O560" i="1"/>
  <c r="O561" i="1"/>
  <c r="O279" i="1"/>
  <c r="O265" i="1"/>
  <c r="O655" i="1"/>
  <c r="O333" i="1"/>
  <c r="O588" i="1"/>
  <c r="O482" i="1"/>
  <c r="O485" i="1"/>
  <c r="O565" i="1"/>
  <c r="O593" i="1"/>
  <c r="O486" i="1"/>
  <c r="O133" i="1"/>
  <c r="O611" i="1"/>
  <c r="O619" i="1"/>
  <c r="O419" i="1"/>
  <c r="O299" i="1"/>
  <c r="O487" i="1"/>
  <c r="O113" i="1"/>
  <c r="O646" i="1"/>
  <c r="O168" i="1"/>
  <c r="O137" i="1"/>
  <c r="O31" i="1"/>
  <c r="O247" i="1"/>
  <c r="O10" i="1"/>
  <c r="O34" i="1"/>
  <c r="O192" i="1"/>
  <c r="O717" i="1"/>
  <c r="O117" i="1"/>
  <c r="O206" i="1"/>
  <c r="O172" i="1"/>
  <c r="O162" i="1"/>
  <c r="O151" i="1"/>
  <c r="O100" i="1"/>
  <c r="O254" i="1"/>
  <c r="O529" i="1"/>
  <c r="O605" i="1"/>
  <c r="O39" i="1"/>
  <c r="O80" i="1"/>
  <c r="O225" i="1"/>
  <c r="O464" i="1"/>
  <c r="O281" i="1"/>
  <c r="O175" i="1"/>
  <c r="O318" i="1"/>
  <c r="O411" i="1"/>
  <c r="O661" i="1"/>
  <c r="O258" i="1"/>
  <c r="O633" i="1"/>
  <c r="O312" i="1"/>
  <c r="O667" i="1"/>
  <c r="O135" i="1"/>
  <c r="O449" i="1"/>
  <c r="O337" i="1"/>
  <c r="O268" i="1"/>
  <c r="O78" i="1"/>
  <c r="O641" i="1"/>
  <c r="O555" i="1"/>
  <c r="O505" i="1"/>
  <c r="O308" i="1"/>
  <c r="O228" i="1"/>
  <c r="O30" i="1"/>
  <c r="O200" i="1"/>
  <c r="O585" i="1"/>
  <c r="O375" i="1"/>
  <c r="O537" i="1"/>
  <c r="O45" i="1"/>
  <c r="O102" i="1"/>
  <c r="O547" i="1"/>
  <c r="O195" i="1"/>
  <c r="O395" i="1"/>
  <c r="O93" i="1"/>
  <c r="O668" i="1"/>
  <c r="O647" i="1"/>
  <c r="O24" i="1"/>
  <c r="O82" i="1"/>
  <c r="O187" i="1"/>
  <c r="O125" i="1"/>
  <c r="O524" i="1"/>
  <c r="O363" i="1"/>
  <c r="O185" i="1"/>
  <c r="O645" i="1"/>
  <c r="O481" i="1"/>
  <c r="O622" i="1"/>
  <c r="O677" i="1"/>
  <c r="O614" i="1"/>
  <c r="O354" i="1"/>
  <c r="O90" i="1"/>
  <c r="O244" i="1"/>
  <c r="O491" i="1"/>
  <c r="O398" i="1"/>
  <c r="O51" i="1"/>
  <c r="O530" i="1"/>
  <c r="O675" i="1"/>
  <c r="O701" i="1"/>
  <c r="O617" i="1"/>
  <c r="O44" i="1"/>
  <c r="O526" i="1"/>
  <c r="O414" i="1"/>
  <c r="O385" i="1"/>
  <c r="O269" i="1"/>
  <c r="O709" i="1"/>
  <c r="O625" i="1"/>
  <c r="O197" i="1"/>
  <c r="O86" i="1"/>
  <c r="O112" i="1"/>
  <c r="O549" i="1"/>
  <c r="O445" i="1"/>
  <c r="O91" i="1"/>
  <c r="O15" i="1"/>
  <c r="O259" i="1"/>
  <c r="O455" i="1"/>
  <c r="O18" i="1"/>
  <c r="O277" i="1"/>
  <c r="O657" i="1"/>
  <c r="O262" i="1"/>
  <c r="O8" i="1"/>
  <c r="O665" i="1"/>
  <c r="O163" i="1"/>
  <c r="O359" i="1"/>
  <c r="O631" i="1"/>
  <c r="O296" i="1"/>
  <c r="O220" i="1"/>
  <c r="O89" i="1"/>
  <c r="O371" i="1"/>
  <c r="O65" i="1"/>
  <c r="O231" i="1"/>
  <c r="O468" i="1"/>
  <c r="O211" i="1"/>
  <c r="O708" i="1"/>
  <c r="O12" i="1"/>
  <c r="O284" i="1"/>
  <c r="O246" i="1"/>
  <c r="O474" i="1"/>
  <c r="O233" i="1"/>
  <c r="O477" i="1"/>
  <c r="O109" i="1"/>
  <c r="O650" i="1"/>
  <c r="O557" i="1"/>
  <c r="O347" i="1"/>
  <c r="O597" i="1"/>
  <c r="O492" i="1"/>
  <c r="O493" i="1"/>
  <c r="O609" i="1"/>
  <c r="O176" i="1"/>
  <c r="O66" i="1"/>
  <c r="O17" i="1"/>
  <c r="O115" i="1"/>
  <c r="O350" i="1"/>
  <c r="O104" i="1"/>
  <c r="O190" i="1"/>
  <c r="O575" i="1"/>
  <c r="O335" i="1"/>
  <c r="O502" i="1"/>
  <c r="O542" i="1"/>
  <c r="O291" i="1"/>
  <c r="O689" i="1"/>
  <c r="O533" i="1"/>
  <c r="O75" i="1"/>
  <c r="O251" i="1"/>
  <c r="O108" i="1"/>
  <c r="O132" i="1"/>
  <c r="O142" i="1"/>
  <c r="O681" i="1"/>
  <c r="O595" i="1"/>
  <c r="O442" i="1"/>
  <c r="O572" i="1"/>
  <c r="O305" i="1"/>
  <c r="O178" i="1"/>
  <c r="O97" i="1"/>
  <c r="O461" i="1"/>
  <c r="O716" i="1"/>
  <c r="O623" i="1"/>
  <c r="O302" i="1"/>
  <c r="O674" i="1"/>
  <c r="O590" i="1"/>
  <c r="O664" i="1"/>
  <c r="O145" i="1"/>
  <c r="O697" i="1"/>
  <c r="O342" i="1"/>
  <c r="O670" i="1"/>
  <c r="O276" i="1"/>
  <c r="O683" i="1"/>
  <c r="O156" i="1"/>
  <c r="O568" i="1"/>
  <c r="O348" i="1"/>
  <c r="O53" i="1"/>
  <c r="O531" i="1"/>
  <c r="O221" i="1"/>
  <c r="O331" i="1"/>
  <c r="O130" i="1"/>
  <c r="O20" i="1"/>
  <c r="O92" i="1"/>
  <c r="O285" i="1"/>
  <c r="O434" i="1"/>
  <c r="O272" i="1"/>
  <c r="O59" i="1"/>
  <c r="O428" i="1"/>
  <c r="O426" i="1"/>
  <c r="O84" i="1"/>
  <c r="O27" i="1"/>
  <c r="O423" i="1"/>
  <c r="O417" i="1"/>
  <c r="O249" i="1"/>
  <c r="O99" i="1"/>
  <c r="O476" i="1"/>
  <c r="O50" i="1"/>
  <c r="O362" i="1"/>
  <c r="O528" i="1"/>
  <c r="O480" i="1"/>
  <c r="O596" i="1"/>
  <c r="O714" i="1"/>
  <c r="O111" i="1"/>
  <c r="O490" i="1"/>
  <c r="O380" i="1"/>
  <c r="O297" i="1"/>
  <c r="O600" i="1"/>
  <c r="O320" i="1"/>
  <c r="O306" i="1"/>
  <c r="O578" i="1"/>
  <c r="O472" i="1"/>
  <c r="O607" i="1"/>
  <c r="O391" i="1"/>
  <c r="O364" i="1"/>
  <c r="O101" i="1"/>
  <c r="O501" i="1"/>
  <c r="O721" i="1"/>
  <c r="O722" i="1"/>
  <c r="O330" i="1"/>
  <c r="O106" i="1"/>
  <c r="O540" i="1"/>
  <c r="O704" i="1"/>
  <c r="O387" i="1"/>
  <c r="O122" i="1"/>
  <c r="O54" i="1"/>
  <c r="O236" i="1"/>
  <c r="O343" i="1"/>
  <c r="O6" i="1"/>
  <c r="O514" i="1"/>
  <c r="O340" i="1"/>
  <c r="O182" i="1"/>
  <c r="O170" i="1"/>
  <c r="O483" i="1"/>
  <c r="O321" i="1"/>
  <c r="O643" i="1"/>
  <c r="O70" i="1"/>
  <c r="O382" i="1"/>
  <c r="O313" i="1"/>
  <c r="O164" i="1"/>
  <c r="O499" i="1"/>
</calcChain>
</file>

<file path=xl/sharedStrings.xml><?xml version="1.0" encoding="utf-8"?>
<sst xmlns="http://schemas.openxmlformats.org/spreadsheetml/2006/main" count="124" uniqueCount="34">
  <si>
    <t>Temperature (K)</t>
  </si>
  <si>
    <t>Magnetic Field (Oe)</t>
  </si>
  <si>
    <t>Moment (emu)</t>
  </si>
  <si>
    <t>M. Std. Err. (emu)</t>
  </si>
  <si>
    <t>Sample</t>
  </si>
  <si>
    <t>Mw</t>
  </si>
  <si>
    <t xml:space="preserve">Mass </t>
  </si>
  <si>
    <t>g</t>
  </si>
  <si>
    <t>g mol-1</t>
  </si>
  <si>
    <t xml:space="preserve">Corrected moment/ </t>
  </si>
  <si>
    <t>magnetic field</t>
  </si>
  <si>
    <t xml:space="preserve">Moment corrected </t>
  </si>
  <si>
    <t>for blank holder (emu)</t>
  </si>
  <si>
    <t>mol-1</t>
  </si>
  <si>
    <t>1/Moles</t>
  </si>
  <si>
    <t>multiplied by moles-1</t>
  </si>
  <si>
    <t>(moment/field)</t>
  </si>
  <si>
    <t>Xm</t>
  </si>
  <si>
    <t>XmT</t>
  </si>
  <si>
    <t>Corrected Xm</t>
  </si>
  <si>
    <t>diamagnetic correction</t>
  </si>
  <si>
    <t>Xm + Pascal's</t>
  </si>
  <si>
    <t>Pascal's dia. corr.</t>
  </si>
  <si>
    <t>These 4 columns are copied directly from your .dat file.</t>
  </si>
  <si>
    <t>blank reference</t>
  </si>
  <si>
    <t>sample from sheet 1</t>
  </si>
  <si>
    <t xml:space="preserve">The blank holder correction is the sample curve subtract the blank reference curve </t>
  </si>
  <si>
    <t>I can't find a way to do this in excel so I do it in the origin document 'blank holder correction'</t>
  </si>
  <si>
    <t>(Done on Origin)</t>
  </si>
  <si>
    <t>N.B. Ctrl+Shift+DOWN selects all the data in that column.</t>
  </si>
  <si>
    <t>Corrected</t>
  </si>
  <si>
    <t>Extra corr</t>
  </si>
  <si>
    <t>AA-04</t>
  </si>
  <si>
    <t>dXmT/dT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</si>
</sst>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00"/>
    <numFmt numFmtId="165" formatCode="0.00000000E+00"/>
  </numFmts>
  <fonts count="11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0"/>
      <color theme="8" tint="-0.499984740745262"/>
      <name val="Arial"/>
      <family val="2"/>
    </font>
    <font>
      <sz val="10"/>
      <name val="Arial"/>
      <family val="2"/>
    </font>
    <font>
      <b/>
      <sz val="10"/>
      <color theme="8" tint="-0.499984740745262"/>
      <name val="Arial"/>
      <family val="2"/>
    </font>
    <font>
      <sz val="10"/>
      <color rgb="FF005696"/>
      <name val="Arial"/>
      <family val="2"/>
    </font>
    <font>
      <sz val="10"/>
      <color rgb="FF007033"/>
      <name val="Arial"/>
      <family val="2"/>
    </font>
    <font>
      <sz val="10"/>
      <color theme="4"/>
      <name val="Arial"/>
      <family val="2"/>
    </font>
    <font>
      <sz val="10"/>
      <color rgb="FF990099"/>
      <name val="Arial"/>
      <family val="2"/>
    </font>
    <font>
      <sz val="10"/>
      <color theme="9" tint="-0.249977111117893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11" fontId="0" fillId="0" borderId="0" xfId="0" applyNumberFormat="1"/>
    <xf numFmtId="0" fontId="3" fillId="0" borderId="0" xfId="0" applyFont="1"/>
    <xf numFmtId="11" fontId="3" fillId="0" borderId="0" xfId="0" applyNumberFormat="1" applyFont="1"/>
    <xf numFmtId="0" fontId="4" fillId="0" borderId="0" xfId="0" applyFont="1"/>
    <xf numFmtId="0" fontId="2" fillId="0" borderId="0" xfId="0" applyFont="1"/>
    <xf numFmtId="0" fontId="5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1" fontId="6" fillId="0" borderId="0" xfId="0" applyNumberFormat="1" applyFont="1"/>
    <xf numFmtId="0" fontId="7" fillId="0" borderId="0" xfId="0" applyFont="1"/>
    <xf numFmtId="0" fontId="1" fillId="0" borderId="5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/>
    <xf numFmtId="0" fontId="1" fillId="0" borderId="0" xfId="0" applyFont="1"/>
    <xf numFmtId="0" fontId="1" fillId="0" borderId="1" xfId="0" applyFont="1" applyBorder="1"/>
    <xf numFmtId="11" fontId="7" fillId="0" borderId="0" xfId="0" applyNumberFormat="1" applyFont="1"/>
    <xf numFmtId="0" fontId="8" fillId="0" borderId="0" xfId="0" applyFont="1"/>
    <xf numFmtId="0" fontId="9" fillId="0" borderId="0" xfId="0" applyFont="1"/>
    <xf numFmtId="11" fontId="9" fillId="0" borderId="0" xfId="0" applyNumberFormat="1" applyFont="1"/>
    <xf numFmtId="11" fontId="10" fillId="0" borderId="0" xfId="0" applyNumberFormat="1" applyFont="1"/>
    <xf numFmtId="11" fontId="8" fillId="0" borderId="0" xfId="0" applyNumberFormat="1" applyFont="1"/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3" xfId="0" applyFont="1" applyBorder="1"/>
    <xf numFmtId="164" fontId="10" fillId="0" borderId="0" xfId="0" applyNumberFormat="1" applyFont="1"/>
    <xf numFmtId="164" fontId="8" fillId="0" borderId="0" xfId="0" applyNumberFormat="1" applyFont="1"/>
    <xf numFmtId="165" fontId="10" fillId="0" borderId="0" xfId="0" applyNumberFormat="1" applyFont="1"/>
    <xf numFmtId="165" fontId="8" fillId="0" borderId="0" xfId="0" applyNumberFormat="1" applyFont="1"/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7033"/>
      <color rgb="FF00823B"/>
      <color rgb="FF005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'0.5 Kmin-1'!$M$2:$M$4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'0.5 Kmin-1'!$E$5:$E$4799</c:f>
              <c:numCache>
                <c:formatCode>General</c:formatCode>
                <c:ptCount val="4795"/>
                <c:pt idx="0">
                  <c:v>299.75738999999999</c:v>
                </c:pt>
                <c:pt idx="1">
                  <c:v>299.71872999999999</c:v>
                </c:pt>
                <c:pt idx="2">
                  <c:v>299.63835</c:v>
                </c:pt>
                <c:pt idx="3">
                  <c:v>299.55486000000002</c:v>
                </c:pt>
                <c:pt idx="4">
                  <c:v>299.47280999999998</c:v>
                </c:pt>
                <c:pt idx="5">
                  <c:v>299.38959999999997</c:v>
                </c:pt>
                <c:pt idx="6">
                  <c:v>299.30403000000001</c:v>
                </c:pt>
                <c:pt idx="7">
                  <c:v>299.22037</c:v>
                </c:pt>
                <c:pt idx="8">
                  <c:v>299.14003000000002</c:v>
                </c:pt>
                <c:pt idx="9">
                  <c:v>299.06148000000002</c:v>
                </c:pt>
                <c:pt idx="10">
                  <c:v>298.97784000000001</c:v>
                </c:pt>
                <c:pt idx="11">
                  <c:v>298.89778000000001</c:v>
                </c:pt>
                <c:pt idx="12">
                  <c:v>298.81891000000002</c:v>
                </c:pt>
                <c:pt idx="13">
                  <c:v>298.73876999999999</c:v>
                </c:pt>
                <c:pt idx="14">
                  <c:v>298.65735000000001</c:v>
                </c:pt>
                <c:pt idx="15">
                  <c:v>298.57384000000002</c:v>
                </c:pt>
                <c:pt idx="16">
                  <c:v>298.49212999999997</c:v>
                </c:pt>
                <c:pt idx="17">
                  <c:v>298.41019999999997</c:v>
                </c:pt>
                <c:pt idx="18">
                  <c:v>298.32628</c:v>
                </c:pt>
                <c:pt idx="19">
                  <c:v>298.25150000000002</c:v>
                </c:pt>
                <c:pt idx="20">
                  <c:v>298.16602</c:v>
                </c:pt>
                <c:pt idx="21">
                  <c:v>298.07929999999999</c:v>
                </c:pt>
                <c:pt idx="22">
                  <c:v>297.99973999999997</c:v>
                </c:pt>
                <c:pt idx="23">
                  <c:v>297.91759999999999</c:v>
                </c:pt>
                <c:pt idx="24">
                  <c:v>297.83188000000001</c:v>
                </c:pt>
                <c:pt idx="25">
                  <c:v>297.75049000000001</c:v>
                </c:pt>
                <c:pt idx="26">
                  <c:v>297.66994</c:v>
                </c:pt>
                <c:pt idx="27">
                  <c:v>297.58852999999999</c:v>
                </c:pt>
                <c:pt idx="28">
                  <c:v>297.50659000000002</c:v>
                </c:pt>
                <c:pt idx="29">
                  <c:v>297.42241000000001</c:v>
                </c:pt>
                <c:pt idx="30">
                  <c:v>297.34258</c:v>
                </c:pt>
                <c:pt idx="31">
                  <c:v>297.26254</c:v>
                </c:pt>
                <c:pt idx="32">
                  <c:v>297.18198000000001</c:v>
                </c:pt>
                <c:pt idx="33">
                  <c:v>297.10100999999997</c:v>
                </c:pt>
                <c:pt idx="34">
                  <c:v>297.01666</c:v>
                </c:pt>
                <c:pt idx="35">
                  <c:v>296.93038999999999</c:v>
                </c:pt>
                <c:pt idx="36">
                  <c:v>296.84598999999997</c:v>
                </c:pt>
                <c:pt idx="37">
                  <c:v>296.75695999999999</c:v>
                </c:pt>
                <c:pt idx="38">
                  <c:v>296.67295999999999</c:v>
                </c:pt>
                <c:pt idx="39">
                  <c:v>296.58569</c:v>
                </c:pt>
                <c:pt idx="40">
                  <c:v>296.50276000000002</c:v>
                </c:pt>
                <c:pt idx="41">
                  <c:v>296.42133000000001</c:v>
                </c:pt>
                <c:pt idx="42">
                  <c:v>296.33681000000001</c:v>
                </c:pt>
                <c:pt idx="43">
                  <c:v>296.25659000000002</c:v>
                </c:pt>
                <c:pt idx="44">
                  <c:v>296.17520000000002</c:v>
                </c:pt>
                <c:pt idx="45">
                  <c:v>296.08951999999999</c:v>
                </c:pt>
                <c:pt idx="46">
                  <c:v>296.0052</c:v>
                </c:pt>
                <c:pt idx="47">
                  <c:v>295.92178000000001</c:v>
                </c:pt>
                <c:pt idx="48">
                  <c:v>295.83373999999998</c:v>
                </c:pt>
                <c:pt idx="49">
                  <c:v>295.75002000000001</c:v>
                </c:pt>
                <c:pt idx="50">
                  <c:v>295.67408999999998</c:v>
                </c:pt>
                <c:pt idx="51">
                  <c:v>295.59505999999999</c:v>
                </c:pt>
                <c:pt idx="52">
                  <c:v>295.51265999999998</c:v>
                </c:pt>
                <c:pt idx="53">
                  <c:v>295.42574999999999</c:v>
                </c:pt>
                <c:pt idx="54">
                  <c:v>295.34023000000002</c:v>
                </c:pt>
                <c:pt idx="55">
                  <c:v>295.25698999999997</c:v>
                </c:pt>
                <c:pt idx="56">
                  <c:v>295.17180000000002</c:v>
                </c:pt>
                <c:pt idx="57">
                  <c:v>295.08922999999999</c:v>
                </c:pt>
                <c:pt idx="58">
                  <c:v>295.00182999999998</c:v>
                </c:pt>
                <c:pt idx="59">
                  <c:v>294.91565000000003</c:v>
                </c:pt>
                <c:pt idx="60">
                  <c:v>294.83667000000003</c:v>
                </c:pt>
                <c:pt idx="61">
                  <c:v>294.75191000000001</c:v>
                </c:pt>
                <c:pt idx="62">
                  <c:v>294.66874999999999</c:v>
                </c:pt>
                <c:pt idx="63">
                  <c:v>294.5829</c:v>
                </c:pt>
                <c:pt idx="64">
                  <c:v>294.49840999999998</c:v>
                </c:pt>
                <c:pt idx="65">
                  <c:v>294.41408999999999</c:v>
                </c:pt>
                <c:pt idx="66">
                  <c:v>294.32947999999999</c:v>
                </c:pt>
                <c:pt idx="67">
                  <c:v>294.24856999999997</c:v>
                </c:pt>
                <c:pt idx="68">
                  <c:v>294.16255000000001</c:v>
                </c:pt>
                <c:pt idx="69">
                  <c:v>294.07713000000001</c:v>
                </c:pt>
                <c:pt idx="70">
                  <c:v>293.99727999999999</c:v>
                </c:pt>
                <c:pt idx="71">
                  <c:v>293.91156000000001</c:v>
                </c:pt>
                <c:pt idx="72">
                  <c:v>293.82880999999998</c:v>
                </c:pt>
                <c:pt idx="73">
                  <c:v>293.74399</c:v>
                </c:pt>
                <c:pt idx="74">
                  <c:v>293.66354000000001</c:v>
                </c:pt>
                <c:pt idx="75">
                  <c:v>293.58363000000003</c:v>
                </c:pt>
                <c:pt idx="76">
                  <c:v>293.49788000000001</c:v>
                </c:pt>
                <c:pt idx="77">
                  <c:v>293.41221999999999</c:v>
                </c:pt>
                <c:pt idx="78">
                  <c:v>293.33143999999999</c:v>
                </c:pt>
                <c:pt idx="79">
                  <c:v>293.25069999999999</c:v>
                </c:pt>
                <c:pt idx="80">
                  <c:v>293.16692999999998</c:v>
                </c:pt>
                <c:pt idx="81">
                  <c:v>293.08458999999999</c:v>
                </c:pt>
                <c:pt idx="82">
                  <c:v>292.62139999999999</c:v>
                </c:pt>
                <c:pt idx="83">
                  <c:v>292.58134000000001</c:v>
                </c:pt>
                <c:pt idx="84">
                  <c:v>292.50362000000001</c:v>
                </c:pt>
                <c:pt idx="85">
                  <c:v>292.41825999999998</c:v>
                </c:pt>
                <c:pt idx="86">
                  <c:v>292.33073000000002</c:v>
                </c:pt>
                <c:pt idx="87">
                  <c:v>292.25155999999998</c:v>
                </c:pt>
                <c:pt idx="88">
                  <c:v>292.17318999999998</c:v>
                </c:pt>
                <c:pt idx="89">
                  <c:v>292.09105</c:v>
                </c:pt>
                <c:pt idx="90">
                  <c:v>292.00707999999997</c:v>
                </c:pt>
                <c:pt idx="91">
                  <c:v>291.92093999999997</c:v>
                </c:pt>
                <c:pt idx="92">
                  <c:v>291.83607000000001</c:v>
                </c:pt>
                <c:pt idx="93">
                  <c:v>291.75198</c:v>
                </c:pt>
                <c:pt idx="94">
                  <c:v>291.66627999999997</c:v>
                </c:pt>
                <c:pt idx="95">
                  <c:v>291.5813</c:v>
                </c:pt>
                <c:pt idx="96">
                  <c:v>291.49495000000002</c:v>
                </c:pt>
                <c:pt idx="97">
                  <c:v>291.40814</c:v>
                </c:pt>
                <c:pt idx="98">
                  <c:v>291.32681000000002</c:v>
                </c:pt>
                <c:pt idx="99">
                  <c:v>291.24169999999998</c:v>
                </c:pt>
                <c:pt idx="100">
                  <c:v>291.16237999999998</c:v>
                </c:pt>
                <c:pt idx="101">
                  <c:v>291.08046999999999</c:v>
                </c:pt>
                <c:pt idx="102">
                  <c:v>290.99770000000001</c:v>
                </c:pt>
                <c:pt idx="103">
                  <c:v>290.91073999999998</c:v>
                </c:pt>
                <c:pt idx="104">
                  <c:v>290.82758999999999</c:v>
                </c:pt>
                <c:pt idx="105">
                  <c:v>290.74410999999998</c:v>
                </c:pt>
                <c:pt idx="106">
                  <c:v>290.65848</c:v>
                </c:pt>
                <c:pt idx="107">
                  <c:v>290.57560999999998</c:v>
                </c:pt>
                <c:pt idx="108">
                  <c:v>290.49399</c:v>
                </c:pt>
                <c:pt idx="109">
                  <c:v>290.40526</c:v>
                </c:pt>
                <c:pt idx="110">
                  <c:v>290.32438999999999</c:v>
                </c:pt>
                <c:pt idx="111">
                  <c:v>290.24538999999999</c:v>
                </c:pt>
                <c:pt idx="112">
                  <c:v>290.16183000000001</c:v>
                </c:pt>
                <c:pt idx="113">
                  <c:v>290.07673999999997</c:v>
                </c:pt>
                <c:pt idx="114">
                  <c:v>289.99315999999999</c:v>
                </c:pt>
                <c:pt idx="115">
                  <c:v>289.90951999999999</c:v>
                </c:pt>
                <c:pt idx="116">
                  <c:v>289.82297</c:v>
                </c:pt>
                <c:pt idx="117">
                  <c:v>289.74049000000002</c:v>
                </c:pt>
                <c:pt idx="118">
                  <c:v>289.65427</c:v>
                </c:pt>
                <c:pt idx="119">
                  <c:v>289.57560999999998</c:v>
                </c:pt>
                <c:pt idx="120">
                  <c:v>289.49391000000003</c:v>
                </c:pt>
                <c:pt idx="121">
                  <c:v>289.41007999999999</c:v>
                </c:pt>
                <c:pt idx="122">
                  <c:v>289.32521000000003</c:v>
                </c:pt>
                <c:pt idx="123">
                  <c:v>289.24211000000003</c:v>
                </c:pt>
                <c:pt idx="124">
                  <c:v>289.15976000000001</c:v>
                </c:pt>
                <c:pt idx="125">
                  <c:v>289.07968</c:v>
                </c:pt>
                <c:pt idx="126">
                  <c:v>288.99644000000001</c:v>
                </c:pt>
                <c:pt idx="127">
                  <c:v>288.90807999999998</c:v>
                </c:pt>
                <c:pt idx="128">
                  <c:v>288.82569999999998</c:v>
                </c:pt>
                <c:pt idx="129">
                  <c:v>288.74493000000001</c:v>
                </c:pt>
                <c:pt idx="130">
                  <c:v>288.66640000000001</c:v>
                </c:pt>
                <c:pt idx="131">
                  <c:v>288.58188000000001</c:v>
                </c:pt>
                <c:pt idx="132">
                  <c:v>288.49822999999998</c:v>
                </c:pt>
                <c:pt idx="133">
                  <c:v>288.41840000000002</c:v>
                </c:pt>
                <c:pt idx="134">
                  <c:v>288.33873</c:v>
                </c:pt>
                <c:pt idx="135">
                  <c:v>288.25243</c:v>
                </c:pt>
                <c:pt idx="136">
                  <c:v>288.16494999999998</c:v>
                </c:pt>
                <c:pt idx="137">
                  <c:v>288.08055000000002</c:v>
                </c:pt>
                <c:pt idx="138">
                  <c:v>288.00096000000002</c:v>
                </c:pt>
                <c:pt idx="139">
                  <c:v>287.91978</c:v>
                </c:pt>
                <c:pt idx="140">
                  <c:v>287.83744999999999</c:v>
                </c:pt>
                <c:pt idx="141">
                  <c:v>287.75376999999997</c:v>
                </c:pt>
                <c:pt idx="142">
                  <c:v>287.67155000000002</c:v>
                </c:pt>
                <c:pt idx="143">
                  <c:v>287.58710000000002</c:v>
                </c:pt>
                <c:pt idx="144">
                  <c:v>287.50108</c:v>
                </c:pt>
                <c:pt idx="145">
                  <c:v>287.41739999999999</c:v>
                </c:pt>
                <c:pt idx="146">
                  <c:v>287.33202</c:v>
                </c:pt>
                <c:pt idx="147">
                  <c:v>287.25040999999999</c:v>
                </c:pt>
                <c:pt idx="148">
                  <c:v>287.17061999999999</c:v>
                </c:pt>
                <c:pt idx="149">
                  <c:v>287.08897000000002</c:v>
                </c:pt>
                <c:pt idx="150">
                  <c:v>287.00594000000001</c:v>
                </c:pt>
                <c:pt idx="151">
                  <c:v>286.92072999999999</c:v>
                </c:pt>
                <c:pt idx="152">
                  <c:v>286.83751000000001</c:v>
                </c:pt>
                <c:pt idx="153">
                  <c:v>286.75707999999997</c:v>
                </c:pt>
                <c:pt idx="154">
                  <c:v>286.67493999999999</c:v>
                </c:pt>
                <c:pt idx="155">
                  <c:v>286.59147999999999</c:v>
                </c:pt>
                <c:pt idx="156">
                  <c:v>286.50896999999998</c:v>
                </c:pt>
                <c:pt idx="157">
                  <c:v>286.42597999999998</c:v>
                </c:pt>
                <c:pt idx="158">
                  <c:v>286.33771999999999</c:v>
                </c:pt>
                <c:pt idx="159">
                  <c:v>286.25371000000001</c:v>
                </c:pt>
                <c:pt idx="160">
                  <c:v>286.16692</c:v>
                </c:pt>
                <c:pt idx="161">
                  <c:v>286.08258000000001</c:v>
                </c:pt>
                <c:pt idx="162">
                  <c:v>286.00333000000001</c:v>
                </c:pt>
                <c:pt idx="163">
                  <c:v>285.91959000000003</c:v>
                </c:pt>
                <c:pt idx="164">
                  <c:v>285.84105</c:v>
                </c:pt>
                <c:pt idx="165">
                  <c:v>285.75279</c:v>
                </c:pt>
                <c:pt idx="166">
                  <c:v>285.66575999999998</c:v>
                </c:pt>
                <c:pt idx="167">
                  <c:v>285.58503999999999</c:v>
                </c:pt>
                <c:pt idx="168">
                  <c:v>285.50274999999999</c:v>
                </c:pt>
                <c:pt idx="169">
                  <c:v>285.41737000000001</c:v>
                </c:pt>
                <c:pt idx="170">
                  <c:v>285.33141999999998</c:v>
                </c:pt>
                <c:pt idx="171">
                  <c:v>285.24741</c:v>
                </c:pt>
                <c:pt idx="172">
                  <c:v>285.16237999999998</c:v>
                </c:pt>
                <c:pt idx="173">
                  <c:v>285.08510000000001</c:v>
                </c:pt>
                <c:pt idx="174">
                  <c:v>285.00355999999999</c:v>
                </c:pt>
                <c:pt idx="175">
                  <c:v>284.91933</c:v>
                </c:pt>
                <c:pt idx="176">
                  <c:v>284.83789000000002</c:v>
                </c:pt>
                <c:pt idx="177">
                  <c:v>284.75617999999997</c:v>
                </c:pt>
                <c:pt idx="178">
                  <c:v>284.67299000000003</c:v>
                </c:pt>
                <c:pt idx="179">
                  <c:v>284.59087</c:v>
                </c:pt>
                <c:pt idx="180">
                  <c:v>284.50718999999998</c:v>
                </c:pt>
                <c:pt idx="181">
                  <c:v>284.41996999999998</c:v>
                </c:pt>
                <c:pt idx="182">
                  <c:v>284.33481</c:v>
                </c:pt>
                <c:pt idx="183">
                  <c:v>284.25110000000001</c:v>
                </c:pt>
                <c:pt idx="184">
                  <c:v>284.16991999999999</c:v>
                </c:pt>
                <c:pt idx="185">
                  <c:v>284.09032000000002</c:v>
                </c:pt>
                <c:pt idx="186">
                  <c:v>284.00909000000001</c:v>
                </c:pt>
                <c:pt idx="187">
                  <c:v>283.92149000000001</c:v>
                </c:pt>
                <c:pt idx="188">
                  <c:v>283.83852999999999</c:v>
                </c:pt>
                <c:pt idx="189">
                  <c:v>283.75245999999999</c:v>
                </c:pt>
                <c:pt idx="190">
                  <c:v>283.66732999999999</c:v>
                </c:pt>
                <c:pt idx="191">
                  <c:v>283.58825999999999</c:v>
                </c:pt>
                <c:pt idx="192">
                  <c:v>283.50779999999997</c:v>
                </c:pt>
                <c:pt idx="193">
                  <c:v>283.42326000000003</c:v>
                </c:pt>
                <c:pt idx="194">
                  <c:v>283.33931999999999</c:v>
                </c:pt>
                <c:pt idx="195">
                  <c:v>283.26053000000002</c:v>
                </c:pt>
                <c:pt idx="196">
                  <c:v>283.17759999999998</c:v>
                </c:pt>
                <c:pt idx="197">
                  <c:v>283.08951999999999</c:v>
                </c:pt>
                <c:pt idx="198">
                  <c:v>283.00617999999997</c:v>
                </c:pt>
                <c:pt idx="199">
                  <c:v>282.92412999999999</c:v>
                </c:pt>
                <c:pt idx="200">
                  <c:v>282.84325000000001</c:v>
                </c:pt>
                <c:pt idx="201">
                  <c:v>282.76299999999998</c:v>
                </c:pt>
                <c:pt idx="202">
                  <c:v>282.68468999999999</c:v>
                </c:pt>
                <c:pt idx="203">
                  <c:v>282.60086000000001</c:v>
                </c:pt>
                <c:pt idx="204">
                  <c:v>282.51166999999998</c:v>
                </c:pt>
                <c:pt idx="205">
                  <c:v>282.42966999999999</c:v>
                </c:pt>
                <c:pt idx="206">
                  <c:v>282.34771999999998</c:v>
                </c:pt>
                <c:pt idx="207">
                  <c:v>282.27143999999998</c:v>
                </c:pt>
                <c:pt idx="208">
                  <c:v>282.18936000000002</c:v>
                </c:pt>
                <c:pt idx="209">
                  <c:v>282.10417000000001</c:v>
                </c:pt>
                <c:pt idx="210">
                  <c:v>282.01821999999999</c:v>
                </c:pt>
                <c:pt idx="211">
                  <c:v>281.93639000000002</c:v>
                </c:pt>
                <c:pt idx="212">
                  <c:v>281.85334999999998</c:v>
                </c:pt>
                <c:pt idx="213">
                  <c:v>281.76805000000002</c:v>
                </c:pt>
                <c:pt idx="214">
                  <c:v>281.68529999999998</c:v>
                </c:pt>
                <c:pt idx="215">
                  <c:v>281.59964000000002</c:v>
                </c:pt>
                <c:pt idx="216">
                  <c:v>281.51555999999999</c:v>
                </c:pt>
                <c:pt idx="217">
                  <c:v>281.42815000000002</c:v>
                </c:pt>
                <c:pt idx="218">
                  <c:v>281.34751999999997</c:v>
                </c:pt>
                <c:pt idx="219">
                  <c:v>281.26405</c:v>
                </c:pt>
                <c:pt idx="220">
                  <c:v>281.18279999999999</c:v>
                </c:pt>
                <c:pt idx="221">
                  <c:v>281.09769999999997</c:v>
                </c:pt>
                <c:pt idx="222">
                  <c:v>281.01476000000002</c:v>
                </c:pt>
                <c:pt idx="223">
                  <c:v>280.93349000000001</c:v>
                </c:pt>
                <c:pt idx="224">
                  <c:v>280.84974999999997</c:v>
                </c:pt>
                <c:pt idx="225">
                  <c:v>280.76199000000003</c:v>
                </c:pt>
                <c:pt idx="226">
                  <c:v>280.68175000000002</c:v>
                </c:pt>
                <c:pt idx="227">
                  <c:v>280.59935000000002</c:v>
                </c:pt>
                <c:pt idx="228">
                  <c:v>280.52082999999999</c:v>
                </c:pt>
                <c:pt idx="229">
                  <c:v>280.43792999999999</c:v>
                </c:pt>
                <c:pt idx="230">
                  <c:v>280.34944000000002</c:v>
                </c:pt>
                <c:pt idx="231">
                  <c:v>280.26459999999997</c:v>
                </c:pt>
                <c:pt idx="232">
                  <c:v>280.18313999999998</c:v>
                </c:pt>
                <c:pt idx="233">
                  <c:v>280.10091</c:v>
                </c:pt>
                <c:pt idx="234">
                  <c:v>280.01499999999999</c:v>
                </c:pt>
                <c:pt idx="235">
                  <c:v>279.93103000000002</c:v>
                </c:pt>
                <c:pt idx="236">
                  <c:v>279.84714000000002</c:v>
                </c:pt>
                <c:pt idx="237">
                  <c:v>279.76614000000001</c:v>
                </c:pt>
                <c:pt idx="238">
                  <c:v>279.68391000000003</c:v>
                </c:pt>
                <c:pt idx="239">
                  <c:v>279.60232999999999</c:v>
                </c:pt>
                <c:pt idx="240">
                  <c:v>279.51299999999998</c:v>
                </c:pt>
                <c:pt idx="241">
                  <c:v>279.42948999999999</c:v>
                </c:pt>
                <c:pt idx="242">
                  <c:v>279.34575000000001</c:v>
                </c:pt>
                <c:pt idx="243">
                  <c:v>279.25754999999998</c:v>
                </c:pt>
                <c:pt idx="244">
                  <c:v>279.17415</c:v>
                </c:pt>
                <c:pt idx="245">
                  <c:v>279.09249999999997</c:v>
                </c:pt>
                <c:pt idx="246">
                  <c:v>279.00986</c:v>
                </c:pt>
                <c:pt idx="247">
                  <c:v>278.92361</c:v>
                </c:pt>
                <c:pt idx="248">
                  <c:v>278.84395000000001</c:v>
                </c:pt>
                <c:pt idx="249">
                  <c:v>278.75963000000002</c:v>
                </c:pt>
                <c:pt idx="250">
                  <c:v>278.68191999999999</c:v>
                </c:pt>
                <c:pt idx="251">
                  <c:v>278.59615000000002</c:v>
                </c:pt>
                <c:pt idx="252">
                  <c:v>278.51260000000002</c:v>
                </c:pt>
                <c:pt idx="253">
                  <c:v>278.43194999999997</c:v>
                </c:pt>
                <c:pt idx="254">
                  <c:v>278.35120999999998</c:v>
                </c:pt>
                <c:pt idx="255">
                  <c:v>278.26488000000001</c:v>
                </c:pt>
                <c:pt idx="256">
                  <c:v>278.18171999999998</c:v>
                </c:pt>
                <c:pt idx="257">
                  <c:v>278.09960999999998</c:v>
                </c:pt>
                <c:pt idx="258">
                  <c:v>278.01459999999997</c:v>
                </c:pt>
                <c:pt idx="259">
                  <c:v>277.92648000000003</c:v>
                </c:pt>
                <c:pt idx="260">
                  <c:v>277.84697</c:v>
                </c:pt>
                <c:pt idx="261">
                  <c:v>277.76585</c:v>
                </c:pt>
                <c:pt idx="262">
                  <c:v>277.68421999999998</c:v>
                </c:pt>
                <c:pt idx="263">
                  <c:v>277.60381999999998</c:v>
                </c:pt>
                <c:pt idx="264">
                  <c:v>277.52039000000002</c:v>
                </c:pt>
                <c:pt idx="265">
                  <c:v>277.43610000000001</c:v>
                </c:pt>
                <c:pt idx="266">
                  <c:v>277.35386999999997</c:v>
                </c:pt>
                <c:pt idx="267">
                  <c:v>277.27373999999998</c:v>
                </c:pt>
                <c:pt idx="268">
                  <c:v>277.18849</c:v>
                </c:pt>
                <c:pt idx="269">
                  <c:v>277.10163999999997</c:v>
                </c:pt>
                <c:pt idx="270">
                  <c:v>277.01549</c:v>
                </c:pt>
                <c:pt idx="271">
                  <c:v>276.92838999999998</c:v>
                </c:pt>
                <c:pt idx="272">
                  <c:v>276.84624000000002</c:v>
                </c:pt>
                <c:pt idx="273">
                  <c:v>276.76627999999999</c:v>
                </c:pt>
                <c:pt idx="274">
                  <c:v>276.68434000000002</c:v>
                </c:pt>
                <c:pt idx="275">
                  <c:v>276.60225000000003</c:v>
                </c:pt>
                <c:pt idx="276">
                  <c:v>276.51897000000002</c:v>
                </c:pt>
                <c:pt idx="277">
                  <c:v>276.43669</c:v>
                </c:pt>
                <c:pt idx="278">
                  <c:v>276.34992999999997</c:v>
                </c:pt>
                <c:pt idx="279">
                  <c:v>276.26485000000002</c:v>
                </c:pt>
                <c:pt idx="280">
                  <c:v>276.17764</c:v>
                </c:pt>
                <c:pt idx="281">
                  <c:v>276.09363000000002</c:v>
                </c:pt>
                <c:pt idx="282">
                  <c:v>276.01697000000001</c:v>
                </c:pt>
                <c:pt idx="283">
                  <c:v>275.93477999999999</c:v>
                </c:pt>
                <c:pt idx="284">
                  <c:v>275.85541999999998</c:v>
                </c:pt>
                <c:pt idx="285">
                  <c:v>275.76767999999998</c:v>
                </c:pt>
                <c:pt idx="286">
                  <c:v>275.68004999999999</c:v>
                </c:pt>
                <c:pt idx="287">
                  <c:v>275.59681999999998</c:v>
                </c:pt>
                <c:pt idx="288">
                  <c:v>275.51767999999998</c:v>
                </c:pt>
                <c:pt idx="289">
                  <c:v>275.43060000000003</c:v>
                </c:pt>
                <c:pt idx="290">
                  <c:v>275.34915000000001</c:v>
                </c:pt>
                <c:pt idx="291">
                  <c:v>275.26790999999997</c:v>
                </c:pt>
                <c:pt idx="292">
                  <c:v>275.18617</c:v>
                </c:pt>
                <c:pt idx="293">
                  <c:v>275.10678000000001</c:v>
                </c:pt>
                <c:pt idx="294">
                  <c:v>275.02184</c:v>
                </c:pt>
                <c:pt idx="295">
                  <c:v>274.94033999999999</c:v>
                </c:pt>
                <c:pt idx="296">
                  <c:v>274.85753999999997</c:v>
                </c:pt>
                <c:pt idx="297">
                  <c:v>274.77616999999998</c:v>
                </c:pt>
                <c:pt idx="298">
                  <c:v>274.69340999999997</c:v>
                </c:pt>
                <c:pt idx="299">
                  <c:v>274.61095</c:v>
                </c:pt>
                <c:pt idx="300">
                  <c:v>274.53052000000002</c:v>
                </c:pt>
                <c:pt idx="301">
                  <c:v>274.44675999999998</c:v>
                </c:pt>
                <c:pt idx="302">
                  <c:v>274.35867000000002</c:v>
                </c:pt>
                <c:pt idx="303">
                  <c:v>274.27303000000001</c:v>
                </c:pt>
                <c:pt idx="304">
                  <c:v>274.19380000000001</c:v>
                </c:pt>
                <c:pt idx="305">
                  <c:v>274.11399999999998</c:v>
                </c:pt>
                <c:pt idx="306">
                  <c:v>274.02834000000001</c:v>
                </c:pt>
                <c:pt idx="307">
                  <c:v>273.94510000000002</c:v>
                </c:pt>
                <c:pt idx="308">
                  <c:v>273.85982999999999</c:v>
                </c:pt>
                <c:pt idx="309">
                  <c:v>273.77760000000001</c:v>
                </c:pt>
                <c:pt idx="310">
                  <c:v>273.68734999999998</c:v>
                </c:pt>
                <c:pt idx="311">
                  <c:v>273.60374000000002</c:v>
                </c:pt>
                <c:pt idx="312">
                  <c:v>273.52507000000003</c:v>
                </c:pt>
                <c:pt idx="313">
                  <c:v>273.44315999999998</c:v>
                </c:pt>
                <c:pt idx="314">
                  <c:v>273.36072000000001</c:v>
                </c:pt>
                <c:pt idx="315">
                  <c:v>273.28052000000002</c:v>
                </c:pt>
                <c:pt idx="316">
                  <c:v>273.19857999999999</c:v>
                </c:pt>
                <c:pt idx="317">
                  <c:v>273.11376999999999</c:v>
                </c:pt>
                <c:pt idx="318">
                  <c:v>273.03021000000001</c:v>
                </c:pt>
                <c:pt idx="319">
                  <c:v>272.94614999999999</c:v>
                </c:pt>
                <c:pt idx="320">
                  <c:v>272.86356000000001</c:v>
                </c:pt>
                <c:pt idx="321">
                  <c:v>272.77962000000002</c:v>
                </c:pt>
                <c:pt idx="322">
                  <c:v>272.69324</c:v>
                </c:pt>
                <c:pt idx="323">
                  <c:v>272.60795999999999</c:v>
                </c:pt>
                <c:pt idx="324">
                  <c:v>272.52395999999999</c:v>
                </c:pt>
                <c:pt idx="325">
                  <c:v>272.44013999999999</c:v>
                </c:pt>
                <c:pt idx="326">
                  <c:v>272.36066</c:v>
                </c:pt>
                <c:pt idx="327">
                  <c:v>272.28100999999998</c:v>
                </c:pt>
                <c:pt idx="328">
                  <c:v>272.19940000000003</c:v>
                </c:pt>
                <c:pt idx="329">
                  <c:v>272.11583000000002</c:v>
                </c:pt>
                <c:pt idx="330">
                  <c:v>272.03136999999998</c:v>
                </c:pt>
                <c:pt idx="331">
                  <c:v>271.94609000000003</c:v>
                </c:pt>
                <c:pt idx="332">
                  <c:v>271.86953999999997</c:v>
                </c:pt>
                <c:pt idx="333">
                  <c:v>271.78798</c:v>
                </c:pt>
                <c:pt idx="334">
                  <c:v>271.70451000000003</c:v>
                </c:pt>
                <c:pt idx="335">
                  <c:v>271.61955</c:v>
                </c:pt>
                <c:pt idx="336">
                  <c:v>271.53501999999997</c:v>
                </c:pt>
                <c:pt idx="337">
                  <c:v>271.45756999999998</c:v>
                </c:pt>
                <c:pt idx="338">
                  <c:v>271.37439000000001</c:v>
                </c:pt>
                <c:pt idx="339">
                  <c:v>271.28487000000001</c:v>
                </c:pt>
                <c:pt idx="340">
                  <c:v>271.19760000000002</c:v>
                </c:pt>
                <c:pt idx="341">
                  <c:v>271.11439999999999</c:v>
                </c:pt>
                <c:pt idx="342">
                  <c:v>271.02728000000002</c:v>
                </c:pt>
                <c:pt idx="343">
                  <c:v>270.94085999999999</c:v>
                </c:pt>
                <c:pt idx="344">
                  <c:v>270.85950000000003</c:v>
                </c:pt>
                <c:pt idx="345">
                  <c:v>270.77902</c:v>
                </c:pt>
                <c:pt idx="346">
                  <c:v>270.69587999999999</c:v>
                </c:pt>
                <c:pt idx="347">
                  <c:v>270.61594000000002</c:v>
                </c:pt>
                <c:pt idx="348">
                  <c:v>270.53584000000001</c:v>
                </c:pt>
                <c:pt idx="349">
                  <c:v>270.45684999999997</c:v>
                </c:pt>
                <c:pt idx="350">
                  <c:v>270.37243999999998</c:v>
                </c:pt>
                <c:pt idx="351">
                  <c:v>270.28793000000002</c:v>
                </c:pt>
                <c:pt idx="352">
                  <c:v>270.20121999999998</c:v>
                </c:pt>
                <c:pt idx="353">
                  <c:v>270.11471999999998</c:v>
                </c:pt>
                <c:pt idx="354">
                  <c:v>270.03203000000002</c:v>
                </c:pt>
                <c:pt idx="355">
                  <c:v>269.94562999999999</c:v>
                </c:pt>
                <c:pt idx="356">
                  <c:v>269.85937999999999</c:v>
                </c:pt>
                <c:pt idx="357">
                  <c:v>269.77762000000001</c:v>
                </c:pt>
                <c:pt idx="358">
                  <c:v>269.69681000000003</c:v>
                </c:pt>
                <c:pt idx="359">
                  <c:v>269.61063000000001</c:v>
                </c:pt>
                <c:pt idx="360">
                  <c:v>269.52911</c:v>
                </c:pt>
                <c:pt idx="361">
                  <c:v>269.44801000000001</c:v>
                </c:pt>
                <c:pt idx="362">
                  <c:v>269.36433</c:v>
                </c:pt>
                <c:pt idx="363">
                  <c:v>269.28241000000003</c:v>
                </c:pt>
                <c:pt idx="364">
                  <c:v>269.19995</c:v>
                </c:pt>
                <c:pt idx="365">
                  <c:v>269.11570999999998</c:v>
                </c:pt>
                <c:pt idx="366">
                  <c:v>269.03255000000001</c:v>
                </c:pt>
                <c:pt idx="367">
                  <c:v>268.94767999999999</c:v>
                </c:pt>
                <c:pt idx="368">
                  <c:v>268.86318999999997</c:v>
                </c:pt>
                <c:pt idx="369">
                  <c:v>268.77832000000001</c:v>
                </c:pt>
                <c:pt idx="370">
                  <c:v>268.68790999999999</c:v>
                </c:pt>
                <c:pt idx="371">
                  <c:v>268.60773999999998</c:v>
                </c:pt>
                <c:pt idx="372">
                  <c:v>268.52785</c:v>
                </c:pt>
                <c:pt idx="373">
                  <c:v>268.44526999999999</c:v>
                </c:pt>
                <c:pt idx="374">
                  <c:v>268.35986000000003</c:v>
                </c:pt>
                <c:pt idx="375">
                  <c:v>268.2756</c:v>
                </c:pt>
                <c:pt idx="376">
                  <c:v>268.18896000000001</c:v>
                </c:pt>
                <c:pt idx="377">
                  <c:v>268.10282999999998</c:v>
                </c:pt>
                <c:pt idx="378">
                  <c:v>268.01778999999999</c:v>
                </c:pt>
                <c:pt idx="379">
                  <c:v>267.93279999999999</c:v>
                </c:pt>
                <c:pt idx="380">
                  <c:v>267.85091</c:v>
                </c:pt>
                <c:pt idx="381">
                  <c:v>267.77319</c:v>
                </c:pt>
                <c:pt idx="382">
                  <c:v>267.69182999999998</c:v>
                </c:pt>
                <c:pt idx="383">
                  <c:v>267.60750000000002</c:v>
                </c:pt>
                <c:pt idx="384">
                  <c:v>267.52591999999999</c:v>
                </c:pt>
                <c:pt idx="385">
                  <c:v>267.44403</c:v>
                </c:pt>
                <c:pt idx="386">
                  <c:v>267.36336</c:v>
                </c:pt>
                <c:pt idx="387">
                  <c:v>267.28082000000001</c:v>
                </c:pt>
                <c:pt idx="388">
                  <c:v>267.19481000000002</c:v>
                </c:pt>
                <c:pt idx="389">
                  <c:v>267.11227000000002</c:v>
                </c:pt>
                <c:pt idx="390">
                  <c:v>267.02352999999999</c:v>
                </c:pt>
                <c:pt idx="391">
                  <c:v>266.93732</c:v>
                </c:pt>
                <c:pt idx="392">
                  <c:v>266.8546</c:v>
                </c:pt>
                <c:pt idx="393">
                  <c:v>266.77269000000001</c:v>
                </c:pt>
                <c:pt idx="394">
                  <c:v>266.69182000000001</c:v>
                </c:pt>
                <c:pt idx="395">
                  <c:v>266.60951</c:v>
                </c:pt>
                <c:pt idx="396">
                  <c:v>266.52519000000001</c:v>
                </c:pt>
                <c:pt idx="397">
                  <c:v>266.44087000000002</c:v>
                </c:pt>
                <c:pt idx="398">
                  <c:v>266.35811000000001</c:v>
                </c:pt>
                <c:pt idx="399">
                  <c:v>266.27280000000002</c:v>
                </c:pt>
                <c:pt idx="400">
                  <c:v>266.19213999999999</c:v>
                </c:pt>
                <c:pt idx="401">
                  <c:v>266.10701</c:v>
                </c:pt>
                <c:pt idx="402">
                  <c:v>266.02802000000003</c:v>
                </c:pt>
                <c:pt idx="403">
                  <c:v>265.94349999999997</c:v>
                </c:pt>
                <c:pt idx="404">
                  <c:v>265.86275000000001</c:v>
                </c:pt>
                <c:pt idx="405">
                  <c:v>265.78350999999998</c:v>
                </c:pt>
                <c:pt idx="406">
                  <c:v>265.69884999999999</c:v>
                </c:pt>
                <c:pt idx="407">
                  <c:v>265.61372</c:v>
                </c:pt>
                <c:pt idx="408">
                  <c:v>265.52913000000001</c:v>
                </c:pt>
                <c:pt idx="409">
                  <c:v>265.44299000000001</c:v>
                </c:pt>
                <c:pt idx="410">
                  <c:v>265.36122</c:v>
                </c:pt>
                <c:pt idx="411">
                  <c:v>265.28169000000003</c:v>
                </c:pt>
                <c:pt idx="412">
                  <c:v>265.20100000000002</c:v>
                </c:pt>
                <c:pt idx="413">
                  <c:v>265.11926</c:v>
                </c:pt>
                <c:pt idx="414">
                  <c:v>265.03489999999999</c:v>
                </c:pt>
                <c:pt idx="415">
                  <c:v>264.95026000000001</c:v>
                </c:pt>
                <c:pt idx="416">
                  <c:v>264.86707999999999</c:v>
                </c:pt>
                <c:pt idx="417">
                  <c:v>264.78313000000003</c:v>
                </c:pt>
                <c:pt idx="418">
                  <c:v>264.69713999999999</c:v>
                </c:pt>
                <c:pt idx="419">
                  <c:v>264.60793000000001</c:v>
                </c:pt>
                <c:pt idx="420">
                  <c:v>264.52445999999998</c:v>
                </c:pt>
                <c:pt idx="421">
                  <c:v>264.44254999999998</c:v>
                </c:pt>
                <c:pt idx="422">
                  <c:v>264.35903999999999</c:v>
                </c:pt>
                <c:pt idx="423">
                  <c:v>264.27118000000002</c:v>
                </c:pt>
                <c:pt idx="424">
                  <c:v>264.18425000000002</c:v>
                </c:pt>
                <c:pt idx="425">
                  <c:v>264.09737999999999</c:v>
                </c:pt>
                <c:pt idx="426">
                  <c:v>264.00995999999998</c:v>
                </c:pt>
                <c:pt idx="427">
                  <c:v>263.92664000000002</c:v>
                </c:pt>
                <c:pt idx="428">
                  <c:v>263.84068000000002</c:v>
                </c:pt>
                <c:pt idx="429">
                  <c:v>263.75351000000001</c:v>
                </c:pt>
                <c:pt idx="430">
                  <c:v>263.66924999999998</c:v>
                </c:pt>
                <c:pt idx="431">
                  <c:v>263.58483999999999</c:v>
                </c:pt>
                <c:pt idx="432">
                  <c:v>263.50511</c:v>
                </c:pt>
                <c:pt idx="433">
                  <c:v>263.4239</c:v>
                </c:pt>
                <c:pt idx="434">
                  <c:v>263.33974000000001</c:v>
                </c:pt>
                <c:pt idx="435">
                  <c:v>263.25671</c:v>
                </c:pt>
                <c:pt idx="436">
                  <c:v>263.17538000000002</c:v>
                </c:pt>
                <c:pt idx="437">
                  <c:v>263.09023000000002</c:v>
                </c:pt>
                <c:pt idx="438">
                  <c:v>263.0025</c:v>
                </c:pt>
                <c:pt idx="439">
                  <c:v>262.91762</c:v>
                </c:pt>
                <c:pt idx="440">
                  <c:v>262.83208000000002</c:v>
                </c:pt>
                <c:pt idx="441">
                  <c:v>262.75143000000003</c:v>
                </c:pt>
                <c:pt idx="442">
                  <c:v>262.67003</c:v>
                </c:pt>
                <c:pt idx="443">
                  <c:v>262.59195</c:v>
                </c:pt>
                <c:pt idx="444">
                  <c:v>262.50880000000001</c:v>
                </c:pt>
                <c:pt idx="445">
                  <c:v>262.42180999999999</c:v>
                </c:pt>
                <c:pt idx="446">
                  <c:v>262.33848999999998</c:v>
                </c:pt>
                <c:pt idx="447">
                  <c:v>262.25747999999999</c:v>
                </c:pt>
                <c:pt idx="448">
                  <c:v>262.17343</c:v>
                </c:pt>
                <c:pt idx="449">
                  <c:v>262.08904999999999</c:v>
                </c:pt>
                <c:pt idx="450">
                  <c:v>262.00596999999999</c:v>
                </c:pt>
                <c:pt idx="451">
                  <c:v>261.92192</c:v>
                </c:pt>
                <c:pt idx="452">
                  <c:v>261.84267</c:v>
                </c:pt>
                <c:pt idx="453">
                  <c:v>261.75842</c:v>
                </c:pt>
                <c:pt idx="454">
                  <c:v>261.68000999999998</c:v>
                </c:pt>
                <c:pt idx="455">
                  <c:v>261.59591999999998</c:v>
                </c:pt>
                <c:pt idx="456">
                  <c:v>261.51105999999999</c:v>
                </c:pt>
                <c:pt idx="457">
                  <c:v>261.42775999999998</c:v>
                </c:pt>
                <c:pt idx="458">
                  <c:v>261.34303</c:v>
                </c:pt>
                <c:pt idx="459">
                  <c:v>261.25882999999999</c:v>
                </c:pt>
                <c:pt idx="460">
                  <c:v>261.17451</c:v>
                </c:pt>
                <c:pt idx="461">
                  <c:v>261.08978000000002</c:v>
                </c:pt>
                <c:pt idx="462">
                  <c:v>261.01017999999999</c:v>
                </c:pt>
                <c:pt idx="463">
                  <c:v>260.92878999999999</c:v>
                </c:pt>
                <c:pt idx="464">
                  <c:v>260.84186</c:v>
                </c:pt>
                <c:pt idx="465">
                  <c:v>260.76029999999997</c:v>
                </c:pt>
                <c:pt idx="466">
                  <c:v>260.67822000000001</c:v>
                </c:pt>
                <c:pt idx="467">
                  <c:v>260.59514000000001</c:v>
                </c:pt>
                <c:pt idx="468">
                  <c:v>260.50853000000001</c:v>
                </c:pt>
                <c:pt idx="469">
                  <c:v>260.42719</c:v>
                </c:pt>
                <c:pt idx="470">
                  <c:v>260.34699999999998</c:v>
                </c:pt>
                <c:pt idx="471">
                  <c:v>260.26132000000001</c:v>
                </c:pt>
                <c:pt idx="472">
                  <c:v>260.17728</c:v>
                </c:pt>
                <c:pt idx="473">
                  <c:v>260.09575999999998</c:v>
                </c:pt>
                <c:pt idx="474">
                  <c:v>260.01418000000001</c:v>
                </c:pt>
                <c:pt idx="475">
                  <c:v>259.93743999999998</c:v>
                </c:pt>
                <c:pt idx="476">
                  <c:v>259.85365000000002</c:v>
                </c:pt>
                <c:pt idx="477">
                  <c:v>259.76846</c:v>
                </c:pt>
                <c:pt idx="478">
                  <c:v>259.68455999999998</c:v>
                </c:pt>
                <c:pt idx="479">
                  <c:v>259.60338000000002</c:v>
                </c:pt>
                <c:pt idx="480">
                  <c:v>259.52197000000001</c:v>
                </c:pt>
                <c:pt idx="481">
                  <c:v>259.43822</c:v>
                </c:pt>
                <c:pt idx="482">
                  <c:v>259.35093999999998</c:v>
                </c:pt>
                <c:pt idx="483">
                  <c:v>259.26882999999998</c:v>
                </c:pt>
                <c:pt idx="484">
                  <c:v>259.18259</c:v>
                </c:pt>
                <c:pt idx="485">
                  <c:v>259.09665999999999</c:v>
                </c:pt>
                <c:pt idx="486">
                  <c:v>259.00867</c:v>
                </c:pt>
                <c:pt idx="487">
                  <c:v>258.92621000000003</c:v>
                </c:pt>
                <c:pt idx="488">
                  <c:v>258.84291000000002</c:v>
                </c:pt>
                <c:pt idx="489">
                  <c:v>258.76053999999999</c:v>
                </c:pt>
                <c:pt idx="490">
                  <c:v>258.67500000000001</c:v>
                </c:pt>
                <c:pt idx="491">
                  <c:v>258.59039000000001</c:v>
                </c:pt>
                <c:pt idx="492">
                  <c:v>258.50680999999997</c:v>
                </c:pt>
                <c:pt idx="493">
                  <c:v>258.42451</c:v>
                </c:pt>
                <c:pt idx="494">
                  <c:v>258.34343999999999</c:v>
                </c:pt>
                <c:pt idx="495">
                  <c:v>258.25742000000002</c:v>
                </c:pt>
                <c:pt idx="496">
                  <c:v>258.17603000000003</c:v>
                </c:pt>
                <c:pt idx="497">
                  <c:v>258.08913999999999</c:v>
                </c:pt>
                <c:pt idx="498">
                  <c:v>258.00398000000001</c:v>
                </c:pt>
                <c:pt idx="499">
                  <c:v>257.91906999999998</c:v>
                </c:pt>
                <c:pt idx="500">
                  <c:v>257.83620000000002</c:v>
                </c:pt>
                <c:pt idx="501">
                  <c:v>257.75375000000003</c:v>
                </c:pt>
                <c:pt idx="502">
                  <c:v>257.67307</c:v>
                </c:pt>
                <c:pt idx="503">
                  <c:v>257.59017999999998</c:v>
                </c:pt>
                <c:pt idx="504">
                  <c:v>257.50409000000002</c:v>
                </c:pt>
                <c:pt idx="505">
                  <c:v>257.42065000000002</c:v>
                </c:pt>
                <c:pt idx="506">
                  <c:v>257.33728000000002</c:v>
                </c:pt>
                <c:pt idx="507">
                  <c:v>257.25722999999999</c:v>
                </c:pt>
                <c:pt idx="508">
                  <c:v>257.17290000000003</c:v>
                </c:pt>
                <c:pt idx="509">
                  <c:v>257.09145000000001</c:v>
                </c:pt>
                <c:pt idx="510">
                  <c:v>257.00819000000001</c:v>
                </c:pt>
                <c:pt idx="511">
                  <c:v>256.92302000000001</c:v>
                </c:pt>
                <c:pt idx="512">
                  <c:v>256.83922000000001</c:v>
                </c:pt>
                <c:pt idx="513">
                  <c:v>256.75143000000003</c:v>
                </c:pt>
                <c:pt idx="514">
                  <c:v>256.66653000000002</c:v>
                </c:pt>
                <c:pt idx="515">
                  <c:v>256.58722999999998</c:v>
                </c:pt>
                <c:pt idx="516">
                  <c:v>256.50143000000003</c:v>
                </c:pt>
                <c:pt idx="517">
                  <c:v>256.42128000000002</c:v>
                </c:pt>
                <c:pt idx="518">
                  <c:v>256.33353</c:v>
                </c:pt>
                <c:pt idx="519">
                  <c:v>256.24804999999998</c:v>
                </c:pt>
                <c:pt idx="520">
                  <c:v>256.16599000000002</c:v>
                </c:pt>
                <c:pt idx="521">
                  <c:v>256.08787999999998</c:v>
                </c:pt>
                <c:pt idx="522">
                  <c:v>256.00553000000002</c:v>
                </c:pt>
                <c:pt idx="523">
                  <c:v>255.92026999999999</c:v>
                </c:pt>
                <c:pt idx="524">
                  <c:v>255.83306999999999</c:v>
                </c:pt>
                <c:pt idx="525">
                  <c:v>255.75227000000001</c:v>
                </c:pt>
                <c:pt idx="526">
                  <c:v>255.67261999999999</c:v>
                </c:pt>
                <c:pt idx="527">
                  <c:v>255.58165</c:v>
                </c:pt>
                <c:pt idx="528">
                  <c:v>255.50006999999999</c:v>
                </c:pt>
                <c:pt idx="529">
                  <c:v>255.41988000000001</c:v>
                </c:pt>
                <c:pt idx="530">
                  <c:v>255.34084999999999</c:v>
                </c:pt>
                <c:pt idx="531">
                  <c:v>255.25802999999999</c:v>
                </c:pt>
                <c:pt idx="532">
                  <c:v>255.17284000000001</c:v>
                </c:pt>
                <c:pt idx="533">
                  <c:v>255.08509000000001</c:v>
                </c:pt>
                <c:pt idx="534">
                  <c:v>254.99727999999999</c:v>
                </c:pt>
                <c:pt idx="535">
                  <c:v>254.91654</c:v>
                </c:pt>
                <c:pt idx="536">
                  <c:v>254.83134000000001</c:v>
                </c:pt>
                <c:pt idx="537">
                  <c:v>254.75414000000001</c:v>
                </c:pt>
                <c:pt idx="538">
                  <c:v>254.67519999999999</c:v>
                </c:pt>
                <c:pt idx="539">
                  <c:v>254.59502000000001</c:v>
                </c:pt>
                <c:pt idx="540">
                  <c:v>254.51282</c:v>
                </c:pt>
                <c:pt idx="541">
                  <c:v>254.42715000000001</c:v>
                </c:pt>
                <c:pt idx="542">
                  <c:v>254.34246999999999</c:v>
                </c:pt>
                <c:pt idx="543">
                  <c:v>254.25855999999999</c:v>
                </c:pt>
                <c:pt idx="544">
                  <c:v>254.17316</c:v>
                </c:pt>
                <c:pt idx="545">
                  <c:v>254.0882</c:v>
                </c:pt>
                <c:pt idx="546">
                  <c:v>254.00812999999999</c:v>
                </c:pt>
                <c:pt idx="547">
                  <c:v>253.92461</c:v>
                </c:pt>
                <c:pt idx="548">
                  <c:v>253.84263999999999</c:v>
                </c:pt>
                <c:pt idx="549">
                  <c:v>253.75792000000001</c:v>
                </c:pt>
                <c:pt idx="550">
                  <c:v>253.67250000000001</c:v>
                </c:pt>
                <c:pt idx="551">
                  <c:v>253.58723000000001</c:v>
                </c:pt>
                <c:pt idx="552">
                  <c:v>253.50179</c:v>
                </c:pt>
                <c:pt idx="553">
                  <c:v>253.41954999999999</c:v>
                </c:pt>
                <c:pt idx="554">
                  <c:v>253.33833000000001</c:v>
                </c:pt>
                <c:pt idx="555">
                  <c:v>253.25408999999999</c:v>
                </c:pt>
                <c:pt idx="556">
                  <c:v>253.1704</c:v>
                </c:pt>
                <c:pt idx="557">
                  <c:v>253.08372</c:v>
                </c:pt>
                <c:pt idx="558">
                  <c:v>253.00164000000001</c:v>
                </c:pt>
                <c:pt idx="559">
                  <c:v>252.91648000000001</c:v>
                </c:pt>
                <c:pt idx="560">
                  <c:v>252.83308</c:v>
                </c:pt>
                <c:pt idx="561">
                  <c:v>252.75144</c:v>
                </c:pt>
                <c:pt idx="562">
                  <c:v>252.66985</c:v>
                </c:pt>
                <c:pt idx="563">
                  <c:v>252.58588</c:v>
                </c:pt>
                <c:pt idx="564">
                  <c:v>252.50259</c:v>
                </c:pt>
                <c:pt idx="565">
                  <c:v>252.41834</c:v>
                </c:pt>
                <c:pt idx="566">
                  <c:v>252.33839</c:v>
                </c:pt>
                <c:pt idx="567">
                  <c:v>252.25794999999999</c:v>
                </c:pt>
                <c:pt idx="568">
                  <c:v>252.1729</c:v>
                </c:pt>
                <c:pt idx="569">
                  <c:v>252.08680000000001</c:v>
                </c:pt>
                <c:pt idx="570">
                  <c:v>252.00190000000001</c:v>
                </c:pt>
                <c:pt idx="571">
                  <c:v>251.92219</c:v>
                </c:pt>
                <c:pt idx="572">
                  <c:v>251.84334999999999</c:v>
                </c:pt>
                <c:pt idx="573">
                  <c:v>251.76128</c:v>
                </c:pt>
                <c:pt idx="574">
                  <c:v>251.67308</c:v>
                </c:pt>
                <c:pt idx="575">
                  <c:v>251.58598000000001</c:v>
                </c:pt>
                <c:pt idx="576">
                  <c:v>251.50067999999999</c:v>
                </c:pt>
                <c:pt idx="577">
                  <c:v>251.42237</c:v>
                </c:pt>
                <c:pt idx="578">
                  <c:v>251.34417999999999</c:v>
                </c:pt>
                <c:pt idx="579">
                  <c:v>251.25977</c:v>
                </c:pt>
                <c:pt idx="580">
                  <c:v>251.17686</c:v>
                </c:pt>
                <c:pt idx="581">
                  <c:v>251.09735000000001</c:v>
                </c:pt>
                <c:pt idx="582">
                  <c:v>251.01691</c:v>
                </c:pt>
                <c:pt idx="583">
                  <c:v>250.93090000000001</c:v>
                </c:pt>
                <c:pt idx="584">
                  <c:v>250.84446</c:v>
                </c:pt>
                <c:pt idx="585">
                  <c:v>250.75903</c:v>
                </c:pt>
                <c:pt idx="586">
                  <c:v>250.67026000000001</c:v>
                </c:pt>
                <c:pt idx="587">
                  <c:v>250.58571000000001</c:v>
                </c:pt>
                <c:pt idx="588">
                  <c:v>250.50774000000001</c:v>
                </c:pt>
                <c:pt idx="589">
                  <c:v>250.42509000000001</c:v>
                </c:pt>
                <c:pt idx="590">
                  <c:v>250.33786000000001</c:v>
                </c:pt>
                <c:pt idx="591">
                  <c:v>250.25291000000001</c:v>
                </c:pt>
                <c:pt idx="592">
                  <c:v>250.17052000000001</c:v>
                </c:pt>
                <c:pt idx="593">
                  <c:v>250.08673999999999</c:v>
                </c:pt>
                <c:pt idx="594">
                  <c:v>250.00265999999999</c:v>
                </c:pt>
                <c:pt idx="595">
                  <c:v>249.92146</c:v>
                </c:pt>
                <c:pt idx="596">
                  <c:v>249.83792</c:v>
                </c:pt>
                <c:pt idx="597">
                  <c:v>249.74913000000001</c:v>
                </c:pt>
                <c:pt idx="598">
                  <c:v>249.66087999999999</c:v>
                </c:pt>
                <c:pt idx="599">
                  <c:v>249.58237</c:v>
                </c:pt>
                <c:pt idx="600">
                  <c:v>249.50671</c:v>
                </c:pt>
                <c:pt idx="601">
                  <c:v>249.42317</c:v>
                </c:pt>
                <c:pt idx="602">
                  <c:v>249.33659</c:v>
                </c:pt>
                <c:pt idx="603">
                  <c:v>249.2527</c:v>
                </c:pt>
                <c:pt idx="604">
                  <c:v>249.17230000000001</c:v>
                </c:pt>
                <c:pt idx="605">
                  <c:v>249.08709999999999</c:v>
                </c:pt>
                <c:pt idx="606">
                  <c:v>249.00135</c:v>
                </c:pt>
                <c:pt idx="607">
                  <c:v>248.91812999999999</c:v>
                </c:pt>
                <c:pt idx="608">
                  <c:v>248.83862999999999</c:v>
                </c:pt>
                <c:pt idx="609">
                  <c:v>248.75239999999999</c:v>
                </c:pt>
                <c:pt idx="610">
                  <c:v>248.66943000000001</c:v>
                </c:pt>
                <c:pt idx="611">
                  <c:v>248.58543</c:v>
                </c:pt>
                <c:pt idx="612">
                  <c:v>248.50226000000001</c:v>
                </c:pt>
                <c:pt idx="613">
                  <c:v>248.41331</c:v>
                </c:pt>
                <c:pt idx="614">
                  <c:v>248.3272</c:v>
                </c:pt>
                <c:pt idx="615">
                  <c:v>248.24363</c:v>
                </c:pt>
                <c:pt idx="616">
                  <c:v>248.16173000000001</c:v>
                </c:pt>
                <c:pt idx="617">
                  <c:v>248.0806</c:v>
                </c:pt>
                <c:pt idx="618">
                  <c:v>247.99734000000001</c:v>
                </c:pt>
                <c:pt idx="619">
                  <c:v>247.91239999999999</c:v>
                </c:pt>
                <c:pt idx="620">
                  <c:v>247.82809</c:v>
                </c:pt>
                <c:pt idx="621">
                  <c:v>247.7484</c:v>
                </c:pt>
                <c:pt idx="622">
                  <c:v>247.66882000000001</c:v>
                </c:pt>
                <c:pt idx="623">
                  <c:v>247.58694</c:v>
                </c:pt>
                <c:pt idx="624">
                  <c:v>247.50422</c:v>
                </c:pt>
                <c:pt idx="625">
                  <c:v>247.41874000000001</c:v>
                </c:pt>
                <c:pt idx="626">
                  <c:v>247.33270999999999</c:v>
                </c:pt>
                <c:pt idx="627">
                  <c:v>247.24607</c:v>
                </c:pt>
                <c:pt idx="628">
                  <c:v>247.16025999999999</c:v>
                </c:pt>
                <c:pt idx="629">
                  <c:v>247.07613000000001</c:v>
                </c:pt>
                <c:pt idx="630">
                  <c:v>246.99538000000001</c:v>
                </c:pt>
                <c:pt idx="631">
                  <c:v>246.91383999999999</c:v>
                </c:pt>
                <c:pt idx="632">
                  <c:v>246.82441</c:v>
                </c:pt>
                <c:pt idx="633">
                  <c:v>246.74221</c:v>
                </c:pt>
                <c:pt idx="634">
                  <c:v>246.66192000000001</c:v>
                </c:pt>
                <c:pt idx="635">
                  <c:v>246.57975999999999</c:v>
                </c:pt>
                <c:pt idx="636">
                  <c:v>246.49763999999999</c:v>
                </c:pt>
                <c:pt idx="637">
                  <c:v>246.41331</c:v>
                </c:pt>
                <c:pt idx="638">
                  <c:v>246.33056999999999</c:v>
                </c:pt>
                <c:pt idx="639">
                  <c:v>246.24487999999999</c:v>
                </c:pt>
                <c:pt idx="640">
                  <c:v>246.15764999999999</c:v>
                </c:pt>
                <c:pt idx="641">
                  <c:v>246.07282000000001</c:v>
                </c:pt>
                <c:pt idx="642">
                  <c:v>245.98817</c:v>
                </c:pt>
                <c:pt idx="643">
                  <c:v>245.90781000000001</c:v>
                </c:pt>
                <c:pt idx="644">
                  <c:v>245.82691</c:v>
                </c:pt>
                <c:pt idx="645">
                  <c:v>245.74518</c:v>
                </c:pt>
                <c:pt idx="646">
                  <c:v>245.66551000000001</c:v>
                </c:pt>
                <c:pt idx="647">
                  <c:v>245.58340999999999</c:v>
                </c:pt>
                <c:pt idx="648">
                  <c:v>245.49961999999999</c:v>
                </c:pt>
                <c:pt idx="649">
                  <c:v>245.41498000000001</c:v>
                </c:pt>
                <c:pt idx="650">
                  <c:v>245.33437000000001</c:v>
                </c:pt>
                <c:pt idx="651">
                  <c:v>245.25163000000001</c:v>
                </c:pt>
                <c:pt idx="652">
                  <c:v>245.16593</c:v>
                </c:pt>
                <c:pt idx="653">
                  <c:v>245.08446000000001</c:v>
                </c:pt>
                <c:pt idx="654">
                  <c:v>245.00082</c:v>
                </c:pt>
                <c:pt idx="655">
                  <c:v>244.92313999999999</c:v>
                </c:pt>
                <c:pt idx="656">
                  <c:v>244.84027</c:v>
                </c:pt>
                <c:pt idx="657">
                  <c:v>244.75525999999999</c:v>
                </c:pt>
                <c:pt idx="658">
                  <c:v>244.66933</c:v>
                </c:pt>
                <c:pt idx="659">
                  <c:v>244.58366000000001</c:v>
                </c:pt>
                <c:pt idx="660">
                  <c:v>244.49981</c:v>
                </c:pt>
                <c:pt idx="661">
                  <c:v>244.41806</c:v>
                </c:pt>
                <c:pt idx="662">
                  <c:v>244.33374000000001</c:v>
                </c:pt>
                <c:pt idx="663">
                  <c:v>244.24529000000001</c:v>
                </c:pt>
                <c:pt idx="664">
                  <c:v>244.15985000000001</c:v>
                </c:pt>
                <c:pt idx="665">
                  <c:v>244.07398000000001</c:v>
                </c:pt>
                <c:pt idx="666">
                  <c:v>243.99536000000001</c:v>
                </c:pt>
                <c:pt idx="667">
                  <c:v>243.91297</c:v>
                </c:pt>
                <c:pt idx="668">
                  <c:v>243.83033</c:v>
                </c:pt>
                <c:pt idx="669">
                  <c:v>243.74799999999999</c:v>
                </c:pt>
                <c:pt idx="670">
                  <c:v>243.66184000000001</c:v>
                </c:pt>
                <c:pt idx="671">
                  <c:v>243.57812999999999</c:v>
                </c:pt>
                <c:pt idx="672">
                  <c:v>243.49319</c:v>
                </c:pt>
                <c:pt idx="673">
                  <c:v>243.41028</c:v>
                </c:pt>
                <c:pt idx="674">
                  <c:v>243.33073999999999</c:v>
                </c:pt>
                <c:pt idx="675">
                  <c:v>243.25040000000001</c:v>
                </c:pt>
                <c:pt idx="676">
                  <c:v>243.16727</c:v>
                </c:pt>
                <c:pt idx="677">
                  <c:v>243.08614</c:v>
                </c:pt>
                <c:pt idx="678">
                  <c:v>242.99836999999999</c:v>
                </c:pt>
                <c:pt idx="679">
                  <c:v>242.91954000000001</c:v>
                </c:pt>
                <c:pt idx="680">
                  <c:v>242.83736999999999</c:v>
                </c:pt>
                <c:pt idx="681">
                  <c:v>242.75185999999999</c:v>
                </c:pt>
                <c:pt idx="682">
                  <c:v>242.66698</c:v>
                </c:pt>
                <c:pt idx="683">
                  <c:v>242.58134000000001</c:v>
                </c:pt>
                <c:pt idx="684">
                  <c:v>242.50037</c:v>
                </c:pt>
                <c:pt idx="685">
                  <c:v>242.41970000000001</c:v>
                </c:pt>
                <c:pt idx="686">
                  <c:v>242.33761000000001</c:v>
                </c:pt>
                <c:pt idx="687">
                  <c:v>242.25474</c:v>
                </c:pt>
                <c:pt idx="688">
                  <c:v>242.17165</c:v>
                </c:pt>
                <c:pt idx="689">
                  <c:v>242.08850000000001</c:v>
                </c:pt>
                <c:pt idx="690">
                  <c:v>242.00197</c:v>
                </c:pt>
                <c:pt idx="691">
                  <c:v>241.91862</c:v>
                </c:pt>
                <c:pt idx="692">
                  <c:v>241.83607000000001</c:v>
                </c:pt>
                <c:pt idx="693">
                  <c:v>241.75003000000001</c:v>
                </c:pt>
                <c:pt idx="694">
                  <c:v>241.66573</c:v>
                </c:pt>
                <c:pt idx="695">
                  <c:v>241.58098000000001</c:v>
                </c:pt>
                <c:pt idx="696">
                  <c:v>241.49617000000001</c:v>
                </c:pt>
                <c:pt idx="697">
                  <c:v>241.41437999999999</c:v>
                </c:pt>
                <c:pt idx="698">
                  <c:v>241.33598000000001</c:v>
                </c:pt>
                <c:pt idx="699">
                  <c:v>241.25053</c:v>
                </c:pt>
                <c:pt idx="700">
                  <c:v>241.16004000000001</c:v>
                </c:pt>
                <c:pt idx="701">
                  <c:v>241.07677000000001</c:v>
                </c:pt>
                <c:pt idx="702">
                  <c:v>240.99229</c:v>
                </c:pt>
                <c:pt idx="703">
                  <c:v>240.9066</c:v>
                </c:pt>
                <c:pt idx="704">
                  <c:v>240.82480000000001</c:v>
                </c:pt>
                <c:pt idx="705">
                  <c:v>240.74242000000001</c:v>
                </c:pt>
                <c:pt idx="706">
                  <c:v>240.66105999999999</c:v>
                </c:pt>
                <c:pt idx="707">
                  <c:v>240.57623000000001</c:v>
                </c:pt>
                <c:pt idx="708">
                  <c:v>240.49645000000001</c:v>
                </c:pt>
                <c:pt idx="709">
                  <c:v>240.41285999999999</c:v>
                </c:pt>
                <c:pt idx="710">
                  <c:v>240.32697999999999</c:v>
                </c:pt>
                <c:pt idx="711">
                  <c:v>240.24339000000001</c:v>
                </c:pt>
                <c:pt idx="712">
                  <c:v>240.15755999999999</c:v>
                </c:pt>
                <c:pt idx="713">
                  <c:v>240.0711</c:v>
                </c:pt>
                <c:pt idx="714">
                  <c:v>239.98867999999999</c:v>
                </c:pt>
                <c:pt idx="715">
                  <c:v>239.90222</c:v>
                </c:pt>
                <c:pt idx="716">
                  <c:v>239.81825000000001</c:v>
                </c:pt>
                <c:pt idx="717">
                  <c:v>239.74051</c:v>
                </c:pt>
                <c:pt idx="718">
                  <c:v>239.65898999999999</c:v>
                </c:pt>
                <c:pt idx="719">
                  <c:v>239.57712000000001</c:v>
                </c:pt>
                <c:pt idx="720">
                  <c:v>239.49444</c:v>
                </c:pt>
                <c:pt idx="721">
                  <c:v>239.41</c:v>
                </c:pt>
                <c:pt idx="722">
                  <c:v>239.32517000000001</c:v>
                </c:pt>
                <c:pt idx="723">
                  <c:v>239.24364</c:v>
                </c:pt>
                <c:pt idx="724">
                  <c:v>239.16149999999999</c:v>
                </c:pt>
                <c:pt idx="725">
                  <c:v>239.07711</c:v>
                </c:pt>
                <c:pt idx="726">
                  <c:v>238.99377999999999</c:v>
                </c:pt>
                <c:pt idx="727">
                  <c:v>238.90768</c:v>
                </c:pt>
                <c:pt idx="728">
                  <c:v>238.82549</c:v>
                </c:pt>
                <c:pt idx="729">
                  <c:v>238.74602999999999</c:v>
                </c:pt>
                <c:pt idx="730">
                  <c:v>238.66432</c:v>
                </c:pt>
                <c:pt idx="731">
                  <c:v>238.58256</c:v>
                </c:pt>
                <c:pt idx="732">
                  <c:v>238.50024999999999</c:v>
                </c:pt>
                <c:pt idx="733">
                  <c:v>238.41681</c:v>
                </c:pt>
                <c:pt idx="734">
                  <c:v>238.33358999999999</c:v>
                </c:pt>
                <c:pt idx="735">
                  <c:v>238.24789999999999</c:v>
                </c:pt>
                <c:pt idx="736">
                  <c:v>238.16533999999999</c:v>
                </c:pt>
                <c:pt idx="737">
                  <c:v>238.08357000000001</c:v>
                </c:pt>
                <c:pt idx="738">
                  <c:v>238.00288</c:v>
                </c:pt>
                <c:pt idx="739">
                  <c:v>237.91927999999999</c:v>
                </c:pt>
                <c:pt idx="740">
                  <c:v>237.83244999999999</c:v>
                </c:pt>
                <c:pt idx="741">
                  <c:v>237.74933999999999</c:v>
                </c:pt>
                <c:pt idx="742">
                  <c:v>237.66980000000001</c:v>
                </c:pt>
                <c:pt idx="743">
                  <c:v>237.58724000000001</c:v>
                </c:pt>
                <c:pt idx="744">
                  <c:v>237.5034</c:v>
                </c:pt>
                <c:pt idx="745">
                  <c:v>237.42151999999999</c:v>
                </c:pt>
                <c:pt idx="746">
                  <c:v>237.33922999999999</c:v>
                </c:pt>
                <c:pt idx="747">
                  <c:v>237.24884</c:v>
                </c:pt>
                <c:pt idx="748">
                  <c:v>237.16236000000001</c:v>
                </c:pt>
                <c:pt idx="749">
                  <c:v>237.08372</c:v>
                </c:pt>
                <c:pt idx="750">
                  <c:v>237.00021000000001</c:v>
                </c:pt>
                <c:pt idx="751">
                  <c:v>236.91566</c:v>
                </c:pt>
                <c:pt idx="752">
                  <c:v>236.83268000000001</c:v>
                </c:pt>
                <c:pt idx="753">
                  <c:v>236.74870999999999</c:v>
                </c:pt>
                <c:pt idx="754">
                  <c:v>236.66212999999999</c:v>
                </c:pt>
                <c:pt idx="755">
                  <c:v>236.57611</c:v>
                </c:pt>
                <c:pt idx="756">
                  <c:v>236.49244999999999</c:v>
                </c:pt>
                <c:pt idx="757">
                  <c:v>236.41079999999999</c:v>
                </c:pt>
                <c:pt idx="758">
                  <c:v>236.32813999999999</c:v>
                </c:pt>
                <c:pt idx="759">
                  <c:v>236.24724000000001</c:v>
                </c:pt>
                <c:pt idx="760">
                  <c:v>236.16578999999999</c:v>
                </c:pt>
                <c:pt idx="761">
                  <c:v>236.08363</c:v>
                </c:pt>
                <c:pt idx="762">
                  <c:v>235.9982</c:v>
                </c:pt>
                <c:pt idx="763">
                  <c:v>235.91392999999999</c:v>
                </c:pt>
                <c:pt idx="764">
                  <c:v>235.83166</c:v>
                </c:pt>
                <c:pt idx="765">
                  <c:v>235.74759</c:v>
                </c:pt>
                <c:pt idx="766">
                  <c:v>235.65939</c:v>
                </c:pt>
                <c:pt idx="767">
                  <c:v>235.57299</c:v>
                </c:pt>
                <c:pt idx="768">
                  <c:v>235.48591999999999</c:v>
                </c:pt>
                <c:pt idx="769">
                  <c:v>235.40349000000001</c:v>
                </c:pt>
                <c:pt idx="770">
                  <c:v>235.31777</c:v>
                </c:pt>
                <c:pt idx="771">
                  <c:v>235.2362</c:v>
                </c:pt>
                <c:pt idx="772">
                  <c:v>235.15337</c:v>
                </c:pt>
                <c:pt idx="773">
                  <c:v>235.06715</c:v>
                </c:pt>
                <c:pt idx="774">
                  <c:v>234.98636999999999</c:v>
                </c:pt>
                <c:pt idx="775">
                  <c:v>234.90421000000001</c:v>
                </c:pt>
                <c:pt idx="776">
                  <c:v>234.82359</c:v>
                </c:pt>
                <c:pt idx="777">
                  <c:v>234.74418</c:v>
                </c:pt>
                <c:pt idx="778">
                  <c:v>234.66059000000001</c:v>
                </c:pt>
                <c:pt idx="779">
                  <c:v>234.5736</c:v>
                </c:pt>
                <c:pt idx="780">
                  <c:v>234.49297999999999</c:v>
                </c:pt>
                <c:pt idx="781">
                  <c:v>234.41552999999999</c:v>
                </c:pt>
                <c:pt idx="782">
                  <c:v>234.32901000000001</c:v>
                </c:pt>
                <c:pt idx="783">
                  <c:v>234.24537000000001</c:v>
                </c:pt>
                <c:pt idx="784">
                  <c:v>234.16276999999999</c:v>
                </c:pt>
                <c:pt idx="785">
                  <c:v>234.07810000000001</c:v>
                </c:pt>
                <c:pt idx="786">
                  <c:v>233.99404999999999</c:v>
                </c:pt>
                <c:pt idx="787">
                  <c:v>233.90987000000001</c:v>
                </c:pt>
                <c:pt idx="788">
                  <c:v>233.82351</c:v>
                </c:pt>
                <c:pt idx="789">
                  <c:v>233.73650000000001</c:v>
                </c:pt>
                <c:pt idx="790">
                  <c:v>233.64966999999999</c:v>
                </c:pt>
                <c:pt idx="791">
                  <c:v>233.56711999999999</c:v>
                </c:pt>
                <c:pt idx="792">
                  <c:v>233.48724999999999</c:v>
                </c:pt>
                <c:pt idx="793">
                  <c:v>233.40762000000001</c:v>
                </c:pt>
                <c:pt idx="794">
                  <c:v>233.32517999999999</c:v>
                </c:pt>
                <c:pt idx="795">
                  <c:v>233.24384000000001</c:v>
                </c:pt>
                <c:pt idx="796">
                  <c:v>233.15868</c:v>
                </c:pt>
                <c:pt idx="797">
                  <c:v>233.07667000000001</c:v>
                </c:pt>
                <c:pt idx="798">
                  <c:v>232.99515</c:v>
                </c:pt>
                <c:pt idx="799">
                  <c:v>232.91068000000001</c:v>
                </c:pt>
                <c:pt idx="800">
                  <c:v>232.82882000000001</c:v>
                </c:pt>
                <c:pt idx="801">
                  <c:v>232.74546000000001</c:v>
                </c:pt>
                <c:pt idx="802">
                  <c:v>232.66199</c:v>
                </c:pt>
                <c:pt idx="803">
                  <c:v>232.57646</c:v>
                </c:pt>
                <c:pt idx="804">
                  <c:v>232.49876</c:v>
                </c:pt>
                <c:pt idx="805">
                  <c:v>232.41588999999999</c:v>
                </c:pt>
                <c:pt idx="806">
                  <c:v>232.33015</c:v>
                </c:pt>
                <c:pt idx="807">
                  <c:v>232.24534</c:v>
                </c:pt>
                <c:pt idx="808">
                  <c:v>232.16220999999999</c:v>
                </c:pt>
                <c:pt idx="809">
                  <c:v>232.07990000000001</c:v>
                </c:pt>
                <c:pt idx="810">
                  <c:v>231.99784</c:v>
                </c:pt>
                <c:pt idx="811">
                  <c:v>231.91345000000001</c:v>
                </c:pt>
                <c:pt idx="812">
                  <c:v>231.82829000000001</c:v>
                </c:pt>
                <c:pt idx="813">
                  <c:v>231.74048999999999</c:v>
                </c:pt>
                <c:pt idx="814">
                  <c:v>231.66221999999999</c:v>
                </c:pt>
                <c:pt idx="815">
                  <c:v>231.58010999999999</c:v>
                </c:pt>
                <c:pt idx="816">
                  <c:v>231.49599000000001</c:v>
                </c:pt>
                <c:pt idx="817">
                  <c:v>231.41219000000001</c:v>
                </c:pt>
                <c:pt idx="818">
                  <c:v>231.32776000000001</c:v>
                </c:pt>
                <c:pt idx="819">
                  <c:v>231.24757</c:v>
                </c:pt>
                <c:pt idx="820">
                  <c:v>231.16571999999999</c:v>
                </c:pt>
                <c:pt idx="821">
                  <c:v>231.08197999999999</c:v>
                </c:pt>
                <c:pt idx="822">
                  <c:v>230.99770000000001</c:v>
                </c:pt>
                <c:pt idx="823">
                  <c:v>230.90862000000001</c:v>
                </c:pt>
                <c:pt idx="824">
                  <c:v>230.82541000000001</c:v>
                </c:pt>
                <c:pt idx="825">
                  <c:v>230.74348000000001</c:v>
                </c:pt>
                <c:pt idx="826">
                  <c:v>230.66060999999999</c:v>
                </c:pt>
                <c:pt idx="827">
                  <c:v>230.57557</c:v>
                </c:pt>
                <c:pt idx="828">
                  <c:v>230.49117000000001</c:v>
                </c:pt>
                <c:pt idx="829">
                  <c:v>230.41029</c:v>
                </c:pt>
                <c:pt idx="830">
                  <c:v>230.32962000000001</c:v>
                </c:pt>
                <c:pt idx="831">
                  <c:v>230.24343999999999</c:v>
                </c:pt>
                <c:pt idx="832">
                  <c:v>230.15321</c:v>
                </c:pt>
                <c:pt idx="833">
                  <c:v>230.06947</c:v>
                </c:pt>
                <c:pt idx="834">
                  <c:v>229.98737</c:v>
                </c:pt>
                <c:pt idx="835">
                  <c:v>229.89931999999999</c:v>
                </c:pt>
                <c:pt idx="836">
                  <c:v>229.81317000000001</c:v>
                </c:pt>
                <c:pt idx="837">
                  <c:v>229.73562000000001</c:v>
                </c:pt>
                <c:pt idx="838">
                  <c:v>229.65558999999999</c:v>
                </c:pt>
                <c:pt idx="839">
                  <c:v>229.57374999999999</c:v>
                </c:pt>
                <c:pt idx="840">
                  <c:v>229.49104</c:v>
                </c:pt>
                <c:pt idx="841">
                  <c:v>229.40731</c:v>
                </c:pt>
                <c:pt idx="842">
                  <c:v>229.32592</c:v>
                </c:pt>
                <c:pt idx="843">
                  <c:v>229.24333999999999</c:v>
                </c:pt>
                <c:pt idx="844">
                  <c:v>229.15392</c:v>
                </c:pt>
                <c:pt idx="845">
                  <c:v>229.0694</c:v>
                </c:pt>
                <c:pt idx="846">
                  <c:v>228.99037000000001</c:v>
                </c:pt>
                <c:pt idx="847">
                  <c:v>228.90491</c:v>
                </c:pt>
                <c:pt idx="848">
                  <c:v>228.81693000000001</c:v>
                </c:pt>
                <c:pt idx="849">
                  <c:v>228.73381000000001</c:v>
                </c:pt>
                <c:pt idx="850">
                  <c:v>228.65198000000001</c:v>
                </c:pt>
                <c:pt idx="851">
                  <c:v>228.57191</c:v>
                </c:pt>
                <c:pt idx="852">
                  <c:v>228.49086</c:v>
                </c:pt>
                <c:pt idx="853">
                  <c:v>228.40557000000001</c:v>
                </c:pt>
                <c:pt idx="854">
                  <c:v>228.32243</c:v>
                </c:pt>
                <c:pt idx="855">
                  <c:v>228.23818</c:v>
                </c:pt>
                <c:pt idx="856">
                  <c:v>228.15657999999999</c:v>
                </c:pt>
                <c:pt idx="857">
                  <c:v>228.07074</c:v>
                </c:pt>
                <c:pt idx="858">
                  <c:v>227.98898</c:v>
                </c:pt>
                <c:pt idx="859">
                  <c:v>227.90539999999999</c:v>
                </c:pt>
                <c:pt idx="860">
                  <c:v>227.81873999999999</c:v>
                </c:pt>
                <c:pt idx="861">
                  <c:v>227.7379</c:v>
                </c:pt>
                <c:pt idx="862">
                  <c:v>227.65322</c:v>
                </c:pt>
                <c:pt idx="863">
                  <c:v>227.56777</c:v>
                </c:pt>
                <c:pt idx="864">
                  <c:v>227.48442</c:v>
                </c:pt>
                <c:pt idx="865">
                  <c:v>227.40047000000001</c:v>
                </c:pt>
                <c:pt idx="866">
                  <c:v>227.31417999999999</c:v>
                </c:pt>
                <c:pt idx="867">
                  <c:v>227.23527999999999</c:v>
                </c:pt>
                <c:pt idx="868">
                  <c:v>227.15454</c:v>
                </c:pt>
                <c:pt idx="869">
                  <c:v>227.07320000000001</c:v>
                </c:pt>
                <c:pt idx="870">
                  <c:v>226.98812000000001</c:v>
                </c:pt>
                <c:pt idx="871">
                  <c:v>226.90459999999999</c:v>
                </c:pt>
                <c:pt idx="872">
                  <c:v>226.8185</c:v>
                </c:pt>
                <c:pt idx="873">
                  <c:v>226.73309</c:v>
                </c:pt>
                <c:pt idx="874">
                  <c:v>226.64838</c:v>
                </c:pt>
                <c:pt idx="875">
                  <c:v>226.56054</c:v>
                </c:pt>
                <c:pt idx="876">
                  <c:v>226.47684000000001</c:v>
                </c:pt>
                <c:pt idx="877">
                  <c:v>226.40071</c:v>
                </c:pt>
                <c:pt idx="878">
                  <c:v>226.31793999999999</c:v>
                </c:pt>
                <c:pt idx="879">
                  <c:v>226.23566</c:v>
                </c:pt>
                <c:pt idx="880">
                  <c:v>226.14948000000001</c:v>
                </c:pt>
                <c:pt idx="881">
                  <c:v>226.06381999999999</c:v>
                </c:pt>
                <c:pt idx="882">
                  <c:v>225.98042000000001</c:v>
                </c:pt>
                <c:pt idx="883">
                  <c:v>225.89654999999999</c:v>
                </c:pt>
                <c:pt idx="884">
                  <c:v>225.80816999999999</c:v>
                </c:pt>
                <c:pt idx="885">
                  <c:v>225.72094999999999</c:v>
                </c:pt>
                <c:pt idx="886">
                  <c:v>225.63261</c:v>
                </c:pt>
                <c:pt idx="887">
                  <c:v>225.55655999999999</c:v>
                </c:pt>
                <c:pt idx="888">
                  <c:v>225.47348</c:v>
                </c:pt>
                <c:pt idx="889">
                  <c:v>225.39168000000001</c:v>
                </c:pt>
                <c:pt idx="890">
                  <c:v>225.30831000000001</c:v>
                </c:pt>
                <c:pt idx="891">
                  <c:v>225.22184999999999</c:v>
                </c:pt>
                <c:pt idx="892">
                  <c:v>225.13791000000001</c:v>
                </c:pt>
                <c:pt idx="893">
                  <c:v>225.05744999999999</c:v>
                </c:pt>
                <c:pt idx="894">
                  <c:v>224.96912</c:v>
                </c:pt>
                <c:pt idx="895">
                  <c:v>224.88235</c:v>
                </c:pt>
                <c:pt idx="896">
                  <c:v>224.79874000000001</c:v>
                </c:pt>
                <c:pt idx="897">
                  <c:v>224.71848</c:v>
                </c:pt>
                <c:pt idx="898">
                  <c:v>224.63549</c:v>
                </c:pt>
                <c:pt idx="899">
                  <c:v>224.55447000000001</c:v>
                </c:pt>
                <c:pt idx="900">
                  <c:v>224.4682</c:v>
                </c:pt>
                <c:pt idx="901">
                  <c:v>224.38135</c:v>
                </c:pt>
                <c:pt idx="902">
                  <c:v>224.29846000000001</c:v>
                </c:pt>
                <c:pt idx="903">
                  <c:v>224.21541999999999</c:v>
                </c:pt>
                <c:pt idx="904">
                  <c:v>224.12987000000001</c:v>
                </c:pt>
                <c:pt idx="905">
                  <c:v>224.04480000000001</c:v>
                </c:pt>
                <c:pt idx="906">
                  <c:v>223.96062000000001</c:v>
                </c:pt>
                <c:pt idx="907">
                  <c:v>223.87763000000001</c:v>
                </c:pt>
                <c:pt idx="908">
                  <c:v>223.79178999999999</c:v>
                </c:pt>
                <c:pt idx="909">
                  <c:v>223.70939999999999</c:v>
                </c:pt>
                <c:pt idx="910">
                  <c:v>223.62885</c:v>
                </c:pt>
                <c:pt idx="911">
                  <c:v>223.54912999999999</c:v>
                </c:pt>
                <c:pt idx="912">
                  <c:v>223.46639999999999</c:v>
                </c:pt>
                <c:pt idx="913">
                  <c:v>223.38059000000001</c:v>
                </c:pt>
                <c:pt idx="914">
                  <c:v>223.29498000000001</c:v>
                </c:pt>
                <c:pt idx="915">
                  <c:v>223.2106</c:v>
                </c:pt>
                <c:pt idx="916">
                  <c:v>223.12844999999999</c:v>
                </c:pt>
                <c:pt idx="917">
                  <c:v>223.04524000000001</c:v>
                </c:pt>
                <c:pt idx="918">
                  <c:v>222.96512999999999</c:v>
                </c:pt>
                <c:pt idx="919">
                  <c:v>222.88374999999999</c:v>
                </c:pt>
                <c:pt idx="920">
                  <c:v>222.79730000000001</c:v>
                </c:pt>
                <c:pt idx="921">
                  <c:v>222.71129999999999</c:v>
                </c:pt>
                <c:pt idx="922">
                  <c:v>222.62907000000001</c:v>
                </c:pt>
                <c:pt idx="923">
                  <c:v>222.54631000000001</c:v>
                </c:pt>
                <c:pt idx="924">
                  <c:v>222.46644000000001</c:v>
                </c:pt>
                <c:pt idx="925">
                  <c:v>222.38084000000001</c:v>
                </c:pt>
                <c:pt idx="926">
                  <c:v>222.29992999999999</c:v>
                </c:pt>
                <c:pt idx="927">
                  <c:v>222.21666999999999</c:v>
                </c:pt>
                <c:pt idx="928">
                  <c:v>222.13586000000001</c:v>
                </c:pt>
                <c:pt idx="929">
                  <c:v>222.04718</c:v>
                </c:pt>
                <c:pt idx="930">
                  <c:v>221.96741</c:v>
                </c:pt>
                <c:pt idx="931">
                  <c:v>221.8844</c:v>
                </c:pt>
                <c:pt idx="932">
                  <c:v>221.80087</c:v>
                </c:pt>
                <c:pt idx="933">
                  <c:v>221.71510000000001</c:v>
                </c:pt>
                <c:pt idx="934">
                  <c:v>221.62868</c:v>
                </c:pt>
                <c:pt idx="935">
                  <c:v>221.54324</c:v>
                </c:pt>
                <c:pt idx="936">
                  <c:v>221.45964000000001</c:v>
                </c:pt>
                <c:pt idx="937">
                  <c:v>221.37334999999999</c:v>
                </c:pt>
                <c:pt idx="938">
                  <c:v>221.29245</c:v>
                </c:pt>
                <c:pt idx="939">
                  <c:v>221.21143000000001</c:v>
                </c:pt>
                <c:pt idx="940">
                  <c:v>221.13167999999999</c:v>
                </c:pt>
                <c:pt idx="941">
                  <c:v>221.04617999999999</c:v>
                </c:pt>
                <c:pt idx="942">
                  <c:v>220.95721</c:v>
                </c:pt>
                <c:pt idx="943">
                  <c:v>220.87206</c:v>
                </c:pt>
                <c:pt idx="944">
                  <c:v>220.78789</c:v>
                </c:pt>
                <c:pt idx="945">
                  <c:v>220.70661000000001</c:v>
                </c:pt>
                <c:pt idx="946">
                  <c:v>220.62280000000001</c:v>
                </c:pt>
                <c:pt idx="947">
                  <c:v>220.53762</c:v>
                </c:pt>
                <c:pt idx="948">
                  <c:v>220.45402000000001</c:v>
                </c:pt>
                <c:pt idx="949">
                  <c:v>220.37300999999999</c:v>
                </c:pt>
                <c:pt idx="950">
                  <c:v>220.29015000000001</c:v>
                </c:pt>
                <c:pt idx="951">
                  <c:v>220.20762999999999</c:v>
                </c:pt>
                <c:pt idx="952">
                  <c:v>220.12379999999999</c:v>
                </c:pt>
                <c:pt idx="953">
                  <c:v>220.04148000000001</c:v>
                </c:pt>
                <c:pt idx="954">
                  <c:v>219.95493999999999</c:v>
                </c:pt>
                <c:pt idx="955">
                  <c:v>219.86967000000001</c:v>
                </c:pt>
                <c:pt idx="956">
                  <c:v>219.78763000000001</c:v>
                </c:pt>
                <c:pt idx="957">
                  <c:v>219.70113000000001</c:v>
                </c:pt>
                <c:pt idx="958">
                  <c:v>219.62066999999999</c:v>
                </c:pt>
                <c:pt idx="959">
                  <c:v>219.54085000000001</c:v>
                </c:pt>
                <c:pt idx="960">
                  <c:v>219.45923999999999</c:v>
                </c:pt>
                <c:pt idx="961">
                  <c:v>219.37711999999999</c:v>
                </c:pt>
                <c:pt idx="962">
                  <c:v>219.29397</c:v>
                </c:pt>
                <c:pt idx="963">
                  <c:v>219.21072000000001</c:v>
                </c:pt>
                <c:pt idx="964">
                  <c:v>219.12745000000001</c:v>
                </c:pt>
                <c:pt idx="965">
                  <c:v>219.04435000000001</c:v>
                </c:pt>
                <c:pt idx="966">
                  <c:v>218.95814999999999</c:v>
                </c:pt>
                <c:pt idx="967">
                  <c:v>218.87294</c:v>
                </c:pt>
                <c:pt idx="968">
                  <c:v>218.79013</c:v>
                </c:pt>
                <c:pt idx="969">
                  <c:v>218.70699999999999</c:v>
                </c:pt>
                <c:pt idx="970">
                  <c:v>218.62143</c:v>
                </c:pt>
                <c:pt idx="971">
                  <c:v>218.54183</c:v>
                </c:pt>
                <c:pt idx="972">
                  <c:v>218.4598</c:v>
                </c:pt>
                <c:pt idx="973">
                  <c:v>218.37282999999999</c:v>
                </c:pt>
                <c:pt idx="974">
                  <c:v>218.29122000000001</c:v>
                </c:pt>
                <c:pt idx="975">
                  <c:v>218.21154000000001</c:v>
                </c:pt>
                <c:pt idx="976">
                  <c:v>218.12325999999999</c:v>
                </c:pt>
                <c:pt idx="977">
                  <c:v>218.03789</c:v>
                </c:pt>
                <c:pt idx="978">
                  <c:v>217.95327</c:v>
                </c:pt>
                <c:pt idx="979">
                  <c:v>217.86750000000001</c:v>
                </c:pt>
                <c:pt idx="980">
                  <c:v>217.78189</c:v>
                </c:pt>
                <c:pt idx="981">
                  <c:v>217.69578999999999</c:v>
                </c:pt>
                <c:pt idx="982">
                  <c:v>217.61552</c:v>
                </c:pt>
                <c:pt idx="983">
                  <c:v>217.53764000000001</c:v>
                </c:pt>
                <c:pt idx="984">
                  <c:v>217.45616000000001</c:v>
                </c:pt>
                <c:pt idx="985">
                  <c:v>217.37407999999999</c:v>
                </c:pt>
                <c:pt idx="986">
                  <c:v>217.29087000000001</c:v>
                </c:pt>
                <c:pt idx="987">
                  <c:v>217.20438999999999</c:v>
                </c:pt>
                <c:pt idx="988">
                  <c:v>217.12003000000001</c:v>
                </c:pt>
                <c:pt idx="989">
                  <c:v>217.03898000000001</c:v>
                </c:pt>
                <c:pt idx="990">
                  <c:v>216.95103</c:v>
                </c:pt>
                <c:pt idx="991">
                  <c:v>216.86342999999999</c:v>
                </c:pt>
                <c:pt idx="992">
                  <c:v>216.78281000000001</c:v>
                </c:pt>
                <c:pt idx="993">
                  <c:v>216.70048</c:v>
                </c:pt>
                <c:pt idx="994">
                  <c:v>216.61794</c:v>
                </c:pt>
                <c:pt idx="995">
                  <c:v>216.53565</c:v>
                </c:pt>
                <c:pt idx="996">
                  <c:v>216.45084</c:v>
                </c:pt>
                <c:pt idx="997">
                  <c:v>216.36722</c:v>
                </c:pt>
                <c:pt idx="998">
                  <c:v>216.28686999999999</c:v>
                </c:pt>
                <c:pt idx="999">
                  <c:v>216.20532</c:v>
                </c:pt>
                <c:pt idx="1000">
                  <c:v>216.11884000000001</c:v>
                </c:pt>
                <c:pt idx="1001">
                  <c:v>216.0341</c:v>
                </c:pt>
                <c:pt idx="1002">
                  <c:v>215.94973999999999</c:v>
                </c:pt>
                <c:pt idx="1003">
                  <c:v>215.86981</c:v>
                </c:pt>
                <c:pt idx="1004">
                  <c:v>215.78641999999999</c:v>
                </c:pt>
                <c:pt idx="1005">
                  <c:v>215.70733999999999</c:v>
                </c:pt>
                <c:pt idx="1006">
                  <c:v>215.62578999999999</c:v>
                </c:pt>
                <c:pt idx="1007">
                  <c:v>215.54150999999999</c:v>
                </c:pt>
                <c:pt idx="1008">
                  <c:v>215.45613</c:v>
                </c:pt>
                <c:pt idx="1009">
                  <c:v>215.37155000000001</c:v>
                </c:pt>
                <c:pt idx="1010">
                  <c:v>215.28907000000001</c:v>
                </c:pt>
                <c:pt idx="1011">
                  <c:v>215.20711</c:v>
                </c:pt>
                <c:pt idx="1012">
                  <c:v>215.12517</c:v>
                </c:pt>
                <c:pt idx="1013">
                  <c:v>215.04362</c:v>
                </c:pt>
                <c:pt idx="1014">
                  <c:v>214.95631</c:v>
                </c:pt>
                <c:pt idx="1015">
                  <c:v>214.87105</c:v>
                </c:pt>
                <c:pt idx="1016">
                  <c:v>214.7851</c:v>
                </c:pt>
                <c:pt idx="1017">
                  <c:v>214.69936000000001</c:v>
                </c:pt>
                <c:pt idx="1018">
                  <c:v>214.61555000000001</c:v>
                </c:pt>
                <c:pt idx="1019">
                  <c:v>214.53368</c:v>
                </c:pt>
                <c:pt idx="1020">
                  <c:v>214.45012</c:v>
                </c:pt>
                <c:pt idx="1021">
                  <c:v>214.36367000000001</c:v>
                </c:pt>
                <c:pt idx="1022">
                  <c:v>214.27784</c:v>
                </c:pt>
                <c:pt idx="1023">
                  <c:v>214.19499999999999</c:v>
                </c:pt>
                <c:pt idx="1024">
                  <c:v>214.11259000000001</c:v>
                </c:pt>
                <c:pt idx="1025">
                  <c:v>214.03408999999999</c:v>
                </c:pt>
                <c:pt idx="1026">
                  <c:v>213.95432</c:v>
                </c:pt>
                <c:pt idx="1027">
                  <c:v>213.86777000000001</c:v>
                </c:pt>
                <c:pt idx="1028">
                  <c:v>213.78145000000001</c:v>
                </c:pt>
                <c:pt idx="1029">
                  <c:v>213.69574</c:v>
                </c:pt>
                <c:pt idx="1030">
                  <c:v>213.61404999999999</c:v>
                </c:pt>
                <c:pt idx="1031">
                  <c:v>213.53209000000001</c:v>
                </c:pt>
                <c:pt idx="1032">
                  <c:v>213.44762</c:v>
                </c:pt>
                <c:pt idx="1033">
                  <c:v>213.36175</c:v>
                </c:pt>
                <c:pt idx="1034">
                  <c:v>213.27257</c:v>
                </c:pt>
                <c:pt idx="1035">
                  <c:v>213.18915000000001</c:v>
                </c:pt>
                <c:pt idx="1036">
                  <c:v>213.10470000000001</c:v>
                </c:pt>
                <c:pt idx="1037">
                  <c:v>213.02665999999999</c:v>
                </c:pt>
                <c:pt idx="1038">
                  <c:v>212.94389000000001</c:v>
                </c:pt>
                <c:pt idx="1039">
                  <c:v>212.85615999999999</c:v>
                </c:pt>
                <c:pt idx="1040">
                  <c:v>212.77073999999999</c:v>
                </c:pt>
                <c:pt idx="1041">
                  <c:v>212.68413000000001</c:v>
                </c:pt>
                <c:pt idx="1042">
                  <c:v>212.59981999999999</c:v>
                </c:pt>
                <c:pt idx="1043">
                  <c:v>212.51903999999999</c:v>
                </c:pt>
                <c:pt idx="1044">
                  <c:v>212.43181999999999</c:v>
                </c:pt>
                <c:pt idx="1045">
                  <c:v>212.34441000000001</c:v>
                </c:pt>
                <c:pt idx="1046">
                  <c:v>212.26325</c:v>
                </c:pt>
                <c:pt idx="1047">
                  <c:v>212.18266</c:v>
                </c:pt>
                <c:pt idx="1048">
                  <c:v>212.09732</c:v>
                </c:pt>
                <c:pt idx="1049">
                  <c:v>212.01101</c:v>
                </c:pt>
                <c:pt idx="1050">
                  <c:v>211.93123</c:v>
                </c:pt>
                <c:pt idx="1051">
                  <c:v>211.84945999999999</c:v>
                </c:pt>
                <c:pt idx="1052">
                  <c:v>211.76459</c:v>
                </c:pt>
                <c:pt idx="1053">
                  <c:v>211.68172000000001</c:v>
                </c:pt>
                <c:pt idx="1054">
                  <c:v>211.59876</c:v>
                </c:pt>
                <c:pt idx="1055">
                  <c:v>211.51209</c:v>
                </c:pt>
                <c:pt idx="1056">
                  <c:v>211.42573999999999</c:v>
                </c:pt>
                <c:pt idx="1057">
                  <c:v>211.34599</c:v>
                </c:pt>
                <c:pt idx="1058">
                  <c:v>211.26518999999999</c:v>
                </c:pt>
                <c:pt idx="1059">
                  <c:v>211.18174999999999</c:v>
                </c:pt>
                <c:pt idx="1060">
                  <c:v>211.09836999999999</c:v>
                </c:pt>
                <c:pt idx="1061">
                  <c:v>211.01685000000001</c:v>
                </c:pt>
                <c:pt idx="1062">
                  <c:v>210.93069</c:v>
                </c:pt>
                <c:pt idx="1063">
                  <c:v>210.84843000000001</c:v>
                </c:pt>
                <c:pt idx="1064">
                  <c:v>210.76571000000001</c:v>
                </c:pt>
                <c:pt idx="1065">
                  <c:v>210.68212</c:v>
                </c:pt>
                <c:pt idx="1066">
                  <c:v>210.59873999999999</c:v>
                </c:pt>
                <c:pt idx="1067">
                  <c:v>210.51579000000001</c:v>
                </c:pt>
                <c:pt idx="1068">
                  <c:v>210.42992000000001</c:v>
                </c:pt>
                <c:pt idx="1069">
                  <c:v>210.34784999999999</c:v>
                </c:pt>
                <c:pt idx="1070">
                  <c:v>210.26244</c:v>
                </c:pt>
                <c:pt idx="1071">
                  <c:v>210.17733999999999</c:v>
                </c:pt>
                <c:pt idx="1072">
                  <c:v>210.09728000000001</c:v>
                </c:pt>
                <c:pt idx="1073">
                  <c:v>210.01374999999999</c:v>
                </c:pt>
                <c:pt idx="1074">
                  <c:v>209.93111999999999</c:v>
                </c:pt>
                <c:pt idx="1075">
                  <c:v>209.84719999999999</c:v>
                </c:pt>
                <c:pt idx="1076">
                  <c:v>209.76174</c:v>
                </c:pt>
                <c:pt idx="1077">
                  <c:v>209.68011000000001</c:v>
                </c:pt>
                <c:pt idx="1078">
                  <c:v>209.59412</c:v>
                </c:pt>
                <c:pt idx="1079">
                  <c:v>209.51385999999999</c:v>
                </c:pt>
                <c:pt idx="1080">
                  <c:v>209.42809</c:v>
                </c:pt>
                <c:pt idx="1081">
                  <c:v>209.34026</c:v>
                </c:pt>
                <c:pt idx="1082">
                  <c:v>209.25704999999999</c:v>
                </c:pt>
                <c:pt idx="1083">
                  <c:v>209.17684</c:v>
                </c:pt>
                <c:pt idx="1084">
                  <c:v>209.09370000000001</c:v>
                </c:pt>
                <c:pt idx="1085">
                  <c:v>209.00989999999999</c:v>
                </c:pt>
                <c:pt idx="1086">
                  <c:v>208.93169</c:v>
                </c:pt>
                <c:pt idx="1087">
                  <c:v>208.84618</c:v>
                </c:pt>
                <c:pt idx="1088">
                  <c:v>208.76338999999999</c:v>
                </c:pt>
                <c:pt idx="1089">
                  <c:v>208.67642000000001</c:v>
                </c:pt>
                <c:pt idx="1090">
                  <c:v>208.59242</c:v>
                </c:pt>
                <c:pt idx="1091">
                  <c:v>208.50969000000001</c:v>
                </c:pt>
                <c:pt idx="1092">
                  <c:v>208.4299</c:v>
                </c:pt>
                <c:pt idx="1093">
                  <c:v>208.34566000000001</c:v>
                </c:pt>
                <c:pt idx="1094">
                  <c:v>208.26070000000001</c:v>
                </c:pt>
                <c:pt idx="1095">
                  <c:v>208.17798999999999</c:v>
                </c:pt>
                <c:pt idx="1096">
                  <c:v>208.09460000000001</c:v>
                </c:pt>
                <c:pt idx="1097">
                  <c:v>208.01161999999999</c:v>
                </c:pt>
                <c:pt idx="1098">
                  <c:v>207.93049999999999</c:v>
                </c:pt>
                <c:pt idx="1099">
                  <c:v>207.85067000000001</c:v>
                </c:pt>
                <c:pt idx="1100">
                  <c:v>207.76400000000001</c:v>
                </c:pt>
                <c:pt idx="1101">
                  <c:v>207.68297999999999</c:v>
                </c:pt>
                <c:pt idx="1102">
                  <c:v>207.59623999999999</c:v>
                </c:pt>
                <c:pt idx="1103">
                  <c:v>207.51354000000001</c:v>
                </c:pt>
                <c:pt idx="1104">
                  <c:v>207.43475000000001</c:v>
                </c:pt>
                <c:pt idx="1105">
                  <c:v>207.3511</c:v>
                </c:pt>
                <c:pt idx="1106">
                  <c:v>207.26813999999999</c:v>
                </c:pt>
                <c:pt idx="1107">
                  <c:v>207.18333000000001</c:v>
                </c:pt>
                <c:pt idx="1108">
                  <c:v>207.09672</c:v>
                </c:pt>
                <c:pt idx="1109">
                  <c:v>207.01518999999999</c:v>
                </c:pt>
                <c:pt idx="1110">
                  <c:v>206.93253999999999</c:v>
                </c:pt>
                <c:pt idx="1111">
                  <c:v>206.85471000000001</c:v>
                </c:pt>
                <c:pt idx="1112">
                  <c:v>206.77258</c:v>
                </c:pt>
                <c:pt idx="1113">
                  <c:v>206.68941000000001</c:v>
                </c:pt>
                <c:pt idx="1114">
                  <c:v>206.60227</c:v>
                </c:pt>
                <c:pt idx="1115">
                  <c:v>206.51792</c:v>
                </c:pt>
                <c:pt idx="1116">
                  <c:v>206.43434999999999</c:v>
                </c:pt>
                <c:pt idx="1117">
                  <c:v>206.35023000000001</c:v>
                </c:pt>
                <c:pt idx="1118">
                  <c:v>206.26535999999999</c:v>
                </c:pt>
                <c:pt idx="1119">
                  <c:v>206.17849000000001</c:v>
                </c:pt>
                <c:pt idx="1120">
                  <c:v>206.0951</c:v>
                </c:pt>
                <c:pt idx="1121">
                  <c:v>206.01697999999999</c:v>
                </c:pt>
                <c:pt idx="1122">
                  <c:v>205.93451999999999</c:v>
                </c:pt>
                <c:pt idx="1123">
                  <c:v>205.84971999999999</c:v>
                </c:pt>
                <c:pt idx="1124">
                  <c:v>205.7681</c:v>
                </c:pt>
                <c:pt idx="1125">
                  <c:v>205.68423000000001</c:v>
                </c:pt>
                <c:pt idx="1126">
                  <c:v>205.60016999999999</c:v>
                </c:pt>
                <c:pt idx="1127">
                  <c:v>205.51736</c:v>
                </c:pt>
                <c:pt idx="1128">
                  <c:v>205.43425999999999</c:v>
                </c:pt>
                <c:pt idx="1129">
                  <c:v>205.34969000000001</c:v>
                </c:pt>
                <c:pt idx="1130">
                  <c:v>205.26548</c:v>
                </c:pt>
                <c:pt idx="1131">
                  <c:v>205.18591000000001</c:v>
                </c:pt>
                <c:pt idx="1132">
                  <c:v>205.09791999999999</c:v>
                </c:pt>
                <c:pt idx="1133">
                  <c:v>205.01510999999999</c:v>
                </c:pt>
                <c:pt idx="1134">
                  <c:v>204.93333000000001</c:v>
                </c:pt>
                <c:pt idx="1135">
                  <c:v>204.8502</c:v>
                </c:pt>
                <c:pt idx="1136">
                  <c:v>204.76678000000001</c:v>
                </c:pt>
                <c:pt idx="1137">
                  <c:v>204.68620000000001</c:v>
                </c:pt>
                <c:pt idx="1138">
                  <c:v>204.60287</c:v>
                </c:pt>
                <c:pt idx="1139">
                  <c:v>204.52032</c:v>
                </c:pt>
                <c:pt idx="1140">
                  <c:v>204.43548000000001</c:v>
                </c:pt>
                <c:pt idx="1141">
                  <c:v>204.35069999999999</c:v>
                </c:pt>
                <c:pt idx="1142">
                  <c:v>204.27070000000001</c:v>
                </c:pt>
                <c:pt idx="1143">
                  <c:v>204.18335999999999</c:v>
                </c:pt>
                <c:pt idx="1144">
                  <c:v>204.09943000000001</c:v>
                </c:pt>
                <c:pt idx="1145">
                  <c:v>204.01643000000001</c:v>
                </c:pt>
                <c:pt idx="1146">
                  <c:v>203.93038000000001</c:v>
                </c:pt>
                <c:pt idx="1147">
                  <c:v>203.84734</c:v>
                </c:pt>
                <c:pt idx="1148">
                  <c:v>203.76365999999999</c:v>
                </c:pt>
                <c:pt idx="1149">
                  <c:v>203.67806999999999</c:v>
                </c:pt>
                <c:pt idx="1150">
                  <c:v>203.59308999999999</c:v>
                </c:pt>
                <c:pt idx="1151">
                  <c:v>203.50797</c:v>
                </c:pt>
                <c:pt idx="1152">
                  <c:v>203.42144999999999</c:v>
                </c:pt>
                <c:pt idx="1153">
                  <c:v>203.3399</c:v>
                </c:pt>
                <c:pt idx="1154">
                  <c:v>203.25916000000001</c:v>
                </c:pt>
                <c:pt idx="1155">
                  <c:v>203.17644000000001</c:v>
                </c:pt>
                <c:pt idx="1156">
                  <c:v>203.09484</c:v>
                </c:pt>
                <c:pt idx="1157">
                  <c:v>203.00972999999999</c:v>
                </c:pt>
                <c:pt idx="1158">
                  <c:v>202.9229</c:v>
                </c:pt>
                <c:pt idx="1159">
                  <c:v>202.83886000000001</c:v>
                </c:pt>
                <c:pt idx="1160">
                  <c:v>202.75836000000001</c:v>
                </c:pt>
                <c:pt idx="1161">
                  <c:v>202.67743999999999</c:v>
                </c:pt>
                <c:pt idx="1162">
                  <c:v>202.59135000000001</c:v>
                </c:pt>
                <c:pt idx="1163">
                  <c:v>202.50505000000001</c:v>
                </c:pt>
                <c:pt idx="1164">
                  <c:v>202.42161999999999</c:v>
                </c:pt>
                <c:pt idx="1165">
                  <c:v>202.34220999999999</c:v>
                </c:pt>
                <c:pt idx="1166">
                  <c:v>202.26273</c:v>
                </c:pt>
                <c:pt idx="1167">
                  <c:v>202.17919000000001</c:v>
                </c:pt>
                <c:pt idx="1168">
                  <c:v>202.09754000000001</c:v>
                </c:pt>
                <c:pt idx="1169">
                  <c:v>202.01266000000001</c:v>
                </c:pt>
                <c:pt idx="1170">
                  <c:v>201.93019000000001</c:v>
                </c:pt>
                <c:pt idx="1171">
                  <c:v>201.84909999999999</c:v>
                </c:pt>
                <c:pt idx="1172">
                  <c:v>201.76439999999999</c:v>
                </c:pt>
                <c:pt idx="1173">
                  <c:v>201.67666</c:v>
                </c:pt>
                <c:pt idx="1174">
                  <c:v>201.59039999999999</c:v>
                </c:pt>
                <c:pt idx="1175">
                  <c:v>201.50833</c:v>
                </c:pt>
                <c:pt idx="1176">
                  <c:v>201.42603</c:v>
                </c:pt>
                <c:pt idx="1177">
                  <c:v>201.34621999999999</c:v>
                </c:pt>
                <c:pt idx="1178">
                  <c:v>201.25919999999999</c:v>
                </c:pt>
                <c:pt idx="1179">
                  <c:v>201.17321000000001</c:v>
                </c:pt>
                <c:pt idx="1180">
                  <c:v>201.09</c:v>
                </c:pt>
                <c:pt idx="1181">
                  <c:v>201.00809000000001</c:v>
                </c:pt>
                <c:pt idx="1182">
                  <c:v>200.92404999999999</c:v>
                </c:pt>
                <c:pt idx="1183">
                  <c:v>200.83931999999999</c:v>
                </c:pt>
                <c:pt idx="1184">
                  <c:v>200.75550999999999</c:v>
                </c:pt>
                <c:pt idx="1185">
                  <c:v>200.67296999999999</c:v>
                </c:pt>
                <c:pt idx="1186">
                  <c:v>200.59128999999999</c:v>
                </c:pt>
                <c:pt idx="1187">
                  <c:v>200.50514999999999</c:v>
                </c:pt>
                <c:pt idx="1188">
                  <c:v>200.42535000000001</c:v>
                </c:pt>
                <c:pt idx="1189">
                  <c:v>200.34217000000001</c:v>
                </c:pt>
                <c:pt idx="1190">
                  <c:v>200.26173</c:v>
                </c:pt>
                <c:pt idx="1191">
                  <c:v>200.17600999999999</c:v>
                </c:pt>
                <c:pt idx="1192">
                  <c:v>200.08685</c:v>
                </c:pt>
                <c:pt idx="1193">
                  <c:v>200.00101000000001</c:v>
                </c:pt>
                <c:pt idx="1194">
                  <c:v>199.91779</c:v>
                </c:pt>
                <c:pt idx="1195">
                  <c:v>199.83726999999999</c:v>
                </c:pt>
                <c:pt idx="1196">
                  <c:v>199.75223</c:v>
                </c:pt>
                <c:pt idx="1197">
                  <c:v>199.67214000000001</c:v>
                </c:pt>
                <c:pt idx="1198">
                  <c:v>199.58423999999999</c:v>
                </c:pt>
                <c:pt idx="1199">
                  <c:v>199.50299000000001</c:v>
                </c:pt>
                <c:pt idx="1200">
                  <c:v>199.41910999999999</c:v>
                </c:pt>
                <c:pt idx="1201">
                  <c:v>199.33497</c:v>
                </c:pt>
                <c:pt idx="1202">
                  <c:v>199.24812</c:v>
                </c:pt>
                <c:pt idx="1203">
                  <c:v>199.16607999999999</c:v>
                </c:pt>
                <c:pt idx="1204">
                  <c:v>199.08584999999999</c:v>
                </c:pt>
                <c:pt idx="1205">
                  <c:v>199.00459000000001</c:v>
                </c:pt>
                <c:pt idx="1206">
                  <c:v>198.91996</c:v>
                </c:pt>
                <c:pt idx="1207">
                  <c:v>198.83681000000001</c:v>
                </c:pt>
                <c:pt idx="1208">
                  <c:v>198.75124</c:v>
                </c:pt>
                <c:pt idx="1209">
                  <c:v>198.66592</c:v>
                </c:pt>
                <c:pt idx="1210">
                  <c:v>198.58121</c:v>
                </c:pt>
                <c:pt idx="1211">
                  <c:v>198.49977999999999</c:v>
                </c:pt>
                <c:pt idx="1212">
                  <c:v>198.41612000000001</c:v>
                </c:pt>
                <c:pt idx="1213">
                  <c:v>198.33366000000001</c:v>
                </c:pt>
                <c:pt idx="1214">
                  <c:v>198.24963</c:v>
                </c:pt>
                <c:pt idx="1215">
                  <c:v>198.16721000000001</c:v>
                </c:pt>
                <c:pt idx="1216">
                  <c:v>198.08430000000001</c:v>
                </c:pt>
                <c:pt idx="1217">
                  <c:v>197.99940000000001</c:v>
                </c:pt>
                <c:pt idx="1218">
                  <c:v>197.91455999999999</c:v>
                </c:pt>
                <c:pt idx="1219">
                  <c:v>197.83157</c:v>
                </c:pt>
                <c:pt idx="1220">
                  <c:v>197.75092000000001</c:v>
                </c:pt>
                <c:pt idx="1221">
                  <c:v>197.66736</c:v>
                </c:pt>
                <c:pt idx="1222">
                  <c:v>197.58555000000001</c:v>
                </c:pt>
                <c:pt idx="1223">
                  <c:v>197.50151</c:v>
                </c:pt>
                <c:pt idx="1224">
                  <c:v>197.41444000000001</c:v>
                </c:pt>
                <c:pt idx="1225">
                  <c:v>197.33063999999999</c:v>
                </c:pt>
                <c:pt idx="1226">
                  <c:v>197.24509</c:v>
                </c:pt>
                <c:pt idx="1227">
                  <c:v>197.15603999999999</c:v>
                </c:pt>
                <c:pt idx="1228">
                  <c:v>197.06910999999999</c:v>
                </c:pt>
                <c:pt idx="1229">
                  <c:v>196.98758000000001</c:v>
                </c:pt>
                <c:pt idx="1230">
                  <c:v>196.90700000000001</c:v>
                </c:pt>
                <c:pt idx="1231">
                  <c:v>196.82525000000001</c:v>
                </c:pt>
                <c:pt idx="1232">
                  <c:v>196.74238</c:v>
                </c:pt>
                <c:pt idx="1233">
                  <c:v>196.65826999999999</c:v>
                </c:pt>
                <c:pt idx="1234">
                  <c:v>196.57771</c:v>
                </c:pt>
                <c:pt idx="1235">
                  <c:v>196.49546000000001</c:v>
                </c:pt>
                <c:pt idx="1236">
                  <c:v>196.41370000000001</c:v>
                </c:pt>
                <c:pt idx="1237">
                  <c:v>196.32472000000001</c:v>
                </c:pt>
                <c:pt idx="1238">
                  <c:v>196.23934</c:v>
                </c:pt>
                <c:pt idx="1239">
                  <c:v>196.15714</c:v>
                </c:pt>
                <c:pt idx="1240">
                  <c:v>196.07934</c:v>
                </c:pt>
                <c:pt idx="1241">
                  <c:v>195.99848</c:v>
                </c:pt>
                <c:pt idx="1242">
                  <c:v>195.91400999999999</c:v>
                </c:pt>
                <c:pt idx="1243">
                  <c:v>195.82827</c:v>
                </c:pt>
                <c:pt idx="1244">
                  <c:v>195.74382</c:v>
                </c:pt>
                <c:pt idx="1245">
                  <c:v>195.65839</c:v>
                </c:pt>
                <c:pt idx="1246">
                  <c:v>195.56786</c:v>
                </c:pt>
                <c:pt idx="1247">
                  <c:v>195.4846</c:v>
                </c:pt>
                <c:pt idx="1248">
                  <c:v>195.40352999999999</c:v>
                </c:pt>
                <c:pt idx="1249">
                  <c:v>195.32093</c:v>
                </c:pt>
                <c:pt idx="1250">
                  <c:v>195.24126000000001</c:v>
                </c:pt>
                <c:pt idx="1251">
                  <c:v>195.15938</c:v>
                </c:pt>
                <c:pt idx="1252">
                  <c:v>195.07837000000001</c:v>
                </c:pt>
                <c:pt idx="1253">
                  <c:v>194.99450999999999</c:v>
                </c:pt>
                <c:pt idx="1254">
                  <c:v>194.91265999999999</c:v>
                </c:pt>
                <c:pt idx="1255">
                  <c:v>194.82729</c:v>
                </c:pt>
                <c:pt idx="1256">
                  <c:v>194.74194</c:v>
                </c:pt>
                <c:pt idx="1257">
                  <c:v>194.65824000000001</c:v>
                </c:pt>
                <c:pt idx="1258">
                  <c:v>194.57327000000001</c:v>
                </c:pt>
                <c:pt idx="1259">
                  <c:v>194.48849000000001</c:v>
                </c:pt>
                <c:pt idx="1260">
                  <c:v>194.40289000000001</c:v>
                </c:pt>
                <c:pt idx="1261">
                  <c:v>194.31972999999999</c:v>
                </c:pt>
                <c:pt idx="1262">
                  <c:v>194.23837</c:v>
                </c:pt>
                <c:pt idx="1263">
                  <c:v>194.15853000000001</c:v>
                </c:pt>
                <c:pt idx="1264">
                  <c:v>194.06938</c:v>
                </c:pt>
                <c:pt idx="1265">
                  <c:v>193.98081999999999</c:v>
                </c:pt>
                <c:pt idx="1266">
                  <c:v>193.90053</c:v>
                </c:pt>
                <c:pt idx="1267">
                  <c:v>193.81774999999999</c:v>
                </c:pt>
                <c:pt idx="1268">
                  <c:v>193.73480000000001</c:v>
                </c:pt>
                <c:pt idx="1269">
                  <c:v>193.65120999999999</c:v>
                </c:pt>
                <c:pt idx="1270">
                  <c:v>193.56805</c:v>
                </c:pt>
                <c:pt idx="1271">
                  <c:v>193.48924</c:v>
                </c:pt>
                <c:pt idx="1272">
                  <c:v>193.40419</c:v>
                </c:pt>
                <c:pt idx="1273">
                  <c:v>193.32335</c:v>
                </c:pt>
                <c:pt idx="1274">
                  <c:v>193.23918</c:v>
                </c:pt>
                <c:pt idx="1275">
                  <c:v>193.15313</c:v>
                </c:pt>
                <c:pt idx="1276">
                  <c:v>193.07077000000001</c:v>
                </c:pt>
                <c:pt idx="1277">
                  <c:v>192.98748000000001</c:v>
                </c:pt>
                <c:pt idx="1278">
                  <c:v>192.90311</c:v>
                </c:pt>
                <c:pt idx="1279">
                  <c:v>192.81980999999999</c:v>
                </c:pt>
                <c:pt idx="1280">
                  <c:v>192.7347</c:v>
                </c:pt>
                <c:pt idx="1281">
                  <c:v>192.65128999999999</c:v>
                </c:pt>
                <c:pt idx="1282">
                  <c:v>192.56564</c:v>
                </c:pt>
                <c:pt idx="1283">
                  <c:v>192.48371</c:v>
                </c:pt>
                <c:pt idx="1284">
                  <c:v>192.39966000000001</c:v>
                </c:pt>
                <c:pt idx="1285">
                  <c:v>192.31145000000001</c:v>
                </c:pt>
                <c:pt idx="1286">
                  <c:v>192.22632999999999</c:v>
                </c:pt>
                <c:pt idx="1287">
                  <c:v>192.14717999999999</c:v>
                </c:pt>
                <c:pt idx="1288">
                  <c:v>192.06518</c:v>
                </c:pt>
                <c:pt idx="1289">
                  <c:v>191.98108999999999</c:v>
                </c:pt>
                <c:pt idx="1290">
                  <c:v>191.90110000000001</c:v>
                </c:pt>
                <c:pt idx="1291">
                  <c:v>191.81451999999999</c:v>
                </c:pt>
                <c:pt idx="1292">
                  <c:v>191.72873000000001</c:v>
                </c:pt>
                <c:pt idx="1293">
                  <c:v>191.64585</c:v>
                </c:pt>
                <c:pt idx="1294">
                  <c:v>191.56544</c:v>
                </c:pt>
                <c:pt idx="1295">
                  <c:v>191.48115999999999</c:v>
                </c:pt>
                <c:pt idx="1296">
                  <c:v>191.39407</c:v>
                </c:pt>
                <c:pt idx="1297">
                  <c:v>191.31005999999999</c:v>
                </c:pt>
                <c:pt idx="1298">
                  <c:v>191.22355999999999</c:v>
                </c:pt>
                <c:pt idx="1299">
                  <c:v>191.13874000000001</c:v>
                </c:pt>
                <c:pt idx="1300">
                  <c:v>191.05432999999999</c:v>
                </c:pt>
                <c:pt idx="1301">
                  <c:v>190.97355999999999</c:v>
                </c:pt>
                <c:pt idx="1302">
                  <c:v>190.89413999999999</c:v>
                </c:pt>
                <c:pt idx="1303">
                  <c:v>190.80846</c:v>
                </c:pt>
                <c:pt idx="1304">
                  <c:v>190.73048</c:v>
                </c:pt>
                <c:pt idx="1305">
                  <c:v>190.64398</c:v>
                </c:pt>
                <c:pt idx="1306">
                  <c:v>190.56083000000001</c:v>
                </c:pt>
                <c:pt idx="1307">
                  <c:v>190.48070000000001</c:v>
                </c:pt>
                <c:pt idx="1308">
                  <c:v>190.39766</c:v>
                </c:pt>
                <c:pt idx="1309">
                  <c:v>190.31576999999999</c:v>
                </c:pt>
                <c:pt idx="1310">
                  <c:v>190.23394999999999</c:v>
                </c:pt>
                <c:pt idx="1311">
                  <c:v>190.14622</c:v>
                </c:pt>
                <c:pt idx="1312">
                  <c:v>190.05733000000001</c:v>
                </c:pt>
                <c:pt idx="1313">
                  <c:v>189.97325000000001</c:v>
                </c:pt>
                <c:pt idx="1314">
                  <c:v>189.89499000000001</c:v>
                </c:pt>
                <c:pt idx="1315">
                  <c:v>189.81126</c:v>
                </c:pt>
                <c:pt idx="1316">
                  <c:v>189.72604000000001</c:v>
                </c:pt>
                <c:pt idx="1317">
                  <c:v>189.64135999999999</c:v>
                </c:pt>
                <c:pt idx="1318">
                  <c:v>189.55534</c:v>
                </c:pt>
                <c:pt idx="1319">
                  <c:v>189.47094999999999</c:v>
                </c:pt>
                <c:pt idx="1320">
                  <c:v>189.38812999999999</c:v>
                </c:pt>
                <c:pt idx="1321">
                  <c:v>189.30439999999999</c:v>
                </c:pt>
                <c:pt idx="1322">
                  <c:v>189.22123999999999</c:v>
                </c:pt>
                <c:pt idx="1323">
                  <c:v>189.14265</c:v>
                </c:pt>
                <c:pt idx="1324">
                  <c:v>189.06244000000001</c:v>
                </c:pt>
                <c:pt idx="1325">
                  <c:v>188.97792000000001</c:v>
                </c:pt>
                <c:pt idx="1326">
                  <c:v>188.89155</c:v>
                </c:pt>
                <c:pt idx="1327">
                  <c:v>188.80932999999999</c:v>
                </c:pt>
                <c:pt idx="1328">
                  <c:v>188.72845000000001</c:v>
                </c:pt>
                <c:pt idx="1329">
                  <c:v>188.64737</c:v>
                </c:pt>
                <c:pt idx="1330">
                  <c:v>188.5615</c:v>
                </c:pt>
                <c:pt idx="1331">
                  <c:v>188.47400999999999</c:v>
                </c:pt>
                <c:pt idx="1332">
                  <c:v>188.39169000000001</c:v>
                </c:pt>
                <c:pt idx="1333">
                  <c:v>188.30887999999999</c:v>
                </c:pt>
                <c:pt idx="1334">
                  <c:v>188.22612000000001</c:v>
                </c:pt>
                <c:pt idx="1335">
                  <c:v>188.14508000000001</c:v>
                </c:pt>
                <c:pt idx="1336">
                  <c:v>188.05940000000001</c:v>
                </c:pt>
                <c:pt idx="1337">
                  <c:v>187.97314</c:v>
                </c:pt>
                <c:pt idx="1338">
                  <c:v>187.89309</c:v>
                </c:pt>
                <c:pt idx="1339">
                  <c:v>187.81388999999999</c:v>
                </c:pt>
                <c:pt idx="1340">
                  <c:v>187.72978000000001</c:v>
                </c:pt>
                <c:pt idx="1341">
                  <c:v>187.64487</c:v>
                </c:pt>
                <c:pt idx="1342">
                  <c:v>187.55788000000001</c:v>
                </c:pt>
                <c:pt idx="1343">
                  <c:v>187.47138000000001</c:v>
                </c:pt>
                <c:pt idx="1344">
                  <c:v>187.39211</c:v>
                </c:pt>
                <c:pt idx="1345">
                  <c:v>187.30895000000001</c:v>
                </c:pt>
                <c:pt idx="1346">
                  <c:v>187.22939</c:v>
                </c:pt>
                <c:pt idx="1347">
                  <c:v>187.14646999999999</c:v>
                </c:pt>
                <c:pt idx="1348">
                  <c:v>187.06428</c:v>
                </c:pt>
                <c:pt idx="1349">
                  <c:v>186.98240000000001</c:v>
                </c:pt>
                <c:pt idx="1350">
                  <c:v>186.89502999999999</c:v>
                </c:pt>
                <c:pt idx="1351">
                  <c:v>186.80842999999999</c:v>
                </c:pt>
                <c:pt idx="1352">
                  <c:v>186.72495000000001</c:v>
                </c:pt>
                <c:pt idx="1353">
                  <c:v>186.63888</c:v>
                </c:pt>
                <c:pt idx="1354">
                  <c:v>186.55279999999999</c:v>
                </c:pt>
                <c:pt idx="1355">
                  <c:v>186.47233</c:v>
                </c:pt>
                <c:pt idx="1356">
                  <c:v>186.38830999999999</c:v>
                </c:pt>
                <c:pt idx="1357">
                  <c:v>186.30745999999999</c:v>
                </c:pt>
                <c:pt idx="1358">
                  <c:v>186.22121000000001</c:v>
                </c:pt>
                <c:pt idx="1359">
                  <c:v>186.13515000000001</c:v>
                </c:pt>
                <c:pt idx="1360">
                  <c:v>186.04999000000001</c:v>
                </c:pt>
                <c:pt idx="1361">
                  <c:v>185.96761000000001</c:v>
                </c:pt>
                <c:pt idx="1362">
                  <c:v>185.88747000000001</c:v>
                </c:pt>
                <c:pt idx="1363">
                  <c:v>185.80322000000001</c:v>
                </c:pt>
                <c:pt idx="1364">
                  <c:v>185.71451999999999</c:v>
                </c:pt>
                <c:pt idx="1365">
                  <c:v>185.62725</c:v>
                </c:pt>
                <c:pt idx="1366">
                  <c:v>185.54718</c:v>
                </c:pt>
                <c:pt idx="1367">
                  <c:v>185.46933999999999</c:v>
                </c:pt>
                <c:pt idx="1368">
                  <c:v>185.38692</c:v>
                </c:pt>
                <c:pt idx="1369">
                  <c:v>185.30159</c:v>
                </c:pt>
                <c:pt idx="1370">
                  <c:v>185.21790999999999</c:v>
                </c:pt>
                <c:pt idx="1371">
                  <c:v>185.13453000000001</c:v>
                </c:pt>
                <c:pt idx="1372">
                  <c:v>185.05428000000001</c:v>
                </c:pt>
                <c:pt idx="1373">
                  <c:v>184.96518</c:v>
                </c:pt>
                <c:pt idx="1374">
                  <c:v>184.88101</c:v>
                </c:pt>
                <c:pt idx="1375">
                  <c:v>184.79819000000001</c:v>
                </c:pt>
                <c:pt idx="1376">
                  <c:v>184.71609000000001</c:v>
                </c:pt>
                <c:pt idx="1377">
                  <c:v>184.63628</c:v>
                </c:pt>
                <c:pt idx="1378">
                  <c:v>184.55658</c:v>
                </c:pt>
                <c:pt idx="1379">
                  <c:v>184.47031000000001</c:v>
                </c:pt>
                <c:pt idx="1380">
                  <c:v>184.38692</c:v>
                </c:pt>
                <c:pt idx="1381">
                  <c:v>184.30548999999999</c:v>
                </c:pt>
                <c:pt idx="1382">
                  <c:v>184.22035</c:v>
                </c:pt>
                <c:pt idx="1383">
                  <c:v>184.13541000000001</c:v>
                </c:pt>
                <c:pt idx="1384">
                  <c:v>184.05241000000001</c:v>
                </c:pt>
                <c:pt idx="1385">
                  <c:v>183.96767</c:v>
                </c:pt>
                <c:pt idx="1386">
                  <c:v>183.88073</c:v>
                </c:pt>
                <c:pt idx="1387">
                  <c:v>183.79792</c:v>
                </c:pt>
                <c:pt idx="1388">
                  <c:v>183.71976000000001</c:v>
                </c:pt>
                <c:pt idx="1389">
                  <c:v>183.63305</c:v>
                </c:pt>
                <c:pt idx="1390">
                  <c:v>183.54925</c:v>
                </c:pt>
                <c:pt idx="1391">
                  <c:v>183.46561</c:v>
                </c:pt>
                <c:pt idx="1392">
                  <c:v>183.38330999999999</c:v>
                </c:pt>
                <c:pt idx="1393">
                  <c:v>183.29986</c:v>
                </c:pt>
                <c:pt idx="1394">
                  <c:v>183.21671000000001</c:v>
                </c:pt>
                <c:pt idx="1395">
                  <c:v>183.13487000000001</c:v>
                </c:pt>
                <c:pt idx="1396">
                  <c:v>183.05197999999999</c:v>
                </c:pt>
                <c:pt idx="1397">
                  <c:v>182.96520000000001</c:v>
                </c:pt>
                <c:pt idx="1398">
                  <c:v>182.87783999999999</c:v>
                </c:pt>
                <c:pt idx="1399">
                  <c:v>182.79608999999999</c:v>
                </c:pt>
                <c:pt idx="1400">
                  <c:v>182.71308999999999</c:v>
                </c:pt>
                <c:pt idx="1401">
                  <c:v>182.63149000000001</c:v>
                </c:pt>
                <c:pt idx="1402">
                  <c:v>182.54836</c:v>
                </c:pt>
                <c:pt idx="1403">
                  <c:v>182.46607</c:v>
                </c:pt>
                <c:pt idx="1404">
                  <c:v>182.38321999999999</c:v>
                </c:pt>
                <c:pt idx="1405">
                  <c:v>182.30145999999999</c:v>
                </c:pt>
                <c:pt idx="1406">
                  <c:v>182.21854999999999</c:v>
                </c:pt>
                <c:pt idx="1407">
                  <c:v>182.13256999999999</c:v>
                </c:pt>
                <c:pt idx="1408">
                  <c:v>182.04509999999999</c:v>
                </c:pt>
                <c:pt idx="1409">
                  <c:v>181.96064000000001</c:v>
                </c:pt>
                <c:pt idx="1410">
                  <c:v>181.88114999999999</c:v>
                </c:pt>
                <c:pt idx="1411">
                  <c:v>181.79602</c:v>
                </c:pt>
                <c:pt idx="1412">
                  <c:v>181.71661</c:v>
                </c:pt>
                <c:pt idx="1413">
                  <c:v>181.63399000000001</c:v>
                </c:pt>
                <c:pt idx="1414">
                  <c:v>181.54638</c:v>
                </c:pt>
                <c:pt idx="1415">
                  <c:v>181.45938000000001</c:v>
                </c:pt>
                <c:pt idx="1416">
                  <c:v>181.37577999999999</c:v>
                </c:pt>
                <c:pt idx="1417">
                  <c:v>181.29342</c:v>
                </c:pt>
                <c:pt idx="1418">
                  <c:v>181.21057999999999</c:v>
                </c:pt>
                <c:pt idx="1419">
                  <c:v>181.12663000000001</c:v>
                </c:pt>
                <c:pt idx="1420">
                  <c:v>181.04223999999999</c:v>
                </c:pt>
                <c:pt idx="1421">
                  <c:v>180.95889</c:v>
                </c:pt>
                <c:pt idx="1422">
                  <c:v>180.87898999999999</c:v>
                </c:pt>
                <c:pt idx="1423">
                  <c:v>180.79659000000001</c:v>
                </c:pt>
                <c:pt idx="1424">
                  <c:v>180.71164999999999</c:v>
                </c:pt>
                <c:pt idx="1425">
                  <c:v>180.62952000000001</c:v>
                </c:pt>
                <c:pt idx="1426">
                  <c:v>180.54874000000001</c:v>
                </c:pt>
                <c:pt idx="1427">
                  <c:v>180.46691999999999</c:v>
                </c:pt>
                <c:pt idx="1428">
                  <c:v>180.37921</c:v>
                </c:pt>
                <c:pt idx="1429">
                  <c:v>180.29281</c:v>
                </c:pt>
                <c:pt idx="1430">
                  <c:v>180.20872</c:v>
                </c:pt>
                <c:pt idx="1431">
                  <c:v>180.12312</c:v>
                </c:pt>
                <c:pt idx="1432">
                  <c:v>180.04298</c:v>
                </c:pt>
                <c:pt idx="1433">
                  <c:v>179.95976999999999</c:v>
                </c:pt>
                <c:pt idx="1434">
                  <c:v>179.87773999999999</c:v>
                </c:pt>
                <c:pt idx="1435">
                  <c:v>179.79266999999999</c:v>
                </c:pt>
                <c:pt idx="1436">
                  <c:v>179.70979</c:v>
                </c:pt>
                <c:pt idx="1437">
                  <c:v>179.62665999999999</c:v>
                </c:pt>
                <c:pt idx="1438">
                  <c:v>179.54140000000001</c:v>
                </c:pt>
                <c:pt idx="1439">
                  <c:v>179.45777000000001</c:v>
                </c:pt>
                <c:pt idx="1440">
                  <c:v>179.37949</c:v>
                </c:pt>
                <c:pt idx="1441">
                  <c:v>179.29173</c:v>
                </c:pt>
                <c:pt idx="1442">
                  <c:v>179.20367999999999</c:v>
                </c:pt>
                <c:pt idx="1443">
                  <c:v>179.12234000000001</c:v>
                </c:pt>
                <c:pt idx="1444">
                  <c:v>179.03836000000001</c:v>
                </c:pt>
                <c:pt idx="1445">
                  <c:v>178.95966000000001</c:v>
                </c:pt>
                <c:pt idx="1446">
                  <c:v>178.87452999999999</c:v>
                </c:pt>
                <c:pt idx="1447">
                  <c:v>178.79166000000001</c:v>
                </c:pt>
                <c:pt idx="1448">
                  <c:v>178.70872</c:v>
                </c:pt>
                <c:pt idx="1449">
                  <c:v>178.62547000000001</c:v>
                </c:pt>
                <c:pt idx="1450">
                  <c:v>178.54093</c:v>
                </c:pt>
                <c:pt idx="1451">
                  <c:v>178.45578</c:v>
                </c:pt>
                <c:pt idx="1452">
                  <c:v>178.37431000000001</c:v>
                </c:pt>
                <c:pt idx="1453">
                  <c:v>178.29301000000001</c:v>
                </c:pt>
                <c:pt idx="1454">
                  <c:v>178.21233000000001</c:v>
                </c:pt>
                <c:pt idx="1455">
                  <c:v>178.12528</c:v>
                </c:pt>
                <c:pt idx="1456">
                  <c:v>178.04249999999999</c:v>
                </c:pt>
                <c:pt idx="1457">
                  <c:v>177.95892000000001</c:v>
                </c:pt>
                <c:pt idx="1458">
                  <c:v>177.87736000000001</c:v>
                </c:pt>
                <c:pt idx="1459">
                  <c:v>177.79508999999999</c:v>
                </c:pt>
                <c:pt idx="1460">
                  <c:v>177.71301</c:v>
                </c:pt>
                <c:pt idx="1461">
                  <c:v>177.62953999999999</c:v>
                </c:pt>
                <c:pt idx="1462">
                  <c:v>177.54419999999999</c:v>
                </c:pt>
                <c:pt idx="1463">
                  <c:v>177.46011999999999</c:v>
                </c:pt>
                <c:pt idx="1464">
                  <c:v>177.37665999999999</c:v>
                </c:pt>
                <c:pt idx="1465">
                  <c:v>177.29358999999999</c:v>
                </c:pt>
                <c:pt idx="1466">
                  <c:v>177.20931999999999</c:v>
                </c:pt>
                <c:pt idx="1467">
                  <c:v>177.13216</c:v>
                </c:pt>
                <c:pt idx="1468">
                  <c:v>177.04713000000001</c:v>
                </c:pt>
                <c:pt idx="1469">
                  <c:v>176.96370999999999</c:v>
                </c:pt>
                <c:pt idx="1470">
                  <c:v>176.87881999999999</c:v>
                </c:pt>
                <c:pt idx="1471">
                  <c:v>176.79353</c:v>
                </c:pt>
                <c:pt idx="1472">
                  <c:v>176.70778000000001</c:v>
                </c:pt>
                <c:pt idx="1473">
                  <c:v>176.62578999999999</c:v>
                </c:pt>
                <c:pt idx="1474">
                  <c:v>176.54066</c:v>
                </c:pt>
                <c:pt idx="1475">
                  <c:v>176.45885000000001</c:v>
                </c:pt>
                <c:pt idx="1476">
                  <c:v>176.37764000000001</c:v>
                </c:pt>
                <c:pt idx="1477">
                  <c:v>176.29909000000001</c:v>
                </c:pt>
                <c:pt idx="1478">
                  <c:v>176.21420000000001</c:v>
                </c:pt>
                <c:pt idx="1479">
                  <c:v>176.13038</c:v>
                </c:pt>
                <c:pt idx="1480">
                  <c:v>176.04495</c:v>
                </c:pt>
                <c:pt idx="1481">
                  <c:v>175.95840999999999</c:v>
                </c:pt>
                <c:pt idx="1482">
                  <c:v>175.87241</c:v>
                </c:pt>
                <c:pt idx="1483">
                  <c:v>175.78536</c:v>
                </c:pt>
                <c:pt idx="1484">
                  <c:v>175.70008999999999</c:v>
                </c:pt>
                <c:pt idx="1485">
                  <c:v>175.61864</c:v>
                </c:pt>
                <c:pt idx="1486">
                  <c:v>175.54065</c:v>
                </c:pt>
                <c:pt idx="1487">
                  <c:v>175.45966000000001</c:v>
                </c:pt>
                <c:pt idx="1488">
                  <c:v>175.37814</c:v>
                </c:pt>
                <c:pt idx="1489">
                  <c:v>175.29032000000001</c:v>
                </c:pt>
                <c:pt idx="1490">
                  <c:v>175.20715999999999</c:v>
                </c:pt>
                <c:pt idx="1491">
                  <c:v>175.124</c:v>
                </c:pt>
                <c:pt idx="1492">
                  <c:v>175.04164</c:v>
                </c:pt>
                <c:pt idx="1493">
                  <c:v>174.95641000000001</c:v>
                </c:pt>
                <c:pt idx="1494">
                  <c:v>174.87266</c:v>
                </c:pt>
                <c:pt idx="1495">
                  <c:v>174.78781000000001</c:v>
                </c:pt>
                <c:pt idx="1496">
                  <c:v>174.7029</c:v>
                </c:pt>
                <c:pt idx="1497">
                  <c:v>174.61836</c:v>
                </c:pt>
                <c:pt idx="1498">
                  <c:v>174.53482</c:v>
                </c:pt>
                <c:pt idx="1499">
                  <c:v>174.45203000000001</c:v>
                </c:pt>
                <c:pt idx="1500">
                  <c:v>174.36865</c:v>
                </c:pt>
                <c:pt idx="1501">
                  <c:v>174.28699</c:v>
                </c:pt>
                <c:pt idx="1502">
                  <c:v>174.20537999999999</c:v>
                </c:pt>
                <c:pt idx="1503">
                  <c:v>174.12566000000001</c:v>
                </c:pt>
                <c:pt idx="1504">
                  <c:v>174.04218</c:v>
                </c:pt>
                <c:pt idx="1505">
                  <c:v>173.95706999999999</c:v>
                </c:pt>
                <c:pt idx="1506">
                  <c:v>173.87099000000001</c:v>
                </c:pt>
                <c:pt idx="1507">
                  <c:v>173.78539000000001</c:v>
                </c:pt>
                <c:pt idx="1508">
                  <c:v>173.70442</c:v>
                </c:pt>
                <c:pt idx="1509">
                  <c:v>173.62075999999999</c:v>
                </c:pt>
                <c:pt idx="1510">
                  <c:v>173.53835000000001</c:v>
                </c:pt>
                <c:pt idx="1511">
                  <c:v>173.45169999999999</c:v>
                </c:pt>
                <c:pt idx="1512">
                  <c:v>173.36644000000001</c:v>
                </c:pt>
                <c:pt idx="1513">
                  <c:v>173.28364999999999</c:v>
                </c:pt>
                <c:pt idx="1514">
                  <c:v>173.20215999999999</c:v>
                </c:pt>
                <c:pt idx="1515">
                  <c:v>173.11956000000001</c:v>
                </c:pt>
                <c:pt idx="1516">
                  <c:v>173.03636</c:v>
                </c:pt>
                <c:pt idx="1517">
                  <c:v>172.95129</c:v>
                </c:pt>
                <c:pt idx="1518">
                  <c:v>172.86479</c:v>
                </c:pt>
                <c:pt idx="1519">
                  <c:v>172.77946</c:v>
                </c:pt>
                <c:pt idx="1520">
                  <c:v>172.69866999999999</c:v>
                </c:pt>
                <c:pt idx="1521">
                  <c:v>172.61804000000001</c:v>
                </c:pt>
                <c:pt idx="1522">
                  <c:v>172.5341</c:v>
                </c:pt>
                <c:pt idx="1523">
                  <c:v>172.44852</c:v>
                </c:pt>
                <c:pt idx="1524">
                  <c:v>172.36308</c:v>
                </c:pt>
                <c:pt idx="1525">
                  <c:v>172.28129999999999</c:v>
                </c:pt>
                <c:pt idx="1526">
                  <c:v>172.19823</c:v>
                </c:pt>
                <c:pt idx="1527">
                  <c:v>172.11429000000001</c:v>
                </c:pt>
                <c:pt idx="1528">
                  <c:v>172.03193999999999</c:v>
                </c:pt>
                <c:pt idx="1529">
                  <c:v>171.94972000000001</c:v>
                </c:pt>
                <c:pt idx="1530">
                  <c:v>171.86806999999999</c:v>
                </c:pt>
                <c:pt idx="1531">
                  <c:v>171.78638000000001</c:v>
                </c:pt>
                <c:pt idx="1532">
                  <c:v>171.70744999999999</c:v>
                </c:pt>
                <c:pt idx="1533">
                  <c:v>171.62191999999999</c:v>
                </c:pt>
                <c:pt idx="1534">
                  <c:v>171.53763000000001</c:v>
                </c:pt>
                <c:pt idx="1535">
                  <c:v>171.45218</c:v>
                </c:pt>
                <c:pt idx="1536">
                  <c:v>171.36604</c:v>
                </c:pt>
                <c:pt idx="1537">
                  <c:v>171.28362000000001</c:v>
                </c:pt>
                <c:pt idx="1538">
                  <c:v>171.19943000000001</c:v>
                </c:pt>
                <c:pt idx="1539">
                  <c:v>171.11586</c:v>
                </c:pt>
                <c:pt idx="1540">
                  <c:v>171.03626</c:v>
                </c:pt>
                <c:pt idx="1541">
                  <c:v>170.95346000000001</c:v>
                </c:pt>
                <c:pt idx="1542">
                  <c:v>170.87397999999999</c:v>
                </c:pt>
                <c:pt idx="1543">
                  <c:v>170.79085000000001</c:v>
                </c:pt>
                <c:pt idx="1544">
                  <c:v>170.70797999999999</c:v>
                </c:pt>
                <c:pt idx="1545">
                  <c:v>170.61904999999999</c:v>
                </c:pt>
                <c:pt idx="1546">
                  <c:v>170.53581</c:v>
                </c:pt>
                <c:pt idx="1547">
                  <c:v>170.45685</c:v>
                </c:pt>
                <c:pt idx="1548">
                  <c:v>170.37434999999999</c:v>
                </c:pt>
                <c:pt idx="1549">
                  <c:v>170.28649999999999</c:v>
                </c:pt>
                <c:pt idx="1550">
                  <c:v>170.20009999999999</c:v>
                </c:pt>
                <c:pt idx="1551">
                  <c:v>170.11591999999999</c:v>
                </c:pt>
                <c:pt idx="1552">
                  <c:v>170.03264999999999</c:v>
                </c:pt>
                <c:pt idx="1553">
                  <c:v>169.94978</c:v>
                </c:pt>
                <c:pt idx="1554">
                  <c:v>169.8663</c:v>
                </c:pt>
                <c:pt idx="1555">
                  <c:v>169.78688</c:v>
                </c:pt>
                <c:pt idx="1556">
                  <c:v>169.70009999999999</c:v>
                </c:pt>
                <c:pt idx="1557">
                  <c:v>169.61714000000001</c:v>
                </c:pt>
                <c:pt idx="1558">
                  <c:v>169.53880000000001</c:v>
                </c:pt>
                <c:pt idx="1559">
                  <c:v>169.45629</c:v>
                </c:pt>
                <c:pt idx="1560">
                  <c:v>169.37205</c:v>
                </c:pt>
                <c:pt idx="1561">
                  <c:v>169.28832</c:v>
                </c:pt>
                <c:pt idx="1562">
                  <c:v>169.20872</c:v>
                </c:pt>
                <c:pt idx="1563">
                  <c:v>169.12719999999999</c:v>
                </c:pt>
                <c:pt idx="1564">
                  <c:v>169.04050000000001</c:v>
                </c:pt>
                <c:pt idx="1565">
                  <c:v>168.95441</c:v>
                </c:pt>
                <c:pt idx="1566">
                  <c:v>168.87199000000001</c:v>
                </c:pt>
                <c:pt idx="1567">
                  <c:v>168.78861000000001</c:v>
                </c:pt>
                <c:pt idx="1568">
                  <c:v>168.69868</c:v>
                </c:pt>
                <c:pt idx="1569">
                  <c:v>168.61206999999999</c:v>
                </c:pt>
                <c:pt idx="1570">
                  <c:v>168.52856</c:v>
                </c:pt>
                <c:pt idx="1571">
                  <c:v>168.44654</c:v>
                </c:pt>
                <c:pt idx="1572">
                  <c:v>168.36439999999999</c:v>
                </c:pt>
                <c:pt idx="1573">
                  <c:v>168.28468000000001</c:v>
                </c:pt>
                <c:pt idx="1574">
                  <c:v>168.20409000000001</c:v>
                </c:pt>
                <c:pt idx="1575">
                  <c:v>168.1198</c:v>
                </c:pt>
                <c:pt idx="1576">
                  <c:v>168.03458000000001</c:v>
                </c:pt>
                <c:pt idx="1577">
                  <c:v>167.95338000000001</c:v>
                </c:pt>
                <c:pt idx="1578">
                  <c:v>167.86901</c:v>
                </c:pt>
                <c:pt idx="1579">
                  <c:v>167.78489999999999</c:v>
                </c:pt>
                <c:pt idx="1580">
                  <c:v>167.70128</c:v>
                </c:pt>
                <c:pt idx="1581">
                  <c:v>167.61945</c:v>
                </c:pt>
                <c:pt idx="1582">
                  <c:v>167.53395</c:v>
                </c:pt>
                <c:pt idx="1583">
                  <c:v>167.44804999999999</c:v>
                </c:pt>
                <c:pt idx="1584">
                  <c:v>167.36679000000001</c:v>
                </c:pt>
                <c:pt idx="1585">
                  <c:v>167.28458000000001</c:v>
                </c:pt>
                <c:pt idx="1586">
                  <c:v>167.20426</c:v>
                </c:pt>
                <c:pt idx="1587">
                  <c:v>167.11729</c:v>
                </c:pt>
                <c:pt idx="1588">
                  <c:v>167.03442000000001</c:v>
                </c:pt>
                <c:pt idx="1589">
                  <c:v>166.95357999999999</c:v>
                </c:pt>
                <c:pt idx="1590">
                  <c:v>166.87022999999999</c:v>
                </c:pt>
                <c:pt idx="1591">
                  <c:v>166.78650999999999</c:v>
                </c:pt>
                <c:pt idx="1592">
                  <c:v>166.70427000000001</c:v>
                </c:pt>
                <c:pt idx="1593">
                  <c:v>166.62386000000001</c:v>
                </c:pt>
                <c:pt idx="1594">
                  <c:v>166.53484</c:v>
                </c:pt>
                <c:pt idx="1595">
                  <c:v>166.44837999999999</c:v>
                </c:pt>
                <c:pt idx="1596">
                  <c:v>166.36752000000001</c:v>
                </c:pt>
                <c:pt idx="1597">
                  <c:v>166.28413</c:v>
                </c:pt>
                <c:pt idx="1598">
                  <c:v>166.20219</c:v>
                </c:pt>
                <c:pt idx="1599">
                  <c:v>166.11711</c:v>
                </c:pt>
                <c:pt idx="1600">
                  <c:v>166.03363999999999</c:v>
                </c:pt>
                <c:pt idx="1601">
                  <c:v>165.94926000000001</c:v>
                </c:pt>
                <c:pt idx="1602">
                  <c:v>165.86394000000001</c:v>
                </c:pt>
                <c:pt idx="1603">
                  <c:v>165.77906999999999</c:v>
                </c:pt>
                <c:pt idx="1604">
                  <c:v>165.69110000000001</c:v>
                </c:pt>
                <c:pt idx="1605">
                  <c:v>165.60203000000001</c:v>
                </c:pt>
                <c:pt idx="1606">
                  <c:v>165.52303000000001</c:v>
                </c:pt>
                <c:pt idx="1607">
                  <c:v>165.44376</c:v>
                </c:pt>
                <c:pt idx="1608">
                  <c:v>165.35873000000001</c:v>
                </c:pt>
                <c:pt idx="1609">
                  <c:v>165.27759</c:v>
                </c:pt>
                <c:pt idx="1610">
                  <c:v>165.19485</c:v>
                </c:pt>
                <c:pt idx="1611">
                  <c:v>165.11321000000001</c:v>
                </c:pt>
                <c:pt idx="1612">
                  <c:v>165.03065000000001</c:v>
                </c:pt>
                <c:pt idx="1613">
                  <c:v>164.94615999999999</c:v>
                </c:pt>
                <c:pt idx="1614">
                  <c:v>164.85782</c:v>
                </c:pt>
                <c:pt idx="1615">
                  <c:v>164.77250000000001</c:v>
                </c:pt>
                <c:pt idx="1616">
                  <c:v>164.69354999999999</c:v>
                </c:pt>
                <c:pt idx="1617">
                  <c:v>164.61057</c:v>
                </c:pt>
                <c:pt idx="1618">
                  <c:v>164.52857</c:v>
                </c:pt>
                <c:pt idx="1619">
                  <c:v>164.4435</c:v>
                </c:pt>
                <c:pt idx="1620">
                  <c:v>164.35863000000001</c:v>
                </c:pt>
                <c:pt idx="1621">
                  <c:v>164.27608000000001</c:v>
                </c:pt>
                <c:pt idx="1622">
                  <c:v>164.19211999999999</c:v>
                </c:pt>
                <c:pt idx="1623">
                  <c:v>164.10697999999999</c:v>
                </c:pt>
                <c:pt idx="1624">
                  <c:v>164.02</c:v>
                </c:pt>
                <c:pt idx="1625">
                  <c:v>163.93732</c:v>
                </c:pt>
                <c:pt idx="1626">
                  <c:v>163.85843</c:v>
                </c:pt>
                <c:pt idx="1627">
                  <c:v>163.77157</c:v>
                </c:pt>
                <c:pt idx="1628">
                  <c:v>163.68874</c:v>
                </c:pt>
                <c:pt idx="1629">
                  <c:v>163.60661999999999</c:v>
                </c:pt>
                <c:pt idx="1630">
                  <c:v>163.52293</c:v>
                </c:pt>
                <c:pt idx="1631">
                  <c:v>163.43941000000001</c:v>
                </c:pt>
                <c:pt idx="1632">
                  <c:v>163.35864000000001</c:v>
                </c:pt>
                <c:pt idx="1633">
                  <c:v>163.2723</c:v>
                </c:pt>
                <c:pt idx="1634">
                  <c:v>163.18974</c:v>
                </c:pt>
                <c:pt idx="1635">
                  <c:v>163.10038</c:v>
                </c:pt>
                <c:pt idx="1636">
                  <c:v>163.02034</c:v>
                </c:pt>
                <c:pt idx="1637">
                  <c:v>162.94263000000001</c:v>
                </c:pt>
                <c:pt idx="1638">
                  <c:v>162.85751999999999</c:v>
                </c:pt>
                <c:pt idx="1639">
                  <c:v>162.77915999999999</c:v>
                </c:pt>
                <c:pt idx="1640">
                  <c:v>162.69639000000001</c:v>
                </c:pt>
                <c:pt idx="1641">
                  <c:v>162.60809</c:v>
                </c:pt>
                <c:pt idx="1642">
                  <c:v>162.52319</c:v>
                </c:pt>
                <c:pt idx="1643">
                  <c:v>162.43821</c:v>
                </c:pt>
                <c:pt idx="1644">
                  <c:v>162.35432</c:v>
                </c:pt>
                <c:pt idx="1645">
                  <c:v>162.27141</c:v>
                </c:pt>
                <c:pt idx="1646">
                  <c:v>162.18539000000001</c:v>
                </c:pt>
                <c:pt idx="1647">
                  <c:v>162.09927999999999</c:v>
                </c:pt>
                <c:pt idx="1648">
                  <c:v>162.01595</c:v>
                </c:pt>
                <c:pt idx="1649">
                  <c:v>161.92580000000001</c:v>
                </c:pt>
                <c:pt idx="1650">
                  <c:v>161.84481</c:v>
                </c:pt>
                <c:pt idx="1651">
                  <c:v>161.76254</c:v>
                </c:pt>
                <c:pt idx="1652">
                  <c:v>161.67873</c:v>
                </c:pt>
                <c:pt idx="1653">
                  <c:v>161.59719999999999</c:v>
                </c:pt>
                <c:pt idx="1654">
                  <c:v>161.51485</c:v>
                </c:pt>
                <c:pt idx="1655">
                  <c:v>161.43102999999999</c:v>
                </c:pt>
                <c:pt idx="1656">
                  <c:v>161.34878</c:v>
                </c:pt>
                <c:pt idx="1657">
                  <c:v>161.26356999999999</c:v>
                </c:pt>
                <c:pt idx="1658">
                  <c:v>161.17798999999999</c:v>
                </c:pt>
                <c:pt idx="1659">
                  <c:v>161.09548000000001</c:v>
                </c:pt>
                <c:pt idx="1660">
                  <c:v>161.01320999999999</c:v>
                </c:pt>
                <c:pt idx="1661">
                  <c:v>160.92819</c:v>
                </c:pt>
                <c:pt idx="1662">
                  <c:v>160.84237999999999</c:v>
                </c:pt>
                <c:pt idx="1663">
                  <c:v>160.76155</c:v>
                </c:pt>
                <c:pt idx="1664">
                  <c:v>160.6824</c:v>
                </c:pt>
                <c:pt idx="1665">
                  <c:v>160.60043999999999</c:v>
                </c:pt>
                <c:pt idx="1666">
                  <c:v>160.51652999999999</c:v>
                </c:pt>
                <c:pt idx="1667">
                  <c:v>160.43243000000001</c:v>
                </c:pt>
                <c:pt idx="1668">
                  <c:v>160.34639000000001</c:v>
                </c:pt>
                <c:pt idx="1669">
                  <c:v>160.26603</c:v>
                </c:pt>
                <c:pt idx="1670">
                  <c:v>160.18152000000001</c:v>
                </c:pt>
                <c:pt idx="1671">
                  <c:v>160.09971999999999</c:v>
                </c:pt>
                <c:pt idx="1672">
                  <c:v>160.01528999999999</c:v>
                </c:pt>
                <c:pt idx="1673">
                  <c:v>159.93241</c:v>
                </c:pt>
                <c:pt idx="1674">
                  <c:v>159.85051000000001</c:v>
                </c:pt>
                <c:pt idx="1675">
                  <c:v>159.76258999999999</c:v>
                </c:pt>
                <c:pt idx="1676">
                  <c:v>159.68018000000001</c:v>
                </c:pt>
                <c:pt idx="1677">
                  <c:v>159.59917999999999</c:v>
                </c:pt>
                <c:pt idx="1678">
                  <c:v>159.51116999999999</c:v>
                </c:pt>
                <c:pt idx="1679">
                  <c:v>159.42590999999999</c:v>
                </c:pt>
                <c:pt idx="1680">
                  <c:v>159.34542999999999</c:v>
                </c:pt>
                <c:pt idx="1681">
                  <c:v>159.26756</c:v>
                </c:pt>
                <c:pt idx="1682">
                  <c:v>159.18723</c:v>
                </c:pt>
                <c:pt idx="1683">
                  <c:v>159.10258999999999</c:v>
                </c:pt>
                <c:pt idx="1684">
                  <c:v>159.01709</c:v>
                </c:pt>
                <c:pt idx="1685">
                  <c:v>158.93059</c:v>
                </c:pt>
                <c:pt idx="1686">
                  <c:v>158.84718000000001</c:v>
                </c:pt>
                <c:pt idx="1687">
                  <c:v>158.76496</c:v>
                </c:pt>
                <c:pt idx="1688">
                  <c:v>158.68317999999999</c:v>
                </c:pt>
                <c:pt idx="1689">
                  <c:v>158.59859</c:v>
                </c:pt>
                <c:pt idx="1690">
                  <c:v>158.5146</c:v>
                </c:pt>
                <c:pt idx="1691">
                  <c:v>158.43402</c:v>
                </c:pt>
                <c:pt idx="1692">
                  <c:v>158.35014000000001</c:v>
                </c:pt>
                <c:pt idx="1693">
                  <c:v>158.26929000000001</c:v>
                </c:pt>
                <c:pt idx="1694">
                  <c:v>158.18364</c:v>
                </c:pt>
                <c:pt idx="1695">
                  <c:v>158.09784999999999</c:v>
                </c:pt>
                <c:pt idx="1696">
                  <c:v>158.01177999999999</c:v>
                </c:pt>
                <c:pt idx="1697">
                  <c:v>157.93137999999999</c:v>
                </c:pt>
                <c:pt idx="1698">
                  <c:v>157.85151999999999</c:v>
                </c:pt>
                <c:pt idx="1699">
                  <c:v>157.76449</c:v>
                </c:pt>
                <c:pt idx="1700">
                  <c:v>157.6799</c:v>
                </c:pt>
                <c:pt idx="1701">
                  <c:v>157.59643</c:v>
                </c:pt>
                <c:pt idx="1702">
                  <c:v>157.51161999999999</c:v>
                </c:pt>
                <c:pt idx="1703">
                  <c:v>157.43213</c:v>
                </c:pt>
                <c:pt idx="1704">
                  <c:v>157.35355000000001</c:v>
                </c:pt>
                <c:pt idx="1705">
                  <c:v>157.27211</c:v>
                </c:pt>
                <c:pt idx="1706">
                  <c:v>157.18948</c:v>
                </c:pt>
                <c:pt idx="1707">
                  <c:v>157.10652999999999</c:v>
                </c:pt>
                <c:pt idx="1708">
                  <c:v>157.02464000000001</c:v>
                </c:pt>
                <c:pt idx="1709">
                  <c:v>156.93545</c:v>
                </c:pt>
                <c:pt idx="1710">
                  <c:v>156.85021</c:v>
                </c:pt>
                <c:pt idx="1711">
                  <c:v>156.76400000000001</c:v>
                </c:pt>
                <c:pt idx="1712">
                  <c:v>156.67696000000001</c:v>
                </c:pt>
                <c:pt idx="1713">
                  <c:v>156.59663</c:v>
                </c:pt>
                <c:pt idx="1714">
                  <c:v>156.51463000000001</c:v>
                </c:pt>
                <c:pt idx="1715">
                  <c:v>156.43290999999999</c:v>
                </c:pt>
                <c:pt idx="1716">
                  <c:v>156.3467</c:v>
                </c:pt>
                <c:pt idx="1717">
                  <c:v>156.26409000000001</c:v>
                </c:pt>
                <c:pt idx="1718">
                  <c:v>156.18136999999999</c:v>
                </c:pt>
                <c:pt idx="1719">
                  <c:v>156.09782000000001</c:v>
                </c:pt>
                <c:pt idx="1720">
                  <c:v>156.01430999999999</c:v>
                </c:pt>
                <c:pt idx="1721">
                  <c:v>155.92747</c:v>
                </c:pt>
                <c:pt idx="1722">
                  <c:v>155.84434999999999</c:v>
                </c:pt>
                <c:pt idx="1723">
                  <c:v>155.76485</c:v>
                </c:pt>
                <c:pt idx="1724">
                  <c:v>155.68242000000001</c:v>
                </c:pt>
                <c:pt idx="1725">
                  <c:v>155.59985</c:v>
                </c:pt>
                <c:pt idx="1726">
                  <c:v>155.51616999999999</c:v>
                </c:pt>
                <c:pt idx="1727">
                  <c:v>155.43359000000001</c:v>
                </c:pt>
                <c:pt idx="1728">
                  <c:v>155.34582</c:v>
                </c:pt>
                <c:pt idx="1729">
                  <c:v>155.26031</c:v>
                </c:pt>
                <c:pt idx="1730">
                  <c:v>155.17488</c:v>
                </c:pt>
                <c:pt idx="1731">
                  <c:v>155.09499</c:v>
                </c:pt>
                <c:pt idx="1732">
                  <c:v>155.01364000000001</c:v>
                </c:pt>
                <c:pt idx="1733">
                  <c:v>154.92787000000001</c:v>
                </c:pt>
                <c:pt idx="1734">
                  <c:v>154.84540999999999</c:v>
                </c:pt>
                <c:pt idx="1735">
                  <c:v>154.76294999999999</c:v>
                </c:pt>
                <c:pt idx="1736">
                  <c:v>154.68271999999999</c:v>
                </c:pt>
                <c:pt idx="1737">
                  <c:v>154.59762000000001</c:v>
                </c:pt>
                <c:pt idx="1738">
                  <c:v>154.51131000000001</c:v>
                </c:pt>
                <c:pt idx="1739">
                  <c:v>154.42939000000001</c:v>
                </c:pt>
                <c:pt idx="1740">
                  <c:v>154.34708000000001</c:v>
                </c:pt>
                <c:pt idx="1741">
                  <c:v>154.26515000000001</c:v>
                </c:pt>
                <c:pt idx="1742">
                  <c:v>154.18181999999999</c:v>
                </c:pt>
                <c:pt idx="1743">
                  <c:v>154.09630999999999</c:v>
                </c:pt>
                <c:pt idx="1744">
                  <c:v>154.00842</c:v>
                </c:pt>
                <c:pt idx="1745">
                  <c:v>153.92196000000001</c:v>
                </c:pt>
                <c:pt idx="1746">
                  <c:v>153.84045</c:v>
                </c:pt>
                <c:pt idx="1747">
                  <c:v>153.75805</c:v>
                </c:pt>
                <c:pt idx="1748">
                  <c:v>153.67686</c:v>
                </c:pt>
                <c:pt idx="1749">
                  <c:v>153.59565000000001</c:v>
                </c:pt>
                <c:pt idx="1750">
                  <c:v>153.51130000000001</c:v>
                </c:pt>
                <c:pt idx="1751">
                  <c:v>153.42514</c:v>
                </c:pt>
                <c:pt idx="1752">
                  <c:v>153.33718999999999</c:v>
                </c:pt>
                <c:pt idx="1753">
                  <c:v>153.25784999999999</c:v>
                </c:pt>
                <c:pt idx="1754">
                  <c:v>153.17663999999999</c:v>
                </c:pt>
                <c:pt idx="1755">
                  <c:v>153.09019000000001</c:v>
                </c:pt>
                <c:pt idx="1756">
                  <c:v>153.00985</c:v>
                </c:pt>
                <c:pt idx="1757">
                  <c:v>152.93221</c:v>
                </c:pt>
                <c:pt idx="1758">
                  <c:v>152.84644</c:v>
                </c:pt>
                <c:pt idx="1759">
                  <c:v>152.76222999999999</c:v>
                </c:pt>
                <c:pt idx="1760">
                  <c:v>152.67600999999999</c:v>
                </c:pt>
                <c:pt idx="1761">
                  <c:v>152.58928</c:v>
                </c:pt>
                <c:pt idx="1762">
                  <c:v>152.5051</c:v>
                </c:pt>
                <c:pt idx="1763">
                  <c:v>152.42026999999999</c:v>
                </c:pt>
                <c:pt idx="1764">
                  <c:v>152.33709999999999</c:v>
                </c:pt>
                <c:pt idx="1765">
                  <c:v>152.25549000000001</c:v>
                </c:pt>
                <c:pt idx="1766">
                  <c:v>152.17542</c:v>
                </c:pt>
                <c:pt idx="1767">
                  <c:v>152.08995999999999</c:v>
                </c:pt>
                <c:pt idx="1768">
                  <c:v>152.00809000000001</c:v>
                </c:pt>
                <c:pt idx="1769">
                  <c:v>151.92448999999999</c:v>
                </c:pt>
                <c:pt idx="1770">
                  <c:v>151.8373</c:v>
                </c:pt>
                <c:pt idx="1771">
                  <c:v>151.75335000000001</c:v>
                </c:pt>
                <c:pt idx="1772">
                  <c:v>151.67500000000001</c:v>
                </c:pt>
                <c:pt idx="1773">
                  <c:v>151.59204</c:v>
                </c:pt>
                <c:pt idx="1774">
                  <c:v>151.50789</c:v>
                </c:pt>
                <c:pt idx="1775">
                  <c:v>151.4238</c:v>
                </c:pt>
                <c:pt idx="1776">
                  <c:v>151.33885000000001</c:v>
                </c:pt>
                <c:pt idx="1777">
                  <c:v>151.25603000000001</c:v>
                </c:pt>
                <c:pt idx="1778">
                  <c:v>151.17386999999999</c:v>
                </c:pt>
                <c:pt idx="1779">
                  <c:v>151.08947000000001</c:v>
                </c:pt>
                <c:pt idx="1780">
                  <c:v>151.00289000000001</c:v>
                </c:pt>
                <c:pt idx="1781">
                  <c:v>150.91891000000001</c:v>
                </c:pt>
                <c:pt idx="1782">
                  <c:v>150.83645000000001</c:v>
                </c:pt>
                <c:pt idx="1783">
                  <c:v>150.75507999999999</c:v>
                </c:pt>
                <c:pt idx="1784">
                  <c:v>150.67286999999999</c:v>
                </c:pt>
                <c:pt idx="1785">
                  <c:v>150.58724000000001</c:v>
                </c:pt>
                <c:pt idx="1786">
                  <c:v>150.49993000000001</c:v>
                </c:pt>
                <c:pt idx="1787">
                  <c:v>150.41523000000001</c:v>
                </c:pt>
                <c:pt idx="1788">
                  <c:v>150.33423999999999</c:v>
                </c:pt>
                <c:pt idx="1789">
                  <c:v>150.25368</c:v>
                </c:pt>
                <c:pt idx="1790">
                  <c:v>150.16810000000001</c:v>
                </c:pt>
                <c:pt idx="1791">
                  <c:v>150.08243999999999</c:v>
                </c:pt>
                <c:pt idx="1792">
                  <c:v>149.99843999999999</c:v>
                </c:pt>
                <c:pt idx="1793">
                  <c:v>149.91672</c:v>
                </c:pt>
                <c:pt idx="1794">
                  <c:v>149.83588</c:v>
                </c:pt>
                <c:pt idx="1795">
                  <c:v>149.75127000000001</c:v>
                </c:pt>
                <c:pt idx="1796">
                  <c:v>149.66538</c:v>
                </c:pt>
                <c:pt idx="1797">
                  <c:v>149.58528999999999</c:v>
                </c:pt>
                <c:pt idx="1798">
                  <c:v>149.50294</c:v>
                </c:pt>
                <c:pt idx="1799">
                  <c:v>149.42212000000001</c:v>
                </c:pt>
                <c:pt idx="1800">
                  <c:v>149.33748</c:v>
                </c:pt>
                <c:pt idx="1801">
                  <c:v>149.25387000000001</c:v>
                </c:pt>
                <c:pt idx="1802">
                  <c:v>149.16898</c:v>
                </c:pt>
                <c:pt idx="1803">
                  <c:v>149.08365000000001</c:v>
                </c:pt>
                <c:pt idx="1804">
                  <c:v>149.00158999999999</c:v>
                </c:pt>
                <c:pt idx="1805">
                  <c:v>148.91678999999999</c:v>
                </c:pt>
                <c:pt idx="1806">
                  <c:v>148.83702</c:v>
                </c:pt>
                <c:pt idx="1807">
                  <c:v>148.75326000000001</c:v>
                </c:pt>
                <c:pt idx="1808">
                  <c:v>148.67024000000001</c:v>
                </c:pt>
                <c:pt idx="1809">
                  <c:v>148.58744999999999</c:v>
                </c:pt>
                <c:pt idx="1810">
                  <c:v>148.50514999999999</c:v>
                </c:pt>
                <c:pt idx="1811">
                  <c:v>148.41846000000001</c:v>
                </c:pt>
                <c:pt idx="1812">
                  <c:v>148.33559</c:v>
                </c:pt>
                <c:pt idx="1813">
                  <c:v>148.25201999999999</c:v>
                </c:pt>
                <c:pt idx="1814">
                  <c:v>148.16837000000001</c:v>
                </c:pt>
                <c:pt idx="1815">
                  <c:v>148.08546999999999</c:v>
                </c:pt>
                <c:pt idx="1816">
                  <c:v>148.00221999999999</c:v>
                </c:pt>
                <c:pt idx="1817">
                  <c:v>147.91730000000001</c:v>
                </c:pt>
                <c:pt idx="1818">
                  <c:v>147.83331000000001</c:v>
                </c:pt>
                <c:pt idx="1819">
                  <c:v>147.75026</c:v>
                </c:pt>
                <c:pt idx="1820">
                  <c:v>147.66344000000001</c:v>
                </c:pt>
                <c:pt idx="1821">
                  <c:v>147.58357000000001</c:v>
                </c:pt>
                <c:pt idx="1822">
                  <c:v>147.50121999999999</c:v>
                </c:pt>
                <c:pt idx="1823">
                  <c:v>147.41898</c:v>
                </c:pt>
                <c:pt idx="1824">
                  <c:v>147.33405999999999</c:v>
                </c:pt>
                <c:pt idx="1825">
                  <c:v>147.2508</c:v>
                </c:pt>
                <c:pt idx="1826">
                  <c:v>147.16988000000001</c:v>
                </c:pt>
                <c:pt idx="1827">
                  <c:v>147.08366000000001</c:v>
                </c:pt>
                <c:pt idx="1828">
                  <c:v>146.99612999999999</c:v>
                </c:pt>
                <c:pt idx="1829">
                  <c:v>146.91292000000001</c:v>
                </c:pt>
                <c:pt idx="1830">
                  <c:v>146.83381</c:v>
                </c:pt>
                <c:pt idx="1831">
                  <c:v>146.74599000000001</c:v>
                </c:pt>
                <c:pt idx="1832">
                  <c:v>146.66202999999999</c:v>
                </c:pt>
                <c:pt idx="1833">
                  <c:v>146.57775000000001</c:v>
                </c:pt>
                <c:pt idx="1834">
                  <c:v>146.49612999999999</c:v>
                </c:pt>
                <c:pt idx="1835">
                  <c:v>146.41546</c:v>
                </c:pt>
                <c:pt idx="1836">
                  <c:v>146.33288999999999</c:v>
                </c:pt>
                <c:pt idx="1837">
                  <c:v>146.25111000000001</c:v>
                </c:pt>
                <c:pt idx="1838">
                  <c:v>146.17026000000001</c:v>
                </c:pt>
                <c:pt idx="1839">
                  <c:v>146.08804000000001</c:v>
                </c:pt>
                <c:pt idx="1840">
                  <c:v>146.00113999999999</c:v>
                </c:pt>
                <c:pt idx="1841">
                  <c:v>145.91701</c:v>
                </c:pt>
                <c:pt idx="1842">
                  <c:v>145.83806000000001</c:v>
                </c:pt>
                <c:pt idx="1843">
                  <c:v>145.75343000000001</c:v>
                </c:pt>
                <c:pt idx="1844">
                  <c:v>145.67175</c:v>
                </c:pt>
                <c:pt idx="1845">
                  <c:v>145.58589000000001</c:v>
                </c:pt>
                <c:pt idx="1846">
                  <c:v>145.49940000000001</c:v>
                </c:pt>
                <c:pt idx="1847">
                  <c:v>145.41399000000001</c:v>
                </c:pt>
                <c:pt idx="1848">
                  <c:v>145.32876999999999</c:v>
                </c:pt>
                <c:pt idx="1849">
                  <c:v>145.24601999999999</c:v>
                </c:pt>
                <c:pt idx="1850">
                  <c:v>145.16505000000001</c:v>
                </c:pt>
                <c:pt idx="1851">
                  <c:v>145.08170000000001</c:v>
                </c:pt>
                <c:pt idx="1852">
                  <c:v>144.99677</c:v>
                </c:pt>
                <c:pt idx="1853">
                  <c:v>144.91602</c:v>
                </c:pt>
                <c:pt idx="1854">
                  <c:v>144.83278999999999</c:v>
                </c:pt>
                <c:pt idx="1855">
                  <c:v>144.74879000000001</c:v>
                </c:pt>
                <c:pt idx="1856">
                  <c:v>144.66618</c:v>
                </c:pt>
                <c:pt idx="1857">
                  <c:v>144.58311</c:v>
                </c:pt>
                <c:pt idx="1858">
                  <c:v>144.50153</c:v>
                </c:pt>
                <c:pt idx="1859">
                  <c:v>144.42008000000001</c:v>
                </c:pt>
                <c:pt idx="1860">
                  <c:v>144.33588</c:v>
                </c:pt>
                <c:pt idx="1861">
                  <c:v>144.24950000000001</c:v>
                </c:pt>
                <c:pt idx="1862">
                  <c:v>144.16392999999999</c:v>
                </c:pt>
                <c:pt idx="1863">
                  <c:v>144.07953000000001</c:v>
                </c:pt>
                <c:pt idx="1864">
                  <c:v>143.99831</c:v>
                </c:pt>
                <c:pt idx="1865">
                  <c:v>143.92022</c:v>
                </c:pt>
                <c:pt idx="1866">
                  <c:v>143.83524</c:v>
                </c:pt>
                <c:pt idx="1867">
                  <c:v>143.75028</c:v>
                </c:pt>
                <c:pt idx="1868">
                  <c:v>143.66472999999999</c:v>
                </c:pt>
                <c:pt idx="1869">
                  <c:v>143.57719</c:v>
                </c:pt>
                <c:pt idx="1870">
                  <c:v>143.49332000000001</c:v>
                </c:pt>
                <c:pt idx="1871">
                  <c:v>143.41030000000001</c:v>
                </c:pt>
                <c:pt idx="1872">
                  <c:v>143.32638</c:v>
                </c:pt>
                <c:pt idx="1873">
                  <c:v>143.24171000000001</c:v>
                </c:pt>
                <c:pt idx="1874">
                  <c:v>143.15602999999999</c:v>
                </c:pt>
                <c:pt idx="1875">
                  <c:v>143.07561000000001</c:v>
                </c:pt>
                <c:pt idx="1876">
                  <c:v>142.99677</c:v>
                </c:pt>
                <c:pt idx="1877">
                  <c:v>142.91405</c:v>
                </c:pt>
                <c:pt idx="1878">
                  <c:v>142.82792000000001</c:v>
                </c:pt>
                <c:pt idx="1879">
                  <c:v>142.74458000000001</c:v>
                </c:pt>
                <c:pt idx="1880">
                  <c:v>142.66136</c:v>
                </c:pt>
                <c:pt idx="1881">
                  <c:v>142.57932</c:v>
                </c:pt>
                <c:pt idx="1882">
                  <c:v>142.49313000000001</c:v>
                </c:pt>
                <c:pt idx="1883">
                  <c:v>142.40752000000001</c:v>
                </c:pt>
                <c:pt idx="1884">
                  <c:v>142.32115999999999</c:v>
                </c:pt>
                <c:pt idx="1885">
                  <c:v>142.24315999999999</c:v>
                </c:pt>
                <c:pt idx="1886">
                  <c:v>142.16448</c:v>
                </c:pt>
                <c:pt idx="1887">
                  <c:v>142.0787</c:v>
                </c:pt>
                <c:pt idx="1888">
                  <c:v>141.99314000000001</c:v>
                </c:pt>
                <c:pt idx="1889">
                  <c:v>141.90658999999999</c:v>
                </c:pt>
                <c:pt idx="1890">
                  <c:v>141.82462000000001</c:v>
                </c:pt>
                <c:pt idx="1891">
                  <c:v>141.7449</c:v>
                </c:pt>
                <c:pt idx="1892">
                  <c:v>141.66112000000001</c:v>
                </c:pt>
                <c:pt idx="1893">
                  <c:v>141.57574</c:v>
                </c:pt>
                <c:pt idx="1894">
                  <c:v>141.49180999999999</c:v>
                </c:pt>
                <c:pt idx="1895">
                  <c:v>141.41029</c:v>
                </c:pt>
                <c:pt idx="1896">
                  <c:v>141.32944000000001</c:v>
                </c:pt>
                <c:pt idx="1897">
                  <c:v>141.24806000000001</c:v>
                </c:pt>
                <c:pt idx="1898">
                  <c:v>141.16046</c:v>
                </c:pt>
                <c:pt idx="1899">
                  <c:v>141.07816</c:v>
                </c:pt>
                <c:pt idx="1900">
                  <c:v>140.99469999999999</c:v>
                </c:pt>
                <c:pt idx="1901">
                  <c:v>140.91117</c:v>
                </c:pt>
                <c:pt idx="1902">
                  <c:v>140.82532</c:v>
                </c:pt>
                <c:pt idx="1903">
                  <c:v>140.73931999999999</c:v>
                </c:pt>
                <c:pt idx="1904">
                  <c:v>140.65385000000001</c:v>
                </c:pt>
                <c:pt idx="1905">
                  <c:v>140.57066</c:v>
                </c:pt>
                <c:pt idx="1906">
                  <c:v>140.48833999999999</c:v>
                </c:pt>
                <c:pt idx="1907">
                  <c:v>140.40989999999999</c:v>
                </c:pt>
                <c:pt idx="1908">
                  <c:v>140.32793000000001</c:v>
                </c:pt>
                <c:pt idx="1909">
                  <c:v>140.23943</c:v>
                </c:pt>
                <c:pt idx="1910">
                  <c:v>140.15324000000001</c:v>
                </c:pt>
                <c:pt idx="1911">
                  <c:v>140.07168999999999</c:v>
                </c:pt>
                <c:pt idx="1912">
                  <c:v>139.98916</c:v>
                </c:pt>
                <c:pt idx="1913">
                  <c:v>139.90566000000001</c:v>
                </c:pt>
                <c:pt idx="1914">
                  <c:v>139.81897000000001</c:v>
                </c:pt>
                <c:pt idx="1915">
                  <c:v>139.72848999999999</c:v>
                </c:pt>
                <c:pt idx="1916">
                  <c:v>139.64347000000001</c:v>
                </c:pt>
                <c:pt idx="1917">
                  <c:v>139.56701000000001</c:v>
                </c:pt>
                <c:pt idx="1918">
                  <c:v>139.48702</c:v>
                </c:pt>
                <c:pt idx="1919">
                  <c:v>139.40325999999999</c:v>
                </c:pt>
                <c:pt idx="1920">
                  <c:v>139.31572</c:v>
                </c:pt>
                <c:pt idx="1921">
                  <c:v>139.23240999999999</c:v>
                </c:pt>
                <c:pt idx="1922">
                  <c:v>139.14979</c:v>
                </c:pt>
                <c:pt idx="1923">
                  <c:v>139.06217000000001</c:v>
                </c:pt>
                <c:pt idx="1924">
                  <c:v>138.98240000000001</c:v>
                </c:pt>
                <c:pt idx="1925">
                  <c:v>138.90171000000001</c:v>
                </c:pt>
                <c:pt idx="1926">
                  <c:v>138.81754000000001</c:v>
                </c:pt>
                <c:pt idx="1927">
                  <c:v>138.73347000000001</c:v>
                </c:pt>
                <c:pt idx="1928">
                  <c:v>138.64973000000001</c:v>
                </c:pt>
                <c:pt idx="1929">
                  <c:v>138.56789000000001</c:v>
                </c:pt>
                <c:pt idx="1930">
                  <c:v>138.48760999999999</c:v>
                </c:pt>
                <c:pt idx="1931">
                  <c:v>138.40609000000001</c:v>
                </c:pt>
                <c:pt idx="1932">
                  <c:v>138.32060999999999</c:v>
                </c:pt>
                <c:pt idx="1933">
                  <c:v>138.2381</c:v>
                </c:pt>
                <c:pt idx="1934">
                  <c:v>138.15382</c:v>
                </c:pt>
                <c:pt idx="1935">
                  <c:v>138.06578999999999</c:v>
                </c:pt>
                <c:pt idx="1936">
                  <c:v>137.97918999999999</c:v>
                </c:pt>
                <c:pt idx="1937">
                  <c:v>137.89804000000001</c:v>
                </c:pt>
                <c:pt idx="1938">
                  <c:v>137.81483</c:v>
                </c:pt>
                <c:pt idx="1939">
                  <c:v>137.73505</c:v>
                </c:pt>
                <c:pt idx="1940">
                  <c:v>137.64794000000001</c:v>
                </c:pt>
                <c:pt idx="1941">
                  <c:v>137.56225000000001</c:v>
                </c:pt>
                <c:pt idx="1942">
                  <c:v>137.47748999999999</c:v>
                </c:pt>
                <c:pt idx="1943">
                  <c:v>137.39648</c:v>
                </c:pt>
                <c:pt idx="1944">
                  <c:v>137.31488999999999</c:v>
                </c:pt>
                <c:pt idx="1945">
                  <c:v>137.22985</c:v>
                </c:pt>
                <c:pt idx="1946">
                  <c:v>137.14382000000001</c:v>
                </c:pt>
                <c:pt idx="1947">
                  <c:v>137.06326000000001</c:v>
                </c:pt>
                <c:pt idx="1948">
                  <c:v>136.97952000000001</c:v>
                </c:pt>
                <c:pt idx="1949">
                  <c:v>136.89738</c:v>
                </c:pt>
                <c:pt idx="1950">
                  <c:v>136.81220999999999</c:v>
                </c:pt>
                <c:pt idx="1951">
                  <c:v>136.72465</c:v>
                </c:pt>
                <c:pt idx="1952">
                  <c:v>136.64230000000001</c:v>
                </c:pt>
                <c:pt idx="1953">
                  <c:v>136.56461999999999</c:v>
                </c:pt>
                <c:pt idx="1954">
                  <c:v>136.48070999999999</c:v>
                </c:pt>
                <c:pt idx="1955">
                  <c:v>136.39635000000001</c:v>
                </c:pt>
                <c:pt idx="1956">
                  <c:v>136.30995999999999</c:v>
                </c:pt>
                <c:pt idx="1957">
                  <c:v>136.22210000000001</c:v>
                </c:pt>
                <c:pt idx="1958">
                  <c:v>136.14232999999999</c:v>
                </c:pt>
                <c:pt idx="1959">
                  <c:v>136.06292999999999</c:v>
                </c:pt>
                <c:pt idx="1960">
                  <c:v>135.97901999999999</c:v>
                </c:pt>
                <c:pt idx="1961">
                  <c:v>135.89285000000001</c:v>
                </c:pt>
                <c:pt idx="1962">
                  <c:v>135.81039999999999</c:v>
                </c:pt>
                <c:pt idx="1963">
                  <c:v>135.72516999999999</c:v>
                </c:pt>
                <c:pt idx="1964">
                  <c:v>135.64167</c:v>
                </c:pt>
                <c:pt idx="1965">
                  <c:v>135.56012999999999</c:v>
                </c:pt>
                <c:pt idx="1966">
                  <c:v>135.47587999999999</c:v>
                </c:pt>
                <c:pt idx="1967">
                  <c:v>135.39187999999999</c:v>
                </c:pt>
                <c:pt idx="1968">
                  <c:v>135.30813000000001</c:v>
                </c:pt>
                <c:pt idx="1969">
                  <c:v>135.22269</c:v>
                </c:pt>
                <c:pt idx="1970">
                  <c:v>135.14046999999999</c:v>
                </c:pt>
                <c:pt idx="1971">
                  <c:v>135.05583999999999</c:v>
                </c:pt>
                <c:pt idx="1972">
                  <c:v>134.97471999999999</c:v>
                </c:pt>
                <c:pt idx="1973">
                  <c:v>134.89152999999999</c:v>
                </c:pt>
                <c:pt idx="1974">
                  <c:v>134.80737999999999</c:v>
                </c:pt>
                <c:pt idx="1975">
                  <c:v>134.72459000000001</c:v>
                </c:pt>
                <c:pt idx="1976">
                  <c:v>134.64116999999999</c:v>
                </c:pt>
                <c:pt idx="1977">
                  <c:v>134.55681000000001</c:v>
                </c:pt>
                <c:pt idx="1978">
                  <c:v>134.47108</c:v>
                </c:pt>
                <c:pt idx="1979">
                  <c:v>134.39327</c:v>
                </c:pt>
                <c:pt idx="1980">
                  <c:v>134.31152</c:v>
                </c:pt>
                <c:pt idx="1981">
                  <c:v>134.22816</c:v>
                </c:pt>
                <c:pt idx="1982">
                  <c:v>134.14554999999999</c:v>
                </c:pt>
                <c:pt idx="1983">
                  <c:v>134.06233</c:v>
                </c:pt>
                <c:pt idx="1984">
                  <c:v>133.97495000000001</c:v>
                </c:pt>
                <c:pt idx="1985">
                  <c:v>133.89033000000001</c:v>
                </c:pt>
                <c:pt idx="1986">
                  <c:v>133.80816999999999</c:v>
                </c:pt>
                <c:pt idx="1987">
                  <c:v>133.72497000000001</c:v>
                </c:pt>
                <c:pt idx="1988">
                  <c:v>133.64240000000001</c:v>
                </c:pt>
                <c:pt idx="1989">
                  <c:v>133.55824000000001</c:v>
                </c:pt>
                <c:pt idx="1990">
                  <c:v>133.47526999999999</c:v>
                </c:pt>
                <c:pt idx="1991">
                  <c:v>133.39041</c:v>
                </c:pt>
                <c:pt idx="1992">
                  <c:v>133.30806000000001</c:v>
                </c:pt>
                <c:pt idx="1993">
                  <c:v>133.22810000000001</c:v>
                </c:pt>
                <c:pt idx="1994">
                  <c:v>133.14061000000001</c:v>
                </c:pt>
                <c:pt idx="1995">
                  <c:v>133.05744000000001</c:v>
                </c:pt>
                <c:pt idx="1996">
                  <c:v>132.97411</c:v>
                </c:pt>
                <c:pt idx="1997">
                  <c:v>132.89098000000001</c:v>
                </c:pt>
                <c:pt idx="1998">
                  <c:v>132.80893</c:v>
                </c:pt>
                <c:pt idx="1999">
                  <c:v>132.72295</c:v>
                </c:pt>
                <c:pt idx="2000">
                  <c:v>132.63448</c:v>
                </c:pt>
                <c:pt idx="2001">
                  <c:v>132.55776</c:v>
                </c:pt>
                <c:pt idx="2002">
                  <c:v>132.47246000000001</c:v>
                </c:pt>
                <c:pt idx="2003">
                  <c:v>132.39249000000001</c:v>
                </c:pt>
                <c:pt idx="2004">
                  <c:v>132.31022999999999</c:v>
                </c:pt>
                <c:pt idx="2005">
                  <c:v>132.22683000000001</c:v>
                </c:pt>
                <c:pt idx="2006">
                  <c:v>132.14483999999999</c:v>
                </c:pt>
                <c:pt idx="2007">
                  <c:v>132.06178</c:v>
                </c:pt>
                <c:pt idx="2008">
                  <c:v>131.97597999999999</c:v>
                </c:pt>
                <c:pt idx="2009">
                  <c:v>131.88926000000001</c:v>
                </c:pt>
                <c:pt idx="2010">
                  <c:v>131.80521999999999</c:v>
                </c:pt>
                <c:pt idx="2011">
                  <c:v>131.72632999999999</c:v>
                </c:pt>
                <c:pt idx="2012">
                  <c:v>131.64015000000001</c:v>
                </c:pt>
                <c:pt idx="2013">
                  <c:v>131.55494999999999</c:v>
                </c:pt>
                <c:pt idx="2014">
                  <c:v>131.47281000000001</c:v>
                </c:pt>
                <c:pt idx="2015">
                  <c:v>131.39157</c:v>
                </c:pt>
                <c:pt idx="2016">
                  <c:v>131.31075999999999</c:v>
                </c:pt>
                <c:pt idx="2017">
                  <c:v>131.22649000000001</c:v>
                </c:pt>
                <c:pt idx="2018">
                  <c:v>131.14149</c:v>
                </c:pt>
                <c:pt idx="2019">
                  <c:v>131.05939000000001</c:v>
                </c:pt>
                <c:pt idx="2020">
                  <c:v>130.97384</c:v>
                </c:pt>
                <c:pt idx="2021">
                  <c:v>130.89024000000001</c:v>
                </c:pt>
                <c:pt idx="2022">
                  <c:v>130.80375000000001</c:v>
                </c:pt>
                <c:pt idx="2023">
                  <c:v>130.71857</c:v>
                </c:pt>
                <c:pt idx="2024">
                  <c:v>130.62996999999999</c:v>
                </c:pt>
                <c:pt idx="2025">
                  <c:v>130.55092999999999</c:v>
                </c:pt>
                <c:pt idx="2026">
                  <c:v>130.47035</c:v>
                </c:pt>
                <c:pt idx="2027">
                  <c:v>130.38345000000001</c:v>
                </c:pt>
                <c:pt idx="2028">
                  <c:v>130.29948999999999</c:v>
                </c:pt>
                <c:pt idx="2029">
                  <c:v>130.21787</c:v>
                </c:pt>
                <c:pt idx="2030">
                  <c:v>130.13444999999999</c:v>
                </c:pt>
                <c:pt idx="2031">
                  <c:v>130.05537000000001</c:v>
                </c:pt>
                <c:pt idx="2032">
                  <c:v>129.97551999999999</c:v>
                </c:pt>
                <c:pt idx="2033">
                  <c:v>129.89330000000001</c:v>
                </c:pt>
                <c:pt idx="2034">
                  <c:v>129.80573999999999</c:v>
                </c:pt>
                <c:pt idx="2035">
                  <c:v>129.72359</c:v>
                </c:pt>
                <c:pt idx="2036">
                  <c:v>129.64091999999999</c:v>
                </c:pt>
                <c:pt idx="2037">
                  <c:v>129.55733000000001</c:v>
                </c:pt>
                <c:pt idx="2038">
                  <c:v>129.46776</c:v>
                </c:pt>
                <c:pt idx="2039">
                  <c:v>129.38740000000001</c:v>
                </c:pt>
                <c:pt idx="2040">
                  <c:v>129.30185</c:v>
                </c:pt>
                <c:pt idx="2041">
                  <c:v>129.21575999999999</c:v>
                </c:pt>
                <c:pt idx="2042">
                  <c:v>129.13525000000001</c:v>
                </c:pt>
                <c:pt idx="2043">
                  <c:v>129.05142000000001</c:v>
                </c:pt>
                <c:pt idx="2044">
                  <c:v>128.97366</c:v>
                </c:pt>
                <c:pt idx="2045">
                  <c:v>128.89177000000001</c:v>
                </c:pt>
                <c:pt idx="2046">
                  <c:v>128.80721</c:v>
                </c:pt>
                <c:pt idx="2047">
                  <c:v>128.72226000000001</c:v>
                </c:pt>
                <c:pt idx="2048">
                  <c:v>128.63677000000001</c:v>
                </c:pt>
                <c:pt idx="2049">
                  <c:v>128.55208999999999</c:v>
                </c:pt>
                <c:pt idx="2050">
                  <c:v>128.46770000000001</c:v>
                </c:pt>
                <c:pt idx="2051">
                  <c:v>128.38219000000001</c:v>
                </c:pt>
                <c:pt idx="2052">
                  <c:v>128.30228</c:v>
                </c:pt>
                <c:pt idx="2053">
                  <c:v>128.21931000000001</c:v>
                </c:pt>
                <c:pt idx="2054">
                  <c:v>128.13928999999999</c:v>
                </c:pt>
                <c:pt idx="2055">
                  <c:v>128.05018999999999</c:v>
                </c:pt>
                <c:pt idx="2056">
                  <c:v>127.97038000000001</c:v>
                </c:pt>
                <c:pt idx="2057">
                  <c:v>127.89256</c:v>
                </c:pt>
                <c:pt idx="2058">
                  <c:v>127.80853</c:v>
                </c:pt>
                <c:pt idx="2059">
                  <c:v>127.72426</c:v>
                </c:pt>
                <c:pt idx="2060">
                  <c:v>127.63914</c:v>
                </c:pt>
                <c:pt idx="2061">
                  <c:v>127.55267000000001</c:v>
                </c:pt>
                <c:pt idx="2062">
                  <c:v>127.46538</c:v>
                </c:pt>
                <c:pt idx="2063">
                  <c:v>127.38535</c:v>
                </c:pt>
                <c:pt idx="2064">
                  <c:v>127.30038</c:v>
                </c:pt>
                <c:pt idx="2065">
                  <c:v>127.21678</c:v>
                </c:pt>
                <c:pt idx="2066">
                  <c:v>127.13641</c:v>
                </c:pt>
                <c:pt idx="2067">
                  <c:v>127.05628</c:v>
                </c:pt>
                <c:pt idx="2068">
                  <c:v>126.9716</c:v>
                </c:pt>
                <c:pt idx="2069">
                  <c:v>126.88572000000001</c:v>
                </c:pt>
                <c:pt idx="2070">
                  <c:v>126.80119999999999</c:v>
                </c:pt>
                <c:pt idx="2071">
                  <c:v>126.71795</c:v>
                </c:pt>
                <c:pt idx="2072">
                  <c:v>126.63159</c:v>
                </c:pt>
                <c:pt idx="2073">
                  <c:v>126.54543</c:v>
                </c:pt>
                <c:pt idx="2074">
                  <c:v>126.46212</c:v>
                </c:pt>
                <c:pt idx="2075">
                  <c:v>126.3836</c:v>
                </c:pt>
                <c:pt idx="2076">
                  <c:v>126.29922999999999</c:v>
                </c:pt>
                <c:pt idx="2077">
                  <c:v>126.21709</c:v>
                </c:pt>
                <c:pt idx="2078">
                  <c:v>126.13317000000001</c:v>
                </c:pt>
                <c:pt idx="2079">
                  <c:v>126.05043000000001</c:v>
                </c:pt>
                <c:pt idx="2080">
                  <c:v>125.9682</c:v>
                </c:pt>
                <c:pt idx="2081">
                  <c:v>125.88354</c:v>
                </c:pt>
                <c:pt idx="2082">
                  <c:v>125.80027</c:v>
                </c:pt>
                <c:pt idx="2083">
                  <c:v>125.71606</c:v>
                </c:pt>
                <c:pt idx="2084">
                  <c:v>125.63121</c:v>
                </c:pt>
                <c:pt idx="2085">
                  <c:v>125.55333</c:v>
                </c:pt>
                <c:pt idx="2086">
                  <c:v>125.46733999999999</c:v>
                </c:pt>
                <c:pt idx="2087">
                  <c:v>125.38602</c:v>
                </c:pt>
                <c:pt idx="2088">
                  <c:v>125.30059</c:v>
                </c:pt>
                <c:pt idx="2089">
                  <c:v>125.21865</c:v>
                </c:pt>
                <c:pt idx="2090">
                  <c:v>125.13852</c:v>
                </c:pt>
                <c:pt idx="2091">
                  <c:v>125.05519</c:v>
                </c:pt>
                <c:pt idx="2092">
                  <c:v>124.97176</c:v>
                </c:pt>
                <c:pt idx="2093">
                  <c:v>124.88657000000001</c:v>
                </c:pt>
                <c:pt idx="2094">
                  <c:v>124.80101000000001</c:v>
                </c:pt>
                <c:pt idx="2095">
                  <c:v>124.71501000000001</c:v>
                </c:pt>
                <c:pt idx="2096">
                  <c:v>124.63432</c:v>
                </c:pt>
                <c:pt idx="2097">
                  <c:v>124.55415000000001</c:v>
                </c:pt>
                <c:pt idx="2098">
                  <c:v>124.47371</c:v>
                </c:pt>
                <c:pt idx="2099">
                  <c:v>124.3873</c:v>
                </c:pt>
                <c:pt idx="2100">
                  <c:v>124.30378</c:v>
                </c:pt>
                <c:pt idx="2101">
                  <c:v>124.22329999999999</c:v>
                </c:pt>
                <c:pt idx="2102">
                  <c:v>124.13879</c:v>
                </c:pt>
                <c:pt idx="2103">
                  <c:v>124.0558</c:v>
                </c:pt>
                <c:pt idx="2104">
                  <c:v>123.97047000000001</c:v>
                </c:pt>
                <c:pt idx="2105">
                  <c:v>123.88625999999999</c:v>
                </c:pt>
                <c:pt idx="2106">
                  <c:v>123.81005</c:v>
                </c:pt>
                <c:pt idx="2107">
                  <c:v>123.72562000000001</c:v>
                </c:pt>
                <c:pt idx="2108">
                  <c:v>123.64476000000001</c:v>
                </c:pt>
                <c:pt idx="2109">
                  <c:v>123.56126</c:v>
                </c:pt>
                <c:pt idx="2110">
                  <c:v>123.47580000000001</c:v>
                </c:pt>
                <c:pt idx="2111">
                  <c:v>123.38836000000001</c:v>
                </c:pt>
                <c:pt idx="2112">
                  <c:v>123.30396</c:v>
                </c:pt>
                <c:pt idx="2113">
                  <c:v>123.22098</c:v>
                </c:pt>
                <c:pt idx="2114">
                  <c:v>123.13845999999999</c:v>
                </c:pt>
                <c:pt idx="2115">
                  <c:v>123.05446999999999</c:v>
                </c:pt>
                <c:pt idx="2116">
                  <c:v>122.96724</c:v>
                </c:pt>
                <c:pt idx="2117">
                  <c:v>122.88543</c:v>
                </c:pt>
                <c:pt idx="2118">
                  <c:v>122.80297</c:v>
                </c:pt>
                <c:pt idx="2119">
                  <c:v>122.72332</c:v>
                </c:pt>
                <c:pt idx="2120">
                  <c:v>122.64058</c:v>
                </c:pt>
                <c:pt idx="2121">
                  <c:v>122.55347</c:v>
                </c:pt>
                <c:pt idx="2122">
                  <c:v>122.46579</c:v>
                </c:pt>
                <c:pt idx="2123">
                  <c:v>122.38314</c:v>
                </c:pt>
                <c:pt idx="2124">
                  <c:v>122.2985</c:v>
                </c:pt>
                <c:pt idx="2125">
                  <c:v>122.2131</c:v>
                </c:pt>
                <c:pt idx="2126">
                  <c:v>122.12974</c:v>
                </c:pt>
                <c:pt idx="2127">
                  <c:v>122.04885</c:v>
                </c:pt>
                <c:pt idx="2128">
                  <c:v>121.96418</c:v>
                </c:pt>
                <c:pt idx="2129">
                  <c:v>121.88205000000001</c:v>
                </c:pt>
                <c:pt idx="2130">
                  <c:v>121.79771</c:v>
                </c:pt>
                <c:pt idx="2131">
                  <c:v>121.71624</c:v>
                </c:pt>
                <c:pt idx="2132">
                  <c:v>121.63137</c:v>
                </c:pt>
                <c:pt idx="2133">
                  <c:v>121.54602</c:v>
                </c:pt>
                <c:pt idx="2134">
                  <c:v>121.46146</c:v>
                </c:pt>
                <c:pt idx="2135">
                  <c:v>121.37811000000001</c:v>
                </c:pt>
                <c:pt idx="2136">
                  <c:v>121.29401</c:v>
                </c:pt>
                <c:pt idx="2137">
                  <c:v>121.21204</c:v>
                </c:pt>
                <c:pt idx="2138">
                  <c:v>121.13006</c:v>
                </c:pt>
                <c:pt idx="2139">
                  <c:v>121.04792</c:v>
                </c:pt>
                <c:pt idx="2140">
                  <c:v>120.96204</c:v>
                </c:pt>
                <c:pt idx="2141">
                  <c:v>120.87799</c:v>
                </c:pt>
                <c:pt idx="2142">
                  <c:v>120.79375</c:v>
                </c:pt>
                <c:pt idx="2143">
                  <c:v>120.71108</c:v>
                </c:pt>
                <c:pt idx="2144">
                  <c:v>120.62747</c:v>
                </c:pt>
                <c:pt idx="2145">
                  <c:v>120.54181</c:v>
                </c:pt>
                <c:pt idx="2146">
                  <c:v>120.45267</c:v>
                </c:pt>
                <c:pt idx="2147">
                  <c:v>120.36496</c:v>
                </c:pt>
                <c:pt idx="2148">
                  <c:v>120.28811</c:v>
                </c:pt>
                <c:pt idx="2149">
                  <c:v>120.20819</c:v>
                </c:pt>
                <c:pt idx="2150">
                  <c:v>120.12363000000001</c:v>
                </c:pt>
                <c:pt idx="2151">
                  <c:v>120.04066</c:v>
                </c:pt>
                <c:pt idx="2152">
                  <c:v>119.95506</c:v>
                </c:pt>
                <c:pt idx="2153">
                  <c:v>119.8711</c:v>
                </c:pt>
                <c:pt idx="2154">
                  <c:v>119.78632</c:v>
                </c:pt>
                <c:pt idx="2155">
                  <c:v>119.7002</c:v>
                </c:pt>
                <c:pt idx="2156">
                  <c:v>119.61834</c:v>
                </c:pt>
                <c:pt idx="2157">
                  <c:v>119.53716</c:v>
                </c:pt>
                <c:pt idx="2158">
                  <c:v>119.45771000000001</c:v>
                </c:pt>
                <c:pt idx="2159">
                  <c:v>119.3725</c:v>
                </c:pt>
                <c:pt idx="2160">
                  <c:v>119.29145</c:v>
                </c:pt>
                <c:pt idx="2161">
                  <c:v>119.20792</c:v>
                </c:pt>
                <c:pt idx="2162">
                  <c:v>119.12106</c:v>
                </c:pt>
                <c:pt idx="2163">
                  <c:v>119.03819</c:v>
                </c:pt>
                <c:pt idx="2164">
                  <c:v>118.95363</c:v>
                </c:pt>
                <c:pt idx="2165">
                  <c:v>118.86812</c:v>
                </c:pt>
                <c:pt idx="2166">
                  <c:v>118.78397</c:v>
                </c:pt>
                <c:pt idx="2167">
                  <c:v>118.69708</c:v>
                </c:pt>
                <c:pt idx="2168">
                  <c:v>118.61322</c:v>
                </c:pt>
                <c:pt idx="2169">
                  <c:v>118.53413</c:v>
                </c:pt>
                <c:pt idx="2170">
                  <c:v>118.44801</c:v>
                </c:pt>
                <c:pt idx="2171">
                  <c:v>118.36715</c:v>
                </c:pt>
                <c:pt idx="2172">
                  <c:v>118.28592</c:v>
                </c:pt>
                <c:pt idx="2173">
                  <c:v>118.20332999999999</c:v>
                </c:pt>
                <c:pt idx="2174">
                  <c:v>118.11866000000001</c:v>
                </c:pt>
                <c:pt idx="2175">
                  <c:v>118.03788</c:v>
                </c:pt>
                <c:pt idx="2176">
                  <c:v>117.95665</c:v>
                </c:pt>
                <c:pt idx="2177">
                  <c:v>117.86998</c:v>
                </c:pt>
                <c:pt idx="2178">
                  <c:v>117.78322</c:v>
                </c:pt>
                <c:pt idx="2179">
                  <c:v>117.69835</c:v>
                </c:pt>
                <c:pt idx="2180">
                  <c:v>117.61763000000001</c:v>
                </c:pt>
                <c:pt idx="2181">
                  <c:v>117.52939000000001</c:v>
                </c:pt>
                <c:pt idx="2182">
                  <c:v>117.44801</c:v>
                </c:pt>
                <c:pt idx="2183">
                  <c:v>117.36519</c:v>
                </c:pt>
                <c:pt idx="2184">
                  <c:v>117.28182</c:v>
                </c:pt>
                <c:pt idx="2185">
                  <c:v>117.19846</c:v>
                </c:pt>
                <c:pt idx="2186">
                  <c:v>117.11431</c:v>
                </c:pt>
                <c:pt idx="2187">
                  <c:v>117.03228</c:v>
                </c:pt>
                <c:pt idx="2188">
                  <c:v>116.94835</c:v>
                </c:pt>
                <c:pt idx="2189">
                  <c:v>116.86601</c:v>
                </c:pt>
                <c:pt idx="2190">
                  <c:v>116.78424</c:v>
                </c:pt>
                <c:pt idx="2191">
                  <c:v>116.70350999999999</c:v>
                </c:pt>
                <c:pt idx="2192">
                  <c:v>116.62260999999999</c:v>
                </c:pt>
                <c:pt idx="2193">
                  <c:v>116.53360000000001</c:v>
                </c:pt>
                <c:pt idx="2194">
                  <c:v>116.44889999999999</c:v>
                </c:pt>
                <c:pt idx="2195">
                  <c:v>116.36762</c:v>
                </c:pt>
                <c:pt idx="2196">
                  <c:v>116.28513</c:v>
                </c:pt>
                <c:pt idx="2197">
                  <c:v>116.20554</c:v>
                </c:pt>
                <c:pt idx="2198">
                  <c:v>116.11968</c:v>
                </c:pt>
                <c:pt idx="2199">
                  <c:v>116.03139</c:v>
                </c:pt>
                <c:pt idx="2200">
                  <c:v>115.95072999999999</c:v>
                </c:pt>
                <c:pt idx="2201">
                  <c:v>115.86606</c:v>
                </c:pt>
                <c:pt idx="2202">
                  <c:v>115.78516</c:v>
                </c:pt>
                <c:pt idx="2203">
                  <c:v>115.70001999999999</c:v>
                </c:pt>
                <c:pt idx="2204">
                  <c:v>115.61346</c:v>
                </c:pt>
                <c:pt idx="2205">
                  <c:v>115.53046000000001</c:v>
                </c:pt>
                <c:pt idx="2206">
                  <c:v>115.44837</c:v>
                </c:pt>
                <c:pt idx="2207">
                  <c:v>115.36439</c:v>
                </c:pt>
                <c:pt idx="2208">
                  <c:v>115.2803</c:v>
                </c:pt>
                <c:pt idx="2209">
                  <c:v>115.1925</c:v>
                </c:pt>
                <c:pt idx="2210">
                  <c:v>115.10877000000001</c:v>
                </c:pt>
                <c:pt idx="2211">
                  <c:v>115.0261</c:v>
                </c:pt>
                <c:pt idx="2212">
                  <c:v>114.94488</c:v>
                </c:pt>
                <c:pt idx="2213">
                  <c:v>114.86123000000001</c:v>
                </c:pt>
                <c:pt idx="2214">
                  <c:v>114.77804</c:v>
                </c:pt>
                <c:pt idx="2215">
                  <c:v>114.69335</c:v>
                </c:pt>
                <c:pt idx="2216">
                  <c:v>114.61126</c:v>
                </c:pt>
                <c:pt idx="2217">
                  <c:v>114.52898</c:v>
                </c:pt>
                <c:pt idx="2218">
                  <c:v>114.44255</c:v>
                </c:pt>
                <c:pt idx="2219">
                  <c:v>114.35784</c:v>
                </c:pt>
                <c:pt idx="2220">
                  <c:v>114.27406000000001</c:v>
                </c:pt>
                <c:pt idx="2221">
                  <c:v>114.18879</c:v>
                </c:pt>
                <c:pt idx="2222">
                  <c:v>114.10662000000001</c:v>
                </c:pt>
                <c:pt idx="2223">
                  <c:v>114.02015</c:v>
                </c:pt>
                <c:pt idx="2224">
                  <c:v>113.93491</c:v>
                </c:pt>
                <c:pt idx="2225">
                  <c:v>113.85006</c:v>
                </c:pt>
                <c:pt idx="2226">
                  <c:v>113.77328</c:v>
                </c:pt>
                <c:pt idx="2227">
                  <c:v>113.69324</c:v>
                </c:pt>
                <c:pt idx="2228">
                  <c:v>113.60729000000001</c:v>
                </c:pt>
                <c:pt idx="2229">
                  <c:v>113.5218</c:v>
                </c:pt>
                <c:pt idx="2230">
                  <c:v>113.43955</c:v>
                </c:pt>
                <c:pt idx="2231">
                  <c:v>113.35405</c:v>
                </c:pt>
                <c:pt idx="2232">
                  <c:v>113.26875</c:v>
                </c:pt>
                <c:pt idx="2233">
                  <c:v>113.18473</c:v>
                </c:pt>
                <c:pt idx="2234">
                  <c:v>113.0997</c:v>
                </c:pt>
                <c:pt idx="2235">
                  <c:v>113.02225</c:v>
                </c:pt>
                <c:pt idx="2236">
                  <c:v>112.93635</c:v>
                </c:pt>
                <c:pt idx="2237">
                  <c:v>112.84789000000001</c:v>
                </c:pt>
                <c:pt idx="2238">
                  <c:v>112.76398</c:v>
                </c:pt>
                <c:pt idx="2239">
                  <c:v>112.68568999999999</c:v>
                </c:pt>
                <c:pt idx="2240">
                  <c:v>112.60337</c:v>
                </c:pt>
                <c:pt idx="2241">
                  <c:v>112.52041</c:v>
                </c:pt>
                <c:pt idx="2242">
                  <c:v>112.43155</c:v>
                </c:pt>
                <c:pt idx="2243">
                  <c:v>112.34778</c:v>
                </c:pt>
                <c:pt idx="2244">
                  <c:v>112.26712999999999</c:v>
                </c:pt>
                <c:pt idx="2245">
                  <c:v>112.18929</c:v>
                </c:pt>
                <c:pt idx="2246">
                  <c:v>112.10923</c:v>
                </c:pt>
                <c:pt idx="2247">
                  <c:v>112.02779</c:v>
                </c:pt>
                <c:pt idx="2248">
                  <c:v>111.9404</c:v>
                </c:pt>
                <c:pt idx="2249">
                  <c:v>111.85478000000001</c:v>
                </c:pt>
                <c:pt idx="2250">
                  <c:v>111.76809</c:v>
                </c:pt>
                <c:pt idx="2251">
                  <c:v>111.68563</c:v>
                </c:pt>
                <c:pt idx="2252">
                  <c:v>111.60294</c:v>
                </c:pt>
                <c:pt idx="2253">
                  <c:v>111.52357000000001</c:v>
                </c:pt>
                <c:pt idx="2254">
                  <c:v>111.43889</c:v>
                </c:pt>
                <c:pt idx="2255">
                  <c:v>111.35988999999999</c:v>
                </c:pt>
                <c:pt idx="2256">
                  <c:v>111.27493</c:v>
                </c:pt>
                <c:pt idx="2257">
                  <c:v>111.19233</c:v>
                </c:pt>
                <c:pt idx="2258">
                  <c:v>111.10906</c:v>
                </c:pt>
                <c:pt idx="2259">
                  <c:v>111.02752</c:v>
                </c:pt>
                <c:pt idx="2260">
                  <c:v>110.94313</c:v>
                </c:pt>
                <c:pt idx="2261">
                  <c:v>110.86117</c:v>
                </c:pt>
                <c:pt idx="2262">
                  <c:v>110.77512</c:v>
                </c:pt>
                <c:pt idx="2263">
                  <c:v>110.68989999999999</c:v>
                </c:pt>
                <c:pt idx="2264">
                  <c:v>110.60653000000001</c:v>
                </c:pt>
                <c:pt idx="2265">
                  <c:v>110.52495</c:v>
                </c:pt>
                <c:pt idx="2266">
                  <c:v>110.43967000000001</c:v>
                </c:pt>
                <c:pt idx="2267">
                  <c:v>110.36152</c:v>
                </c:pt>
                <c:pt idx="2268">
                  <c:v>110.28006999999999</c:v>
                </c:pt>
                <c:pt idx="2269">
                  <c:v>110.19779</c:v>
                </c:pt>
                <c:pt idx="2270">
                  <c:v>110.11447</c:v>
                </c:pt>
                <c:pt idx="2271">
                  <c:v>110.02572000000001</c:v>
                </c:pt>
                <c:pt idx="2272">
                  <c:v>109.94172</c:v>
                </c:pt>
                <c:pt idx="2273">
                  <c:v>109.86015</c:v>
                </c:pt>
                <c:pt idx="2274">
                  <c:v>109.7747</c:v>
                </c:pt>
                <c:pt idx="2275">
                  <c:v>109.68779000000001</c:v>
                </c:pt>
                <c:pt idx="2276">
                  <c:v>109.60451999999999</c:v>
                </c:pt>
                <c:pt idx="2277">
                  <c:v>109.52305</c:v>
                </c:pt>
                <c:pt idx="2278">
                  <c:v>109.44265</c:v>
                </c:pt>
                <c:pt idx="2279">
                  <c:v>109.36136</c:v>
                </c:pt>
                <c:pt idx="2280">
                  <c:v>109.27778000000001</c:v>
                </c:pt>
                <c:pt idx="2281">
                  <c:v>109.19265</c:v>
                </c:pt>
                <c:pt idx="2282">
                  <c:v>109.11135</c:v>
                </c:pt>
                <c:pt idx="2283">
                  <c:v>109.02775</c:v>
                </c:pt>
                <c:pt idx="2284">
                  <c:v>108.93988</c:v>
                </c:pt>
                <c:pt idx="2285">
                  <c:v>108.85565</c:v>
                </c:pt>
                <c:pt idx="2286">
                  <c:v>108.77616999999999</c:v>
                </c:pt>
                <c:pt idx="2287">
                  <c:v>108.69282</c:v>
                </c:pt>
                <c:pt idx="2288">
                  <c:v>108.61405000000001</c:v>
                </c:pt>
                <c:pt idx="2289">
                  <c:v>108.52919</c:v>
                </c:pt>
                <c:pt idx="2290">
                  <c:v>108.44354</c:v>
                </c:pt>
                <c:pt idx="2291">
                  <c:v>108.35971000000001</c:v>
                </c:pt>
                <c:pt idx="2292">
                  <c:v>108.27934</c:v>
                </c:pt>
                <c:pt idx="2293">
                  <c:v>108.19747</c:v>
                </c:pt>
                <c:pt idx="2294">
                  <c:v>108.11408</c:v>
                </c:pt>
                <c:pt idx="2295">
                  <c:v>108.02607</c:v>
                </c:pt>
                <c:pt idx="2296">
                  <c:v>107.93634</c:v>
                </c:pt>
                <c:pt idx="2297">
                  <c:v>107.85583</c:v>
                </c:pt>
                <c:pt idx="2298">
                  <c:v>107.77522</c:v>
                </c:pt>
                <c:pt idx="2299">
                  <c:v>107.69577</c:v>
                </c:pt>
                <c:pt idx="2300">
                  <c:v>107.61021</c:v>
                </c:pt>
                <c:pt idx="2301">
                  <c:v>107.52258</c:v>
                </c:pt>
                <c:pt idx="2302">
                  <c:v>107.43974</c:v>
                </c:pt>
                <c:pt idx="2303">
                  <c:v>107.35912999999999</c:v>
                </c:pt>
                <c:pt idx="2304">
                  <c:v>107.27633</c:v>
                </c:pt>
                <c:pt idx="2305">
                  <c:v>107.18913999999999</c:v>
                </c:pt>
                <c:pt idx="2306">
                  <c:v>107.10568000000001</c:v>
                </c:pt>
                <c:pt idx="2307">
                  <c:v>107.02365</c:v>
                </c:pt>
                <c:pt idx="2308">
                  <c:v>106.94356000000001</c:v>
                </c:pt>
                <c:pt idx="2309">
                  <c:v>106.85898</c:v>
                </c:pt>
                <c:pt idx="2310">
                  <c:v>106.77802</c:v>
                </c:pt>
                <c:pt idx="2311">
                  <c:v>106.69235999999999</c:v>
                </c:pt>
                <c:pt idx="2312">
                  <c:v>106.60464</c:v>
                </c:pt>
                <c:pt idx="2313">
                  <c:v>106.52200999999999</c:v>
                </c:pt>
                <c:pt idx="2314">
                  <c:v>106.44114999999999</c:v>
                </c:pt>
                <c:pt idx="2315">
                  <c:v>106.35887</c:v>
                </c:pt>
                <c:pt idx="2316">
                  <c:v>106.27515</c:v>
                </c:pt>
                <c:pt idx="2317">
                  <c:v>106.18745</c:v>
                </c:pt>
                <c:pt idx="2318">
                  <c:v>106.1056</c:v>
                </c:pt>
                <c:pt idx="2319">
                  <c:v>106.02196000000001</c:v>
                </c:pt>
                <c:pt idx="2320">
                  <c:v>105.94199</c:v>
                </c:pt>
                <c:pt idx="2321">
                  <c:v>105.85592</c:v>
                </c:pt>
                <c:pt idx="2322">
                  <c:v>105.7739</c:v>
                </c:pt>
                <c:pt idx="2323">
                  <c:v>105.69261</c:v>
                </c:pt>
                <c:pt idx="2324">
                  <c:v>105.61221999999999</c:v>
                </c:pt>
                <c:pt idx="2325">
                  <c:v>105.52916</c:v>
                </c:pt>
                <c:pt idx="2326">
                  <c:v>105.44559</c:v>
                </c:pt>
                <c:pt idx="2327">
                  <c:v>105.36225</c:v>
                </c:pt>
                <c:pt idx="2328">
                  <c:v>105.27705</c:v>
                </c:pt>
                <c:pt idx="2329">
                  <c:v>105.19001</c:v>
                </c:pt>
                <c:pt idx="2330">
                  <c:v>105.10563</c:v>
                </c:pt>
                <c:pt idx="2331">
                  <c:v>105.02367</c:v>
                </c:pt>
                <c:pt idx="2332">
                  <c:v>104.94011</c:v>
                </c:pt>
                <c:pt idx="2333">
                  <c:v>104.85793</c:v>
                </c:pt>
                <c:pt idx="2334">
                  <c:v>104.77406000000001</c:v>
                </c:pt>
                <c:pt idx="2335">
                  <c:v>104.68763</c:v>
                </c:pt>
                <c:pt idx="2336">
                  <c:v>104.60635000000001</c:v>
                </c:pt>
                <c:pt idx="2337">
                  <c:v>104.526</c:v>
                </c:pt>
                <c:pt idx="2338">
                  <c:v>104.44004</c:v>
                </c:pt>
                <c:pt idx="2339">
                  <c:v>104.35276</c:v>
                </c:pt>
                <c:pt idx="2340">
                  <c:v>104.2711</c:v>
                </c:pt>
                <c:pt idx="2341">
                  <c:v>104.18974</c:v>
                </c:pt>
                <c:pt idx="2342">
                  <c:v>104.10691</c:v>
                </c:pt>
                <c:pt idx="2343">
                  <c:v>104.02426</c:v>
                </c:pt>
                <c:pt idx="2344">
                  <c:v>103.94110999999999</c:v>
                </c:pt>
                <c:pt idx="2345">
                  <c:v>103.86058</c:v>
                </c:pt>
                <c:pt idx="2346">
                  <c:v>103.77851</c:v>
                </c:pt>
                <c:pt idx="2347">
                  <c:v>103.69168000000001</c:v>
                </c:pt>
                <c:pt idx="2348">
                  <c:v>103.60386</c:v>
                </c:pt>
                <c:pt idx="2349">
                  <c:v>103.52124999999999</c:v>
                </c:pt>
                <c:pt idx="2350">
                  <c:v>103.44208</c:v>
                </c:pt>
                <c:pt idx="2351">
                  <c:v>103.35599999999999</c:v>
                </c:pt>
                <c:pt idx="2352">
                  <c:v>103.27256</c:v>
                </c:pt>
                <c:pt idx="2353">
                  <c:v>103.18789</c:v>
                </c:pt>
                <c:pt idx="2354">
                  <c:v>103.10772</c:v>
                </c:pt>
                <c:pt idx="2355">
                  <c:v>103.02521</c:v>
                </c:pt>
                <c:pt idx="2356">
                  <c:v>102.93980000000001</c:v>
                </c:pt>
                <c:pt idx="2357">
                  <c:v>102.85634</c:v>
                </c:pt>
                <c:pt idx="2358">
                  <c:v>102.77181</c:v>
                </c:pt>
                <c:pt idx="2359">
                  <c:v>102.68898</c:v>
                </c:pt>
                <c:pt idx="2360">
                  <c:v>102.60588</c:v>
                </c:pt>
                <c:pt idx="2361">
                  <c:v>102.52191999999999</c:v>
                </c:pt>
                <c:pt idx="2362">
                  <c:v>102.43447</c:v>
                </c:pt>
                <c:pt idx="2363">
                  <c:v>102.35805999999999</c:v>
                </c:pt>
                <c:pt idx="2364">
                  <c:v>102.27486</c:v>
                </c:pt>
                <c:pt idx="2365">
                  <c:v>102.19035</c:v>
                </c:pt>
                <c:pt idx="2366">
                  <c:v>102.10504</c:v>
                </c:pt>
                <c:pt idx="2367">
                  <c:v>102.02408</c:v>
                </c:pt>
                <c:pt idx="2368">
                  <c:v>101.94228</c:v>
                </c:pt>
                <c:pt idx="2369">
                  <c:v>101.85656</c:v>
                </c:pt>
                <c:pt idx="2370">
                  <c:v>101.76793000000001</c:v>
                </c:pt>
                <c:pt idx="2371">
                  <c:v>101.68322999999999</c:v>
                </c:pt>
                <c:pt idx="2372">
                  <c:v>101.59975</c:v>
                </c:pt>
                <c:pt idx="2373">
                  <c:v>101.52049</c:v>
                </c:pt>
                <c:pt idx="2374">
                  <c:v>101.4384</c:v>
                </c:pt>
                <c:pt idx="2375">
                  <c:v>101.35608999999999</c:v>
                </c:pt>
                <c:pt idx="2376">
                  <c:v>101.27106000000001</c:v>
                </c:pt>
                <c:pt idx="2377">
                  <c:v>101.1863</c:v>
                </c:pt>
                <c:pt idx="2378">
                  <c:v>101.10378</c:v>
                </c:pt>
                <c:pt idx="2379">
                  <c:v>101.02014</c:v>
                </c:pt>
                <c:pt idx="2380">
                  <c:v>100.93468</c:v>
                </c:pt>
                <c:pt idx="2381">
                  <c:v>100.84881</c:v>
                </c:pt>
                <c:pt idx="2382">
                  <c:v>100.77068</c:v>
                </c:pt>
                <c:pt idx="2383">
                  <c:v>100.68759</c:v>
                </c:pt>
                <c:pt idx="2384">
                  <c:v>100.60802</c:v>
                </c:pt>
                <c:pt idx="2385">
                  <c:v>100.51445</c:v>
                </c:pt>
                <c:pt idx="2386">
                  <c:v>100.41293</c:v>
                </c:pt>
                <c:pt idx="2387">
                  <c:v>100.32277999999999</c:v>
                </c:pt>
                <c:pt idx="2388">
                  <c:v>100.25059</c:v>
                </c:pt>
                <c:pt idx="2389">
                  <c:v>100.19173000000001</c:v>
                </c:pt>
                <c:pt idx="2390">
                  <c:v>100.14315999999999</c:v>
                </c:pt>
                <c:pt idx="2391">
                  <c:v>100.06453999999999</c:v>
                </c:pt>
                <c:pt idx="2392">
                  <c:v>100.07225</c:v>
                </c:pt>
                <c:pt idx="2393">
                  <c:v>100.11842</c:v>
                </c:pt>
                <c:pt idx="2394">
                  <c:v>100.18749</c:v>
                </c:pt>
                <c:pt idx="2395">
                  <c:v>100.26667</c:v>
                </c:pt>
                <c:pt idx="2396">
                  <c:v>100.34765</c:v>
                </c:pt>
                <c:pt idx="2397">
                  <c:v>100.43322999999999</c:v>
                </c:pt>
                <c:pt idx="2398">
                  <c:v>100.52153</c:v>
                </c:pt>
                <c:pt idx="2399">
                  <c:v>100.6066</c:v>
                </c:pt>
                <c:pt idx="2400">
                  <c:v>100.69347</c:v>
                </c:pt>
                <c:pt idx="2401">
                  <c:v>100.78355000000001</c:v>
                </c:pt>
                <c:pt idx="2402">
                  <c:v>100.86595</c:v>
                </c:pt>
                <c:pt idx="2403">
                  <c:v>100.94280999999999</c:v>
                </c:pt>
                <c:pt idx="2404">
                  <c:v>101.02275</c:v>
                </c:pt>
                <c:pt idx="2405">
                  <c:v>101.10339999999999</c:v>
                </c:pt>
                <c:pt idx="2406">
                  <c:v>101.18861</c:v>
                </c:pt>
                <c:pt idx="2407">
                  <c:v>101.27301</c:v>
                </c:pt>
                <c:pt idx="2408">
                  <c:v>101.35768</c:v>
                </c:pt>
                <c:pt idx="2409">
                  <c:v>101.44009</c:v>
                </c:pt>
                <c:pt idx="2410">
                  <c:v>101.52498</c:v>
                </c:pt>
                <c:pt idx="2411">
                  <c:v>101.61172000000001</c:v>
                </c:pt>
                <c:pt idx="2412">
                  <c:v>101.6938</c:v>
                </c:pt>
                <c:pt idx="2413">
                  <c:v>101.77178000000001</c:v>
                </c:pt>
                <c:pt idx="2414">
                  <c:v>101.85474000000001</c:v>
                </c:pt>
                <c:pt idx="2415">
                  <c:v>101.93418</c:v>
                </c:pt>
                <c:pt idx="2416">
                  <c:v>102.01944</c:v>
                </c:pt>
                <c:pt idx="2417">
                  <c:v>102.10302</c:v>
                </c:pt>
                <c:pt idx="2418">
                  <c:v>102.1858</c:v>
                </c:pt>
                <c:pt idx="2419">
                  <c:v>102.27092</c:v>
                </c:pt>
                <c:pt idx="2420">
                  <c:v>102.35462</c:v>
                </c:pt>
                <c:pt idx="2421">
                  <c:v>102.44284</c:v>
                </c:pt>
                <c:pt idx="2422">
                  <c:v>102.53086999999999</c:v>
                </c:pt>
                <c:pt idx="2423">
                  <c:v>102.60925</c:v>
                </c:pt>
                <c:pt idx="2424">
                  <c:v>102.68692</c:v>
                </c:pt>
                <c:pt idx="2425">
                  <c:v>102.76873999999999</c:v>
                </c:pt>
                <c:pt idx="2426">
                  <c:v>102.85104</c:v>
                </c:pt>
                <c:pt idx="2427">
                  <c:v>102.93593</c:v>
                </c:pt>
                <c:pt idx="2428">
                  <c:v>103.02235</c:v>
                </c:pt>
                <c:pt idx="2429">
                  <c:v>103.10777</c:v>
                </c:pt>
                <c:pt idx="2430">
                  <c:v>103.19132999999999</c:v>
                </c:pt>
                <c:pt idx="2431">
                  <c:v>103.27347</c:v>
                </c:pt>
                <c:pt idx="2432">
                  <c:v>103.35742999999999</c:v>
                </c:pt>
                <c:pt idx="2433">
                  <c:v>103.44177999999999</c:v>
                </c:pt>
                <c:pt idx="2434">
                  <c:v>103.52312999999999</c:v>
                </c:pt>
                <c:pt idx="2435">
                  <c:v>103.60509</c:v>
                </c:pt>
                <c:pt idx="2436">
                  <c:v>103.68446</c:v>
                </c:pt>
                <c:pt idx="2437">
                  <c:v>103.76698</c:v>
                </c:pt>
                <c:pt idx="2438">
                  <c:v>103.84995000000001</c:v>
                </c:pt>
                <c:pt idx="2439">
                  <c:v>103.93286999999999</c:v>
                </c:pt>
                <c:pt idx="2440">
                  <c:v>104.01575</c:v>
                </c:pt>
                <c:pt idx="2441">
                  <c:v>104.10043</c:v>
                </c:pt>
                <c:pt idx="2442">
                  <c:v>104.18595000000001</c:v>
                </c:pt>
                <c:pt idx="2443">
                  <c:v>104.26823</c:v>
                </c:pt>
                <c:pt idx="2444">
                  <c:v>104.34735000000001</c:v>
                </c:pt>
                <c:pt idx="2445">
                  <c:v>104.43189</c:v>
                </c:pt>
                <c:pt idx="2446">
                  <c:v>104.51217</c:v>
                </c:pt>
                <c:pt idx="2447">
                  <c:v>104.5949</c:v>
                </c:pt>
                <c:pt idx="2448">
                  <c:v>104.67796</c:v>
                </c:pt>
                <c:pt idx="2449">
                  <c:v>104.75751</c:v>
                </c:pt>
                <c:pt idx="2450">
                  <c:v>104.84317</c:v>
                </c:pt>
                <c:pt idx="2451">
                  <c:v>104.92941999999999</c:v>
                </c:pt>
                <c:pt idx="2452">
                  <c:v>105.01193000000001</c:v>
                </c:pt>
                <c:pt idx="2453">
                  <c:v>105.09422000000001</c:v>
                </c:pt>
                <c:pt idx="2454">
                  <c:v>105.17752</c:v>
                </c:pt>
                <c:pt idx="2455">
                  <c:v>105.25836</c:v>
                </c:pt>
                <c:pt idx="2456">
                  <c:v>105.33929999999999</c:v>
                </c:pt>
                <c:pt idx="2457">
                  <c:v>105.42126</c:v>
                </c:pt>
                <c:pt idx="2458">
                  <c:v>105.50191</c:v>
                </c:pt>
                <c:pt idx="2459">
                  <c:v>105.5864</c:v>
                </c:pt>
                <c:pt idx="2460">
                  <c:v>105.67221000000001</c:v>
                </c:pt>
                <c:pt idx="2461">
                  <c:v>105.75579999999999</c:v>
                </c:pt>
                <c:pt idx="2462">
                  <c:v>105.83853999999999</c:v>
                </c:pt>
                <c:pt idx="2463">
                  <c:v>105.92348</c:v>
                </c:pt>
                <c:pt idx="2464">
                  <c:v>106.00763000000001</c:v>
                </c:pt>
                <c:pt idx="2465">
                  <c:v>106.08671</c:v>
                </c:pt>
                <c:pt idx="2466">
                  <c:v>106.16858000000001</c:v>
                </c:pt>
                <c:pt idx="2467">
                  <c:v>106.25141000000001</c:v>
                </c:pt>
                <c:pt idx="2468">
                  <c:v>106.33914</c:v>
                </c:pt>
                <c:pt idx="2469">
                  <c:v>106.42136000000001</c:v>
                </c:pt>
                <c:pt idx="2470">
                  <c:v>106.50463000000001</c:v>
                </c:pt>
                <c:pt idx="2471">
                  <c:v>106.5853</c:v>
                </c:pt>
                <c:pt idx="2472">
                  <c:v>106.66937</c:v>
                </c:pt>
                <c:pt idx="2473">
                  <c:v>106.75611000000001</c:v>
                </c:pt>
                <c:pt idx="2474">
                  <c:v>106.83955</c:v>
                </c:pt>
                <c:pt idx="2475">
                  <c:v>106.92093</c:v>
                </c:pt>
                <c:pt idx="2476">
                  <c:v>107.00481000000001</c:v>
                </c:pt>
                <c:pt idx="2477">
                  <c:v>107.08435</c:v>
                </c:pt>
                <c:pt idx="2478">
                  <c:v>107.16605</c:v>
                </c:pt>
                <c:pt idx="2479">
                  <c:v>107.25017</c:v>
                </c:pt>
                <c:pt idx="2480">
                  <c:v>107.33637</c:v>
                </c:pt>
                <c:pt idx="2481">
                  <c:v>107.41772</c:v>
                </c:pt>
                <c:pt idx="2482">
                  <c:v>107.50105000000001</c:v>
                </c:pt>
                <c:pt idx="2483">
                  <c:v>107.58305</c:v>
                </c:pt>
                <c:pt idx="2484">
                  <c:v>107.66582</c:v>
                </c:pt>
                <c:pt idx="2485">
                  <c:v>107.75161</c:v>
                </c:pt>
                <c:pt idx="2486">
                  <c:v>107.83385</c:v>
                </c:pt>
                <c:pt idx="2487">
                  <c:v>107.91426</c:v>
                </c:pt>
                <c:pt idx="2488">
                  <c:v>107.99684000000001</c:v>
                </c:pt>
                <c:pt idx="2489">
                  <c:v>108.07769999999999</c:v>
                </c:pt>
                <c:pt idx="2490">
                  <c:v>108.16107</c:v>
                </c:pt>
                <c:pt idx="2491">
                  <c:v>108.24590000000001</c:v>
                </c:pt>
                <c:pt idx="2492">
                  <c:v>108.32821</c:v>
                </c:pt>
                <c:pt idx="2493">
                  <c:v>108.41063</c:v>
                </c:pt>
                <c:pt idx="2494">
                  <c:v>108.49213</c:v>
                </c:pt>
                <c:pt idx="2495">
                  <c:v>108.57414</c:v>
                </c:pt>
                <c:pt idx="2496">
                  <c:v>108.66114</c:v>
                </c:pt>
                <c:pt idx="2497">
                  <c:v>108.74569</c:v>
                </c:pt>
                <c:pt idx="2498">
                  <c:v>108.82331000000001</c:v>
                </c:pt>
                <c:pt idx="2499">
                  <c:v>108.90133</c:v>
                </c:pt>
                <c:pt idx="2500">
                  <c:v>108.98397</c:v>
                </c:pt>
                <c:pt idx="2501">
                  <c:v>109.0732</c:v>
                </c:pt>
                <c:pt idx="2502">
                  <c:v>109.15615</c:v>
                </c:pt>
                <c:pt idx="2503">
                  <c:v>109.24059</c:v>
                </c:pt>
                <c:pt idx="2504">
                  <c:v>109.3257</c:v>
                </c:pt>
                <c:pt idx="2505">
                  <c:v>109.41135</c:v>
                </c:pt>
                <c:pt idx="2506">
                  <c:v>109.4957</c:v>
                </c:pt>
                <c:pt idx="2507">
                  <c:v>109.58138</c:v>
                </c:pt>
                <c:pt idx="2508">
                  <c:v>109.66403</c:v>
                </c:pt>
                <c:pt idx="2509">
                  <c:v>109.74395</c:v>
                </c:pt>
                <c:pt idx="2510">
                  <c:v>109.82456999999999</c:v>
                </c:pt>
                <c:pt idx="2511">
                  <c:v>109.90803</c:v>
                </c:pt>
                <c:pt idx="2512">
                  <c:v>109.99028</c:v>
                </c:pt>
                <c:pt idx="2513">
                  <c:v>110.07574</c:v>
                </c:pt>
                <c:pt idx="2514">
                  <c:v>110.16176</c:v>
                </c:pt>
                <c:pt idx="2515">
                  <c:v>110.24414</c:v>
                </c:pt>
                <c:pt idx="2516">
                  <c:v>110.32625</c:v>
                </c:pt>
                <c:pt idx="2517">
                  <c:v>110.40985999999999</c:v>
                </c:pt>
                <c:pt idx="2518">
                  <c:v>110.49028</c:v>
                </c:pt>
                <c:pt idx="2519">
                  <c:v>110.56935</c:v>
                </c:pt>
                <c:pt idx="2520">
                  <c:v>110.65125999999999</c:v>
                </c:pt>
                <c:pt idx="2521">
                  <c:v>110.73206</c:v>
                </c:pt>
                <c:pt idx="2522">
                  <c:v>110.81285</c:v>
                </c:pt>
                <c:pt idx="2523">
                  <c:v>110.89833</c:v>
                </c:pt>
                <c:pt idx="2524">
                  <c:v>110.98294</c:v>
                </c:pt>
                <c:pt idx="2525">
                  <c:v>111.06583000000001</c:v>
                </c:pt>
                <c:pt idx="2526">
                  <c:v>111.14543999999999</c:v>
                </c:pt>
                <c:pt idx="2527">
                  <c:v>111.22554</c:v>
                </c:pt>
                <c:pt idx="2528">
                  <c:v>111.31048</c:v>
                </c:pt>
                <c:pt idx="2529">
                  <c:v>111.39339</c:v>
                </c:pt>
                <c:pt idx="2530">
                  <c:v>111.47939</c:v>
                </c:pt>
                <c:pt idx="2531">
                  <c:v>111.56113999999999</c:v>
                </c:pt>
                <c:pt idx="2532">
                  <c:v>111.64666</c:v>
                </c:pt>
                <c:pt idx="2533">
                  <c:v>111.72984</c:v>
                </c:pt>
                <c:pt idx="2534">
                  <c:v>111.81398</c:v>
                </c:pt>
                <c:pt idx="2535">
                  <c:v>111.89861999999999</c:v>
                </c:pt>
                <c:pt idx="2536">
                  <c:v>111.98103999999999</c:v>
                </c:pt>
                <c:pt idx="2537">
                  <c:v>112.06276</c:v>
                </c:pt>
                <c:pt idx="2538">
                  <c:v>112.14569</c:v>
                </c:pt>
                <c:pt idx="2539">
                  <c:v>112.22848</c:v>
                </c:pt>
                <c:pt idx="2540">
                  <c:v>112.31603</c:v>
                </c:pt>
                <c:pt idx="2541">
                  <c:v>112.39709999999999</c:v>
                </c:pt>
                <c:pt idx="2542">
                  <c:v>112.47984</c:v>
                </c:pt>
                <c:pt idx="2543">
                  <c:v>112.56475</c:v>
                </c:pt>
                <c:pt idx="2544">
                  <c:v>112.64528</c:v>
                </c:pt>
                <c:pt idx="2545">
                  <c:v>112.72933999999999</c:v>
                </c:pt>
                <c:pt idx="2546">
                  <c:v>112.81362</c:v>
                </c:pt>
                <c:pt idx="2547">
                  <c:v>112.89588999999999</c:v>
                </c:pt>
                <c:pt idx="2548">
                  <c:v>112.97978999999999</c:v>
                </c:pt>
                <c:pt idx="2549">
                  <c:v>113.06697</c:v>
                </c:pt>
                <c:pt idx="2550">
                  <c:v>113.1506</c:v>
                </c:pt>
                <c:pt idx="2551">
                  <c:v>113.23475000000001</c:v>
                </c:pt>
                <c:pt idx="2552">
                  <c:v>113.31116</c:v>
                </c:pt>
                <c:pt idx="2553">
                  <c:v>113.39294</c:v>
                </c:pt>
                <c:pt idx="2554">
                  <c:v>113.47803</c:v>
                </c:pt>
                <c:pt idx="2555">
                  <c:v>113.56137</c:v>
                </c:pt>
                <c:pt idx="2556">
                  <c:v>113.64557000000001</c:v>
                </c:pt>
                <c:pt idx="2557">
                  <c:v>113.72956000000001</c:v>
                </c:pt>
                <c:pt idx="2558">
                  <c:v>113.81263</c:v>
                </c:pt>
                <c:pt idx="2559">
                  <c:v>113.89597000000001</c:v>
                </c:pt>
                <c:pt idx="2560">
                  <c:v>113.97915</c:v>
                </c:pt>
                <c:pt idx="2561">
                  <c:v>114.05898999999999</c:v>
                </c:pt>
                <c:pt idx="2562">
                  <c:v>114.14167</c:v>
                </c:pt>
                <c:pt idx="2563">
                  <c:v>114.22213000000001</c:v>
                </c:pt>
                <c:pt idx="2564">
                  <c:v>114.30894000000001</c:v>
                </c:pt>
                <c:pt idx="2565">
                  <c:v>114.38991</c:v>
                </c:pt>
                <c:pt idx="2566">
                  <c:v>114.47401000000001</c:v>
                </c:pt>
                <c:pt idx="2567">
                  <c:v>114.5583</c:v>
                </c:pt>
                <c:pt idx="2568">
                  <c:v>114.64622</c:v>
                </c:pt>
                <c:pt idx="2569">
                  <c:v>114.72754999999999</c:v>
                </c:pt>
                <c:pt idx="2570">
                  <c:v>114.80869</c:v>
                </c:pt>
                <c:pt idx="2571">
                  <c:v>114.89143</c:v>
                </c:pt>
                <c:pt idx="2572">
                  <c:v>114.97599</c:v>
                </c:pt>
                <c:pt idx="2573">
                  <c:v>115.06323999999999</c:v>
                </c:pt>
                <c:pt idx="2574">
                  <c:v>115.14259</c:v>
                </c:pt>
                <c:pt idx="2575">
                  <c:v>115.22581</c:v>
                </c:pt>
                <c:pt idx="2576">
                  <c:v>115.31178</c:v>
                </c:pt>
                <c:pt idx="2577">
                  <c:v>115.39312</c:v>
                </c:pt>
                <c:pt idx="2578">
                  <c:v>115.47414000000001</c:v>
                </c:pt>
                <c:pt idx="2579">
                  <c:v>115.55624</c:v>
                </c:pt>
                <c:pt idx="2580">
                  <c:v>115.63838</c:v>
                </c:pt>
                <c:pt idx="2581">
                  <c:v>115.72414000000001</c:v>
                </c:pt>
                <c:pt idx="2582">
                  <c:v>115.80954</c:v>
                </c:pt>
                <c:pt idx="2583">
                  <c:v>115.89582</c:v>
                </c:pt>
                <c:pt idx="2584">
                  <c:v>115.97129</c:v>
                </c:pt>
                <c:pt idx="2585">
                  <c:v>116.05495000000001</c:v>
                </c:pt>
                <c:pt idx="2586">
                  <c:v>116.14053</c:v>
                </c:pt>
                <c:pt idx="2587">
                  <c:v>116.22604</c:v>
                </c:pt>
                <c:pt idx="2588">
                  <c:v>116.31059999999999</c:v>
                </c:pt>
                <c:pt idx="2589">
                  <c:v>116.39181000000001</c:v>
                </c:pt>
                <c:pt idx="2590">
                  <c:v>116.47451</c:v>
                </c:pt>
                <c:pt idx="2591">
                  <c:v>116.55792</c:v>
                </c:pt>
                <c:pt idx="2592">
                  <c:v>116.64162</c:v>
                </c:pt>
                <c:pt idx="2593">
                  <c:v>116.7239</c:v>
                </c:pt>
                <c:pt idx="2594">
                  <c:v>116.80706000000001</c:v>
                </c:pt>
                <c:pt idx="2595">
                  <c:v>116.89127999999999</c:v>
                </c:pt>
                <c:pt idx="2596">
                  <c:v>116.97383000000001</c:v>
                </c:pt>
                <c:pt idx="2597">
                  <c:v>117.05508</c:v>
                </c:pt>
                <c:pt idx="2598">
                  <c:v>117.13861</c:v>
                </c:pt>
                <c:pt idx="2599">
                  <c:v>117.22445999999999</c:v>
                </c:pt>
                <c:pt idx="2600">
                  <c:v>117.31053</c:v>
                </c:pt>
                <c:pt idx="2601">
                  <c:v>117.39171</c:v>
                </c:pt>
                <c:pt idx="2602">
                  <c:v>117.47425</c:v>
                </c:pt>
                <c:pt idx="2603">
                  <c:v>117.55556</c:v>
                </c:pt>
                <c:pt idx="2604">
                  <c:v>117.63686</c:v>
                </c:pt>
                <c:pt idx="2605">
                  <c:v>117.72211</c:v>
                </c:pt>
                <c:pt idx="2606">
                  <c:v>117.80331</c:v>
                </c:pt>
                <c:pt idx="2607">
                  <c:v>117.88462</c:v>
                </c:pt>
                <c:pt idx="2608">
                  <c:v>117.96557</c:v>
                </c:pt>
                <c:pt idx="2609">
                  <c:v>118.05103</c:v>
                </c:pt>
                <c:pt idx="2610">
                  <c:v>118.13827000000001</c:v>
                </c:pt>
                <c:pt idx="2611">
                  <c:v>118.22026</c:v>
                </c:pt>
                <c:pt idx="2612">
                  <c:v>118.30466</c:v>
                </c:pt>
                <c:pt idx="2613">
                  <c:v>118.38715999999999</c:v>
                </c:pt>
                <c:pt idx="2614">
                  <c:v>118.46966999999999</c:v>
                </c:pt>
                <c:pt idx="2615">
                  <c:v>118.55246</c:v>
                </c:pt>
                <c:pt idx="2616">
                  <c:v>118.63578</c:v>
                </c:pt>
                <c:pt idx="2617">
                  <c:v>118.71904000000001</c:v>
                </c:pt>
                <c:pt idx="2618">
                  <c:v>118.80239</c:v>
                </c:pt>
                <c:pt idx="2619">
                  <c:v>118.88282</c:v>
                </c:pt>
                <c:pt idx="2620">
                  <c:v>118.96578</c:v>
                </c:pt>
                <c:pt idx="2621">
                  <c:v>119.05137000000001</c:v>
                </c:pt>
                <c:pt idx="2622">
                  <c:v>119.1332</c:v>
                </c:pt>
                <c:pt idx="2623">
                  <c:v>119.21389000000001</c:v>
                </c:pt>
                <c:pt idx="2624">
                  <c:v>119.29866</c:v>
                </c:pt>
                <c:pt idx="2625">
                  <c:v>119.38137</c:v>
                </c:pt>
                <c:pt idx="2626">
                  <c:v>119.46278</c:v>
                </c:pt>
                <c:pt idx="2627">
                  <c:v>119.5458</c:v>
                </c:pt>
                <c:pt idx="2628">
                  <c:v>119.62969</c:v>
                </c:pt>
                <c:pt idx="2629">
                  <c:v>119.71531</c:v>
                </c:pt>
                <c:pt idx="2630">
                  <c:v>119.79621</c:v>
                </c:pt>
                <c:pt idx="2631">
                  <c:v>119.87891999999999</c:v>
                </c:pt>
                <c:pt idx="2632">
                  <c:v>119.96638</c:v>
                </c:pt>
                <c:pt idx="2633">
                  <c:v>120.04919</c:v>
                </c:pt>
                <c:pt idx="2634">
                  <c:v>120.12672000000001</c:v>
                </c:pt>
                <c:pt idx="2635">
                  <c:v>120.21163</c:v>
                </c:pt>
                <c:pt idx="2636">
                  <c:v>120.29191</c:v>
                </c:pt>
                <c:pt idx="2637">
                  <c:v>120.37477</c:v>
                </c:pt>
                <c:pt idx="2638">
                  <c:v>120.45823</c:v>
                </c:pt>
                <c:pt idx="2639">
                  <c:v>120.54065</c:v>
                </c:pt>
                <c:pt idx="2640">
                  <c:v>120.62735000000001</c:v>
                </c:pt>
                <c:pt idx="2641">
                  <c:v>120.71371000000001</c:v>
                </c:pt>
                <c:pt idx="2642">
                  <c:v>120.79687</c:v>
                </c:pt>
                <c:pt idx="2643">
                  <c:v>120.87951</c:v>
                </c:pt>
                <c:pt idx="2644">
                  <c:v>120.96672</c:v>
                </c:pt>
                <c:pt idx="2645">
                  <c:v>121.05332</c:v>
                </c:pt>
                <c:pt idx="2646">
                  <c:v>121.13272000000001</c:v>
                </c:pt>
                <c:pt idx="2647">
                  <c:v>121.21684999999999</c:v>
                </c:pt>
                <c:pt idx="2648">
                  <c:v>121.29628</c:v>
                </c:pt>
                <c:pt idx="2649">
                  <c:v>121.37745</c:v>
                </c:pt>
                <c:pt idx="2650">
                  <c:v>121.45977000000001</c:v>
                </c:pt>
                <c:pt idx="2651">
                  <c:v>121.54625</c:v>
                </c:pt>
                <c:pt idx="2652">
                  <c:v>121.62835</c:v>
                </c:pt>
                <c:pt idx="2653">
                  <c:v>121.70992</c:v>
                </c:pt>
                <c:pt idx="2654">
                  <c:v>121.79165999999999</c:v>
                </c:pt>
                <c:pt idx="2655">
                  <c:v>121.87759</c:v>
                </c:pt>
                <c:pt idx="2656">
                  <c:v>121.96362000000001</c:v>
                </c:pt>
                <c:pt idx="2657">
                  <c:v>122.04028</c:v>
                </c:pt>
                <c:pt idx="2658">
                  <c:v>122.11868</c:v>
                </c:pt>
                <c:pt idx="2659">
                  <c:v>122.20095000000001</c:v>
                </c:pt>
                <c:pt idx="2660">
                  <c:v>122.28268</c:v>
                </c:pt>
                <c:pt idx="2661">
                  <c:v>122.36360999999999</c:v>
                </c:pt>
                <c:pt idx="2662">
                  <c:v>122.44897</c:v>
                </c:pt>
                <c:pt idx="2663">
                  <c:v>122.53416</c:v>
                </c:pt>
                <c:pt idx="2664">
                  <c:v>122.61794</c:v>
                </c:pt>
                <c:pt idx="2665">
                  <c:v>122.70567</c:v>
                </c:pt>
                <c:pt idx="2666">
                  <c:v>122.79561</c:v>
                </c:pt>
                <c:pt idx="2667">
                  <c:v>122.87716</c:v>
                </c:pt>
                <c:pt idx="2668">
                  <c:v>122.95359999999999</c:v>
                </c:pt>
                <c:pt idx="2669">
                  <c:v>123.03395</c:v>
                </c:pt>
                <c:pt idx="2670">
                  <c:v>123.11409999999999</c:v>
                </c:pt>
                <c:pt idx="2671">
                  <c:v>123.19888</c:v>
                </c:pt>
                <c:pt idx="2672">
                  <c:v>123.28614</c:v>
                </c:pt>
                <c:pt idx="2673">
                  <c:v>123.36868</c:v>
                </c:pt>
                <c:pt idx="2674">
                  <c:v>123.45440000000001</c:v>
                </c:pt>
                <c:pt idx="2675">
                  <c:v>123.54013</c:v>
                </c:pt>
                <c:pt idx="2676">
                  <c:v>123.62366</c:v>
                </c:pt>
                <c:pt idx="2677">
                  <c:v>123.7046</c:v>
                </c:pt>
                <c:pt idx="2678">
                  <c:v>123.7855</c:v>
                </c:pt>
                <c:pt idx="2679">
                  <c:v>123.87081000000001</c:v>
                </c:pt>
                <c:pt idx="2680">
                  <c:v>123.94744</c:v>
                </c:pt>
                <c:pt idx="2681">
                  <c:v>124.03471999999999</c:v>
                </c:pt>
                <c:pt idx="2682">
                  <c:v>124.11982999999999</c:v>
                </c:pt>
                <c:pt idx="2683">
                  <c:v>124.20419</c:v>
                </c:pt>
                <c:pt idx="2684">
                  <c:v>124.28310999999999</c:v>
                </c:pt>
                <c:pt idx="2685">
                  <c:v>124.36568</c:v>
                </c:pt>
                <c:pt idx="2686">
                  <c:v>124.45217</c:v>
                </c:pt>
                <c:pt idx="2687">
                  <c:v>124.53845</c:v>
                </c:pt>
                <c:pt idx="2688">
                  <c:v>124.62156</c:v>
                </c:pt>
                <c:pt idx="2689">
                  <c:v>124.70137</c:v>
                </c:pt>
                <c:pt idx="2690">
                  <c:v>124.78659</c:v>
                </c:pt>
                <c:pt idx="2691">
                  <c:v>124.86602000000001</c:v>
                </c:pt>
                <c:pt idx="2692">
                  <c:v>124.9474</c:v>
                </c:pt>
                <c:pt idx="2693">
                  <c:v>125.03044</c:v>
                </c:pt>
                <c:pt idx="2694">
                  <c:v>125.11382999999999</c:v>
                </c:pt>
                <c:pt idx="2695">
                  <c:v>125.19620999999999</c:v>
                </c:pt>
                <c:pt idx="2696">
                  <c:v>125.28364999999999</c:v>
                </c:pt>
                <c:pt idx="2697">
                  <c:v>125.36727999999999</c:v>
                </c:pt>
                <c:pt idx="2698">
                  <c:v>125.44880000000001</c:v>
                </c:pt>
                <c:pt idx="2699">
                  <c:v>125.53117</c:v>
                </c:pt>
                <c:pt idx="2700">
                  <c:v>125.61507</c:v>
                </c:pt>
                <c:pt idx="2701">
                  <c:v>125.69513000000001</c:v>
                </c:pt>
                <c:pt idx="2702">
                  <c:v>125.77907</c:v>
                </c:pt>
                <c:pt idx="2703">
                  <c:v>125.86324999999999</c:v>
                </c:pt>
                <c:pt idx="2704">
                  <c:v>125.94275</c:v>
                </c:pt>
                <c:pt idx="2705">
                  <c:v>126.02582</c:v>
                </c:pt>
                <c:pt idx="2706">
                  <c:v>126.114</c:v>
                </c:pt>
                <c:pt idx="2707">
                  <c:v>126.19562999999999</c:v>
                </c:pt>
                <c:pt idx="2708">
                  <c:v>126.27781</c:v>
                </c:pt>
                <c:pt idx="2709">
                  <c:v>126.36282</c:v>
                </c:pt>
                <c:pt idx="2710">
                  <c:v>126.44302</c:v>
                </c:pt>
                <c:pt idx="2711">
                  <c:v>126.52607</c:v>
                </c:pt>
                <c:pt idx="2712">
                  <c:v>126.60766</c:v>
                </c:pt>
                <c:pt idx="2713">
                  <c:v>126.68993</c:v>
                </c:pt>
                <c:pt idx="2714">
                  <c:v>126.77212</c:v>
                </c:pt>
                <c:pt idx="2715">
                  <c:v>126.85680000000001</c:v>
                </c:pt>
                <c:pt idx="2716">
                  <c:v>126.94175</c:v>
                </c:pt>
                <c:pt idx="2717">
                  <c:v>127.02597</c:v>
                </c:pt>
                <c:pt idx="2718">
                  <c:v>127.10969</c:v>
                </c:pt>
                <c:pt idx="2719">
                  <c:v>127.1915</c:v>
                </c:pt>
                <c:pt idx="2720">
                  <c:v>127.27764999999999</c:v>
                </c:pt>
                <c:pt idx="2721">
                  <c:v>127.36032</c:v>
                </c:pt>
                <c:pt idx="2722">
                  <c:v>127.44128000000001</c:v>
                </c:pt>
                <c:pt idx="2723">
                  <c:v>127.52155999999999</c:v>
                </c:pt>
                <c:pt idx="2724">
                  <c:v>127.60979</c:v>
                </c:pt>
                <c:pt idx="2725">
                  <c:v>127.69617</c:v>
                </c:pt>
                <c:pt idx="2726">
                  <c:v>127.77795999999999</c:v>
                </c:pt>
                <c:pt idx="2727">
                  <c:v>127.8604</c:v>
                </c:pt>
                <c:pt idx="2728">
                  <c:v>127.94418</c:v>
                </c:pt>
                <c:pt idx="2729">
                  <c:v>128.03008</c:v>
                </c:pt>
                <c:pt idx="2730">
                  <c:v>128.11420000000001</c:v>
                </c:pt>
                <c:pt idx="2731">
                  <c:v>128.19539</c:v>
                </c:pt>
                <c:pt idx="2732">
                  <c:v>128.27686</c:v>
                </c:pt>
                <c:pt idx="2733">
                  <c:v>128.35759999999999</c:v>
                </c:pt>
                <c:pt idx="2734">
                  <c:v>128.43510000000001</c:v>
                </c:pt>
                <c:pt idx="2735">
                  <c:v>128.51687999999999</c:v>
                </c:pt>
                <c:pt idx="2736">
                  <c:v>128.60156000000001</c:v>
                </c:pt>
                <c:pt idx="2737">
                  <c:v>128.68747999999999</c:v>
                </c:pt>
                <c:pt idx="2738">
                  <c:v>128.77217999999999</c:v>
                </c:pt>
                <c:pt idx="2739">
                  <c:v>128.85652999999999</c:v>
                </c:pt>
                <c:pt idx="2740">
                  <c:v>128.94004000000001</c:v>
                </c:pt>
                <c:pt idx="2741">
                  <c:v>129.02499</c:v>
                </c:pt>
                <c:pt idx="2742">
                  <c:v>129.11323999999999</c:v>
                </c:pt>
                <c:pt idx="2743">
                  <c:v>129.19460000000001</c:v>
                </c:pt>
                <c:pt idx="2744">
                  <c:v>129.27422999999999</c:v>
                </c:pt>
                <c:pt idx="2745">
                  <c:v>129.36034000000001</c:v>
                </c:pt>
                <c:pt idx="2746">
                  <c:v>129.43869000000001</c:v>
                </c:pt>
                <c:pt idx="2747">
                  <c:v>129.51987</c:v>
                </c:pt>
                <c:pt idx="2748">
                  <c:v>129.60221999999999</c:v>
                </c:pt>
                <c:pt idx="2749">
                  <c:v>129.68810999999999</c:v>
                </c:pt>
                <c:pt idx="2750">
                  <c:v>129.77095</c:v>
                </c:pt>
                <c:pt idx="2751">
                  <c:v>129.85459</c:v>
                </c:pt>
                <c:pt idx="2752">
                  <c:v>129.93765999999999</c:v>
                </c:pt>
                <c:pt idx="2753">
                  <c:v>130.02073999999999</c:v>
                </c:pt>
                <c:pt idx="2754">
                  <c:v>130.10532000000001</c:v>
                </c:pt>
                <c:pt idx="2755">
                  <c:v>130.18661</c:v>
                </c:pt>
                <c:pt idx="2756">
                  <c:v>130.26993999999999</c:v>
                </c:pt>
                <c:pt idx="2757">
                  <c:v>130.35773</c:v>
                </c:pt>
                <c:pt idx="2758">
                  <c:v>130.44237000000001</c:v>
                </c:pt>
                <c:pt idx="2759">
                  <c:v>130.52461</c:v>
                </c:pt>
                <c:pt idx="2760">
                  <c:v>130.60552999999999</c:v>
                </c:pt>
                <c:pt idx="2761">
                  <c:v>130.68716000000001</c:v>
                </c:pt>
                <c:pt idx="2762">
                  <c:v>130.77522999999999</c:v>
                </c:pt>
                <c:pt idx="2763">
                  <c:v>130.8621</c:v>
                </c:pt>
                <c:pt idx="2764">
                  <c:v>130.93994000000001</c:v>
                </c:pt>
                <c:pt idx="2765">
                  <c:v>131.02028000000001</c:v>
                </c:pt>
                <c:pt idx="2766">
                  <c:v>131.10355999999999</c:v>
                </c:pt>
                <c:pt idx="2767">
                  <c:v>131.18520000000001</c:v>
                </c:pt>
                <c:pt idx="2768">
                  <c:v>131.26822000000001</c:v>
                </c:pt>
                <c:pt idx="2769">
                  <c:v>131.35305</c:v>
                </c:pt>
                <c:pt idx="2770">
                  <c:v>131.43603999999999</c:v>
                </c:pt>
                <c:pt idx="2771">
                  <c:v>131.51777000000001</c:v>
                </c:pt>
                <c:pt idx="2772">
                  <c:v>131.60740000000001</c:v>
                </c:pt>
                <c:pt idx="2773">
                  <c:v>131.69369</c:v>
                </c:pt>
                <c:pt idx="2774">
                  <c:v>131.76824999999999</c:v>
                </c:pt>
                <c:pt idx="2775">
                  <c:v>131.84694999999999</c:v>
                </c:pt>
                <c:pt idx="2776">
                  <c:v>131.93026</c:v>
                </c:pt>
                <c:pt idx="2777">
                  <c:v>132.01485</c:v>
                </c:pt>
                <c:pt idx="2778">
                  <c:v>132.09625</c:v>
                </c:pt>
                <c:pt idx="2779">
                  <c:v>132.17865</c:v>
                </c:pt>
                <c:pt idx="2780">
                  <c:v>132.26504</c:v>
                </c:pt>
                <c:pt idx="2781">
                  <c:v>132.35173</c:v>
                </c:pt>
                <c:pt idx="2782">
                  <c:v>132.43412000000001</c:v>
                </c:pt>
                <c:pt idx="2783">
                  <c:v>132.51865000000001</c:v>
                </c:pt>
                <c:pt idx="2784">
                  <c:v>132.60078999999999</c:v>
                </c:pt>
                <c:pt idx="2785">
                  <c:v>132.68197000000001</c:v>
                </c:pt>
                <c:pt idx="2786">
                  <c:v>132.76768999999999</c:v>
                </c:pt>
                <c:pt idx="2787">
                  <c:v>132.8451</c:v>
                </c:pt>
                <c:pt idx="2788">
                  <c:v>132.92708999999999</c:v>
                </c:pt>
                <c:pt idx="2789">
                  <c:v>133.01317</c:v>
                </c:pt>
                <c:pt idx="2790">
                  <c:v>133.09852000000001</c:v>
                </c:pt>
                <c:pt idx="2791">
                  <c:v>133.18237999999999</c:v>
                </c:pt>
                <c:pt idx="2792">
                  <c:v>133.26573999999999</c:v>
                </c:pt>
                <c:pt idx="2793">
                  <c:v>133.34616</c:v>
                </c:pt>
                <c:pt idx="2794">
                  <c:v>133.4316</c:v>
                </c:pt>
                <c:pt idx="2795">
                  <c:v>133.51424</c:v>
                </c:pt>
                <c:pt idx="2796">
                  <c:v>133.59682000000001</c:v>
                </c:pt>
                <c:pt idx="2797">
                  <c:v>133.67439999999999</c:v>
                </c:pt>
                <c:pt idx="2798">
                  <c:v>133.75729999999999</c:v>
                </c:pt>
                <c:pt idx="2799">
                  <c:v>133.84085999999999</c:v>
                </c:pt>
                <c:pt idx="2800">
                  <c:v>133.92428000000001</c:v>
                </c:pt>
                <c:pt idx="2801">
                  <c:v>134.00879</c:v>
                </c:pt>
                <c:pt idx="2802">
                  <c:v>134.09173999999999</c:v>
                </c:pt>
                <c:pt idx="2803">
                  <c:v>134.17420000000001</c:v>
                </c:pt>
                <c:pt idx="2804">
                  <c:v>134.25767999999999</c:v>
                </c:pt>
                <c:pt idx="2805">
                  <c:v>134.34314000000001</c:v>
                </c:pt>
                <c:pt idx="2806">
                  <c:v>134.42516000000001</c:v>
                </c:pt>
                <c:pt idx="2807">
                  <c:v>134.50613000000001</c:v>
                </c:pt>
                <c:pt idx="2808">
                  <c:v>134.58761999999999</c:v>
                </c:pt>
                <c:pt idx="2809">
                  <c:v>134.66951</c:v>
                </c:pt>
                <c:pt idx="2810">
                  <c:v>134.74956</c:v>
                </c:pt>
                <c:pt idx="2811">
                  <c:v>134.83617000000001</c:v>
                </c:pt>
                <c:pt idx="2812">
                  <c:v>134.92180999999999</c:v>
                </c:pt>
                <c:pt idx="2813">
                  <c:v>135.00702999999999</c:v>
                </c:pt>
                <c:pt idx="2814">
                  <c:v>135.09174999999999</c:v>
                </c:pt>
                <c:pt idx="2815">
                  <c:v>135.17241000000001</c:v>
                </c:pt>
                <c:pt idx="2816">
                  <c:v>135.25684000000001</c:v>
                </c:pt>
                <c:pt idx="2817">
                  <c:v>135.33733000000001</c:v>
                </c:pt>
                <c:pt idx="2818">
                  <c:v>135.4178</c:v>
                </c:pt>
                <c:pt idx="2819">
                  <c:v>135.50210999999999</c:v>
                </c:pt>
                <c:pt idx="2820">
                  <c:v>135.58694</c:v>
                </c:pt>
                <c:pt idx="2821">
                  <c:v>135.66820000000001</c:v>
                </c:pt>
                <c:pt idx="2822">
                  <c:v>135.75156000000001</c:v>
                </c:pt>
                <c:pt idx="2823">
                  <c:v>135.83700999999999</c:v>
                </c:pt>
                <c:pt idx="2824">
                  <c:v>135.92017000000001</c:v>
                </c:pt>
                <c:pt idx="2825">
                  <c:v>136.00551999999999</c:v>
                </c:pt>
                <c:pt idx="2826">
                  <c:v>136.08922999999999</c:v>
                </c:pt>
                <c:pt idx="2827">
                  <c:v>136.16863000000001</c:v>
                </c:pt>
                <c:pt idx="2828">
                  <c:v>136.25304</c:v>
                </c:pt>
                <c:pt idx="2829">
                  <c:v>136.33176</c:v>
                </c:pt>
                <c:pt idx="2830">
                  <c:v>136.41506999999999</c:v>
                </c:pt>
                <c:pt idx="2831">
                  <c:v>136.50068999999999</c:v>
                </c:pt>
                <c:pt idx="2832">
                  <c:v>136.58759000000001</c:v>
                </c:pt>
                <c:pt idx="2833">
                  <c:v>136.66900000000001</c:v>
                </c:pt>
                <c:pt idx="2834">
                  <c:v>136.75124</c:v>
                </c:pt>
                <c:pt idx="2835">
                  <c:v>136.83528000000001</c:v>
                </c:pt>
                <c:pt idx="2836">
                  <c:v>136.91978</c:v>
                </c:pt>
                <c:pt idx="2837">
                  <c:v>136.99911</c:v>
                </c:pt>
                <c:pt idx="2838">
                  <c:v>137.08231000000001</c:v>
                </c:pt>
                <c:pt idx="2839">
                  <c:v>137.16455999999999</c:v>
                </c:pt>
                <c:pt idx="2840">
                  <c:v>137.24907999999999</c:v>
                </c:pt>
                <c:pt idx="2841">
                  <c:v>137.33125000000001</c:v>
                </c:pt>
                <c:pt idx="2842">
                  <c:v>137.41619</c:v>
                </c:pt>
                <c:pt idx="2843">
                  <c:v>137.49808999999999</c:v>
                </c:pt>
                <c:pt idx="2844">
                  <c:v>137.5821</c:v>
                </c:pt>
                <c:pt idx="2845">
                  <c:v>137.66254000000001</c:v>
                </c:pt>
                <c:pt idx="2846">
                  <c:v>137.74549999999999</c:v>
                </c:pt>
                <c:pt idx="2847">
                  <c:v>137.82966999999999</c:v>
                </c:pt>
                <c:pt idx="2848">
                  <c:v>137.91376</c:v>
                </c:pt>
                <c:pt idx="2849">
                  <c:v>137.99706</c:v>
                </c:pt>
                <c:pt idx="2850">
                  <c:v>138.08009000000001</c:v>
                </c:pt>
                <c:pt idx="2851">
                  <c:v>138.16056</c:v>
                </c:pt>
                <c:pt idx="2852">
                  <c:v>138.24509</c:v>
                </c:pt>
                <c:pt idx="2853">
                  <c:v>138.3289</c:v>
                </c:pt>
                <c:pt idx="2854">
                  <c:v>138.41283999999999</c:v>
                </c:pt>
                <c:pt idx="2855">
                  <c:v>138.49776</c:v>
                </c:pt>
                <c:pt idx="2856">
                  <c:v>138.58333999999999</c:v>
                </c:pt>
                <c:pt idx="2857">
                  <c:v>138.66702000000001</c:v>
                </c:pt>
                <c:pt idx="2858">
                  <c:v>138.74897999999999</c:v>
                </c:pt>
                <c:pt idx="2859">
                  <c:v>138.83359999999999</c:v>
                </c:pt>
                <c:pt idx="2860">
                  <c:v>138.91492</c:v>
                </c:pt>
                <c:pt idx="2861">
                  <c:v>138.99780000000001</c:v>
                </c:pt>
                <c:pt idx="2862">
                  <c:v>139.07730000000001</c:v>
                </c:pt>
                <c:pt idx="2863">
                  <c:v>139.15951999999999</c:v>
                </c:pt>
                <c:pt idx="2864">
                  <c:v>139.24329</c:v>
                </c:pt>
                <c:pt idx="2865">
                  <c:v>139.32211000000001</c:v>
                </c:pt>
                <c:pt idx="2866">
                  <c:v>139.39971</c:v>
                </c:pt>
                <c:pt idx="2867">
                  <c:v>139.48426000000001</c:v>
                </c:pt>
                <c:pt idx="2868">
                  <c:v>139.57323</c:v>
                </c:pt>
                <c:pt idx="2869">
                  <c:v>139.65803</c:v>
                </c:pt>
                <c:pt idx="2870">
                  <c:v>139.74262999999999</c:v>
                </c:pt>
                <c:pt idx="2871">
                  <c:v>139.82227</c:v>
                </c:pt>
                <c:pt idx="2872">
                  <c:v>139.90783999999999</c:v>
                </c:pt>
                <c:pt idx="2873">
                  <c:v>139.99100999999999</c:v>
                </c:pt>
                <c:pt idx="2874">
                  <c:v>140.07500999999999</c:v>
                </c:pt>
                <c:pt idx="2875">
                  <c:v>140.15442999999999</c:v>
                </c:pt>
                <c:pt idx="2876">
                  <c:v>140.23751999999999</c:v>
                </c:pt>
                <c:pt idx="2877">
                  <c:v>140.32257999999999</c:v>
                </c:pt>
                <c:pt idx="2878">
                  <c:v>140.40576999999999</c:v>
                </c:pt>
                <c:pt idx="2879">
                  <c:v>140.48775000000001</c:v>
                </c:pt>
                <c:pt idx="2880">
                  <c:v>140.57246000000001</c:v>
                </c:pt>
                <c:pt idx="2881">
                  <c:v>140.65559999999999</c:v>
                </c:pt>
                <c:pt idx="2882">
                  <c:v>140.73939999999999</c:v>
                </c:pt>
                <c:pt idx="2883">
                  <c:v>140.81657000000001</c:v>
                </c:pt>
                <c:pt idx="2884">
                  <c:v>140.89872</c:v>
                </c:pt>
                <c:pt idx="2885">
                  <c:v>140.98408000000001</c:v>
                </c:pt>
                <c:pt idx="2886">
                  <c:v>141.06805</c:v>
                </c:pt>
                <c:pt idx="2887">
                  <c:v>141.15476000000001</c:v>
                </c:pt>
                <c:pt idx="2888">
                  <c:v>141.24021999999999</c:v>
                </c:pt>
                <c:pt idx="2889">
                  <c:v>141.3245</c:v>
                </c:pt>
                <c:pt idx="2890">
                  <c:v>141.40893</c:v>
                </c:pt>
                <c:pt idx="2891">
                  <c:v>141.48626999999999</c:v>
                </c:pt>
                <c:pt idx="2892">
                  <c:v>141.57185000000001</c:v>
                </c:pt>
                <c:pt idx="2893">
                  <c:v>141.64912000000001</c:v>
                </c:pt>
                <c:pt idx="2894">
                  <c:v>141.73142000000001</c:v>
                </c:pt>
                <c:pt idx="2895">
                  <c:v>141.81415999999999</c:v>
                </c:pt>
                <c:pt idx="2896">
                  <c:v>141.89664999999999</c:v>
                </c:pt>
                <c:pt idx="2897">
                  <c:v>141.98191</c:v>
                </c:pt>
                <c:pt idx="2898">
                  <c:v>142.06535</c:v>
                </c:pt>
                <c:pt idx="2899">
                  <c:v>142.14776000000001</c:v>
                </c:pt>
                <c:pt idx="2900">
                  <c:v>142.23381000000001</c:v>
                </c:pt>
                <c:pt idx="2901">
                  <c:v>142.31862000000001</c:v>
                </c:pt>
                <c:pt idx="2902">
                  <c:v>142.39607000000001</c:v>
                </c:pt>
                <c:pt idx="2903">
                  <c:v>142.47456</c:v>
                </c:pt>
                <c:pt idx="2904">
                  <c:v>142.55953</c:v>
                </c:pt>
                <c:pt idx="2905">
                  <c:v>142.64581000000001</c:v>
                </c:pt>
                <c:pt idx="2906">
                  <c:v>142.7285</c:v>
                </c:pt>
                <c:pt idx="2907">
                  <c:v>142.81127000000001</c:v>
                </c:pt>
                <c:pt idx="2908">
                  <c:v>142.89533</c:v>
                </c:pt>
                <c:pt idx="2909">
                  <c:v>142.97815</c:v>
                </c:pt>
                <c:pt idx="2910">
                  <c:v>143.06163000000001</c:v>
                </c:pt>
                <c:pt idx="2911">
                  <c:v>143.14552</c:v>
                </c:pt>
                <c:pt idx="2912">
                  <c:v>143.22891999999999</c:v>
                </c:pt>
                <c:pt idx="2913">
                  <c:v>143.31191000000001</c:v>
                </c:pt>
                <c:pt idx="2914">
                  <c:v>143.39597000000001</c:v>
                </c:pt>
                <c:pt idx="2915">
                  <c:v>143.47827000000001</c:v>
                </c:pt>
                <c:pt idx="2916">
                  <c:v>143.56361000000001</c:v>
                </c:pt>
                <c:pt idx="2917">
                  <c:v>143.64777000000001</c:v>
                </c:pt>
                <c:pt idx="2918">
                  <c:v>143.73185000000001</c:v>
                </c:pt>
                <c:pt idx="2919">
                  <c:v>143.81528</c:v>
                </c:pt>
                <c:pt idx="2920">
                  <c:v>143.89814000000001</c:v>
                </c:pt>
                <c:pt idx="2921">
                  <c:v>143.98051000000001</c:v>
                </c:pt>
                <c:pt idx="2922">
                  <c:v>144.06525999999999</c:v>
                </c:pt>
                <c:pt idx="2923">
                  <c:v>144.14777000000001</c:v>
                </c:pt>
                <c:pt idx="2924">
                  <c:v>144.23163</c:v>
                </c:pt>
                <c:pt idx="2925">
                  <c:v>144.31097</c:v>
                </c:pt>
                <c:pt idx="2926">
                  <c:v>144.39317</c:v>
                </c:pt>
                <c:pt idx="2927">
                  <c:v>144.47498999999999</c:v>
                </c:pt>
                <c:pt idx="2928">
                  <c:v>144.55563000000001</c:v>
                </c:pt>
                <c:pt idx="2929">
                  <c:v>144.63828000000001</c:v>
                </c:pt>
                <c:pt idx="2930">
                  <c:v>144.72085000000001</c:v>
                </c:pt>
                <c:pt idx="2931">
                  <c:v>144.8038</c:v>
                </c:pt>
                <c:pt idx="2932">
                  <c:v>144.88955999999999</c:v>
                </c:pt>
                <c:pt idx="2933">
                  <c:v>144.96961999999999</c:v>
                </c:pt>
                <c:pt idx="2934">
                  <c:v>145.05608000000001</c:v>
                </c:pt>
                <c:pt idx="2935">
                  <c:v>145.13684000000001</c:v>
                </c:pt>
                <c:pt idx="2936">
                  <c:v>145.22167999999999</c:v>
                </c:pt>
                <c:pt idx="2937">
                  <c:v>145.30488</c:v>
                </c:pt>
                <c:pt idx="2938">
                  <c:v>145.38722000000001</c:v>
                </c:pt>
                <c:pt idx="2939">
                  <c:v>145.46854999999999</c:v>
                </c:pt>
                <c:pt idx="2940">
                  <c:v>145.55430999999999</c:v>
                </c:pt>
                <c:pt idx="2941">
                  <c:v>145.63570000000001</c:v>
                </c:pt>
                <c:pt idx="2942">
                  <c:v>145.71779000000001</c:v>
                </c:pt>
                <c:pt idx="2943">
                  <c:v>145.80068</c:v>
                </c:pt>
                <c:pt idx="2944">
                  <c:v>145.88039000000001</c:v>
                </c:pt>
                <c:pt idx="2945">
                  <c:v>145.96763000000001</c:v>
                </c:pt>
                <c:pt idx="2946">
                  <c:v>146.05064999999999</c:v>
                </c:pt>
                <c:pt idx="2947">
                  <c:v>146.13204999999999</c:v>
                </c:pt>
                <c:pt idx="2948">
                  <c:v>146.21374</c:v>
                </c:pt>
                <c:pt idx="2949">
                  <c:v>146.29621</c:v>
                </c:pt>
                <c:pt idx="2950">
                  <c:v>146.38075000000001</c:v>
                </c:pt>
                <c:pt idx="2951">
                  <c:v>146.46576999999999</c:v>
                </c:pt>
                <c:pt idx="2952">
                  <c:v>146.55199999999999</c:v>
                </c:pt>
                <c:pt idx="2953">
                  <c:v>146.63893999999999</c:v>
                </c:pt>
                <c:pt idx="2954">
                  <c:v>146.71872999999999</c:v>
                </c:pt>
                <c:pt idx="2955">
                  <c:v>146.80421000000001</c:v>
                </c:pt>
                <c:pt idx="2956">
                  <c:v>146.88096999999999</c:v>
                </c:pt>
                <c:pt idx="2957">
                  <c:v>146.9633</c:v>
                </c:pt>
                <c:pt idx="2958">
                  <c:v>147.05042</c:v>
                </c:pt>
                <c:pt idx="2959">
                  <c:v>147.13261</c:v>
                </c:pt>
                <c:pt idx="2960">
                  <c:v>147.21446</c:v>
                </c:pt>
                <c:pt idx="2961">
                  <c:v>147.29642000000001</c:v>
                </c:pt>
                <c:pt idx="2962">
                  <c:v>147.37845999999999</c:v>
                </c:pt>
                <c:pt idx="2963">
                  <c:v>147.46387999999999</c:v>
                </c:pt>
                <c:pt idx="2964">
                  <c:v>147.54692</c:v>
                </c:pt>
                <c:pt idx="2965">
                  <c:v>147.62716</c:v>
                </c:pt>
                <c:pt idx="2966">
                  <c:v>147.70401000000001</c:v>
                </c:pt>
                <c:pt idx="2967">
                  <c:v>147.78698</c:v>
                </c:pt>
                <c:pt idx="2968">
                  <c:v>147.87155000000001</c:v>
                </c:pt>
                <c:pt idx="2969">
                  <c:v>147.96065999999999</c:v>
                </c:pt>
                <c:pt idx="2970">
                  <c:v>148.04516000000001</c:v>
                </c:pt>
                <c:pt idx="2971">
                  <c:v>148.12450000000001</c:v>
                </c:pt>
                <c:pt idx="2972">
                  <c:v>148.21123</c:v>
                </c:pt>
                <c:pt idx="2973">
                  <c:v>148.30054000000001</c:v>
                </c:pt>
                <c:pt idx="2974">
                  <c:v>148.38527999999999</c:v>
                </c:pt>
                <c:pt idx="2975">
                  <c:v>148.46633</c:v>
                </c:pt>
                <c:pt idx="2976">
                  <c:v>148.54958999999999</c:v>
                </c:pt>
                <c:pt idx="2977">
                  <c:v>148.62402</c:v>
                </c:pt>
                <c:pt idx="2978">
                  <c:v>148.7072</c:v>
                </c:pt>
                <c:pt idx="2979">
                  <c:v>148.79073</c:v>
                </c:pt>
                <c:pt idx="2980">
                  <c:v>148.87665000000001</c:v>
                </c:pt>
                <c:pt idx="2981">
                  <c:v>148.96163999999999</c:v>
                </c:pt>
                <c:pt idx="2982">
                  <c:v>149.04559</c:v>
                </c:pt>
                <c:pt idx="2983">
                  <c:v>149.12860000000001</c:v>
                </c:pt>
                <c:pt idx="2984">
                  <c:v>149.21019000000001</c:v>
                </c:pt>
                <c:pt idx="2985">
                  <c:v>149.29388</c:v>
                </c:pt>
                <c:pt idx="2986">
                  <c:v>149.37931</c:v>
                </c:pt>
                <c:pt idx="2987">
                  <c:v>149.45679000000001</c:v>
                </c:pt>
                <c:pt idx="2988">
                  <c:v>149.53549000000001</c:v>
                </c:pt>
                <c:pt idx="2989">
                  <c:v>149.62137999999999</c:v>
                </c:pt>
                <c:pt idx="2990">
                  <c:v>149.70510999999999</c:v>
                </c:pt>
                <c:pt idx="2991">
                  <c:v>149.78892999999999</c:v>
                </c:pt>
                <c:pt idx="2992">
                  <c:v>149.87511000000001</c:v>
                </c:pt>
                <c:pt idx="2993">
                  <c:v>149.95757</c:v>
                </c:pt>
                <c:pt idx="2994">
                  <c:v>150.04118</c:v>
                </c:pt>
                <c:pt idx="2995">
                  <c:v>150.12577999999999</c:v>
                </c:pt>
                <c:pt idx="2996">
                  <c:v>150.21122</c:v>
                </c:pt>
                <c:pt idx="2997">
                  <c:v>150.29078000000001</c:v>
                </c:pt>
                <c:pt idx="2998">
                  <c:v>150.37321</c:v>
                </c:pt>
                <c:pt idx="2999">
                  <c:v>150.45480000000001</c:v>
                </c:pt>
                <c:pt idx="3000">
                  <c:v>150.53863999999999</c:v>
                </c:pt>
                <c:pt idx="3001">
                  <c:v>150.62414999999999</c:v>
                </c:pt>
                <c:pt idx="3002">
                  <c:v>150.70604</c:v>
                </c:pt>
                <c:pt idx="3003">
                  <c:v>150.78817000000001</c:v>
                </c:pt>
                <c:pt idx="3004">
                  <c:v>150.87387000000001</c:v>
                </c:pt>
                <c:pt idx="3005">
                  <c:v>150.96263999999999</c:v>
                </c:pt>
                <c:pt idx="3006">
                  <c:v>151.04992999999999</c:v>
                </c:pt>
                <c:pt idx="3007">
                  <c:v>151.12804</c:v>
                </c:pt>
                <c:pt idx="3008">
                  <c:v>151.20644999999999</c:v>
                </c:pt>
                <c:pt idx="3009">
                  <c:v>151.28921</c:v>
                </c:pt>
                <c:pt idx="3010">
                  <c:v>151.37405000000001</c:v>
                </c:pt>
                <c:pt idx="3011">
                  <c:v>151.45660000000001</c:v>
                </c:pt>
                <c:pt idx="3012">
                  <c:v>151.54069999999999</c:v>
                </c:pt>
                <c:pt idx="3013">
                  <c:v>151.62459000000001</c:v>
                </c:pt>
                <c:pt idx="3014">
                  <c:v>151.70788999999999</c:v>
                </c:pt>
                <c:pt idx="3015">
                  <c:v>151.79141000000001</c:v>
                </c:pt>
                <c:pt idx="3016">
                  <c:v>151.87482</c:v>
                </c:pt>
                <c:pt idx="3017">
                  <c:v>151.95994999999999</c:v>
                </c:pt>
                <c:pt idx="3018">
                  <c:v>152.03858</c:v>
                </c:pt>
                <c:pt idx="3019">
                  <c:v>152.11866000000001</c:v>
                </c:pt>
                <c:pt idx="3020">
                  <c:v>152.2054</c:v>
                </c:pt>
                <c:pt idx="3021">
                  <c:v>152.29285999999999</c:v>
                </c:pt>
                <c:pt idx="3022">
                  <c:v>152.37593000000001</c:v>
                </c:pt>
                <c:pt idx="3023">
                  <c:v>152.45549</c:v>
                </c:pt>
                <c:pt idx="3024">
                  <c:v>152.53725</c:v>
                </c:pt>
                <c:pt idx="3025">
                  <c:v>152.61935</c:v>
                </c:pt>
                <c:pt idx="3026">
                  <c:v>152.70465999999999</c:v>
                </c:pt>
                <c:pt idx="3027">
                  <c:v>152.78885</c:v>
                </c:pt>
                <c:pt idx="3028">
                  <c:v>152.87423999999999</c:v>
                </c:pt>
                <c:pt idx="3029">
                  <c:v>152.95935</c:v>
                </c:pt>
                <c:pt idx="3030">
                  <c:v>153.03784999999999</c:v>
                </c:pt>
                <c:pt idx="3031">
                  <c:v>153.11770999999999</c:v>
                </c:pt>
                <c:pt idx="3032">
                  <c:v>153.20498000000001</c:v>
                </c:pt>
                <c:pt idx="3033">
                  <c:v>153.28737000000001</c:v>
                </c:pt>
                <c:pt idx="3034">
                  <c:v>153.36967999999999</c:v>
                </c:pt>
                <c:pt idx="3035">
                  <c:v>153.45156</c:v>
                </c:pt>
                <c:pt idx="3036">
                  <c:v>153.53547</c:v>
                </c:pt>
                <c:pt idx="3037">
                  <c:v>153.6207</c:v>
                </c:pt>
                <c:pt idx="3038">
                  <c:v>153.70937000000001</c:v>
                </c:pt>
                <c:pt idx="3039">
                  <c:v>153.79208</c:v>
                </c:pt>
                <c:pt idx="3040">
                  <c:v>153.87145000000001</c:v>
                </c:pt>
                <c:pt idx="3041">
                  <c:v>153.94941</c:v>
                </c:pt>
                <c:pt idx="3042">
                  <c:v>154.02812</c:v>
                </c:pt>
                <c:pt idx="3043">
                  <c:v>154.11198999999999</c:v>
                </c:pt>
                <c:pt idx="3044">
                  <c:v>154.20068000000001</c:v>
                </c:pt>
                <c:pt idx="3045">
                  <c:v>154.28451999999999</c:v>
                </c:pt>
                <c:pt idx="3046">
                  <c:v>154.36428000000001</c:v>
                </c:pt>
                <c:pt idx="3047">
                  <c:v>154.44802000000001</c:v>
                </c:pt>
                <c:pt idx="3048">
                  <c:v>154.53496000000001</c:v>
                </c:pt>
                <c:pt idx="3049">
                  <c:v>154.61648</c:v>
                </c:pt>
                <c:pt idx="3050">
                  <c:v>154.69795999999999</c:v>
                </c:pt>
                <c:pt idx="3051">
                  <c:v>154.77544</c:v>
                </c:pt>
                <c:pt idx="3052">
                  <c:v>154.85915</c:v>
                </c:pt>
                <c:pt idx="3053">
                  <c:v>154.94341</c:v>
                </c:pt>
                <c:pt idx="3054">
                  <c:v>155.02685</c:v>
                </c:pt>
                <c:pt idx="3055">
                  <c:v>155.11398</c:v>
                </c:pt>
                <c:pt idx="3056">
                  <c:v>155.19918000000001</c:v>
                </c:pt>
                <c:pt idx="3057">
                  <c:v>155.28400999999999</c:v>
                </c:pt>
                <c:pt idx="3058">
                  <c:v>155.36673999999999</c:v>
                </c:pt>
                <c:pt idx="3059">
                  <c:v>155.44898000000001</c:v>
                </c:pt>
                <c:pt idx="3060">
                  <c:v>155.53088</c:v>
                </c:pt>
                <c:pt idx="3061">
                  <c:v>155.61699999999999</c:v>
                </c:pt>
                <c:pt idx="3062">
                  <c:v>155.69556</c:v>
                </c:pt>
                <c:pt idx="3063">
                  <c:v>155.77618000000001</c:v>
                </c:pt>
                <c:pt idx="3064">
                  <c:v>155.85747000000001</c:v>
                </c:pt>
                <c:pt idx="3065">
                  <c:v>155.94495000000001</c:v>
                </c:pt>
                <c:pt idx="3066">
                  <c:v>156.02652</c:v>
                </c:pt>
                <c:pt idx="3067">
                  <c:v>156.11329000000001</c:v>
                </c:pt>
                <c:pt idx="3068">
                  <c:v>156.19952000000001</c:v>
                </c:pt>
                <c:pt idx="3069">
                  <c:v>156.28417999999999</c:v>
                </c:pt>
                <c:pt idx="3070">
                  <c:v>156.36829</c:v>
                </c:pt>
                <c:pt idx="3071">
                  <c:v>156.45611</c:v>
                </c:pt>
                <c:pt idx="3072">
                  <c:v>156.53528</c:v>
                </c:pt>
                <c:pt idx="3073">
                  <c:v>156.61340000000001</c:v>
                </c:pt>
                <c:pt idx="3074">
                  <c:v>156.69672</c:v>
                </c:pt>
                <c:pt idx="3075">
                  <c:v>156.77681999999999</c:v>
                </c:pt>
                <c:pt idx="3076">
                  <c:v>156.86144999999999</c:v>
                </c:pt>
                <c:pt idx="3077">
                  <c:v>156.94259</c:v>
                </c:pt>
                <c:pt idx="3078">
                  <c:v>157.02767</c:v>
                </c:pt>
                <c:pt idx="3079">
                  <c:v>157.11467999999999</c:v>
                </c:pt>
                <c:pt idx="3080">
                  <c:v>157.19699</c:v>
                </c:pt>
                <c:pt idx="3081">
                  <c:v>157.28148999999999</c:v>
                </c:pt>
                <c:pt idx="3082">
                  <c:v>157.36797000000001</c:v>
                </c:pt>
                <c:pt idx="3083">
                  <c:v>157.45272</c:v>
                </c:pt>
                <c:pt idx="3084">
                  <c:v>157.53754000000001</c:v>
                </c:pt>
                <c:pt idx="3085">
                  <c:v>157.61780999999999</c:v>
                </c:pt>
                <c:pt idx="3086">
                  <c:v>157.70487</c:v>
                </c:pt>
                <c:pt idx="3087">
                  <c:v>157.78734</c:v>
                </c:pt>
                <c:pt idx="3088">
                  <c:v>157.87107</c:v>
                </c:pt>
                <c:pt idx="3089">
                  <c:v>157.95320000000001</c:v>
                </c:pt>
                <c:pt idx="3090">
                  <c:v>158.03337999999999</c:v>
                </c:pt>
                <c:pt idx="3091">
                  <c:v>158.11613</c:v>
                </c:pt>
                <c:pt idx="3092">
                  <c:v>158.20211</c:v>
                </c:pt>
                <c:pt idx="3093">
                  <c:v>158.28504000000001</c:v>
                </c:pt>
                <c:pt idx="3094">
                  <c:v>158.36503999999999</c:v>
                </c:pt>
                <c:pt idx="3095">
                  <c:v>158.44454999999999</c:v>
                </c:pt>
                <c:pt idx="3096">
                  <c:v>158.52884</c:v>
                </c:pt>
                <c:pt idx="3097">
                  <c:v>158.61055999999999</c:v>
                </c:pt>
                <c:pt idx="3098">
                  <c:v>158.69449</c:v>
                </c:pt>
                <c:pt idx="3099">
                  <c:v>158.77975000000001</c:v>
                </c:pt>
                <c:pt idx="3100">
                  <c:v>158.86126999999999</c:v>
                </c:pt>
                <c:pt idx="3101">
                  <c:v>158.94449</c:v>
                </c:pt>
                <c:pt idx="3102">
                  <c:v>159.03281000000001</c:v>
                </c:pt>
                <c:pt idx="3103">
                  <c:v>159.11274</c:v>
                </c:pt>
                <c:pt idx="3104">
                  <c:v>159.19556</c:v>
                </c:pt>
                <c:pt idx="3105">
                  <c:v>159.27507</c:v>
                </c:pt>
                <c:pt idx="3106">
                  <c:v>159.35897</c:v>
                </c:pt>
                <c:pt idx="3107">
                  <c:v>159.44114999999999</c:v>
                </c:pt>
                <c:pt idx="3108">
                  <c:v>159.52695</c:v>
                </c:pt>
                <c:pt idx="3109">
                  <c:v>159.61342999999999</c:v>
                </c:pt>
                <c:pt idx="3110">
                  <c:v>159.69801000000001</c:v>
                </c:pt>
                <c:pt idx="3111">
                  <c:v>159.78117</c:v>
                </c:pt>
                <c:pt idx="3112">
                  <c:v>159.86456000000001</c:v>
                </c:pt>
                <c:pt idx="3113">
                  <c:v>159.94560000000001</c:v>
                </c:pt>
                <c:pt idx="3114">
                  <c:v>160.02525</c:v>
                </c:pt>
                <c:pt idx="3115">
                  <c:v>160.10282000000001</c:v>
                </c:pt>
                <c:pt idx="3116">
                  <c:v>160.18708000000001</c:v>
                </c:pt>
                <c:pt idx="3117">
                  <c:v>160.27291</c:v>
                </c:pt>
                <c:pt idx="3118">
                  <c:v>160.35615999999999</c:v>
                </c:pt>
                <c:pt idx="3119">
                  <c:v>160.44167999999999</c:v>
                </c:pt>
                <c:pt idx="3120">
                  <c:v>160.52417</c:v>
                </c:pt>
                <c:pt idx="3121">
                  <c:v>160.60674</c:v>
                </c:pt>
                <c:pt idx="3122">
                  <c:v>160.69254000000001</c:v>
                </c:pt>
                <c:pt idx="3123">
                  <c:v>160.77305999999999</c:v>
                </c:pt>
                <c:pt idx="3124">
                  <c:v>160.85983999999999</c:v>
                </c:pt>
                <c:pt idx="3125">
                  <c:v>160.93923000000001</c:v>
                </c:pt>
                <c:pt idx="3126">
                  <c:v>161.02092999999999</c:v>
                </c:pt>
                <c:pt idx="3127">
                  <c:v>161.09969000000001</c:v>
                </c:pt>
                <c:pt idx="3128">
                  <c:v>161.18190000000001</c:v>
                </c:pt>
                <c:pt idx="3129">
                  <c:v>161.26662999999999</c:v>
                </c:pt>
                <c:pt idx="3130">
                  <c:v>161.35145</c:v>
                </c:pt>
                <c:pt idx="3131">
                  <c:v>161.43666999999999</c:v>
                </c:pt>
                <c:pt idx="3132">
                  <c:v>161.52359999999999</c:v>
                </c:pt>
                <c:pt idx="3133">
                  <c:v>161.61027999999999</c:v>
                </c:pt>
                <c:pt idx="3134">
                  <c:v>161.68934999999999</c:v>
                </c:pt>
                <c:pt idx="3135">
                  <c:v>161.77484000000001</c:v>
                </c:pt>
                <c:pt idx="3136">
                  <c:v>161.85181</c:v>
                </c:pt>
                <c:pt idx="3137">
                  <c:v>161.92961</c:v>
                </c:pt>
                <c:pt idx="3138">
                  <c:v>162.01316</c:v>
                </c:pt>
                <c:pt idx="3139">
                  <c:v>162.09868</c:v>
                </c:pt>
                <c:pt idx="3140">
                  <c:v>162.18287000000001</c:v>
                </c:pt>
                <c:pt idx="3141">
                  <c:v>162.27112</c:v>
                </c:pt>
                <c:pt idx="3142">
                  <c:v>162.35664</c:v>
                </c:pt>
                <c:pt idx="3143">
                  <c:v>162.43915000000001</c:v>
                </c:pt>
                <c:pt idx="3144">
                  <c:v>162.52090999999999</c:v>
                </c:pt>
                <c:pt idx="3145">
                  <c:v>162.59977000000001</c:v>
                </c:pt>
                <c:pt idx="3146">
                  <c:v>162.68201999999999</c:v>
                </c:pt>
                <c:pt idx="3147">
                  <c:v>162.76506000000001</c:v>
                </c:pt>
                <c:pt idx="3148">
                  <c:v>162.84725</c:v>
                </c:pt>
                <c:pt idx="3149">
                  <c:v>162.93333000000001</c:v>
                </c:pt>
                <c:pt idx="3150">
                  <c:v>163.01818</c:v>
                </c:pt>
                <c:pt idx="3151">
                  <c:v>163.10255000000001</c:v>
                </c:pt>
                <c:pt idx="3152">
                  <c:v>163.18763000000001</c:v>
                </c:pt>
                <c:pt idx="3153">
                  <c:v>163.26921999999999</c:v>
                </c:pt>
                <c:pt idx="3154">
                  <c:v>163.35399000000001</c:v>
                </c:pt>
                <c:pt idx="3155">
                  <c:v>163.43573000000001</c:v>
                </c:pt>
                <c:pt idx="3156">
                  <c:v>163.52170000000001</c:v>
                </c:pt>
                <c:pt idx="3157">
                  <c:v>163.60274000000001</c:v>
                </c:pt>
                <c:pt idx="3158">
                  <c:v>163.68402</c:v>
                </c:pt>
                <c:pt idx="3159">
                  <c:v>163.76481000000001</c:v>
                </c:pt>
                <c:pt idx="3160">
                  <c:v>163.84832</c:v>
                </c:pt>
                <c:pt idx="3161">
                  <c:v>163.93297000000001</c:v>
                </c:pt>
                <c:pt idx="3162">
                  <c:v>164.01598999999999</c:v>
                </c:pt>
                <c:pt idx="3163">
                  <c:v>164.10073</c:v>
                </c:pt>
                <c:pt idx="3164">
                  <c:v>164.18631999999999</c:v>
                </c:pt>
                <c:pt idx="3165">
                  <c:v>164.26570000000001</c:v>
                </c:pt>
                <c:pt idx="3166">
                  <c:v>164.3492</c:v>
                </c:pt>
                <c:pt idx="3167">
                  <c:v>164.43276</c:v>
                </c:pt>
                <c:pt idx="3168">
                  <c:v>164.51772</c:v>
                </c:pt>
                <c:pt idx="3169">
                  <c:v>164.60238000000001</c:v>
                </c:pt>
                <c:pt idx="3170">
                  <c:v>164.68493000000001</c:v>
                </c:pt>
                <c:pt idx="3171">
                  <c:v>164.76494</c:v>
                </c:pt>
                <c:pt idx="3172">
                  <c:v>164.84547000000001</c:v>
                </c:pt>
                <c:pt idx="3173">
                  <c:v>164.92843999999999</c:v>
                </c:pt>
                <c:pt idx="3174">
                  <c:v>165.01213000000001</c:v>
                </c:pt>
                <c:pt idx="3175">
                  <c:v>165.09935999999999</c:v>
                </c:pt>
                <c:pt idx="3176">
                  <c:v>165.18069</c:v>
                </c:pt>
                <c:pt idx="3177">
                  <c:v>165.26160999999999</c:v>
                </c:pt>
                <c:pt idx="3178">
                  <c:v>165.34666000000001</c:v>
                </c:pt>
                <c:pt idx="3179">
                  <c:v>165.42921000000001</c:v>
                </c:pt>
                <c:pt idx="3180">
                  <c:v>165.51005000000001</c:v>
                </c:pt>
                <c:pt idx="3181">
                  <c:v>165.59459000000001</c:v>
                </c:pt>
                <c:pt idx="3182">
                  <c:v>165.67532</c:v>
                </c:pt>
                <c:pt idx="3183">
                  <c:v>165.75541999999999</c:v>
                </c:pt>
                <c:pt idx="3184">
                  <c:v>165.84298999999999</c:v>
                </c:pt>
                <c:pt idx="3185">
                  <c:v>165.93048999999999</c:v>
                </c:pt>
                <c:pt idx="3186">
                  <c:v>166.01378</c:v>
                </c:pt>
                <c:pt idx="3187">
                  <c:v>166.09155000000001</c:v>
                </c:pt>
                <c:pt idx="3188">
                  <c:v>166.17046999999999</c:v>
                </c:pt>
                <c:pt idx="3189">
                  <c:v>166.25325000000001</c:v>
                </c:pt>
                <c:pt idx="3190">
                  <c:v>166.33681999999999</c:v>
                </c:pt>
                <c:pt idx="3191">
                  <c:v>166.41882000000001</c:v>
                </c:pt>
                <c:pt idx="3192">
                  <c:v>166.5025</c:v>
                </c:pt>
                <c:pt idx="3193">
                  <c:v>166.58920000000001</c:v>
                </c:pt>
                <c:pt idx="3194">
                  <c:v>166.67229</c:v>
                </c:pt>
                <c:pt idx="3195">
                  <c:v>166.75516999999999</c:v>
                </c:pt>
                <c:pt idx="3196">
                  <c:v>166.84119999999999</c:v>
                </c:pt>
                <c:pt idx="3197">
                  <c:v>166.92151999999999</c:v>
                </c:pt>
                <c:pt idx="3198">
                  <c:v>167.00254000000001</c:v>
                </c:pt>
                <c:pt idx="3199">
                  <c:v>167.08464000000001</c:v>
                </c:pt>
                <c:pt idx="3200">
                  <c:v>167.16702000000001</c:v>
                </c:pt>
                <c:pt idx="3201">
                  <c:v>167.25218000000001</c:v>
                </c:pt>
                <c:pt idx="3202">
                  <c:v>167.33600999999999</c:v>
                </c:pt>
                <c:pt idx="3203">
                  <c:v>167.41854000000001</c:v>
                </c:pt>
                <c:pt idx="3204">
                  <c:v>167.50612000000001</c:v>
                </c:pt>
                <c:pt idx="3205">
                  <c:v>167.59492</c:v>
                </c:pt>
                <c:pt idx="3206">
                  <c:v>167.67221000000001</c:v>
                </c:pt>
                <c:pt idx="3207">
                  <c:v>167.75722999999999</c:v>
                </c:pt>
                <c:pt idx="3208">
                  <c:v>167.8391</c:v>
                </c:pt>
                <c:pt idx="3209">
                  <c:v>167.92225999999999</c:v>
                </c:pt>
                <c:pt idx="3210">
                  <c:v>168.00261</c:v>
                </c:pt>
                <c:pt idx="3211">
                  <c:v>168.08606</c:v>
                </c:pt>
                <c:pt idx="3212">
                  <c:v>168.17259999999999</c:v>
                </c:pt>
                <c:pt idx="3213">
                  <c:v>168.25828999999999</c:v>
                </c:pt>
                <c:pt idx="3214">
                  <c:v>168.34244000000001</c:v>
                </c:pt>
                <c:pt idx="3215">
                  <c:v>168.42737</c:v>
                </c:pt>
                <c:pt idx="3216">
                  <c:v>168.51455999999999</c:v>
                </c:pt>
                <c:pt idx="3217">
                  <c:v>168.59729999999999</c:v>
                </c:pt>
                <c:pt idx="3218">
                  <c:v>168.67805999999999</c:v>
                </c:pt>
                <c:pt idx="3219">
                  <c:v>168.75578999999999</c:v>
                </c:pt>
                <c:pt idx="3220">
                  <c:v>168.83958999999999</c:v>
                </c:pt>
                <c:pt idx="3221">
                  <c:v>168.92052000000001</c:v>
                </c:pt>
                <c:pt idx="3222">
                  <c:v>169.00207</c:v>
                </c:pt>
                <c:pt idx="3223">
                  <c:v>169.08472</c:v>
                </c:pt>
                <c:pt idx="3224">
                  <c:v>169.16972000000001</c:v>
                </c:pt>
                <c:pt idx="3225">
                  <c:v>169.25515999999999</c:v>
                </c:pt>
                <c:pt idx="3226">
                  <c:v>169.33903000000001</c:v>
                </c:pt>
                <c:pt idx="3227">
                  <c:v>169.42805000000001</c:v>
                </c:pt>
                <c:pt idx="3228">
                  <c:v>169.51118</c:v>
                </c:pt>
                <c:pt idx="3229">
                  <c:v>169.59504999999999</c:v>
                </c:pt>
                <c:pt idx="3230">
                  <c:v>169.67358999999999</c:v>
                </c:pt>
                <c:pt idx="3231">
                  <c:v>169.75591</c:v>
                </c:pt>
                <c:pt idx="3232">
                  <c:v>169.83935</c:v>
                </c:pt>
                <c:pt idx="3233">
                  <c:v>169.92411000000001</c:v>
                </c:pt>
                <c:pt idx="3234">
                  <c:v>170.01022</c:v>
                </c:pt>
                <c:pt idx="3235">
                  <c:v>170.08909</c:v>
                </c:pt>
                <c:pt idx="3236">
                  <c:v>170.17276000000001</c:v>
                </c:pt>
                <c:pt idx="3237">
                  <c:v>170.25867</c:v>
                </c:pt>
                <c:pt idx="3238">
                  <c:v>170.34118000000001</c:v>
                </c:pt>
                <c:pt idx="3239">
                  <c:v>170.42931999999999</c:v>
                </c:pt>
                <c:pt idx="3240">
                  <c:v>170.50863000000001</c:v>
                </c:pt>
                <c:pt idx="3241">
                  <c:v>170.5909</c:v>
                </c:pt>
                <c:pt idx="3242">
                  <c:v>170.67368999999999</c:v>
                </c:pt>
                <c:pt idx="3243">
                  <c:v>170.75592</c:v>
                </c:pt>
                <c:pt idx="3244">
                  <c:v>170.83891</c:v>
                </c:pt>
                <c:pt idx="3245">
                  <c:v>170.92341999999999</c:v>
                </c:pt>
                <c:pt idx="3246">
                  <c:v>171.00960000000001</c:v>
                </c:pt>
                <c:pt idx="3247">
                  <c:v>171.09646000000001</c:v>
                </c:pt>
                <c:pt idx="3248">
                  <c:v>171.18512999999999</c:v>
                </c:pt>
                <c:pt idx="3249">
                  <c:v>171.26872</c:v>
                </c:pt>
                <c:pt idx="3250">
                  <c:v>171.35008999999999</c:v>
                </c:pt>
                <c:pt idx="3251">
                  <c:v>171.42798999999999</c:v>
                </c:pt>
                <c:pt idx="3252">
                  <c:v>171.50716</c:v>
                </c:pt>
                <c:pt idx="3253">
                  <c:v>171.58849000000001</c:v>
                </c:pt>
                <c:pt idx="3254">
                  <c:v>171.67443</c:v>
                </c:pt>
                <c:pt idx="3255">
                  <c:v>171.75679</c:v>
                </c:pt>
                <c:pt idx="3256">
                  <c:v>171.84102999999999</c:v>
                </c:pt>
                <c:pt idx="3257">
                  <c:v>171.92316</c:v>
                </c:pt>
                <c:pt idx="3258">
                  <c:v>172.00835000000001</c:v>
                </c:pt>
                <c:pt idx="3259">
                  <c:v>172.09515999999999</c:v>
                </c:pt>
                <c:pt idx="3260">
                  <c:v>172.18602999999999</c:v>
                </c:pt>
                <c:pt idx="3261">
                  <c:v>172.26994999999999</c:v>
                </c:pt>
                <c:pt idx="3262">
                  <c:v>172.34814</c:v>
                </c:pt>
                <c:pt idx="3263">
                  <c:v>172.43064000000001</c:v>
                </c:pt>
                <c:pt idx="3264">
                  <c:v>172.5137</c:v>
                </c:pt>
                <c:pt idx="3265">
                  <c:v>172.59673000000001</c:v>
                </c:pt>
                <c:pt idx="3266">
                  <c:v>172.68073000000001</c:v>
                </c:pt>
                <c:pt idx="3267">
                  <c:v>172.76506000000001</c:v>
                </c:pt>
                <c:pt idx="3268">
                  <c:v>172.85016999999999</c:v>
                </c:pt>
                <c:pt idx="3269">
                  <c:v>172.93482</c:v>
                </c:pt>
                <c:pt idx="3270">
                  <c:v>173.01723000000001</c:v>
                </c:pt>
                <c:pt idx="3271">
                  <c:v>173.09681</c:v>
                </c:pt>
                <c:pt idx="3272">
                  <c:v>173.18281999999999</c:v>
                </c:pt>
                <c:pt idx="3273">
                  <c:v>173.26597000000001</c:v>
                </c:pt>
                <c:pt idx="3274">
                  <c:v>173.35181</c:v>
                </c:pt>
                <c:pt idx="3275">
                  <c:v>173.43425999999999</c:v>
                </c:pt>
                <c:pt idx="3276">
                  <c:v>173.51643000000001</c:v>
                </c:pt>
                <c:pt idx="3277">
                  <c:v>173.59768</c:v>
                </c:pt>
                <c:pt idx="3278">
                  <c:v>173.68156999999999</c:v>
                </c:pt>
                <c:pt idx="3279">
                  <c:v>173.76501999999999</c:v>
                </c:pt>
                <c:pt idx="3280">
                  <c:v>173.84904</c:v>
                </c:pt>
                <c:pt idx="3281">
                  <c:v>173.93342000000001</c:v>
                </c:pt>
                <c:pt idx="3282">
                  <c:v>174.01073</c:v>
                </c:pt>
                <c:pt idx="3283">
                  <c:v>174.08931000000001</c:v>
                </c:pt>
                <c:pt idx="3284">
                  <c:v>174.17506</c:v>
                </c:pt>
                <c:pt idx="3285">
                  <c:v>174.25740999999999</c:v>
                </c:pt>
                <c:pt idx="3286">
                  <c:v>174.33938000000001</c:v>
                </c:pt>
                <c:pt idx="3287">
                  <c:v>174.42375999999999</c:v>
                </c:pt>
                <c:pt idx="3288">
                  <c:v>174.50901999999999</c:v>
                </c:pt>
                <c:pt idx="3289">
                  <c:v>174.59379000000001</c:v>
                </c:pt>
                <c:pt idx="3290">
                  <c:v>174.68110999999999</c:v>
                </c:pt>
                <c:pt idx="3291">
                  <c:v>174.76675</c:v>
                </c:pt>
                <c:pt idx="3292">
                  <c:v>174.84573</c:v>
                </c:pt>
                <c:pt idx="3293">
                  <c:v>174.92776000000001</c:v>
                </c:pt>
                <c:pt idx="3294">
                  <c:v>175.00765999999999</c:v>
                </c:pt>
                <c:pt idx="3295">
                  <c:v>175.08949999999999</c:v>
                </c:pt>
                <c:pt idx="3296">
                  <c:v>175.17698999999999</c:v>
                </c:pt>
                <c:pt idx="3297">
                  <c:v>175.26505</c:v>
                </c:pt>
                <c:pt idx="3298">
                  <c:v>175.34775999999999</c:v>
                </c:pt>
                <c:pt idx="3299">
                  <c:v>175.42983000000001</c:v>
                </c:pt>
                <c:pt idx="3300">
                  <c:v>175.5128</c:v>
                </c:pt>
                <c:pt idx="3301">
                  <c:v>175.60157000000001</c:v>
                </c:pt>
                <c:pt idx="3302">
                  <c:v>175.69003000000001</c:v>
                </c:pt>
                <c:pt idx="3303">
                  <c:v>175.76745</c:v>
                </c:pt>
                <c:pt idx="3304">
                  <c:v>175.84603999999999</c:v>
                </c:pt>
                <c:pt idx="3305">
                  <c:v>175.93098000000001</c:v>
                </c:pt>
                <c:pt idx="3306">
                  <c:v>176.01105000000001</c:v>
                </c:pt>
                <c:pt idx="3307">
                  <c:v>176.09047000000001</c:v>
                </c:pt>
                <c:pt idx="3308">
                  <c:v>176.17393000000001</c:v>
                </c:pt>
                <c:pt idx="3309">
                  <c:v>176.25577000000001</c:v>
                </c:pt>
                <c:pt idx="3310">
                  <c:v>176.33982</c:v>
                </c:pt>
                <c:pt idx="3311">
                  <c:v>176.42707999999999</c:v>
                </c:pt>
                <c:pt idx="3312">
                  <c:v>176.51302000000001</c:v>
                </c:pt>
                <c:pt idx="3313">
                  <c:v>176.59128999999999</c:v>
                </c:pt>
                <c:pt idx="3314">
                  <c:v>176.67017000000001</c:v>
                </c:pt>
                <c:pt idx="3315">
                  <c:v>176.75506999999999</c:v>
                </c:pt>
                <c:pt idx="3316">
                  <c:v>176.83860999999999</c:v>
                </c:pt>
                <c:pt idx="3317">
                  <c:v>176.92365000000001</c:v>
                </c:pt>
                <c:pt idx="3318">
                  <c:v>177.00480999999999</c:v>
                </c:pt>
                <c:pt idx="3319">
                  <c:v>177.08519000000001</c:v>
                </c:pt>
                <c:pt idx="3320">
                  <c:v>177.16829000000001</c:v>
                </c:pt>
                <c:pt idx="3321">
                  <c:v>177.2527</c:v>
                </c:pt>
                <c:pt idx="3322">
                  <c:v>177.33857</c:v>
                </c:pt>
                <c:pt idx="3323">
                  <c:v>177.42192</c:v>
                </c:pt>
                <c:pt idx="3324">
                  <c:v>177.50720000000001</c:v>
                </c:pt>
                <c:pt idx="3325">
                  <c:v>177.59013999999999</c:v>
                </c:pt>
                <c:pt idx="3326">
                  <c:v>177.67272</c:v>
                </c:pt>
                <c:pt idx="3327">
                  <c:v>177.75885</c:v>
                </c:pt>
                <c:pt idx="3328">
                  <c:v>177.83922999999999</c:v>
                </c:pt>
                <c:pt idx="3329">
                  <c:v>177.91922</c:v>
                </c:pt>
                <c:pt idx="3330">
                  <c:v>177.99951999999999</c:v>
                </c:pt>
                <c:pt idx="3331">
                  <c:v>178.08413999999999</c:v>
                </c:pt>
                <c:pt idx="3332">
                  <c:v>178.17075</c:v>
                </c:pt>
                <c:pt idx="3333">
                  <c:v>178.25505000000001</c:v>
                </c:pt>
                <c:pt idx="3334">
                  <c:v>178.33500000000001</c:v>
                </c:pt>
                <c:pt idx="3335">
                  <c:v>178.41853</c:v>
                </c:pt>
                <c:pt idx="3336">
                  <c:v>178.49951999999999</c:v>
                </c:pt>
                <c:pt idx="3337">
                  <c:v>178.58224999999999</c:v>
                </c:pt>
                <c:pt idx="3338">
                  <c:v>178.66758999999999</c:v>
                </c:pt>
                <c:pt idx="3339">
                  <c:v>178.75169</c:v>
                </c:pt>
                <c:pt idx="3340">
                  <c:v>178.83529999999999</c:v>
                </c:pt>
                <c:pt idx="3341">
                  <c:v>178.92097000000001</c:v>
                </c:pt>
                <c:pt idx="3342">
                  <c:v>179.01114999999999</c:v>
                </c:pt>
                <c:pt idx="3343">
                  <c:v>179.09029000000001</c:v>
                </c:pt>
                <c:pt idx="3344">
                  <c:v>179.17178999999999</c:v>
                </c:pt>
                <c:pt idx="3345">
                  <c:v>179.25172000000001</c:v>
                </c:pt>
                <c:pt idx="3346">
                  <c:v>179.33524</c:v>
                </c:pt>
                <c:pt idx="3347">
                  <c:v>179.42140000000001</c:v>
                </c:pt>
                <c:pt idx="3348">
                  <c:v>179.50595999999999</c:v>
                </c:pt>
                <c:pt idx="3349">
                  <c:v>179.58923999999999</c:v>
                </c:pt>
                <c:pt idx="3350">
                  <c:v>179.67045999999999</c:v>
                </c:pt>
                <c:pt idx="3351">
                  <c:v>179.75298000000001</c:v>
                </c:pt>
                <c:pt idx="3352">
                  <c:v>179.83723000000001</c:v>
                </c:pt>
                <c:pt idx="3353">
                  <c:v>179.92064999999999</c:v>
                </c:pt>
                <c:pt idx="3354">
                  <c:v>180.00300999999999</c:v>
                </c:pt>
                <c:pt idx="3355">
                  <c:v>180.08771999999999</c:v>
                </c:pt>
                <c:pt idx="3356">
                  <c:v>180.17142999999999</c:v>
                </c:pt>
                <c:pt idx="3357">
                  <c:v>180.25926000000001</c:v>
                </c:pt>
                <c:pt idx="3358">
                  <c:v>180.33972</c:v>
                </c:pt>
                <c:pt idx="3359">
                  <c:v>180.42341999999999</c:v>
                </c:pt>
                <c:pt idx="3360">
                  <c:v>180.50246000000001</c:v>
                </c:pt>
                <c:pt idx="3361">
                  <c:v>180.58604</c:v>
                </c:pt>
                <c:pt idx="3362">
                  <c:v>180.66759999999999</c:v>
                </c:pt>
                <c:pt idx="3363">
                  <c:v>180.74618000000001</c:v>
                </c:pt>
                <c:pt idx="3364">
                  <c:v>180.82660000000001</c:v>
                </c:pt>
                <c:pt idx="3365">
                  <c:v>180.90942000000001</c:v>
                </c:pt>
                <c:pt idx="3366">
                  <c:v>180.99569</c:v>
                </c:pt>
                <c:pt idx="3367">
                  <c:v>181.07667000000001</c:v>
                </c:pt>
                <c:pt idx="3368">
                  <c:v>181.15674000000001</c:v>
                </c:pt>
                <c:pt idx="3369">
                  <c:v>181.24023</c:v>
                </c:pt>
                <c:pt idx="3370">
                  <c:v>181.32409999999999</c:v>
                </c:pt>
                <c:pt idx="3371">
                  <c:v>181.40873999999999</c:v>
                </c:pt>
                <c:pt idx="3372">
                  <c:v>181.49297000000001</c:v>
                </c:pt>
                <c:pt idx="3373">
                  <c:v>181.57615000000001</c:v>
                </c:pt>
                <c:pt idx="3374">
                  <c:v>181.66288</c:v>
                </c:pt>
                <c:pt idx="3375">
                  <c:v>181.74599000000001</c:v>
                </c:pt>
                <c:pt idx="3376">
                  <c:v>181.82961</c:v>
                </c:pt>
                <c:pt idx="3377">
                  <c:v>181.91175999999999</c:v>
                </c:pt>
                <c:pt idx="3378">
                  <c:v>181.99117000000001</c:v>
                </c:pt>
                <c:pt idx="3379">
                  <c:v>182.07414</c:v>
                </c:pt>
                <c:pt idx="3380">
                  <c:v>182.15781000000001</c:v>
                </c:pt>
                <c:pt idx="3381">
                  <c:v>182.24323000000001</c:v>
                </c:pt>
                <c:pt idx="3382">
                  <c:v>182.32661999999999</c:v>
                </c:pt>
                <c:pt idx="3383">
                  <c:v>182.40778</c:v>
                </c:pt>
                <c:pt idx="3384">
                  <c:v>182.49119999999999</c:v>
                </c:pt>
                <c:pt idx="3385">
                  <c:v>182.57722000000001</c:v>
                </c:pt>
                <c:pt idx="3386">
                  <c:v>182.66385</c:v>
                </c:pt>
                <c:pt idx="3387">
                  <c:v>182.74573000000001</c:v>
                </c:pt>
                <c:pt idx="3388">
                  <c:v>182.82423</c:v>
                </c:pt>
                <c:pt idx="3389">
                  <c:v>182.91168999999999</c:v>
                </c:pt>
                <c:pt idx="3390">
                  <c:v>182.99276</c:v>
                </c:pt>
                <c:pt idx="3391">
                  <c:v>183.0761</c:v>
                </c:pt>
                <c:pt idx="3392">
                  <c:v>183.15894</c:v>
                </c:pt>
                <c:pt idx="3393">
                  <c:v>183.24276</c:v>
                </c:pt>
                <c:pt idx="3394">
                  <c:v>183.32209</c:v>
                </c:pt>
                <c:pt idx="3395">
                  <c:v>183.40397999999999</c:v>
                </c:pt>
                <c:pt idx="3396">
                  <c:v>183.48933</c:v>
                </c:pt>
                <c:pt idx="3397">
                  <c:v>183.57535999999999</c:v>
                </c:pt>
                <c:pt idx="3398">
                  <c:v>183.65514999999999</c:v>
                </c:pt>
                <c:pt idx="3399">
                  <c:v>183.7345</c:v>
                </c:pt>
                <c:pt idx="3400">
                  <c:v>183.82043999999999</c:v>
                </c:pt>
                <c:pt idx="3401">
                  <c:v>183.90326999999999</c:v>
                </c:pt>
                <c:pt idx="3402">
                  <c:v>183.98831999999999</c:v>
                </c:pt>
                <c:pt idx="3403">
                  <c:v>184.07381000000001</c:v>
                </c:pt>
                <c:pt idx="3404">
                  <c:v>184.15562</c:v>
                </c:pt>
                <c:pt idx="3405">
                  <c:v>184.23908</c:v>
                </c:pt>
                <c:pt idx="3406">
                  <c:v>184.32175000000001</c:v>
                </c:pt>
                <c:pt idx="3407">
                  <c:v>184.40808000000001</c:v>
                </c:pt>
                <c:pt idx="3408">
                  <c:v>184.48981000000001</c:v>
                </c:pt>
                <c:pt idx="3409">
                  <c:v>184.57490999999999</c:v>
                </c:pt>
                <c:pt idx="3410">
                  <c:v>184.6515</c:v>
                </c:pt>
                <c:pt idx="3411">
                  <c:v>184.73197999999999</c:v>
                </c:pt>
                <c:pt idx="3412">
                  <c:v>184.81406999999999</c:v>
                </c:pt>
                <c:pt idx="3413">
                  <c:v>184.90055000000001</c:v>
                </c:pt>
                <c:pt idx="3414">
                  <c:v>184.98418000000001</c:v>
                </c:pt>
                <c:pt idx="3415">
                  <c:v>185.06407999999999</c:v>
                </c:pt>
                <c:pt idx="3416">
                  <c:v>185.14420999999999</c:v>
                </c:pt>
                <c:pt idx="3417">
                  <c:v>185.23090999999999</c:v>
                </c:pt>
                <c:pt idx="3418">
                  <c:v>185.31892999999999</c:v>
                </c:pt>
                <c:pt idx="3419">
                  <c:v>185.40225000000001</c:v>
                </c:pt>
                <c:pt idx="3420">
                  <c:v>185.48589000000001</c:v>
                </c:pt>
                <c:pt idx="3421">
                  <c:v>185.56702000000001</c:v>
                </c:pt>
                <c:pt idx="3422">
                  <c:v>185.65189000000001</c:v>
                </c:pt>
                <c:pt idx="3423">
                  <c:v>185.73629</c:v>
                </c:pt>
                <c:pt idx="3424">
                  <c:v>185.82051999999999</c:v>
                </c:pt>
                <c:pt idx="3425">
                  <c:v>185.90375</c:v>
                </c:pt>
                <c:pt idx="3426">
                  <c:v>185.98805999999999</c:v>
                </c:pt>
                <c:pt idx="3427">
                  <c:v>186.07418000000001</c:v>
                </c:pt>
                <c:pt idx="3428">
                  <c:v>186.15823</c:v>
                </c:pt>
                <c:pt idx="3429">
                  <c:v>186.24109999999999</c:v>
                </c:pt>
                <c:pt idx="3430">
                  <c:v>186.32574</c:v>
                </c:pt>
                <c:pt idx="3431">
                  <c:v>186.40401</c:v>
                </c:pt>
                <c:pt idx="3432">
                  <c:v>186.48491000000001</c:v>
                </c:pt>
                <c:pt idx="3433">
                  <c:v>186.57017999999999</c:v>
                </c:pt>
                <c:pt idx="3434">
                  <c:v>186.65385000000001</c:v>
                </c:pt>
                <c:pt idx="3435">
                  <c:v>186.74097</c:v>
                </c:pt>
                <c:pt idx="3436">
                  <c:v>186.82293000000001</c:v>
                </c:pt>
                <c:pt idx="3437">
                  <c:v>186.90002000000001</c:v>
                </c:pt>
                <c:pt idx="3438">
                  <c:v>186.9838</c:v>
                </c:pt>
                <c:pt idx="3439">
                  <c:v>187.0667</c:v>
                </c:pt>
                <c:pt idx="3440">
                  <c:v>187.15020999999999</c:v>
                </c:pt>
                <c:pt idx="3441">
                  <c:v>187.22971999999999</c:v>
                </c:pt>
                <c:pt idx="3442">
                  <c:v>187.31254999999999</c:v>
                </c:pt>
                <c:pt idx="3443">
                  <c:v>187.38943</c:v>
                </c:pt>
                <c:pt idx="3444">
                  <c:v>187.47375</c:v>
                </c:pt>
                <c:pt idx="3445">
                  <c:v>187.56026</c:v>
                </c:pt>
                <c:pt idx="3446">
                  <c:v>187.64662999999999</c:v>
                </c:pt>
                <c:pt idx="3447">
                  <c:v>187.72761</c:v>
                </c:pt>
                <c:pt idx="3448">
                  <c:v>187.81043</c:v>
                </c:pt>
                <c:pt idx="3449">
                  <c:v>187.89591999999999</c:v>
                </c:pt>
                <c:pt idx="3450">
                  <c:v>187.97746000000001</c:v>
                </c:pt>
                <c:pt idx="3451">
                  <c:v>188.05798999999999</c:v>
                </c:pt>
                <c:pt idx="3452">
                  <c:v>188.13643999999999</c:v>
                </c:pt>
                <c:pt idx="3453">
                  <c:v>188.21800999999999</c:v>
                </c:pt>
                <c:pt idx="3454">
                  <c:v>188.3004</c:v>
                </c:pt>
                <c:pt idx="3455">
                  <c:v>188.38276999999999</c:v>
                </c:pt>
                <c:pt idx="3456">
                  <c:v>188.46525</c:v>
                </c:pt>
                <c:pt idx="3457">
                  <c:v>188.54634999999999</c:v>
                </c:pt>
                <c:pt idx="3458">
                  <c:v>188.63121000000001</c:v>
                </c:pt>
                <c:pt idx="3459">
                  <c:v>188.71456000000001</c:v>
                </c:pt>
                <c:pt idx="3460">
                  <c:v>188.79750999999999</c:v>
                </c:pt>
                <c:pt idx="3461">
                  <c:v>188.88332</c:v>
                </c:pt>
                <c:pt idx="3462">
                  <c:v>188.96155999999999</c:v>
                </c:pt>
                <c:pt idx="3463">
                  <c:v>189.04003</c:v>
                </c:pt>
                <c:pt idx="3464">
                  <c:v>189.12492</c:v>
                </c:pt>
                <c:pt idx="3465">
                  <c:v>189.21333999999999</c:v>
                </c:pt>
                <c:pt idx="3466">
                  <c:v>189.29721000000001</c:v>
                </c:pt>
                <c:pt idx="3467">
                  <c:v>189.38023000000001</c:v>
                </c:pt>
                <c:pt idx="3468">
                  <c:v>189.46088</c:v>
                </c:pt>
                <c:pt idx="3469">
                  <c:v>189.54256000000001</c:v>
                </c:pt>
                <c:pt idx="3470">
                  <c:v>189.62497999999999</c:v>
                </c:pt>
                <c:pt idx="3471">
                  <c:v>189.71213</c:v>
                </c:pt>
                <c:pt idx="3472">
                  <c:v>189.79445999999999</c:v>
                </c:pt>
                <c:pt idx="3473">
                  <c:v>189.87191999999999</c:v>
                </c:pt>
                <c:pt idx="3474">
                  <c:v>189.95697000000001</c:v>
                </c:pt>
                <c:pt idx="3475">
                  <c:v>190.04213999999999</c:v>
                </c:pt>
                <c:pt idx="3476">
                  <c:v>190.12639999999999</c:v>
                </c:pt>
                <c:pt idx="3477">
                  <c:v>190.20667</c:v>
                </c:pt>
                <c:pt idx="3478">
                  <c:v>190.29044999999999</c:v>
                </c:pt>
                <c:pt idx="3479">
                  <c:v>190.37762000000001</c:v>
                </c:pt>
                <c:pt idx="3480">
                  <c:v>190.46535</c:v>
                </c:pt>
                <c:pt idx="3481">
                  <c:v>190.55109999999999</c:v>
                </c:pt>
                <c:pt idx="3482">
                  <c:v>190.62791000000001</c:v>
                </c:pt>
                <c:pt idx="3483">
                  <c:v>190.71216000000001</c:v>
                </c:pt>
                <c:pt idx="3484">
                  <c:v>190.79156</c:v>
                </c:pt>
                <c:pt idx="3485">
                  <c:v>190.87598</c:v>
                </c:pt>
                <c:pt idx="3486">
                  <c:v>190.96024</c:v>
                </c:pt>
                <c:pt idx="3487">
                  <c:v>191.04298</c:v>
                </c:pt>
                <c:pt idx="3488">
                  <c:v>191.12208000000001</c:v>
                </c:pt>
                <c:pt idx="3489">
                  <c:v>191.20607000000001</c:v>
                </c:pt>
                <c:pt idx="3490">
                  <c:v>191.29199</c:v>
                </c:pt>
                <c:pt idx="3491">
                  <c:v>191.37437</c:v>
                </c:pt>
                <c:pt idx="3492">
                  <c:v>191.45179999999999</c:v>
                </c:pt>
                <c:pt idx="3493">
                  <c:v>191.53120000000001</c:v>
                </c:pt>
                <c:pt idx="3494">
                  <c:v>191.61573999999999</c:v>
                </c:pt>
                <c:pt idx="3495">
                  <c:v>191.69883999999999</c:v>
                </c:pt>
                <c:pt idx="3496">
                  <c:v>191.77876000000001</c:v>
                </c:pt>
                <c:pt idx="3497">
                  <c:v>191.86136999999999</c:v>
                </c:pt>
                <c:pt idx="3498">
                  <c:v>191.94755000000001</c:v>
                </c:pt>
                <c:pt idx="3499">
                  <c:v>192.02966000000001</c:v>
                </c:pt>
                <c:pt idx="3500">
                  <c:v>192.1155</c:v>
                </c:pt>
                <c:pt idx="3501">
                  <c:v>192.20399</c:v>
                </c:pt>
                <c:pt idx="3502">
                  <c:v>192.28927999999999</c:v>
                </c:pt>
                <c:pt idx="3503">
                  <c:v>192.37137999999999</c:v>
                </c:pt>
                <c:pt idx="3504">
                  <c:v>192.44917000000001</c:v>
                </c:pt>
                <c:pt idx="3505">
                  <c:v>192.53214</c:v>
                </c:pt>
                <c:pt idx="3506">
                  <c:v>192.61413999999999</c:v>
                </c:pt>
                <c:pt idx="3507">
                  <c:v>192.69629</c:v>
                </c:pt>
                <c:pt idx="3508">
                  <c:v>192.78084999999999</c:v>
                </c:pt>
                <c:pt idx="3509">
                  <c:v>192.86475999999999</c:v>
                </c:pt>
                <c:pt idx="3510">
                  <c:v>192.94773000000001</c:v>
                </c:pt>
                <c:pt idx="3511">
                  <c:v>193.02833999999999</c:v>
                </c:pt>
                <c:pt idx="3512">
                  <c:v>193.11175</c:v>
                </c:pt>
                <c:pt idx="3513">
                  <c:v>193.1925</c:v>
                </c:pt>
                <c:pt idx="3514">
                  <c:v>193.27520000000001</c:v>
                </c:pt>
                <c:pt idx="3515">
                  <c:v>193.35499999999999</c:v>
                </c:pt>
                <c:pt idx="3516">
                  <c:v>193.43651</c:v>
                </c:pt>
                <c:pt idx="3517">
                  <c:v>193.52038999999999</c:v>
                </c:pt>
                <c:pt idx="3518">
                  <c:v>193.60561999999999</c:v>
                </c:pt>
                <c:pt idx="3519">
                  <c:v>193.69135</c:v>
                </c:pt>
                <c:pt idx="3520">
                  <c:v>193.77264</c:v>
                </c:pt>
                <c:pt idx="3521">
                  <c:v>193.85613000000001</c:v>
                </c:pt>
                <c:pt idx="3522">
                  <c:v>193.94069999999999</c:v>
                </c:pt>
                <c:pt idx="3523">
                  <c:v>194.02699000000001</c:v>
                </c:pt>
                <c:pt idx="3524">
                  <c:v>194.11134000000001</c:v>
                </c:pt>
                <c:pt idx="3525">
                  <c:v>194.19273000000001</c:v>
                </c:pt>
                <c:pt idx="3526">
                  <c:v>194.27099000000001</c:v>
                </c:pt>
                <c:pt idx="3527">
                  <c:v>194.35732999999999</c:v>
                </c:pt>
                <c:pt idx="3528">
                  <c:v>194.43907999999999</c:v>
                </c:pt>
                <c:pt idx="3529">
                  <c:v>194.52528000000001</c:v>
                </c:pt>
                <c:pt idx="3530">
                  <c:v>194.60735</c:v>
                </c:pt>
                <c:pt idx="3531">
                  <c:v>194.68593999999999</c:v>
                </c:pt>
                <c:pt idx="3532">
                  <c:v>194.77023</c:v>
                </c:pt>
                <c:pt idx="3533">
                  <c:v>194.85558</c:v>
                </c:pt>
                <c:pt idx="3534">
                  <c:v>194.94094999999999</c:v>
                </c:pt>
                <c:pt idx="3535">
                  <c:v>195.01965000000001</c:v>
                </c:pt>
                <c:pt idx="3536">
                  <c:v>195.10523000000001</c:v>
                </c:pt>
                <c:pt idx="3537">
                  <c:v>195.1848</c:v>
                </c:pt>
                <c:pt idx="3538">
                  <c:v>195.26714999999999</c:v>
                </c:pt>
                <c:pt idx="3539">
                  <c:v>195.35001</c:v>
                </c:pt>
                <c:pt idx="3540">
                  <c:v>195.43359000000001</c:v>
                </c:pt>
                <c:pt idx="3541">
                  <c:v>195.51220000000001</c:v>
                </c:pt>
                <c:pt idx="3542">
                  <c:v>195.59502000000001</c:v>
                </c:pt>
                <c:pt idx="3543">
                  <c:v>195.67637999999999</c:v>
                </c:pt>
                <c:pt idx="3544">
                  <c:v>195.76239000000001</c:v>
                </c:pt>
                <c:pt idx="3545">
                  <c:v>195.85301999999999</c:v>
                </c:pt>
                <c:pt idx="3546">
                  <c:v>195.93541999999999</c:v>
                </c:pt>
                <c:pt idx="3547">
                  <c:v>196.01660999999999</c:v>
                </c:pt>
                <c:pt idx="3548">
                  <c:v>196.09743</c:v>
                </c:pt>
                <c:pt idx="3549">
                  <c:v>196.17985999999999</c:v>
                </c:pt>
                <c:pt idx="3550">
                  <c:v>196.26709</c:v>
                </c:pt>
                <c:pt idx="3551">
                  <c:v>196.34855999999999</c:v>
                </c:pt>
                <c:pt idx="3552">
                  <c:v>196.43208999999999</c:v>
                </c:pt>
                <c:pt idx="3553">
                  <c:v>196.51597000000001</c:v>
                </c:pt>
                <c:pt idx="3554">
                  <c:v>196.60139000000001</c:v>
                </c:pt>
                <c:pt idx="3555">
                  <c:v>196.68925999999999</c:v>
                </c:pt>
                <c:pt idx="3556">
                  <c:v>196.77515</c:v>
                </c:pt>
                <c:pt idx="3557">
                  <c:v>196.85314</c:v>
                </c:pt>
                <c:pt idx="3558">
                  <c:v>196.93239</c:v>
                </c:pt>
                <c:pt idx="3559">
                  <c:v>197.01746</c:v>
                </c:pt>
                <c:pt idx="3560">
                  <c:v>197.10305</c:v>
                </c:pt>
                <c:pt idx="3561">
                  <c:v>197.18553</c:v>
                </c:pt>
                <c:pt idx="3562">
                  <c:v>197.2687</c:v>
                </c:pt>
                <c:pt idx="3563">
                  <c:v>197.35336000000001</c:v>
                </c:pt>
                <c:pt idx="3564">
                  <c:v>197.43447</c:v>
                </c:pt>
                <c:pt idx="3565">
                  <c:v>197.51472999999999</c:v>
                </c:pt>
                <c:pt idx="3566">
                  <c:v>197.59941000000001</c:v>
                </c:pt>
                <c:pt idx="3567">
                  <c:v>197.67886999999999</c:v>
                </c:pt>
                <c:pt idx="3568">
                  <c:v>197.75953999999999</c:v>
                </c:pt>
                <c:pt idx="3569">
                  <c:v>197.84395000000001</c:v>
                </c:pt>
                <c:pt idx="3570">
                  <c:v>197.92961</c:v>
                </c:pt>
                <c:pt idx="3571">
                  <c:v>198.01034999999999</c:v>
                </c:pt>
                <c:pt idx="3572">
                  <c:v>198.09289999999999</c:v>
                </c:pt>
                <c:pt idx="3573">
                  <c:v>198.18105</c:v>
                </c:pt>
                <c:pt idx="3574">
                  <c:v>198.26465999999999</c:v>
                </c:pt>
                <c:pt idx="3575">
                  <c:v>198.34791999999999</c:v>
                </c:pt>
                <c:pt idx="3576">
                  <c:v>198.43004999999999</c:v>
                </c:pt>
                <c:pt idx="3577">
                  <c:v>198.51385999999999</c:v>
                </c:pt>
                <c:pt idx="3578">
                  <c:v>198.60723999999999</c:v>
                </c:pt>
                <c:pt idx="3579">
                  <c:v>198.68777</c:v>
                </c:pt>
                <c:pt idx="3580">
                  <c:v>198.77037999999999</c:v>
                </c:pt>
                <c:pt idx="3581">
                  <c:v>198.85584</c:v>
                </c:pt>
                <c:pt idx="3582">
                  <c:v>198.93969999999999</c:v>
                </c:pt>
                <c:pt idx="3583">
                  <c:v>199.01991000000001</c:v>
                </c:pt>
                <c:pt idx="3584">
                  <c:v>199.09859</c:v>
                </c:pt>
                <c:pt idx="3585">
                  <c:v>199.17920000000001</c:v>
                </c:pt>
                <c:pt idx="3586">
                  <c:v>199.26303999999999</c:v>
                </c:pt>
                <c:pt idx="3587">
                  <c:v>199.35091</c:v>
                </c:pt>
                <c:pt idx="3588">
                  <c:v>199.43761000000001</c:v>
                </c:pt>
                <c:pt idx="3589">
                  <c:v>199.51581999999999</c:v>
                </c:pt>
                <c:pt idx="3590">
                  <c:v>199.59961999999999</c:v>
                </c:pt>
                <c:pt idx="3591">
                  <c:v>199.68163000000001</c:v>
                </c:pt>
                <c:pt idx="3592">
                  <c:v>199.76644999999999</c:v>
                </c:pt>
                <c:pt idx="3593">
                  <c:v>199.85091</c:v>
                </c:pt>
                <c:pt idx="3594">
                  <c:v>199.93459999999999</c:v>
                </c:pt>
                <c:pt idx="3595">
                  <c:v>200.01819</c:v>
                </c:pt>
                <c:pt idx="3596">
                  <c:v>200.10141999999999</c:v>
                </c:pt>
                <c:pt idx="3597">
                  <c:v>200.18761000000001</c:v>
                </c:pt>
                <c:pt idx="3598">
                  <c:v>200.27329</c:v>
                </c:pt>
                <c:pt idx="3599">
                  <c:v>200.35668999999999</c:v>
                </c:pt>
                <c:pt idx="3600">
                  <c:v>200.43662</c:v>
                </c:pt>
                <c:pt idx="3601">
                  <c:v>200.52181999999999</c:v>
                </c:pt>
                <c:pt idx="3602">
                  <c:v>200.60382000000001</c:v>
                </c:pt>
                <c:pt idx="3603">
                  <c:v>200.68691999999999</c:v>
                </c:pt>
                <c:pt idx="3604">
                  <c:v>200.76983000000001</c:v>
                </c:pt>
                <c:pt idx="3605">
                  <c:v>200.85471999999999</c:v>
                </c:pt>
                <c:pt idx="3606">
                  <c:v>200.93530000000001</c:v>
                </c:pt>
                <c:pt idx="3607">
                  <c:v>201.01830000000001</c:v>
                </c:pt>
                <c:pt idx="3608">
                  <c:v>201.10319000000001</c:v>
                </c:pt>
                <c:pt idx="3609">
                  <c:v>201.18544</c:v>
                </c:pt>
                <c:pt idx="3610">
                  <c:v>201.26912999999999</c:v>
                </c:pt>
                <c:pt idx="3611">
                  <c:v>201.35433</c:v>
                </c:pt>
                <c:pt idx="3612">
                  <c:v>201.43389999999999</c:v>
                </c:pt>
                <c:pt idx="3613">
                  <c:v>201.51902999999999</c:v>
                </c:pt>
                <c:pt idx="3614">
                  <c:v>201.60272000000001</c:v>
                </c:pt>
                <c:pt idx="3615">
                  <c:v>201.68938</c:v>
                </c:pt>
                <c:pt idx="3616">
                  <c:v>201.77315999999999</c:v>
                </c:pt>
                <c:pt idx="3617">
                  <c:v>201.85414</c:v>
                </c:pt>
                <c:pt idx="3618">
                  <c:v>201.93604999999999</c:v>
                </c:pt>
                <c:pt idx="3619">
                  <c:v>202.01954000000001</c:v>
                </c:pt>
                <c:pt idx="3620">
                  <c:v>202.10489999999999</c:v>
                </c:pt>
                <c:pt idx="3621">
                  <c:v>202.18997999999999</c:v>
                </c:pt>
                <c:pt idx="3622">
                  <c:v>202.27259000000001</c:v>
                </c:pt>
                <c:pt idx="3623">
                  <c:v>202.35675000000001</c:v>
                </c:pt>
                <c:pt idx="3624">
                  <c:v>202.44336999999999</c:v>
                </c:pt>
                <c:pt idx="3625">
                  <c:v>202.52779000000001</c:v>
                </c:pt>
                <c:pt idx="3626">
                  <c:v>202.61170000000001</c:v>
                </c:pt>
                <c:pt idx="3627">
                  <c:v>202.69075000000001</c:v>
                </c:pt>
                <c:pt idx="3628">
                  <c:v>202.77252999999999</c:v>
                </c:pt>
                <c:pt idx="3629">
                  <c:v>202.85753</c:v>
                </c:pt>
                <c:pt idx="3630">
                  <c:v>202.94318000000001</c:v>
                </c:pt>
                <c:pt idx="3631">
                  <c:v>203.02948000000001</c:v>
                </c:pt>
                <c:pt idx="3632">
                  <c:v>203.11213000000001</c:v>
                </c:pt>
                <c:pt idx="3633">
                  <c:v>203.18875</c:v>
                </c:pt>
                <c:pt idx="3634">
                  <c:v>203.27171999999999</c:v>
                </c:pt>
                <c:pt idx="3635">
                  <c:v>203.35641000000001</c:v>
                </c:pt>
                <c:pt idx="3636">
                  <c:v>203.44317000000001</c:v>
                </c:pt>
                <c:pt idx="3637">
                  <c:v>203.52732</c:v>
                </c:pt>
                <c:pt idx="3638">
                  <c:v>203.61107999999999</c:v>
                </c:pt>
                <c:pt idx="3639">
                  <c:v>203.69195999999999</c:v>
                </c:pt>
                <c:pt idx="3640">
                  <c:v>203.77336</c:v>
                </c:pt>
                <c:pt idx="3641">
                  <c:v>203.85679999999999</c:v>
                </c:pt>
                <c:pt idx="3642">
                  <c:v>203.94084000000001</c:v>
                </c:pt>
                <c:pt idx="3643">
                  <c:v>204.02589</c:v>
                </c:pt>
                <c:pt idx="3644">
                  <c:v>204.10686000000001</c:v>
                </c:pt>
                <c:pt idx="3645">
                  <c:v>204.19085000000001</c:v>
                </c:pt>
                <c:pt idx="3646">
                  <c:v>204.27225000000001</c:v>
                </c:pt>
                <c:pt idx="3647">
                  <c:v>204.35523000000001</c:v>
                </c:pt>
                <c:pt idx="3648">
                  <c:v>204.43753000000001</c:v>
                </c:pt>
                <c:pt idx="3649">
                  <c:v>204.51979</c:v>
                </c:pt>
                <c:pt idx="3650">
                  <c:v>204.60254</c:v>
                </c:pt>
                <c:pt idx="3651">
                  <c:v>204.68719999999999</c:v>
                </c:pt>
                <c:pt idx="3652">
                  <c:v>204.77171000000001</c:v>
                </c:pt>
                <c:pt idx="3653">
                  <c:v>204.85099</c:v>
                </c:pt>
                <c:pt idx="3654">
                  <c:v>204.92966000000001</c:v>
                </c:pt>
                <c:pt idx="3655">
                  <c:v>205.01308</c:v>
                </c:pt>
                <c:pt idx="3656">
                  <c:v>205.09833</c:v>
                </c:pt>
                <c:pt idx="3657">
                  <c:v>205.18137999999999</c:v>
                </c:pt>
                <c:pt idx="3658">
                  <c:v>205.26659000000001</c:v>
                </c:pt>
                <c:pt idx="3659">
                  <c:v>205.35076000000001</c:v>
                </c:pt>
                <c:pt idx="3660">
                  <c:v>205.43368000000001</c:v>
                </c:pt>
                <c:pt idx="3661">
                  <c:v>205.51636999999999</c:v>
                </c:pt>
                <c:pt idx="3662">
                  <c:v>205.60142999999999</c:v>
                </c:pt>
                <c:pt idx="3663">
                  <c:v>205.69011</c:v>
                </c:pt>
                <c:pt idx="3664">
                  <c:v>205.77107000000001</c:v>
                </c:pt>
                <c:pt idx="3665">
                  <c:v>205.85489999999999</c:v>
                </c:pt>
                <c:pt idx="3666">
                  <c:v>205.93745000000001</c:v>
                </c:pt>
                <c:pt idx="3667">
                  <c:v>206.02237</c:v>
                </c:pt>
                <c:pt idx="3668">
                  <c:v>206.10256000000001</c:v>
                </c:pt>
                <c:pt idx="3669">
                  <c:v>206.18875</c:v>
                </c:pt>
                <c:pt idx="3670">
                  <c:v>206.27417</c:v>
                </c:pt>
                <c:pt idx="3671">
                  <c:v>206.35521</c:v>
                </c:pt>
                <c:pt idx="3672">
                  <c:v>206.43745000000001</c:v>
                </c:pt>
                <c:pt idx="3673">
                  <c:v>206.52016</c:v>
                </c:pt>
                <c:pt idx="3674">
                  <c:v>206.60629</c:v>
                </c:pt>
                <c:pt idx="3675">
                  <c:v>206.68959000000001</c:v>
                </c:pt>
                <c:pt idx="3676">
                  <c:v>206.77218999999999</c:v>
                </c:pt>
                <c:pt idx="3677">
                  <c:v>206.8563</c:v>
                </c:pt>
                <c:pt idx="3678">
                  <c:v>206.94123999999999</c:v>
                </c:pt>
                <c:pt idx="3679">
                  <c:v>207.02605</c:v>
                </c:pt>
                <c:pt idx="3680">
                  <c:v>207.10865999999999</c:v>
                </c:pt>
                <c:pt idx="3681">
                  <c:v>207.19365999999999</c:v>
                </c:pt>
                <c:pt idx="3682">
                  <c:v>207.27611999999999</c:v>
                </c:pt>
                <c:pt idx="3683">
                  <c:v>207.35695999999999</c:v>
                </c:pt>
                <c:pt idx="3684">
                  <c:v>207.43980999999999</c:v>
                </c:pt>
                <c:pt idx="3685">
                  <c:v>207.5223</c:v>
                </c:pt>
                <c:pt idx="3686">
                  <c:v>207.60285999999999</c:v>
                </c:pt>
                <c:pt idx="3687">
                  <c:v>207.68314000000001</c:v>
                </c:pt>
                <c:pt idx="3688">
                  <c:v>207.76755</c:v>
                </c:pt>
                <c:pt idx="3689">
                  <c:v>207.85065</c:v>
                </c:pt>
                <c:pt idx="3690">
                  <c:v>207.93608</c:v>
                </c:pt>
                <c:pt idx="3691">
                  <c:v>208.02273</c:v>
                </c:pt>
                <c:pt idx="3692">
                  <c:v>208.10874000000001</c:v>
                </c:pt>
                <c:pt idx="3693">
                  <c:v>208.19429</c:v>
                </c:pt>
                <c:pt idx="3694">
                  <c:v>208.27808999999999</c:v>
                </c:pt>
                <c:pt idx="3695">
                  <c:v>208.35803999999999</c:v>
                </c:pt>
                <c:pt idx="3696">
                  <c:v>208.44209000000001</c:v>
                </c:pt>
                <c:pt idx="3697">
                  <c:v>208.52419</c:v>
                </c:pt>
                <c:pt idx="3698">
                  <c:v>208.60383999999999</c:v>
                </c:pt>
                <c:pt idx="3699">
                  <c:v>208.68131</c:v>
                </c:pt>
                <c:pt idx="3700">
                  <c:v>208.76289</c:v>
                </c:pt>
                <c:pt idx="3701">
                  <c:v>208.84728000000001</c:v>
                </c:pt>
                <c:pt idx="3702">
                  <c:v>208.92883</c:v>
                </c:pt>
                <c:pt idx="3703">
                  <c:v>209.01121000000001</c:v>
                </c:pt>
                <c:pt idx="3704">
                  <c:v>209.09737999999999</c:v>
                </c:pt>
                <c:pt idx="3705">
                  <c:v>209.18454</c:v>
                </c:pt>
                <c:pt idx="3706">
                  <c:v>209.26882000000001</c:v>
                </c:pt>
                <c:pt idx="3707">
                  <c:v>209.34975</c:v>
                </c:pt>
                <c:pt idx="3708">
                  <c:v>209.43226000000001</c:v>
                </c:pt>
                <c:pt idx="3709">
                  <c:v>209.51446999999999</c:v>
                </c:pt>
                <c:pt idx="3710">
                  <c:v>209.59531999999999</c:v>
                </c:pt>
                <c:pt idx="3711">
                  <c:v>209.67823999999999</c:v>
                </c:pt>
                <c:pt idx="3712">
                  <c:v>209.76212000000001</c:v>
                </c:pt>
                <c:pt idx="3713">
                  <c:v>209.84576000000001</c:v>
                </c:pt>
                <c:pt idx="3714">
                  <c:v>209.92802</c:v>
                </c:pt>
                <c:pt idx="3715">
                  <c:v>210.01228</c:v>
                </c:pt>
                <c:pt idx="3716">
                  <c:v>210.0976</c:v>
                </c:pt>
                <c:pt idx="3717">
                  <c:v>210.17658</c:v>
                </c:pt>
                <c:pt idx="3718">
                  <c:v>210.26105999999999</c:v>
                </c:pt>
                <c:pt idx="3719">
                  <c:v>210.34258</c:v>
                </c:pt>
                <c:pt idx="3720">
                  <c:v>210.42758000000001</c:v>
                </c:pt>
                <c:pt idx="3721">
                  <c:v>210.50944999999999</c:v>
                </c:pt>
                <c:pt idx="3722">
                  <c:v>210.58842000000001</c:v>
                </c:pt>
                <c:pt idx="3723">
                  <c:v>210.67131000000001</c:v>
                </c:pt>
                <c:pt idx="3724">
                  <c:v>210.75282000000001</c:v>
                </c:pt>
                <c:pt idx="3725">
                  <c:v>210.83601999999999</c:v>
                </c:pt>
                <c:pt idx="3726">
                  <c:v>210.92255</c:v>
                </c:pt>
                <c:pt idx="3727">
                  <c:v>211.00962999999999</c:v>
                </c:pt>
                <c:pt idx="3728">
                  <c:v>211.09380999999999</c:v>
                </c:pt>
                <c:pt idx="3729">
                  <c:v>211.17187000000001</c:v>
                </c:pt>
                <c:pt idx="3730">
                  <c:v>211.25380999999999</c:v>
                </c:pt>
                <c:pt idx="3731">
                  <c:v>211.33745999999999</c:v>
                </c:pt>
                <c:pt idx="3732">
                  <c:v>211.41791000000001</c:v>
                </c:pt>
                <c:pt idx="3733">
                  <c:v>211.50312</c:v>
                </c:pt>
                <c:pt idx="3734">
                  <c:v>211.589</c:v>
                </c:pt>
                <c:pt idx="3735">
                  <c:v>211.67265</c:v>
                </c:pt>
                <c:pt idx="3736">
                  <c:v>211.75371000000001</c:v>
                </c:pt>
                <c:pt idx="3737">
                  <c:v>211.83752000000001</c:v>
                </c:pt>
                <c:pt idx="3738">
                  <c:v>211.91666000000001</c:v>
                </c:pt>
                <c:pt idx="3739">
                  <c:v>211.99680000000001</c:v>
                </c:pt>
                <c:pt idx="3740">
                  <c:v>212.07811000000001</c:v>
                </c:pt>
                <c:pt idx="3741">
                  <c:v>212.16386</c:v>
                </c:pt>
                <c:pt idx="3742">
                  <c:v>212.24739</c:v>
                </c:pt>
                <c:pt idx="3743">
                  <c:v>212.33291</c:v>
                </c:pt>
                <c:pt idx="3744">
                  <c:v>212.41734</c:v>
                </c:pt>
                <c:pt idx="3745">
                  <c:v>212.49924999999999</c:v>
                </c:pt>
                <c:pt idx="3746">
                  <c:v>212.58401000000001</c:v>
                </c:pt>
                <c:pt idx="3747">
                  <c:v>212.66735</c:v>
                </c:pt>
                <c:pt idx="3748">
                  <c:v>212.75314</c:v>
                </c:pt>
                <c:pt idx="3749">
                  <c:v>212.83297999999999</c:v>
                </c:pt>
                <c:pt idx="3750">
                  <c:v>212.91737000000001</c:v>
                </c:pt>
                <c:pt idx="3751">
                  <c:v>212.99741</c:v>
                </c:pt>
                <c:pt idx="3752">
                  <c:v>213.08323999999999</c:v>
                </c:pt>
                <c:pt idx="3753">
                  <c:v>213.16616999999999</c:v>
                </c:pt>
                <c:pt idx="3754">
                  <c:v>213.25286</c:v>
                </c:pt>
                <c:pt idx="3755">
                  <c:v>213.33718999999999</c:v>
                </c:pt>
                <c:pt idx="3756">
                  <c:v>213.41929999999999</c:v>
                </c:pt>
                <c:pt idx="3757">
                  <c:v>213.50017</c:v>
                </c:pt>
                <c:pt idx="3758">
                  <c:v>213.58466000000001</c:v>
                </c:pt>
                <c:pt idx="3759">
                  <c:v>213.66801000000001</c:v>
                </c:pt>
                <c:pt idx="3760">
                  <c:v>213.74808999999999</c:v>
                </c:pt>
                <c:pt idx="3761">
                  <c:v>213.83443</c:v>
                </c:pt>
                <c:pt idx="3762">
                  <c:v>213.91701</c:v>
                </c:pt>
                <c:pt idx="3763">
                  <c:v>213.99997999999999</c:v>
                </c:pt>
                <c:pt idx="3764">
                  <c:v>214.08159000000001</c:v>
                </c:pt>
                <c:pt idx="3765">
                  <c:v>214.16128</c:v>
                </c:pt>
                <c:pt idx="3766">
                  <c:v>214.24351999999999</c:v>
                </c:pt>
                <c:pt idx="3767">
                  <c:v>214.32647</c:v>
                </c:pt>
                <c:pt idx="3768">
                  <c:v>214.41007999999999</c:v>
                </c:pt>
                <c:pt idx="3769">
                  <c:v>214.49493000000001</c:v>
                </c:pt>
                <c:pt idx="3770">
                  <c:v>214.57935000000001</c:v>
                </c:pt>
                <c:pt idx="3771">
                  <c:v>214.66025999999999</c:v>
                </c:pt>
                <c:pt idx="3772">
                  <c:v>214.74415999999999</c:v>
                </c:pt>
                <c:pt idx="3773">
                  <c:v>214.82624999999999</c:v>
                </c:pt>
                <c:pt idx="3774">
                  <c:v>214.90965</c:v>
                </c:pt>
                <c:pt idx="3775">
                  <c:v>214.99176</c:v>
                </c:pt>
                <c:pt idx="3776">
                  <c:v>215.07863</c:v>
                </c:pt>
                <c:pt idx="3777">
                  <c:v>215.16281000000001</c:v>
                </c:pt>
                <c:pt idx="3778">
                  <c:v>215.24322000000001</c:v>
                </c:pt>
                <c:pt idx="3779">
                  <c:v>215.32724999999999</c:v>
                </c:pt>
                <c:pt idx="3780">
                  <c:v>215.41311999999999</c:v>
                </c:pt>
                <c:pt idx="3781">
                  <c:v>215.50201000000001</c:v>
                </c:pt>
                <c:pt idx="3782">
                  <c:v>215.58338000000001</c:v>
                </c:pt>
                <c:pt idx="3783">
                  <c:v>215.65944999999999</c:v>
                </c:pt>
                <c:pt idx="3784">
                  <c:v>215.73850999999999</c:v>
                </c:pt>
                <c:pt idx="3785">
                  <c:v>215.82037</c:v>
                </c:pt>
                <c:pt idx="3786">
                  <c:v>215.90108000000001</c:v>
                </c:pt>
                <c:pt idx="3787">
                  <c:v>215.98506</c:v>
                </c:pt>
                <c:pt idx="3788">
                  <c:v>216.06905</c:v>
                </c:pt>
                <c:pt idx="3789">
                  <c:v>216.15395000000001</c:v>
                </c:pt>
                <c:pt idx="3790">
                  <c:v>216.24068</c:v>
                </c:pt>
                <c:pt idx="3791">
                  <c:v>216.32956999999999</c:v>
                </c:pt>
                <c:pt idx="3792">
                  <c:v>216.41092</c:v>
                </c:pt>
                <c:pt idx="3793">
                  <c:v>216.49364</c:v>
                </c:pt>
                <c:pt idx="3794">
                  <c:v>216.57101</c:v>
                </c:pt>
                <c:pt idx="3795">
                  <c:v>216.6524</c:v>
                </c:pt>
                <c:pt idx="3796">
                  <c:v>216.73448999999999</c:v>
                </c:pt>
                <c:pt idx="3797">
                  <c:v>216.81759</c:v>
                </c:pt>
                <c:pt idx="3798">
                  <c:v>216.90538000000001</c:v>
                </c:pt>
                <c:pt idx="3799">
                  <c:v>216.99197000000001</c:v>
                </c:pt>
                <c:pt idx="3800">
                  <c:v>217.07470000000001</c:v>
                </c:pt>
                <c:pt idx="3801">
                  <c:v>217.15871000000001</c:v>
                </c:pt>
                <c:pt idx="3802">
                  <c:v>217.24323000000001</c:v>
                </c:pt>
                <c:pt idx="3803">
                  <c:v>217.32372000000001</c:v>
                </c:pt>
                <c:pt idx="3804">
                  <c:v>217.40532999999999</c:v>
                </c:pt>
                <c:pt idx="3805">
                  <c:v>217.48344</c:v>
                </c:pt>
                <c:pt idx="3806">
                  <c:v>217.56477000000001</c:v>
                </c:pt>
                <c:pt idx="3807">
                  <c:v>217.64653000000001</c:v>
                </c:pt>
                <c:pt idx="3808">
                  <c:v>217.73088000000001</c:v>
                </c:pt>
                <c:pt idx="3809">
                  <c:v>217.81567000000001</c:v>
                </c:pt>
                <c:pt idx="3810">
                  <c:v>217.90252000000001</c:v>
                </c:pt>
                <c:pt idx="3811">
                  <c:v>217.98742999999999</c:v>
                </c:pt>
                <c:pt idx="3812">
                  <c:v>218.07022000000001</c:v>
                </c:pt>
                <c:pt idx="3813">
                  <c:v>218.15289000000001</c:v>
                </c:pt>
                <c:pt idx="3814">
                  <c:v>218.23018999999999</c:v>
                </c:pt>
                <c:pt idx="3815">
                  <c:v>218.31572</c:v>
                </c:pt>
                <c:pt idx="3816">
                  <c:v>218.39526000000001</c:v>
                </c:pt>
                <c:pt idx="3817">
                  <c:v>218.47667000000001</c:v>
                </c:pt>
                <c:pt idx="3818">
                  <c:v>218.55995999999999</c:v>
                </c:pt>
                <c:pt idx="3819">
                  <c:v>218.64712</c:v>
                </c:pt>
                <c:pt idx="3820">
                  <c:v>218.73137</c:v>
                </c:pt>
                <c:pt idx="3821">
                  <c:v>218.81189000000001</c:v>
                </c:pt>
                <c:pt idx="3822">
                  <c:v>218.89197999999999</c:v>
                </c:pt>
                <c:pt idx="3823">
                  <c:v>218.97400999999999</c:v>
                </c:pt>
                <c:pt idx="3824">
                  <c:v>219.05779000000001</c:v>
                </c:pt>
                <c:pt idx="3825">
                  <c:v>219.14306999999999</c:v>
                </c:pt>
                <c:pt idx="3826">
                  <c:v>219.2235</c:v>
                </c:pt>
                <c:pt idx="3827">
                  <c:v>219.30343999999999</c:v>
                </c:pt>
                <c:pt idx="3828">
                  <c:v>219.38588999999999</c:v>
                </c:pt>
                <c:pt idx="3829">
                  <c:v>219.47378</c:v>
                </c:pt>
                <c:pt idx="3830">
                  <c:v>219.55561</c:v>
                </c:pt>
                <c:pt idx="3831">
                  <c:v>219.63838999999999</c:v>
                </c:pt>
                <c:pt idx="3832">
                  <c:v>219.72336999999999</c:v>
                </c:pt>
                <c:pt idx="3833">
                  <c:v>219.80860999999999</c:v>
                </c:pt>
                <c:pt idx="3834">
                  <c:v>219.89552</c:v>
                </c:pt>
                <c:pt idx="3835">
                  <c:v>219.98087000000001</c:v>
                </c:pt>
                <c:pt idx="3836">
                  <c:v>220.06287</c:v>
                </c:pt>
                <c:pt idx="3837">
                  <c:v>220.14760999999999</c:v>
                </c:pt>
                <c:pt idx="3838">
                  <c:v>220.22617</c:v>
                </c:pt>
                <c:pt idx="3839">
                  <c:v>220.30501000000001</c:v>
                </c:pt>
                <c:pt idx="3840">
                  <c:v>220.38915</c:v>
                </c:pt>
                <c:pt idx="3841">
                  <c:v>220.47362000000001</c:v>
                </c:pt>
                <c:pt idx="3842">
                  <c:v>220.55882</c:v>
                </c:pt>
                <c:pt idx="3843">
                  <c:v>220.64381</c:v>
                </c:pt>
                <c:pt idx="3844">
                  <c:v>220.73048</c:v>
                </c:pt>
                <c:pt idx="3845">
                  <c:v>220.81768</c:v>
                </c:pt>
                <c:pt idx="3846">
                  <c:v>220.90100000000001</c:v>
                </c:pt>
                <c:pt idx="3847">
                  <c:v>220.98051000000001</c:v>
                </c:pt>
                <c:pt idx="3848">
                  <c:v>221.06037000000001</c:v>
                </c:pt>
                <c:pt idx="3849">
                  <c:v>221.14358999999999</c:v>
                </c:pt>
                <c:pt idx="3850">
                  <c:v>221.22756000000001</c:v>
                </c:pt>
                <c:pt idx="3851">
                  <c:v>221.31138999999999</c:v>
                </c:pt>
                <c:pt idx="3852">
                  <c:v>221.39363</c:v>
                </c:pt>
                <c:pt idx="3853">
                  <c:v>221.47508999999999</c:v>
                </c:pt>
                <c:pt idx="3854">
                  <c:v>221.5556</c:v>
                </c:pt>
                <c:pt idx="3855">
                  <c:v>221.64009999999999</c:v>
                </c:pt>
                <c:pt idx="3856">
                  <c:v>221.72400999999999</c:v>
                </c:pt>
                <c:pt idx="3857">
                  <c:v>221.80705</c:v>
                </c:pt>
                <c:pt idx="3858">
                  <c:v>221.89616000000001</c:v>
                </c:pt>
                <c:pt idx="3859">
                  <c:v>221.97567000000001</c:v>
                </c:pt>
                <c:pt idx="3860">
                  <c:v>222.05936</c:v>
                </c:pt>
                <c:pt idx="3861">
                  <c:v>222.14232000000001</c:v>
                </c:pt>
                <c:pt idx="3862">
                  <c:v>222.22554</c:v>
                </c:pt>
                <c:pt idx="3863">
                  <c:v>222.31065000000001</c:v>
                </c:pt>
                <c:pt idx="3864">
                  <c:v>222.39159000000001</c:v>
                </c:pt>
                <c:pt idx="3865">
                  <c:v>222.47255999999999</c:v>
                </c:pt>
                <c:pt idx="3866">
                  <c:v>222.55502000000001</c:v>
                </c:pt>
                <c:pt idx="3867">
                  <c:v>222.64214999999999</c:v>
                </c:pt>
                <c:pt idx="3868">
                  <c:v>222.72262000000001</c:v>
                </c:pt>
                <c:pt idx="3869">
                  <c:v>222.80503999999999</c:v>
                </c:pt>
                <c:pt idx="3870">
                  <c:v>222.88596000000001</c:v>
                </c:pt>
                <c:pt idx="3871">
                  <c:v>222.96813</c:v>
                </c:pt>
                <c:pt idx="3872">
                  <c:v>223.05253999999999</c:v>
                </c:pt>
                <c:pt idx="3873">
                  <c:v>223.13467</c:v>
                </c:pt>
                <c:pt idx="3874">
                  <c:v>223.21823000000001</c:v>
                </c:pt>
                <c:pt idx="3875">
                  <c:v>223.30137999999999</c:v>
                </c:pt>
                <c:pt idx="3876">
                  <c:v>223.38403</c:v>
                </c:pt>
                <c:pt idx="3877">
                  <c:v>223.47014999999999</c:v>
                </c:pt>
                <c:pt idx="3878">
                  <c:v>223.55743000000001</c:v>
                </c:pt>
                <c:pt idx="3879">
                  <c:v>223.64028999999999</c:v>
                </c:pt>
                <c:pt idx="3880">
                  <c:v>223.72488000000001</c:v>
                </c:pt>
                <c:pt idx="3881">
                  <c:v>223.80327</c:v>
                </c:pt>
                <c:pt idx="3882">
                  <c:v>223.88427999999999</c:v>
                </c:pt>
                <c:pt idx="3883">
                  <c:v>223.97002000000001</c:v>
                </c:pt>
                <c:pt idx="3884">
                  <c:v>224.05421000000001</c:v>
                </c:pt>
                <c:pt idx="3885">
                  <c:v>224.13552999999999</c:v>
                </c:pt>
                <c:pt idx="3886">
                  <c:v>224.21888999999999</c:v>
                </c:pt>
                <c:pt idx="3887">
                  <c:v>224.30582999999999</c:v>
                </c:pt>
                <c:pt idx="3888">
                  <c:v>224.39176</c:v>
                </c:pt>
                <c:pt idx="3889">
                  <c:v>224.47890000000001</c:v>
                </c:pt>
                <c:pt idx="3890">
                  <c:v>224.56318999999999</c:v>
                </c:pt>
                <c:pt idx="3891">
                  <c:v>224.64308</c:v>
                </c:pt>
                <c:pt idx="3892">
                  <c:v>224.72747000000001</c:v>
                </c:pt>
                <c:pt idx="3893">
                  <c:v>224.81497999999999</c:v>
                </c:pt>
                <c:pt idx="3894">
                  <c:v>224.9015</c:v>
                </c:pt>
                <c:pt idx="3895">
                  <c:v>224.98117999999999</c:v>
                </c:pt>
                <c:pt idx="3896">
                  <c:v>225.06039000000001</c:v>
                </c:pt>
                <c:pt idx="3897">
                  <c:v>225.14364</c:v>
                </c:pt>
                <c:pt idx="3898">
                  <c:v>225.22793999999999</c:v>
                </c:pt>
                <c:pt idx="3899">
                  <c:v>225.31557000000001</c:v>
                </c:pt>
                <c:pt idx="3900">
                  <c:v>225.39926</c:v>
                </c:pt>
                <c:pt idx="3901">
                  <c:v>225.47949</c:v>
                </c:pt>
                <c:pt idx="3902">
                  <c:v>225.55562</c:v>
                </c:pt>
                <c:pt idx="3903">
                  <c:v>225.63702000000001</c:v>
                </c:pt>
                <c:pt idx="3904">
                  <c:v>225.72548</c:v>
                </c:pt>
                <c:pt idx="3905">
                  <c:v>225.81374</c:v>
                </c:pt>
                <c:pt idx="3906">
                  <c:v>225.90174999999999</c:v>
                </c:pt>
                <c:pt idx="3907">
                  <c:v>225.98466999999999</c:v>
                </c:pt>
                <c:pt idx="3908">
                  <c:v>226.06745000000001</c:v>
                </c:pt>
                <c:pt idx="3909">
                  <c:v>226.15038999999999</c:v>
                </c:pt>
                <c:pt idx="3910">
                  <c:v>226.23376999999999</c:v>
                </c:pt>
                <c:pt idx="3911">
                  <c:v>226.31665000000001</c:v>
                </c:pt>
                <c:pt idx="3912">
                  <c:v>226.39731</c:v>
                </c:pt>
                <c:pt idx="3913">
                  <c:v>226.47757999999999</c:v>
                </c:pt>
                <c:pt idx="3914">
                  <c:v>226.55958999999999</c:v>
                </c:pt>
                <c:pt idx="3915">
                  <c:v>226.64302000000001</c:v>
                </c:pt>
                <c:pt idx="3916">
                  <c:v>226.72663</c:v>
                </c:pt>
                <c:pt idx="3917">
                  <c:v>226.81039000000001</c:v>
                </c:pt>
                <c:pt idx="3918">
                  <c:v>226.89452</c:v>
                </c:pt>
                <c:pt idx="3919">
                  <c:v>226.97709</c:v>
                </c:pt>
                <c:pt idx="3920">
                  <c:v>227.06092000000001</c:v>
                </c:pt>
                <c:pt idx="3921">
                  <c:v>227.14519000000001</c:v>
                </c:pt>
                <c:pt idx="3922">
                  <c:v>227.22601</c:v>
                </c:pt>
                <c:pt idx="3923">
                  <c:v>227.30752000000001</c:v>
                </c:pt>
                <c:pt idx="3924">
                  <c:v>227.38383999999999</c:v>
                </c:pt>
                <c:pt idx="3925">
                  <c:v>227.46872999999999</c:v>
                </c:pt>
                <c:pt idx="3926">
                  <c:v>227.55</c:v>
                </c:pt>
                <c:pt idx="3927">
                  <c:v>227.63211000000001</c:v>
                </c:pt>
                <c:pt idx="3928">
                  <c:v>227.71725000000001</c:v>
                </c:pt>
                <c:pt idx="3929">
                  <c:v>227.80148</c:v>
                </c:pt>
                <c:pt idx="3930">
                  <c:v>227.88579999999999</c:v>
                </c:pt>
                <c:pt idx="3931">
                  <c:v>227.97161</c:v>
                </c:pt>
                <c:pt idx="3932">
                  <c:v>228.0566</c:v>
                </c:pt>
                <c:pt idx="3933">
                  <c:v>228.13721000000001</c:v>
                </c:pt>
                <c:pt idx="3934">
                  <c:v>228.22502</c:v>
                </c:pt>
                <c:pt idx="3935">
                  <c:v>228.30833000000001</c:v>
                </c:pt>
                <c:pt idx="3936">
                  <c:v>228.38986</c:v>
                </c:pt>
                <c:pt idx="3937">
                  <c:v>228.47275999999999</c:v>
                </c:pt>
                <c:pt idx="3938">
                  <c:v>228.55179000000001</c:v>
                </c:pt>
                <c:pt idx="3939">
                  <c:v>228.63345000000001</c:v>
                </c:pt>
                <c:pt idx="3940">
                  <c:v>228.71854999999999</c:v>
                </c:pt>
                <c:pt idx="3941">
                  <c:v>228.80663999999999</c:v>
                </c:pt>
                <c:pt idx="3942">
                  <c:v>228.89088000000001</c:v>
                </c:pt>
                <c:pt idx="3943">
                  <c:v>228.96974</c:v>
                </c:pt>
                <c:pt idx="3944">
                  <c:v>229.05006</c:v>
                </c:pt>
                <c:pt idx="3945">
                  <c:v>229.13057000000001</c:v>
                </c:pt>
                <c:pt idx="3946">
                  <c:v>229.21544</c:v>
                </c:pt>
                <c:pt idx="3947">
                  <c:v>229.2989</c:v>
                </c:pt>
                <c:pt idx="3948">
                  <c:v>229.38061999999999</c:v>
                </c:pt>
                <c:pt idx="3949">
                  <c:v>229.46322000000001</c:v>
                </c:pt>
                <c:pt idx="3950">
                  <c:v>229.54977</c:v>
                </c:pt>
                <c:pt idx="3951">
                  <c:v>229.63717</c:v>
                </c:pt>
                <c:pt idx="3952">
                  <c:v>229.71968000000001</c:v>
                </c:pt>
                <c:pt idx="3953">
                  <c:v>229.80446000000001</c:v>
                </c:pt>
                <c:pt idx="3954">
                  <c:v>229.88570000000001</c:v>
                </c:pt>
                <c:pt idx="3955">
                  <c:v>229.96465000000001</c:v>
                </c:pt>
                <c:pt idx="3956">
                  <c:v>230.05032</c:v>
                </c:pt>
                <c:pt idx="3957">
                  <c:v>230.13444999999999</c:v>
                </c:pt>
                <c:pt idx="3958">
                  <c:v>230.2176</c:v>
                </c:pt>
                <c:pt idx="3959">
                  <c:v>230.30103</c:v>
                </c:pt>
                <c:pt idx="3960">
                  <c:v>230.38300000000001</c:v>
                </c:pt>
                <c:pt idx="3961">
                  <c:v>230.46637999999999</c:v>
                </c:pt>
                <c:pt idx="3962">
                  <c:v>230.55042</c:v>
                </c:pt>
                <c:pt idx="3963">
                  <c:v>230.63838000000001</c:v>
                </c:pt>
                <c:pt idx="3964">
                  <c:v>230.72726</c:v>
                </c:pt>
                <c:pt idx="3965">
                  <c:v>230.80617000000001</c:v>
                </c:pt>
                <c:pt idx="3966">
                  <c:v>230.88309000000001</c:v>
                </c:pt>
                <c:pt idx="3967">
                  <c:v>230.96378000000001</c:v>
                </c:pt>
                <c:pt idx="3968">
                  <c:v>231.04771</c:v>
                </c:pt>
                <c:pt idx="3969">
                  <c:v>231.13281000000001</c:v>
                </c:pt>
                <c:pt idx="3970">
                  <c:v>231.22425000000001</c:v>
                </c:pt>
                <c:pt idx="3971">
                  <c:v>231.30575999999999</c:v>
                </c:pt>
                <c:pt idx="3972">
                  <c:v>231.38238000000001</c:v>
                </c:pt>
                <c:pt idx="3973">
                  <c:v>231.46207000000001</c:v>
                </c:pt>
                <c:pt idx="3974">
                  <c:v>231.54642000000001</c:v>
                </c:pt>
                <c:pt idx="3975">
                  <c:v>231.63043999999999</c:v>
                </c:pt>
                <c:pt idx="3976">
                  <c:v>231.71339</c:v>
                </c:pt>
                <c:pt idx="3977">
                  <c:v>231.78957</c:v>
                </c:pt>
                <c:pt idx="3978">
                  <c:v>231.87421000000001</c:v>
                </c:pt>
                <c:pt idx="3979">
                  <c:v>231.95657</c:v>
                </c:pt>
                <c:pt idx="3980">
                  <c:v>232.04304999999999</c:v>
                </c:pt>
                <c:pt idx="3981">
                  <c:v>232.12841</c:v>
                </c:pt>
                <c:pt idx="3982">
                  <c:v>232.21082000000001</c:v>
                </c:pt>
                <c:pt idx="3983">
                  <c:v>232.29365999999999</c:v>
                </c:pt>
                <c:pt idx="3984">
                  <c:v>232.37655000000001</c:v>
                </c:pt>
                <c:pt idx="3985">
                  <c:v>232.45953</c:v>
                </c:pt>
                <c:pt idx="3986">
                  <c:v>232.53998999999999</c:v>
                </c:pt>
                <c:pt idx="3987">
                  <c:v>232.62463</c:v>
                </c:pt>
                <c:pt idx="3988">
                  <c:v>232.70253</c:v>
                </c:pt>
                <c:pt idx="3989">
                  <c:v>232.78303</c:v>
                </c:pt>
                <c:pt idx="3990">
                  <c:v>232.86592999999999</c:v>
                </c:pt>
                <c:pt idx="3991">
                  <c:v>232.95205999999999</c:v>
                </c:pt>
                <c:pt idx="3992">
                  <c:v>233.03728000000001</c:v>
                </c:pt>
                <c:pt idx="3993">
                  <c:v>233.12585000000001</c:v>
                </c:pt>
                <c:pt idx="3994">
                  <c:v>233.20820000000001</c:v>
                </c:pt>
                <c:pt idx="3995">
                  <c:v>233.29351</c:v>
                </c:pt>
                <c:pt idx="3996">
                  <c:v>233.37666999999999</c:v>
                </c:pt>
                <c:pt idx="3997">
                  <c:v>233.45698999999999</c:v>
                </c:pt>
                <c:pt idx="3998">
                  <c:v>233.54216</c:v>
                </c:pt>
                <c:pt idx="3999">
                  <c:v>233.62757999999999</c:v>
                </c:pt>
                <c:pt idx="4000">
                  <c:v>233.71507</c:v>
                </c:pt>
                <c:pt idx="4001">
                  <c:v>233.80065999999999</c:v>
                </c:pt>
                <c:pt idx="4002">
                  <c:v>233.88086000000001</c:v>
                </c:pt>
                <c:pt idx="4003">
                  <c:v>233.96294</c:v>
                </c:pt>
                <c:pt idx="4004">
                  <c:v>234.04474999999999</c:v>
                </c:pt>
                <c:pt idx="4005">
                  <c:v>234.12633</c:v>
                </c:pt>
                <c:pt idx="4006">
                  <c:v>234.20840999999999</c:v>
                </c:pt>
                <c:pt idx="4007">
                  <c:v>234.29086000000001</c:v>
                </c:pt>
                <c:pt idx="4008">
                  <c:v>234.36799999999999</c:v>
                </c:pt>
                <c:pt idx="4009">
                  <c:v>234.44954000000001</c:v>
                </c:pt>
                <c:pt idx="4010">
                  <c:v>234.53086999999999</c:v>
                </c:pt>
                <c:pt idx="4011">
                  <c:v>234.61279999999999</c:v>
                </c:pt>
                <c:pt idx="4012">
                  <c:v>234.7002</c:v>
                </c:pt>
                <c:pt idx="4013">
                  <c:v>234.78595999999999</c:v>
                </c:pt>
                <c:pt idx="4014">
                  <c:v>234.8681</c:v>
                </c:pt>
                <c:pt idx="4015">
                  <c:v>234.94852</c:v>
                </c:pt>
                <c:pt idx="4016">
                  <c:v>235.03360000000001</c:v>
                </c:pt>
                <c:pt idx="4017">
                  <c:v>235.11841999999999</c:v>
                </c:pt>
                <c:pt idx="4018">
                  <c:v>235.20366999999999</c:v>
                </c:pt>
                <c:pt idx="4019">
                  <c:v>235.28512000000001</c:v>
                </c:pt>
                <c:pt idx="4020">
                  <c:v>235.37540999999999</c:v>
                </c:pt>
                <c:pt idx="4021">
                  <c:v>235.45580000000001</c:v>
                </c:pt>
                <c:pt idx="4022">
                  <c:v>235.53783999999999</c:v>
                </c:pt>
                <c:pt idx="4023">
                  <c:v>235.62260000000001</c:v>
                </c:pt>
                <c:pt idx="4024">
                  <c:v>235.70623000000001</c:v>
                </c:pt>
                <c:pt idx="4025">
                  <c:v>235.78721999999999</c:v>
                </c:pt>
                <c:pt idx="4026">
                  <c:v>235.86986999999999</c:v>
                </c:pt>
                <c:pt idx="4027">
                  <c:v>235.95388</c:v>
                </c:pt>
                <c:pt idx="4028">
                  <c:v>236.03979000000001</c:v>
                </c:pt>
                <c:pt idx="4029">
                  <c:v>236.12078</c:v>
                </c:pt>
                <c:pt idx="4030">
                  <c:v>236.20314999999999</c:v>
                </c:pt>
                <c:pt idx="4031">
                  <c:v>236.28452999999999</c:v>
                </c:pt>
                <c:pt idx="4032">
                  <c:v>236.36761999999999</c:v>
                </c:pt>
                <c:pt idx="4033">
                  <c:v>236.4502</c:v>
                </c:pt>
                <c:pt idx="4034">
                  <c:v>236.53724</c:v>
                </c:pt>
                <c:pt idx="4035">
                  <c:v>236.62434999999999</c:v>
                </c:pt>
                <c:pt idx="4036">
                  <c:v>236.70856000000001</c:v>
                </c:pt>
                <c:pt idx="4037">
                  <c:v>236.79365000000001</c:v>
                </c:pt>
                <c:pt idx="4038">
                  <c:v>236.88112000000001</c:v>
                </c:pt>
                <c:pt idx="4039">
                  <c:v>236.96619000000001</c:v>
                </c:pt>
                <c:pt idx="4040">
                  <c:v>237.04758000000001</c:v>
                </c:pt>
                <c:pt idx="4041">
                  <c:v>237.13351</c:v>
                </c:pt>
                <c:pt idx="4042">
                  <c:v>237.21664000000001</c:v>
                </c:pt>
                <c:pt idx="4043">
                  <c:v>237.29886999999999</c:v>
                </c:pt>
                <c:pt idx="4044">
                  <c:v>237.38176999999999</c:v>
                </c:pt>
                <c:pt idx="4045">
                  <c:v>237.46770000000001</c:v>
                </c:pt>
                <c:pt idx="4046">
                  <c:v>237.54836</c:v>
                </c:pt>
                <c:pt idx="4047">
                  <c:v>237.62952000000001</c:v>
                </c:pt>
                <c:pt idx="4048">
                  <c:v>237.71182999999999</c:v>
                </c:pt>
                <c:pt idx="4049">
                  <c:v>237.79628</c:v>
                </c:pt>
                <c:pt idx="4050">
                  <c:v>237.88243</c:v>
                </c:pt>
                <c:pt idx="4051">
                  <c:v>237.96078</c:v>
                </c:pt>
                <c:pt idx="4052">
                  <c:v>238.04121000000001</c:v>
                </c:pt>
                <c:pt idx="4053">
                  <c:v>238.12654000000001</c:v>
                </c:pt>
                <c:pt idx="4054">
                  <c:v>238.21242000000001</c:v>
                </c:pt>
                <c:pt idx="4055">
                  <c:v>238.29487</c:v>
                </c:pt>
                <c:pt idx="4056">
                  <c:v>238.37988000000001</c:v>
                </c:pt>
                <c:pt idx="4057">
                  <c:v>238.46325999999999</c:v>
                </c:pt>
                <c:pt idx="4058">
                  <c:v>238.54548</c:v>
                </c:pt>
                <c:pt idx="4059">
                  <c:v>238.63059999999999</c:v>
                </c:pt>
                <c:pt idx="4060">
                  <c:v>238.71915000000001</c:v>
                </c:pt>
                <c:pt idx="4061">
                  <c:v>238.80510000000001</c:v>
                </c:pt>
                <c:pt idx="4062">
                  <c:v>238.88587999999999</c:v>
                </c:pt>
                <c:pt idx="4063">
                  <c:v>238.97021000000001</c:v>
                </c:pt>
                <c:pt idx="4064">
                  <c:v>239.04874000000001</c:v>
                </c:pt>
                <c:pt idx="4065">
                  <c:v>239.13184000000001</c:v>
                </c:pt>
                <c:pt idx="4066">
                  <c:v>239.21844999999999</c:v>
                </c:pt>
                <c:pt idx="4067">
                  <c:v>239.30061000000001</c:v>
                </c:pt>
                <c:pt idx="4068">
                  <c:v>239.38386</c:v>
                </c:pt>
                <c:pt idx="4069">
                  <c:v>239.46978999999999</c:v>
                </c:pt>
                <c:pt idx="4070">
                  <c:v>239.55251999999999</c:v>
                </c:pt>
                <c:pt idx="4071">
                  <c:v>239.63742999999999</c:v>
                </c:pt>
                <c:pt idx="4072">
                  <c:v>239.72375</c:v>
                </c:pt>
                <c:pt idx="4073">
                  <c:v>239.80466000000001</c:v>
                </c:pt>
                <c:pt idx="4074">
                  <c:v>239.89116000000001</c:v>
                </c:pt>
                <c:pt idx="4075">
                  <c:v>239.97287</c:v>
                </c:pt>
                <c:pt idx="4076">
                  <c:v>240.05652000000001</c:v>
                </c:pt>
                <c:pt idx="4077">
                  <c:v>240.14149</c:v>
                </c:pt>
                <c:pt idx="4078">
                  <c:v>240.22638000000001</c:v>
                </c:pt>
                <c:pt idx="4079">
                  <c:v>240.30765</c:v>
                </c:pt>
                <c:pt idx="4080">
                  <c:v>240.38740999999999</c:v>
                </c:pt>
                <c:pt idx="4081">
                  <c:v>240.47030000000001</c:v>
                </c:pt>
                <c:pt idx="4082">
                  <c:v>240.55331000000001</c:v>
                </c:pt>
                <c:pt idx="4083">
                  <c:v>240.63955999999999</c:v>
                </c:pt>
                <c:pt idx="4084">
                  <c:v>240.72018</c:v>
                </c:pt>
                <c:pt idx="4085">
                  <c:v>240.79893000000001</c:v>
                </c:pt>
                <c:pt idx="4086">
                  <c:v>240.88168999999999</c:v>
                </c:pt>
                <c:pt idx="4087">
                  <c:v>240.96517</c:v>
                </c:pt>
                <c:pt idx="4088">
                  <c:v>241.04993999999999</c:v>
                </c:pt>
                <c:pt idx="4089">
                  <c:v>241.13697999999999</c:v>
                </c:pt>
                <c:pt idx="4090">
                  <c:v>241.2227</c:v>
                </c:pt>
                <c:pt idx="4091">
                  <c:v>241.30401000000001</c:v>
                </c:pt>
                <c:pt idx="4092">
                  <c:v>241.38765000000001</c:v>
                </c:pt>
                <c:pt idx="4093">
                  <c:v>241.46942999999999</c:v>
                </c:pt>
                <c:pt idx="4094">
                  <c:v>241.55319</c:v>
                </c:pt>
                <c:pt idx="4095">
                  <c:v>241.63357999999999</c:v>
                </c:pt>
                <c:pt idx="4096">
                  <c:v>241.71736000000001</c:v>
                </c:pt>
                <c:pt idx="4097">
                  <c:v>241.79919000000001</c:v>
                </c:pt>
                <c:pt idx="4098">
                  <c:v>241.87968000000001</c:v>
                </c:pt>
                <c:pt idx="4099">
                  <c:v>241.96518</c:v>
                </c:pt>
                <c:pt idx="4100">
                  <c:v>242.04911999999999</c:v>
                </c:pt>
                <c:pt idx="4101">
                  <c:v>242.13307</c:v>
                </c:pt>
                <c:pt idx="4102">
                  <c:v>242.21612999999999</c:v>
                </c:pt>
                <c:pt idx="4103">
                  <c:v>242.29768999999999</c:v>
                </c:pt>
                <c:pt idx="4104">
                  <c:v>242.38372000000001</c:v>
                </c:pt>
                <c:pt idx="4105">
                  <c:v>242.47143</c:v>
                </c:pt>
                <c:pt idx="4106">
                  <c:v>242.55059</c:v>
                </c:pt>
                <c:pt idx="4107">
                  <c:v>242.62960000000001</c:v>
                </c:pt>
                <c:pt idx="4108">
                  <c:v>242.71377000000001</c:v>
                </c:pt>
                <c:pt idx="4109">
                  <c:v>242.79803999999999</c:v>
                </c:pt>
                <c:pt idx="4110">
                  <c:v>242.88434000000001</c:v>
                </c:pt>
                <c:pt idx="4111">
                  <c:v>242.96677</c:v>
                </c:pt>
                <c:pt idx="4112">
                  <c:v>243.05</c:v>
                </c:pt>
                <c:pt idx="4113">
                  <c:v>243.13352</c:v>
                </c:pt>
                <c:pt idx="4114">
                  <c:v>243.21638999999999</c:v>
                </c:pt>
                <c:pt idx="4115">
                  <c:v>243.30213000000001</c:v>
                </c:pt>
                <c:pt idx="4116">
                  <c:v>243.38316</c:v>
                </c:pt>
                <c:pt idx="4117">
                  <c:v>243.46245999999999</c:v>
                </c:pt>
                <c:pt idx="4118">
                  <c:v>243.54443000000001</c:v>
                </c:pt>
                <c:pt idx="4119">
                  <c:v>243.62834000000001</c:v>
                </c:pt>
                <c:pt idx="4120">
                  <c:v>243.71358000000001</c:v>
                </c:pt>
                <c:pt idx="4121">
                  <c:v>243.79728</c:v>
                </c:pt>
                <c:pt idx="4122">
                  <c:v>243.88103000000001</c:v>
                </c:pt>
                <c:pt idx="4123">
                  <c:v>243.9633</c:v>
                </c:pt>
                <c:pt idx="4124">
                  <c:v>244.04365000000001</c:v>
                </c:pt>
                <c:pt idx="4125">
                  <c:v>244.12914000000001</c:v>
                </c:pt>
                <c:pt idx="4126">
                  <c:v>244.21043</c:v>
                </c:pt>
                <c:pt idx="4127">
                  <c:v>244.29238000000001</c:v>
                </c:pt>
                <c:pt idx="4128">
                  <c:v>244.37177</c:v>
                </c:pt>
                <c:pt idx="4129">
                  <c:v>244.45647</c:v>
                </c:pt>
                <c:pt idx="4130">
                  <c:v>244.54237000000001</c:v>
                </c:pt>
                <c:pt idx="4131">
                  <c:v>244.62611000000001</c:v>
                </c:pt>
                <c:pt idx="4132">
                  <c:v>244.70629</c:v>
                </c:pt>
                <c:pt idx="4133">
                  <c:v>244.78638000000001</c:v>
                </c:pt>
                <c:pt idx="4134">
                  <c:v>244.87201999999999</c:v>
                </c:pt>
                <c:pt idx="4135">
                  <c:v>244.95293000000001</c:v>
                </c:pt>
                <c:pt idx="4136">
                  <c:v>245.03656000000001</c:v>
                </c:pt>
                <c:pt idx="4137">
                  <c:v>245.11958000000001</c:v>
                </c:pt>
                <c:pt idx="4138">
                  <c:v>245.20008999999999</c:v>
                </c:pt>
                <c:pt idx="4139">
                  <c:v>245.28335000000001</c:v>
                </c:pt>
                <c:pt idx="4140">
                  <c:v>245.36463000000001</c:v>
                </c:pt>
                <c:pt idx="4141">
                  <c:v>245.44674000000001</c:v>
                </c:pt>
                <c:pt idx="4142">
                  <c:v>245.5284</c:v>
                </c:pt>
                <c:pt idx="4143">
                  <c:v>245.61612</c:v>
                </c:pt>
                <c:pt idx="4144">
                  <c:v>245.70161999999999</c:v>
                </c:pt>
                <c:pt idx="4145">
                  <c:v>245.78608</c:v>
                </c:pt>
                <c:pt idx="4146">
                  <c:v>245.86929000000001</c:v>
                </c:pt>
                <c:pt idx="4147">
                  <c:v>245.95599000000001</c:v>
                </c:pt>
                <c:pt idx="4148">
                  <c:v>246.03885</c:v>
                </c:pt>
                <c:pt idx="4149">
                  <c:v>246.11922000000001</c:v>
                </c:pt>
                <c:pt idx="4150">
                  <c:v>246.19663</c:v>
                </c:pt>
                <c:pt idx="4151">
                  <c:v>246.28148999999999</c:v>
                </c:pt>
                <c:pt idx="4152">
                  <c:v>246.36903000000001</c:v>
                </c:pt>
                <c:pt idx="4153">
                  <c:v>246.45048</c:v>
                </c:pt>
                <c:pt idx="4154">
                  <c:v>246.53245000000001</c:v>
                </c:pt>
                <c:pt idx="4155">
                  <c:v>246.61412999999999</c:v>
                </c:pt>
                <c:pt idx="4156">
                  <c:v>246.69866999999999</c:v>
                </c:pt>
                <c:pt idx="4157">
                  <c:v>246.78290999999999</c:v>
                </c:pt>
                <c:pt idx="4158">
                  <c:v>246.86851999999999</c:v>
                </c:pt>
                <c:pt idx="4159">
                  <c:v>246.95267999999999</c:v>
                </c:pt>
                <c:pt idx="4160">
                  <c:v>247.03442000000001</c:v>
                </c:pt>
                <c:pt idx="4161">
                  <c:v>247.11951999999999</c:v>
                </c:pt>
                <c:pt idx="4162">
                  <c:v>247.20931999999999</c:v>
                </c:pt>
                <c:pt idx="4163">
                  <c:v>247.29500999999999</c:v>
                </c:pt>
                <c:pt idx="4164">
                  <c:v>247.37640999999999</c:v>
                </c:pt>
                <c:pt idx="4165">
                  <c:v>247.45611</c:v>
                </c:pt>
                <c:pt idx="4166">
                  <c:v>247.53876</c:v>
                </c:pt>
                <c:pt idx="4167">
                  <c:v>247.62513000000001</c:v>
                </c:pt>
                <c:pt idx="4168">
                  <c:v>247.71116000000001</c:v>
                </c:pt>
                <c:pt idx="4169">
                  <c:v>247.79011</c:v>
                </c:pt>
                <c:pt idx="4170">
                  <c:v>247.87272999999999</c:v>
                </c:pt>
                <c:pt idx="4171">
                  <c:v>247.95245</c:v>
                </c:pt>
                <c:pt idx="4172">
                  <c:v>248.03417999999999</c:v>
                </c:pt>
                <c:pt idx="4173">
                  <c:v>248.11488</c:v>
                </c:pt>
                <c:pt idx="4174">
                  <c:v>248.19955999999999</c:v>
                </c:pt>
                <c:pt idx="4175">
                  <c:v>248.2791</c:v>
                </c:pt>
                <c:pt idx="4176">
                  <c:v>248.35843</c:v>
                </c:pt>
                <c:pt idx="4177">
                  <c:v>248.44470999999999</c:v>
                </c:pt>
                <c:pt idx="4178">
                  <c:v>248.53236000000001</c:v>
                </c:pt>
                <c:pt idx="4179">
                  <c:v>248.61779000000001</c:v>
                </c:pt>
                <c:pt idx="4180">
                  <c:v>248.69899000000001</c:v>
                </c:pt>
                <c:pt idx="4181">
                  <c:v>248.78238999999999</c:v>
                </c:pt>
                <c:pt idx="4182">
                  <c:v>248.86591000000001</c:v>
                </c:pt>
                <c:pt idx="4183">
                  <c:v>248.95260999999999</c:v>
                </c:pt>
                <c:pt idx="4184">
                  <c:v>249.03559000000001</c:v>
                </c:pt>
                <c:pt idx="4185">
                  <c:v>249.11179000000001</c:v>
                </c:pt>
                <c:pt idx="4186">
                  <c:v>249.19522000000001</c:v>
                </c:pt>
                <c:pt idx="4187">
                  <c:v>249.27885000000001</c:v>
                </c:pt>
                <c:pt idx="4188">
                  <c:v>249.36010999999999</c:v>
                </c:pt>
                <c:pt idx="4189">
                  <c:v>249.43718999999999</c:v>
                </c:pt>
                <c:pt idx="4190">
                  <c:v>249.52158</c:v>
                </c:pt>
                <c:pt idx="4191">
                  <c:v>249.60457</c:v>
                </c:pt>
                <c:pt idx="4192">
                  <c:v>249.69229000000001</c:v>
                </c:pt>
                <c:pt idx="4193">
                  <c:v>249.77235999999999</c:v>
                </c:pt>
                <c:pt idx="4194">
                  <c:v>249.8503</c:v>
                </c:pt>
                <c:pt idx="4195">
                  <c:v>249.93378000000001</c:v>
                </c:pt>
                <c:pt idx="4196">
                  <c:v>250.01643000000001</c:v>
                </c:pt>
                <c:pt idx="4197">
                  <c:v>250.09979999999999</c:v>
                </c:pt>
                <c:pt idx="4198">
                  <c:v>250.18505999999999</c:v>
                </c:pt>
                <c:pt idx="4199">
                  <c:v>250.27</c:v>
                </c:pt>
                <c:pt idx="4200">
                  <c:v>250.35114999999999</c:v>
                </c:pt>
                <c:pt idx="4201">
                  <c:v>250.43126000000001</c:v>
                </c:pt>
                <c:pt idx="4202">
                  <c:v>250.51302999999999</c:v>
                </c:pt>
                <c:pt idx="4203">
                  <c:v>250.59773000000001</c:v>
                </c:pt>
                <c:pt idx="4204">
                  <c:v>250.68257</c:v>
                </c:pt>
                <c:pt idx="4205">
                  <c:v>250.76396</c:v>
                </c:pt>
                <c:pt idx="4206">
                  <c:v>250.84772000000001</c:v>
                </c:pt>
                <c:pt idx="4207">
                  <c:v>250.93295000000001</c:v>
                </c:pt>
                <c:pt idx="4208">
                  <c:v>251.01488000000001</c:v>
                </c:pt>
                <c:pt idx="4209">
                  <c:v>251.09608</c:v>
                </c:pt>
                <c:pt idx="4210">
                  <c:v>251.17972</c:v>
                </c:pt>
                <c:pt idx="4211">
                  <c:v>251.26221000000001</c:v>
                </c:pt>
                <c:pt idx="4212">
                  <c:v>251.34916999999999</c:v>
                </c:pt>
                <c:pt idx="4213">
                  <c:v>251.42815999999999</c:v>
                </c:pt>
                <c:pt idx="4214">
                  <c:v>251.51177999999999</c:v>
                </c:pt>
                <c:pt idx="4215">
                  <c:v>251.59270000000001</c:v>
                </c:pt>
                <c:pt idx="4216">
                  <c:v>251.67520999999999</c:v>
                </c:pt>
                <c:pt idx="4217">
                  <c:v>251.75758999999999</c:v>
                </c:pt>
                <c:pt idx="4218">
                  <c:v>251.84016</c:v>
                </c:pt>
                <c:pt idx="4219">
                  <c:v>251.92462</c:v>
                </c:pt>
                <c:pt idx="4220">
                  <c:v>252.00973999999999</c:v>
                </c:pt>
                <c:pt idx="4221">
                  <c:v>252.09206</c:v>
                </c:pt>
                <c:pt idx="4222">
                  <c:v>252.17871</c:v>
                </c:pt>
                <c:pt idx="4223">
                  <c:v>252.25710000000001</c:v>
                </c:pt>
                <c:pt idx="4224">
                  <c:v>252.33922000000001</c:v>
                </c:pt>
                <c:pt idx="4225">
                  <c:v>252.42271</c:v>
                </c:pt>
                <c:pt idx="4226">
                  <c:v>252.50888</c:v>
                </c:pt>
                <c:pt idx="4227">
                  <c:v>252.59045</c:v>
                </c:pt>
                <c:pt idx="4228">
                  <c:v>252.67194000000001</c:v>
                </c:pt>
                <c:pt idx="4229">
                  <c:v>252.75751</c:v>
                </c:pt>
                <c:pt idx="4230">
                  <c:v>252.84200000000001</c:v>
                </c:pt>
                <c:pt idx="4231">
                  <c:v>252.92500000000001</c:v>
                </c:pt>
                <c:pt idx="4232">
                  <c:v>253.01008999999999</c:v>
                </c:pt>
                <c:pt idx="4233">
                  <c:v>253.0933</c:v>
                </c:pt>
                <c:pt idx="4234">
                  <c:v>253.17319000000001</c:v>
                </c:pt>
                <c:pt idx="4235">
                  <c:v>253.25745000000001</c:v>
                </c:pt>
                <c:pt idx="4236">
                  <c:v>253.34</c:v>
                </c:pt>
                <c:pt idx="4237">
                  <c:v>253.42318</c:v>
                </c:pt>
                <c:pt idx="4238">
                  <c:v>253.50752</c:v>
                </c:pt>
                <c:pt idx="4239">
                  <c:v>253.59215</c:v>
                </c:pt>
                <c:pt idx="4240">
                  <c:v>253.67311000000001</c:v>
                </c:pt>
                <c:pt idx="4241">
                  <c:v>253.75483</c:v>
                </c:pt>
                <c:pt idx="4242">
                  <c:v>253.8382</c:v>
                </c:pt>
                <c:pt idx="4243">
                  <c:v>253.92196999999999</c:v>
                </c:pt>
                <c:pt idx="4244">
                  <c:v>253.99911</c:v>
                </c:pt>
                <c:pt idx="4245">
                  <c:v>254.08016000000001</c:v>
                </c:pt>
                <c:pt idx="4246">
                  <c:v>254.16434000000001</c:v>
                </c:pt>
                <c:pt idx="4247">
                  <c:v>254.25174999999999</c:v>
                </c:pt>
                <c:pt idx="4248">
                  <c:v>254.33748</c:v>
                </c:pt>
                <c:pt idx="4249">
                  <c:v>254.41990999999999</c:v>
                </c:pt>
                <c:pt idx="4250">
                  <c:v>254.50247999999999</c:v>
                </c:pt>
                <c:pt idx="4251">
                  <c:v>254.58606</c:v>
                </c:pt>
                <c:pt idx="4252">
                  <c:v>254.67044000000001</c:v>
                </c:pt>
                <c:pt idx="4253">
                  <c:v>254.75548000000001</c:v>
                </c:pt>
                <c:pt idx="4254">
                  <c:v>254.83591000000001</c:v>
                </c:pt>
                <c:pt idx="4255">
                  <c:v>254.91782000000001</c:v>
                </c:pt>
                <c:pt idx="4256">
                  <c:v>255.00060999999999</c:v>
                </c:pt>
                <c:pt idx="4257">
                  <c:v>255.08430999999999</c:v>
                </c:pt>
                <c:pt idx="4258">
                  <c:v>255.16854000000001</c:v>
                </c:pt>
                <c:pt idx="4259">
                  <c:v>255.25135</c:v>
                </c:pt>
                <c:pt idx="4260">
                  <c:v>255.33572000000001</c:v>
                </c:pt>
                <c:pt idx="4261">
                  <c:v>255.41786999999999</c:v>
                </c:pt>
                <c:pt idx="4262">
                  <c:v>255.50244000000001</c:v>
                </c:pt>
                <c:pt idx="4263">
                  <c:v>255.58981</c:v>
                </c:pt>
                <c:pt idx="4264">
                  <c:v>255.66988000000001</c:v>
                </c:pt>
                <c:pt idx="4265">
                  <c:v>255.75479000000001</c:v>
                </c:pt>
                <c:pt idx="4266">
                  <c:v>255.83389</c:v>
                </c:pt>
                <c:pt idx="4267">
                  <c:v>255.91258999999999</c:v>
                </c:pt>
                <c:pt idx="4268">
                  <c:v>255.99441999999999</c:v>
                </c:pt>
                <c:pt idx="4269">
                  <c:v>256.07925</c:v>
                </c:pt>
                <c:pt idx="4270">
                  <c:v>256.16248999999999</c:v>
                </c:pt>
                <c:pt idx="4271">
                  <c:v>256.24637000000001</c:v>
                </c:pt>
                <c:pt idx="4272">
                  <c:v>256.33103999999997</c:v>
                </c:pt>
                <c:pt idx="4273">
                  <c:v>256.41759000000002</c:v>
                </c:pt>
                <c:pt idx="4274">
                  <c:v>256.49853999999999</c:v>
                </c:pt>
                <c:pt idx="4275">
                  <c:v>256.58244000000002</c:v>
                </c:pt>
                <c:pt idx="4276">
                  <c:v>256.66079999999999</c:v>
                </c:pt>
                <c:pt idx="4277">
                  <c:v>256.74212999999997</c:v>
                </c:pt>
                <c:pt idx="4278">
                  <c:v>256.83264000000003</c:v>
                </c:pt>
                <c:pt idx="4279">
                  <c:v>256.91962000000001</c:v>
                </c:pt>
                <c:pt idx="4280">
                  <c:v>257.00054999999998</c:v>
                </c:pt>
                <c:pt idx="4281">
                  <c:v>257.08415000000002</c:v>
                </c:pt>
                <c:pt idx="4282">
                  <c:v>257.16872999999998</c:v>
                </c:pt>
                <c:pt idx="4283">
                  <c:v>257.25241</c:v>
                </c:pt>
                <c:pt idx="4284">
                  <c:v>257.33260999999999</c:v>
                </c:pt>
                <c:pt idx="4285">
                  <c:v>257.41284000000002</c:v>
                </c:pt>
                <c:pt idx="4286">
                  <c:v>257.49718000000001</c:v>
                </c:pt>
                <c:pt idx="4287">
                  <c:v>257.58246000000003</c:v>
                </c:pt>
                <c:pt idx="4288">
                  <c:v>257.66521</c:v>
                </c:pt>
                <c:pt idx="4289">
                  <c:v>257.74853999999999</c:v>
                </c:pt>
                <c:pt idx="4290">
                  <c:v>257.83150999999998</c:v>
                </c:pt>
                <c:pt idx="4291">
                  <c:v>257.91825999999998</c:v>
                </c:pt>
                <c:pt idx="4292">
                  <c:v>258.00387999999998</c:v>
                </c:pt>
                <c:pt idx="4293">
                  <c:v>258.08884</c:v>
                </c:pt>
                <c:pt idx="4294">
                  <c:v>258.17185999999998</c:v>
                </c:pt>
                <c:pt idx="4295">
                  <c:v>258.25272000000001</c:v>
                </c:pt>
                <c:pt idx="4296">
                  <c:v>258.33789000000002</c:v>
                </c:pt>
                <c:pt idx="4297">
                  <c:v>258.42056000000002</c:v>
                </c:pt>
                <c:pt idx="4298">
                  <c:v>258.50403999999997</c:v>
                </c:pt>
                <c:pt idx="4299">
                  <c:v>258.58823000000001</c:v>
                </c:pt>
                <c:pt idx="4300">
                  <c:v>258.67442</c:v>
                </c:pt>
                <c:pt idx="4301">
                  <c:v>258.75945000000002</c:v>
                </c:pt>
                <c:pt idx="4302">
                  <c:v>258.83904000000001</c:v>
                </c:pt>
                <c:pt idx="4303">
                  <c:v>258.91829000000001</c:v>
                </c:pt>
                <c:pt idx="4304">
                  <c:v>259.00470999999999</c:v>
                </c:pt>
                <c:pt idx="4305">
                  <c:v>259.08992000000001</c:v>
                </c:pt>
                <c:pt idx="4306">
                  <c:v>259.16681</c:v>
                </c:pt>
                <c:pt idx="4307">
                  <c:v>259.24934000000002</c:v>
                </c:pt>
                <c:pt idx="4308">
                  <c:v>259.33595000000003</c:v>
                </c:pt>
                <c:pt idx="4309">
                  <c:v>259.41584999999998</c:v>
                </c:pt>
                <c:pt idx="4310">
                  <c:v>259.49680000000001</c:v>
                </c:pt>
                <c:pt idx="4311">
                  <c:v>259.57990999999998</c:v>
                </c:pt>
                <c:pt idx="4312">
                  <c:v>259.66399999999999</c:v>
                </c:pt>
                <c:pt idx="4313">
                  <c:v>259.75072</c:v>
                </c:pt>
                <c:pt idx="4314">
                  <c:v>259.83553000000001</c:v>
                </c:pt>
                <c:pt idx="4315">
                  <c:v>259.91708</c:v>
                </c:pt>
                <c:pt idx="4316">
                  <c:v>259.99462999999997</c:v>
                </c:pt>
                <c:pt idx="4317">
                  <c:v>260.07573000000002</c:v>
                </c:pt>
                <c:pt idx="4318">
                  <c:v>260.15476999999998</c:v>
                </c:pt>
                <c:pt idx="4319">
                  <c:v>260.23766999999998</c:v>
                </c:pt>
                <c:pt idx="4320">
                  <c:v>260.32571000000002</c:v>
                </c:pt>
                <c:pt idx="4321">
                  <c:v>260.41140999999999</c:v>
                </c:pt>
                <c:pt idx="4322">
                  <c:v>260.49405999999999</c:v>
                </c:pt>
                <c:pt idx="4323">
                  <c:v>260.57776000000001</c:v>
                </c:pt>
                <c:pt idx="4324">
                  <c:v>260.65987000000001</c:v>
                </c:pt>
                <c:pt idx="4325">
                  <c:v>260.74081000000001</c:v>
                </c:pt>
                <c:pt idx="4326">
                  <c:v>260.8252</c:v>
                </c:pt>
                <c:pt idx="4327">
                  <c:v>260.90138000000002</c:v>
                </c:pt>
                <c:pt idx="4328">
                  <c:v>260.98074000000003</c:v>
                </c:pt>
                <c:pt idx="4329">
                  <c:v>261.06556999999998</c:v>
                </c:pt>
                <c:pt idx="4330">
                  <c:v>261.1508</c:v>
                </c:pt>
                <c:pt idx="4331">
                  <c:v>261.23361</c:v>
                </c:pt>
                <c:pt idx="4332">
                  <c:v>261.31857000000002</c:v>
                </c:pt>
                <c:pt idx="4333">
                  <c:v>261.40314000000001</c:v>
                </c:pt>
                <c:pt idx="4334">
                  <c:v>261.49005</c:v>
                </c:pt>
                <c:pt idx="4335">
                  <c:v>261.57630999999998</c:v>
                </c:pt>
                <c:pt idx="4336">
                  <c:v>261.65429999999998</c:v>
                </c:pt>
                <c:pt idx="4337">
                  <c:v>261.73007000000001</c:v>
                </c:pt>
                <c:pt idx="4338">
                  <c:v>261.81099</c:v>
                </c:pt>
                <c:pt idx="4339">
                  <c:v>261.89037000000002</c:v>
                </c:pt>
                <c:pt idx="4340">
                  <c:v>261.97179999999997</c:v>
                </c:pt>
                <c:pt idx="4341">
                  <c:v>262.05371000000002</c:v>
                </c:pt>
                <c:pt idx="4342">
                  <c:v>262.13916</c:v>
                </c:pt>
                <c:pt idx="4343">
                  <c:v>262.22116</c:v>
                </c:pt>
                <c:pt idx="4344">
                  <c:v>262.30470000000003</c:v>
                </c:pt>
                <c:pt idx="4345">
                  <c:v>262.38916</c:v>
                </c:pt>
                <c:pt idx="4346">
                  <c:v>262.46915000000001</c:v>
                </c:pt>
                <c:pt idx="4347">
                  <c:v>262.55090000000001</c:v>
                </c:pt>
                <c:pt idx="4348">
                  <c:v>262.63614000000001</c:v>
                </c:pt>
                <c:pt idx="4349">
                  <c:v>262.72046999999998</c:v>
                </c:pt>
                <c:pt idx="4350">
                  <c:v>262.80124999999998</c:v>
                </c:pt>
                <c:pt idx="4351">
                  <c:v>262.88116000000002</c:v>
                </c:pt>
                <c:pt idx="4352">
                  <c:v>262.96483000000001</c:v>
                </c:pt>
                <c:pt idx="4353">
                  <c:v>263.05020000000002</c:v>
                </c:pt>
                <c:pt idx="4354">
                  <c:v>263.13425999999998</c:v>
                </c:pt>
                <c:pt idx="4355">
                  <c:v>263.22115000000002</c:v>
                </c:pt>
                <c:pt idx="4356">
                  <c:v>263.31042000000002</c:v>
                </c:pt>
                <c:pt idx="4357">
                  <c:v>263.39159000000001</c:v>
                </c:pt>
                <c:pt idx="4358">
                  <c:v>263.47152999999997</c:v>
                </c:pt>
                <c:pt idx="4359">
                  <c:v>263.55270000000002</c:v>
                </c:pt>
                <c:pt idx="4360">
                  <c:v>263.63711999999998</c:v>
                </c:pt>
                <c:pt idx="4361">
                  <c:v>263.71748000000002</c:v>
                </c:pt>
                <c:pt idx="4362">
                  <c:v>263.79971</c:v>
                </c:pt>
                <c:pt idx="4363">
                  <c:v>263.88589000000002</c:v>
                </c:pt>
                <c:pt idx="4364">
                  <c:v>263.97014000000001</c:v>
                </c:pt>
                <c:pt idx="4365">
                  <c:v>264.05338999999998</c:v>
                </c:pt>
                <c:pt idx="4366">
                  <c:v>264.13691999999998</c:v>
                </c:pt>
                <c:pt idx="4367">
                  <c:v>264.22185999999999</c:v>
                </c:pt>
                <c:pt idx="4368">
                  <c:v>264.30459999999999</c:v>
                </c:pt>
                <c:pt idx="4369">
                  <c:v>264.38684000000001</c:v>
                </c:pt>
                <c:pt idx="4370">
                  <c:v>264.46726999999998</c:v>
                </c:pt>
                <c:pt idx="4371">
                  <c:v>264.54561999999999</c:v>
                </c:pt>
                <c:pt idx="4372">
                  <c:v>264.63135</c:v>
                </c:pt>
                <c:pt idx="4373">
                  <c:v>264.71190000000001</c:v>
                </c:pt>
                <c:pt idx="4374">
                  <c:v>264.79246999999998</c:v>
                </c:pt>
                <c:pt idx="4375">
                  <c:v>264.87794000000002</c:v>
                </c:pt>
                <c:pt idx="4376">
                  <c:v>264.96265</c:v>
                </c:pt>
                <c:pt idx="4377">
                  <c:v>265.04712000000001</c:v>
                </c:pt>
                <c:pt idx="4378">
                  <c:v>265.13454999999999</c:v>
                </c:pt>
                <c:pt idx="4379">
                  <c:v>265.21776</c:v>
                </c:pt>
                <c:pt idx="4380">
                  <c:v>265.29793000000001</c:v>
                </c:pt>
                <c:pt idx="4381">
                  <c:v>265.38310000000001</c:v>
                </c:pt>
                <c:pt idx="4382">
                  <c:v>265.46528999999998</c:v>
                </c:pt>
                <c:pt idx="4383">
                  <c:v>265.54680000000002</c:v>
                </c:pt>
                <c:pt idx="4384">
                  <c:v>265.63276999999999</c:v>
                </c:pt>
                <c:pt idx="4385">
                  <c:v>265.71661</c:v>
                </c:pt>
                <c:pt idx="4386">
                  <c:v>265.80139000000003</c:v>
                </c:pt>
                <c:pt idx="4387">
                  <c:v>265.88925</c:v>
                </c:pt>
                <c:pt idx="4388">
                  <c:v>265.97865000000002</c:v>
                </c:pt>
                <c:pt idx="4389">
                  <c:v>266.05838</c:v>
                </c:pt>
                <c:pt idx="4390">
                  <c:v>266.13429000000002</c:v>
                </c:pt>
                <c:pt idx="4391">
                  <c:v>266.21744000000001</c:v>
                </c:pt>
                <c:pt idx="4392">
                  <c:v>266.30124999999998</c:v>
                </c:pt>
                <c:pt idx="4393">
                  <c:v>266.38346999999999</c:v>
                </c:pt>
                <c:pt idx="4394">
                  <c:v>266.46451000000002</c:v>
                </c:pt>
                <c:pt idx="4395">
                  <c:v>266.54548999999997</c:v>
                </c:pt>
                <c:pt idx="4396">
                  <c:v>266.63193999999999</c:v>
                </c:pt>
                <c:pt idx="4397">
                  <c:v>266.71591000000001</c:v>
                </c:pt>
                <c:pt idx="4398">
                  <c:v>266.80095999999998</c:v>
                </c:pt>
                <c:pt idx="4399">
                  <c:v>266.88474000000002</c:v>
                </c:pt>
                <c:pt idx="4400">
                  <c:v>266.97037999999998</c:v>
                </c:pt>
                <c:pt idx="4401">
                  <c:v>267.05025999999998</c:v>
                </c:pt>
                <c:pt idx="4402">
                  <c:v>267.13369999999998</c:v>
                </c:pt>
                <c:pt idx="4403">
                  <c:v>267.22100999999998</c:v>
                </c:pt>
                <c:pt idx="4404">
                  <c:v>267.30318999999997</c:v>
                </c:pt>
                <c:pt idx="4405">
                  <c:v>267.38605000000001</c:v>
                </c:pt>
                <c:pt idx="4406">
                  <c:v>267.46778999999998</c:v>
                </c:pt>
                <c:pt idx="4407">
                  <c:v>267.55286999999998</c:v>
                </c:pt>
                <c:pt idx="4408">
                  <c:v>267.64008999999999</c:v>
                </c:pt>
                <c:pt idx="4409">
                  <c:v>267.72613999999999</c:v>
                </c:pt>
                <c:pt idx="4410">
                  <c:v>267.81049999999999</c:v>
                </c:pt>
                <c:pt idx="4411">
                  <c:v>267.88887</c:v>
                </c:pt>
                <c:pt idx="4412">
                  <c:v>267.96843000000001</c:v>
                </c:pt>
                <c:pt idx="4413">
                  <c:v>268.05362000000002</c:v>
                </c:pt>
                <c:pt idx="4414">
                  <c:v>268.13682999999997</c:v>
                </c:pt>
                <c:pt idx="4415">
                  <c:v>268.22084000000001</c:v>
                </c:pt>
                <c:pt idx="4416">
                  <c:v>268.30016000000001</c:v>
                </c:pt>
                <c:pt idx="4417">
                  <c:v>268.38780000000003</c:v>
                </c:pt>
                <c:pt idx="4418">
                  <c:v>268.47377</c:v>
                </c:pt>
                <c:pt idx="4419">
                  <c:v>268.55694999999997</c:v>
                </c:pt>
                <c:pt idx="4420">
                  <c:v>268.64371999999997</c:v>
                </c:pt>
                <c:pt idx="4421">
                  <c:v>268.72552000000002</c:v>
                </c:pt>
                <c:pt idx="4422">
                  <c:v>268.80495999999999</c:v>
                </c:pt>
                <c:pt idx="4423">
                  <c:v>268.88866999999999</c:v>
                </c:pt>
                <c:pt idx="4424">
                  <c:v>268.96985000000001</c:v>
                </c:pt>
                <c:pt idx="4425">
                  <c:v>269.05338999999998</c:v>
                </c:pt>
                <c:pt idx="4426">
                  <c:v>269.13918000000001</c:v>
                </c:pt>
                <c:pt idx="4427">
                  <c:v>269.22572000000002</c:v>
                </c:pt>
                <c:pt idx="4428">
                  <c:v>269.30650000000003</c:v>
                </c:pt>
                <c:pt idx="4429">
                  <c:v>269.39008999999999</c:v>
                </c:pt>
                <c:pt idx="4430">
                  <c:v>269.47332999999998</c:v>
                </c:pt>
                <c:pt idx="4431">
                  <c:v>269.55761999999999</c:v>
                </c:pt>
                <c:pt idx="4432">
                  <c:v>269.64145000000002</c:v>
                </c:pt>
                <c:pt idx="4433">
                  <c:v>269.72269999999997</c:v>
                </c:pt>
                <c:pt idx="4434">
                  <c:v>269.80696</c:v>
                </c:pt>
                <c:pt idx="4435">
                  <c:v>269.89586000000003</c:v>
                </c:pt>
                <c:pt idx="4436">
                  <c:v>269.97746000000001</c:v>
                </c:pt>
                <c:pt idx="4437">
                  <c:v>270.06232</c:v>
                </c:pt>
                <c:pt idx="4438">
                  <c:v>270.14524999999998</c:v>
                </c:pt>
                <c:pt idx="4439">
                  <c:v>270.23239000000001</c:v>
                </c:pt>
                <c:pt idx="4440">
                  <c:v>270.31995000000001</c:v>
                </c:pt>
                <c:pt idx="4441">
                  <c:v>270.40514000000002</c:v>
                </c:pt>
                <c:pt idx="4442">
                  <c:v>270.48410000000001</c:v>
                </c:pt>
                <c:pt idx="4443">
                  <c:v>270.56844999999998</c:v>
                </c:pt>
                <c:pt idx="4444">
                  <c:v>270.64650999999998</c:v>
                </c:pt>
                <c:pt idx="4445">
                  <c:v>270.72982999999999</c:v>
                </c:pt>
                <c:pt idx="4446">
                  <c:v>270.81454000000002</c:v>
                </c:pt>
                <c:pt idx="4447">
                  <c:v>270.89568000000003</c:v>
                </c:pt>
                <c:pt idx="4448">
                  <c:v>270.97942</c:v>
                </c:pt>
                <c:pt idx="4449">
                  <c:v>271.06592000000001</c:v>
                </c:pt>
                <c:pt idx="4450">
                  <c:v>271.15298000000001</c:v>
                </c:pt>
                <c:pt idx="4451">
                  <c:v>271.23577999999998</c:v>
                </c:pt>
                <c:pt idx="4452">
                  <c:v>271.31241999999997</c:v>
                </c:pt>
                <c:pt idx="4453">
                  <c:v>271.39425999999997</c:v>
                </c:pt>
                <c:pt idx="4454">
                  <c:v>271.47487999999998</c:v>
                </c:pt>
                <c:pt idx="4455">
                  <c:v>271.56</c:v>
                </c:pt>
                <c:pt idx="4456">
                  <c:v>271.64589999999998</c:v>
                </c:pt>
                <c:pt idx="4457">
                  <c:v>271.72897</c:v>
                </c:pt>
                <c:pt idx="4458">
                  <c:v>271.81029999999998</c:v>
                </c:pt>
                <c:pt idx="4459">
                  <c:v>271.89846999999997</c:v>
                </c:pt>
                <c:pt idx="4460">
                  <c:v>271.98379999999997</c:v>
                </c:pt>
                <c:pt idx="4461">
                  <c:v>272.06846999999999</c:v>
                </c:pt>
                <c:pt idx="4462">
                  <c:v>272.15474999999998</c:v>
                </c:pt>
                <c:pt idx="4463">
                  <c:v>272.23665999999997</c:v>
                </c:pt>
                <c:pt idx="4464">
                  <c:v>272.31310999999999</c:v>
                </c:pt>
                <c:pt idx="4465">
                  <c:v>272.39452999999997</c:v>
                </c:pt>
                <c:pt idx="4466">
                  <c:v>272.47613999999999</c:v>
                </c:pt>
                <c:pt idx="4467">
                  <c:v>272.56009999999998</c:v>
                </c:pt>
                <c:pt idx="4468">
                  <c:v>272.64496000000003</c:v>
                </c:pt>
                <c:pt idx="4469">
                  <c:v>272.72690999999998</c:v>
                </c:pt>
                <c:pt idx="4470">
                  <c:v>272.80901999999998</c:v>
                </c:pt>
                <c:pt idx="4471">
                  <c:v>272.89341999999999</c:v>
                </c:pt>
                <c:pt idx="4472">
                  <c:v>272.97784000000001</c:v>
                </c:pt>
                <c:pt idx="4473">
                  <c:v>273.05641000000003</c:v>
                </c:pt>
                <c:pt idx="4474">
                  <c:v>273.14272</c:v>
                </c:pt>
                <c:pt idx="4475">
                  <c:v>273.22438</c:v>
                </c:pt>
                <c:pt idx="4476">
                  <c:v>273.30597</c:v>
                </c:pt>
                <c:pt idx="4477">
                  <c:v>273.38758999999999</c:v>
                </c:pt>
                <c:pt idx="4478">
                  <c:v>273.46791000000002</c:v>
                </c:pt>
                <c:pt idx="4479">
                  <c:v>273.55284</c:v>
                </c:pt>
                <c:pt idx="4480">
                  <c:v>273.63956999999999</c:v>
                </c:pt>
                <c:pt idx="4481">
                  <c:v>273.72669999999999</c:v>
                </c:pt>
                <c:pt idx="4482">
                  <c:v>273.80833000000001</c:v>
                </c:pt>
                <c:pt idx="4483">
                  <c:v>273.88517999999999</c:v>
                </c:pt>
                <c:pt idx="4484">
                  <c:v>273.96863999999999</c:v>
                </c:pt>
                <c:pt idx="4485">
                  <c:v>274.04757999999998</c:v>
                </c:pt>
                <c:pt idx="4486">
                  <c:v>274.13474000000002</c:v>
                </c:pt>
                <c:pt idx="4487">
                  <c:v>274.21992</c:v>
                </c:pt>
                <c:pt idx="4488">
                  <c:v>274.30331000000001</c:v>
                </c:pt>
                <c:pt idx="4489">
                  <c:v>274.38445000000002</c:v>
                </c:pt>
                <c:pt idx="4490">
                  <c:v>274.46625999999998</c:v>
                </c:pt>
                <c:pt idx="4491">
                  <c:v>274.55534</c:v>
                </c:pt>
                <c:pt idx="4492">
                  <c:v>274.64400999999998</c:v>
                </c:pt>
                <c:pt idx="4493">
                  <c:v>274.72838000000002</c:v>
                </c:pt>
                <c:pt idx="4494">
                  <c:v>274.81002999999998</c:v>
                </c:pt>
                <c:pt idx="4495">
                  <c:v>274.89325000000002</c:v>
                </c:pt>
                <c:pt idx="4496">
                  <c:v>274.97028</c:v>
                </c:pt>
                <c:pt idx="4497">
                  <c:v>275.05297999999999</c:v>
                </c:pt>
                <c:pt idx="4498">
                  <c:v>275.13524999999998</c:v>
                </c:pt>
                <c:pt idx="4499">
                  <c:v>275.21922000000001</c:v>
                </c:pt>
                <c:pt idx="4500">
                  <c:v>275.31035000000003</c:v>
                </c:pt>
                <c:pt idx="4501">
                  <c:v>275.39854000000003</c:v>
                </c:pt>
                <c:pt idx="4502">
                  <c:v>275.48205999999999</c:v>
                </c:pt>
                <c:pt idx="4503">
                  <c:v>275.56448</c:v>
                </c:pt>
                <c:pt idx="4504">
                  <c:v>275.64296000000002</c:v>
                </c:pt>
                <c:pt idx="4505">
                  <c:v>275.72615000000002</c:v>
                </c:pt>
                <c:pt idx="4506">
                  <c:v>275.80871999999999</c:v>
                </c:pt>
                <c:pt idx="4507">
                  <c:v>275.89067</c:v>
                </c:pt>
                <c:pt idx="4508">
                  <c:v>275.97197</c:v>
                </c:pt>
                <c:pt idx="4509">
                  <c:v>276.05552999999998</c:v>
                </c:pt>
                <c:pt idx="4510">
                  <c:v>276.13643999999999</c:v>
                </c:pt>
                <c:pt idx="4511">
                  <c:v>276.22289000000001</c:v>
                </c:pt>
                <c:pt idx="4512">
                  <c:v>276.31252000000001</c:v>
                </c:pt>
                <c:pt idx="4513">
                  <c:v>276.3963</c:v>
                </c:pt>
                <c:pt idx="4514">
                  <c:v>276.47377</c:v>
                </c:pt>
                <c:pt idx="4515">
                  <c:v>276.55518000000001</c:v>
                </c:pt>
                <c:pt idx="4516">
                  <c:v>276.63328999999999</c:v>
                </c:pt>
                <c:pt idx="4517">
                  <c:v>276.71460000000002</c:v>
                </c:pt>
                <c:pt idx="4518">
                  <c:v>276.79984999999999</c:v>
                </c:pt>
                <c:pt idx="4519">
                  <c:v>276.88526999999999</c:v>
                </c:pt>
                <c:pt idx="4520">
                  <c:v>276.96890000000002</c:v>
                </c:pt>
                <c:pt idx="4521">
                  <c:v>277.05149999999998</c:v>
                </c:pt>
                <c:pt idx="4522">
                  <c:v>277.13504</c:v>
                </c:pt>
                <c:pt idx="4523">
                  <c:v>277.21733</c:v>
                </c:pt>
                <c:pt idx="4524">
                  <c:v>277.29932000000002</c:v>
                </c:pt>
                <c:pt idx="4525">
                  <c:v>277.38306</c:v>
                </c:pt>
                <c:pt idx="4526">
                  <c:v>277.46915000000001</c:v>
                </c:pt>
                <c:pt idx="4527">
                  <c:v>277.55032</c:v>
                </c:pt>
                <c:pt idx="4528">
                  <c:v>277.63227999999998</c:v>
                </c:pt>
                <c:pt idx="4529">
                  <c:v>277.71588000000003</c:v>
                </c:pt>
                <c:pt idx="4530">
                  <c:v>277.80122</c:v>
                </c:pt>
                <c:pt idx="4531">
                  <c:v>277.88625000000002</c:v>
                </c:pt>
                <c:pt idx="4532">
                  <c:v>277.96660000000003</c:v>
                </c:pt>
                <c:pt idx="4533">
                  <c:v>278.04858000000002</c:v>
                </c:pt>
                <c:pt idx="4534">
                  <c:v>278.13184000000001</c:v>
                </c:pt>
                <c:pt idx="4535">
                  <c:v>278.21275000000003</c:v>
                </c:pt>
                <c:pt idx="4536">
                  <c:v>278.29358000000002</c:v>
                </c:pt>
                <c:pt idx="4537">
                  <c:v>278.37828000000002</c:v>
                </c:pt>
                <c:pt idx="4538">
                  <c:v>278.45940000000002</c:v>
                </c:pt>
                <c:pt idx="4539">
                  <c:v>278.54615999999999</c:v>
                </c:pt>
                <c:pt idx="4540">
                  <c:v>278.62982</c:v>
                </c:pt>
                <c:pt idx="4541">
                  <c:v>278.71242000000001</c:v>
                </c:pt>
                <c:pt idx="4542">
                  <c:v>278.79414000000003</c:v>
                </c:pt>
                <c:pt idx="4543">
                  <c:v>278.87599</c:v>
                </c:pt>
                <c:pt idx="4544">
                  <c:v>278.95740999999998</c:v>
                </c:pt>
                <c:pt idx="4545">
                  <c:v>279.04104999999998</c:v>
                </c:pt>
                <c:pt idx="4546">
                  <c:v>279.12151</c:v>
                </c:pt>
                <c:pt idx="4547">
                  <c:v>279.20492999999999</c:v>
                </c:pt>
                <c:pt idx="4548">
                  <c:v>279.28516999999999</c:v>
                </c:pt>
                <c:pt idx="4549">
                  <c:v>279.36867000000001</c:v>
                </c:pt>
                <c:pt idx="4550">
                  <c:v>279.45247000000001</c:v>
                </c:pt>
                <c:pt idx="4551">
                  <c:v>279.53285</c:v>
                </c:pt>
                <c:pt idx="4552">
                  <c:v>279.61385000000001</c:v>
                </c:pt>
                <c:pt idx="4553">
                  <c:v>279.69688000000002</c:v>
                </c:pt>
                <c:pt idx="4554">
                  <c:v>279.78431999999998</c:v>
                </c:pt>
                <c:pt idx="4555">
                  <c:v>279.86621000000002</c:v>
                </c:pt>
                <c:pt idx="4556">
                  <c:v>279.95209999999997</c:v>
                </c:pt>
                <c:pt idx="4557">
                  <c:v>280.03447</c:v>
                </c:pt>
                <c:pt idx="4558">
                  <c:v>280.11252000000002</c:v>
                </c:pt>
                <c:pt idx="4559">
                  <c:v>280.19355999999999</c:v>
                </c:pt>
                <c:pt idx="4560">
                  <c:v>280.27341000000001</c:v>
                </c:pt>
                <c:pt idx="4561">
                  <c:v>280.35593999999998</c:v>
                </c:pt>
                <c:pt idx="4562">
                  <c:v>280.44328000000002</c:v>
                </c:pt>
                <c:pt idx="4563">
                  <c:v>280.53133000000003</c:v>
                </c:pt>
                <c:pt idx="4564">
                  <c:v>280.61331000000001</c:v>
                </c:pt>
                <c:pt idx="4565">
                  <c:v>280.69724000000002</c:v>
                </c:pt>
                <c:pt idx="4566">
                  <c:v>280.78116</c:v>
                </c:pt>
                <c:pt idx="4567">
                  <c:v>280.86720000000003</c:v>
                </c:pt>
                <c:pt idx="4568">
                  <c:v>280.94819999999999</c:v>
                </c:pt>
                <c:pt idx="4569">
                  <c:v>281.03151000000003</c:v>
                </c:pt>
                <c:pt idx="4570">
                  <c:v>281.11484000000002</c:v>
                </c:pt>
                <c:pt idx="4571">
                  <c:v>281.19420000000002</c:v>
                </c:pt>
                <c:pt idx="4572">
                  <c:v>281.27906999999999</c:v>
                </c:pt>
                <c:pt idx="4573">
                  <c:v>281.36540000000002</c:v>
                </c:pt>
                <c:pt idx="4574">
                  <c:v>281.44603999999998</c:v>
                </c:pt>
                <c:pt idx="4575">
                  <c:v>281.52830999999998</c:v>
                </c:pt>
                <c:pt idx="4576">
                  <c:v>281.61604</c:v>
                </c:pt>
                <c:pt idx="4577">
                  <c:v>281.70366999999999</c:v>
                </c:pt>
                <c:pt idx="4578">
                  <c:v>281.78313000000003</c:v>
                </c:pt>
                <c:pt idx="4579">
                  <c:v>281.86772000000002</c:v>
                </c:pt>
                <c:pt idx="4580">
                  <c:v>281.94556</c:v>
                </c:pt>
                <c:pt idx="4581">
                  <c:v>282.02431000000001</c:v>
                </c:pt>
                <c:pt idx="4582">
                  <c:v>282.10867000000002</c:v>
                </c:pt>
                <c:pt idx="4583">
                  <c:v>282.19519000000003</c:v>
                </c:pt>
                <c:pt idx="4584">
                  <c:v>282.27933000000002</c:v>
                </c:pt>
                <c:pt idx="4585">
                  <c:v>282.36725000000001</c:v>
                </c:pt>
                <c:pt idx="4586">
                  <c:v>282.44986999999998</c:v>
                </c:pt>
                <c:pt idx="4587">
                  <c:v>282.53314</c:v>
                </c:pt>
                <c:pt idx="4588">
                  <c:v>282.61703</c:v>
                </c:pt>
                <c:pt idx="4589">
                  <c:v>282.70100000000002</c:v>
                </c:pt>
                <c:pt idx="4590">
                  <c:v>282.78228999999999</c:v>
                </c:pt>
                <c:pt idx="4591">
                  <c:v>282.85759999999999</c:v>
                </c:pt>
                <c:pt idx="4592">
                  <c:v>282.93966999999998</c:v>
                </c:pt>
                <c:pt idx="4593">
                  <c:v>283.02463999999998</c:v>
                </c:pt>
                <c:pt idx="4594">
                  <c:v>283.11090000000002</c:v>
                </c:pt>
                <c:pt idx="4595">
                  <c:v>283.19443999999999</c:v>
                </c:pt>
                <c:pt idx="4596">
                  <c:v>283.28079000000002</c:v>
                </c:pt>
                <c:pt idx="4597">
                  <c:v>283.36342999999999</c:v>
                </c:pt>
                <c:pt idx="4598">
                  <c:v>283.44677999999999</c:v>
                </c:pt>
                <c:pt idx="4599">
                  <c:v>283.52431999999999</c:v>
                </c:pt>
                <c:pt idx="4600">
                  <c:v>283.60106999999999</c:v>
                </c:pt>
                <c:pt idx="4601">
                  <c:v>283.68333000000001</c:v>
                </c:pt>
                <c:pt idx="4602">
                  <c:v>283.76913000000002</c:v>
                </c:pt>
                <c:pt idx="4603">
                  <c:v>283.85313000000002</c:v>
                </c:pt>
                <c:pt idx="4604">
                  <c:v>283.93901</c:v>
                </c:pt>
                <c:pt idx="4605">
                  <c:v>284.02517999999998</c:v>
                </c:pt>
                <c:pt idx="4606">
                  <c:v>284.11043000000001</c:v>
                </c:pt>
                <c:pt idx="4607">
                  <c:v>284.19245999999998</c:v>
                </c:pt>
                <c:pt idx="4608">
                  <c:v>284.27211</c:v>
                </c:pt>
                <c:pt idx="4609">
                  <c:v>284.35287</c:v>
                </c:pt>
                <c:pt idx="4610">
                  <c:v>284.43340999999998</c:v>
                </c:pt>
                <c:pt idx="4611">
                  <c:v>284.51605000000001</c:v>
                </c:pt>
                <c:pt idx="4612">
                  <c:v>284.60070999999999</c:v>
                </c:pt>
                <c:pt idx="4613">
                  <c:v>284.68448999999998</c:v>
                </c:pt>
                <c:pt idx="4614">
                  <c:v>284.76909999999998</c:v>
                </c:pt>
                <c:pt idx="4615">
                  <c:v>284.85194000000001</c:v>
                </c:pt>
                <c:pt idx="4616">
                  <c:v>284.93513000000002</c:v>
                </c:pt>
                <c:pt idx="4617">
                  <c:v>285.01778000000002</c:v>
                </c:pt>
                <c:pt idx="4618">
                  <c:v>285.10451999999998</c:v>
                </c:pt>
                <c:pt idx="4619">
                  <c:v>285.18921999999998</c:v>
                </c:pt>
                <c:pt idx="4620">
                  <c:v>285.26996000000003</c:v>
                </c:pt>
                <c:pt idx="4621">
                  <c:v>285.35001999999997</c:v>
                </c:pt>
                <c:pt idx="4622">
                  <c:v>285.42885000000001</c:v>
                </c:pt>
                <c:pt idx="4623">
                  <c:v>285.50686999999999</c:v>
                </c:pt>
                <c:pt idx="4624">
                  <c:v>285.58731</c:v>
                </c:pt>
                <c:pt idx="4625">
                  <c:v>285.67191000000003</c:v>
                </c:pt>
                <c:pt idx="4626">
                  <c:v>285.75785999999999</c:v>
                </c:pt>
                <c:pt idx="4627">
                  <c:v>285.84264000000002</c:v>
                </c:pt>
                <c:pt idx="4628">
                  <c:v>285.92527999999999</c:v>
                </c:pt>
                <c:pt idx="4629">
                  <c:v>286.01031</c:v>
                </c:pt>
                <c:pt idx="4630">
                  <c:v>286.09674000000001</c:v>
                </c:pt>
                <c:pt idx="4631">
                  <c:v>286.17908999999997</c:v>
                </c:pt>
                <c:pt idx="4632">
                  <c:v>286.25867</c:v>
                </c:pt>
                <c:pt idx="4633">
                  <c:v>286.34339999999997</c:v>
                </c:pt>
                <c:pt idx="4634">
                  <c:v>286.42358000000002</c:v>
                </c:pt>
                <c:pt idx="4635">
                  <c:v>286.50810000000001</c:v>
                </c:pt>
                <c:pt idx="4636">
                  <c:v>286.59298999999999</c:v>
                </c:pt>
                <c:pt idx="4637">
                  <c:v>286.67905999999999</c:v>
                </c:pt>
                <c:pt idx="4638">
                  <c:v>286.76049999999998</c:v>
                </c:pt>
                <c:pt idx="4639">
                  <c:v>286.84370000000001</c:v>
                </c:pt>
                <c:pt idx="4640">
                  <c:v>286.92630000000003</c:v>
                </c:pt>
                <c:pt idx="4641">
                  <c:v>287.01220999999998</c:v>
                </c:pt>
                <c:pt idx="4642">
                  <c:v>287.09519999999998</c:v>
                </c:pt>
                <c:pt idx="4643">
                  <c:v>287.17896000000002</c:v>
                </c:pt>
                <c:pt idx="4644">
                  <c:v>287.26299999999998</c:v>
                </c:pt>
                <c:pt idx="4645">
                  <c:v>287.34350999999998</c:v>
                </c:pt>
                <c:pt idx="4646">
                  <c:v>287.42275999999998</c:v>
                </c:pt>
                <c:pt idx="4647">
                  <c:v>287.51047999999997</c:v>
                </c:pt>
                <c:pt idx="4648">
                  <c:v>287.59429999999998</c:v>
                </c:pt>
                <c:pt idx="4649">
                  <c:v>287.67853000000002</c:v>
                </c:pt>
                <c:pt idx="4650">
                  <c:v>287.76247999999998</c:v>
                </c:pt>
                <c:pt idx="4651">
                  <c:v>287.84868</c:v>
                </c:pt>
                <c:pt idx="4652">
                  <c:v>287.93088999999998</c:v>
                </c:pt>
                <c:pt idx="4653">
                  <c:v>288.01197999999999</c:v>
                </c:pt>
                <c:pt idx="4654">
                  <c:v>288.09557000000001</c:v>
                </c:pt>
                <c:pt idx="4655">
                  <c:v>288.17728</c:v>
                </c:pt>
                <c:pt idx="4656">
                  <c:v>288.26087999999999</c:v>
                </c:pt>
                <c:pt idx="4657">
                  <c:v>288.34661999999997</c:v>
                </c:pt>
                <c:pt idx="4658">
                  <c:v>288.43047000000001</c:v>
                </c:pt>
                <c:pt idx="4659">
                  <c:v>288.51071000000002</c:v>
                </c:pt>
                <c:pt idx="4660">
                  <c:v>288.59489000000002</c:v>
                </c:pt>
                <c:pt idx="4661">
                  <c:v>288.68239999999997</c:v>
                </c:pt>
                <c:pt idx="4662">
                  <c:v>288.76317999999998</c:v>
                </c:pt>
                <c:pt idx="4663">
                  <c:v>288.84836999999999</c:v>
                </c:pt>
                <c:pt idx="4664">
                  <c:v>288.93069000000003</c:v>
                </c:pt>
                <c:pt idx="4665">
                  <c:v>289.01247000000001</c:v>
                </c:pt>
                <c:pt idx="4666">
                  <c:v>289.10063000000002</c:v>
                </c:pt>
                <c:pt idx="4667">
                  <c:v>289.18662999999998</c:v>
                </c:pt>
                <c:pt idx="4668">
                  <c:v>289.26913000000002</c:v>
                </c:pt>
                <c:pt idx="4669">
                  <c:v>289.35262</c:v>
                </c:pt>
                <c:pt idx="4670">
                  <c:v>289.43567999999999</c:v>
                </c:pt>
                <c:pt idx="4671">
                  <c:v>289.51907</c:v>
                </c:pt>
                <c:pt idx="4672">
                  <c:v>289.60453999999999</c:v>
                </c:pt>
                <c:pt idx="4673">
                  <c:v>289.68468000000001</c:v>
                </c:pt>
                <c:pt idx="4674">
                  <c:v>289.76522999999997</c:v>
                </c:pt>
                <c:pt idx="4675">
                  <c:v>289.84607</c:v>
                </c:pt>
                <c:pt idx="4676">
                  <c:v>289.92655999999999</c:v>
                </c:pt>
                <c:pt idx="4677">
                  <c:v>290.00846999999999</c:v>
                </c:pt>
                <c:pt idx="4678">
                  <c:v>290.09125999999998</c:v>
                </c:pt>
                <c:pt idx="4679">
                  <c:v>290.17534000000001</c:v>
                </c:pt>
                <c:pt idx="4680">
                  <c:v>290.26353</c:v>
                </c:pt>
                <c:pt idx="4681">
                  <c:v>290.34926999999999</c:v>
                </c:pt>
                <c:pt idx="4682">
                  <c:v>290.43275</c:v>
                </c:pt>
                <c:pt idx="4683">
                  <c:v>290.51616999999999</c:v>
                </c:pt>
                <c:pt idx="4684">
                  <c:v>290.59820999999999</c:v>
                </c:pt>
                <c:pt idx="4685">
                  <c:v>290.68198999999998</c:v>
                </c:pt>
                <c:pt idx="4686">
                  <c:v>290.75630000000001</c:v>
                </c:pt>
                <c:pt idx="4687">
                  <c:v>290.84116999999998</c:v>
                </c:pt>
                <c:pt idx="4688">
                  <c:v>290.92595</c:v>
                </c:pt>
                <c:pt idx="4689">
                  <c:v>291.00722000000002</c:v>
                </c:pt>
                <c:pt idx="4690">
                  <c:v>291.08526999999998</c:v>
                </c:pt>
                <c:pt idx="4691">
                  <c:v>291.16280999999998</c:v>
                </c:pt>
                <c:pt idx="4692">
                  <c:v>291.25008000000003</c:v>
                </c:pt>
                <c:pt idx="4693">
                  <c:v>291.33634999999998</c:v>
                </c:pt>
                <c:pt idx="4694">
                  <c:v>291.41829999999999</c:v>
                </c:pt>
                <c:pt idx="4695">
                  <c:v>291.49844000000002</c:v>
                </c:pt>
                <c:pt idx="4696">
                  <c:v>291.57870000000003</c:v>
                </c:pt>
                <c:pt idx="4697">
                  <c:v>291.65800000000002</c:v>
                </c:pt>
                <c:pt idx="4698">
                  <c:v>291.73462000000001</c:v>
                </c:pt>
                <c:pt idx="4699">
                  <c:v>291.81697000000003</c:v>
                </c:pt>
                <c:pt idx="4700">
                  <c:v>291.90402</c:v>
                </c:pt>
                <c:pt idx="4701">
                  <c:v>291.99230999999997</c:v>
                </c:pt>
                <c:pt idx="4702">
                  <c:v>292.07776999999999</c:v>
                </c:pt>
                <c:pt idx="4703">
                  <c:v>292.16109</c:v>
                </c:pt>
                <c:pt idx="4704">
                  <c:v>292.24675000000002</c:v>
                </c:pt>
                <c:pt idx="4705">
                  <c:v>292.32983000000002</c:v>
                </c:pt>
                <c:pt idx="4706">
                  <c:v>292.41379999999998</c:v>
                </c:pt>
                <c:pt idx="4707">
                  <c:v>292.49567999999999</c:v>
                </c:pt>
                <c:pt idx="4708">
                  <c:v>292.57877999999999</c:v>
                </c:pt>
                <c:pt idx="4709">
                  <c:v>292.65669000000003</c:v>
                </c:pt>
                <c:pt idx="4710">
                  <c:v>292.73746999999997</c:v>
                </c:pt>
                <c:pt idx="4711">
                  <c:v>292.82294999999999</c:v>
                </c:pt>
                <c:pt idx="4712">
                  <c:v>292.90649000000002</c:v>
                </c:pt>
                <c:pt idx="4713">
                  <c:v>292.98898000000003</c:v>
                </c:pt>
                <c:pt idx="4714">
                  <c:v>293.06894999999997</c:v>
                </c:pt>
                <c:pt idx="4715">
                  <c:v>293.15485000000001</c:v>
                </c:pt>
                <c:pt idx="4716">
                  <c:v>293.23957999999999</c:v>
                </c:pt>
                <c:pt idx="4717">
                  <c:v>293.31833999999998</c:v>
                </c:pt>
                <c:pt idx="4718">
                  <c:v>293.40064999999998</c:v>
                </c:pt>
                <c:pt idx="4719">
                  <c:v>293.48307999999997</c:v>
                </c:pt>
                <c:pt idx="4720">
                  <c:v>293.56655999999998</c:v>
                </c:pt>
                <c:pt idx="4721">
                  <c:v>293.64796000000001</c:v>
                </c:pt>
                <c:pt idx="4722">
                  <c:v>293.73158000000001</c:v>
                </c:pt>
                <c:pt idx="4723">
                  <c:v>293.81715000000003</c:v>
                </c:pt>
                <c:pt idx="4724">
                  <c:v>293.8997</c:v>
                </c:pt>
                <c:pt idx="4725">
                  <c:v>293.98369000000002</c:v>
                </c:pt>
                <c:pt idx="4726">
                  <c:v>294.06610000000001</c:v>
                </c:pt>
                <c:pt idx="4727">
                  <c:v>294.15401000000003</c:v>
                </c:pt>
                <c:pt idx="4728">
                  <c:v>294.23647</c:v>
                </c:pt>
                <c:pt idx="4729">
                  <c:v>294.31610000000001</c:v>
                </c:pt>
                <c:pt idx="4730">
                  <c:v>294.39445000000001</c:v>
                </c:pt>
                <c:pt idx="4731">
                  <c:v>294.47690999999998</c:v>
                </c:pt>
                <c:pt idx="4732">
                  <c:v>294.56</c:v>
                </c:pt>
                <c:pt idx="4733">
                  <c:v>294.64335999999997</c:v>
                </c:pt>
                <c:pt idx="4734">
                  <c:v>294.72782999999998</c:v>
                </c:pt>
                <c:pt idx="4735">
                  <c:v>294.81094000000002</c:v>
                </c:pt>
                <c:pt idx="4736">
                  <c:v>294.89001000000002</c:v>
                </c:pt>
                <c:pt idx="4737">
                  <c:v>294.97289999999998</c:v>
                </c:pt>
                <c:pt idx="4738">
                  <c:v>295.05083999999999</c:v>
                </c:pt>
                <c:pt idx="4739">
                  <c:v>295.13353000000001</c:v>
                </c:pt>
                <c:pt idx="4740">
                  <c:v>295.21731999999997</c:v>
                </c:pt>
                <c:pt idx="4741">
                  <c:v>295.30315000000002</c:v>
                </c:pt>
                <c:pt idx="4742">
                  <c:v>295.38605999999999</c:v>
                </c:pt>
                <c:pt idx="4743">
                  <c:v>295.46850999999998</c:v>
                </c:pt>
                <c:pt idx="4744">
                  <c:v>295.55239999999998</c:v>
                </c:pt>
                <c:pt idx="4745">
                  <c:v>295.63797</c:v>
                </c:pt>
                <c:pt idx="4746">
                  <c:v>295.72545000000002</c:v>
                </c:pt>
                <c:pt idx="4747">
                  <c:v>295.80399</c:v>
                </c:pt>
                <c:pt idx="4748">
                  <c:v>295.88225</c:v>
                </c:pt>
                <c:pt idx="4749">
                  <c:v>295.96271000000002</c:v>
                </c:pt>
                <c:pt idx="4750">
                  <c:v>296.04685999999998</c:v>
                </c:pt>
                <c:pt idx="4751">
                  <c:v>296.13065999999998</c:v>
                </c:pt>
                <c:pt idx="4752">
                  <c:v>296.21474000000001</c:v>
                </c:pt>
                <c:pt idx="4753">
                  <c:v>296.29799000000003</c:v>
                </c:pt>
                <c:pt idx="4754">
                  <c:v>296.38193999999999</c:v>
                </c:pt>
                <c:pt idx="4755">
                  <c:v>296.46663000000001</c:v>
                </c:pt>
                <c:pt idx="4756">
                  <c:v>296.54822999999999</c:v>
                </c:pt>
                <c:pt idx="4757">
                  <c:v>296.63339000000002</c:v>
                </c:pt>
                <c:pt idx="4758">
                  <c:v>296.71485999999999</c:v>
                </c:pt>
                <c:pt idx="4759">
                  <c:v>296.79802000000001</c:v>
                </c:pt>
                <c:pt idx="4760">
                  <c:v>296.88049000000001</c:v>
                </c:pt>
                <c:pt idx="4761">
                  <c:v>296.96073999999999</c:v>
                </c:pt>
                <c:pt idx="4762">
                  <c:v>297.04275999999999</c:v>
                </c:pt>
                <c:pt idx="4763">
                  <c:v>297.12765999999999</c:v>
                </c:pt>
                <c:pt idx="4764">
                  <c:v>297.20825000000002</c:v>
                </c:pt>
                <c:pt idx="4765">
                  <c:v>297.29505999999998</c:v>
                </c:pt>
                <c:pt idx="4766">
                  <c:v>297.37801000000002</c:v>
                </c:pt>
                <c:pt idx="4767">
                  <c:v>297.46132</c:v>
                </c:pt>
                <c:pt idx="4768">
                  <c:v>297.54392999999999</c:v>
                </c:pt>
                <c:pt idx="4769">
                  <c:v>297.62783999999999</c:v>
                </c:pt>
                <c:pt idx="4770">
                  <c:v>297.70580000000001</c:v>
                </c:pt>
                <c:pt idx="4771">
                  <c:v>297.78989000000001</c:v>
                </c:pt>
                <c:pt idx="4772">
                  <c:v>297.87018999999998</c:v>
                </c:pt>
                <c:pt idx="4773">
                  <c:v>297.95594999999997</c:v>
                </c:pt>
                <c:pt idx="4774">
                  <c:v>298.04239000000001</c:v>
                </c:pt>
                <c:pt idx="4775">
                  <c:v>298.12801999999999</c:v>
                </c:pt>
                <c:pt idx="4776">
                  <c:v>298.21073999999999</c:v>
                </c:pt>
                <c:pt idx="4777">
                  <c:v>298.29135000000002</c:v>
                </c:pt>
                <c:pt idx="4778">
                  <c:v>298.36621000000002</c:v>
                </c:pt>
                <c:pt idx="4779">
                  <c:v>298.82672000000002</c:v>
                </c:pt>
                <c:pt idx="4780">
                  <c:v>298.86577999999997</c:v>
                </c:pt>
                <c:pt idx="4781">
                  <c:v>298.94681000000003</c:v>
                </c:pt>
                <c:pt idx="4782">
                  <c:v>299.03179999999998</c:v>
                </c:pt>
                <c:pt idx="4783">
                  <c:v>299.11671000000001</c:v>
                </c:pt>
                <c:pt idx="4784">
                  <c:v>299.20456999999999</c:v>
                </c:pt>
                <c:pt idx="4785">
                  <c:v>299.29207000000002</c:v>
                </c:pt>
                <c:pt idx="4786">
                  <c:v>299.37299999999999</c:v>
                </c:pt>
                <c:pt idx="4787">
                  <c:v>299.45429999999999</c:v>
                </c:pt>
                <c:pt idx="4788">
                  <c:v>299.53992</c:v>
                </c:pt>
                <c:pt idx="4789">
                  <c:v>299.61847</c:v>
                </c:pt>
                <c:pt idx="4790">
                  <c:v>299.68414000000001</c:v>
                </c:pt>
                <c:pt idx="4791">
                  <c:v>299.73779000000002</c:v>
                </c:pt>
                <c:pt idx="4792">
                  <c:v>299.78417999999999</c:v>
                </c:pt>
                <c:pt idx="4793">
                  <c:v>299.82218999999998</c:v>
                </c:pt>
              </c:numCache>
            </c:numRef>
          </c:xVal>
          <c:yVal>
            <c:numRef>
              <c:f>'0.5 Kmin-1'!$M$5:$M$4799</c:f>
              <c:numCache>
                <c:formatCode>0.00E+00</c:formatCode>
                <c:ptCount val="4795"/>
                <c:pt idx="0">
                  <c:v>4.1175133811600793</c:v>
                </c:pt>
                <c:pt idx="1">
                  <c:v>4.1177903470026092</c:v>
                </c:pt>
                <c:pt idx="2">
                  <c:v>4.1178977015631011</c:v>
                </c:pt>
                <c:pt idx="3">
                  <c:v>4.1176588166622352</c:v>
                </c:pt>
                <c:pt idx="4">
                  <c:v>4.1181792878362753</c:v>
                </c:pt>
                <c:pt idx="5">
                  <c:v>4.1180775590785235</c:v>
                </c:pt>
                <c:pt idx="6">
                  <c:v>4.1175729575521691</c:v>
                </c:pt>
                <c:pt idx="7">
                  <c:v>4.1183378559291501</c:v>
                </c:pt>
                <c:pt idx="8">
                  <c:v>4.1182065463018729</c:v>
                </c:pt>
                <c:pt idx="9">
                  <c:v>4.1180993616925106</c:v>
                </c:pt>
                <c:pt idx="10">
                  <c:v>4.1180894774265768</c:v>
                </c:pt>
                <c:pt idx="11">
                  <c:v>4.1174567848952597</c:v>
                </c:pt>
                <c:pt idx="12">
                  <c:v>4.1180821706283153</c:v>
                </c:pt>
                <c:pt idx="13">
                  <c:v>4.1169106318875857</c:v>
                </c:pt>
                <c:pt idx="14">
                  <c:v>4.1175666118460406</c:v>
                </c:pt>
                <c:pt idx="15">
                  <c:v>4.1170860315650772</c:v>
                </c:pt>
                <c:pt idx="16">
                  <c:v>4.1174010702544912</c:v>
                </c:pt>
                <c:pt idx="17">
                  <c:v>4.1170754055416019</c:v>
                </c:pt>
                <c:pt idx="18">
                  <c:v>4.1171239641089263</c:v>
                </c:pt>
                <c:pt idx="19">
                  <c:v>4.1176665426389949</c:v>
                </c:pt>
                <c:pt idx="20">
                  <c:v>4.1175246709270343</c:v>
                </c:pt>
                <c:pt idx="21">
                  <c:v>4.1179342824176484</c:v>
                </c:pt>
                <c:pt idx="22">
                  <c:v>4.1168686431631514</c:v>
                </c:pt>
                <c:pt idx="23">
                  <c:v>4.1177752177498848</c:v>
                </c:pt>
                <c:pt idx="24">
                  <c:v>4.1177613311995787</c:v>
                </c:pt>
                <c:pt idx="25">
                  <c:v>4.117405303642359</c:v>
                </c:pt>
                <c:pt idx="26">
                  <c:v>4.1176623352106496</c:v>
                </c:pt>
                <c:pt idx="27">
                  <c:v>4.116736757995656</c:v>
                </c:pt>
                <c:pt idx="28">
                  <c:v>4.1182432828305853</c:v>
                </c:pt>
                <c:pt idx="29">
                  <c:v>4.1179132427010829</c:v>
                </c:pt>
                <c:pt idx="30">
                  <c:v>4.1186449688410631</c:v>
                </c:pt>
                <c:pt idx="31">
                  <c:v>4.1179035946110858</c:v>
                </c:pt>
                <c:pt idx="32">
                  <c:v>4.1173551101987513</c:v>
                </c:pt>
                <c:pt idx="33">
                  <c:v>4.1178351953509242</c:v>
                </c:pt>
                <c:pt idx="34">
                  <c:v>4.11810072527632</c:v>
                </c:pt>
                <c:pt idx="35">
                  <c:v>4.1173381999018215</c:v>
                </c:pt>
                <c:pt idx="36">
                  <c:v>4.1173349279072777</c:v>
                </c:pt>
                <c:pt idx="37">
                  <c:v>4.117600096770321</c:v>
                </c:pt>
                <c:pt idx="38">
                  <c:v>4.1166345178577703</c:v>
                </c:pt>
                <c:pt idx="39">
                  <c:v>4.116622898014918</c:v>
                </c:pt>
                <c:pt idx="40">
                  <c:v>4.1164043840946771</c:v>
                </c:pt>
                <c:pt idx="41">
                  <c:v>4.1163060675325571</c:v>
                </c:pt>
                <c:pt idx="42">
                  <c:v>4.1161975502949257</c:v>
                </c:pt>
                <c:pt idx="43">
                  <c:v>4.1159152230464295</c:v>
                </c:pt>
                <c:pt idx="44">
                  <c:v>4.115682724780763</c:v>
                </c:pt>
                <c:pt idx="45">
                  <c:v>4.1149244762383343</c:v>
                </c:pt>
                <c:pt idx="46">
                  <c:v>4.115082623720248</c:v>
                </c:pt>
                <c:pt idx="47">
                  <c:v>4.1152525293799149</c:v>
                </c:pt>
                <c:pt idx="48">
                  <c:v>4.1148257283263288</c:v>
                </c:pt>
                <c:pt idx="49">
                  <c:v>4.1140266779166668</c:v>
                </c:pt>
                <c:pt idx="50">
                  <c:v>4.1145314454181472</c:v>
                </c:pt>
                <c:pt idx="51">
                  <c:v>4.1151582744033224</c:v>
                </c:pt>
                <c:pt idx="52">
                  <c:v>4.1141771061610353</c:v>
                </c:pt>
                <c:pt idx="53">
                  <c:v>4.11373037796848</c:v>
                </c:pt>
                <c:pt idx="54">
                  <c:v>4.1137338355725959</c:v>
                </c:pt>
                <c:pt idx="55">
                  <c:v>4.1132045512091358</c:v>
                </c:pt>
                <c:pt idx="56">
                  <c:v>4.1144381740364819</c:v>
                </c:pt>
                <c:pt idx="57">
                  <c:v>4.1132872200495827</c:v>
                </c:pt>
                <c:pt idx="58">
                  <c:v>4.1135269704938136</c:v>
                </c:pt>
                <c:pt idx="59">
                  <c:v>4.1137828747970966</c:v>
                </c:pt>
                <c:pt idx="60">
                  <c:v>4.1125155890637535</c:v>
                </c:pt>
                <c:pt idx="61">
                  <c:v>4.1125583504823391</c:v>
                </c:pt>
                <c:pt idx="62">
                  <c:v>4.112953734585397</c:v>
                </c:pt>
                <c:pt idx="63">
                  <c:v>4.1126488797394725</c:v>
                </c:pt>
                <c:pt idx="64">
                  <c:v>4.1128587027331438</c:v>
                </c:pt>
                <c:pt idx="65">
                  <c:v>4.1124748248384853</c:v>
                </c:pt>
                <c:pt idx="66">
                  <c:v>4.1122517483681058</c:v>
                </c:pt>
                <c:pt idx="67">
                  <c:v>4.1130714008920766</c:v>
                </c:pt>
                <c:pt idx="68">
                  <c:v>4.1131246200152285</c:v>
                </c:pt>
                <c:pt idx="69">
                  <c:v>4.1117320366932066</c:v>
                </c:pt>
                <c:pt idx="70">
                  <c:v>4.1120686542597928</c:v>
                </c:pt>
                <c:pt idx="71">
                  <c:v>4.1116950740852536</c:v>
                </c:pt>
                <c:pt idx="72">
                  <c:v>4.1118246439084993</c:v>
                </c:pt>
                <c:pt idx="73">
                  <c:v>4.1109346392451638</c:v>
                </c:pt>
                <c:pt idx="74">
                  <c:v>4.1109962671048841</c:v>
                </c:pt>
                <c:pt idx="75">
                  <c:v>4.1108339616998375</c:v>
                </c:pt>
                <c:pt idx="76">
                  <c:v>4.1111827696060885</c:v>
                </c:pt>
                <c:pt idx="77">
                  <c:v>4.110477261338346</c:v>
                </c:pt>
                <c:pt idx="78">
                  <c:v>4.1107953709123075</c:v>
                </c:pt>
                <c:pt idx="79">
                  <c:v>4.1101909128434828</c:v>
                </c:pt>
                <c:pt idx="80">
                  <c:v>4.1103011024538993</c:v>
                </c:pt>
                <c:pt idx="81">
                  <c:v>4.1103976917654759</c:v>
                </c:pt>
                <c:pt idx="82">
                  <c:v>4.10902929950878</c:v>
                </c:pt>
                <c:pt idx="83">
                  <c:v>4.1091240748814064</c:v>
                </c:pt>
                <c:pt idx="84">
                  <c:v>4.110233926701774</c:v>
                </c:pt>
                <c:pt idx="85">
                  <c:v>4.1099870144127779</c:v>
                </c:pt>
                <c:pt idx="86">
                  <c:v>4.1092164839955174</c:v>
                </c:pt>
                <c:pt idx="87">
                  <c:v>4.1085960338782987</c:v>
                </c:pt>
                <c:pt idx="88">
                  <c:v>4.1094306150880913</c:v>
                </c:pt>
                <c:pt idx="89">
                  <c:v>4.1093580449004596</c:v>
                </c:pt>
                <c:pt idx="90">
                  <c:v>4.1091607111649209</c:v>
                </c:pt>
                <c:pt idx="91">
                  <c:v>4.1093257594778292</c:v>
                </c:pt>
                <c:pt idx="92">
                  <c:v>4.1087211237757328</c:v>
                </c:pt>
                <c:pt idx="93">
                  <c:v>4.1075372318760843</c:v>
                </c:pt>
                <c:pt idx="94">
                  <c:v>4.1078705047934472</c:v>
                </c:pt>
                <c:pt idx="95">
                  <c:v>4.1080820058712444</c:v>
                </c:pt>
                <c:pt idx="96">
                  <c:v>4.1081751481075859</c:v>
                </c:pt>
                <c:pt idx="97">
                  <c:v>4.1084246962279174</c:v>
                </c:pt>
                <c:pt idx="98">
                  <c:v>4.1077362027102611</c:v>
                </c:pt>
                <c:pt idx="99">
                  <c:v>4.1074521546909599</c:v>
                </c:pt>
                <c:pt idx="100">
                  <c:v>4.1076090108180363</c:v>
                </c:pt>
                <c:pt idx="101">
                  <c:v>4.1078921047628176</c:v>
                </c:pt>
                <c:pt idx="102">
                  <c:v>4.107018193246013</c:v>
                </c:pt>
                <c:pt idx="103">
                  <c:v>4.1066078144164164</c:v>
                </c:pt>
                <c:pt idx="104">
                  <c:v>4.1074267954246535</c:v>
                </c:pt>
                <c:pt idx="105">
                  <c:v>4.1072928690214026</c:v>
                </c:pt>
                <c:pt idx="106">
                  <c:v>4.1074871029799738</c:v>
                </c:pt>
                <c:pt idx="107">
                  <c:v>4.1064465716956029</c:v>
                </c:pt>
                <c:pt idx="108">
                  <c:v>4.1067288595301283</c:v>
                </c:pt>
                <c:pt idx="109">
                  <c:v>4.1054092373791757</c:v>
                </c:pt>
                <c:pt idx="110">
                  <c:v>4.1058313511154472</c:v>
                </c:pt>
                <c:pt idx="111">
                  <c:v>4.1062464460499957</c:v>
                </c:pt>
                <c:pt idx="112">
                  <c:v>4.1056183685763106</c:v>
                </c:pt>
                <c:pt idx="113">
                  <c:v>4.1067604310087926</c:v>
                </c:pt>
                <c:pt idx="114">
                  <c:v>4.1060983384886685</c:v>
                </c:pt>
                <c:pt idx="115">
                  <c:v>4.1063794821703041</c:v>
                </c:pt>
                <c:pt idx="116">
                  <c:v>4.1051210024827371</c:v>
                </c:pt>
                <c:pt idx="117">
                  <c:v>4.105775315520038</c:v>
                </c:pt>
                <c:pt idx="118">
                  <c:v>4.1056923057692707</c:v>
                </c:pt>
                <c:pt idx="119">
                  <c:v>4.1047399805829814</c:v>
                </c:pt>
                <c:pt idx="120">
                  <c:v>4.1050777260287887</c:v>
                </c:pt>
                <c:pt idx="121">
                  <c:v>4.104831760327774</c:v>
                </c:pt>
                <c:pt idx="122">
                  <c:v>4.1045379948907508</c:v>
                </c:pt>
                <c:pt idx="123">
                  <c:v>4.1035215396791074</c:v>
                </c:pt>
                <c:pt idx="124">
                  <c:v>4.1044969622579162</c:v>
                </c:pt>
                <c:pt idx="125">
                  <c:v>4.1042694727503415</c:v>
                </c:pt>
                <c:pt idx="126">
                  <c:v>4.103639517526644</c:v>
                </c:pt>
                <c:pt idx="127">
                  <c:v>4.1033259632219954</c:v>
                </c:pt>
                <c:pt idx="128">
                  <c:v>4.1038429818571354</c:v>
                </c:pt>
                <c:pt idx="129">
                  <c:v>4.1041548839598301</c:v>
                </c:pt>
                <c:pt idx="130">
                  <c:v>4.1032332288105335</c:v>
                </c:pt>
                <c:pt idx="131">
                  <c:v>4.1034257080194259</c:v>
                </c:pt>
                <c:pt idx="132">
                  <c:v>4.1030788349316554</c:v>
                </c:pt>
                <c:pt idx="133">
                  <c:v>4.1024618376924229</c:v>
                </c:pt>
                <c:pt idx="134">
                  <c:v>4.1030128192490141</c:v>
                </c:pt>
                <c:pt idx="135">
                  <c:v>4.1031770773914973</c:v>
                </c:pt>
                <c:pt idx="136">
                  <c:v>4.1028057939686944</c:v>
                </c:pt>
                <c:pt idx="137">
                  <c:v>4.1021218857743191</c:v>
                </c:pt>
                <c:pt idx="138">
                  <c:v>4.1027031492221155</c:v>
                </c:pt>
                <c:pt idx="139">
                  <c:v>4.1016760697890291</c:v>
                </c:pt>
                <c:pt idx="140">
                  <c:v>4.1019904903934368</c:v>
                </c:pt>
                <c:pt idx="141">
                  <c:v>4.1023817829470222</c:v>
                </c:pt>
                <c:pt idx="142">
                  <c:v>4.1015004306722673</c:v>
                </c:pt>
                <c:pt idx="143">
                  <c:v>4.1017500656588615</c:v>
                </c:pt>
                <c:pt idx="144">
                  <c:v>4.1021056246548335</c:v>
                </c:pt>
                <c:pt idx="145">
                  <c:v>4.1015250837822643</c:v>
                </c:pt>
                <c:pt idx="146">
                  <c:v>4.1007908205555132</c:v>
                </c:pt>
                <c:pt idx="147">
                  <c:v>4.1019169969257101</c:v>
                </c:pt>
                <c:pt idx="148">
                  <c:v>4.1008743731299857</c:v>
                </c:pt>
                <c:pt idx="149">
                  <c:v>4.1016110337838922</c:v>
                </c:pt>
                <c:pt idx="150">
                  <c:v>4.1008116592700716</c:v>
                </c:pt>
                <c:pt idx="151">
                  <c:v>4.1002709734720026</c:v>
                </c:pt>
                <c:pt idx="152">
                  <c:v>4.1001127483515605</c:v>
                </c:pt>
                <c:pt idx="153">
                  <c:v>4.0998005501896744</c:v>
                </c:pt>
                <c:pt idx="154">
                  <c:v>4.100751497552249</c:v>
                </c:pt>
                <c:pt idx="155">
                  <c:v>4.1003624494959325</c:v>
                </c:pt>
                <c:pt idx="156">
                  <c:v>4.1002118088034658</c:v>
                </c:pt>
                <c:pt idx="157">
                  <c:v>4.099892835247811</c:v>
                </c:pt>
                <c:pt idx="158">
                  <c:v>4.1005271502676939</c:v>
                </c:pt>
                <c:pt idx="159">
                  <c:v>4.1004816350723257</c:v>
                </c:pt>
                <c:pt idx="160">
                  <c:v>4.0999777263085262</c:v>
                </c:pt>
                <c:pt idx="161">
                  <c:v>4.0988336385306186</c:v>
                </c:pt>
                <c:pt idx="162">
                  <c:v>4.1000112795471315</c:v>
                </c:pt>
                <c:pt idx="163">
                  <c:v>4.0993246914923231</c:v>
                </c:pt>
                <c:pt idx="164">
                  <c:v>4.09845550159387</c:v>
                </c:pt>
                <c:pt idx="165">
                  <c:v>4.0993084855053086</c:v>
                </c:pt>
                <c:pt idx="166">
                  <c:v>4.0986054858539527</c:v>
                </c:pt>
                <c:pt idx="167">
                  <c:v>4.0989229981610391</c:v>
                </c:pt>
                <c:pt idx="168">
                  <c:v>4.0976777724984697</c:v>
                </c:pt>
                <c:pt idx="169">
                  <c:v>4.098375983128058</c:v>
                </c:pt>
                <c:pt idx="170">
                  <c:v>4.0977828225001547</c:v>
                </c:pt>
                <c:pt idx="171">
                  <c:v>4.0983385888485184</c:v>
                </c:pt>
                <c:pt idx="172">
                  <c:v>4.0981419242925492</c:v>
                </c:pt>
                <c:pt idx="173">
                  <c:v>4.0975436835437549</c:v>
                </c:pt>
                <c:pt idx="174">
                  <c:v>4.0972360817747902</c:v>
                </c:pt>
                <c:pt idx="175">
                  <c:v>4.0982654992926353</c:v>
                </c:pt>
                <c:pt idx="176">
                  <c:v>4.097925949659758</c:v>
                </c:pt>
                <c:pt idx="177">
                  <c:v>4.096718412260115</c:v>
                </c:pt>
                <c:pt idx="178">
                  <c:v>4.0976960025375115</c:v>
                </c:pt>
                <c:pt idx="179">
                  <c:v>4.0970893516403333</c:v>
                </c:pt>
                <c:pt idx="180">
                  <c:v>4.0963320742567406</c:v>
                </c:pt>
                <c:pt idx="181">
                  <c:v>4.0962264243095721</c:v>
                </c:pt>
                <c:pt idx="182">
                  <c:v>4.0973953605132882</c:v>
                </c:pt>
                <c:pt idx="183">
                  <c:v>4.0969234381313777</c:v>
                </c:pt>
                <c:pt idx="184">
                  <c:v>4.0965513953978361</c:v>
                </c:pt>
                <c:pt idx="185">
                  <c:v>4.0963931465091425</c:v>
                </c:pt>
                <c:pt idx="186">
                  <c:v>4.0965936611805427</c:v>
                </c:pt>
                <c:pt idx="187">
                  <c:v>4.0952982120041046</c:v>
                </c:pt>
                <c:pt idx="188">
                  <c:v>4.0954725660155482</c:v>
                </c:pt>
                <c:pt idx="189">
                  <c:v>4.0949318876860392</c:v>
                </c:pt>
                <c:pt idx="190">
                  <c:v>4.0957426342980474</c:v>
                </c:pt>
                <c:pt idx="191">
                  <c:v>4.0950469486246304</c:v>
                </c:pt>
                <c:pt idx="192">
                  <c:v>4.0950952431239136</c:v>
                </c:pt>
                <c:pt idx="193">
                  <c:v>4.0948928815175138</c:v>
                </c:pt>
                <c:pt idx="194">
                  <c:v>4.0950168533479543</c:v>
                </c:pt>
                <c:pt idx="195">
                  <c:v>4.0948326707342924</c:v>
                </c:pt>
                <c:pt idx="196">
                  <c:v>4.0940791532864464</c:v>
                </c:pt>
                <c:pt idx="197">
                  <c:v>4.095445038704935</c:v>
                </c:pt>
                <c:pt idx="198">
                  <c:v>4.0950341022825469</c:v>
                </c:pt>
                <c:pt idx="199">
                  <c:v>4.0945460262499171</c:v>
                </c:pt>
                <c:pt idx="200">
                  <c:v>4.0934708253535108</c:v>
                </c:pt>
                <c:pt idx="201">
                  <c:v>4.094628048057805</c:v>
                </c:pt>
                <c:pt idx="202">
                  <c:v>4.0939703607597471</c:v>
                </c:pt>
                <c:pt idx="203">
                  <c:v>4.0932324570762235</c:v>
                </c:pt>
                <c:pt idx="204">
                  <c:v>4.0933686485404097</c:v>
                </c:pt>
                <c:pt idx="205">
                  <c:v>4.0928467557403234</c:v>
                </c:pt>
                <c:pt idx="206">
                  <c:v>4.092737504104317</c:v>
                </c:pt>
                <c:pt idx="207">
                  <c:v>4.0933122713373047</c:v>
                </c:pt>
                <c:pt idx="208">
                  <c:v>4.0932948224205443</c:v>
                </c:pt>
                <c:pt idx="209">
                  <c:v>4.0931998779494618</c:v>
                </c:pt>
                <c:pt idx="210">
                  <c:v>4.0923646057218912</c:v>
                </c:pt>
                <c:pt idx="211">
                  <c:v>4.0931406761739506</c:v>
                </c:pt>
                <c:pt idx="212">
                  <c:v>4.092378346462306</c:v>
                </c:pt>
                <c:pt idx="213">
                  <c:v>4.0925008031686163</c:v>
                </c:pt>
                <c:pt idx="214">
                  <c:v>4.0907610113732948</c:v>
                </c:pt>
                <c:pt idx="215">
                  <c:v>4.0912883883649807</c:v>
                </c:pt>
                <c:pt idx="216">
                  <c:v>4.0916479200459541</c:v>
                </c:pt>
                <c:pt idx="217">
                  <c:v>4.091009718752411</c:v>
                </c:pt>
                <c:pt idx="218">
                  <c:v>4.0916390198453794</c:v>
                </c:pt>
                <c:pt idx="219">
                  <c:v>4.0909622115642259</c:v>
                </c:pt>
                <c:pt idx="220">
                  <c:v>4.0907595654706643</c:v>
                </c:pt>
                <c:pt idx="221">
                  <c:v>4.0910371076549525</c:v>
                </c:pt>
                <c:pt idx="222">
                  <c:v>4.0900825435407695</c:v>
                </c:pt>
                <c:pt idx="223">
                  <c:v>4.0897201602787501</c:v>
                </c:pt>
                <c:pt idx="224">
                  <c:v>4.0903308538375258</c:v>
                </c:pt>
                <c:pt idx="225">
                  <c:v>4.0897465316305883</c:v>
                </c:pt>
                <c:pt idx="226">
                  <c:v>4.0897757911405099</c:v>
                </c:pt>
                <c:pt idx="227">
                  <c:v>4.0903402298414173</c:v>
                </c:pt>
                <c:pt idx="228">
                  <c:v>4.0896682880634465</c:v>
                </c:pt>
                <c:pt idx="229">
                  <c:v>4.0895622413268775</c:v>
                </c:pt>
                <c:pt idx="230">
                  <c:v>4.0897204060279737</c:v>
                </c:pt>
                <c:pt idx="231">
                  <c:v>4.0892383248529711</c:v>
                </c:pt>
                <c:pt idx="232">
                  <c:v>4.0889310016853297</c:v>
                </c:pt>
                <c:pt idx="233">
                  <c:v>4.0892097284139295</c:v>
                </c:pt>
                <c:pt idx="234">
                  <c:v>4.0888991315510985</c:v>
                </c:pt>
                <c:pt idx="235">
                  <c:v>4.0881131840850786</c:v>
                </c:pt>
                <c:pt idx="236">
                  <c:v>4.0885226616383674</c:v>
                </c:pt>
                <c:pt idx="237">
                  <c:v>4.088344885382023</c:v>
                </c:pt>
                <c:pt idx="238">
                  <c:v>4.0887454598328627</c:v>
                </c:pt>
                <c:pt idx="239">
                  <c:v>4.0885892677166851</c:v>
                </c:pt>
                <c:pt idx="240">
                  <c:v>4.0880365398112906</c:v>
                </c:pt>
                <c:pt idx="241">
                  <c:v>4.0874115275555605</c:v>
                </c:pt>
                <c:pt idx="242">
                  <c:v>4.0875044979663331</c:v>
                </c:pt>
                <c:pt idx="243">
                  <c:v>4.0873431854429745</c:v>
                </c:pt>
                <c:pt idx="244">
                  <c:v>4.087690462252338</c:v>
                </c:pt>
                <c:pt idx="245">
                  <c:v>4.0869965361496847</c:v>
                </c:pt>
                <c:pt idx="246">
                  <c:v>4.0871966977637602</c:v>
                </c:pt>
                <c:pt idx="247">
                  <c:v>4.085776572227001</c:v>
                </c:pt>
                <c:pt idx="248">
                  <c:v>4.0865516511929183</c:v>
                </c:pt>
                <c:pt idx="249">
                  <c:v>4.0858795400362098</c:v>
                </c:pt>
                <c:pt idx="250">
                  <c:v>4.0863057101598361</c:v>
                </c:pt>
                <c:pt idx="251">
                  <c:v>4.0858617169499283</c:v>
                </c:pt>
                <c:pt idx="252">
                  <c:v>4.0861380541763594</c:v>
                </c:pt>
                <c:pt idx="253">
                  <c:v>4.0858305370315389</c:v>
                </c:pt>
                <c:pt idx="254">
                  <c:v>4.0853335912692925</c:v>
                </c:pt>
                <c:pt idx="255">
                  <c:v>4.0853793291950344</c:v>
                </c:pt>
                <c:pt idx="256">
                  <c:v>4.0849083499847989</c:v>
                </c:pt>
                <c:pt idx="257">
                  <c:v>4.0852333051968843</c:v>
                </c:pt>
                <c:pt idx="258">
                  <c:v>4.0849526197340005</c:v>
                </c:pt>
                <c:pt idx="259">
                  <c:v>4.0854061104841923</c:v>
                </c:pt>
                <c:pt idx="260">
                  <c:v>4.0846430768789705</c:v>
                </c:pt>
                <c:pt idx="261">
                  <c:v>4.0849169728876964</c:v>
                </c:pt>
                <c:pt idx="262">
                  <c:v>4.0839036457430362</c:v>
                </c:pt>
                <c:pt idx="263">
                  <c:v>4.0842803407294195</c:v>
                </c:pt>
                <c:pt idx="264">
                  <c:v>4.0842686289888581</c:v>
                </c:pt>
                <c:pt idx="265">
                  <c:v>4.084056542317164</c:v>
                </c:pt>
                <c:pt idx="266">
                  <c:v>4.0835626161491332</c:v>
                </c:pt>
                <c:pt idx="267">
                  <c:v>4.0835040833899017</c:v>
                </c:pt>
                <c:pt idx="268">
                  <c:v>4.0832760695545147</c:v>
                </c:pt>
                <c:pt idx="269">
                  <c:v>4.0829927217440281</c:v>
                </c:pt>
                <c:pt idx="270">
                  <c:v>4.0830613498134323</c:v>
                </c:pt>
                <c:pt idx="271">
                  <c:v>4.0828351765017237</c:v>
                </c:pt>
                <c:pt idx="272">
                  <c:v>4.0832721917788408</c:v>
                </c:pt>
                <c:pt idx="273">
                  <c:v>4.0820928423881657</c:v>
                </c:pt>
                <c:pt idx="274">
                  <c:v>4.0817545150125394</c:v>
                </c:pt>
                <c:pt idx="275">
                  <c:v>4.0823455667215107</c:v>
                </c:pt>
                <c:pt idx="276">
                  <c:v>4.0823588816198422</c:v>
                </c:pt>
                <c:pt idx="277">
                  <c:v>4.0815167694232919</c:v>
                </c:pt>
                <c:pt idx="278">
                  <c:v>4.0822535050249442</c:v>
                </c:pt>
                <c:pt idx="279">
                  <c:v>4.0818656056035207</c:v>
                </c:pt>
                <c:pt idx="280">
                  <c:v>4.0810423997858285</c:v>
                </c:pt>
                <c:pt idx="281">
                  <c:v>4.0815377297717328</c:v>
                </c:pt>
                <c:pt idx="282">
                  <c:v>4.0813345878744745</c:v>
                </c:pt>
                <c:pt idx="283">
                  <c:v>4.0808631694230417</c:v>
                </c:pt>
                <c:pt idx="284">
                  <c:v>4.0809599372907428</c:v>
                </c:pt>
                <c:pt idx="285">
                  <c:v>4.0801575503427729</c:v>
                </c:pt>
                <c:pt idx="286">
                  <c:v>4.0803164425764686</c:v>
                </c:pt>
                <c:pt idx="287">
                  <c:v>4.0799823249632903</c:v>
                </c:pt>
                <c:pt idx="288">
                  <c:v>4.0795844337491403</c:v>
                </c:pt>
                <c:pt idx="289">
                  <c:v>4.0791303856477521</c:v>
                </c:pt>
                <c:pt idx="290">
                  <c:v>4.0789138542982739</c:v>
                </c:pt>
                <c:pt idx="291">
                  <c:v>4.0796274603400748</c:v>
                </c:pt>
                <c:pt idx="292">
                  <c:v>4.078725138866802</c:v>
                </c:pt>
                <c:pt idx="293">
                  <c:v>4.0787536334416004</c:v>
                </c:pt>
                <c:pt idx="294">
                  <c:v>4.0789153725629861</c:v>
                </c:pt>
                <c:pt idx="295">
                  <c:v>4.0783551815910366</c:v>
                </c:pt>
                <c:pt idx="296">
                  <c:v>4.0780223136224505</c:v>
                </c:pt>
                <c:pt idx="297">
                  <c:v>4.0781113744086905</c:v>
                </c:pt>
                <c:pt idx="298">
                  <c:v>4.07746934664201</c:v>
                </c:pt>
                <c:pt idx="299">
                  <c:v>4.0774483510149677</c:v>
                </c:pt>
                <c:pt idx="300">
                  <c:v>4.0776418087095525</c:v>
                </c:pt>
                <c:pt idx="301">
                  <c:v>4.0777541473466288</c:v>
                </c:pt>
                <c:pt idx="302">
                  <c:v>4.0770616632448489</c:v>
                </c:pt>
                <c:pt idx="303">
                  <c:v>4.0766208570371658</c:v>
                </c:pt>
                <c:pt idx="304">
                  <c:v>4.0770140183756229</c:v>
                </c:pt>
                <c:pt idx="305">
                  <c:v>4.0768127688334701</c:v>
                </c:pt>
                <c:pt idx="306">
                  <c:v>4.0764622082988993</c:v>
                </c:pt>
                <c:pt idx="307">
                  <c:v>4.0762701658174771</c:v>
                </c:pt>
                <c:pt idx="308">
                  <c:v>4.0749398340445921</c:v>
                </c:pt>
                <c:pt idx="309">
                  <c:v>4.0760227530110678</c:v>
                </c:pt>
                <c:pt idx="310">
                  <c:v>4.0749557893328081</c:v>
                </c:pt>
                <c:pt idx="311">
                  <c:v>4.0750631839952014</c:v>
                </c:pt>
                <c:pt idx="312">
                  <c:v>4.0754277007647648</c:v>
                </c:pt>
                <c:pt idx="313">
                  <c:v>4.0752823096896851</c:v>
                </c:pt>
                <c:pt idx="314">
                  <c:v>4.0743607199248171</c:v>
                </c:pt>
                <c:pt idx="315">
                  <c:v>4.0742090653027505</c:v>
                </c:pt>
                <c:pt idx="316">
                  <c:v>4.0744297937415874</c:v>
                </c:pt>
                <c:pt idx="317">
                  <c:v>4.0736558086169739</c:v>
                </c:pt>
                <c:pt idx="318">
                  <c:v>4.0744029473900083</c:v>
                </c:pt>
                <c:pt idx="319">
                  <c:v>4.0739763368935886</c:v>
                </c:pt>
                <c:pt idx="320">
                  <c:v>4.0736631129966963</c:v>
                </c:pt>
                <c:pt idx="321">
                  <c:v>4.0730534055093779</c:v>
                </c:pt>
                <c:pt idx="322">
                  <c:v>4.0730501175493208</c:v>
                </c:pt>
                <c:pt idx="323">
                  <c:v>4.0720213156995397</c:v>
                </c:pt>
                <c:pt idx="324">
                  <c:v>4.0720522946916686</c:v>
                </c:pt>
                <c:pt idx="325">
                  <c:v>4.07223818519833</c:v>
                </c:pt>
                <c:pt idx="326">
                  <c:v>4.0718150209131512</c:v>
                </c:pt>
                <c:pt idx="327">
                  <c:v>4.0716947168840436</c:v>
                </c:pt>
                <c:pt idx="328">
                  <c:v>4.0708718036575782</c:v>
                </c:pt>
                <c:pt idx="329">
                  <c:v>4.0713031214957462</c:v>
                </c:pt>
                <c:pt idx="330">
                  <c:v>4.0719339831192025</c:v>
                </c:pt>
                <c:pt idx="331">
                  <c:v>4.0711462151643802</c:v>
                </c:pt>
                <c:pt idx="332">
                  <c:v>4.070152923007945</c:v>
                </c:pt>
                <c:pt idx="333">
                  <c:v>4.0701835988323083</c:v>
                </c:pt>
                <c:pt idx="334">
                  <c:v>4.0708868737092052</c:v>
                </c:pt>
                <c:pt idx="335">
                  <c:v>4.0697970007337707</c:v>
                </c:pt>
                <c:pt idx="336">
                  <c:v>4.0704825183687596</c:v>
                </c:pt>
                <c:pt idx="337">
                  <c:v>4.0700838028580151</c:v>
                </c:pt>
                <c:pt idx="338">
                  <c:v>4.0696901729071886</c:v>
                </c:pt>
                <c:pt idx="339">
                  <c:v>4.0688961917143693</c:v>
                </c:pt>
                <c:pt idx="340">
                  <c:v>4.0693236634341909</c:v>
                </c:pt>
                <c:pt idx="341">
                  <c:v>4.0685320536176715</c:v>
                </c:pt>
                <c:pt idx="342">
                  <c:v>4.06801621494842</c:v>
                </c:pt>
                <c:pt idx="343">
                  <c:v>4.0676625478190918</c:v>
                </c:pt>
                <c:pt idx="344">
                  <c:v>4.068205742824877</c:v>
                </c:pt>
                <c:pt idx="345">
                  <c:v>4.0677877839603491</c:v>
                </c:pt>
                <c:pt idx="346">
                  <c:v>4.0671469464353622</c:v>
                </c:pt>
                <c:pt idx="347">
                  <c:v>4.0673137675863185</c:v>
                </c:pt>
                <c:pt idx="348">
                  <c:v>4.0668392095236516</c:v>
                </c:pt>
                <c:pt idx="349">
                  <c:v>4.0664720485640551</c:v>
                </c:pt>
                <c:pt idx="350">
                  <c:v>4.0662658630831432</c:v>
                </c:pt>
                <c:pt idx="351">
                  <c:v>4.0656931777278329</c:v>
                </c:pt>
                <c:pt idx="352">
                  <c:v>4.0658457385561704</c:v>
                </c:pt>
                <c:pt idx="353">
                  <c:v>4.0656364271069316</c:v>
                </c:pt>
                <c:pt idx="354">
                  <c:v>4.0661510870444442</c:v>
                </c:pt>
                <c:pt idx="355">
                  <c:v>4.0653655561267499</c:v>
                </c:pt>
                <c:pt idx="356">
                  <c:v>4.0649153958223412</c:v>
                </c:pt>
                <c:pt idx="357">
                  <c:v>4.0649868952936572</c:v>
                </c:pt>
                <c:pt idx="358">
                  <c:v>4.0653445753216833</c:v>
                </c:pt>
                <c:pt idx="359">
                  <c:v>4.0645906471027997</c:v>
                </c:pt>
                <c:pt idx="360">
                  <c:v>4.0650571113626945</c:v>
                </c:pt>
                <c:pt idx="361">
                  <c:v>4.0646814212866085</c:v>
                </c:pt>
                <c:pt idx="362">
                  <c:v>4.064659637186967</c:v>
                </c:pt>
                <c:pt idx="363">
                  <c:v>4.065782825855857</c:v>
                </c:pt>
                <c:pt idx="364">
                  <c:v>4.0646587517944797</c:v>
                </c:pt>
                <c:pt idx="365">
                  <c:v>4.0645355231385141</c:v>
                </c:pt>
                <c:pt idx="366">
                  <c:v>4.0651531707860054</c:v>
                </c:pt>
                <c:pt idx="367">
                  <c:v>4.0641426565115255</c:v>
                </c:pt>
                <c:pt idx="368">
                  <c:v>4.0646175596673402</c:v>
                </c:pt>
                <c:pt idx="369">
                  <c:v>4.0644515950055728</c:v>
                </c:pt>
                <c:pt idx="370">
                  <c:v>4.0638691324366398</c:v>
                </c:pt>
                <c:pt idx="371">
                  <c:v>4.064044495366919</c:v>
                </c:pt>
                <c:pt idx="372">
                  <c:v>4.0634993489895441</c:v>
                </c:pt>
                <c:pt idx="373">
                  <c:v>4.0632749426936945</c:v>
                </c:pt>
                <c:pt idx="374">
                  <c:v>4.0627056149367453</c:v>
                </c:pt>
                <c:pt idx="375">
                  <c:v>4.0634189072565663</c:v>
                </c:pt>
                <c:pt idx="376">
                  <c:v>4.0622271209820235</c:v>
                </c:pt>
                <c:pt idx="377">
                  <c:v>4.0622476034380472</c:v>
                </c:pt>
                <c:pt idx="378">
                  <c:v>4.0622235434191643</c:v>
                </c:pt>
                <c:pt idx="379">
                  <c:v>4.0613868352627396</c:v>
                </c:pt>
                <c:pt idx="380">
                  <c:v>4.0619206749284933</c:v>
                </c:pt>
                <c:pt idx="381">
                  <c:v>4.0620955951363094</c:v>
                </c:pt>
                <c:pt idx="382">
                  <c:v>4.0619137990603207</c:v>
                </c:pt>
                <c:pt idx="383">
                  <c:v>4.0610550274331905</c:v>
                </c:pt>
                <c:pt idx="384">
                  <c:v>4.0614397566040825</c:v>
                </c:pt>
                <c:pt idx="385">
                  <c:v>4.0616685802796413</c:v>
                </c:pt>
                <c:pt idx="386">
                  <c:v>4.0604134136942394</c:v>
                </c:pt>
                <c:pt idx="387">
                  <c:v>4.0614116292803013</c:v>
                </c:pt>
                <c:pt idx="388">
                  <c:v>4.0604648442032456</c:v>
                </c:pt>
                <c:pt idx="389">
                  <c:v>4.0601406453883069</c:v>
                </c:pt>
                <c:pt idx="390">
                  <c:v>4.0599315694552924</c:v>
                </c:pt>
                <c:pt idx="391">
                  <c:v>4.0598801523408001</c:v>
                </c:pt>
                <c:pt idx="392">
                  <c:v>4.059970944032278</c:v>
                </c:pt>
                <c:pt idx="393">
                  <c:v>4.059983328661688</c:v>
                </c:pt>
                <c:pt idx="394">
                  <c:v>4.0592618469758879</c:v>
                </c:pt>
                <c:pt idx="395">
                  <c:v>4.0594465173546679</c:v>
                </c:pt>
                <c:pt idx="396">
                  <c:v>4.058761411635154</c:v>
                </c:pt>
                <c:pt idx="397">
                  <c:v>4.0591234368410882</c:v>
                </c:pt>
                <c:pt idx="398">
                  <c:v>4.0584909309515327</c:v>
                </c:pt>
                <c:pt idx="399">
                  <c:v>4.0584771937097255</c:v>
                </c:pt>
                <c:pt idx="400">
                  <c:v>4.0581149164282335</c:v>
                </c:pt>
                <c:pt idx="401">
                  <c:v>4.0577138450171297</c:v>
                </c:pt>
                <c:pt idx="402">
                  <c:v>4.0587505573337959</c:v>
                </c:pt>
                <c:pt idx="403">
                  <c:v>4.0581182536774891</c:v>
                </c:pt>
                <c:pt idx="404">
                  <c:v>4.0577819805512254</c:v>
                </c:pt>
                <c:pt idx="405">
                  <c:v>4.0574682149517702</c:v>
                </c:pt>
                <c:pt idx="406">
                  <c:v>4.0569816184607141</c:v>
                </c:pt>
                <c:pt idx="407">
                  <c:v>4.0564574946051879</c:v>
                </c:pt>
                <c:pt idx="408">
                  <c:v>4.0568359150709128</c:v>
                </c:pt>
                <c:pt idx="409">
                  <c:v>4.0565932449839002</c:v>
                </c:pt>
                <c:pt idx="410">
                  <c:v>4.0565061025054332</c:v>
                </c:pt>
                <c:pt idx="411">
                  <c:v>4.0568696766775041</c:v>
                </c:pt>
                <c:pt idx="412">
                  <c:v>4.056380449280411</c:v>
                </c:pt>
                <c:pt idx="413">
                  <c:v>4.0558151446832262</c:v>
                </c:pt>
                <c:pt idx="414">
                  <c:v>4.0555665810433617</c:v>
                </c:pt>
                <c:pt idx="415">
                  <c:v>4.0560868651658781</c:v>
                </c:pt>
                <c:pt idx="416">
                  <c:v>4.0552895071747859</c:v>
                </c:pt>
                <c:pt idx="417">
                  <c:v>4.0550451697598993</c:v>
                </c:pt>
                <c:pt idx="418">
                  <c:v>4.0550365192904074</c:v>
                </c:pt>
                <c:pt idx="419">
                  <c:v>4.055037119928854</c:v>
                </c:pt>
                <c:pt idx="420">
                  <c:v>4.0547385154981903</c:v>
                </c:pt>
                <c:pt idx="421">
                  <c:v>4.0547899585603933</c:v>
                </c:pt>
                <c:pt idx="422">
                  <c:v>4.0545191006585313</c:v>
                </c:pt>
                <c:pt idx="423">
                  <c:v>4.0544183526520348</c:v>
                </c:pt>
                <c:pt idx="424">
                  <c:v>4.0539452681837096</c:v>
                </c:pt>
                <c:pt idx="425">
                  <c:v>4.0540658504825142</c:v>
                </c:pt>
                <c:pt idx="426">
                  <c:v>4.0532873568865204</c:v>
                </c:pt>
                <c:pt idx="427">
                  <c:v>4.0537573025707712</c:v>
                </c:pt>
                <c:pt idx="428">
                  <c:v>4.0540077568765147</c:v>
                </c:pt>
                <c:pt idx="429">
                  <c:v>4.0532608978943951</c:v>
                </c:pt>
                <c:pt idx="430">
                  <c:v>4.0530026363215379</c:v>
                </c:pt>
                <c:pt idx="431">
                  <c:v>4.0525045415887728</c:v>
                </c:pt>
                <c:pt idx="432">
                  <c:v>4.0525218882779201</c:v>
                </c:pt>
                <c:pt idx="433">
                  <c:v>4.0522198147356265</c:v>
                </c:pt>
                <c:pt idx="434">
                  <c:v>4.0521675723199699</c:v>
                </c:pt>
                <c:pt idx="435">
                  <c:v>4.0522502138484384</c:v>
                </c:pt>
                <c:pt idx="436">
                  <c:v>4.0517964949848633</c:v>
                </c:pt>
                <c:pt idx="437">
                  <c:v>4.0518449563471108</c:v>
                </c:pt>
                <c:pt idx="438">
                  <c:v>4.0514982784188218</c:v>
                </c:pt>
                <c:pt idx="439">
                  <c:v>4.0515787750908272</c:v>
                </c:pt>
                <c:pt idx="440">
                  <c:v>4.0509986847973805</c:v>
                </c:pt>
                <c:pt idx="441">
                  <c:v>4.0507000977370007</c:v>
                </c:pt>
                <c:pt idx="442">
                  <c:v>4.0510384819703606</c:v>
                </c:pt>
                <c:pt idx="443">
                  <c:v>4.050571702923941</c:v>
                </c:pt>
                <c:pt idx="444">
                  <c:v>4.0506454951396265</c:v>
                </c:pt>
                <c:pt idx="445">
                  <c:v>4.0502464714981823</c:v>
                </c:pt>
                <c:pt idx="446">
                  <c:v>4.0503160313787427</c:v>
                </c:pt>
                <c:pt idx="447">
                  <c:v>4.0508622909431935</c:v>
                </c:pt>
                <c:pt idx="448">
                  <c:v>4.0501530339202771</c:v>
                </c:pt>
                <c:pt idx="449">
                  <c:v>4.0490555803048016</c:v>
                </c:pt>
                <c:pt idx="450">
                  <c:v>4.0494790439218171</c:v>
                </c:pt>
                <c:pt idx="451">
                  <c:v>4.0494451079997171</c:v>
                </c:pt>
                <c:pt idx="452">
                  <c:v>4.0494551813996296</c:v>
                </c:pt>
                <c:pt idx="453">
                  <c:v>4.0488579054993181</c:v>
                </c:pt>
                <c:pt idx="454">
                  <c:v>4.0491147695957235</c:v>
                </c:pt>
                <c:pt idx="455">
                  <c:v>4.0482837540616226</c:v>
                </c:pt>
                <c:pt idx="456">
                  <c:v>4.0484392720665276</c:v>
                </c:pt>
                <c:pt idx="457">
                  <c:v>4.0485298986841478</c:v>
                </c:pt>
                <c:pt idx="458">
                  <c:v>4.0480103685066986</c:v>
                </c:pt>
                <c:pt idx="459">
                  <c:v>4.0473811482506621</c:v>
                </c:pt>
                <c:pt idx="460">
                  <c:v>4.0476884268653359</c:v>
                </c:pt>
                <c:pt idx="461">
                  <c:v>4.0478123402572583</c:v>
                </c:pt>
                <c:pt idx="462">
                  <c:v>4.0475750997912403</c:v>
                </c:pt>
                <c:pt idx="463">
                  <c:v>4.0468112216259318</c:v>
                </c:pt>
                <c:pt idx="464">
                  <c:v>4.0469279982489734</c:v>
                </c:pt>
                <c:pt idx="465">
                  <c:v>4.0468928173254177</c:v>
                </c:pt>
                <c:pt idx="466">
                  <c:v>4.0464681341459725</c:v>
                </c:pt>
                <c:pt idx="467">
                  <c:v>4.046554289889194</c:v>
                </c:pt>
                <c:pt idx="468">
                  <c:v>4.0462628481846457</c:v>
                </c:pt>
                <c:pt idx="469">
                  <c:v>4.045760048412463</c:v>
                </c:pt>
                <c:pt idx="470">
                  <c:v>4.0450114432079456</c:v>
                </c:pt>
                <c:pt idx="471">
                  <c:v>4.0451127339343724</c:v>
                </c:pt>
                <c:pt idx="472">
                  <c:v>4.0452970307597225</c:v>
                </c:pt>
                <c:pt idx="473">
                  <c:v>4.0449060222545716</c:v>
                </c:pt>
                <c:pt idx="474">
                  <c:v>4.0443382893197413</c:v>
                </c:pt>
                <c:pt idx="475">
                  <c:v>4.0447797589971142</c:v>
                </c:pt>
                <c:pt idx="476">
                  <c:v>4.0441180934513108</c:v>
                </c:pt>
                <c:pt idx="477">
                  <c:v>4.0446013960550973</c:v>
                </c:pt>
                <c:pt idx="478">
                  <c:v>4.04384929956188</c:v>
                </c:pt>
                <c:pt idx="479">
                  <c:v>4.0439557096283414</c:v>
                </c:pt>
                <c:pt idx="480">
                  <c:v>4.0429499153173802</c:v>
                </c:pt>
                <c:pt idx="481">
                  <c:v>4.0435394667586824</c:v>
                </c:pt>
                <c:pt idx="482">
                  <c:v>4.0429657186046226</c:v>
                </c:pt>
                <c:pt idx="483">
                  <c:v>4.0425885436374704</c:v>
                </c:pt>
                <c:pt idx="484">
                  <c:v>4.0429906790694137</c:v>
                </c:pt>
                <c:pt idx="485">
                  <c:v>4.0425815809444652</c:v>
                </c:pt>
                <c:pt idx="486">
                  <c:v>4.0414996482052228</c:v>
                </c:pt>
                <c:pt idx="487">
                  <c:v>4.0418417107260485</c:v>
                </c:pt>
                <c:pt idx="488">
                  <c:v>4.0422568442962961</c:v>
                </c:pt>
                <c:pt idx="489">
                  <c:v>4.0417843532759852</c:v>
                </c:pt>
                <c:pt idx="490">
                  <c:v>4.0414942716158979</c:v>
                </c:pt>
                <c:pt idx="491">
                  <c:v>4.0405789976235198</c:v>
                </c:pt>
                <c:pt idx="492">
                  <c:v>4.0404635693524833</c:v>
                </c:pt>
                <c:pt idx="493">
                  <c:v>4.040483497085873</c:v>
                </c:pt>
                <c:pt idx="494">
                  <c:v>4.0404637915874657</c:v>
                </c:pt>
                <c:pt idx="495">
                  <c:v>4.0408300154414931</c:v>
                </c:pt>
                <c:pt idx="496">
                  <c:v>4.040426559405633</c:v>
                </c:pt>
                <c:pt idx="497">
                  <c:v>4.040197378333013</c:v>
                </c:pt>
                <c:pt idx="498">
                  <c:v>4.0389222229008999</c:v>
                </c:pt>
                <c:pt idx="499">
                  <c:v>4.0388387789649967</c:v>
                </c:pt>
                <c:pt idx="500">
                  <c:v>4.0390181680813448</c:v>
                </c:pt>
                <c:pt idx="501">
                  <c:v>4.0394927198606023</c:v>
                </c:pt>
                <c:pt idx="502">
                  <c:v>4.039067685817697</c:v>
                </c:pt>
                <c:pt idx="503">
                  <c:v>4.0386074768291991</c:v>
                </c:pt>
                <c:pt idx="504">
                  <c:v>4.0383279464168673</c:v>
                </c:pt>
                <c:pt idx="505">
                  <c:v>4.0386097514947226</c:v>
                </c:pt>
                <c:pt idx="506">
                  <c:v>4.0383424052797885</c:v>
                </c:pt>
                <c:pt idx="507">
                  <c:v>4.0378086283674959</c:v>
                </c:pt>
                <c:pt idx="508">
                  <c:v>4.0376983051666278</c:v>
                </c:pt>
                <c:pt idx="509">
                  <c:v>4.036997086564881</c:v>
                </c:pt>
                <c:pt idx="510">
                  <c:v>4.0368444621571786</c:v>
                </c:pt>
                <c:pt idx="511">
                  <c:v>4.0364013429323986</c:v>
                </c:pt>
                <c:pt idx="512">
                  <c:v>4.0374505247872658</c:v>
                </c:pt>
                <c:pt idx="513">
                  <c:v>4.0369645412170714</c:v>
                </c:pt>
                <c:pt idx="514">
                  <c:v>4.0363504109793382</c:v>
                </c:pt>
                <c:pt idx="515">
                  <c:v>4.0359968175581749</c:v>
                </c:pt>
                <c:pt idx="516">
                  <c:v>4.0353963454242781</c:v>
                </c:pt>
                <c:pt idx="517">
                  <c:v>4.0352875241240893</c:v>
                </c:pt>
                <c:pt idx="518">
                  <c:v>4.0351447281787074</c:v>
                </c:pt>
                <c:pt idx="519">
                  <c:v>4.0345187189817713</c:v>
                </c:pt>
                <c:pt idx="520">
                  <c:v>4.0353272709492991</c:v>
                </c:pt>
                <c:pt idx="521">
                  <c:v>4.0353912873389142</c:v>
                </c:pt>
                <c:pt idx="522">
                  <c:v>4.0349563294021529</c:v>
                </c:pt>
                <c:pt idx="523">
                  <c:v>4.0337850113733795</c:v>
                </c:pt>
                <c:pt idx="524">
                  <c:v>4.0341348129835444</c:v>
                </c:pt>
                <c:pt idx="525">
                  <c:v>4.0330905341272381</c:v>
                </c:pt>
                <c:pt idx="526">
                  <c:v>4.0337012445257274</c:v>
                </c:pt>
                <c:pt idx="527">
                  <c:v>4.0335005163801618</c:v>
                </c:pt>
                <c:pt idx="528">
                  <c:v>4.0335619440631012</c:v>
                </c:pt>
                <c:pt idx="529">
                  <c:v>4.0331567165338162</c:v>
                </c:pt>
                <c:pt idx="530">
                  <c:v>4.0326258591829065</c:v>
                </c:pt>
                <c:pt idx="531">
                  <c:v>4.0328661997867856</c:v>
                </c:pt>
                <c:pt idx="532">
                  <c:v>4.0322941726705173</c:v>
                </c:pt>
                <c:pt idx="533">
                  <c:v>4.031738473950508</c:v>
                </c:pt>
                <c:pt idx="534">
                  <c:v>4.0309234643043999</c:v>
                </c:pt>
                <c:pt idx="535">
                  <c:v>4.0307352546873947</c:v>
                </c:pt>
                <c:pt idx="536">
                  <c:v>4.0309910612283906</c:v>
                </c:pt>
                <c:pt idx="537">
                  <c:v>4.0305711415612429</c:v>
                </c:pt>
                <c:pt idx="538">
                  <c:v>4.030037379840631</c:v>
                </c:pt>
                <c:pt idx="539">
                  <c:v>4.0307990676731729</c:v>
                </c:pt>
                <c:pt idx="540">
                  <c:v>4.0300980297619784</c:v>
                </c:pt>
                <c:pt idx="541">
                  <c:v>4.0299132373515851</c:v>
                </c:pt>
                <c:pt idx="542">
                  <c:v>4.02957192202319</c:v>
                </c:pt>
                <c:pt idx="543">
                  <c:v>4.0300989560524929</c:v>
                </c:pt>
                <c:pt idx="544">
                  <c:v>4.0299730183217992</c:v>
                </c:pt>
                <c:pt idx="545">
                  <c:v>4.0291397016178179</c:v>
                </c:pt>
                <c:pt idx="546">
                  <c:v>4.0294392883730685</c:v>
                </c:pt>
                <c:pt idx="547">
                  <c:v>4.0289130167776861</c:v>
                </c:pt>
                <c:pt idx="548">
                  <c:v>4.0282682493042952</c:v>
                </c:pt>
                <c:pt idx="549">
                  <c:v>4.0276364193955541</c:v>
                </c:pt>
                <c:pt idx="550">
                  <c:v>4.028161279993359</c:v>
                </c:pt>
                <c:pt idx="551">
                  <c:v>4.0276617962142556</c:v>
                </c:pt>
                <c:pt idx="552">
                  <c:v>4.027700070197648</c:v>
                </c:pt>
                <c:pt idx="553">
                  <c:v>4.0265642175643315</c:v>
                </c:pt>
                <c:pt idx="554">
                  <c:v>4.0267819435196861</c:v>
                </c:pt>
                <c:pt idx="555">
                  <c:v>4.0264101774470404</c:v>
                </c:pt>
                <c:pt idx="556">
                  <c:v>4.0263593345242672</c:v>
                </c:pt>
                <c:pt idx="557">
                  <c:v>4.0258336512247892</c:v>
                </c:pt>
                <c:pt idx="558">
                  <c:v>4.0254374104817714</c:v>
                </c:pt>
                <c:pt idx="559">
                  <c:v>4.0262131797939231</c:v>
                </c:pt>
                <c:pt idx="560">
                  <c:v>4.0251411262099044</c:v>
                </c:pt>
                <c:pt idx="561">
                  <c:v>4.0245795746358022</c:v>
                </c:pt>
                <c:pt idx="562">
                  <c:v>4.0245008360834671</c:v>
                </c:pt>
                <c:pt idx="563">
                  <c:v>4.0248657226877267</c:v>
                </c:pt>
                <c:pt idx="564">
                  <c:v>4.0242476059980214</c:v>
                </c:pt>
                <c:pt idx="565">
                  <c:v>4.0235003039723374</c:v>
                </c:pt>
                <c:pt idx="566">
                  <c:v>4.0231896374618161</c:v>
                </c:pt>
                <c:pt idx="567">
                  <c:v>4.023833960079152</c:v>
                </c:pt>
                <c:pt idx="568">
                  <c:v>4.0234687202008921</c:v>
                </c:pt>
                <c:pt idx="569">
                  <c:v>4.0224630918699926</c:v>
                </c:pt>
                <c:pt idx="570">
                  <c:v>4.0225803327190714</c:v>
                </c:pt>
                <c:pt idx="571">
                  <c:v>4.0219305176742566</c:v>
                </c:pt>
                <c:pt idx="572">
                  <c:v>4.0221428744333014</c:v>
                </c:pt>
                <c:pt idx="573">
                  <c:v>4.0211432289604989</c:v>
                </c:pt>
                <c:pt idx="574">
                  <c:v>4.0208370247329546</c:v>
                </c:pt>
                <c:pt idx="575">
                  <c:v>4.0215084743210232</c:v>
                </c:pt>
                <c:pt idx="576">
                  <c:v>4.0197212258211055</c:v>
                </c:pt>
                <c:pt idx="577">
                  <c:v>4.020333563489455</c:v>
                </c:pt>
                <c:pt idx="578">
                  <c:v>4.0204384645834512</c:v>
                </c:pt>
                <c:pt idx="579">
                  <c:v>4.019709182238115</c:v>
                </c:pt>
                <c:pt idx="580">
                  <c:v>4.0195959834227759</c:v>
                </c:pt>
                <c:pt idx="581">
                  <c:v>4.0190287143613563</c:v>
                </c:pt>
                <c:pt idx="582">
                  <c:v>4.0201378889047712</c:v>
                </c:pt>
                <c:pt idx="583">
                  <c:v>4.0189013369911368</c:v>
                </c:pt>
                <c:pt idx="584">
                  <c:v>4.0188130555990194</c:v>
                </c:pt>
                <c:pt idx="585">
                  <c:v>4.0183175574356076</c:v>
                </c:pt>
                <c:pt idx="586">
                  <c:v>4.0183310777575025</c:v>
                </c:pt>
                <c:pt idx="587">
                  <c:v>4.0178201480110722</c:v>
                </c:pt>
                <c:pt idx="588">
                  <c:v>4.0172453377916861</c:v>
                </c:pt>
                <c:pt idx="589">
                  <c:v>4.0166513038030915</c:v>
                </c:pt>
                <c:pt idx="590">
                  <c:v>4.0168269143477504</c:v>
                </c:pt>
                <c:pt idx="591">
                  <c:v>4.0162509322557511</c:v>
                </c:pt>
                <c:pt idx="592">
                  <c:v>4.0156312050030571</c:v>
                </c:pt>
                <c:pt idx="593">
                  <c:v>4.0148201485032482</c:v>
                </c:pt>
                <c:pt idx="594">
                  <c:v>4.0152114597530275</c:v>
                </c:pt>
                <c:pt idx="595">
                  <c:v>4.0148898968273796</c:v>
                </c:pt>
                <c:pt idx="596">
                  <c:v>4.0148949253565958</c:v>
                </c:pt>
                <c:pt idx="597">
                  <c:v>4.0139169325552837</c:v>
                </c:pt>
                <c:pt idx="598">
                  <c:v>4.0140410156834943</c:v>
                </c:pt>
                <c:pt idx="599">
                  <c:v>4.0135917537485017</c:v>
                </c:pt>
                <c:pt idx="600">
                  <c:v>4.0138604610835626</c:v>
                </c:pt>
                <c:pt idx="601">
                  <c:v>4.0130208487658958</c:v>
                </c:pt>
                <c:pt idx="602">
                  <c:v>4.0121599888499819</c:v>
                </c:pt>
                <c:pt idx="603">
                  <c:v>4.0126859612033074</c:v>
                </c:pt>
                <c:pt idx="604">
                  <c:v>4.0123712308955763</c:v>
                </c:pt>
                <c:pt idx="605">
                  <c:v>4.0117547198503773</c:v>
                </c:pt>
                <c:pt idx="606">
                  <c:v>4.0117721398147292</c:v>
                </c:pt>
                <c:pt idx="607">
                  <c:v>4.0110744378481114</c:v>
                </c:pt>
                <c:pt idx="608">
                  <c:v>4.0101287918470128</c:v>
                </c:pt>
                <c:pt idx="609">
                  <c:v>4.0101642014252361</c:v>
                </c:pt>
                <c:pt idx="610">
                  <c:v>4.0094690832816973</c:v>
                </c:pt>
                <c:pt idx="611">
                  <c:v>4.0099017767303939</c:v>
                </c:pt>
                <c:pt idx="612">
                  <c:v>4.0093138450387071</c:v>
                </c:pt>
                <c:pt idx="613">
                  <c:v>4.0086321373132492</c:v>
                </c:pt>
                <c:pt idx="614">
                  <c:v>4.007716785848773</c:v>
                </c:pt>
                <c:pt idx="615">
                  <c:v>4.0071488357046698</c:v>
                </c:pt>
                <c:pt idx="616">
                  <c:v>4.0069697048878137</c:v>
                </c:pt>
                <c:pt idx="617">
                  <c:v>4.0072202532251735</c:v>
                </c:pt>
                <c:pt idx="618">
                  <c:v>4.0068225051635391</c:v>
                </c:pt>
                <c:pt idx="619">
                  <c:v>4.0060628004833641</c:v>
                </c:pt>
                <c:pt idx="620">
                  <c:v>4.0055077245996831</c:v>
                </c:pt>
                <c:pt idx="621">
                  <c:v>4.0049432975029431</c:v>
                </c:pt>
                <c:pt idx="622">
                  <c:v>4.005381711308587</c:v>
                </c:pt>
                <c:pt idx="623">
                  <c:v>4.0043356311971028</c:v>
                </c:pt>
                <c:pt idx="624">
                  <c:v>4.0043878496635124</c:v>
                </c:pt>
                <c:pt idx="625">
                  <c:v>4.0029214864642908</c:v>
                </c:pt>
                <c:pt idx="626">
                  <c:v>4.0030854481249349</c:v>
                </c:pt>
                <c:pt idx="627">
                  <c:v>4.0032662234928509</c:v>
                </c:pt>
                <c:pt idx="628">
                  <c:v>4.0016824956553601</c:v>
                </c:pt>
                <c:pt idx="629">
                  <c:v>4.0016803057022523</c:v>
                </c:pt>
                <c:pt idx="630">
                  <c:v>4.0012048043278483</c:v>
                </c:pt>
                <c:pt idx="631">
                  <c:v>4.0017421687220152</c:v>
                </c:pt>
                <c:pt idx="632">
                  <c:v>4.0009581820646387</c:v>
                </c:pt>
                <c:pt idx="633">
                  <c:v>3.9997920386832853</c:v>
                </c:pt>
                <c:pt idx="634">
                  <c:v>3.9989338188202752</c:v>
                </c:pt>
                <c:pt idx="635">
                  <c:v>3.9990421140731609</c:v>
                </c:pt>
                <c:pt idx="636">
                  <c:v>3.9988455231964419</c:v>
                </c:pt>
                <c:pt idx="637">
                  <c:v>3.9987507096250505</c:v>
                </c:pt>
                <c:pt idx="638">
                  <c:v>3.9977677284790349</c:v>
                </c:pt>
                <c:pt idx="639">
                  <c:v>3.9969025866232699</c:v>
                </c:pt>
                <c:pt idx="640">
                  <c:v>3.9955973222675354</c:v>
                </c:pt>
                <c:pt idx="641">
                  <c:v>3.9959341117414118</c:v>
                </c:pt>
                <c:pt idx="642">
                  <c:v>3.9946147578492575</c:v>
                </c:pt>
                <c:pt idx="643">
                  <c:v>3.9943318166740482</c:v>
                </c:pt>
                <c:pt idx="644">
                  <c:v>3.9940670472658457</c:v>
                </c:pt>
                <c:pt idx="645">
                  <c:v>3.9930427865090259</c:v>
                </c:pt>
                <c:pt idx="646">
                  <c:v>3.9931280110856799</c:v>
                </c:pt>
                <c:pt idx="647">
                  <c:v>3.9926486956848009</c:v>
                </c:pt>
                <c:pt idx="648">
                  <c:v>3.9925549752638489</c:v>
                </c:pt>
                <c:pt idx="649">
                  <c:v>3.9913714461258816</c:v>
                </c:pt>
                <c:pt idx="650">
                  <c:v>3.9899777500862856</c:v>
                </c:pt>
                <c:pt idx="651">
                  <c:v>3.9896789646780277</c:v>
                </c:pt>
                <c:pt idx="652">
                  <c:v>3.9888906827377588</c:v>
                </c:pt>
                <c:pt idx="653">
                  <c:v>3.987867981351652</c:v>
                </c:pt>
                <c:pt idx="654">
                  <c:v>3.9872776159615126</c:v>
                </c:pt>
                <c:pt idx="655">
                  <c:v>3.986453597884192</c:v>
                </c:pt>
                <c:pt idx="656">
                  <c:v>3.9861773743481739</c:v>
                </c:pt>
                <c:pt idx="657">
                  <c:v>3.9846558851061014</c:v>
                </c:pt>
                <c:pt idx="658">
                  <c:v>3.9834218303193558</c:v>
                </c:pt>
                <c:pt idx="659">
                  <c:v>3.9816149458754801</c:v>
                </c:pt>
                <c:pt idx="660">
                  <c:v>3.9818428652950266</c:v>
                </c:pt>
                <c:pt idx="661">
                  <c:v>3.9805389669575089</c:v>
                </c:pt>
                <c:pt idx="662">
                  <c:v>3.9799342265635165</c:v>
                </c:pt>
                <c:pt idx="663">
                  <c:v>3.9782739857794289</c:v>
                </c:pt>
                <c:pt idx="664">
                  <c:v>3.9778422488796834</c:v>
                </c:pt>
                <c:pt idx="665">
                  <c:v>3.976059428539175</c:v>
                </c:pt>
                <c:pt idx="666">
                  <c:v>3.9748883087053852</c:v>
                </c:pt>
                <c:pt idx="667">
                  <c:v>3.9732447251236898</c:v>
                </c:pt>
                <c:pt idx="668">
                  <c:v>3.9712412154383565</c:v>
                </c:pt>
                <c:pt idx="669">
                  <c:v>3.9699824540173752</c:v>
                </c:pt>
                <c:pt idx="670">
                  <c:v>3.9680043727746521</c:v>
                </c:pt>
                <c:pt idx="671">
                  <c:v>3.9666411652816564</c:v>
                </c:pt>
                <c:pt idx="672">
                  <c:v>3.9644373920715781</c:v>
                </c:pt>
                <c:pt idx="673">
                  <c:v>3.9626226801918598</c:v>
                </c:pt>
                <c:pt idx="674">
                  <c:v>3.9609451395730924</c:v>
                </c:pt>
                <c:pt idx="675">
                  <c:v>3.9595553909104604</c:v>
                </c:pt>
                <c:pt idx="676">
                  <c:v>3.9563994648481682</c:v>
                </c:pt>
                <c:pt idx="677">
                  <c:v>3.9530588534835078</c:v>
                </c:pt>
                <c:pt idx="678">
                  <c:v>3.9516315406158542</c:v>
                </c:pt>
                <c:pt idx="679">
                  <c:v>3.9490398462188798</c:v>
                </c:pt>
                <c:pt idx="680">
                  <c:v>3.9465038329724784</c:v>
                </c:pt>
                <c:pt idx="681">
                  <c:v>3.9432599383075262</c:v>
                </c:pt>
                <c:pt idx="682">
                  <c:v>3.9394551530771933</c:v>
                </c:pt>
                <c:pt idx="683">
                  <c:v>3.9369749235090281</c:v>
                </c:pt>
                <c:pt idx="684">
                  <c:v>3.9332909705291086</c:v>
                </c:pt>
                <c:pt idx="685">
                  <c:v>3.9298585384495066</c:v>
                </c:pt>
                <c:pt idx="686">
                  <c:v>3.9261322991042356</c:v>
                </c:pt>
                <c:pt idx="687">
                  <c:v>3.921687539858008</c:v>
                </c:pt>
                <c:pt idx="688">
                  <c:v>3.9178398044545855</c:v>
                </c:pt>
                <c:pt idx="689">
                  <c:v>3.9142919436292929</c:v>
                </c:pt>
                <c:pt idx="690">
                  <c:v>3.9098754658244501</c:v>
                </c:pt>
                <c:pt idx="691">
                  <c:v>3.9053222632846514</c:v>
                </c:pt>
                <c:pt idx="692">
                  <c:v>3.9002680385292292</c:v>
                </c:pt>
                <c:pt idx="693">
                  <c:v>3.8957303851945788</c:v>
                </c:pt>
                <c:pt idx="694">
                  <c:v>3.8903543221401704</c:v>
                </c:pt>
                <c:pt idx="695">
                  <c:v>3.8853265982992569</c:v>
                </c:pt>
                <c:pt idx="696">
                  <c:v>3.8800292121937181</c:v>
                </c:pt>
                <c:pt idx="697">
                  <c:v>3.8743491781348491</c:v>
                </c:pt>
                <c:pt idx="698">
                  <c:v>3.8673167848628567</c:v>
                </c:pt>
                <c:pt idx="699">
                  <c:v>3.860852819872179</c:v>
                </c:pt>
                <c:pt idx="700">
                  <c:v>3.8547995164631992</c:v>
                </c:pt>
                <c:pt idx="701">
                  <c:v>3.8487836993054785</c:v>
                </c:pt>
                <c:pt idx="702">
                  <c:v>3.8402884311602148</c:v>
                </c:pt>
                <c:pt idx="703">
                  <c:v>3.8324013221027928</c:v>
                </c:pt>
                <c:pt idx="704">
                  <c:v>3.8246888360276166</c:v>
                </c:pt>
                <c:pt idx="705">
                  <c:v>3.8149974296745071</c:v>
                </c:pt>
                <c:pt idx="706">
                  <c:v>3.8061388802377412</c:v>
                </c:pt>
                <c:pt idx="707">
                  <c:v>3.794825585261532</c:v>
                </c:pt>
                <c:pt idx="708">
                  <c:v>3.7838419024530321</c:v>
                </c:pt>
                <c:pt idx="709">
                  <c:v>3.769915328475351</c:v>
                </c:pt>
                <c:pt idx="710">
                  <c:v>3.7554488200180138</c:v>
                </c:pt>
                <c:pt idx="711">
                  <c:v>3.7393272213289466</c:v>
                </c:pt>
                <c:pt idx="712">
                  <c:v>3.7205375092854869</c:v>
                </c:pt>
                <c:pt idx="713">
                  <c:v>3.6992965817233165</c:v>
                </c:pt>
                <c:pt idx="714">
                  <c:v>3.6774040539962911</c:v>
                </c:pt>
                <c:pt idx="715">
                  <c:v>3.6523112387233554</c:v>
                </c:pt>
                <c:pt idx="716">
                  <c:v>3.6236095974205127</c:v>
                </c:pt>
                <c:pt idx="717">
                  <c:v>3.5935394513748702</c:v>
                </c:pt>
                <c:pt idx="718">
                  <c:v>3.5600937006572266</c:v>
                </c:pt>
                <c:pt idx="719">
                  <c:v>3.5224396468994921</c:v>
                </c:pt>
                <c:pt idx="720">
                  <c:v>3.4815166662291439</c:v>
                </c:pt>
                <c:pt idx="721">
                  <c:v>3.4381216966940453</c:v>
                </c:pt>
                <c:pt idx="722">
                  <c:v>3.3903421296668004</c:v>
                </c:pt>
                <c:pt idx="723">
                  <c:v>3.3395511863488183</c:v>
                </c:pt>
                <c:pt idx="724">
                  <c:v>3.2856425259832758</c:v>
                </c:pt>
                <c:pt idx="725">
                  <c:v>3.2295912832688929</c:v>
                </c:pt>
                <c:pt idx="726">
                  <c:v>3.1721163508698429</c:v>
                </c:pt>
                <c:pt idx="727">
                  <c:v>3.1124977129737204</c:v>
                </c:pt>
                <c:pt idx="728">
                  <c:v>3.0521664000571134</c:v>
                </c:pt>
                <c:pt idx="729">
                  <c:v>2.9903278287477222</c:v>
                </c:pt>
                <c:pt idx="730">
                  <c:v>2.9286093706677545</c:v>
                </c:pt>
                <c:pt idx="731">
                  <c:v>2.8666370759936775</c:v>
                </c:pt>
                <c:pt idx="732">
                  <c:v>2.8029855194629838</c:v>
                </c:pt>
                <c:pt idx="733">
                  <c:v>2.7397391644122426</c:v>
                </c:pt>
                <c:pt idx="734">
                  <c:v>2.6757892579202225</c:v>
                </c:pt>
                <c:pt idx="735">
                  <c:v>2.6113745492142053</c:v>
                </c:pt>
                <c:pt idx="736">
                  <c:v>2.5467981833538502</c:v>
                </c:pt>
                <c:pt idx="737">
                  <c:v>2.4817393270163799</c:v>
                </c:pt>
                <c:pt idx="738">
                  <c:v>2.4161473675384562</c:v>
                </c:pt>
                <c:pt idx="739">
                  <c:v>2.3496351856239719</c:v>
                </c:pt>
                <c:pt idx="740">
                  <c:v>2.282657266386575</c:v>
                </c:pt>
                <c:pt idx="741">
                  <c:v>2.2148809989014659</c:v>
                </c:pt>
                <c:pt idx="742">
                  <c:v>2.1473439935901446</c:v>
                </c:pt>
                <c:pt idx="743">
                  <c:v>2.0801188255634</c:v>
                </c:pt>
                <c:pt idx="744">
                  <c:v>2.013062403029624</c:v>
                </c:pt>
                <c:pt idx="745">
                  <c:v>1.9473223206895807</c:v>
                </c:pt>
                <c:pt idx="746">
                  <c:v>1.882317010734553</c:v>
                </c:pt>
                <c:pt idx="747">
                  <c:v>1.8188133012889334</c:v>
                </c:pt>
                <c:pt idx="748">
                  <c:v>1.7566118169005054</c:v>
                </c:pt>
                <c:pt idx="749">
                  <c:v>1.6967482686390518</c:v>
                </c:pt>
                <c:pt idx="750">
                  <c:v>1.6381948812091165</c:v>
                </c:pt>
                <c:pt idx="751">
                  <c:v>1.582043900009624</c:v>
                </c:pt>
                <c:pt idx="752">
                  <c:v>1.527538876281022</c:v>
                </c:pt>
                <c:pt idx="753">
                  <c:v>1.4754589209921809</c:v>
                </c:pt>
                <c:pt idx="754">
                  <c:v>1.4254467840328875</c:v>
                </c:pt>
                <c:pt idx="755">
                  <c:v>1.3778392040383893</c:v>
                </c:pt>
                <c:pt idx="756">
                  <c:v>1.3318995955110482</c:v>
                </c:pt>
                <c:pt idx="757">
                  <c:v>1.288658641049625</c:v>
                </c:pt>
                <c:pt idx="758">
                  <c:v>1.2476718073229069</c:v>
                </c:pt>
                <c:pt idx="759">
                  <c:v>1.2090575981866825</c:v>
                </c:pt>
                <c:pt idx="760">
                  <c:v>1.1722707275841799</c:v>
                </c:pt>
                <c:pt idx="761">
                  <c:v>1.1376535577693823</c:v>
                </c:pt>
                <c:pt idx="762">
                  <c:v>1.1049800919286383</c:v>
                </c:pt>
                <c:pt idx="763">
                  <c:v>1.074349241663989</c:v>
                </c:pt>
                <c:pt idx="764">
                  <c:v>1.0450468821896075</c:v>
                </c:pt>
                <c:pt idx="765">
                  <c:v>1.0180078458016124</c:v>
                </c:pt>
                <c:pt idx="766">
                  <c:v>0.99216166633635572</c:v>
                </c:pt>
                <c:pt idx="767">
                  <c:v>0.96832654597162737</c:v>
                </c:pt>
                <c:pt idx="768">
                  <c:v>0.94548466943849174</c:v>
                </c:pt>
                <c:pt idx="769">
                  <c:v>0.92423771238939756</c:v>
                </c:pt>
                <c:pt idx="770">
                  <c:v>0.90418225667225738</c:v>
                </c:pt>
                <c:pt idx="771">
                  <c:v>0.88582145730563522</c:v>
                </c:pt>
                <c:pt idx="772">
                  <c:v>0.86820812862164742</c:v>
                </c:pt>
                <c:pt idx="773">
                  <c:v>0.85186214692800988</c:v>
                </c:pt>
                <c:pt idx="774">
                  <c:v>0.83668227758873792</c:v>
                </c:pt>
                <c:pt idx="775">
                  <c:v>0.82237856836551881</c:v>
                </c:pt>
                <c:pt idx="776">
                  <c:v>0.8090395438552539</c:v>
                </c:pt>
                <c:pt idx="777">
                  <c:v>0.79674195444592</c:v>
                </c:pt>
                <c:pt idx="778">
                  <c:v>0.78501842546883238</c:v>
                </c:pt>
                <c:pt idx="779">
                  <c:v>0.77379247404654872</c:v>
                </c:pt>
                <c:pt idx="780">
                  <c:v>0.76343823517521414</c:v>
                </c:pt>
                <c:pt idx="781">
                  <c:v>0.75378573628353251</c:v>
                </c:pt>
                <c:pt idx="782">
                  <c:v>0.74447915225067418</c:v>
                </c:pt>
                <c:pt idx="783">
                  <c:v>0.735556647592851</c:v>
                </c:pt>
                <c:pt idx="784">
                  <c:v>0.72738003920939998</c:v>
                </c:pt>
                <c:pt idx="785">
                  <c:v>0.71951817947039076</c:v>
                </c:pt>
                <c:pt idx="786">
                  <c:v>0.71200539666020435</c:v>
                </c:pt>
                <c:pt idx="787">
                  <c:v>0.70502292783044174</c:v>
                </c:pt>
                <c:pt idx="788">
                  <c:v>0.69817011735512113</c:v>
                </c:pt>
                <c:pt idx="789">
                  <c:v>0.69176659293701026</c:v>
                </c:pt>
                <c:pt idx="790">
                  <c:v>0.6856043798410032</c:v>
                </c:pt>
                <c:pt idx="791">
                  <c:v>0.67969513233563927</c:v>
                </c:pt>
                <c:pt idx="792">
                  <c:v>0.67411235130420888</c:v>
                </c:pt>
                <c:pt idx="793">
                  <c:v>0.66884853751185425</c:v>
                </c:pt>
                <c:pt idx="794">
                  <c:v>0.66376362995720872</c:v>
                </c:pt>
                <c:pt idx="795">
                  <c:v>0.65884245446205769</c:v>
                </c:pt>
                <c:pt idx="796">
                  <c:v>0.65412335896544171</c:v>
                </c:pt>
                <c:pt idx="797">
                  <c:v>0.64970430395119116</c:v>
                </c:pt>
                <c:pt idx="798">
                  <c:v>0.64521103801593038</c:v>
                </c:pt>
                <c:pt idx="799">
                  <c:v>0.64105275412745422</c:v>
                </c:pt>
                <c:pt idx="800">
                  <c:v>0.63721829561682297</c:v>
                </c:pt>
                <c:pt idx="801">
                  <c:v>0.63322542953550764</c:v>
                </c:pt>
                <c:pt idx="802">
                  <c:v>0.62965311512868571</c:v>
                </c:pt>
                <c:pt idx="803">
                  <c:v>0.62599928087209322</c:v>
                </c:pt>
                <c:pt idx="804">
                  <c:v>0.62247338842131505</c:v>
                </c:pt>
                <c:pt idx="805">
                  <c:v>0.61909258616943585</c:v>
                </c:pt>
                <c:pt idx="806">
                  <c:v>0.61575862522391545</c:v>
                </c:pt>
                <c:pt idx="807">
                  <c:v>0.61271637384367772</c:v>
                </c:pt>
                <c:pt idx="808">
                  <c:v>0.60978490559408727</c:v>
                </c:pt>
                <c:pt idx="809">
                  <c:v>0.60672717809892085</c:v>
                </c:pt>
                <c:pt idx="810">
                  <c:v>0.60398483577720308</c:v>
                </c:pt>
                <c:pt idx="811">
                  <c:v>0.60108193846324864</c:v>
                </c:pt>
                <c:pt idx="812">
                  <c:v>0.5985435793975622</c:v>
                </c:pt>
                <c:pt idx="813">
                  <c:v>0.59592204034435725</c:v>
                </c:pt>
                <c:pt idx="814">
                  <c:v>0.59348285728937311</c:v>
                </c:pt>
                <c:pt idx="815">
                  <c:v>0.59108741205731807</c:v>
                </c:pt>
                <c:pt idx="816">
                  <c:v>0.58874041206088346</c:v>
                </c:pt>
                <c:pt idx="817">
                  <c:v>0.5864737550024991</c:v>
                </c:pt>
                <c:pt idx="818">
                  <c:v>0.58423297883641134</c:v>
                </c:pt>
                <c:pt idx="819">
                  <c:v>0.58205630469068104</c:v>
                </c:pt>
                <c:pt idx="820">
                  <c:v>0.57998070142127489</c:v>
                </c:pt>
                <c:pt idx="821">
                  <c:v>0.57803148072349719</c:v>
                </c:pt>
                <c:pt idx="822">
                  <c:v>0.57613406894031105</c:v>
                </c:pt>
                <c:pt idx="823">
                  <c:v>0.57409626331287189</c:v>
                </c:pt>
                <c:pt idx="824">
                  <c:v>0.57230776071991651</c:v>
                </c:pt>
                <c:pt idx="825">
                  <c:v>0.57052356329840537</c:v>
                </c:pt>
                <c:pt idx="826">
                  <c:v>0.56871226118375484</c:v>
                </c:pt>
                <c:pt idx="827">
                  <c:v>0.56705217912093409</c:v>
                </c:pt>
                <c:pt idx="828">
                  <c:v>0.56539473684651154</c:v>
                </c:pt>
                <c:pt idx="829">
                  <c:v>0.56366932401406278</c:v>
                </c:pt>
                <c:pt idx="830">
                  <c:v>0.56210073078481415</c:v>
                </c:pt>
                <c:pt idx="831">
                  <c:v>0.5605714098831196</c:v>
                </c:pt>
                <c:pt idx="832">
                  <c:v>0.55903323909440905</c:v>
                </c:pt>
                <c:pt idx="833">
                  <c:v>0.55751182889401274</c:v>
                </c:pt>
                <c:pt idx="834">
                  <c:v>0.55617618148828996</c:v>
                </c:pt>
                <c:pt idx="835">
                  <c:v>0.55472368941070516</c:v>
                </c:pt>
                <c:pt idx="836">
                  <c:v>0.55330253560794673</c:v>
                </c:pt>
                <c:pt idx="837">
                  <c:v>0.5519803690082945</c:v>
                </c:pt>
                <c:pt idx="838">
                  <c:v>0.55073041307030757</c:v>
                </c:pt>
                <c:pt idx="839">
                  <c:v>0.5494510744796981</c:v>
                </c:pt>
                <c:pt idx="840">
                  <c:v>0.54827354334113565</c:v>
                </c:pt>
                <c:pt idx="841">
                  <c:v>0.54701697897904111</c:v>
                </c:pt>
                <c:pt idx="842">
                  <c:v>0.54584403412706828</c:v>
                </c:pt>
                <c:pt idx="843">
                  <c:v>0.54474620827291009</c:v>
                </c:pt>
                <c:pt idx="844">
                  <c:v>0.54363280488458787</c:v>
                </c:pt>
                <c:pt idx="845">
                  <c:v>0.54250597886691887</c:v>
                </c:pt>
                <c:pt idx="846">
                  <c:v>0.54149570460442109</c:v>
                </c:pt>
                <c:pt idx="847">
                  <c:v>0.54041939151942286</c:v>
                </c:pt>
                <c:pt idx="848">
                  <c:v>0.53938919662161422</c:v>
                </c:pt>
                <c:pt idx="849">
                  <c:v>0.53837107320150546</c:v>
                </c:pt>
                <c:pt idx="850">
                  <c:v>0.53738226305894976</c:v>
                </c:pt>
                <c:pt idx="851">
                  <c:v>0.53637247797164223</c:v>
                </c:pt>
                <c:pt idx="852">
                  <c:v>0.53546363630205884</c:v>
                </c:pt>
                <c:pt idx="853">
                  <c:v>0.53457103786120252</c:v>
                </c:pt>
                <c:pt idx="854">
                  <c:v>0.53365833513451388</c:v>
                </c:pt>
                <c:pt idx="855">
                  <c:v>0.53279483969237351</c:v>
                </c:pt>
                <c:pt idx="856">
                  <c:v>0.5319380147304007</c:v>
                </c:pt>
                <c:pt idx="857">
                  <c:v>0.53114864978940746</c:v>
                </c:pt>
                <c:pt idx="858">
                  <c:v>0.53026678120700843</c:v>
                </c:pt>
                <c:pt idx="859">
                  <c:v>0.52935558081540657</c:v>
                </c:pt>
                <c:pt idx="860">
                  <c:v>0.52861689539807799</c:v>
                </c:pt>
                <c:pt idx="861">
                  <c:v>0.52791769088540208</c:v>
                </c:pt>
                <c:pt idx="862">
                  <c:v>0.52703095344553685</c:v>
                </c:pt>
                <c:pt idx="863">
                  <c:v>0.52632188550187087</c:v>
                </c:pt>
                <c:pt idx="864">
                  <c:v>0.52556694780943825</c:v>
                </c:pt>
                <c:pt idx="865">
                  <c:v>0.52483658085611717</c:v>
                </c:pt>
                <c:pt idx="866">
                  <c:v>0.52410121479909011</c:v>
                </c:pt>
                <c:pt idx="867">
                  <c:v>0.52338327697522802</c:v>
                </c:pt>
                <c:pt idx="868">
                  <c:v>0.52276354125284719</c:v>
                </c:pt>
                <c:pt idx="869">
                  <c:v>0.52209172072670496</c:v>
                </c:pt>
                <c:pt idx="870">
                  <c:v>0.52138615909919972</c:v>
                </c:pt>
                <c:pt idx="871">
                  <c:v>0.52076102295122639</c:v>
                </c:pt>
                <c:pt idx="872">
                  <c:v>0.52007933316140798</c:v>
                </c:pt>
                <c:pt idx="873">
                  <c:v>0.51950146571142231</c:v>
                </c:pt>
                <c:pt idx="874">
                  <c:v>0.51884911168918169</c:v>
                </c:pt>
                <c:pt idx="875">
                  <c:v>0.5182917379183597</c:v>
                </c:pt>
                <c:pt idx="876">
                  <c:v>0.51769322527251882</c:v>
                </c:pt>
                <c:pt idx="877">
                  <c:v>0.5170868725964517</c:v>
                </c:pt>
                <c:pt idx="878">
                  <c:v>0.51649107986537235</c:v>
                </c:pt>
                <c:pt idx="879">
                  <c:v>0.5159221146914853</c:v>
                </c:pt>
                <c:pt idx="880">
                  <c:v>0.51534453955320725</c:v>
                </c:pt>
                <c:pt idx="881">
                  <c:v>0.51484461901358614</c:v>
                </c:pt>
                <c:pt idx="882">
                  <c:v>0.5142231533628171</c:v>
                </c:pt>
                <c:pt idx="883">
                  <c:v>0.51367706136190949</c:v>
                </c:pt>
                <c:pt idx="884">
                  <c:v>0.51322244332920897</c:v>
                </c:pt>
                <c:pt idx="885">
                  <c:v>0.51264388476452172</c:v>
                </c:pt>
                <c:pt idx="886">
                  <c:v>0.51216445804197597</c:v>
                </c:pt>
                <c:pt idx="887">
                  <c:v>0.51158644963767896</c:v>
                </c:pt>
                <c:pt idx="888">
                  <c:v>0.51111941770487346</c:v>
                </c:pt>
                <c:pt idx="889">
                  <c:v>0.51060485536496181</c:v>
                </c:pt>
                <c:pt idx="890">
                  <c:v>0.51016290302279665</c:v>
                </c:pt>
                <c:pt idx="891">
                  <c:v>0.50968884600943454</c:v>
                </c:pt>
                <c:pt idx="892">
                  <c:v>0.50924599179586172</c:v>
                </c:pt>
                <c:pt idx="893">
                  <c:v>0.50876063311999997</c:v>
                </c:pt>
                <c:pt idx="894">
                  <c:v>0.50830825198847762</c:v>
                </c:pt>
                <c:pt idx="895">
                  <c:v>0.50783433164514458</c:v>
                </c:pt>
                <c:pt idx="896">
                  <c:v>0.50744351159126044</c:v>
                </c:pt>
                <c:pt idx="897">
                  <c:v>0.50698467409231129</c:v>
                </c:pt>
                <c:pt idx="898">
                  <c:v>0.50657034503378873</c:v>
                </c:pt>
                <c:pt idx="899">
                  <c:v>0.50608495281550148</c:v>
                </c:pt>
                <c:pt idx="900">
                  <c:v>0.50563838228045466</c:v>
                </c:pt>
                <c:pt idx="901">
                  <c:v>0.50519069969677011</c:v>
                </c:pt>
                <c:pt idx="902">
                  <c:v>0.50485290391253645</c:v>
                </c:pt>
                <c:pt idx="903">
                  <c:v>0.50448969660096965</c:v>
                </c:pt>
                <c:pt idx="904">
                  <c:v>0.50412097429541336</c:v>
                </c:pt>
                <c:pt idx="905">
                  <c:v>0.50370313263652777</c:v>
                </c:pt>
                <c:pt idx="906">
                  <c:v>0.50328746300202964</c:v>
                </c:pt>
                <c:pt idx="907">
                  <c:v>0.50287463655361297</c:v>
                </c:pt>
                <c:pt idx="908">
                  <c:v>0.5025309935623693</c:v>
                </c:pt>
                <c:pt idx="909">
                  <c:v>0.50222033992620974</c:v>
                </c:pt>
                <c:pt idx="910">
                  <c:v>0.50178830929697105</c:v>
                </c:pt>
                <c:pt idx="911">
                  <c:v>0.50150898645481023</c:v>
                </c:pt>
                <c:pt idx="912">
                  <c:v>0.50112257757798473</c:v>
                </c:pt>
                <c:pt idx="913">
                  <c:v>0.500754505229838</c:v>
                </c:pt>
                <c:pt idx="914">
                  <c:v>0.50038701601091895</c:v>
                </c:pt>
                <c:pt idx="915">
                  <c:v>0.50004748965911627</c:v>
                </c:pt>
                <c:pt idx="916">
                  <c:v>0.49968800766008037</c:v>
                </c:pt>
                <c:pt idx="917">
                  <c:v>0.49940144473261106</c:v>
                </c:pt>
                <c:pt idx="918">
                  <c:v>0.49904676024608929</c:v>
                </c:pt>
                <c:pt idx="919">
                  <c:v>0.49868936018950139</c:v>
                </c:pt>
                <c:pt idx="920">
                  <c:v>0.49834577471157626</c:v>
                </c:pt>
                <c:pt idx="921">
                  <c:v>0.49797829522254577</c:v>
                </c:pt>
                <c:pt idx="922">
                  <c:v>0.49771940784523488</c:v>
                </c:pt>
                <c:pt idx="923">
                  <c:v>0.49740939467647438</c:v>
                </c:pt>
                <c:pt idx="924">
                  <c:v>0.49708094295841354</c:v>
                </c:pt>
                <c:pt idx="925">
                  <c:v>0.49671481993784855</c:v>
                </c:pt>
                <c:pt idx="926">
                  <c:v>0.4964342152550591</c:v>
                </c:pt>
                <c:pt idx="927">
                  <c:v>0.49612347515766814</c:v>
                </c:pt>
                <c:pt idx="928">
                  <c:v>0.49581829710678033</c:v>
                </c:pt>
                <c:pt idx="929">
                  <c:v>0.49547070583362363</c:v>
                </c:pt>
                <c:pt idx="930">
                  <c:v>0.49519297609454815</c:v>
                </c:pt>
                <c:pt idx="931">
                  <c:v>0.49488316739450072</c:v>
                </c:pt>
                <c:pt idx="932">
                  <c:v>0.49462212147160561</c:v>
                </c:pt>
                <c:pt idx="933">
                  <c:v>0.49433123245667926</c:v>
                </c:pt>
                <c:pt idx="934">
                  <c:v>0.49401407640919615</c:v>
                </c:pt>
                <c:pt idx="935">
                  <c:v>0.49374897247481631</c:v>
                </c:pt>
                <c:pt idx="936">
                  <c:v>0.49343827390391276</c:v>
                </c:pt>
                <c:pt idx="937">
                  <c:v>0.49317141009799742</c:v>
                </c:pt>
                <c:pt idx="938">
                  <c:v>0.49291661037381229</c:v>
                </c:pt>
                <c:pt idx="939">
                  <c:v>0.49266159792090602</c:v>
                </c:pt>
                <c:pt idx="940">
                  <c:v>0.49238462872480582</c:v>
                </c:pt>
                <c:pt idx="941">
                  <c:v>0.49207010075159913</c:v>
                </c:pt>
                <c:pt idx="942">
                  <c:v>0.4917479462135555</c:v>
                </c:pt>
                <c:pt idx="943">
                  <c:v>0.49153363174681541</c:v>
                </c:pt>
                <c:pt idx="944">
                  <c:v>0.49124711502579371</c:v>
                </c:pt>
                <c:pt idx="945">
                  <c:v>0.49094231121670995</c:v>
                </c:pt>
                <c:pt idx="946">
                  <c:v>0.49065675455299046</c:v>
                </c:pt>
                <c:pt idx="947">
                  <c:v>0.49051686269149214</c:v>
                </c:pt>
                <c:pt idx="948">
                  <c:v>0.4901823413182097</c:v>
                </c:pt>
                <c:pt idx="949">
                  <c:v>0.48987844391177948</c:v>
                </c:pt>
                <c:pt idx="950">
                  <c:v>0.48966950535758541</c:v>
                </c:pt>
                <c:pt idx="951">
                  <c:v>0.48943660559585583</c:v>
                </c:pt>
                <c:pt idx="952">
                  <c:v>0.48915137931490965</c:v>
                </c:pt>
                <c:pt idx="953">
                  <c:v>0.48886958315633466</c:v>
                </c:pt>
                <c:pt idx="954">
                  <c:v>0.48865260872515309</c:v>
                </c:pt>
                <c:pt idx="955">
                  <c:v>0.4883396846807071</c:v>
                </c:pt>
                <c:pt idx="956">
                  <c:v>0.48810809368402969</c:v>
                </c:pt>
                <c:pt idx="957">
                  <c:v>0.48791599301802008</c:v>
                </c:pt>
                <c:pt idx="958">
                  <c:v>0.48763862761685467</c:v>
                </c:pt>
                <c:pt idx="959">
                  <c:v>0.48736275526689804</c:v>
                </c:pt>
                <c:pt idx="960">
                  <c:v>0.48713228476422277</c:v>
                </c:pt>
                <c:pt idx="961">
                  <c:v>0.48692536126062697</c:v>
                </c:pt>
                <c:pt idx="962">
                  <c:v>0.48666690431330589</c:v>
                </c:pt>
                <c:pt idx="963">
                  <c:v>0.48645752865262354</c:v>
                </c:pt>
                <c:pt idx="964">
                  <c:v>0.48622351309939549</c:v>
                </c:pt>
                <c:pt idx="965">
                  <c:v>0.48591609749554254</c:v>
                </c:pt>
                <c:pt idx="966">
                  <c:v>0.48567568569874786</c:v>
                </c:pt>
                <c:pt idx="967">
                  <c:v>0.4854866796024761</c:v>
                </c:pt>
                <c:pt idx="968">
                  <c:v>0.48522926802407657</c:v>
                </c:pt>
                <c:pt idx="969">
                  <c:v>0.48502033664680455</c:v>
                </c:pt>
                <c:pt idx="970">
                  <c:v>0.48475689835134178</c:v>
                </c:pt>
                <c:pt idx="971">
                  <c:v>0.48460494693670997</c:v>
                </c:pt>
                <c:pt idx="972">
                  <c:v>0.48432489287589231</c:v>
                </c:pt>
                <c:pt idx="973">
                  <c:v>0.48415661002809518</c:v>
                </c:pt>
                <c:pt idx="974">
                  <c:v>0.4839266311066534</c:v>
                </c:pt>
                <c:pt idx="975">
                  <c:v>0.48360292168021868</c:v>
                </c:pt>
                <c:pt idx="976">
                  <c:v>0.48338277311423639</c:v>
                </c:pt>
                <c:pt idx="977">
                  <c:v>0.48319358472900525</c:v>
                </c:pt>
                <c:pt idx="978">
                  <c:v>0.48285916449114474</c:v>
                </c:pt>
                <c:pt idx="979">
                  <c:v>0.48269362015940931</c:v>
                </c:pt>
                <c:pt idx="980">
                  <c:v>0.48245502185182709</c:v>
                </c:pt>
                <c:pt idx="981">
                  <c:v>0.48219092321785395</c:v>
                </c:pt>
                <c:pt idx="982">
                  <c:v>0.48198868272198314</c:v>
                </c:pt>
                <c:pt idx="983">
                  <c:v>0.4818161891488667</c:v>
                </c:pt>
                <c:pt idx="984">
                  <c:v>0.48163572206697758</c:v>
                </c:pt>
                <c:pt idx="985">
                  <c:v>0.48138067428175141</c:v>
                </c:pt>
                <c:pt idx="986">
                  <c:v>0.48122081144133672</c:v>
                </c:pt>
                <c:pt idx="987">
                  <c:v>0.48093169666702634</c:v>
                </c:pt>
                <c:pt idx="988">
                  <c:v>0.48072051890948297</c:v>
                </c:pt>
                <c:pt idx="989">
                  <c:v>0.48056544756890412</c:v>
                </c:pt>
                <c:pt idx="990">
                  <c:v>0.48032197011301142</c:v>
                </c:pt>
                <c:pt idx="991">
                  <c:v>0.48003058718073344</c:v>
                </c:pt>
                <c:pt idx="992">
                  <c:v>0.47987648439776975</c:v>
                </c:pt>
                <c:pt idx="993">
                  <c:v>0.47969423640974673</c:v>
                </c:pt>
                <c:pt idx="994">
                  <c:v>0.4794385265824202</c:v>
                </c:pt>
                <c:pt idx="995">
                  <c:v>0.47918342562305449</c:v>
                </c:pt>
                <c:pt idx="996">
                  <c:v>0.47906868566438765</c:v>
                </c:pt>
                <c:pt idx="997">
                  <c:v>0.47881069778642488</c:v>
                </c:pt>
                <c:pt idx="998">
                  <c:v>0.47865718207247254</c:v>
                </c:pt>
                <c:pt idx="999">
                  <c:v>0.47835527663156846</c:v>
                </c:pt>
                <c:pt idx="1000">
                  <c:v>0.47818821549188151</c:v>
                </c:pt>
                <c:pt idx="1001">
                  <c:v>0.47804925181694602</c:v>
                </c:pt>
                <c:pt idx="1002">
                  <c:v>0.47774129015612388</c:v>
                </c:pt>
                <c:pt idx="1003">
                  <c:v>0.47758871090560318</c:v>
                </c:pt>
                <c:pt idx="1004">
                  <c:v>0.47733150274185432</c:v>
                </c:pt>
                <c:pt idx="1005">
                  <c:v>0.47722926352451345</c:v>
                </c:pt>
                <c:pt idx="1006">
                  <c:v>0.47695195941324403</c:v>
                </c:pt>
                <c:pt idx="1007">
                  <c:v>0.47683817109295462</c:v>
                </c:pt>
                <c:pt idx="1008">
                  <c:v>0.47660088298348119</c:v>
                </c:pt>
                <c:pt idx="1009">
                  <c:v>0.47634121037997951</c:v>
                </c:pt>
                <c:pt idx="1010">
                  <c:v>0.47613460479392178</c:v>
                </c:pt>
                <c:pt idx="1011">
                  <c:v>0.47597751541360683</c:v>
                </c:pt>
                <c:pt idx="1012">
                  <c:v>0.47579628721155998</c:v>
                </c:pt>
                <c:pt idx="1013">
                  <c:v>0.47559176609455506</c:v>
                </c:pt>
                <c:pt idx="1014">
                  <c:v>0.47532623373912591</c:v>
                </c:pt>
                <c:pt idx="1015">
                  <c:v>0.47511356483996231</c:v>
                </c:pt>
                <c:pt idx="1016">
                  <c:v>0.47497176881240605</c:v>
                </c:pt>
                <c:pt idx="1017">
                  <c:v>0.47468569771379537</c:v>
                </c:pt>
                <c:pt idx="1018">
                  <c:v>0.47454861429954931</c:v>
                </c:pt>
                <c:pt idx="1019">
                  <c:v>0.47434348869495718</c:v>
                </c:pt>
                <c:pt idx="1020">
                  <c:v>0.47423100028089815</c:v>
                </c:pt>
                <c:pt idx="1021">
                  <c:v>0.47396758903895431</c:v>
                </c:pt>
                <c:pt idx="1022">
                  <c:v>0.47380188456568284</c:v>
                </c:pt>
                <c:pt idx="1023">
                  <c:v>0.47349841153814237</c:v>
                </c:pt>
                <c:pt idx="1024">
                  <c:v>0.47331623639822384</c:v>
                </c:pt>
                <c:pt idx="1025">
                  <c:v>0.47319078885768645</c:v>
                </c:pt>
                <c:pt idx="1026">
                  <c:v>0.4729903986420062</c:v>
                </c:pt>
                <c:pt idx="1027">
                  <c:v>0.47279906191647308</c:v>
                </c:pt>
                <c:pt idx="1028">
                  <c:v>0.47256020623823947</c:v>
                </c:pt>
                <c:pt idx="1029">
                  <c:v>0.47244275800236801</c:v>
                </c:pt>
                <c:pt idx="1030">
                  <c:v>0.47221416633081686</c:v>
                </c:pt>
                <c:pt idx="1031">
                  <c:v>0.47200900026116538</c:v>
                </c:pt>
                <c:pt idx="1032">
                  <c:v>0.47184625699291316</c:v>
                </c:pt>
                <c:pt idx="1033">
                  <c:v>0.4716085000670196</c:v>
                </c:pt>
                <c:pt idx="1034">
                  <c:v>0.47138742268726297</c:v>
                </c:pt>
                <c:pt idx="1035">
                  <c:v>0.47120304295760262</c:v>
                </c:pt>
                <c:pt idx="1036">
                  <c:v>0.4710163866621121</c:v>
                </c:pt>
                <c:pt idx="1037">
                  <c:v>0.47086782704438335</c:v>
                </c:pt>
                <c:pt idx="1038">
                  <c:v>0.47063703543305202</c:v>
                </c:pt>
                <c:pt idx="1039">
                  <c:v>0.47046704911704151</c:v>
                </c:pt>
                <c:pt idx="1040">
                  <c:v>0.47025434869484489</c:v>
                </c:pt>
                <c:pt idx="1041">
                  <c:v>0.47008681841824662</c:v>
                </c:pt>
                <c:pt idx="1042">
                  <c:v>0.46985270960447323</c:v>
                </c:pt>
                <c:pt idx="1043">
                  <c:v>0.46967418310392467</c:v>
                </c:pt>
                <c:pt idx="1044">
                  <c:v>0.4695291482001861</c:v>
                </c:pt>
                <c:pt idx="1045">
                  <c:v>0.46931209725332118</c:v>
                </c:pt>
                <c:pt idx="1046">
                  <c:v>0.46903734914002271</c:v>
                </c:pt>
                <c:pt idx="1047">
                  <c:v>0.46893077205843675</c:v>
                </c:pt>
                <c:pt idx="1048">
                  <c:v>0.46871834327320849</c:v>
                </c:pt>
                <c:pt idx="1049">
                  <c:v>0.46859904949437958</c:v>
                </c:pt>
                <c:pt idx="1050">
                  <c:v>0.46839890922853106</c:v>
                </c:pt>
                <c:pt idx="1051">
                  <c:v>0.46819438891925907</c:v>
                </c:pt>
                <c:pt idx="1052">
                  <c:v>0.46805439769645457</c:v>
                </c:pt>
                <c:pt idx="1053">
                  <c:v>0.46782367791155904</c:v>
                </c:pt>
                <c:pt idx="1054">
                  <c:v>0.46766410206796671</c:v>
                </c:pt>
                <c:pt idx="1055">
                  <c:v>0.4674250311463331</c:v>
                </c:pt>
                <c:pt idx="1056">
                  <c:v>0.46728170264870827</c:v>
                </c:pt>
                <c:pt idx="1057">
                  <c:v>0.46710544352441136</c:v>
                </c:pt>
                <c:pt idx="1058">
                  <c:v>0.46685567056561761</c:v>
                </c:pt>
                <c:pt idx="1059">
                  <c:v>0.46676617087272826</c:v>
                </c:pt>
                <c:pt idx="1060">
                  <c:v>0.46648703026588934</c:v>
                </c:pt>
                <c:pt idx="1061">
                  <c:v>0.46633058981948078</c:v>
                </c:pt>
                <c:pt idx="1062">
                  <c:v>0.46616387650394608</c:v>
                </c:pt>
                <c:pt idx="1063">
                  <c:v>0.46598207915391981</c:v>
                </c:pt>
                <c:pt idx="1064">
                  <c:v>0.46582294014325731</c:v>
                </c:pt>
                <c:pt idx="1065">
                  <c:v>0.46556719736358804</c:v>
                </c:pt>
                <c:pt idx="1066">
                  <c:v>0.46535928730870213</c:v>
                </c:pt>
                <c:pt idx="1067">
                  <c:v>0.46522328675181129</c:v>
                </c:pt>
                <c:pt idx="1068">
                  <c:v>0.46508079529877239</c:v>
                </c:pt>
                <c:pt idx="1069">
                  <c:v>0.46485215260184037</c:v>
                </c:pt>
                <c:pt idx="1070">
                  <c:v>0.46473425851029632</c:v>
                </c:pt>
                <c:pt idx="1071">
                  <c:v>0.46449894781877349</c:v>
                </c:pt>
                <c:pt idx="1072">
                  <c:v>0.46432201254229527</c:v>
                </c:pt>
                <c:pt idx="1073">
                  <c:v>0.46411381796146123</c:v>
                </c:pt>
                <c:pt idx="1074">
                  <c:v>0.46395479338741596</c:v>
                </c:pt>
                <c:pt idx="1075">
                  <c:v>0.46379289916196587</c:v>
                </c:pt>
                <c:pt idx="1076">
                  <c:v>0.46358045792488922</c:v>
                </c:pt>
                <c:pt idx="1077">
                  <c:v>0.46340005289592445</c:v>
                </c:pt>
                <c:pt idx="1078">
                  <c:v>0.4632806421772736</c:v>
                </c:pt>
                <c:pt idx="1079">
                  <c:v>0.46305616917459103</c:v>
                </c:pt>
                <c:pt idx="1080">
                  <c:v>0.46286660497282361</c:v>
                </c:pt>
                <c:pt idx="1081">
                  <c:v>0.46267248787079229</c:v>
                </c:pt>
                <c:pt idx="1082">
                  <c:v>0.46253559262121402</c:v>
                </c:pt>
                <c:pt idx="1083">
                  <c:v>0.46238179528983087</c:v>
                </c:pt>
                <c:pt idx="1084">
                  <c:v>0.4621275543324016</c:v>
                </c:pt>
                <c:pt idx="1085">
                  <c:v>0.46194234411777985</c:v>
                </c:pt>
                <c:pt idx="1086">
                  <c:v>0.46179295756033789</c:v>
                </c:pt>
                <c:pt idx="1087">
                  <c:v>0.46167433640285238</c:v>
                </c:pt>
                <c:pt idx="1088">
                  <c:v>0.46139752108667714</c:v>
                </c:pt>
                <c:pt idx="1089">
                  <c:v>0.46122874497833838</c:v>
                </c:pt>
                <c:pt idx="1090">
                  <c:v>0.46106651413174937</c:v>
                </c:pt>
                <c:pt idx="1091">
                  <c:v>0.46097733634661497</c:v>
                </c:pt>
                <c:pt idx="1092">
                  <c:v>0.4607306973089369</c:v>
                </c:pt>
                <c:pt idx="1093">
                  <c:v>0.4605444862425721</c:v>
                </c:pt>
                <c:pt idx="1094">
                  <c:v>0.4603800771998488</c:v>
                </c:pt>
                <c:pt idx="1095">
                  <c:v>0.46019723888140845</c:v>
                </c:pt>
                <c:pt idx="1096">
                  <c:v>0.46001289735831896</c:v>
                </c:pt>
                <c:pt idx="1097">
                  <c:v>0.45985282777169217</c:v>
                </c:pt>
                <c:pt idx="1098">
                  <c:v>0.45972020814816739</c:v>
                </c:pt>
                <c:pt idx="1099">
                  <c:v>0.45942697187581688</c:v>
                </c:pt>
                <c:pt idx="1100">
                  <c:v>0.45932875018287211</c:v>
                </c:pt>
                <c:pt idx="1101">
                  <c:v>0.45914962956842581</c:v>
                </c:pt>
                <c:pt idx="1102">
                  <c:v>0.45898118199868182</c:v>
                </c:pt>
                <c:pt idx="1103">
                  <c:v>0.45877502827353844</c:v>
                </c:pt>
                <c:pt idx="1104">
                  <c:v>0.45850763461247013</c:v>
                </c:pt>
                <c:pt idx="1105">
                  <c:v>0.45834602852457879</c:v>
                </c:pt>
                <c:pt idx="1106">
                  <c:v>0.45813936479749073</c:v>
                </c:pt>
                <c:pt idx="1107">
                  <c:v>0.45797517583459757</c:v>
                </c:pt>
                <c:pt idx="1108">
                  <c:v>0.45785351439408278</c:v>
                </c:pt>
                <c:pt idx="1109">
                  <c:v>0.45776628092233979</c:v>
                </c:pt>
                <c:pt idx="1110">
                  <c:v>0.4575602751547409</c:v>
                </c:pt>
                <c:pt idx="1111">
                  <c:v>0.4573649451889496</c:v>
                </c:pt>
                <c:pt idx="1112">
                  <c:v>0.45720657852677826</c:v>
                </c:pt>
                <c:pt idx="1113">
                  <c:v>0.45711554490638501</c:v>
                </c:pt>
                <c:pt idx="1114">
                  <c:v>0.45680678914423828</c:v>
                </c:pt>
                <c:pt idx="1115">
                  <c:v>0.45671307878109152</c:v>
                </c:pt>
                <c:pt idx="1116">
                  <c:v>0.45650507583225891</c:v>
                </c:pt>
                <c:pt idx="1117">
                  <c:v>0.45624951751728127</c:v>
                </c:pt>
                <c:pt idx="1118">
                  <c:v>0.45610820505639005</c:v>
                </c:pt>
                <c:pt idx="1119">
                  <c:v>0.45589295243459055</c:v>
                </c:pt>
                <c:pt idx="1120">
                  <c:v>0.45570856407621463</c:v>
                </c:pt>
                <c:pt idx="1121">
                  <c:v>0.45560525312758593</c:v>
                </c:pt>
                <c:pt idx="1122">
                  <c:v>0.45537662880645235</c:v>
                </c:pt>
                <c:pt idx="1123">
                  <c:v>0.45521223594159238</c:v>
                </c:pt>
                <c:pt idx="1124">
                  <c:v>0.4550548565758144</c:v>
                </c:pt>
                <c:pt idx="1125">
                  <c:v>0.45486937859929127</c:v>
                </c:pt>
                <c:pt idx="1126">
                  <c:v>0.45463729100217631</c:v>
                </c:pt>
                <c:pt idx="1127">
                  <c:v>0.45443109039629992</c:v>
                </c:pt>
                <c:pt idx="1128">
                  <c:v>0.45431657151938792</c:v>
                </c:pt>
                <c:pt idx="1129">
                  <c:v>0.45410647891487471</c:v>
                </c:pt>
                <c:pt idx="1130">
                  <c:v>0.45403554410583286</c:v>
                </c:pt>
                <c:pt idx="1131">
                  <c:v>0.45379039524454817</c:v>
                </c:pt>
                <c:pt idx="1132">
                  <c:v>0.45357275772871425</c:v>
                </c:pt>
                <c:pt idx="1133">
                  <c:v>0.45345871093430312</c:v>
                </c:pt>
                <c:pt idx="1134">
                  <c:v>0.45327782742098455</c:v>
                </c:pt>
                <c:pt idx="1135">
                  <c:v>0.45302492650963339</c:v>
                </c:pt>
                <c:pt idx="1136">
                  <c:v>0.45290944702060276</c:v>
                </c:pt>
                <c:pt idx="1137">
                  <c:v>0.45268523359671548</c:v>
                </c:pt>
                <c:pt idx="1138">
                  <c:v>0.45254690585322616</c:v>
                </c:pt>
                <c:pt idx="1139">
                  <c:v>0.45245621291298294</c:v>
                </c:pt>
                <c:pt idx="1140">
                  <c:v>0.45224555918729648</c:v>
                </c:pt>
                <c:pt idx="1141">
                  <c:v>0.45212687471499152</c:v>
                </c:pt>
                <c:pt idx="1142">
                  <c:v>0.45194987434270412</c:v>
                </c:pt>
                <c:pt idx="1143">
                  <c:v>0.4517107630451988</c:v>
                </c:pt>
                <c:pt idx="1144">
                  <c:v>0.4515250863850519</c:v>
                </c:pt>
                <c:pt idx="1145">
                  <c:v>0.45134146714530216</c:v>
                </c:pt>
                <c:pt idx="1146">
                  <c:v>0.45124272906642499</c:v>
                </c:pt>
                <c:pt idx="1147">
                  <c:v>0.45108188185047926</c:v>
                </c:pt>
                <c:pt idx="1148">
                  <c:v>0.45082804598314624</c:v>
                </c:pt>
                <c:pt idx="1149">
                  <c:v>0.45061579889768377</c:v>
                </c:pt>
                <c:pt idx="1150">
                  <c:v>0.45047352833088505</c:v>
                </c:pt>
                <c:pt idx="1151">
                  <c:v>0.45033090978361984</c:v>
                </c:pt>
                <c:pt idx="1152">
                  <c:v>0.45018515469800069</c:v>
                </c:pt>
                <c:pt idx="1153">
                  <c:v>0.45000467914163428</c:v>
                </c:pt>
                <c:pt idx="1154">
                  <c:v>0.44982599616896685</c:v>
                </c:pt>
                <c:pt idx="1155">
                  <c:v>0.4496885762548638</c:v>
                </c:pt>
                <c:pt idx="1156">
                  <c:v>0.44946234511535388</c:v>
                </c:pt>
                <c:pt idx="1157">
                  <c:v>0.44931959852030234</c:v>
                </c:pt>
                <c:pt idx="1158">
                  <c:v>0.44905903651137596</c:v>
                </c:pt>
                <c:pt idx="1159">
                  <c:v>0.44894141349538186</c:v>
                </c:pt>
                <c:pt idx="1160">
                  <c:v>0.44885434558455639</c:v>
                </c:pt>
                <c:pt idx="1161">
                  <c:v>0.44862967689613625</c:v>
                </c:pt>
                <c:pt idx="1162">
                  <c:v>0.44850738556565622</c:v>
                </c:pt>
                <c:pt idx="1163">
                  <c:v>0.44831633008685956</c:v>
                </c:pt>
                <c:pt idx="1164">
                  <c:v>0.44810889068774151</c:v>
                </c:pt>
                <c:pt idx="1165">
                  <c:v>0.44800128384512278</c:v>
                </c:pt>
                <c:pt idx="1166">
                  <c:v>0.44782530898530482</c:v>
                </c:pt>
                <c:pt idx="1167">
                  <c:v>0.44761763452633924</c:v>
                </c:pt>
                <c:pt idx="1168">
                  <c:v>0.44743686429049512</c:v>
                </c:pt>
                <c:pt idx="1169">
                  <c:v>0.44724894294795442</c:v>
                </c:pt>
                <c:pt idx="1170">
                  <c:v>0.44715708716393665</c:v>
                </c:pt>
                <c:pt idx="1171">
                  <c:v>0.44695484694657645</c:v>
                </c:pt>
                <c:pt idx="1172">
                  <c:v>0.4467446317222436</c:v>
                </c:pt>
                <c:pt idx="1173">
                  <c:v>0.44666362871450954</c:v>
                </c:pt>
                <c:pt idx="1174">
                  <c:v>0.44642729565883832</c:v>
                </c:pt>
                <c:pt idx="1175">
                  <c:v>0.44633608981959633</c:v>
                </c:pt>
                <c:pt idx="1176">
                  <c:v>0.44606329392766741</c:v>
                </c:pt>
                <c:pt idx="1177">
                  <c:v>0.44593178632148089</c:v>
                </c:pt>
                <c:pt idx="1178">
                  <c:v>0.44573905867034502</c:v>
                </c:pt>
                <c:pt idx="1179">
                  <c:v>0.4456164045494232</c:v>
                </c:pt>
                <c:pt idx="1180">
                  <c:v>0.44543208705991971</c:v>
                </c:pt>
                <c:pt idx="1181">
                  <c:v>0.4452280702872457</c:v>
                </c:pt>
                <c:pt idx="1182">
                  <c:v>0.44510963208790039</c:v>
                </c:pt>
                <c:pt idx="1183">
                  <c:v>0.44494448856936003</c:v>
                </c:pt>
                <c:pt idx="1184">
                  <c:v>0.44478136431018162</c:v>
                </c:pt>
                <c:pt idx="1185">
                  <c:v>0.44462103509783751</c:v>
                </c:pt>
                <c:pt idx="1186">
                  <c:v>0.44448512497720644</c:v>
                </c:pt>
                <c:pt idx="1187">
                  <c:v>0.44427172714410351</c:v>
                </c:pt>
                <c:pt idx="1188">
                  <c:v>0.44411742276222638</c:v>
                </c:pt>
                <c:pt idx="1189">
                  <c:v>0.44393310632109073</c:v>
                </c:pt>
                <c:pt idx="1190">
                  <c:v>0.44373236631560903</c:v>
                </c:pt>
                <c:pt idx="1191">
                  <c:v>0.44363237290882357</c:v>
                </c:pt>
                <c:pt idx="1192">
                  <c:v>0.4434123000760774</c:v>
                </c:pt>
                <c:pt idx="1193">
                  <c:v>0.4432670016727373</c:v>
                </c:pt>
                <c:pt idx="1194">
                  <c:v>0.44308255920477574</c:v>
                </c:pt>
                <c:pt idx="1195">
                  <c:v>0.44292654819272875</c:v>
                </c:pt>
                <c:pt idx="1196">
                  <c:v>0.4427605002922359</c:v>
                </c:pt>
                <c:pt idx="1197">
                  <c:v>0.44262783459074784</c:v>
                </c:pt>
                <c:pt idx="1198">
                  <c:v>0.44238814231433449</c:v>
                </c:pt>
                <c:pt idx="1199">
                  <c:v>0.44229768708096512</c:v>
                </c:pt>
                <c:pt idx="1200">
                  <c:v>0.44211172530669618</c:v>
                </c:pt>
                <c:pt idx="1201">
                  <c:v>0.44190279615389855</c:v>
                </c:pt>
                <c:pt idx="1202">
                  <c:v>0.44177740326209303</c:v>
                </c:pt>
                <c:pt idx="1203">
                  <c:v>0.44155075835696728</c:v>
                </c:pt>
                <c:pt idx="1204">
                  <c:v>0.44139525160049375</c:v>
                </c:pt>
                <c:pt idx="1205">
                  <c:v>0.44128215077686372</c:v>
                </c:pt>
                <c:pt idx="1206">
                  <c:v>0.44104979954540807</c:v>
                </c:pt>
                <c:pt idx="1207">
                  <c:v>0.44086543749932583</c:v>
                </c:pt>
                <c:pt idx="1208">
                  <c:v>0.44072036055434011</c:v>
                </c:pt>
                <c:pt idx="1209">
                  <c:v>0.4405981153854141</c:v>
                </c:pt>
                <c:pt idx="1210">
                  <c:v>0.44043255318619073</c:v>
                </c:pt>
                <c:pt idx="1211">
                  <c:v>0.44029654416860298</c:v>
                </c:pt>
                <c:pt idx="1212">
                  <c:v>0.4401109761599879</c:v>
                </c:pt>
                <c:pt idx="1213">
                  <c:v>0.43988351292935457</c:v>
                </c:pt>
                <c:pt idx="1214">
                  <c:v>0.43969714309383867</c:v>
                </c:pt>
                <c:pt idx="1215">
                  <c:v>0.43953660385815069</c:v>
                </c:pt>
                <c:pt idx="1216">
                  <c:v>0.43937495922694131</c:v>
                </c:pt>
                <c:pt idx="1217">
                  <c:v>0.43923112262178376</c:v>
                </c:pt>
                <c:pt idx="1218">
                  <c:v>0.43906514957729897</c:v>
                </c:pt>
                <c:pt idx="1219">
                  <c:v>0.43883659557395766</c:v>
                </c:pt>
                <c:pt idx="1220">
                  <c:v>0.43872433412684547</c:v>
                </c:pt>
                <c:pt idx="1221">
                  <c:v>0.43851674674642332</c:v>
                </c:pt>
                <c:pt idx="1222">
                  <c:v>0.43840183804221855</c:v>
                </c:pt>
                <c:pt idx="1223">
                  <c:v>0.43817100048786878</c:v>
                </c:pt>
                <c:pt idx="1224">
                  <c:v>0.43797782956470738</c:v>
                </c:pt>
                <c:pt idx="1225">
                  <c:v>0.43790274244726957</c:v>
                </c:pt>
                <c:pt idx="1226">
                  <c:v>0.4376685832897998</c:v>
                </c:pt>
                <c:pt idx="1227">
                  <c:v>0.43753742819955471</c:v>
                </c:pt>
                <c:pt idx="1228">
                  <c:v>0.43732237284915632</c:v>
                </c:pt>
                <c:pt idx="1229">
                  <c:v>0.43720782885757914</c:v>
                </c:pt>
                <c:pt idx="1230">
                  <c:v>0.43702898404487905</c:v>
                </c:pt>
                <c:pt idx="1231">
                  <c:v>0.43686965149995233</c:v>
                </c:pt>
                <c:pt idx="1232">
                  <c:v>0.43668571479457635</c:v>
                </c:pt>
                <c:pt idx="1233">
                  <c:v>0.43649902580834282</c:v>
                </c:pt>
                <c:pt idx="1234">
                  <c:v>0.43640854129891488</c:v>
                </c:pt>
                <c:pt idx="1235">
                  <c:v>0.4362259437779557</c:v>
                </c:pt>
                <c:pt idx="1236">
                  <c:v>0.4360664968898148</c:v>
                </c:pt>
                <c:pt idx="1237">
                  <c:v>0.43584689574478158</c:v>
                </c:pt>
                <c:pt idx="1238">
                  <c:v>0.4357234792245982</c:v>
                </c:pt>
                <c:pt idx="1239">
                  <c:v>0.43554096500501172</c:v>
                </c:pt>
                <c:pt idx="1240">
                  <c:v>0.43539024566272683</c:v>
                </c:pt>
                <c:pt idx="1241">
                  <c:v>0.43518868147606299</c:v>
                </c:pt>
                <c:pt idx="1242">
                  <c:v>0.43502313371041496</c:v>
                </c:pt>
                <c:pt idx="1243">
                  <c:v>0.43483274975837233</c:v>
                </c:pt>
                <c:pt idx="1244">
                  <c:v>0.434711192939429</c:v>
                </c:pt>
                <c:pt idx="1245">
                  <c:v>0.43454344652266247</c:v>
                </c:pt>
                <c:pt idx="1246">
                  <c:v>0.43436435360129783</c:v>
                </c:pt>
                <c:pt idx="1247">
                  <c:v>0.43420138813086351</c:v>
                </c:pt>
                <c:pt idx="1248">
                  <c:v>0.43408716722286644</c:v>
                </c:pt>
                <c:pt idx="1249">
                  <c:v>0.43385979193544866</c:v>
                </c:pt>
                <c:pt idx="1250">
                  <c:v>0.43370475477201381</c:v>
                </c:pt>
                <c:pt idx="1251">
                  <c:v>0.43352286829309672</c:v>
                </c:pt>
                <c:pt idx="1252">
                  <c:v>0.43338674005844402</c:v>
                </c:pt>
                <c:pt idx="1253">
                  <c:v>0.43326614661799873</c:v>
                </c:pt>
                <c:pt idx="1254">
                  <c:v>0.43306238660155849</c:v>
                </c:pt>
                <c:pt idx="1255">
                  <c:v>0.43291647839160485</c:v>
                </c:pt>
                <c:pt idx="1256">
                  <c:v>0.43274870123749171</c:v>
                </c:pt>
                <c:pt idx="1257">
                  <c:v>0.4325627060363883</c:v>
                </c:pt>
                <c:pt idx="1258">
                  <c:v>0.43235203260045807</c:v>
                </c:pt>
                <c:pt idx="1259">
                  <c:v>0.43222918667114668</c:v>
                </c:pt>
                <c:pt idx="1260">
                  <c:v>0.4320389501261509</c:v>
                </c:pt>
                <c:pt idx="1261">
                  <c:v>0.43187596381734439</c:v>
                </c:pt>
                <c:pt idx="1262">
                  <c:v>0.43173877799832661</c:v>
                </c:pt>
                <c:pt idx="1263">
                  <c:v>0.43156131551223087</c:v>
                </c:pt>
                <c:pt idx="1264">
                  <c:v>0.4313631594421477</c:v>
                </c:pt>
                <c:pt idx="1265">
                  <c:v>0.43123168339026385</c:v>
                </c:pt>
                <c:pt idx="1266">
                  <c:v>0.43109675465606362</c:v>
                </c:pt>
                <c:pt idx="1267">
                  <c:v>0.43093448208042606</c:v>
                </c:pt>
                <c:pt idx="1268">
                  <c:v>0.43072828910752103</c:v>
                </c:pt>
                <c:pt idx="1269">
                  <c:v>0.43056419696130938</c:v>
                </c:pt>
                <c:pt idx="1270">
                  <c:v>0.43035755580504426</c:v>
                </c:pt>
                <c:pt idx="1271">
                  <c:v>0.43022580710064157</c:v>
                </c:pt>
                <c:pt idx="1272">
                  <c:v>0.43005842209931833</c:v>
                </c:pt>
                <c:pt idx="1273">
                  <c:v>0.42990037992575819</c:v>
                </c:pt>
                <c:pt idx="1274">
                  <c:v>0.42969150171237835</c:v>
                </c:pt>
                <c:pt idx="1275">
                  <c:v>0.4295869450217385</c:v>
                </c:pt>
                <c:pt idx="1276">
                  <c:v>0.42936039562419431</c:v>
                </c:pt>
                <c:pt idx="1277">
                  <c:v>0.42926188299860113</c:v>
                </c:pt>
                <c:pt idx="1278">
                  <c:v>0.42907421888138175</c:v>
                </c:pt>
                <c:pt idx="1279">
                  <c:v>0.42891059388645802</c:v>
                </c:pt>
                <c:pt idx="1280">
                  <c:v>0.42874292378959333</c:v>
                </c:pt>
                <c:pt idx="1281">
                  <c:v>0.42855737626092677</c:v>
                </c:pt>
                <c:pt idx="1282">
                  <c:v>0.42843173751422775</c:v>
                </c:pt>
                <c:pt idx="1283">
                  <c:v>0.42822783330289632</c:v>
                </c:pt>
                <c:pt idx="1284">
                  <c:v>0.42806245512411595</c:v>
                </c:pt>
                <c:pt idx="1285">
                  <c:v>0.42793100621290059</c:v>
                </c:pt>
                <c:pt idx="1286">
                  <c:v>0.42772000492262552</c:v>
                </c:pt>
                <c:pt idx="1287">
                  <c:v>0.42756547297818887</c:v>
                </c:pt>
                <c:pt idx="1288">
                  <c:v>0.42740458111845303</c:v>
                </c:pt>
                <c:pt idx="1289">
                  <c:v>0.42726058461427785</c:v>
                </c:pt>
                <c:pt idx="1290">
                  <c:v>0.42701789631539078</c:v>
                </c:pt>
                <c:pt idx="1291">
                  <c:v>0.42693296969258132</c:v>
                </c:pt>
                <c:pt idx="1292">
                  <c:v>0.42672048523115069</c:v>
                </c:pt>
                <c:pt idx="1293">
                  <c:v>0.42655755085568592</c:v>
                </c:pt>
                <c:pt idx="1294">
                  <c:v>0.426443132205788</c:v>
                </c:pt>
                <c:pt idx="1295">
                  <c:v>0.4262555168030186</c:v>
                </c:pt>
                <c:pt idx="1296">
                  <c:v>0.42606164606942593</c:v>
                </c:pt>
                <c:pt idx="1297">
                  <c:v>0.42591761078182777</c:v>
                </c:pt>
                <c:pt idx="1298">
                  <c:v>0.42581095328500662</c:v>
                </c:pt>
                <c:pt idx="1299">
                  <c:v>0.4255791380430935</c:v>
                </c:pt>
                <c:pt idx="1300">
                  <c:v>0.42541265613012363</c:v>
                </c:pt>
                <c:pt idx="1301">
                  <c:v>0.42525426069795697</c:v>
                </c:pt>
                <c:pt idx="1302">
                  <c:v>0.42512029622687575</c:v>
                </c:pt>
                <c:pt idx="1303">
                  <c:v>0.42490805410416665</c:v>
                </c:pt>
                <c:pt idx="1304">
                  <c:v>0.42477725065572519</c:v>
                </c:pt>
                <c:pt idx="1305">
                  <c:v>0.42460602058634889</c:v>
                </c:pt>
                <c:pt idx="1306">
                  <c:v>0.42439942189666297</c:v>
                </c:pt>
                <c:pt idx="1307">
                  <c:v>0.42426375653400544</c:v>
                </c:pt>
                <c:pt idx="1308">
                  <c:v>0.4240787988855792</c:v>
                </c:pt>
                <c:pt idx="1309">
                  <c:v>0.42391778051660628</c:v>
                </c:pt>
                <c:pt idx="1310">
                  <c:v>0.42373553102250566</c:v>
                </c:pt>
                <c:pt idx="1311">
                  <c:v>0.42356147613488682</c:v>
                </c:pt>
                <c:pt idx="1312">
                  <c:v>0.42338481744213313</c:v>
                </c:pt>
                <c:pt idx="1313">
                  <c:v>0.42317617566177174</c:v>
                </c:pt>
                <c:pt idx="1314">
                  <c:v>0.42310849998943723</c:v>
                </c:pt>
                <c:pt idx="1315">
                  <c:v>0.42294326082210842</c:v>
                </c:pt>
                <c:pt idx="1316">
                  <c:v>0.42275337100900007</c:v>
                </c:pt>
                <c:pt idx="1317">
                  <c:v>0.42254338234809069</c:v>
                </c:pt>
                <c:pt idx="1318">
                  <c:v>0.42243688933238205</c:v>
                </c:pt>
                <c:pt idx="1319">
                  <c:v>0.42229138641346309</c:v>
                </c:pt>
                <c:pt idx="1320">
                  <c:v>0.42212807148612014</c:v>
                </c:pt>
                <c:pt idx="1321">
                  <c:v>0.4219414453051365</c:v>
                </c:pt>
                <c:pt idx="1322">
                  <c:v>0.4217560895997669</c:v>
                </c:pt>
                <c:pt idx="1323">
                  <c:v>0.42164465820761077</c:v>
                </c:pt>
                <c:pt idx="1324">
                  <c:v>0.42146585074120996</c:v>
                </c:pt>
                <c:pt idx="1325">
                  <c:v>0.42127743524363864</c:v>
                </c:pt>
                <c:pt idx="1326">
                  <c:v>0.42112733138405734</c:v>
                </c:pt>
                <c:pt idx="1327">
                  <c:v>0.42094402467083275</c:v>
                </c:pt>
                <c:pt idx="1328">
                  <c:v>0.42078490498905474</c:v>
                </c:pt>
                <c:pt idx="1329">
                  <c:v>0.42064651163799616</c:v>
                </c:pt>
                <c:pt idx="1330">
                  <c:v>0.42047621922963813</c:v>
                </c:pt>
                <c:pt idx="1331">
                  <c:v>0.42028112391898137</c:v>
                </c:pt>
                <c:pt idx="1332">
                  <c:v>0.42013988070971431</c:v>
                </c:pt>
                <c:pt idx="1333">
                  <c:v>0.41993405038285914</c:v>
                </c:pt>
                <c:pt idx="1334">
                  <c:v>0.41972835015559479</c:v>
                </c:pt>
                <c:pt idx="1335">
                  <c:v>0.4196110398533926</c:v>
                </c:pt>
                <c:pt idx="1336">
                  <c:v>0.41944107621044729</c:v>
                </c:pt>
                <c:pt idx="1337">
                  <c:v>0.41926979964215799</c:v>
                </c:pt>
                <c:pt idx="1338">
                  <c:v>0.41911235565585014</c:v>
                </c:pt>
                <c:pt idx="1339">
                  <c:v>0.41899898341379976</c:v>
                </c:pt>
                <c:pt idx="1340">
                  <c:v>0.41879025281847349</c:v>
                </c:pt>
                <c:pt idx="1341">
                  <c:v>0.41864299004753752</c:v>
                </c:pt>
                <c:pt idx="1342">
                  <c:v>0.41844891198025952</c:v>
                </c:pt>
                <c:pt idx="1343">
                  <c:v>0.4182980438063264</c:v>
                </c:pt>
                <c:pt idx="1344">
                  <c:v>0.41810012211234249</c:v>
                </c:pt>
                <c:pt idx="1345">
                  <c:v>0.41799873996923437</c:v>
                </c:pt>
                <c:pt idx="1346">
                  <c:v>0.41780016267638315</c:v>
                </c:pt>
                <c:pt idx="1347">
                  <c:v>0.41763614952563727</c:v>
                </c:pt>
                <c:pt idx="1348">
                  <c:v>0.41745273428339669</c:v>
                </c:pt>
                <c:pt idx="1349">
                  <c:v>0.41735402450076653</c:v>
                </c:pt>
                <c:pt idx="1350">
                  <c:v>0.4171380167098776</c:v>
                </c:pt>
                <c:pt idx="1351">
                  <c:v>0.41694473092669182</c:v>
                </c:pt>
                <c:pt idx="1352">
                  <c:v>0.41680035778223995</c:v>
                </c:pt>
                <c:pt idx="1353">
                  <c:v>0.41667113007625123</c:v>
                </c:pt>
                <c:pt idx="1354">
                  <c:v>0.41647895655443751</c:v>
                </c:pt>
                <c:pt idx="1355">
                  <c:v>0.41632025347309676</c:v>
                </c:pt>
                <c:pt idx="1356">
                  <c:v>0.41617454282707661</c:v>
                </c:pt>
                <c:pt idx="1357">
                  <c:v>0.41601494563128349</c:v>
                </c:pt>
                <c:pt idx="1358">
                  <c:v>0.4158223538313594</c:v>
                </c:pt>
                <c:pt idx="1359">
                  <c:v>0.41560927804592113</c:v>
                </c:pt>
                <c:pt idx="1360">
                  <c:v>0.41548182576513454</c:v>
                </c:pt>
                <c:pt idx="1361">
                  <c:v>0.41529785696832605</c:v>
                </c:pt>
                <c:pt idx="1362">
                  <c:v>0.41513977090341198</c:v>
                </c:pt>
                <c:pt idx="1363">
                  <c:v>0.41493074564874183</c:v>
                </c:pt>
                <c:pt idx="1364">
                  <c:v>0.41477438519229737</c:v>
                </c:pt>
                <c:pt idx="1365">
                  <c:v>0.41460032776760131</c:v>
                </c:pt>
                <c:pt idx="1366">
                  <c:v>0.4144840172182972</c:v>
                </c:pt>
                <c:pt idx="1367">
                  <c:v>0.41431013456537696</c:v>
                </c:pt>
                <c:pt idx="1368">
                  <c:v>0.41414684509135719</c:v>
                </c:pt>
                <c:pt idx="1369">
                  <c:v>0.41397703595252788</c:v>
                </c:pt>
                <c:pt idx="1370">
                  <c:v>0.41379008883367951</c:v>
                </c:pt>
                <c:pt idx="1371">
                  <c:v>0.41360381193633766</c:v>
                </c:pt>
                <c:pt idx="1372">
                  <c:v>0.41342452768337906</c:v>
                </c:pt>
                <c:pt idx="1373">
                  <c:v>0.41324624872094728</c:v>
                </c:pt>
                <c:pt idx="1374">
                  <c:v>0.41307896482259032</c:v>
                </c:pt>
                <c:pt idx="1375">
                  <c:v>0.41293543653385673</c:v>
                </c:pt>
                <c:pt idx="1376">
                  <c:v>0.41283497774009215</c:v>
                </c:pt>
                <c:pt idx="1377">
                  <c:v>0.41261512499892872</c:v>
                </c:pt>
                <c:pt idx="1378">
                  <c:v>0.4124577466976237</c:v>
                </c:pt>
                <c:pt idx="1379">
                  <c:v>0.41230638797327884</c:v>
                </c:pt>
                <c:pt idx="1380">
                  <c:v>0.4121200044317046</c:v>
                </c:pt>
                <c:pt idx="1381">
                  <c:v>0.41193800165211009</c:v>
                </c:pt>
                <c:pt idx="1382">
                  <c:v>0.41180978619433473</c:v>
                </c:pt>
                <c:pt idx="1383">
                  <c:v>0.41164059326947428</c:v>
                </c:pt>
                <c:pt idx="1384">
                  <c:v>0.41145504411713379</c:v>
                </c:pt>
                <c:pt idx="1385">
                  <c:v>0.41122427558647273</c:v>
                </c:pt>
                <c:pt idx="1386">
                  <c:v>0.41113321302255096</c:v>
                </c:pt>
                <c:pt idx="1387">
                  <c:v>0.41096870642419064</c:v>
                </c:pt>
                <c:pt idx="1388">
                  <c:v>0.41077330519914695</c:v>
                </c:pt>
                <c:pt idx="1389">
                  <c:v>0.41062068738141155</c:v>
                </c:pt>
                <c:pt idx="1390">
                  <c:v>0.41047453828984637</c:v>
                </c:pt>
                <c:pt idx="1391">
                  <c:v>0.4103493177735098</c:v>
                </c:pt>
                <c:pt idx="1392">
                  <c:v>0.41012404277496234</c:v>
                </c:pt>
                <c:pt idx="1393">
                  <c:v>0.40997859216765392</c:v>
                </c:pt>
                <c:pt idx="1394">
                  <c:v>0.40981319470683081</c:v>
                </c:pt>
                <c:pt idx="1395">
                  <c:v>0.40963013764912681</c:v>
                </c:pt>
                <c:pt idx="1396">
                  <c:v>0.40948585582238511</c:v>
                </c:pt>
                <c:pt idx="1397">
                  <c:v>0.40929172963719851</c:v>
                </c:pt>
                <c:pt idx="1398">
                  <c:v>0.40913739071172817</c:v>
                </c:pt>
                <c:pt idx="1399">
                  <c:v>0.4090160977560427</c:v>
                </c:pt>
                <c:pt idx="1400">
                  <c:v>0.40876880923067088</c:v>
                </c:pt>
                <c:pt idx="1401">
                  <c:v>0.40860676701875015</c:v>
                </c:pt>
                <c:pt idx="1402">
                  <c:v>0.40848229388464546</c:v>
                </c:pt>
                <c:pt idx="1403">
                  <c:v>0.40833914854192188</c:v>
                </c:pt>
                <c:pt idx="1404">
                  <c:v>0.40811276568942029</c:v>
                </c:pt>
                <c:pt idx="1405">
                  <c:v>0.40797076932905513</c:v>
                </c:pt>
                <c:pt idx="1406">
                  <c:v>0.40782616240000852</c:v>
                </c:pt>
                <c:pt idx="1407">
                  <c:v>0.40763372922872515</c:v>
                </c:pt>
                <c:pt idx="1408">
                  <c:v>0.40743796126533649</c:v>
                </c:pt>
                <c:pt idx="1409">
                  <c:v>0.40731024801987187</c:v>
                </c:pt>
                <c:pt idx="1410">
                  <c:v>0.40713231343129763</c:v>
                </c:pt>
                <c:pt idx="1411">
                  <c:v>0.40700301648646153</c:v>
                </c:pt>
                <c:pt idx="1412">
                  <c:v>0.40680482229550813</c:v>
                </c:pt>
                <c:pt idx="1413">
                  <c:v>0.40664026542754783</c:v>
                </c:pt>
                <c:pt idx="1414">
                  <c:v>0.40644412508149191</c:v>
                </c:pt>
                <c:pt idx="1415">
                  <c:v>0.40629011644581103</c:v>
                </c:pt>
                <c:pt idx="1416">
                  <c:v>0.40614368213176605</c:v>
                </c:pt>
                <c:pt idx="1417">
                  <c:v>0.40597962280741828</c:v>
                </c:pt>
                <c:pt idx="1418">
                  <c:v>0.40581447003789795</c:v>
                </c:pt>
                <c:pt idx="1419">
                  <c:v>0.40560612143440622</c:v>
                </c:pt>
                <c:pt idx="1420">
                  <c:v>0.4054781510968426</c:v>
                </c:pt>
                <c:pt idx="1421">
                  <c:v>0.40531179989864868</c:v>
                </c:pt>
                <c:pt idx="1422">
                  <c:v>0.40513283984417492</c:v>
                </c:pt>
                <c:pt idx="1423">
                  <c:v>0.40498889743726352</c:v>
                </c:pt>
                <c:pt idx="1424">
                  <c:v>0.40481892873943731</c:v>
                </c:pt>
                <c:pt idx="1425">
                  <c:v>0.40465523606106141</c:v>
                </c:pt>
                <c:pt idx="1426">
                  <c:v>0.40445398795293608</c:v>
                </c:pt>
                <c:pt idx="1427">
                  <c:v>0.40435178608172234</c:v>
                </c:pt>
                <c:pt idx="1428">
                  <c:v>0.40413500252893725</c:v>
                </c:pt>
                <c:pt idx="1429">
                  <c:v>0.40392117355509877</c:v>
                </c:pt>
                <c:pt idx="1430">
                  <c:v>0.40383399420778388</c:v>
                </c:pt>
                <c:pt idx="1431">
                  <c:v>0.40364217113782258</c:v>
                </c:pt>
                <c:pt idx="1432">
                  <c:v>0.40346258351134251</c:v>
                </c:pt>
                <c:pt idx="1433">
                  <c:v>0.4032761162490589</c:v>
                </c:pt>
                <c:pt idx="1434">
                  <c:v>0.40315290936113352</c:v>
                </c:pt>
                <c:pt idx="1435">
                  <c:v>0.40298244111912396</c:v>
                </c:pt>
                <c:pt idx="1436">
                  <c:v>0.40277648962666723</c:v>
                </c:pt>
                <c:pt idx="1437">
                  <c:v>0.40261035078279273</c:v>
                </c:pt>
                <c:pt idx="1438">
                  <c:v>0.4024595864803629</c:v>
                </c:pt>
                <c:pt idx="1439">
                  <c:v>0.40231243803990396</c:v>
                </c:pt>
                <c:pt idx="1440">
                  <c:v>0.40217724697481744</c:v>
                </c:pt>
                <c:pt idx="1441">
                  <c:v>0.4019804849303133</c:v>
                </c:pt>
                <c:pt idx="1442">
                  <c:v>0.40176294304673815</c:v>
                </c:pt>
                <c:pt idx="1443">
                  <c:v>0.40168118662403013</c:v>
                </c:pt>
                <c:pt idx="1444">
                  <c:v>0.40145263963319966</c:v>
                </c:pt>
                <c:pt idx="1445">
                  <c:v>0.40129627508910731</c:v>
                </c:pt>
                <c:pt idx="1446">
                  <c:v>0.40112547361326162</c:v>
                </c:pt>
                <c:pt idx="1447">
                  <c:v>0.40099988803579112</c:v>
                </c:pt>
                <c:pt idx="1448">
                  <c:v>0.40075364529997515</c:v>
                </c:pt>
                <c:pt idx="1449">
                  <c:v>0.40062715157038398</c:v>
                </c:pt>
                <c:pt idx="1450">
                  <c:v>0.40047765284328485</c:v>
                </c:pt>
                <c:pt idx="1451">
                  <c:v>0.40030670209375174</c:v>
                </c:pt>
                <c:pt idx="1452">
                  <c:v>0.4001439874947092</c:v>
                </c:pt>
                <c:pt idx="1453">
                  <c:v>0.40002169067288246</c:v>
                </c:pt>
                <c:pt idx="1454">
                  <c:v>0.39982065715527731</c:v>
                </c:pt>
                <c:pt idx="1455">
                  <c:v>0.39964536835841502</c:v>
                </c:pt>
                <c:pt idx="1456">
                  <c:v>0.3994796407405023</c:v>
                </c:pt>
                <c:pt idx="1457">
                  <c:v>0.39931209945011531</c:v>
                </c:pt>
                <c:pt idx="1458">
                  <c:v>0.39910911085088674</c:v>
                </c:pt>
                <c:pt idx="1459">
                  <c:v>0.3989444904465716</c:v>
                </c:pt>
                <c:pt idx="1460">
                  <c:v>0.39880024011251614</c:v>
                </c:pt>
                <c:pt idx="1461">
                  <c:v>0.39859297485588252</c:v>
                </c:pt>
                <c:pt idx="1462">
                  <c:v>0.39850119179579496</c:v>
                </c:pt>
                <c:pt idx="1463">
                  <c:v>0.39831247270383818</c:v>
                </c:pt>
                <c:pt idx="1464">
                  <c:v>0.39818491847132942</c:v>
                </c:pt>
                <c:pt idx="1465">
                  <c:v>0.39797852326116684</c:v>
                </c:pt>
                <c:pt idx="1466">
                  <c:v>0.39784907564603222</c:v>
                </c:pt>
                <c:pt idx="1467">
                  <c:v>0.39763605137367269</c:v>
                </c:pt>
                <c:pt idx="1468">
                  <c:v>0.39746505873941756</c:v>
                </c:pt>
                <c:pt idx="1469">
                  <c:v>0.39729766158118834</c:v>
                </c:pt>
                <c:pt idx="1470">
                  <c:v>0.39720641924102945</c:v>
                </c:pt>
                <c:pt idx="1471">
                  <c:v>0.39697517064245585</c:v>
                </c:pt>
                <c:pt idx="1472">
                  <c:v>0.39682232471831058</c:v>
                </c:pt>
                <c:pt idx="1473">
                  <c:v>0.3966382045714576</c:v>
                </c:pt>
                <c:pt idx="1474">
                  <c:v>0.39642720259736264</c:v>
                </c:pt>
                <c:pt idx="1475">
                  <c:v>0.39630295982558844</c:v>
                </c:pt>
                <c:pt idx="1476">
                  <c:v>0.39618000963822958</c:v>
                </c:pt>
                <c:pt idx="1477">
                  <c:v>0.39600357038120648</c:v>
                </c:pt>
                <c:pt idx="1478">
                  <c:v>0.39583268403846911</c:v>
                </c:pt>
                <c:pt idx="1479">
                  <c:v>0.39564439787551453</c:v>
                </c:pt>
                <c:pt idx="1480">
                  <c:v>0.39555136929793894</c:v>
                </c:pt>
                <c:pt idx="1481">
                  <c:v>0.39529762922314038</c:v>
                </c:pt>
                <c:pt idx="1482">
                  <c:v>0.39518344857011639</c:v>
                </c:pt>
                <c:pt idx="1483">
                  <c:v>0.39496810246775688</c:v>
                </c:pt>
                <c:pt idx="1484">
                  <c:v>0.39483571953555169</c:v>
                </c:pt>
                <c:pt idx="1485">
                  <c:v>0.3946329570031667</c:v>
                </c:pt>
                <c:pt idx="1486">
                  <c:v>0.3944971419030181</c:v>
                </c:pt>
                <c:pt idx="1487">
                  <c:v>0.39433484002165348</c:v>
                </c:pt>
                <c:pt idx="1488">
                  <c:v>0.39419102867229711</c:v>
                </c:pt>
                <c:pt idx="1489">
                  <c:v>0.39399363887139033</c:v>
                </c:pt>
                <c:pt idx="1490">
                  <c:v>0.39378704245885848</c:v>
                </c:pt>
                <c:pt idx="1491">
                  <c:v>0.39363947887449013</c:v>
                </c:pt>
                <c:pt idx="1492">
                  <c:v>0.39349367632555271</c:v>
                </c:pt>
                <c:pt idx="1493">
                  <c:v>0.39330207925166089</c:v>
                </c:pt>
                <c:pt idx="1494">
                  <c:v>0.39317273866628949</c:v>
                </c:pt>
                <c:pt idx="1495">
                  <c:v>0.39296233362112493</c:v>
                </c:pt>
                <c:pt idx="1496">
                  <c:v>0.39281068499268329</c:v>
                </c:pt>
                <c:pt idx="1497">
                  <c:v>0.3926598302225725</c:v>
                </c:pt>
                <c:pt idx="1498">
                  <c:v>0.3924719759659136</c:v>
                </c:pt>
                <c:pt idx="1499">
                  <c:v>0.39228580821503034</c:v>
                </c:pt>
                <c:pt idx="1500">
                  <c:v>0.39213748681571459</c:v>
                </c:pt>
                <c:pt idx="1501">
                  <c:v>0.39193426435941509</c:v>
                </c:pt>
                <c:pt idx="1502">
                  <c:v>0.39182901365669243</c:v>
                </c:pt>
                <c:pt idx="1503">
                  <c:v>0.39164970456205539</c:v>
                </c:pt>
                <c:pt idx="1504">
                  <c:v>0.39157923751742901</c:v>
                </c:pt>
                <c:pt idx="1505">
                  <c:v>0.39127050586329881</c:v>
                </c:pt>
                <c:pt idx="1506">
                  <c:v>0.39113548352789973</c:v>
                </c:pt>
                <c:pt idx="1507">
                  <c:v>0.3909819621158524</c:v>
                </c:pt>
                <c:pt idx="1508">
                  <c:v>0.39083881984587593</c:v>
                </c:pt>
                <c:pt idx="1509">
                  <c:v>0.39065058297966199</c:v>
                </c:pt>
                <c:pt idx="1510">
                  <c:v>0.39048465190986331</c:v>
                </c:pt>
                <c:pt idx="1511">
                  <c:v>0.39030916127898735</c:v>
                </c:pt>
                <c:pt idx="1512">
                  <c:v>0.39013677918103229</c:v>
                </c:pt>
                <c:pt idx="1513">
                  <c:v>0.38998940125226939</c:v>
                </c:pt>
                <c:pt idx="1514">
                  <c:v>0.38980600116629449</c:v>
                </c:pt>
                <c:pt idx="1515">
                  <c:v>0.38967844161181941</c:v>
                </c:pt>
                <c:pt idx="1516">
                  <c:v>0.38953003875183978</c:v>
                </c:pt>
                <c:pt idx="1517">
                  <c:v>0.38931910647140733</c:v>
                </c:pt>
                <c:pt idx="1518">
                  <c:v>0.38914380970293555</c:v>
                </c:pt>
                <c:pt idx="1519">
                  <c:v>0.38897112747343165</c:v>
                </c:pt>
                <c:pt idx="1520">
                  <c:v>0.38878924834619871</c:v>
                </c:pt>
                <c:pt idx="1521">
                  <c:v>0.38866589909524252</c:v>
                </c:pt>
                <c:pt idx="1522">
                  <c:v>0.3884187588305566</c:v>
                </c:pt>
                <c:pt idx="1523">
                  <c:v>0.38828420872722175</c:v>
                </c:pt>
                <c:pt idx="1524">
                  <c:v>0.38807247120623156</c:v>
                </c:pt>
                <c:pt idx="1525">
                  <c:v>0.38798510529242619</c:v>
                </c:pt>
                <c:pt idx="1526">
                  <c:v>0.3878173707144783</c:v>
                </c:pt>
                <c:pt idx="1527">
                  <c:v>0.38768632461295988</c:v>
                </c:pt>
                <c:pt idx="1528">
                  <c:v>0.387481507714729</c:v>
                </c:pt>
                <c:pt idx="1529">
                  <c:v>0.38731563175275896</c:v>
                </c:pt>
                <c:pt idx="1530">
                  <c:v>0.38718963260248523</c:v>
                </c:pt>
                <c:pt idx="1531">
                  <c:v>0.38700559887773761</c:v>
                </c:pt>
                <c:pt idx="1532">
                  <c:v>0.38682778296521053</c:v>
                </c:pt>
                <c:pt idx="1533">
                  <c:v>0.38671221036808529</c:v>
                </c:pt>
                <c:pt idx="1534">
                  <c:v>0.38652228141138839</c:v>
                </c:pt>
                <c:pt idx="1535">
                  <c:v>0.38632973865009101</c:v>
                </c:pt>
                <c:pt idx="1536">
                  <c:v>0.38611639186907909</c:v>
                </c:pt>
                <c:pt idx="1537">
                  <c:v>0.38604612579496639</c:v>
                </c:pt>
                <c:pt idx="1538">
                  <c:v>0.38583714434003807</c:v>
                </c:pt>
                <c:pt idx="1539">
                  <c:v>0.38570646365872657</c:v>
                </c:pt>
                <c:pt idx="1540">
                  <c:v>0.38552703999509169</c:v>
                </c:pt>
                <c:pt idx="1541">
                  <c:v>0.38532120040763168</c:v>
                </c:pt>
                <c:pt idx="1542">
                  <c:v>0.3851804441285217</c:v>
                </c:pt>
                <c:pt idx="1543">
                  <c:v>0.38499305427360991</c:v>
                </c:pt>
                <c:pt idx="1544">
                  <c:v>0.38482542584296581</c:v>
                </c:pt>
                <c:pt idx="1545">
                  <c:v>0.38464411711217611</c:v>
                </c:pt>
                <c:pt idx="1546">
                  <c:v>0.3844947725938293</c:v>
                </c:pt>
                <c:pt idx="1547">
                  <c:v>0.38435504144302612</c:v>
                </c:pt>
                <c:pt idx="1548">
                  <c:v>0.38420729184158514</c:v>
                </c:pt>
                <c:pt idx="1549">
                  <c:v>0.3839709273325646</c:v>
                </c:pt>
                <c:pt idx="1550">
                  <c:v>0.38383346294882592</c:v>
                </c:pt>
                <c:pt idx="1551">
                  <c:v>0.38364362110436734</c:v>
                </c:pt>
                <c:pt idx="1552">
                  <c:v>0.38345583148227108</c:v>
                </c:pt>
                <c:pt idx="1553">
                  <c:v>0.38332621444758719</c:v>
                </c:pt>
                <c:pt idx="1554">
                  <c:v>0.38317608469097991</c:v>
                </c:pt>
                <c:pt idx="1555">
                  <c:v>0.38301600481480808</c:v>
                </c:pt>
                <c:pt idx="1556">
                  <c:v>0.38285836523962169</c:v>
                </c:pt>
                <c:pt idx="1557">
                  <c:v>0.38267120017619349</c:v>
                </c:pt>
                <c:pt idx="1558">
                  <c:v>0.38253254625121574</c:v>
                </c:pt>
                <c:pt idx="1559">
                  <c:v>0.38230830841567714</c:v>
                </c:pt>
                <c:pt idx="1560">
                  <c:v>0.38215630610980039</c:v>
                </c:pt>
                <c:pt idx="1561">
                  <c:v>0.38198640091795655</c:v>
                </c:pt>
                <c:pt idx="1562">
                  <c:v>0.38184480334340198</c:v>
                </c:pt>
                <c:pt idx="1563">
                  <c:v>0.38171783457632791</c:v>
                </c:pt>
                <c:pt idx="1564">
                  <c:v>0.38152215383273519</c:v>
                </c:pt>
                <c:pt idx="1565">
                  <c:v>0.38132784985100615</c:v>
                </c:pt>
                <c:pt idx="1566">
                  <c:v>0.38117976721878027</c:v>
                </c:pt>
                <c:pt idx="1567">
                  <c:v>0.3810484401539157</c:v>
                </c:pt>
                <c:pt idx="1568">
                  <c:v>0.38078856992515747</c:v>
                </c:pt>
                <c:pt idx="1569">
                  <c:v>0.38063095266856345</c:v>
                </c:pt>
                <c:pt idx="1570">
                  <c:v>0.3804802952449105</c:v>
                </c:pt>
                <c:pt idx="1571">
                  <c:v>0.38035188586234031</c:v>
                </c:pt>
                <c:pt idx="1572">
                  <c:v>0.38016641393810408</c:v>
                </c:pt>
                <c:pt idx="1573">
                  <c:v>0.37996750323540979</c:v>
                </c:pt>
                <c:pt idx="1574">
                  <c:v>0.37984222250047522</c:v>
                </c:pt>
                <c:pt idx="1575">
                  <c:v>0.3796896461690572</c:v>
                </c:pt>
                <c:pt idx="1576">
                  <c:v>0.37951605636107105</c:v>
                </c:pt>
                <c:pt idx="1577">
                  <c:v>0.3793326613493031</c:v>
                </c:pt>
                <c:pt idx="1578">
                  <c:v>0.37916096314587105</c:v>
                </c:pt>
                <c:pt idx="1579">
                  <c:v>0.37902752725848049</c:v>
                </c:pt>
                <c:pt idx="1580">
                  <c:v>0.37885746656209462</c:v>
                </c:pt>
                <c:pt idx="1581">
                  <c:v>0.37865377429033553</c:v>
                </c:pt>
                <c:pt idx="1582">
                  <c:v>0.37847944786194015</c:v>
                </c:pt>
                <c:pt idx="1583">
                  <c:v>0.37832300768757521</c:v>
                </c:pt>
                <c:pt idx="1584">
                  <c:v>0.37819581335065694</c:v>
                </c:pt>
                <c:pt idx="1585">
                  <c:v>0.37799125405578571</c:v>
                </c:pt>
                <c:pt idx="1586">
                  <c:v>0.37788489246005824</c:v>
                </c:pt>
                <c:pt idx="1587">
                  <c:v>0.37768833856186657</c:v>
                </c:pt>
                <c:pt idx="1588">
                  <c:v>0.37746352535752176</c:v>
                </c:pt>
                <c:pt idx="1589">
                  <c:v>0.37733710437772122</c:v>
                </c:pt>
                <c:pt idx="1590">
                  <c:v>0.37712997813772919</c:v>
                </c:pt>
                <c:pt idx="1591">
                  <c:v>0.37697823899458838</c:v>
                </c:pt>
                <c:pt idx="1592">
                  <c:v>0.37684853333674323</c:v>
                </c:pt>
                <c:pt idx="1593">
                  <c:v>0.37672290973183897</c:v>
                </c:pt>
                <c:pt idx="1594">
                  <c:v>0.37650293622176251</c:v>
                </c:pt>
                <c:pt idx="1595">
                  <c:v>0.37630746695019307</c:v>
                </c:pt>
                <c:pt idx="1596">
                  <c:v>0.37619940931667711</c:v>
                </c:pt>
                <c:pt idx="1597">
                  <c:v>0.37601084325075917</c:v>
                </c:pt>
                <c:pt idx="1598">
                  <c:v>0.37584422521491151</c:v>
                </c:pt>
                <c:pt idx="1599">
                  <c:v>0.37565182807091907</c:v>
                </c:pt>
                <c:pt idx="1600">
                  <c:v>0.37548172200573182</c:v>
                </c:pt>
                <c:pt idx="1601">
                  <c:v>0.37530953913962611</c:v>
                </c:pt>
                <c:pt idx="1602">
                  <c:v>0.37517247374495616</c:v>
                </c:pt>
                <c:pt idx="1603">
                  <c:v>0.37498050382161568</c:v>
                </c:pt>
                <c:pt idx="1604">
                  <c:v>0.37481874551853844</c:v>
                </c:pt>
                <c:pt idx="1605">
                  <c:v>0.37459865368761724</c:v>
                </c:pt>
                <c:pt idx="1606">
                  <c:v>0.37447573117789068</c:v>
                </c:pt>
                <c:pt idx="1607">
                  <c:v>0.37429639244049279</c:v>
                </c:pt>
                <c:pt idx="1608">
                  <c:v>0.37417832026615067</c:v>
                </c:pt>
                <c:pt idx="1609">
                  <c:v>0.37397614907246102</c:v>
                </c:pt>
                <c:pt idx="1610">
                  <c:v>0.3738260441144664</c:v>
                </c:pt>
                <c:pt idx="1611">
                  <c:v>0.37364129768779814</c:v>
                </c:pt>
                <c:pt idx="1612">
                  <c:v>0.37347300696929225</c:v>
                </c:pt>
                <c:pt idx="1613">
                  <c:v>0.37331885791763092</c:v>
                </c:pt>
                <c:pt idx="1614">
                  <c:v>0.37311892002329961</c:v>
                </c:pt>
                <c:pt idx="1615">
                  <c:v>0.37294432584111809</c:v>
                </c:pt>
                <c:pt idx="1616">
                  <c:v>0.37285812998567985</c:v>
                </c:pt>
                <c:pt idx="1617">
                  <c:v>0.37272573860874136</c:v>
                </c:pt>
                <c:pt idx="1618">
                  <c:v>0.37250310456215013</c:v>
                </c:pt>
                <c:pt idx="1619">
                  <c:v>0.37234744401229258</c:v>
                </c:pt>
                <c:pt idx="1620">
                  <c:v>0.37213681176343311</c:v>
                </c:pt>
                <c:pt idx="1621">
                  <c:v>0.37198680976849435</c:v>
                </c:pt>
                <c:pt idx="1622">
                  <c:v>0.37179669071678478</c:v>
                </c:pt>
                <c:pt idx="1623">
                  <c:v>0.37162233353142082</c:v>
                </c:pt>
                <c:pt idx="1624">
                  <c:v>0.37146221439723709</c:v>
                </c:pt>
                <c:pt idx="1625">
                  <c:v>0.37127496591603742</c:v>
                </c:pt>
                <c:pt idx="1626">
                  <c:v>0.37115151860786666</c:v>
                </c:pt>
                <c:pt idx="1627">
                  <c:v>0.3709363780714825</c:v>
                </c:pt>
                <c:pt idx="1628">
                  <c:v>0.37082231878555955</c:v>
                </c:pt>
                <c:pt idx="1629">
                  <c:v>0.37065466086499921</c:v>
                </c:pt>
                <c:pt idx="1630">
                  <c:v>0.37046505919382117</c:v>
                </c:pt>
                <c:pt idx="1631">
                  <c:v>0.37027584266165736</c:v>
                </c:pt>
                <c:pt idx="1632">
                  <c:v>0.37011120611840148</c:v>
                </c:pt>
                <c:pt idx="1633">
                  <c:v>0.36993393121176926</c:v>
                </c:pt>
                <c:pt idx="1634">
                  <c:v>0.36978353268806752</c:v>
                </c:pt>
                <c:pt idx="1635">
                  <c:v>0.36959936613643857</c:v>
                </c:pt>
                <c:pt idx="1636">
                  <c:v>0.36945461226927456</c:v>
                </c:pt>
                <c:pt idx="1637">
                  <c:v>0.36924189118752665</c:v>
                </c:pt>
                <c:pt idx="1638">
                  <c:v>0.36912219870755758</c:v>
                </c:pt>
                <c:pt idx="1639">
                  <c:v>0.36896287776579062</c:v>
                </c:pt>
                <c:pt idx="1640">
                  <c:v>0.36881181822130482</c:v>
                </c:pt>
                <c:pt idx="1641">
                  <c:v>0.36862991895416308</c:v>
                </c:pt>
                <c:pt idx="1642">
                  <c:v>0.36845570797695459</c:v>
                </c:pt>
                <c:pt idx="1643">
                  <c:v>0.36824480373245466</c:v>
                </c:pt>
                <c:pt idx="1644">
                  <c:v>0.36812757439631466</c:v>
                </c:pt>
                <c:pt idx="1645">
                  <c:v>0.36790312616563997</c:v>
                </c:pt>
                <c:pt idx="1646">
                  <c:v>0.36779919093617991</c:v>
                </c:pt>
                <c:pt idx="1647">
                  <c:v>0.36756749657165472</c:v>
                </c:pt>
                <c:pt idx="1648">
                  <c:v>0.36743313893390578</c:v>
                </c:pt>
                <c:pt idx="1649">
                  <c:v>0.3672650670268286</c:v>
                </c:pt>
                <c:pt idx="1650">
                  <c:v>0.36709955278062667</c:v>
                </c:pt>
                <c:pt idx="1651">
                  <c:v>0.36689477585122343</c:v>
                </c:pt>
                <c:pt idx="1652">
                  <c:v>0.36677733017992675</c:v>
                </c:pt>
                <c:pt idx="1653">
                  <c:v>0.36661052670973843</c:v>
                </c:pt>
                <c:pt idx="1654">
                  <c:v>0.36642370183359857</c:v>
                </c:pt>
                <c:pt idx="1655">
                  <c:v>0.36628794183574453</c:v>
                </c:pt>
                <c:pt idx="1656">
                  <c:v>0.36608319207466927</c:v>
                </c:pt>
                <c:pt idx="1657">
                  <c:v>0.36596231751600466</c:v>
                </c:pt>
                <c:pt idx="1658">
                  <c:v>0.36573189746077334</c:v>
                </c:pt>
                <c:pt idx="1659">
                  <c:v>0.36558086368888637</c:v>
                </c:pt>
                <c:pt idx="1660">
                  <c:v>0.36539416485875348</c:v>
                </c:pt>
                <c:pt idx="1661">
                  <c:v>0.365219302126634</c:v>
                </c:pt>
                <c:pt idx="1662">
                  <c:v>0.36509682879119981</c:v>
                </c:pt>
                <c:pt idx="1663">
                  <c:v>0.36489529434492257</c:v>
                </c:pt>
                <c:pt idx="1664">
                  <c:v>0.36471564030110798</c:v>
                </c:pt>
                <c:pt idx="1665">
                  <c:v>0.36460176804170036</c:v>
                </c:pt>
                <c:pt idx="1666">
                  <c:v>0.36439324153609598</c:v>
                </c:pt>
                <c:pt idx="1667">
                  <c:v>0.3642383658865429</c:v>
                </c:pt>
                <c:pt idx="1668">
                  <c:v>0.36402501321356295</c:v>
                </c:pt>
                <c:pt idx="1669">
                  <c:v>0.36393258867119038</c:v>
                </c:pt>
                <c:pt idx="1670">
                  <c:v>0.36375867602446693</c:v>
                </c:pt>
                <c:pt idx="1671">
                  <c:v>0.36350098022700228</c:v>
                </c:pt>
                <c:pt idx="1672">
                  <c:v>0.3634530787467829</c:v>
                </c:pt>
                <c:pt idx="1673">
                  <c:v>0.36322889816896592</c:v>
                </c:pt>
                <c:pt idx="1674">
                  <c:v>0.36307880327400843</c:v>
                </c:pt>
                <c:pt idx="1675">
                  <c:v>0.36289705075168832</c:v>
                </c:pt>
                <c:pt idx="1676">
                  <c:v>0.36274573153862982</c:v>
                </c:pt>
                <c:pt idx="1677">
                  <c:v>0.36256172370337669</c:v>
                </c:pt>
                <c:pt idx="1678">
                  <c:v>0.36241554409699522</c:v>
                </c:pt>
                <c:pt idx="1679">
                  <c:v>0.36222183008129516</c:v>
                </c:pt>
                <c:pt idx="1680">
                  <c:v>0.36207477441416314</c:v>
                </c:pt>
                <c:pt idx="1681">
                  <c:v>0.36191572352500556</c:v>
                </c:pt>
                <c:pt idx="1682">
                  <c:v>0.36178682728455969</c:v>
                </c:pt>
                <c:pt idx="1683">
                  <c:v>0.36157659316392582</c:v>
                </c:pt>
                <c:pt idx="1684">
                  <c:v>0.36143587219867046</c:v>
                </c:pt>
                <c:pt idx="1685">
                  <c:v>0.36122141072022662</c:v>
                </c:pt>
                <c:pt idx="1686">
                  <c:v>0.36108536349387627</c:v>
                </c:pt>
                <c:pt idx="1687">
                  <c:v>0.36091629791804347</c:v>
                </c:pt>
                <c:pt idx="1688">
                  <c:v>0.36076603877352598</c:v>
                </c:pt>
                <c:pt idx="1689">
                  <c:v>0.36055590838902984</c:v>
                </c:pt>
                <c:pt idx="1690">
                  <c:v>0.36041838367749363</c:v>
                </c:pt>
                <c:pt idx="1691">
                  <c:v>0.36027076028099586</c:v>
                </c:pt>
                <c:pt idx="1692">
                  <c:v>0.36008002150297097</c:v>
                </c:pt>
                <c:pt idx="1693">
                  <c:v>0.35991395090901895</c:v>
                </c:pt>
                <c:pt idx="1694">
                  <c:v>0.35977248312169419</c:v>
                </c:pt>
                <c:pt idx="1695">
                  <c:v>0.35955960369260426</c:v>
                </c:pt>
                <c:pt idx="1696">
                  <c:v>0.35939935435416465</c:v>
                </c:pt>
                <c:pt idx="1697">
                  <c:v>0.3592519640881443</c:v>
                </c:pt>
                <c:pt idx="1698">
                  <c:v>0.35907030378825916</c:v>
                </c:pt>
                <c:pt idx="1699">
                  <c:v>0.35890777647694588</c:v>
                </c:pt>
                <c:pt idx="1700">
                  <c:v>0.35871533767901242</c:v>
                </c:pt>
                <c:pt idx="1701">
                  <c:v>0.3585608519147635</c:v>
                </c:pt>
                <c:pt idx="1702">
                  <c:v>0.35840327959894536</c:v>
                </c:pt>
                <c:pt idx="1703">
                  <c:v>0.35827545962944213</c:v>
                </c:pt>
                <c:pt idx="1704">
                  <c:v>0.35809663154893734</c:v>
                </c:pt>
                <c:pt idx="1705">
                  <c:v>0.3579289609457148</c:v>
                </c:pt>
                <c:pt idx="1706">
                  <c:v>0.35775856364198505</c:v>
                </c:pt>
                <c:pt idx="1707">
                  <c:v>0.35756977191842881</c:v>
                </c:pt>
                <c:pt idx="1708">
                  <c:v>0.35741866934621591</c:v>
                </c:pt>
                <c:pt idx="1709">
                  <c:v>0.35723328382476316</c:v>
                </c:pt>
                <c:pt idx="1710">
                  <c:v>0.35705687012304876</c:v>
                </c:pt>
                <c:pt idx="1711">
                  <c:v>0.35691344710426276</c:v>
                </c:pt>
                <c:pt idx="1712">
                  <c:v>0.35671527822342308</c:v>
                </c:pt>
                <c:pt idx="1713">
                  <c:v>0.35649720591060469</c:v>
                </c:pt>
                <c:pt idx="1714">
                  <c:v>0.35639843541876343</c:v>
                </c:pt>
                <c:pt idx="1715">
                  <c:v>0.35619477950032863</c:v>
                </c:pt>
                <c:pt idx="1716">
                  <c:v>0.35605116743862342</c:v>
                </c:pt>
                <c:pt idx="1717">
                  <c:v>0.35586303819162241</c:v>
                </c:pt>
                <c:pt idx="1718">
                  <c:v>0.35569220202803759</c:v>
                </c:pt>
                <c:pt idx="1719">
                  <c:v>0.35551945692038278</c:v>
                </c:pt>
                <c:pt idx="1720">
                  <c:v>0.35534678414887116</c:v>
                </c:pt>
                <c:pt idx="1721">
                  <c:v>0.35518402271909949</c:v>
                </c:pt>
                <c:pt idx="1722">
                  <c:v>0.35502969681927327</c:v>
                </c:pt>
                <c:pt idx="1723">
                  <c:v>0.35483109071939489</c:v>
                </c:pt>
                <c:pt idx="1724">
                  <c:v>0.35467829091871339</c:v>
                </c:pt>
                <c:pt idx="1725">
                  <c:v>0.35456009163385277</c:v>
                </c:pt>
                <c:pt idx="1726">
                  <c:v>0.354369412860911</c:v>
                </c:pt>
                <c:pt idx="1727">
                  <c:v>0.35421615980368948</c:v>
                </c:pt>
                <c:pt idx="1728">
                  <c:v>0.35399869183610511</c:v>
                </c:pt>
                <c:pt idx="1729">
                  <c:v>0.35385615388103925</c:v>
                </c:pt>
                <c:pt idx="1730">
                  <c:v>0.35364401852663524</c:v>
                </c:pt>
                <c:pt idx="1731">
                  <c:v>0.35351421364775076</c:v>
                </c:pt>
                <c:pt idx="1732">
                  <c:v>0.35334620175847659</c:v>
                </c:pt>
                <c:pt idx="1733">
                  <c:v>0.35316809591762954</c:v>
                </c:pt>
                <c:pt idx="1734">
                  <c:v>0.35298012301650222</c:v>
                </c:pt>
                <c:pt idx="1735">
                  <c:v>0.3528790714138389</c:v>
                </c:pt>
                <c:pt idx="1736">
                  <c:v>0.35271351212897734</c:v>
                </c:pt>
                <c:pt idx="1737">
                  <c:v>0.35253682951079351</c:v>
                </c:pt>
                <c:pt idx="1738">
                  <c:v>0.35234001242036822</c:v>
                </c:pt>
                <c:pt idx="1739">
                  <c:v>0.35218789965353742</c:v>
                </c:pt>
                <c:pt idx="1740">
                  <c:v>0.35201752302114442</c:v>
                </c:pt>
                <c:pt idx="1741">
                  <c:v>0.35186532294402889</c:v>
                </c:pt>
                <c:pt idx="1742">
                  <c:v>0.35174453042722631</c:v>
                </c:pt>
                <c:pt idx="1743">
                  <c:v>0.35148021366221199</c:v>
                </c:pt>
                <c:pt idx="1744">
                  <c:v>0.35138354128231925</c:v>
                </c:pt>
                <c:pt idx="1745">
                  <c:v>0.35118627530829483</c:v>
                </c:pt>
                <c:pt idx="1746">
                  <c:v>0.35105214509824217</c:v>
                </c:pt>
                <c:pt idx="1747">
                  <c:v>0.35086411459809674</c:v>
                </c:pt>
                <c:pt idx="1748">
                  <c:v>0.35067884522544135</c:v>
                </c:pt>
                <c:pt idx="1749">
                  <c:v>0.35051078335317853</c:v>
                </c:pt>
                <c:pt idx="1750">
                  <c:v>0.35031829362722705</c:v>
                </c:pt>
                <c:pt idx="1751">
                  <c:v>0.35019060935940172</c:v>
                </c:pt>
                <c:pt idx="1752">
                  <c:v>0.35004153710667762</c:v>
                </c:pt>
                <c:pt idx="1753">
                  <c:v>0.34979155721811039</c:v>
                </c:pt>
                <c:pt idx="1754">
                  <c:v>0.34967503000698136</c:v>
                </c:pt>
                <c:pt idx="1755">
                  <c:v>0.34951207275301993</c:v>
                </c:pt>
                <c:pt idx="1756">
                  <c:v>0.34934584010776176</c:v>
                </c:pt>
                <c:pt idx="1757">
                  <c:v>0.34918575424660159</c:v>
                </c:pt>
                <c:pt idx="1758">
                  <c:v>0.3489899180513244</c:v>
                </c:pt>
                <c:pt idx="1759">
                  <c:v>0.3488491223261892</c:v>
                </c:pt>
                <c:pt idx="1760">
                  <c:v>0.34870367911569089</c:v>
                </c:pt>
                <c:pt idx="1761">
                  <c:v>0.34850559252638519</c:v>
                </c:pt>
                <c:pt idx="1762">
                  <c:v>0.34833046063722117</c:v>
                </c:pt>
                <c:pt idx="1763">
                  <c:v>0.34817094623631295</c:v>
                </c:pt>
                <c:pt idx="1764">
                  <c:v>0.34796385069771513</c:v>
                </c:pt>
                <c:pt idx="1765">
                  <c:v>0.34782874737780389</c:v>
                </c:pt>
                <c:pt idx="1766">
                  <c:v>0.34768001410826432</c:v>
                </c:pt>
                <c:pt idx="1767">
                  <c:v>0.34751892894716729</c:v>
                </c:pt>
                <c:pt idx="1768">
                  <c:v>0.34734893437684961</c:v>
                </c:pt>
                <c:pt idx="1769">
                  <c:v>0.34717496805065073</c:v>
                </c:pt>
                <c:pt idx="1770">
                  <c:v>0.346992778739873</c:v>
                </c:pt>
                <c:pt idx="1771">
                  <c:v>0.34680092835939857</c:v>
                </c:pt>
                <c:pt idx="1772">
                  <c:v>0.34660483822642718</c:v>
                </c:pt>
                <c:pt idx="1773">
                  <c:v>0.34646634383542069</c:v>
                </c:pt>
                <c:pt idx="1774">
                  <c:v>0.34632507336438467</c:v>
                </c:pt>
                <c:pt idx="1775">
                  <c:v>0.34611584663576295</c:v>
                </c:pt>
                <c:pt idx="1776">
                  <c:v>0.34593867242908344</c:v>
                </c:pt>
                <c:pt idx="1777">
                  <c:v>0.34580032891494511</c:v>
                </c:pt>
                <c:pt idx="1778">
                  <c:v>0.3456464575873463</c:v>
                </c:pt>
                <c:pt idx="1779">
                  <c:v>0.34547045564367046</c:v>
                </c:pt>
                <c:pt idx="1780">
                  <c:v>0.34530641175939836</c:v>
                </c:pt>
                <c:pt idx="1781">
                  <c:v>0.34514827511721774</c:v>
                </c:pt>
                <c:pt idx="1782">
                  <c:v>0.34495969088502204</c:v>
                </c:pt>
                <c:pt idx="1783">
                  <c:v>0.34482440164655342</c:v>
                </c:pt>
                <c:pt idx="1784">
                  <c:v>0.34465328628335112</c:v>
                </c:pt>
                <c:pt idx="1785">
                  <c:v>0.34444049864592252</c:v>
                </c:pt>
                <c:pt idx="1786">
                  <c:v>0.34425769854861266</c:v>
                </c:pt>
                <c:pt idx="1787">
                  <c:v>0.34411464109118972</c:v>
                </c:pt>
                <c:pt idx="1788">
                  <c:v>0.34392935503483774</c:v>
                </c:pt>
                <c:pt idx="1789">
                  <c:v>0.34379568594039561</c:v>
                </c:pt>
                <c:pt idx="1790">
                  <c:v>0.34358300207729642</c:v>
                </c:pt>
                <c:pt idx="1791">
                  <c:v>0.34343758843392491</c:v>
                </c:pt>
                <c:pt idx="1792">
                  <c:v>0.34327906716891765</c:v>
                </c:pt>
                <c:pt idx="1793">
                  <c:v>0.34310888667900824</c:v>
                </c:pt>
                <c:pt idx="1794">
                  <c:v>0.34290704033211206</c:v>
                </c:pt>
                <c:pt idx="1795">
                  <c:v>0.34276386995769587</c:v>
                </c:pt>
                <c:pt idx="1796">
                  <c:v>0.34256727737593901</c:v>
                </c:pt>
                <c:pt idx="1797">
                  <c:v>0.34241756566785658</c:v>
                </c:pt>
                <c:pt idx="1798">
                  <c:v>0.34224585066048574</c:v>
                </c:pt>
                <c:pt idx="1799">
                  <c:v>0.34212797283853097</c:v>
                </c:pt>
                <c:pt idx="1800">
                  <c:v>0.34190062516267722</c:v>
                </c:pt>
                <c:pt idx="1801">
                  <c:v>0.34182656232504471</c:v>
                </c:pt>
                <c:pt idx="1802">
                  <c:v>0.34158187650900096</c:v>
                </c:pt>
                <c:pt idx="1803">
                  <c:v>0.34141997206681268</c:v>
                </c:pt>
                <c:pt idx="1804">
                  <c:v>0.34128225581913313</c:v>
                </c:pt>
                <c:pt idx="1805">
                  <c:v>0.34105456962811476</c:v>
                </c:pt>
                <c:pt idx="1806">
                  <c:v>0.34097218917532024</c:v>
                </c:pt>
                <c:pt idx="1807">
                  <c:v>0.34079701177106136</c:v>
                </c:pt>
                <c:pt idx="1808">
                  <c:v>0.34055671148542277</c:v>
                </c:pt>
                <c:pt idx="1809">
                  <c:v>0.34040044681409531</c:v>
                </c:pt>
                <c:pt idx="1810">
                  <c:v>0.34021190493675102</c:v>
                </c:pt>
                <c:pt idx="1811">
                  <c:v>0.34006332074701623</c:v>
                </c:pt>
                <c:pt idx="1812">
                  <c:v>0.3399067696956305</c:v>
                </c:pt>
                <c:pt idx="1813">
                  <c:v>0.339748577222383</c:v>
                </c:pt>
                <c:pt idx="1814">
                  <c:v>0.33957352034466315</c:v>
                </c:pt>
                <c:pt idx="1815">
                  <c:v>0.33936689523561214</c:v>
                </c:pt>
                <c:pt idx="1816">
                  <c:v>0.33924261088806229</c:v>
                </c:pt>
                <c:pt idx="1817">
                  <c:v>0.33904796189890113</c:v>
                </c:pt>
                <c:pt idx="1818">
                  <c:v>0.33890526219993472</c:v>
                </c:pt>
                <c:pt idx="1819">
                  <c:v>0.33874806460835144</c:v>
                </c:pt>
                <c:pt idx="1820">
                  <c:v>0.33851583821362269</c:v>
                </c:pt>
                <c:pt idx="1821">
                  <c:v>0.33841562670442188</c:v>
                </c:pt>
                <c:pt idx="1822">
                  <c:v>0.33821022596522826</c:v>
                </c:pt>
                <c:pt idx="1823">
                  <c:v>0.33807133323263228</c:v>
                </c:pt>
                <c:pt idx="1824">
                  <c:v>0.33787658885427529</c:v>
                </c:pt>
                <c:pt idx="1825">
                  <c:v>0.33770219173459126</c:v>
                </c:pt>
                <c:pt idx="1826">
                  <c:v>0.33754967402747987</c:v>
                </c:pt>
                <c:pt idx="1827">
                  <c:v>0.33740148431918238</c:v>
                </c:pt>
                <c:pt idx="1828">
                  <c:v>0.33721720734290367</c:v>
                </c:pt>
                <c:pt idx="1829">
                  <c:v>0.337059323984437</c:v>
                </c:pt>
                <c:pt idx="1830">
                  <c:v>0.33689431711346657</c:v>
                </c:pt>
                <c:pt idx="1831">
                  <c:v>0.33669282360915104</c:v>
                </c:pt>
                <c:pt idx="1832">
                  <c:v>0.33648371216081752</c:v>
                </c:pt>
                <c:pt idx="1833">
                  <c:v>0.33635620959140228</c:v>
                </c:pt>
                <c:pt idx="1834">
                  <c:v>0.3362018251363445</c:v>
                </c:pt>
                <c:pt idx="1835">
                  <c:v>0.33600024462681743</c:v>
                </c:pt>
                <c:pt idx="1836">
                  <c:v>0.33587650888204446</c:v>
                </c:pt>
                <c:pt idx="1837">
                  <c:v>0.33568880001566204</c:v>
                </c:pt>
                <c:pt idx="1838">
                  <c:v>0.33553606388434709</c:v>
                </c:pt>
                <c:pt idx="1839">
                  <c:v>0.33531450697529774</c:v>
                </c:pt>
                <c:pt idx="1840">
                  <c:v>0.33516424640228037</c:v>
                </c:pt>
                <c:pt idx="1841">
                  <c:v>0.33502028708318166</c:v>
                </c:pt>
                <c:pt idx="1842">
                  <c:v>0.33483902067931814</c:v>
                </c:pt>
                <c:pt idx="1843">
                  <c:v>0.33466108543221207</c:v>
                </c:pt>
                <c:pt idx="1844">
                  <c:v>0.33448990493067549</c:v>
                </c:pt>
                <c:pt idx="1845">
                  <c:v>0.33437452120306116</c:v>
                </c:pt>
                <c:pt idx="1846">
                  <c:v>0.33414318781764851</c:v>
                </c:pt>
                <c:pt idx="1847">
                  <c:v>0.33401237794026156</c:v>
                </c:pt>
                <c:pt idx="1848">
                  <c:v>0.33380030515064324</c:v>
                </c:pt>
                <c:pt idx="1849">
                  <c:v>0.33362655495911214</c:v>
                </c:pt>
                <c:pt idx="1850">
                  <c:v>0.33348948728137712</c:v>
                </c:pt>
                <c:pt idx="1851">
                  <c:v>0.3333143030638766</c:v>
                </c:pt>
                <c:pt idx="1852">
                  <c:v>0.33311918277124691</c:v>
                </c:pt>
                <c:pt idx="1853">
                  <c:v>0.33296622205598891</c:v>
                </c:pt>
                <c:pt idx="1854">
                  <c:v>0.33280752633076055</c:v>
                </c:pt>
                <c:pt idx="1855">
                  <c:v>0.33259824551484835</c:v>
                </c:pt>
                <c:pt idx="1856">
                  <c:v>0.3324571777294793</c:v>
                </c:pt>
                <c:pt idx="1857">
                  <c:v>0.33228251543593074</c:v>
                </c:pt>
                <c:pt idx="1858">
                  <c:v>0.33214372220571514</c:v>
                </c:pt>
                <c:pt idx="1859">
                  <c:v>0.33197272792281213</c:v>
                </c:pt>
                <c:pt idx="1860">
                  <c:v>0.33177918071184875</c:v>
                </c:pt>
                <c:pt idx="1861">
                  <c:v>0.331596825722762</c:v>
                </c:pt>
                <c:pt idx="1862">
                  <c:v>0.33144870080428851</c:v>
                </c:pt>
                <c:pt idx="1863">
                  <c:v>0.33125465593919723</c:v>
                </c:pt>
                <c:pt idx="1864">
                  <c:v>0.33110027241507073</c:v>
                </c:pt>
                <c:pt idx="1865">
                  <c:v>0.33093688370345264</c:v>
                </c:pt>
                <c:pt idx="1866">
                  <c:v>0.33074147671771348</c:v>
                </c:pt>
                <c:pt idx="1867">
                  <c:v>0.33059455739635751</c:v>
                </c:pt>
                <c:pt idx="1868">
                  <c:v>0.33046236135875728</c:v>
                </c:pt>
                <c:pt idx="1869">
                  <c:v>0.33022874339228575</c:v>
                </c:pt>
                <c:pt idx="1870">
                  <c:v>0.33011643349391873</c:v>
                </c:pt>
                <c:pt idx="1871">
                  <c:v>0.32990933113310023</c:v>
                </c:pt>
                <c:pt idx="1872">
                  <c:v>0.32978067515833148</c:v>
                </c:pt>
                <c:pt idx="1873">
                  <c:v>0.32956976726185688</c:v>
                </c:pt>
                <c:pt idx="1874">
                  <c:v>0.32940479612002549</c:v>
                </c:pt>
                <c:pt idx="1875">
                  <c:v>0.32928403390577515</c:v>
                </c:pt>
                <c:pt idx="1876">
                  <c:v>0.32910258611580495</c:v>
                </c:pt>
                <c:pt idx="1877">
                  <c:v>0.32889615533454214</c:v>
                </c:pt>
                <c:pt idx="1878">
                  <c:v>0.32874607036684667</c:v>
                </c:pt>
                <c:pt idx="1879">
                  <c:v>0.32855424724497828</c:v>
                </c:pt>
                <c:pt idx="1880">
                  <c:v>0.32844282486937204</c:v>
                </c:pt>
                <c:pt idx="1881">
                  <c:v>0.32823793217855984</c:v>
                </c:pt>
                <c:pt idx="1882">
                  <c:v>0.32803951050440355</c:v>
                </c:pt>
                <c:pt idx="1883">
                  <c:v>0.32787441686337038</c:v>
                </c:pt>
                <c:pt idx="1884">
                  <c:v>0.32769157111814401</c:v>
                </c:pt>
                <c:pt idx="1885">
                  <c:v>0.3275279556403034</c:v>
                </c:pt>
                <c:pt idx="1886">
                  <c:v>0.32737872589526085</c:v>
                </c:pt>
                <c:pt idx="1887">
                  <c:v>0.32716523082705246</c:v>
                </c:pt>
                <c:pt idx="1888">
                  <c:v>0.32706391054027084</c:v>
                </c:pt>
                <c:pt idx="1889">
                  <c:v>0.32684861302602364</c:v>
                </c:pt>
                <c:pt idx="1890">
                  <c:v>0.32669167615635325</c:v>
                </c:pt>
                <c:pt idx="1891">
                  <c:v>0.3265239638515452</c:v>
                </c:pt>
                <c:pt idx="1892">
                  <c:v>0.32636279310660227</c:v>
                </c:pt>
                <c:pt idx="1893">
                  <c:v>0.32619789823464396</c:v>
                </c:pt>
                <c:pt idx="1894">
                  <c:v>0.32602041266675175</c:v>
                </c:pt>
                <c:pt idx="1895">
                  <c:v>0.3258166927946235</c:v>
                </c:pt>
                <c:pt idx="1896">
                  <c:v>0.32569391135772019</c:v>
                </c:pt>
                <c:pt idx="1897">
                  <c:v>0.32552223717785872</c:v>
                </c:pt>
                <c:pt idx="1898">
                  <c:v>0.32532035300347228</c:v>
                </c:pt>
                <c:pt idx="1899">
                  <c:v>0.32520991863476773</c:v>
                </c:pt>
                <c:pt idx="1900">
                  <c:v>0.32503336638269376</c:v>
                </c:pt>
                <c:pt idx="1901">
                  <c:v>0.3248566340027681</c:v>
                </c:pt>
                <c:pt idx="1902">
                  <c:v>0.32470617140700747</c:v>
                </c:pt>
                <c:pt idx="1903">
                  <c:v>0.32449206900334099</c:v>
                </c:pt>
                <c:pt idx="1904">
                  <c:v>0.32434240547543841</c:v>
                </c:pt>
                <c:pt idx="1905">
                  <c:v>0.32413478244926047</c:v>
                </c:pt>
                <c:pt idx="1906">
                  <c:v>0.32400808818839</c:v>
                </c:pt>
                <c:pt idx="1907">
                  <c:v>0.32384295411743425</c:v>
                </c:pt>
                <c:pt idx="1908">
                  <c:v>0.32368542319503496</c:v>
                </c:pt>
                <c:pt idx="1909">
                  <c:v>0.3234970387865071</c:v>
                </c:pt>
                <c:pt idx="1910">
                  <c:v>0.3233139633434603</c:v>
                </c:pt>
                <c:pt idx="1911">
                  <c:v>0.32314157289085393</c:v>
                </c:pt>
                <c:pt idx="1912">
                  <c:v>0.32299835266395482</c:v>
                </c:pt>
                <c:pt idx="1913">
                  <c:v>0.32282140766599038</c:v>
                </c:pt>
                <c:pt idx="1914">
                  <c:v>0.32265278850223167</c:v>
                </c:pt>
                <c:pt idx="1915">
                  <c:v>0.32245968809066639</c:v>
                </c:pt>
                <c:pt idx="1916">
                  <c:v>0.32231054015822069</c:v>
                </c:pt>
                <c:pt idx="1917">
                  <c:v>0.32213406313498077</c:v>
                </c:pt>
                <c:pt idx="1918">
                  <c:v>0.32193377019233438</c:v>
                </c:pt>
                <c:pt idx="1919">
                  <c:v>0.32180308920368073</c:v>
                </c:pt>
                <c:pt idx="1920">
                  <c:v>0.32164795627229226</c:v>
                </c:pt>
                <c:pt idx="1921">
                  <c:v>0.32143997290227561</c:v>
                </c:pt>
                <c:pt idx="1922">
                  <c:v>0.32123360114469507</c:v>
                </c:pt>
                <c:pt idx="1923">
                  <c:v>0.32109380887163835</c:v>
                </c:pt>
                <c:pt idx="1924">
                  <c:v>0.32095645533890066</c:v>
                </c:pt>
                <c:pt idx="1925">
                  <c:v>0.32075451277442651</c:v>
                </c:pt>
                <c:pt idx="1926">
                  <c:v>0.32059133206164486</c:v>
                </c:pt>
                <c:pt idx="1927">
                  <c:v>0.32042834449703356</c:v>
                </c:pt>
                <c:pt idx="1928">
                  <c:v>0.32023493284540988</c:v>
                </c:pt>
                <c:pt idx="1929">
                  <c:v>0.32007703975633578</c:v>
                </c:pt>
                <c:pt idx="1930">
                  <c:v>0.31992271367946967</c:v>
                </c:pt>
                <c:pt idx="1931">
                  <c:v>0.31974993978555638</c:v>
                </c:pt>
                <c:pt idx="1932">
                  <c:v>0.31961461057949625</c:v>
                </c:pt>
                <c:pt idx="1933">
                  <c:v>0.31937737225246421</c:v>
                </c:pt>
                <c:pt idx="1934">
                  <c:v>0.31926024949904636</c:v>
                </c:pt>
                <c:pt idx="1935">
                  <c:v>0.31904131190207663</c:v>
                </c:pt>
                <c:pt idx="1936">
                  <c:v>0.31888769422703389</c:v>
                </c:pt>
                <c:pt idx="1937">
                  <c:v>0.31873112582234592</c:v>
                </c:pt>
                <c:pt idx="1938">
                  <c:v>0.31855427859864444</c:v>
                </c:pt>
                <c:pt idx="1939">
                  <c:v>0.31844722757281502</c:v>
                </c:pt>
                <c:pt idx="1940">
                  <c:v>0.31823036509494973</c:v>
                </c:pt>
                <c:pt idx="1941">
                  <c:v>0.3180631613497063</c:v>
                </c:pt>
                <c:pt idx="1942">
                  <c:v>0.31788262698852576</c:v>
                </c:pt>
                <c:pt idx="1943">
                  <c:v>0.31771074495238566</c:v>
                </c:pt>
                <c:pt idx="1944">
                  <c:v>0.31752207913153885</c:v>
                </c:pt>
                <c:pt idx="1945">
                  <c:v>0.31737168004203098</c:v>
                </c:pt>
                <c:pt idx="1946">
                  <c:v>0.31720352859732642</c:v>
                </c:pt>
                <c:pt idx="1947">
                  <c:v>0.31703259534962419</c:v>
                </c:pt>
                <c:pt idx="1948">
                  <c:v>0.31686967486115902</c:v>
                </c:pt>
                <c:pt idx="1949">
                  <c:v>0.31669504087716832</c:v>
                </c:pt>
                <c:pt idx="1950">
                  <c:v>0.3165133785718533</c:v>
                </c:pt>
                <c:pt idx="1951">
                  <c:v>0.31631080958018404</c:v>
                </c:pt>
                <c:pt idx="1952">
                  <c:v>0.31613564265775806</c:v>
                </c:pt>
                <c:pt idx="1953">
                  <c:v>0.31598660234417608</c:v>
                </c:pt>
                <c:pt idx="1954">
                  <c:v>0.31582311059992985</c:v>
                </c:pt>
                <c:pt idx="1955">
                  <c:v>0.31564321855980321</c:v>
                </c:pt>
                <c:pt idx="1956">
                  <c:v>0.31547392105785077</c:v>
                </c:pt>
                <c:pt idx="1957">
                  <c:v>0.3152705790665235</c:v>
                </c:pt>
                <c:pt idx="1958">
                  <c:v>0.31514713100949326</c:v>
                </c:pt>
                <c:pt idx="1959">
                  <c:v>0.31499390048817821</c:v>
                </c:pt>
                <c:pt idx="1960">
                  <c:v>0.31481491806311673</c:v>
                </c:pt>
                <c:pt idx="1961">
                  <c:v>0.31464594885626618</c:v>
                </c:pt>
                <c:pt idx="1962">
                  <c:v>0.31445504434228178</c:v>
                </c:pt>
                <c:pt idx="1963">
                  <c:v>0.31430344035804225</c:v>
                </c:pt>
                <c:pt idx="1964">
                  <c:v>0.31411007653856876</c:v>
                </c:pt>
                <c:pt idx="1965">
                  <c:v>0.31393647879794101</c:v>
                </c:pt>
                <c:pt idx="1966">
                  <c:v>0.31377180426569595</c:v>
                </c:pt>
                <c:pt idx="1967">
                  <c:v>0.313607670952814</c:v>
                </c:pt>
                <c:pt idx="1968">
                  <c:v>0.31344407902778781</c:v>
                </c:pt>
                <c:pt idx="1969">
                  <c:v>0.3132765341731894</c:v>
                </c:pt>
                <c:pt idx="1970">
                  <c:v>0.31307087127321021</c:v>
                </c:pt>
                <c:pt idx="1971">
                  <c:v>0.31293549699694961</c:v>
                </c:pt>
                <c:pt idx="1972">
                  <c:v>0.31277785824315663</c:v>
                </c:pt>
                <c:pt idx="1973">
                  <c:v>0.31263053788741307</c:v>
                </c:pt>
                <c:pt idx="1974">
                  <c:v>0.31243550814934706</c:v>
                </c:pt>
                <c:pt idx="1975">
                  <c:v>0.31222849702234834</c:v>
                </c:pt>
                <c:pt idx="1976">
                  <c:v>0.31208054057760692</c:v>
                </c:pt>
                <c:pt idx="1977">
                  <c:v>0.31193034879705051</c:v>
                </c:pt>
                <c:pt idx="1978">
                  <c:v>0.31173160903202207</c:v>
                </c:pt>
                <c:pt idx="1979">
                  <c:v>0.31164180646376211</c:v>
                </c:pt>
                <c:pt idx="1980">
                  <c:v>0.31142206408944567</c:v>
                </c:pt>
                <c:pt idx="1981">
                  <c:v>0.31127401388158865</c:v>
                </c:pt>
                <c:pt idx="1982">
                  <c:v>0.31109751030402355</c:v>
                </c:pt>
                <c:pt idx="1983">
                  <c:v>0.3108743964630149</c:v>
                </c:pt>
                <c:pt idx="1984">
                  <c:v>0.31073196948292209</c:v>
                </c:pt>
                <c:pt idx="1985">
                  <c:v>0.31055074754757367</c:v>
                </c:pt>
                <c:pt idx="1986">
                  <c:v>0.3103902431482552</c:v>
                </c:pt>
                <c:pt idx="1987">
                  <c:v>0.31019724694906997</c:v>
                </c:pt>
                <c:pt idx="1988">
                  <c:v>0.3100657594359022</c:v>
                </c:pt>
                <c:pt idx="1989">
                  <c:v>0.3098855009138774</c:v>
                </c:pt>
                <c:pt idx="1990">
                  <c:v>0.30973797079054999</c:v>
                </c:pt>
                <c:pt idx="1991">
                  <c:v>0.3095260641700826</c:v>
                </c:pt>
                <c:pt idx="1992">
                  <c:v>0.30937989774008468</c:v>
                </c:pt>
                <c:pt idx="1993">
                  <c:v>0.30919432744055969</c:v>
                </c:pt>
                <c:pt idx="1994">
                  <c:v>0.30900623705773322</c:v>
                </c:pt>
                <c:pt idx="1995">
                  <c:v>0.30884309991586306</c:v>
                </c:pt>
                <c:pt idx="1996">
                  <c:v>0.30870942750098745</c:v>
                </c:pt>
                <c:pt idx="1997">
                  <c:v>0.30853136235332757</c:v>
                </c:pt>
                <c:pt idx="1998">
                  <c:v>0.30837070427592528</c:v>
                </c:pt>
                <c:pt idx="1999">
                  <c:v>0.30818597478978293</c:v>
                </c:pt>
                <c:pt idx="2000">
                  <c:v>0.30796564665396464</c:v>
                </c:pt>
                <c:pt idx="2001">
                  <c:v>0.307817289509695</c:v>
                </c:pt>
                <c:pt idx="2002">
                  <c:v>0.30763409162367383</c:v>
                </c:pt>
                <c:pt idx="2003">
                  <c:v>0.30752273845793782</c:v>
                </c:pt>
                <c:pt idx="2004">
                  <c:v>0.30730193965364994</c:v>
                </c:pt>
                <c:pt idx="2005">
                  <c:v>0.30716764721081863</c:v>
                </c:pt>
                <c:pt idx="2006">
                  <c:v>0.30700686872490368</c:v>
                </c:pt>
                <c:pt idx="2007">
                  <c:v>0.30681389871929249</c:v>
                </c:pt>
                <c:pt idx="2008">
                  <c:v>0.30667386153229043</c:v>
                </c:pt>
                <c:pt idx="2009">
                  <c:v>0.30644271963553626</c:v>
                </c:pt>
                <c:pt idx="2010">
                  <c:v>0.30632148123872255</c:v>
                </c:pt>
                <c:pt idx="2011">
                  <c:v>0.30613813719775873</c:v>
                </c:pt>
                <c:pt idx="2012">
                  <c:v>0.30598221160100403</c:v>
                </c:pt>
                <c:pt idx="2013">
                  <c:v>0.3057989514589185</c:v>
                </c:pt>
                <c:pt idx="2014">
                  <c:v>0.30562278547749105</c:v>
                </c:pt>
                <c:pt idx="2015">
                  <c:v>0.30544869329133617</c:v>
                </c:pt>
                <c:pt idx="2016">
                  <c:v>0.30530508236218096</c:v>
                </c:pt>
                <c:pt idx="2017">
                  <c:v>0.30509440930797455</c:v>
                </c:pt>
                <c:pt idx="2018">
                  <c:v>0.30492625076098157</c:v>
                </c:pt>
                <c:pt idx="2019">
                  <c:v>0.30483840606170093</c:v>
                </c:pt>
                <c:pt idx="2020">
                  <c:v>0.30462470843600303</c:v>
                </c:pt>
                <c:pt idx="2021">
                  <c:v>0.30445967324226791</c:v>
                </c:pt>
                <c:pt idx="2022">
                  <c:v>0.30425849157174206</c:v>
                </c:pt>
                <c:pt idx="2023">
                  <c:v>0.30408972384157568</c:v>
                </c:pt>
                <c:pt idx="2024">
                  <c:v>0.30391296114775268</c:v>
                </c:pt>
                <c:pt idx="2025">
                  <c:v>0.30372907317434877</c:v>
                </c:pt>
                <c:pt idx="2026">
                  <c:v>0.30354160236340633</c:v>
                </c:pt>
                <c:pt idx="2027">
                  <c:v>0.30339801096667218</c:v>
                </c:pt>
                <c:pt idx="2028">
                  <c:v>0.30323191144239342</c:v>
                </c:pt>
                <c:pt idx="2029">
                  <c:v>0.30308584750089235</c:v>
                </c:pt>
                <c:pt idx="2030">
                  <c:v>0.30290630282737874</c:v>
                </c:pt>
                <c:pt idx="2031">
                  <c:v>0.30272223296403677</c:v>
                </c:pt>
                <c:pt idx="2032">
                  <c:v>0.30255097074671833</c:v>
                </c:pt>
                <c:pt idx="2033">
                  <c:v>0.30244712701901044</c:v>
                </c:pt>
                <c:pt idx="2034">
                  <c:v>0.30219950733445949</c:v>
                </c:pt>
                <c:pt idx="2035">
                  <c:v>0.30205196959421332</c:v>
                </c:pt>
                <c:pt idx="2036">
                  <c:v>0.30188860318516264</c:v>
                </c:pt>
                <c:pt idx="2037">
                  <c:v>0.30169395115445935</c:v>
                </c:pt>
                <c:pt idx="2038">
                  <c:v>0.30149991667798015</c:v>
                </c:pt>
                <c:pt idx="2039">
                  <c:v>0.30138544650291493</c:v>
                </c:pt>
                <c:pt idx="2040">
                  <c:v>0.30117164839842586</c:v>
                </c:pt>
                <c:pt idx="2041">
                  <c:v>0.30102918473437856</c:v>
                </c:pt>
                <c:pt idx="2042">
                  <c:v>0.30081261247300523</c:v>
                </c:pt>
                <c:pt idx="2043">
                  <c:v>0.3006463279046912</c:v>
                </c:pt>
                <c:pt idx="2044">
                  <c:v>0.30049414808897906</c:v>
                </c:pt>
                <c:pt idx="2045">
                  <c:v>0.30033230997050941</c:v>
                </c:pt>
                <c:pt idx="2046">
                  <c:v>0.30014974436243169</c:v>
                </c:pt>
                <c:pt idx="2047">
                  <c:v>0.30002408753854615</c:v>
                </c:pt>
                <c:pt idx="2048">
                  <c:v>0.29982482861282761</c:v>
                </c:pt>
                <c:pt idx="2049">
                  <c:v>0.29962745762405868</c:v>
                </c:pt>
                <c:pt idx="2050">
                  <c:v>0.29951734591647849</c:v>
                </c:pt>
                <c:pt idx="2051">
                  <c:v>0.29928914083654468</c:v>
                </c:pt>
                <c:pt idx="2052">
                  <c:v>0.29917491168163007</c:v>
                </c:pt>
                <c:pt idx="2053">
                  <c:v>0.29898144245861846</c:v>
                </c:pt>
                <c:pt idx="2054">
                  <c:v>0.29880924570679762</c:v>
                </c:pt>
                <c:pt idx="2055">
                  <c:v>0.29860147255780889</c:v>
                </c:pt>
                <c:pt idx="2056">
                  <c:v>0.29847286163236397</c:v>
                </c:pt>
                <c:pt idx="2057">
                  <c:v>0.29833445532163844</c:v>
                </c:pt>
                <c:pt idx="2058">
                  <c:v>0.29810972585107781</c:v>
                </c:pt>
                <c:pt idx="2059">
                  <c:v>0.29798490374363884</c:v>
                </c:pt>
                <c:pt idx="2060">
                  <c:v>0.29775764100493202</c:v>
                </c:pt>
                <c:pt idx="2061">
                  <c:v>0.29758457862424986</c:v>
                </c:pt>
                <c:pt idx="2062">
                  <c:v>0.29739524615028617</c:v>
                </c:pt>
                <c:pt idx="2063">
                  <c:v>0.29725145147671611</c:v>
                </c:pt>
                <c:pt idx="2064">
                  <c:v>0.29708177436260308</c:v>
                </c:pt>
                <c:pt idx="2065">
                  <c:v>0.29694383664684093</c:v>
                </c:pt>
                <c:pt idx="2066">
                  <c:v>0.29675624051249994</c:v>
                </c:pt>
                <c:pt idx="2067">
                  <c:v>0.29658347659209128</c:v>
                </c:pt>
                <c:pt idx="2068">
                  <c:v>0.29642859824598389</c:v>
                </c:pt>
                <c:pt idx="2069">
                  <c:v>0.29625660803937881</c:v>
                </c:pt>
                <c:pt idx="2070">
                  <c:v>0.29605926819285006</c:v>
                </c:pt>
                <c:pt idx="2071">
                  <c:v>0.29587912759305324</c:v>
                </c:pt>
                <c:pt idx="2072">
                  <c:v>0.29574860351700349</c:v>
                </c:pt>
                <c:pt idx="2073">
                  <c:v>0.29553316184621647</c:v>
                </c:pt>
                <c:pt idx="2074">
                  <c:v>0.29536701090476158</c:v>
                </c:pt>
                <c:pt idx="2075">
                  <c:v>0.29522620766548113</c:v>
                </c:pt>
                <c:pt idx="2076">
                  <c:v>0.2950291232720888</c:v>
                </c:pt>
                <c:pt idx="2077">
                  <c:v>0.29489395906152466</c:v>
                </c:pt>
                <c:pt idx="2078">
                  <c:v>0.29468371981576214</c:v>
                </c:pt>
                <c:pt idx="2079">
                  <c:v>0.29450457417539555</c:v>
                </c:pt>
                <c:pt idx="2080">
                  <c:v>0.29435490115816626</c:v>
                </c:pt>
                <c:pt idx="2081">
                  <c:v>0.29417121305481864</c:v>
                </c:pt>
                <c:pt idx="2082">
                  <c:v>0.29401901617451776</c:v>
                </c:pt>
                <c:pt idx="2083">
                  <c:v>0.29383632295465084</c:v>
                </c:pt>
                <c:pt idx="2084">
                  <c:v>0.29369445069390493</c:v>
                </c:pt>
                <c:pt idx="2085">
                  <c:v>0.29348418028317641</c:v>
                </c:pt>
                <c:pt idx="2086">
                  <c:v>0.29332545701814944</c:v>
                </c:pt>
                <c:pt idx="2087">
                  <c:v>0.29316351079360797</c:v>
                </c:pt>
                <c:pt idx="2088">
                  <c:v>0.29297784276437794</c:v>
                </c:pt>
                <c:pt idx="2089">
                  <c:v>0.29281438185143094</c:v>
                </c:pt>
                <c:pt idx="2090">
                  <c:v>0.29264106047934801</c:v>
                </c:pt>
                <c:pt idx="2091">
                  <c:v>0.29248833190244033</c:v>
                </c:pt>
                <c:pt idx="2092">
                  <c:v>0.29230723751083615</c:v>
                </c:pt>
                <c:pt idx="2093">
                  <c:v>0.29213603585910153</c:v>
                </c:pt>
                <c:pt idx="2094">
                  <c:v>0.29196393033918838</c:v>
                </c:pt>
                <c:pt idx="2095">
                  <c:v>0.29179075692550727</c:v>
                </c:pt>
                <c:pt idx="2096">
                  <c:v>0.29162996965997562</c:v>
                </c:pt>
                <c:pt idx="2097">
                  <c:v>0.29144238108350939</c:v>
                </c:pt>
                <c:pt idx="2098">
                  <c:v>0.29128212457957586</c:v>
                </c:pt>
                <c:pt idx="2099">
                  <c:v>0.29109388792288815</c:v>
                </c:pt>
                <c:pt idx="2100">
                  <c:v>0.29095428391800243</c:v>
                </c:pt>
                <c:pt idx="2101">
                  <c:v>0.29079381428113638</c:v>
                </c:pt>
                <c:pt idx="2102">
                  <c:v>0.29059598516820107</c:v>
                </c:pt>
                <c:pt idx="2103">
                  <c:v>0.29042958417226772</c:v>
                </c:pt>
                <c:pt idx="2104">
                  <c:v>0.29025766714001983</c:v>
                </c:pt>
                <c:pt idx="2105">
                  <c:v>0.29010225025960756</c:v>
                </c:pt>
                <c:pt idx="2106">
                  <c:v>0.28993769803183633</c:v>
                </c:pt>
                <c:pt idx="2107">
                  <c:v>0.28975387820859744</c:v>
                </c:pt>
                <c:pt idx="2108">
                  <c:v>0.28960617803847688</c:v>
                </c:pt>
                <c:pt idx="2109">
                  <c:v>0.28941060067744506</c:v>
                </c:pt>
                <c:pt idx="2110">
                  <c:v>0.28925204200006815</c:v>
                </c:pt>
                <c:pt idx="2111">
                  <c:v>0.28907492674274743</c:v>
                </c:pt>
                <c:pt idx="2112">
                  <c:v>0.28887719395971106</c:v>
                </c:pt>
                <c:pt idx="2113">
                  <c:v>0.28872431157156053</c:v>
                </c:pt>
                <c:pt idx="2114">
                  <c:v>0.28853095545484331</c:v>
                </c:pt>
                <c:pt idx="2115">
                  <c:v>0.28836179991851857</c:v>
                </c:pt>
                <c:pt idx="2116">
                  <c:v>0.28821263881002485</c:v>
                </c:pt>
                <c:pt idx="2117">
                  <c:v>0.28804849821086287</c:v>
                </c:pt>
                <c:pt idx="2118">
                  <c:v>0.28786900283130251</c:v>
                </c:pt>
                <c:pt idx="2119">
                  <c:v>0.28769607631332739</c:v>
                </c:pt>
                <c:pt idx="2120">
                  <c:v>0.28755721579823101</c:v>
                </c:pt>
                <c:pt idx="2121">
                  <c:v>0.28733920144527936</c:v>
                </c:pt>
                <c:pt idx="2122">
                  <c:v>0.28717489580057676</c:v>
                </c:pt>
                <c:pt idx="2123">
                  <c:v>0.28700858071349356</c:v>
                </c:pt>
                <c:pt idx="2124">
                  <c:v>0.28683756116648906</c:v>
                </c:pt>
                <c:pt idx="2125">
                  <c:v>0.2866509929329592</c:v>
                </c:pt>
                <c:pt idx="2126">
                  <c:v>0.28646919056569048</c:v>
                </c:pt>
                <c:pt idx="2127">
                  <c:v>0.2863205824949685</c:v>
                </c:pt>
                <c:pt idx="2128">
                  <c:v>0.28614935090997284</c:v>
                </c:pt>
                <c:pt idx="2129">
                  <c:v>0.28595665952968208</c:v>
                </c:pt>
                <c:pt idx="2130">
                  <c:v>0.28581350842267306</c:v>
                </c:pt>
                <c:pt idx="2131">
                  <c:v>0.28563600109136217</c:v>
                </c:pt>
                <c:pt idx="2132">
                  <c:v>0.28543683352413673</c:v>
                </c:pt>
                <c:pt idx="2133">
                  <c:v>0.28531845787285676</c:v>
                </c:pt>
                <c:pt idx="2134">
                  <c:v>0.2851199608032059</c:v>
                </c:pt>
                <c:pt idx="2135">
                  <c:v>0.28492430410080044</c:v>
                </c:pt>
                <c:pt idx="2136">
                  <c:v>0.28476776109146457</c:v>
                </c:pt>
                <c:pt idx="2137">
                  <c:v>0.28460254727926321</c:v>
                </c:pt>
                <c:pt idx="2138">
                  <c:v>0.28443727315488504</c:v>
                </c:pt>
                <c:pt idx="2139">
                  <c:v>0.28431237777096774</c:v>
                </c:pt>
                <c:pt idx="2140">
                  <c:v>0.28411066635781029</c:v>
                </c:pt>
                <c:pt idx="2141">
                  <c:v>0.28387251911459832</c:v>
                </c:pt>
                <c:pt idx="2142">
                  <c:v>0.28374253083896922</c:v>
                </c:pt>
                <c:pt idx="2143">
                  <c:v>0.28354834036947502</c:v>
                </c:pt>
                <c:pt idx="2144">
                  <c:v>0.28337904161368804</c:v>
                </c:pt>
                <c:pt idx="2145">
                  <c:v>0.28328613049592549</c:v>
                </c:pt>
                <c:pt idx="2146">
                  <c:v>0.28306311172932719</c:v>
                </c:pt>
                <c:pt idx="2147">
                  <c:v>0.28285699371193679</c:v>
                </c:pt>
                <c:pt idx="2148">
                  <c:v>0.28273044367233319</c:v>
                </c:pt>
                <c:pt idx="2149">
                  <c:v>0.28251559063875248</c:v>
                </c:pt>
                <c:pt idx="2150">
                  <c:v>0.28237082924157131</c:v>
                </c:pt>
                <c:pt idx="2151">
                  <c:v>0.28225669806130377</c:v>
                </c:pt>
                <c:pt idx="2152">
                  <c:v>0.2820554231486696</c:v>
                </c:pt>
                <c:pt idx="2153">
                  <c:v>0.28183107460291368</c:v>
                </c:pt>
                <c:pt idx="2154">
                  <c:v>0.28169902380829465</c:v>
                </c:pt>
                <c:pt idx="2155">
                  <c:v>0.28150994289690484</c:v>
                </c:pt>
                <c:pt idx="2156">
                  <c:v>0.28135773479997844</c:v>
                </c:pt>
                <c:pt idx="2157">
                  <c:v>0.2811802163956808</c:v>
                </c:pt>
                <c:pt idx="2158">
                  <c:v>0.28103358628905184</c:v>
                </c:pt>
                <c:pt idx="2159">
                  <c:v>0.28081971420305851</c:v>
                </c:pt>
                <c:pt idx="2160">
                  <c:v>0.28070944569397221</c:v>
                </c:pt>
                <c:pt idx="2161">
                  <c:v>0.2805128879356516</c:v>
                </c:pt>
                <c:pt idx="2162">
                  <c:v>0.28028173288888597</c:v>
                </c:pt>
                <c:pt idx="2163">
                  <c:v>0.28015360361001301</c:v>
                </c:pt>
                <c:pt idx="2164">
                  <c:v>0.2799946792008986</c:v>
                </c:pt>
                <c:pt idx="2165">
                  <c:v>0.27979340459483176</c:v>
                </c:pt>
                <c:pt idx="2166">
                  <c:v>0.27966204518479443</c:v>
                </c:pt>
                <c:pt idx="2167">
                  <c:v>0.27951080568158126</c:v>
                </c:pt>
                <c:pt idx="2168">
                  <c:v>0.2792733592238919</c:v>
                </c:pt>
                <c:pt idx="2169">
                  <c:v>0.27911377227282275</c:v>
                </c:pt>
                <c:pt idx="2170">
                  <c:v>0.27895089964293507</c:v>
                </c:pt>
                <c:pt idx="2171">
                  <c:v>0.27878706232126743</c:v>
                </c:pt>
                <c:pt idx="2172">
                  <c:v>0.27862231713365687</c:v>
                </c:pt>
                <c:pt idx="2173">
                  <c:v>0.27845433166472572</c:v>
                </c:pt>
                <c:pt idx="2174">
                  <c:v>0.27829467678413522</c:v>
                </c:pt>
                <c:pt idx="2175">
                  <c:v>0.27809109524420622</c:v>
                </c:pt>
                <c:pt idx="2176">
                  <c:v>0.27796597094865932</c:v>
                </c:pt>
                <c:pt idx="2177">
                  <c:v>0.27773525199700067</c:v>
                </c:pt>
                <c:pt idx="2178">
                  <c:v>0.27758374227793914</c:v>
                </c:pt>
                <c:pt idx="2179">
                  <c:v>0.27742338881484363</c:v>
                </c:pt>
                <c:pt idx="2180">
                  <c:v>0.27721991424023162</c:v>
                </c:pt>
                <c:pt idx="2181">
                  <c:v>0.27709114745336644</c:v>
                </c:pt>
                <c:pt idx="2182">
                  <c:v>0.27689928329428454</c:v>
                </c:pt>
                <c:pt idx="2183">
                  <c:v>0.27671720757667773</c:v>
                </c:pt>
                <c:pt idx="2184">
                  <c:v>0.27653381643139724</c:v>
                </c:pt>
                <c:pt idx="2185">
                  <c:v>0.27636359484043455</c:v>
                </c:pt>
                <c:pt idx="2186">
                  <c:v>0.27620462798417073</c:v>
                </c:pt>
                <c:pt idx="2187">
                  <c:v>0.2760111668637189</c:v>
                </c:pt>
                <c:pt idx="2188">
                  <c:v>0.27585263457636533</c:v>
                </c:pt>
                <c:pt idx="2189">
                  <c:v>0.27571092404143432</c:v>
                </c:pt>
                <c:pt idx="2190">
                  <c:v>0.27550489363874486</c:v>
                </c:pt>
                <c:pt idx="2191">
                  <c:v>0.27536688048295399</c:v>
                </c:pt>
                <c:pt idx="2192">
                  <c:v>0.27520219354248499</c:v>
                </c:pt>
                <c:pt idx="2193">
                  <c:v>0.2750706908063339</c:v>
                </c:pt>
                <c:pt idx="2194">
                  <c:v>0.27487076145109818</c:v>
                </c:pt>
                <c:pt idx="2195">
                  <c:v>0.27467890480418489</c:v>
                </c:pt>
                <c:pt idx="2196">
                  <c:v>0.27451031624648781</c:v>
                </c:pt>
                <c:pt idx="2197">
                  <c:v>0.27436159037816027</c:v>
                </c:pt>
                <c:pt idx="2198">
                  <c:v>0.27415887468878891</c:v>
                </c:pt>
                <c:pt idx="2199">
                  <c:v>0.27397648898142074</c:v>
                </c:pt>
                <c:pt idx="2200">
                  <c:v>0.27381208148283176</c:v>
                </c:pt>
                <c:pt idx="2201">
                  <c:v>0.27365118245731623</c:v>
                </c:pt>
                <c:pt idx="2202">
                  <c:v>0.27348612563097496</c:v>
                </c:pt>
                <c:pt idx="2203">
                  <c:v>0.27329802017785815</c:v>
                </c:pt>
                <c:pt idx="2204">
                  <c:v>0.27311952788299548</c:v>
                </c:pt>
                <c:pt idx="2205">
                  <c:v>0.27293643012290386</c:v>
                </c:pt>
                <c:pt idx="2206">
                  <c:v>0.27275546365980735</c:v>
                </c:pt>
                <c:pt idx="2207">
                  <c:v>0.27263480670643664</c:v>
                </c:pt>
                <c:pt idx="2208">
                  <c:v>0.27243608107805212</c:v>
                </c:pt>
                <c:pt idx="2209">
                  <c:v>0.27228034530762218</c:v>
                </c:pt>
                <c:pt idx="2210">
                  <c:v>0.27205657288215257</c:v>
                </c:pt>
                <c:pt idx="2211">
                  <c:v>0.271925787928957</c:v>
                </c:pt>
                <c:pt idx="2212">
                  <c:v>0.27173378096275025</c:v>
                </c:pt>
                <c:pt idx="2213">
                  <c:v>0.27156183372451032</c:v>
                </c:pt>
                <c:pt idx="2214">
                  <c:v>0.27139093656425034</c:v>
                </c:pt>
                <c:pt idx="2215">
                  <c:v>0.27126798819929981</c:v>
                </c:pt>
                <c:pt idx="2216">
                  <c:v>0.27111245457723154</c:v>
                </c:pt>
                <c:pt idx="2217">
                  <c:v>0.27086636219818905</c:v>
                </c:pt>
                <c:pt idx="2218">
                  <c:v>0.27073908205529307</c:v>
                </c:pt>
                <c:pt idx="2219">
                  <c:v>0.27052583625289323</c:v>
                </c:pt>
                <c:pt idx="2220">
                  <c:v>0.27034048181494985</c:v>
                </c:pt>
                <c:pt idx="2221">
                  <c:v>0.27019006336376444</c:v>
                </c:pt>
                <c:pt idx="2222">
                  <c:v>0.27003408740277401</c:v>
                </c:pt>
                <c:pt idx="2223">
                  <c:v>0.26982945556337928</c:v>
                </c:pt>
                <c:pt idx="2224">
                  <c:v>0.2696661288729113</c:v>
                </c:pt>
                <c:pt idx="2225">
                  <c:v>0.26949087934959143</c:v>
                </c:pt>
                <c:pt idx="2226">
                  <c:v>0.26937303563575371</c:v>
                </c:pt>
                <c:pt idx="2227">
                  <c:v>0.26915798858959378</c:v>
                </c:pt>
                <c:pt idx="2228">
                  <c:v>0.26900555535359438</c:v>
                </c:pt>
                <c:pt idx="2229">
                  <c:v>0.26886688601175734</c:v>
                </c:pt>
                <c:pt idx="2230">
                  <c:v>0.26864659882331987</c:v>
                </c:pt>
                <c:pt idx="2231">
                  <c:v>0.26848231703898884</c:v>
                </c:pt>
                <c:pt idx="2232">
                  <c:v>0.26831845140336852</c:v>
                </c:pt>
                <c:pt idx="2233">
                  <c:v>0.26814484700874075</c:v>
                </c:pt>
                <c:pt idx="2234">
                  <c:v>0.26795610755721905</c:v>
                </c:pt>
                <c:pt idx="2235">
                  <c:v>0.26784878639886173</c:v>
                </c:pt>
                <c:pt idx="2236">
                  <c:v>0.26761984210097306</c:v>
                </c:pt>
                <c:pt idx="2237">
                  <c:v>0.26743557471358292</c:v>
                </c:pt>
                <c:pt idx="2238">
                  <c:v>0.26726205154069732</c:v>
                </c:pt>
                <c:pt idx="2239">
                  <c:v>0.26711446969005476</c:v>
                </c:pt>
                <c:pt idx="2240">
                  <c:v>0.2669572808501221</c:v>
                </c:pt>
                <c:pt idx="2241">
                  <c:v>0.26676060133671742</c:v>
                </c:pt>
                <c:pt idx="2242">
                  <c:v>0.26660045123073511</c:v>
                </c:pt>
                <c:pt idx="2243">
                  <c:v>0.26643967325717355</c:v>
                </c:pt>
                <c:pt idx="2244">
                  <c:v>0.26623579604330933</c:v>
                </c:pt>
                <c:pt idx="2245">
                  <c:v>0.26608900853530315</c:v>
                </c:pt>
                <c:pt idx="2246">
                  <c:v>0.26596208853137399</c:v>
                </c:pt>
                <c:pt idx="2247">
                  <c:v>0.26575630063243616</c:v>
                </c:pt>
                <c:pt idx="2248">
                  <c:v>0.26557413912248712</c:v>
                </c:pt>
                <c:pt idx="2249">
                  <c:v>0.26540870245690856</c:v>
                </c:pt>
                <c:pt idx="2250">
                  <c:v>0.26524066883251646</c:v>
                </c:pt>
                <c:pt idx="2251">
                  <c:v>0.26508261656448912</c:v>
                </c:pt>
                <c:pt idx="2252">
                  <c:v>0.26491142657607791</c:v>
                </c:pt>
                <c:pt idx="2253">
                  <c:v>0.26477313535671687</c:v>
                </c:pt>
                <c:pt idx="2254">
                  <c:v>0.26453453952655231</c:v>
                </c:pt>
                <c:pt idx="2255">
                  <c:v>0.26442206189225359</c:v>
                </c:pt>
                <c:pt idx="2256">
                  <c:v>0.26423282521992442</c:v>
                </c:pt>
                <c:pt idx="2257">
                  <c:v>0.26407415386032923</c:v>
                </c:pt>
                <c:pt idx="2258">
                  <c:v>0.26390135470875453</c:v>
                </c:pt>
                <c:pt idx="2259">
                  <c:v>0.26370768448543563</c:v>
                </c:pt>
                <c:pt idx="2260">
                  <c:v>0.26355709328193461</c:v>
                </c:pt>
                <c:pt idx="2261">
                  <c:v>0.26338729436177588</c:v>
                </c:pt>
                <c:pt idx="2262">
                  <c:v>0.26318285418962334</c:v>
                </c:pt>
                <c:pt idx="2263">
                  <c:v>0.26304255400005189</c:v>
                </c:pt>
                <c:pt idx="2264">
                  <c:v>0.26283200998434192</c:v>
                </c:pt>
                <c:pt idx="2265">
                  <c:v>0.26267539835789477</c:v>
                </c:pt>
                <c:pt idx="2266">
                  <c:v>0.26252234252263756</c:v>
                </c:pt>
                <c:pt idx="2267">
                  <c:v>0.26232417812215192</c:v>
                </c:pt>
                <c:pt idx="2268">
                  <c:v>0.2621677379963091</c:v>
                </c:pt>
                <c:pt idx="2269">
                  <c:v>0.26203402620670457</c:v>
                </c:pt>
                <c:pt idx="2270">
                  <c:v>0.26186064152829347</c:v>
                </c:pt>
                <c:pt idx="2271">
                  <c:v>0.26166194623490296</c:v>
                </c:pt>
                <c:pt idx="2272">
                  <c:v>0.26143747923324878</c:v>
                </c:pt>
                <c:pt idx="2273">
                  <c:v>0.26130521071137858</c:v>
                </c:pt>
                <c:pt idx="2274">
                  <c:v>0.26112662728608704</c:v>
                </c:pt>
                <c:pt idx="2275">
                  <c:v>0.26096917425002569</c:v>
                </c:pt>
                <c:pt idx="2276">
                  <c:v>0.26078336996779833</c:v>
                </c:pt>
                <c:pt idx="2277">
                  <c:v>0.26062643501944627</c:v>
                </c:pt>
                <c:pt idx="2278">
                  <c:v>0.26047199174795826</c:v>
                </c:pt>
                <c:pt idx="2279">
                  <c:v>0.26030309142561209</c:v>
                </c:pt>
                <c:pt idx="2280">
                  <c:v>0.26012870338137273</c:v>
                </c:pt>
                <c:pt idx="2281">
                  <c:v>0.25992605690997794</c:v>
                </c:pt>
                <c:pt idx="2282">
                  <c:v>0.25980606526377004</c:v>
                </c:pt>
                <c:pt idx="2283">
                  <c:v>0.25964374522149752</c:v>
                </c:pt>
                <c:pt idx="2284">
                  <c:v>0.25943448752432768</c:v>
                </c:pt>
                <c:pt idx="2285">
                  <c:v>0.25927058100376688</c:v>
                </c:pt>
                <c:pt idx="2286">
                  <c:v>0.25909349550121308</c:v>
                </c:pt>
                <c:pt idx="2287">
                  <c:v>0.25893159233199459</c:v>
                </c:pt>
                <c:pt idx="2288">
                  <c:v>0.25876834472461879</c:v>
                </c:pt>
                <c:pt idx="2289">
                  <c:v>0.25859055119125313</c:v>
                </c:pt>
                <c:pt idx="2290">
                  <c:v>0.25845956214858634</c:v>
                </c:pt>
                <c:pt idx="2291">
                  <c:v>0.25824759355233096</c:v>
                </c:pt>
                <c:pt idx="2292">
                  <c:v>0.25805605225811928</c:v>
                </c:pt>
                <c:pt idx="2293">
                  <c:v>0.25790955065159521</c:v>
                </c:pt>
                <c:pt idx="2294">
                  <c:v>0.25774720730698297</c:v>
                </c:pt>
                <c:pt idx="2295">
                  <c:v>0.2575616575994491</c:v>
                </c:pt>
                <c:pt idx="2296">
                  <c:v>0.25738409134949564</c:v>
                </c:pt>
                <c:pt idx="2297">
                  <c:v>0.25722845366592384</c:v>
                </c:pt>
                <c:pt idx="2298">
                  <c:v>0.25703620457146126</c:v>
                </c:pt>
                <c:pt idx="2299">
                  <c:v>0.2568830138437454</c:v>
                </c:pt>
                <c:pt idx="2300">
                  <c:v>0.25671519353742411</c:v>
                </c:pt>
                <c:pt idx="2301">
                  <c:v>0.25653029884231487</c:v>
                </c:pt>
                <c:pt idx="2302">
                  <c:v>0.25635679396240912</c:v>
                </c:pt>
                <c:pt idx="2303">
                  <c:v>0.25618857325808048</c:v>
                </c:pt>
                <c:pt idx="2304">
                  <c:v>0.25603919023340593</c:v>
                </c:pt>
                <c:pt idx="2305">
                  <c:v>0.25585517235487987</c:v>
                </c:pt>
                <c:pt idx="2306">
                  <c:v>0.25568001946410479</c:v>
                </c:pt>
                <c:pt idx="2307">
                  <c:v>0.25549622127030486</c:v>
                </c:pt>
                <c:pt idx="2308">
                  <c:v>0.25535307456972967</c:v>
                </c:pt>
                <c:pt idx="2309">
                  <c:v>0.25515111979052552</c:v>
                </c:pt>
                <c:pt idx="2310">
                  <c:v>0.25499379120023308</c:v>
                </c:pt>
                <c:pt idx="2311">
                  <c:v>0.25483716708653559</c:v>
                </c:pt>
                <c:pt idx="2312">
                  <c:v>0.25461567112127531</c:v>
                </c:pt>
                <c:pt idx="2313">
                  <c:v>0.25445421304888</c:v>
                </c:pt>
                <c:pt idx="2314">
                  <c:v>0.25432084067406802</c:v>
                </c:pt>
                <c:pt idx="2315">
                  <c:v>0.25411230118482131</c:v>
                </c:pt>
                <c:pt idx="2316">
                  <c:v>0.25393615302034883</c:v>
                </c:pt>
                <c:pt idx="2317">
                  <c:v>0.2537743121590712</c:v>
                </c:pt>
                <c:pt idx="2318">
                  <c:v>0.25360253853817244</c:v>
                </c:pt>
                <c:pt idx="2319">
                  <c:v>0.25346217726839976</c:v>
                </c:pt>
                <c:pt idx="2320">
                  <c:v>0.25325909611656616</c:v>
                </c:pt>
                <c:pt idx="2321">
                  <c:v>0.25310090437093052</c:v>
                </c:pt>
                <c:pt idx="2322">
                  <c:v>0.25288103221051184</c:v>
                </c:pt>
                <c:pt idx="2323">
                  <c:v>0.25274604790199778</c:v>
                </c:pt>
                <c:pt idx="2324">
                  <c:v>0.25257753526080756</c:v>
                </c:pt>
                <c:pt idx="2325">
                  <c:v>0.25242630826818163</c:v>
                </c:pt>
                <c:pt idx="2326">
                  <c:v>0.2522382529109386</c:v>
                </c:pt>
                <c:pt idx="2327">
                  <c:v>0.25206256415487532</c:v>
                </c:pt>
                <c:pt idx="2328">
                  <c:v>0.25189421337104312</c:v>
                </c:pt>
                <c:pt idx="2329">
                  <c:v>0.25169777038426544</c:v>
                </c:pt>
                <c:pt idx="2330">
                  <c:v>0.25154309197924735</c:v>
                </c:pt>
                <c:pt idx="2331">
                  <c:v>0.25141772473989216</c:v>
                </c:pt>
                <c:pt idx="2332">
                  <c:v>0.25120590146923655</c:v>
                </c:pt>
                <c:pt idx="2333">
                  <c:v>0.25104451431711788</c:v>
                </c:pt>
                <c:pt idx="2334">
                  <c:v>0.25084371783548054</c:v>
                </c:pt>
                <c:pt idx="2335">
                  <c:v>0.25068382989237231</c:v>
                </c:pt>
                <c:pt idx="2336">
                  <c:v>0.25054794898132288</c:v>
                </c:pt>
                <c:pt idx="2337">
                  <c:v>0.25036723986888892</c:v>
                </c:pt>
                <c:pt idx="2338">
                  <c:v>0.25016134307824228</c:v>
                </c:pt>
                <c:pt idx="2339">
                  <c:v>0.24999917161488075</c:v>
                </c:pt>
                <c:pt idx="2340">
                  <c:v>0.24982696295500964</c:v>
                </c:pt>
                <c:pt idx="2341">
                  <c:v>0.24967884336622345</c:v>
                </c:pt>
                <c:pt idx="2342">
                  <c:v>0.2495154331645191</c:v>
                </c:pt>
                <c:pt idx="2343">
                  <c:v>0.24930565913390926</c:v>
                </c:pt>
                <c:pt idx="2344">
                  <c:v>0.24917643412216259</c:v>
                </c:pt>
                <c:pt idx="2345">
                  <c:v>0.24900671374977687</c:v>
                </c:pt>
                <c:pt idx="2346">
                  <c:v>0.2488449219478146</c:v>
                </c:pt>
                <c:pt idx="2347">
                  <c:v>0.24864836445934727</c:v>
                </c:pt>
                <c:pt idx="2348">
                  <c:v>0.2484494133736449</c:v>
                </c:pt>
                <c:pt idx="2349">
                  <c:v>0.24828619382667827</c:v>
                </c:pt>
                <c:pt idx="2350">
                  <c:v>0.24813117028580128</c:v>
                </c:pt>
                <c:pt idx="2351">
                  <c:v>0.24797112553453099</c:v>
                </c:pt>
                <c:pt idx="2352">
                  <c:v>0.24777093676257195</c:v>
                </c:pt>
                <c:pt idx="2353">
                  <c:v>0.24761416066433106</c:v>
                </c:pt>
                <c:pt idx="2354">
                  <c:v>0.24745652698222076</c:v>
                </c:pt>
                <c:pt idx="2355">
                  <c:v>0.24728164987771079</c:v>
                </c:pt>
                <c:pt idx="2356">
                  <c:v>0.24709977445363943</c:v>
                </c:pt>
                <c:pt idx="2357">
                  <c:v>0.24694564928657584</c:v>
                </c:pt>
                <c:pt idx="2358">
                  <c:v>0.24676579133239132</c:v>
                </c:pt>
                <c:pt idx="2359">
                  <c:v>0.24660151253522719</c:v>
                </c:pt>
                <c:pt idx="2360">
                  <c:v>0.24642500388864511</c:v>
                </c:pt>
                <c:pt idx="2361">
                  <c:v>0.24621184393840129</c:v>
                </c:pt>
                <c:pt idx="2362">
                  <c:v>0.24608237214399711</c:v>
                </c:pt>
                <c:pt idx="2363">
                  <c:v>0.24591030709104944</c:v>
                </c:pt>
                <c:pt idx="2364">
                  <c:v>0.24574488818468077</c:v>
                </c:pt>
                <c:pt idx="2365">
                  <c:v>0.24558774397794256</c:v>
                </c:pt>
                <c:pt idx="2366">
                  <c:v>0.24537125444848693</c:v>
                </c:pt>
                <c:pt idx="2367">
                  <c:v>0.24521107796051206</c:v>
                </c:pt>
                <c:pt idx="2368">
                  <c:v>0.2451060827332282</c:v>
                </c:pt>
                <c:pt idx="2369">
                  <c:v>0.24487709812502648</c:v>
                </c:pt>
                <c:pt idx="2370">
                  <c:v>0.24472117658062714</c:v>
                </c:pt>
                <c:pt idx="2371">
                  <c:v>0.24455176434200457</c:v>
                </c:pt>
                <c:pt idx="2372">
                  <c:v>0.24437381704480429</c:v>
                </c:pt>
                <c:pt idx="2373">
                  <c:v>0.24419457975982448</c:v>
                </c:pt>
                <c:pt idx="2374">
                  <c:v>0.24403130595377939</c:v>
                </c:pt>
                <c:pt idx="2375">
                  <c:v>0.24387883264904864</c:v>
                </c:pt>
                <c:pt idx="2376">
                  <c:v>0.24370836379830507</c:v>
                </c:pt>
                <c:pt idx="2377">
                  <c:v>0.24353848748471457</c:v>
                </c:pt>
                <c:pt idx="2378">
                  <c:v>0.24336258928922208</c:v>
                </c:pt>
                <c:pt idx="2379">
                  <c:v>0.24313856817666138</c:v>
                </c:pt>
                <c:pt idx="2380">
                  <c:v>0.24301224501092217</c:v>
                </c:pt>
                <c:pt idx="2381">
                  <c:v>0.242805502774467</c:v>
                </c:pt>
                <c:pt idx="2382">
                  <c:v>0.24267399250631178</c:v>
                </c:pt>
                <c:pt idx="2383">
                  <c:v>0.24247389678365366</c:v>
                </c:pt>
                <c:pt idx="2384">
                  <c:v>0.24232748236957807</c:v>
                </c:pt>
                <c:pt idx="2385">
                  <c:v>0.24207952563703428</c:v>
                </c:pt>
                <c:pt idx="2386">
                  <c:v>0.24192525805253082</c:v>
                </c:pt>
                <c:pt idx="2387">
                  <c:v>0.24173059748661557</c:v>
                </c:pt>
                <c:pt idx="2388">
                  <c:v>0.24159043656053256</c:v>
                </c:pt>
                <c:pt idx="2389">
                  <c:v>0.24143733751105864</c:v>
                </c:pt>
                <c:pt idx="2390">
                  <c:v>0.24132029580030154</c:v>
                </c:pt>
                <c:pt idx="2391">
                  <c:v>0.241164561247426</c:v>
                </c:pt>
                <c:pt idx="2392">
                  <c:v>0.24117190209628953</c:v>
                </c:pt>
                <c:pt idx="2393">
                  <c:v>0.24126067850723731</c:v>
                </c:pt>
                <c:pt idx="2394">
                  <c:v>0.24142712015767978</c:v>
                </c:pt>
                <c:pt idx="2395">
                  <c:v>0.24157287327257507</c:v>
                </c:pt>
                <c:pt idx="2396">
                  <c:v>0.2417454349350478</c:v>
                </c:pt>
                <c:pt idx="2397">
                  <c:v>0.24195160393174817</c:v>
                </c:pt>
                <c:pt idx="2398">
                  <c:v>0.24213045138489753</c:v>
                </c:pt>
                <c:pt idx="2399">
                  <c:v>0.24229015920891714</c:v>
                </c:pt>
                <c:pt idx="2400">
                  <c:v>0.24248805688534136</c:v>
                </c:pt>
                <c:pt idx="2401">
                  <c:v>0.24263706071866292</c:v>
                </c:pt>
                <c:pt idx="2402">
                  <c:v>0.24283543926162174</c:v>
                </c:pt>
                <c:pt idx="2403">
                  <c:v>0.24297512527948983</c:v>
                </c:pt>
                <c:pt idx="2404">
                  <c:v>0.24315619772396935</c:v>
                </c:pt>
                <c:pt idx="2405">
                  <c:v>0.24332760428711064</c:v>
                </c:pt>
                <c:pt idx="2406">
                  <c:v>0.24348721554334746</c:v>
                </c:pt>
                <c:pt idx="2407">
                  <c:v>0.24366755316298258</c:v>
                </c:pt>
                <c:pt idx="2408">
                  <c:v>0.24382573175985175</c:v>
                </c:pt>
                <c:pt idx="2409">
                  <c:v>0.24401258241602694</c:v>
                </c:pt>
                <c:pt idx="2410">
                  <c:v>0.24418257162405238</c:v>
                </c:pt>
                <c:pt idx="2411">
                  <c:v>0.2443341247742484</c:v>
                </c:pt>
                <c:pt idx="2412">
                  <c:v>0.24447437773711414</c:v>
                </c:pt>
                <c:pt idx="2413">
                  <c:v>0.24462754800643086</c:v>
                </c:pt>
                <c:pt idx="2414">
                  <c:v>0.24482695791537235</c:v>
                </c:pt>
                <c:pt idx="2415">
                  <c:v>0.24500645675101371</c:v>
                </c:pt>
                <c:pt idx="2416">
                  <c:v>0.24514262753991559</c:v>
                </c:pt>
                <c:pt idx="2417">
                  <c:v>0.24535493107533227</c:v>
                </c:pt>
                <c:pt idx="2418">
                  <c:v>0.24548498238368449</c:v>
                </c:pt>
                <c:pt idx="2419">
                  <c:v>0.24570095743983572</c:v>
                </c:pt>
                <c:pt idx="2420">
                  <c:v>0.24586755069419566</c:v>
                </c:pt>
                <c:pt idx="2421">
                  <c:v>0.24603343634267208</c:v>
                </c:pt>
                <c:pt idx="2422">
                  <c:v>0.24623333783944459</c:v>
                </c:pt>
                <c:pt idx="2423">
                  <c:v>0.2463985197323629</c:v>
                </c:pt>
                <c:pt idx="2424">
                  <c:v>0.24653889232922996</c:v>
                </c:pt>
                <c:pt idx="2425">
                  <c:v>0.24668915691389248</c:v>
                </c:pt>
                <c:pt idx="2426">
                  <c:v>0.24686360612939712</c:v>
                </c:pt>
                <c:pt idx="2427">
                  <c:v>0.2470211090792882</c:v>
                </c:pt>
                <c:pt idx="2428">
                  <c:v>0.24722849598730598</c:v>
                </c:pt>
                <c:pt idx="2429">
                  <c:v>0.24738715545566148</c:v>
                </c:pt>
                <c:pt idx="2430">
                  <c:v>0.24757605021000439</c:v>
                </c:pt>
                <c:pt idx="2431">
                  <c:v>0.24771511736072299</c:v>
                </c:pt>
                <c:pt idx="2432">
                  <c:v>0.24788167666384572</c:v>
                </c:pt>
                <c:pt idx="2433">
                  <c:v>0.24806073402405696</c:v>
                </c:pt>
                <c:pt idx="2434">
                  <c:v>0.24822093136801707</c:v>
                </c:pt>
                <c:pt idx="2435">
                  <c:v>0.24842908743290212</c:v>
                </c:pt>
                <c:pt idx="2436">
                  <c:v>0.24858446439948814</c:v>
                </c:pt>
                <c:pt idx="2437">
                  <c:v>0.24871237105948479</c:v>
                </c:pt>
                <c:pt idx="2438">
                  <c:v>0.24894623235891469</c:v>
                </c:pt>
                <c:pt idx="2439">
                  <c:v>0.24905160906898619</c:v>
                </c:pt>
                <c:pt idx="2440">
                  <c:v>0.24929694788926429</c:v>
                </c:pt>
                <c:pt idx="2441">
                  <c:v>0.24941804842579174</c:v>
                </c:pt>
                <c:pt idx="2442">
                  <c:v>0.249587839845517</c:v>
                </c:pt>
                <c:pt idx="2443">
                  <c:v>0.24973810070242233</c:v>
                </c:pt>
                <c:pt idx="2444">
                  <c:v>0.24991588384722246</c:v>
                </c:pt>
                <c:pt idx="2445">
                  <c:v>0.25008316840096151</c:v>
                </c:pt>
                <c:pt idx="2446">
                  <c:v>0.25022845631109275</c:v>
                </c:pt>
                <c:pt idx="2447">
                  <c:v>0.25040303483115228</c:v>
                </c:pt>
                <c:pt idx="2448">
                  <c:v>0.25060188272978862</c:v>
                </c:pt>
                <c:pt idx="2449">
                  <c:v>0.25075702589269494</c:v>
                </c:pt>
                <c:pt idx="2450">
                  <c:v>0.25091496197402424</c:v>
                </c:pt>
                <c:pt idx="2451">
                  <c:v>0.25116852517633786</c:v>
                </c:pt>
                <c:pt idx="2452">
                  <c:v>0.25127166205943469</c:v>
                </c:pt>
                <c:pt idx="2453">
                  <c:v>0.25144495476769319</c:v>
                </c:pt>
                <c:pt idx="2454">
                  <c:v>0.25159699794278079</c:v>
                </c:pt>
                <c:pt idx="2455">
                  <c:v>0.25177855323744869</c:v>
                </c:pt>
                <c:pt idx="2456">
                  <c:v>0.25193666439034851</c:v>
                </c:pt>
                <c:pt idx="2457">
                  <c:v>0.25213268552408907</c:v>
                </c:pt>
                <c:pt idx="2458">
                  <c:v>0.25230187187112424</c:v>
                </c:pt>
                <c:pt idx="2459">
                  <c:v>0.25244462323824507</c:v>
                </c:pt>
                <c:pt idx="2460">
                  <c:v>0.25263791484256493</c:v>
                </c:pt>
                <c:pt idx="2461">
                  <c:v>0.25279024180084736</c:v>
                </c:pt>
                <c:pt idx="2462">
                  <c:v>0.25298801690733419</c:v>
                </c:pt>
                <c:pt idx="2463">
                  <c:v>0.25317915251375006</c:v>
                </c:pt>
                <c:pt idx="2464">
                  <c:v>0.25332075023308076</c:v>
                </c:pt>
                <c:pt idx="2465">
                  <c:v>0.25348589038910196</c:v>
                </c:pt>
                <c:pt idx="2466">
                  <c:v>0.25363380940022034</c:v>
                </c:pt>
                <c:pt idx="2467">
                  <c:v>0.25384362302637947</c:v>
                </c:pt>
                <c:pt idx="2468">
                  <c:v>0.25399349295505791</c:v>
                </c:pt>
                <c:pt idx="2469">
                  <c:v>0.25414206080132262</c:v>
                </c:pt>
                <c:pt idx="2470">
                  <c:v>0.25430502525267973</c:v>
                </c:pt>
                <c:pt idx="2471">
                  <c:v>0.25454553416487907</c:v>
                </c:pt>
                <c:pt idx="2472">
                  <c:v>0.2546744170355596</c:v>
                </c:pt>
                <c:pt idx="2473">
                  <c:v>0.25486951810677844</c:v>
                </c:pt>
                <c:pt idx="2474">
                  <c:v>0.25504472053710125</c:v>
                </c:pt>
                <c:pt idx="2475">
                  <c:v>0.25517893761849803</c:v>
                </c:pt>
                <c:pt idx="2476">
                  <c:v>0.25536710709213017</c:v>
                </c:pt>
                <c:pt idx="2477">
                  <c:v>0.25552084358704102</c:v>
                </c:pt>
                <c:pt idx="2478">
                  <c:v>0.25570375542248364</c:v>
                </c:pt>
                <c:pt idx="2479">
                  <c:v>0.25590447010690226</c:v>
                </c:pt>
                <c:pt idx="2480">
                  <c:v>0.25604986321724954</c:v>
                </c:pt>
                <c:pt idx="2481">
                  <c:v>0.25621979074780343</c:v>
                </c:pt>
                <c:pt idx="2482">
                  <c:v>0.25635817787589726</c:v>
                </c:pt>
                <c:pt idx="2483">
                  <c:v>0.25655372359927231</c:v>
                </c:pt>
                <c:pt idx="2484">
                  <c:v>0.25676319946364129</c:v>
                </c:pt>
                <c:pt idx="2485">
                  <c:v>0.25693148218479978</c:v>
                </c:pt>
                <c:pt idx="2486">
                  <c:v>0.25710335617439711</c:v>
                </c:pt>
                <c:pt idx="2487">
                  <c:v>0.25722234313441833</c:v>
                </c:pt>
                <c:pt idx="2488">
                  <c:v>0.25737065481787669</c:v>
                </c:pt>
                <c:pt idx="2489">
                  <c:v>0.25755121463388342</c:v>
                </c:pt>
                <c:pt idx="2490">
                  <c:v>0.25771343828085058</c:v>
                </c:pt>
                <c:pt idx="2491">
                  <c:v>0.25791556119780557</c:v>
                </c:pt>
                <c:pt idx="2492">
                  <c:v>0.25809951143193172</c:v>
                </c:pt>
                <c:pt idx="2493">
                  <c:v>0.25827152766268252</c:v>
                </c:pt>
                <c:pt idx="2494">
                  <c:v>0.25842912857331851</c:v>
                </c:pt>
                <c:pt idx="2495">
                  <c:v>0.25860008515666688</c:v>
                </c:pt>
                <c:pt idx="2496">
                  <c:v>0.25875847742687641</c:v>
                </c:pt>
                <c:pt idx="2497">
                  <c:v>0.25892317356779526</c:v>
                </c:pt>
                <c:pt idx="2498">
                  <c:v>0.25910798656343981</c:v>
                </c:pt>
                <c:pt idx="2499">
                  <c:v>0.25923258844942665</c:v>
                </c:pt>
                <c:pt idx="2500">
                  <c:v>0.25938033969846064</c:v>
                </c:pt>
                <c:pt idx="2501">
                  <c:v>0.25961720987818798</c:v>
                </c:pt>
                <c:pt idx="2502">
                  <c:v>0.25976560306420188</c:v>
                </c:pt>
                <c:pt idx="2503">
                  <c:v>0.25995427931491105</c:v>
                </c:pt>
                <c:pt idx="2504">
                  <c:v>0.26013225051483752</c:v>
                </c:pt>
                <c:pt idx="2505">
                  <c:v>0.26026230827611119</c:v>
                </c:pt>
                <c:pt idx="2506">
                  <c:v>0.26045065641817988</c:v>
                </c:pt>
                <c:pt idx="2507">
                  <c:v>0.26064214904989336</c:v>
                </c:pt>
                <c:pt idx="2508">
                  <c:v>0.26081409746544837</c:v>
                </c:pt>
                <c:pt idx="2509">
                  <c:v>0.26097951659621993</c:v>
                </c:pt>
                <c:pt idx="2510">
                  <c:v>0.26113422790653762</c:v>
                </c:pt>
                <c:pt idx="2511">
                  <c:v>0.26133267405261479</c:v>
                </c:pt>
                <c:pt idx="2512">
                  <c:v>0.26147882304736181</c:v>
                </c:pt>
                <c:pt idx="2513">
                  <c:v>0.26165725703194148</c:v>
                </c:pt>
                <c:pt idx="2514">
                  <c:v>0.26182460936548807</c:v>
                </c:pt>
                <c:pt idx="2515">
                  <c:v>0.2620080207330881</c:v>
                </c:pt>
                <c:pt idx="2516">
                  <c:v>0.26219077193740281</c:v>
                </c:pt>
                <c:pt idx="2517">
                  <c:v>0.26236466713032031</c:v>
                </c:pt>
                <c:pt idx="2518">
                  <c:v>0.26254335632754011</c:v>
                </c:pt>
                <c:pt idx="2519">
                  <c:v>0.26268155958140504</c:v>
                </c:pt>
                <c:pt idx="2520">
                  <c:v>0.26283886681140689</c:v>
                </c:pt>
                <c:pt idx="2521">
                  <c:v>0.26301835922701555</c:v>
                </c:pt>
                <c:pt idx="2522">
                  <c:v>0.26317291489980993</c:v>
                </c:pt>
                <c:pt idx="2523">
                  <c:v>0.26335100999162409</c:v>
                </c:pt>
                <c:pt idx="2524">
                  <c:v>0.26348960130048188</c:v>
                </c:pt>
                <c:pt idx="2525">
                  <c:v>0.26368639418641371</c:v>
                </c:pt>
                <c:pt idx="2526">
                  <c:v>0.26383794554016149</c:v>
                </c:pt>
                <c:pt idx="2527">
                  <c:v>0.2640405813450879</c:v>
                </c:pt>
                <c:pt idx="2528">
                  <c:v>0.26415469892407073</c:v>
                </c:pt>
                <c:pt idx="2529">
                  <c:v>0.26435145547464706</c:v>
                </c:pt>
                <c:pt idx="2530">
                  <c:v>0.26451797813725675</c:v>
                </c:pt>
                <c:pt idx="2531">
                  <c:v>0.26468689135643469</c:v>
                </c:pt>
                <c:pt idx="2532">
                  <c:v>0.26486471159557701</c:v>
                </c:pt>
                <c:pt idx="2533">
                  <c:v>0.26503694264122679</c:v>
                </c:pt>
                <c:pt idx="2534">
                  <c:v>0.26523653308504946</c:v>
                </c:pt>
                <c:pt idx="2535">
                  <c:v>0.26541217082605378</c:v>
                </c:pt>
                <c:pt idx="2536">
                  <c:v>0.26554476950031347</c:v>
                </c:pt>
                <c:pt idx="2537">
                  <c:v>0.26576373078931387</c:v>
                </c:pt>
                <c:pt idx="2538">
                  <c:v>0.26591001584653878</c:v>
                </c:pt>
                <c:pt idx="2539">
                  <c:v>0.26608110735750079</c:v>
                </c:pt>
                <c:pt idx="2540">
                  <c:v>0.26625082975609232</c:v>
                </c:pt>
                <c:pt idx="2541">
                  <c:v>0.26646826104262472</c:v>
                </c:pt>
                <c:pt idx="2542">
                  <c:v>0.26662651497649975</c:v>
                </c:pt>
                <c:pt idx="2543">
                  <c:v>0.26676456785094327</c:v>
                </c:pt>
                <c:pt idx="2544">
                  <c:v>0.26693010750763502</c:v>
                </c:pt>
                <c:pt idx="2545">
                  <c:v>0.26704066158162604</c:v>
                </c:pt>
                <c:pt idx="2546">
                  <c:v>0.26725298174143935</c:v>
                </c:pt>
                <c:pt idx="2547">
                  <c:v>0.26742251475223899</c:v>
                </c:pt>
                <c:pt idx="2548">
                  <c:v>0.267570489843379</c:v>
                </c:pt>
                <c:pt idx="2549">
                  <c:v>0.26778965920805331</c:v>
                </c:pt>
                <c:pt idx="2550">
                  <c:v>0.26793688980655711</c:v>
                </c:pt>
                <c:pt idx="2551">
                  <c:v>0.26814887369924001</c:v>
                </c:pt>
                <c:pt idx="2552">
                  <c:v>0.26827890644102542</c:v>
                </c:pt>
                <c:pt idx="2553">
                  <c:v>0.26845979398917674</c:v>
                </c:pt>
                <c:pt idx="2554">
                  <c:v>0.26862300568743602</c:v>
                </c:pt>
                <c:pt idx="2555">
                  <c:v>0.26876926190496225</c:v>
                </c:pt>
                <c:pt idx="2556">
                  <c:v>0.26895577507596879</c:v>
                </c:pt>
                <c:pt idx="2557">
                  <c:v>0.26912899731588219</c:v>
                </c:pt>
                <c:pt idx="2558">
                  <c:v>0.26928722056208737</c:v>
                </c:pt>
                <c:pt idx="2559">
                  <c:v>0.26948440778956506</c:v>
                </c:pt>
                <c:pt idx="2560">
                  <c:v>0.26966841336324271</c:v>
                </c:pt>
                <c:pt idx="2561">
                  <c:v>0.26981887426266871</c:v>
                </c:pt>
                <c:pt idx="2562">
                  <c:v>0.26998882006260638</c:v>
                </c:pt>
                <c:pt idx="2563">
                  <c:v>0.27014064768260959</c:v>
                </c:pt>
                <c:pt idx="2564">
                  <c:v>0.27029459685100049</c:v>
                </c:pt>
                <c:pt idx="2565">
                  <c:v>0.270537455182769</c:v>
                </c:pt>
                <c:pt idx="2566">
                  <c:v>0.27064634489285838</c:v>
                </c:pt>
                <c:pt idx="2567">
                  <c:v>0.27084562838446502</c:v>
                </c:pt>
                <c:pt idx="2568">
                  <c:v>0.27101486009421799</c:v>
                </c:pt>
                <c:pt idx="2569">
                  <c:v>0.27118134366644958</c:v>
                </c:pt>
                <c:pt idx="2570">
                  <c:v>0.27139892669771792</c:v>
                </c:pt>
                <c:pt idx="2571">
                  <c:v>0.27147836766862909</c:v>
                </c:pt>
                <c:pt idx="2572">
                  <c:v>0.27167817552871104</c:v>
                </c:pt>
                <c:pt idx="2573">
                  <c:v>0.27187141476415272</c:v>
                </c:pt>
                <c:pt idx="2574">
                  <c:v>0.27204596916629681</c:v>
                </c:pt>
                <c:pt idx="2575">
                  <c:v>0.27219081954878821</c:v>
                </c:pt>
                <c:pt idx="2576">
                  <c:v>0.27239390117396067</c:v>
                </c:pt>
                <c:pt idx="2577">
                  <c:v>0.27249531224165802</c:v>
                </c:pt>
                <c:pt idx="2578">
                  <c:v>0.2726866370814563</c:v>
                </c:pt>
                <c:pt idx="2579">
                  <c:v>0.27286753205294423</c:v>
                </c:pt>
                <c:pt idx="2580">
                  <c:v>0.27300953463991573</c:v>
                </c:pt>
                <c:pt idx="2581">
                  <c:v>0.2731730073066167</c:v>
                </c:pt>
                <c:pt idx="2582">
                  <c:v>0.2734136246310499</c:v>
                </c:pt>
                <c:pt idx="2583">
                  <c:v>0.2735782671071596</c:v>
                </c:pt>
                <c:pt idx="2584">
                  <c:v>0.27373036435247339</c:v>
                </c:pt>
                <c:pt idx="2585">
                  <c:v>0.27392782945165206</c:v>
                </c:pt>
                <c:pt idx="2586">
                  <c:v>0.2740124135631114</c:v>
                </c:pt>
                <c:pt idx="2587">
                  <c:v>0.27422721429760044</c:v>
                </c:pt>
                <c:pt idx="2588">
                  <c:v>0.27438753278745998</c:v>
                </c:pt>
                <c:pt idx="2589">
                  <c:v>0.27453989245347832</c:v>
                </c:pt>
                <c:pt idx="2590">
                  <c:v>0.27474804496755845</c:v>
                </c:pt>
                <c:pt idx="2591">
                  <c:v>0.27491861267667328</c:v>
                </c:pt>
                <c:pt idx="2592">
                  <c:v>0.27508982685011774</c:v>
                </c:pt>
                <c:pt idx="2593">
                  <c:v>0.27525765477990727</c:v>
                </c:pt>
                <c:pt idx="2594">
                  <c:v>0.27546688297046468</c:v>
                </c:pt>
                <c:pt idx="2595">
                  <c:v>0.27558671837310428</c:v>
                </c:pt>
                <c:pt idx="2596">
                  <c:v>0.27576820149065406</c:v>
                </c:pt>
                <c:pt idx="2597">
                  <c:v>0.27590715563635876</c:v>
                </c:pt>
                <c:pt idx="2598">
                  <c:v>0.27611719977348459</c:v>
                </c:pt>
                <c:pt idx="2599">
                  <c:v>0.27622739060430351</c:v>
                </c:pt>
                <c:pt idx="2600">
                  <c:v>0.27646973759087629</c:v>
                </c:pt>
                <c:pt idx="2601">
                  <c:v>0.27659512521447055</c:v>
                </c:pt>
                <c:pt idx="2602">
                  <c:v>0.27680279938037367</c:v>
                </c:pt>
                <c:pt idx="2603">
                  <c:v>0.27691516000411437</c:v>
                </c:pt>
                <c:pt idx="2604">
                  <c:v>0.27709345722236078</c:v>
                </c:pt>
                <c:pt idx="2605">
                  <c:v>0.27729426347669478</c:v>
                </c:pt>
                <c:pt idx="2606">
                  <c:v>0.27745906466972964</c:v>
                </c:pt>
                <c:pt idx="2607">
                  <c:v>0.27759760487509089</c:v>
                </c:pt>
                <c:pt idx="2608">
                  <c:v>0.27774847531043473</c:v>
                </c:pt>
                <c:pt idx="2609">
                  <c:v>0.27797621076724621</c:v>
                </c:pt>
                <c:pt idx="2610">
                  <c:v>0.27816836559561031</c:v>
                </c:pt>
                <c:pt idx="2611">
                  <c:v>0.27833486028357313</c:v>
                </c:pt>
                <c:pt idx="2612">
                  <c:v>0.27846712474996671</c:v>
                </c:pt>
                <c:pt idx="2613">
                  <c:v>0.27863471791912475</c:v>
                </c:pt>
                <c:pt idx="2614">
                  <c:v>0.27881560505069042</c:v>
                </c:pt>
                <c:pt idx="2615">
                  <c:v>0.27898381579109172</c:v>
                </c:pt>
                <c:pt idx="2616">
                  <c:v>0.27913991028139473</c:v>
                </c:pt>
                <c:pt idx="2617">
                  <c:v>0.27929580746184907</c:v>
                </c:pt>
                <c:pt idx="2618">
                  <c:v>0.27950523971318247</c:v>
                </c:pt>
                <c:pt idx="2619">
                  <c:v>0.27969446660020159</c:v>
                </c:pt>
                <c:pt idx="2620">
                  <c:v>0.27983619289667711</c:v>
                </c:pt>
                <c:pt idx="2621">
                  <c:v>0.27999740269388668</c:v>
                </c:pt>
                <c:pt idx="2622">
                  <c:v>0.28021662306526568</c:v>
                </c:pt>
                <c:pt idx="2623">
                  <c:v>0.28037963414477896</c:v>
                </c:pt>
                <c:pt idx="2624">
                  <c:v>0.28051200197281601</c:v>
                </c:pt>
                <c:pt idx="2625">
                  <c:v>0.28067966169216801</c:v>
                </c:pt>
                <c:pt idx="2626">
                  <c:v>0.28084422808776255</c:v>
                </c:pt>
                <c:pt idx="2627">
                  <c:v>0.2810259708579631</c:v>
                </c:pt>
                <c:pt idx="2628">
                  <c:v>0.28118286445837143</c:v>
                </c:pt>
                <c:pt idx="2629">
                  <c:v>0.28141100429292532</c:v>
                </c:pt>
                <c:pt idx="2630">
                  <c:v>0.28152043434138857</c:v>
                </c:pt>
                <c:pt idx="2631">
                  <c:v>0.2817148023862906</c:v>
                </c:pt>
                <c:pt idx="2632">
                  <c:v>0.28190685728505627</c:v>
                </c:pt>
                <c:pt idx="2633">
                  <c:v>0.2820340264179656</c:v>
                </c:pt>
                <c:pt idx="2634">
                  <c:v>0.28221616923848936</c:v>
                </c:pt>
                <c:pt idx="2635">
                  <c:v>0.28242915321302531</c:v>
                </c:pt>
                <c:pt idx="2636">
                  <c:v>0.28250966819285223</c:v>
                </c:pt>
                <c:pt idx="2637">
                  <c:v>0.28266370325785739</c:v>
                </c:pt>
                <c:pt idx="2638">
                  <c:v>0.28290027640593851</c:v>
                </c:pt>
                <c:pt idx="2639">
                  <c:v>0.28303968209004993</c:v>
                </c:pt>
                <c:pt idx="2640">
                  <c:v>0.28320261145539238</c:v>
                </c:pt>
                <c:pt idx="2641">
                  <c:v>0.28340536296676427</c:v>
                </c:pt>
                <c:pt idx="2642">
                  <c:v>0.28361417059228861</c:v>
                </c:pt>
                <c:pt idx="2643">
                  <c:v>0.28371315043175449</c:v>
                </c:pt>
                <c:pt idx="2644">
                  <c:v>0.28394501472495165</c:v>
                </c:pt>
                <c:pt idx="2645">
                  <c:v>0.28406670450054056</c:v>
                </c:pt>
                <c:pt idx="2646">
                  <c:v>0.28425302649763529</c:v>
                </c:pt>
                <c:pt idx="2647">
                  <c:v>0.28442321586296848</c:v>
                </c:pt>
                <c:pt idx="2648">
                  <c:v>0.28458234040350472</c:v>
                </c:pt>
                <c:pt idx="2649">
                  <c:v>0.28477277945547363</c:v>
                </c:pt>
                <c:pt idx="2650">
                  <c:v>0.28492498649917974</c:v>
                </c:pt>
                <c:pt idx="2651">
                  <c:v>0.28505958917913449</c:v>
                </c:pt>
                <c:pt idx="2652">
                  <c:v>0.28529312331575007</c:v>
                </c:pt>
                <c:pt idx="2653">
                  <c:v>0.28541609768029735</c:v>
                </c:pt>
                <c:pt idx="2654">
                  <c:v>0.2855667402832307</c:v>
                </c:pt>
                <c:pt idx="2655">
                  <c:v>0.28579560225492695</c:v>
                </c:pt>
                <c:pt idx="2656">
                  <c:v>0.28594253755305321</c:v>
                </c:pt>
                <c:pt idx="2657">
                  <c:v>0.28609484903260313</c:v>
                </c:pt>
                <c:pt idx="2658">
                  <c:v>0.28630607423614751</c:v>
                </c:pt>
                <c:pt idx="2659">
                  <c:v>0.28648522883678323</c:v>
                </c:pt>
                <c:pt idx="2660">
                  <c:v>0.28662189163326007</c:v>
                </c:pt>
                <c:pt idx="2661">
                  <c:v>0.28675660620143395</c:v>
                </c:pt>
                <c:pt idx="2662">
                  <c:v>0.28697040009292568</c:v>
                </c:pt>
                <c:pt idx="2663">
                  <c:v>0.28711499445954292</c:v>
                </c:pt>
                <c:pt idx="2664">
                  <c:v>0.28728375600529771</c:v>
                </c:pt>
                <c:pt idx="2665">
                  <c:v>0.28748930018516522</c:v>
                </c:pt>
                <c:pt idx="2666">
                  <c:v>0.2876586419455795</c:v>
                </c:pt>
                <c:pt idx="2667">
                  <c:v>0.28782207424627193</c:v>
                </c:pt>
                <c:pt idx="2668">
                  <c:v>0.28794587927470966</c:v>
                </c:pt>
                <c:pt idx="2669">
                  <c:v>0.28814787168582878</c:v>
                </c:pt>
                <c:pt idx="2670">
                  <c:v>0.28834941372180301</c:v>
                </c:pt>
                <c:pt idx="2671">
                  <c:v>0.28847878602554794</c:v>
                </c:pt>
                <c:pt idx="2672">
                  <c:v>0.28864156584379685</c:v>
                </c:pt>
                <c:pt idx="2673">
                  <c:v>0.28884866900112277</c:v>
                </c:pt>
                <c:pt idx="2674">
                  <c:v>0.2889800319963764</c:v>
                </c:pt>
                <c:pt idx="2675">
                  <c:v>0.28913907621258045</c:v>
                </c:pt>
                <c:pt idx="2676">
                  <c:v>0.28932068728033605</c:v>
                </c:pt>
                <c:pt idx="2677">
                  <c:v>0.28951011393562576</c:v>
                </c:pt>
                <c:pt idx="2678">
                  <c:v>0.28962992390118192</c:v>
                </c:pt>
                <c:pt idx="2679">
                  <c:v>0.28989910089356619</c:v>
                </c:pt>
                <c:pt idx="2680">
                  <c:v>0.29003667229102564</c:v>
                </c:pt>
                <c:pt idx="2681">
                  <c:v>0.29008764854644536</c:v>
                </c:pt>
                <c:pt idx="2682">
                  <c:v>0.29035641140191892</c:v>
                </c:pt>
                <c:pt idx="2683">
                  <c:v>0.29052585342422804</c:v>
                </c:pt>
                <c:pt idx="2684">
                  <c:v>0.29073837611177794</c:v>
                </c:pt>
                <c:pt idx="2685">
                  <c:v>0.29080580596421285</c:v>
                </c:pt>
                <c:pt idx="2686">
                  <c:v>0.29103600560208082</c:v>
                </c:pt>
                <c:pt idx="2687">
                  <c:v>0.29122378538249166</c:v>
                </c:pt>
                <c:pt idx="2688">
                  <c:v>0.29133414068699581</c:v>
                </c:pt>
                <c:pt idx="2689">
                  <c:v>0.29154873155815575</c:v>
                </c:pt>
                <c:pt idx="2690">
                  <c:v>0.29170592262107081</c:v>
                </c:pt>
                <c:pt idx="2691">
                  <c:v>0.29189160123793012</c:v>
                </c:pt>
                <c:pt idx="2692">
                  <c:v>0.2920256977315227</c:v>
                </c:pt>
                <c:pt idx="2693">
                  <c:v>0.29220573345470829</c:v>
                </c:pt>
                <c:pt idx="2694">
                  <c:v>0.29234440698696829</c:v>
                </c:pt>
                <c:pt idx="2695">
                  <c:v>0.29252283527667566</c:v>
                </c:pt>
                <c:pt idx="2696">
                  <c:v>0.29268492145736014</c:v>
                </c:pt>
                <c:pt idx="2697">
                  <c:v>0.29289437832716164</c:v>
                </c:pt>
                <c:pt idx="2698">
                  <c:v>0.29309892417514455</c:v>
                </c:pt>
                <c:pt idx="2699">
                  <c:v>0.2932208701544321</c:v>
                </c:pt>
                <c:pt idx="2700">
                  <c:v>0.29343095735312136</c:v>
                </c:pt>
                <c:pt idx="2701">
                  <c:v>0.29360385466633077</c:v>
                </c:pt>
                <c:pt idx="2702">
                  <c:v>0.29371515387324021</c:v>
                </c:pt>
                <c:pt idx="2703">
                  <c:v>0.29389759023949263</c:v>
                </c:pt>
                <c:pt idx="2704">
                  <c:v>0.29406908016322869</c:v>
                </c:pt>
                <c:pt idx="2705">
                  <c:v>0.29426304383711349</c:v>
                </c:pt>
                <c:pt idx="2706">
                  <c:v>0.29438394203682811</c:v>
                </c:pt>
                <c:pt idx="2707">
                  <c:v>0.29451778701299758</c:v>
                </c:pt>
                <c:pt idx="2708">
                  <c:v>0.2947805031377923</c:v>
                </c:pt>
                <c:pt idx="2709">
                  <c:v>0.29486539588493504</c:v>
                </c:pt>
                <c:pt idx="2710">
                  <c:v>0.29510935368028895</c:v>
                </c:pt>
                <c:pt idx="2711">
                  <c:v>0.29521791194241709</c:v>
                </c:pt>
                <c:pt idx="2712">
                  <c:v>0.29537983918096178</c:v>
                </c:pt>
                <c:pt idx="2713">
                  <c:v>0.29557177779960003</c:v>
                </c:pt>
                <c:pt idx="2714">
                  <c:v>0.29574928967837261</c:v>
                </c:pt>
                <c:pt idx="2715">
                  <c:v>0.2959183421760111</c:v>
                </c:pt>
                <c:pt idx="2716">
                  <c:v>0.2961307638474987</c:v>
                </c:pt>
                <c:pt idx="2717">
                  <c:v>0.29622735267735623</c:v>
                </c:pt>
                <c:pt idx="2718">
                  <c:v>0.29647970162019299</c:v>
                </c:pt>
                <c:pt idx="2719">
                  <c:v>0.29658479786293784</c:v>
                </c:pt>
                <c:pt idx="2720">
                  <c:v>0.29681427596652171</c:v>
                </c:pt>
                <c:pt idx="2721">
                  <c:v>0.29696414571648072</c:v>
                </c:pt>
                <c:pt idx="2722">
                  <c:v>0.29710997314427579</c:v>
                </c:pt>
                <c:pt idx="2723">
                  <c:v>0.29728280948109609</c:v>
                </c:pt>
                <c:pt idx="2724">
                  <c:v>0.29750282859562205</c:v>
                </c:pt>
                <c:pt idx="2725">
                  <c:v>0.29764683485898896</c:v>
                </c:pt>
                <c:pt idx="2726">
                  <c:v>0.2978087728994499</c:v>
                </c:pt>
                <c:pt idx="2727">
                  <c:v>0.29797218898267519</c:v>
                </c:pt>
                <c:pt idx="2728">
                  <c:v>0.29818180578387005</c:v>
                </c:pt>
                <c:pt idx="2729">
                  <c:v>0.29831009402526715</c:v>
                </c:pt>
                <c:pt idx="2730">
                  <c:v>0.29853487533188128</c:v>
                </c:pt>
                <c:pt idx="2731">
                  <c:v>0.29866646639363864</c:v>
                </c:pt>
                <c:pt idx="2732">
                  <c:v>0.29882745495146912</c:v>
                </c:pt>
                <c:pt idx="2733">
                  <c:v>0.29895787011268388</c:v>
                </c:pt>
                <c:pt idx="2734">
                  <c:v>0.29915280237070596</c:v>
                </c:pt>
                <c:pt idx="2735">
                  <c:v>0.29932884938895227</c:v>
                </c:pt>
                <c:pt idx="2736">
                  <c:v>0.2994827409129367</c:v>
                </c:pt>
                <c:pt idx="2737">
                  <c:v>0.29959609687609434</c:v>
                </c:pt>
                <c:pt idx="2738">
                  <c:v>0.29979328613961403</c:v>
                </c:pt>
                <c:pt idx="2739">
                  <c:v>0.29997518633599435</c:v>
                </c:pt>
                <c:pt idx="2740">
                  <c:v>0.30018407940731673</c:v>
                </c:pt>
                <c:pt idx="2741">
                  <c:v>0.3003093849019659</c:v>
                </c:pt>
                <c:pt idx="2742">
                  <c:v>0.30054379546436144</c:v>
                </c:pt>
                <c:pt idx="2743">
                  <c:v>0.30066062043708264</c:v>
                </c:pt>
                <c:pt idx="2744">
                  <c:v>0.30086045587925858</c:v>
                </c:pt>
                <c:pt idx="2745">
                  <c:v>0.30103179838703154</c:v>
                </c:pt>
                <c:pt idx="2746">
                  <c:v>0.30115596655364035</c:v>
                </c:pt>
                <c:pt idx="2747">
                  <c:v>0.30134484239412379</c:v>
                </c:pt>
                <c:pt idx="2748">
                  <c:v>0.30153644039195343</c:v>
                </c:pt>
                <c:pt idx="2749">
                  <c:v>0.301736274660728</c:v>
                </c:pt>
                <c:pt idx="2750">
                  <c:v>0.30184155100304283</c:v>
                </c:pt>
                <c:pt idx="2751">
                  <c:v>0.30202150763714891</c:v>
                </c:pt>
                <c:pt idx="2752">
                  <c:v>0.30218552413700212</c:v>
                </c:pt>
                <c:pt idx="2753">
                  <c:v>0.30243715662159276</c:v>
                </c:pt>
                <c:pt idx="2754">
                  <c:v>0.30253159393160933</c:v>
                </c:pt>
                <c:pt idx="2755">
                  <c:v>0.30270599248629942</c:v>
                </c:pt>
                <c:pt idx="2756">
                  <c:v>0.30285584989334668</c:v>
                </c:pt>
                <c:pt idx="2757">
                  <c:v>0.30305994697869226</c:v>
                </c:pt>
                <c:pt idx="2758">
                  <c:v>0.30325672084022143</c:v>
                </c:pt>
                <c:pt idx="2759">
                  <c:v>0.30343325349458317</c:v>
                </c:pt>
                <c:pt idx="2760">
                  <c:v>0.30357735779487693</c:v>
                </c:pt>
                <c:pt idx="2761">
                  <c:v>0.30372305763066088</c:v>
                </c:pt>
                <c:pt idx="2762">
                  <c:v>0.30391304666016961</c:v>
                </c:pt>
                <c:pt idx="2763">
                  <c:v>0.30410022731776748</c:v>
                </c:pt>
                <c:pt idx="2764">
                  <c:v>0.30423698883831735</c:v>
                </c:pt>
                <c:pt idx="2765">
                  <c:v>0.30443837491049736</c:v>
                </c:pt>
                <c:pt idx="2766">
                  <c:v>0.30458770417586895</c:v>
                </c:pt>
                <c:pt idx="2767">
                  <c:v>0.30482158258483782</c:v>
                </c:pt>
                <c:pt idx="2768">
                  <c:v>0.30486703627132833</c:v>
                </c:pt>
                <c:pt idx="2769">
                  <c:v>0.3050788064114382</c:v>
                </c:pt>
                <c:pt idx="2770">
                  <c:v>0.30522726589370236</c:v>
                </c:pt>
                <c:pt idx="2771">
                  <c:v>0.30538751700160727</c:v>
                </c:pt>
                <c:pt idx="2772">
                  <c:v>0.30558085684391412</c:v>
                </c:pt>
                <c:pt idx="2773">
                  <c:v>0.3057516288090944</c:v>
                </c:pt>
                <c:pt idx="2774">
                  <c:v>0.30595433645693998</c:v>
                </c:pt>
                <c:pt idx="2775">
                  <c:v>0.30606302024313187</c:v>
                </c:pt>
                <c:pt idx="2776">
                  <c:v>0.30628605098132577</c:v>
                </c:pt>
                <c:pt idx="2777">
                  <c:v>0.30642311703071745</c:v>
                </c:pt>
                <c:pt idx="2778">
                  <c:v>0.30659721854944899</c:v>
                </c:pt>
                <c:pt idx="2779">
                  <c:v>0.30677362268259961</c:v>
                </c:pt>
                <c:pt idx="2780">
                  <c:v>0.30692955403747019</c:v>
                </c:pt>
                <c:pt idx="2781">
                  <c:v>0.30711585692705679</c:v>
                </c:pt>
                <c:pt idx="2782">
                  <c:v>0.30729216287991284</c:v>
                </c:pt>
                <c:pt idx="2783">
                  <c:v>0.30744364441975375</c:v>
                </c:pt>
                <c:pt idx="2784">
                  <c:v>0.30761931463122527</c:v>
                </c:pt>
                <c:pt idx="2785">
                  <c:v>0.307718219699051</c:v>
                </c:pt>
                <c:pt idx="2786">
                  <c:v>0.3079021093716221</c:v>
                </c:pt>
                <c:pt idx="2787">
                  <c:v>0.30812639802315955</c:v>
                </c:pt>
                <c:pt idx="2788">
                  <c:v>0.30828670605791819</c:v>
                </c:pt>
                <c:pt idx="2789">
                  <c:v>0.30844152078650577</c:v>
                </c:pt>
                <c:pt idx="2790">
                  <c:v>0.30859458496369291</c:v>
                </c:pt>
                <c:pt idx="2791">
                  <c:v>0.30878901794382713</c:v>
                </c:pt>
                <c:pt idx="2792">
                  <c:v>0.30895235262356885</c:v>
                </c:pt>
                <c:pt idx="2793">
                  <c:v>0.30909385610638312</c:v>
                </c:pt>
                <c:pt idx="2794">
                  <c:v>0.3092919043971305</c:v>
                </c:pt>
                <c:pt idx="2795">
                  <c:v>0.30946846491313429</c:v>
                </c:pt>
                <c:pt idx="2796">
                  <c:v>0.3096448677981396</c:v>
                </c:pt>
                <c:pt idx="2797">
                  <c:v>0.30977963307399586</c:v>
                </c:pt>
                <c:pt idx="2798">
                  <c:v>0.30994169767178797</c:v>
                </c:pt>
                <c:pt idx="2799">
                  <c:v>0.31012028833850619</c:v>
                </c:pt>
                <c:pt idx="2800">
                  <c:v>0.31023836190818382</c:v>
                </c:pt>
                <c:pt idx="2801">
                  <c:v>0.31047929000971891</c:v>
                </c:pt>
                <c:pt idx="2802">
                  <c:v>0.31059616186295874</c:v>
                </c:pt>
                <c:pt idx="2803">
                  <c:v>0.31077209207132839</c:v>
                </c:pt>
                <c:pt idx="2804">
                  <c:v>0.31098052802227283</c:v>
                </c:pt>
                <c:pt idx="2805">
                  <c:v>0.31116338814191813</c:v>
                </c:pt>
                <c:pt idx="2806">
                  <c:v>0.31130806227649555</c:v>
                </c:pt>
                <c:pt idx="2807">
                  <c:v>0.31146535869233233</c:v>
                </c:pt>
                <c:pt idx="2808">
                  <c:v>0.31165405873209878</c:v>
                </c:pt>
                <c:pt idx="2809">
                  <c:v>0.31184368502067994</c:v>
                </c:pt>
                <c:pt idx="2810">
                  <c:v>0.31195336961702796</c:v>
                </c:pt>
                <c:pt idx="2811">
                  <c:v>0.31212358516126698</c:v>
                </c:pt>
                <c:pt idx="2812">
                  <c:v>0.31229151661773885</c:v>
                </c:pt>
                <c:pt idx="2813">
                  <c:v>0.31250393288484501</c:v>
                </c:pt>
                <c:pt idx="2814">
                  <c:v>0.31268486162499914</c:v>
                </c:pt>
                <c:pt idx="2815">
                  <c:v>0.31281082340462429</c:v>
                </c:pt>
                <c:pt idx="2816">
                  <c:v>0.31296062856843782</c:v>
                </c:pt>
                <c:pt idx="2817">
                  <c:v>0.31311646389979592</c:v>
                </c:pt>
                <c:pt idx="2818">
                  <c:v>0.31327221679842376</c:v>
                </c:pt>
                <c:pt idx="2819">
                  <c:v>0.31351291965095435</c:v>
                </c:pt>
                <c:pt idx="2820">
                  <c:v>0.31364827087450353</c:v>
                </c:pt>
                <c:pt idx="2821">
                  <c:v>0.31379052850101308</c:v>
                </c:pt>
                <c:pt idx="2822">
                  <c:v>0.31398333402549</c:v>
                </c:pt>
                <c:pt idx="2823">
                  <c:v>0.31418097356563579</c:v>
                </c:pt>
                <c:pt idx="2824">
                  <c:v>0.31426644272966975</c:v>
                </c:pt>
                <c:pt idx="2825">
                  <c:v>0.3144790611360484</c:v>
                </c:pt>
                <c:pt idx="2826">
                  <c:v>0.31465733309427035</c:v>
                </c:pt>
                <c:pt idx="2827">
                  <c:v>0.31488680377288336</c:v>
                </c:pt>
                <c:pt idx="2828">
                  <c:v>0.31502077965171443</c:v>
                </c:pt>
                <c:pt idx="2829">
                  <c:v>0.31514152679742974</c:v>
                </c:pt>
                <c:pt idx="2830">
                  <c:v>0.31530345783184532</c:v>
                </c:pt>
                <c:pt idx="2831">
                  <c:v>0.31548602303274637</c:v>
                </c:pt>
                <c:pt idx="2832">
                  <c:v>0.31562549928655725</c:v>
                </c:pt>
                <c:pt idx="2833">
                  <c:v>0.31585967624766098</c:v>
                </c:pt>
                <c:pt idx="2834">
                  <c:v>0.31600366038419608</c:v>
                </c:pt>
                <c:pt idx="2835">
                  <c:v>0.31619785933711742</c:v>
                </c:pt>
                <c:pt idx="2836">
                  <c:v>0.31634698135431472</c:v>
                </c:pt>
                <c:pt idx="2837">
                  <c:v>0.31649949198893496</c:v>
                </c:pt>
                <c:pt idx="2838">
                  <c:v>0.31667630492468107</c:v>
                </c:pt>
                <c:pt idx="2839">
                  <c:v>0.31682008973887449</c:v>
                </c:pt>
                <c:pt idx="2840">
                  <c:v>0.31699989546964341</c:v>
                </c:pt>
                <c:pt idx="2841">
                  <c:v>0.31720510712790401</c:v>
                </c:pt>
                <c:pt idx="2842">
                  <c:v>0.31735499274037038</c:v>
                </c:pt>
                <c:pt idx="2843">
                  <c:v>0.31751324634782568</c:v>
                </c:pt>
                <c:pt idx="2844">
                  <c:v>0.3176299720434213</c:v>
                </c:pt>
                <c:pt idx="2845">
                  <c:v>0.31783114386698563</c:v>
                </c:pt>
                <c:pt idx="2846">
                  <c:v>0.3180072067086277</c:v>
                </c:pt>
                <c:pt idx="2847">
                  <c:v>0.31820152642570498</c:v>
                </c:pt>
                <c:pt idx="2848">
                  <c:v>0.31838016983141115</c:v>
                </c:pt>
                <c:pt idx="2849">
                  <c:v>0.31852596873224459</c:v>
                </c:pt>
                <c:pt idx="2850">
                  <c:v>0.31870210897076484</c:v>
                </c:pt>
                <c:pt idx="2851">
                  <c:v>0.31881024475221614</c:v>
                </c:pt>
                <c:pt idx="2852">
                  <c:v>0.31902082947143712</c:v>
                </c:pt>
                <c:pt idx="2853">
                  <c:v>0.31912100383926012</c:v>
                </c:pt>
                <c:pt idx="2854">
                  <c:v>0.31936129417120263</c:v>
                </c:pt>
                <c:pt idx="2855">
                  <c:v>0.31952611647753415</c:v>
                </c:pt>
                <c:pt idx="2856">
                  <c:v>0.31972355681915521</c:v>
                </c:pt>
                <c:pt idx="2857">
                  <c:v>0.31991661369911373</c:v>
                </c:pt>
                <c:pt idx="2858">
                  <c:v>0.32002777520471165</c:v>
                </c:pt>
                <c:pt idx="2859">
                  <c:v>0.32022295321854516</c:v>
                </c:pt>
                <c:pt idx="2860">
                  <c:v>0.32037931155029054</c:v>
                </c:pt>
                <c:pt idx="2861">
                  <c:v>0.32055484420666053</c:v>
                </c:pt>
                <c:pt idx="2862">
                  <c:v>0.32075380834739153</c:v>
                </c:pt>
                <c:pt idx="2863">
                  <c:v>0.32081837981077643</c:v>
                </c:pt>
                <c:pt idx="2864">
                  <c:v>0.32105842607008206</c:v>
                </c:pt>
                <c:pt idx="2865">
                  <c:v>0.32117756500662764</c:v>
                </c:pt>
                <c:pt idx="2866">
                  <c:v>0.32135645534244378</c:v>
                </c:pt>
                <c:pt idx="2867">
                  <c:v>0.32155136742869711</c:v>
                </c:pt>
                <c:pt idx="2868">
                  <c:v>0.32169375679034201</c:v>
                </c:pt>
                <c:pt idx="2869">
                  <c:v>0.32187351954714538</c:v>
                </c:pt>
                <c:pt idx="2870">
                  <c:v>0.32208419643553959</c:v>
                </c:pt>
                <c:pt idx="2871">
                  <c:v>0.3222520477767819</c:v>
                </c:pt>
                <c:pt idx="2872">
                  <c:v>0.32251212563848364</c:v>
                </c:pt>
                <c:pt idx="2873">
                  <c:v>0.32254659755792214</c:v>
                </c:pt>
                <c:pt idx="2874">
                  <c:v>0.32278734110942547</c:v>
                </c:pt>
                <c:pt idx="2875">
                  <c:v>0.32287589584368093</c:v>
                </c:pt>
                <c:pt idx="2876">
                  <c:v>0.32305155889989934</c:v>
                </c:pt>
                <c:pt idx="2877">
                  <c:v>0.32326326556068602</c:v>
                </c:pt>
                <c:pt idx="2878">
                  <c:v>0.32339182546315065</c:v>
                </c:pt>
                <c:pt idx="2879">
                  <c:v>0.32356486645284771</c:v>
                </c:pt>
                <c:pt idx="2880">
                  <c:v>0.32372838606183552</c:v>
                </c:pt>
                <c:pt idx="2881">
                  <c:v>0.32390405196877198</c:v>
                </c:pt>
                <c:pt idx="2882">
                  <c:v>0.32408121898258402</c:v>
                </c:pt>
                <c:pt idx="2883">
                  <c:v>0.32422728329904082</c:v>
                </c:pt>
                <c:pt idx="2884">
                  <c:v>0.32441643200024134</c:v>
                </c:pt>
                <c:pt idx="2885">
                  <c:v>0.32458129865584862</c:v>
                </c:pt>
                <c:pt idx="2886">
                  <c:v>0.32472708120114369</c:v>
                </c:pt>
                <c:pt idx="2887">
                  <c:v>0.32489496915991883</c:v>
                </c:pt>
                <c:pt idx="2888">
                  <c:v>0.32504407604854041</c:v>
                </c:pt>
                <c:pt idx="2889">
                  <c:v>0.32530153332663225</c:v>
                </c:pt>
                <c:pt idx="2890">
                  <c:v>0.32541645365173155</c:v>
                </c:pt>
                <c:pt idx="2891">
                  <c:v>0.3255626460382624</c:v>
                </c:pt>
                <c:pt idx="2892">
                  <c:v>0.32575956727484573</c:v>
                </c:pt>
                <c:pt idx="2893">
                  <c:v>0.32592145583516108</c:v>
                </c:pt>
                <c:pt idx="2894">
                  <c:v>0.3260789795835744</c:v>
                </c:pt>
                <c:pt idx="2895">
                  <c:v>0.32622154881083132</c:v>
                </c:pt>
                <c:pt idx="2896">
                  <c:v>0.32637942628175981</c:v>
                </c:pt>
                <c:pt idx="2897">
                  <c:v>0.32657553457525923</c:v>
                </c:pt>
                <c:pt idx="2898">
                  <c:v>0.32670362480974824</c:v>
                </c:pt>
                <c:pt idx="2899">
                  <c:v>0.32686120629767174</c:v>
                </c:pt>
                <c:pt idx="2900">
                  <c:v>0.32713895810467614</c:v>
                </c:pt>
                <c:pt idx="2901">
                  <c:v>0.3272860625896542</c:v>
                </c:pt>
                <c:pt idx="2902">
                  <c:v>0.32746417214093831</c:v>
                </c:pt>
                <c:pt idx="2903">
                  <c:v>0.32762866942481111</c:v>
                </c:pt>
                <c:pt idx="2904">
                  <c:v>0.32772798213929027</c:v>
                </c:pt>
                <c:pt idx="2905">
                  <c:v>0.32799042259501815</c:v>
                </c:pt>
                <c:pt idx="2906">
                  <c:v>0.32806832740690295</c:v>
                </c:pt>
                <c:pt idx="2907">
                  <c:v>0.32821045299274498</c:v>
                </c:pt>
                <c:pt idx="2908">
                  <c:v>0.32845179419217219</c:v>
                </c:pt>
                <c:pt idx="2909">
                  <c:v>0.32857791797628272</c:v>
                </c:pt>
                <c:pt idx="2910">
                  <c:v>0.32878583313614168</c:v>
                </c:pt>
                <c:pt idx="2911">
                  <c:v>0.32896255077599157</c:v>
                </c:pt>
                <c:pt idx="2912">
                  <c:v>0.32910594623268746</c:v>
                </c:pt>
                <c:pt idx="2913">
                  <c:v>0.3292483435361111</c:v>
                </c:pt>
                <c:pt idx="2914">
                  <c:v>0.32947367992133603</c:v>
                </c:pt>
                <c:pt idx="2915">
                  <c:v>0.32964665980511798</c:v>
                </c:pt>
                <c:pt idx="2916">
                  <c:v>0.32971372157343537</c:v>
                </c:pt>
                <c:pt idx="2917">
                  <c:v>0.32992314238445397</c:v>
                </c:pt>
                <c:pt idx="2918">
                  <c:v>0.33010010804363848</c:v>
                </c:pt>
                <c:pt idx="2919">
                  <c:v>0.33032402565111646</c:v>
                </c:pt>
                <c:pt idx="2920">
                  <c:v>0.33041736073261307</c:v>
                </c:pt>
                <c:pt idx="2921">
                  <c:v>0.33057415166732723</c:v>
                </c:pt>
                <c:pt idx="2922">
                  <c:v>0.33080109987841183</c:v>
                </c:pt>
                <c:pt idx="2923">
                  <c:v>0.33092579095450153</c:v>
                </c:pt>
                <c:pt idx="2924">
                  <c:v>0.33108590911600966</c:v>
                </c:pt>
                <c:pt idx="2925">
                  <c:v>0.33130045571056244</c:v>
                </c:pt>
                <c:pt idx="2926">
                  <c:v>0.33150538497244175</c:v>
                </c:pt>
                <c:pt idx="2927">
                  <c:v>0.33159585982039058</c:v>
                </c:pt>
                <c:pt idx="2928">
                  <c:v>0.33179718068606817</c:v>
                </c:pt>
                <c:pt idx="2929">
                  <c:v>0.33195439250991787</c:v>
                </c:pt>
                <c:pt idx="2930">
                  <c:v>0.33207887111546358</c:v>
                </c:pt>
                <c:pt idx="2931">
                  <c:v>0.33226920956606709</c:v>
                </c:pt>
                <c:pt idx="2932">
                  <c:v>0.3324659958894397</c:v>
                </c:pt>
                <c:pt idx="2933">
                  <c:v>0.33260085032331199</c:v>
                </c:pt>
                <c:pt idx="2934">
                  <c:v>0.33275033203227372</c:v>
                </c:pt>
                <c:pt idx="2935">
                  <c:v>0.33293559084262436</c:v>
                </c:pt>
                <c:pt idx="2936">
                  <c:v>0.33313020893908479</c:v>
                </c:pt>
                <c:pt idx="2937">
                  <c:v>0.33333738682029068</c:v>
                </c:pt>
                <c:pt idx="2938">
                  <c:v>0.33346095490980565</c:v>
                </c:pt>
                <c:pt idx="2939">
                  <c:v>0.33363115362499335</c:v>
                </c:pt>
                <c:pt idx="2940">
                  <c:v>0.3337951438780532</c:v>
                </c:pt>
                <c:pt idx="2941">
                  <c:v>0.33398179301788455</c:v>
                </c:pt>
                <c:pt idx="2942">
                  <c:v>0.33415367921359801</c:v>
                </c:pt>
                <c:pt idx="2943">
                  <c:v>0.33431100385938461</c:v>
                </c:pt>
                <c:pt idx="2944">
                  <c:v>0.33447738694993268</c:v>
                </c:pt>
                <c:pt idx="2945">
                  <c:v>0.33459543103202732</c:v>
                </c:pt>
                <c:pt idx="2946">
                  <c:v>0.33481854551400414</c:v>
                </c:pt>
                <c:pt idx="2947">
                  <c:v>0.33493949452051908</c:v>
                </c:pt>
                <c:pt idx="2948">
                  <c:v>0.33517600252817026</c:v>
                </c:pt>
                <c:pt idx="2949">
                  <c:v>0.33528288826273855</c:v>
                </c:pt>
                <c:pt idx="2950">
                  <c:v>0.33547663774793529</c:v>
                </c:pt>
                <c:pt idx="2951">
                  <c:v>0.33563858279811026</c:v>
                </c:pt>
                <c:pt idx="2952">
                  <c:v>0.33581972412981964</c:v>
                </c:pt>
                <c:pt idx="2953">
                  <c:v>0.33600247295436708</c:v>
                </c:pt>
                <c:pt idx="2954">
                  <c:v>0.33616881983268704</c:v>
                </c:pt>
                <c:pt idx="2955">
                  <c:v>0.33631520480491645</c:v>
                </c:pt>
                <c:pt idx="2956">
                  <c:v>0.3364250594809251</c:v>
                </c:pt>
                <c:pt idx="2957">
                  <c:v>0.33664664937007993</c:v>
                </c:pt>
                <c:pt idx="2958">
                  <c:v>0.33682969593634515</c:v>
                </c:pt>
                <c:pt idx="2959">
                  <c:v>0.33701795811682045</c:v>
                </c:pt>
                <c:pt idx="2960">
                  <c:v>0.33710622339885454</c:v>
                </c:pt>
                <c:pt idx="2961">
                  <c:v>0.33734354018013712</c:v>
                </c:pt>
                <c:pt idx="2962">
                  <c:v>0.33749832158353588</c:v>
                </c:pt>
                <c:pt idx="2963">
                  <c:v>0.33764424123619974</c:v>
                </c:pt>
                <c:pt idx="2964">
                  <c:v>0.33778465469579305</c:v>
                </c:pt>
                <c:pt idx="2965">
                  <c:v>0.33795176840530117</c:v>
                </c:pt>
                <c:pt idx="2966">
                  <c:v>0.33811110399679511</c:v>
                </c:pt>
                <c:pt idx="2967">
                  <c:v>0.33826783034401375</c:v>
                </c:pt>
                <c:pt idx="2968">
                  <c:v>0.33846140159374222</c:v>
                </c:pt>
                <c:pt idx="2969">
                  <c:v>0.33859888371456243</c:v>
                </c:pt>
                <c:pt idx="2970">
                  <c:v>0.33877562711343556</c:v>
                </c:pt>
                <c:pt idx="2971">
                  <c:v>0.33895718291880728</c:v>
                </c:pt>
                <c:pt idx="2972">
                  <c:v>0.3391556494552313</c:v>
                </c:pt>
                <c:pt idx="2973">
                  <c:v>0.33931004482898952</c:v>
                </c:pt>
                <c:pt idx="2974">
                  <c:v>0.33942058970586553</c:v>
                </c:pt>
                <c:pt idx="2975">
                  <c:v>0.33965601662860956</c:v>
                </c:pt>
                <c:pt idx="2976">
                  <c:v>0.33986318223414463</c:v>
                </c:pt>
                <c:pt idx="2977">
                  <c:v>0.33998338486291024</c:v>
                </c:pt>
                <c:pt idx="2978">
                  <c:v>0.34014025438170542</c:v>
                </c:pt>
                <c:pt idx="2979">
                  <c:v>0.34033131382905235</c:v>
                </c:pt>
                <c:pt idx="2980">
                  <c:v>0.34051111689837887</c:v>
                </c:pt>
                <c:pt idx="2981">
                  <c:v>0.34063857584576862</c:v>
                </c:pt>
                <c:pt idx="2982">
                  <c:v>0.34079706473905624</c:v>
                </c:pt>
                <c:pt idx="2983">
                  <c:v>0.34103712359997712</c:v>
                </c:pt>
                <c:pt idx="2984">
                  <c:v>0.34112314583069153</c:v>
                </c:pt>
                <c:pt idx="2985">
                  <c:v>0.34136478702593542</c:v>
                </c:pt>
                <c:pt idx="2986">
                  <c:v>0.34154334567436856</c:v>
                </c:pt>
                <c:pt idx="2987">
                  <c:v>0.34168692078307145</c:v>
                </c:pt>
                <c:pt idx="2988">
                  <c:v>0.34179965582321714</c:v>
                </c:pt>
                <c:pt idx="2989">
                  <c:v>0.34197917154853424</c:v>
                </c:pt>
                <c:pt idx="2990">
                  <c:v>0.34217054738020858</c:v>
                </c:pt>
                <c:pt idx="2991">
                  <c:v>0.34229482677276823</c:v>
                </c:pt>
                <c:pt idx="2992">
                  <c:v>0.34252543411089037</c:v>
                </c:pt>
                <c:pt idx="2993">
                  <c:v>0.34269704418729136</c:v>
                </c:pt>
                <c:pt idx="2994">
                  <c:v>0.34288811756801163</c:v>
                </c:pt>
                <c:pt idx="2995">
                  <c:v>0.34303086326643834</c:v>
                </c:pt>
                <c:pt idx="2996">
                  <c:v>0.3431754710273347</c:v>
                </c:pt>
                <c:pt idx="2997">
                  <c:v>0.34339099916561094</c:v>
                </c:pt>
                <c:pt idx="2998">
                  <c:v>0.34349488302501896</c:v>
                </c:pt>
                <c:pt idx="2999">
                  <c:v>0.34368125762928531</c:v>
                </c:pt>
                <c:pt idx="3000">
                  <c:v>0.34387277186904125</c:v>
                </c:pt>
                <c:pt idx="3001">
                  <c:v>0.34396658472862224</c:v>
                </c:pt>
                <c:pt idx="3002">
                  <c:v>0.34422130364172399</c:v>
                </c:pt>
                <c:pt idx="3003">
                  <c:v>0.34432420441047723</c:v>
                </c:pt>
                <c:pt idx="3004">
                  <c:v>0.3445199000298218</c:v>
                </c:pt>
                <c:pt idx="3005">
                  <c:v>0.3447226059823213</c:v>
                </c:pt>
                <c:pt idx="3006">
                  <c:v>0.34488799799562414</c:v>
                </c:pt>
                <c:pt idx="3007">
                  <c:v>0.34498146454923867</c:v>
                </c:pt>
                <c:pt idx="3008">
                  <c:v>0.34516045182807392</c:v>
                </c:pt>
                <c:pt idx="3009">
                  <c:v>0.34533237483435869</c:v>
                </c:pt>
                <c:pt idx="3010">
                  <c:v>0.345492023226948</c:v>
                </c:pt>
                <c:pt idx="3011">
                  <c:v>0.34562939451741653</c:v>
                </c:pt>
                <c:pt idx="3012">
                  <c:v>0.34583833604421471</c:v>
                </c:pt>
                <c:pt idx="3013">
                  <c:v>0.34597869025777567</c:v>
                </c:pt>
                <c:pt idx="3014">
                  <c:v>0.34621988840211748</c:v>
                </c:pt>
                <c:pt idx="3015">
                  <c:v>0.34630819059008755</c:v>
                </c:pt>
                <c:pt idx="3016">
                  <c:v>0.3464984883557985</c:v>
                </c:pt>
                <c:pt idx="3017">
                  <c:v>0.34662443264336201</c:v>
                </c:pt>
                <c:pt idx="3018">
                  <c:v>0.34680378963274472</c:v>
                </c:pt>
                <c:pt idx="3019">
                  <c:v>0.34696936687717822</c:v>
                </c:pt>
                <c:pt idx="3020">
                  <c:v>0.34716721323529709</c:v>
                </c:pt>
                <c:pt idx="3021">
                  <c:v>0.34731538145446417</c:v>
                </c:pt>
                <c:pt idx="3022">
                  <c:v>0.34750482887003853</c:v>
                </c:pt>
                <c:pt idx="3023">
                  <c:v>0.34763489626536292</c:v>
                </c:pt>
                <c:pt idx="3024">
                  <c:v>0.34782132857500725</c:v>
                </c:pt>
                <c:pt idx="3025">
                  <c:v>0.34797424922030196</c:v>
                </c:pt>
                <c:pt idx="3026">
                  <c:v>0.34813445110065927</c:v>
                </c:pt>
                <c:pt idx="3027">
                  <c:v>0.34834354907486065</c:v>
                </c:pt>
                <c:pt idx="3028">
                  <c:v>0.34852105777145537</c:v>
                </c:pt>
                <c:pt idx="3029">
                  <c:v>0.34862918231761331</c:v>
                </c:pt>
                <c:pt idx="3030">
                  <c:v>0.34887686361794901</c:v>
                </c:pt>
                <c:pt idx="3031">
                  <c:v>0.34897292135815222</c:v>
                </c:pt>
                <c:pt idx="3032">
                  <c:v>0.34917181975368683</c:v>
                </c:pt>
                <c:pt idx="3033">
                  <c:v>0.34929072202519668</c:v>
                </c:pt>
                <c:pt idx="3034">
                  <c:v>0.34947827902568462</c:v>
                </c:pt>
                <c:pt idx="3035">
                  <c:v>0.34961314533934734</c:v>
                </c:pt>
                <c:pt idx="3036">
                  <c:v>0.34980431992907079</c:v>
                </c:pt>
                <c:pt idx="3037">
                  <c:v>0.34998124596043917</c:v>
                </c:pt>
                <c:pt idx="3038">
                  <c:v>0.35023505317475584</c:v>
                </c:pt>
                <c:pt idx="3039">
                  <c:v>0.35037168674044278</c:v>
                </c:pt>
                <c:pt idx="3040">
                  <c:v>0.35048337232478932</c:v>
                </c:pt>
                <c:pt idx="3041">
                  <c:v>0.35069553282340221</c:v>
                </c:pt>
                <c:pt idx="3042">
                  <c:v>0.3508056267080959</c:v>
                </c:pt>
                <c:pt idx="3043">
                  <c:v>0.35101395535629382</c:v>
                </c:pt>
                <c:pt idx="3044">
                  <c:v>0.35116399728187159</c:v>
                </c:pt>
                <c:pt idx="3045">
                  <c:v>0.35132026659319265</c:v>
                </c:pt>
                <c:pt idx="3046">
                  <c:v>0.35146720860950476</c:v>
                </c:pt>
                <c:pt idx="3047">
                  <c:v>0.35167522248459326</c:v>
                </c:pt>
                <c:pt idx="3048">
                  <c:v>0.35183846592150853</c:v>
                </c:pt>
                <c:pt idx="3049">
                  <c:v>0.35198933149284811</c:v>
                </c:pt>
                <c:pt idx="3050">
                  <c:v>0.35212269242441269</c:v>
                </c:pt>
                <c:pt idx="3051">
                  <c:v>0.35231643766034126</c:v>
                </c:pt>
                <c:pt idx="3052">
                  <c:v>0.35243740706751242</c:v>
                </c:pt>
                <c:pt idx="3053">
                  <c:v>0.3526291708471761</c:v>
                </c:pt>
                <c:pt idx="3054">
                  <c:v>0.3527842406171654</c:v>
                </c:pt>
                <c:pt idx="3055">
                  <c:v>0.35298251653443374</c:v>
                </c:pt>
                <c:pt idx="3056">
                  <c:v>0.35312410069769601</c:v>
                </c:pt>
                <c:pt idx="3057">
                  <c:v>0.35326478570382874</c:v>
                </c:pt>
                <c:pt idx="3058">
                  <c:v>0.35341808891286869</c:v>
                </c:pt>
                <c:pt idx="3059">
                  <c:v>0.35365754704178237</c:v>
                </c:pt>
                <c:pt idx="3060">
                  <c:v>0.3538089343592466</c:v>
                </c:pt>
                <c:pt idx="3061">
                  <c:v>0.35403980455838974</c:v>
                </c:pt>
                <c:pt idx="3062">
                  <c:v>0.35411360006776127</c:v>
                </c:pt>
                <c:pt idx="3063">
                  <c:v>0.35433195814636914</c:v>
                </c:pt>
                <c:pt idx="3064">
                  <c:v>0.35446434056966597</c:v>
                </c:pt>
                <c:pt idx="3065">
                  <c:v>0.35462826097728378</c:v>
                </c:pt>
                <c:pt idx="3066">
                  <c:v>0.3548137560975036</c:v>
                </c:pt>
                <c:pt idx="3067">
                  <c:v>0.35494093256827808</c:v>
                </c:pt>
                <c:pt idx="3068">
                  <c:v>0.35513698606644828</c:v>
                </c:pt>
                <c:pt idx="3069">
                  <c:v>0.35534702513183308</c:v>
                </c:pt>
                <c:pt idx="3070">
                  <c:v>0.35552070343727266</c:v>
                </c:pt>
                <c:pt idx="3071">
                  <c:v>0.35563249972991212</c:v>
                </c:pt>
                <c:pt idx="3072">
                  <c:v>0.35583004041000726</c:v>
                </c:pt>
                <c:pt idx="3073">
                  <c:v>0.35595484346777512</c:v>
                </c:pt>
                <c:pt idx="3074">
                  <c:v>0.3561618167196422</c:v>
                </c:pt>
                <c:pt idx="3075">
                  <c:v>0.35632626852156674</c:v>
                </c:pt>
                <c:pt idx="3076">
                  <c:v>0.35648337773604749</c:v>
                </c:pt>
                <c:pt idx="3077">
                  <c:v>0.35665014742912587</c:v>
                </c:pt>
                <c:pt idx="3078">
                  <c:v>0.35682585205358713</c:v>
                </c:pt>
                <c:pt idx="3079">
                  <c:v>0.35697062618138464</c:v>
                </c:pt>
                <c:pt idx="3080">
                  <c:v>0.35715763768305331</c:v>
                </c:pt>
                <c:pt idx="3081">
                  <c:v>0.35733195778635624</c:v>
                </c:pt>
                <c:pt idx="3082">
                  <c:v>0.35754611085223453</c:v>
                </c:pt>
                <c:pt idx="3083">
                  <c:v>0.35766792054024077</c:v>
                </c:pt>
                <c:pt idx="3084">
                  <c:v>0.35784290082350406</c:v>
                </c:pt>
                <c:pt idx="3085">
                  <c:v>0.35797211745952817</c:v>
                </c:pt>
                <c:pt idx="3086">
                  <c:v>0.35818755763096632</c:v>
                </c:pt>
                <c:pt idx="3087">
                  <c:v>0.35832169585993701</c:v>
                </c:pt>
                <c:pt idx="3088">
                  <c:v>0.35845863943538347</c:v>
                </c:pt>
                <c:pt idx="3089">
                  <c:v>0.35864512203828747</c:v>
                </c:pt>
                <c:pt idx="3090">
                  <c:v>0.35879167377024124</c:v>
                </c:pt>
                <c:pt idx="3091">
                  <c:v>0.35903282829155603</c:v>
                </c:pt>
                <c:pt idx="3092">
                  <c:v>0.35910366825631751</c:v>
                </c:pt>
                <c:pt idx="3093">
                  <c:v>0.35927413153952448</c:v>
                </c:pt>
                <c:pt idx="3094">
                  <c:v>0.35945571490661438</c:v>
                </c:pt>
                <c:pt idx="3095">
                  <c:v>0.35958279265285076</c:v>
                </c:pt>
                <c:pt idx="3096">
                  <c:v>0.359827506850731</c:v>
                </c:pt>
                <c:pt idx="3097">
                  <c:v>0.35995954489461796</c:v>
                </c:pt>
                <c:pt idx="3098">
                  <c:v>0.36009654261273344</c:v>
                </c:pt>
                <c:pt idx="3099">
                  <c:v>0.36032567854359077</c:v>
                </c:pt>
                <c:pt idx="3100">
                  <c:v>0.36047498613258688</c:v>
                </c:pt>
                <c:pt idx="3101">
                  <c:v>0.36062811421245544</c:v>
                </c:pt>
                <c:pt idx="3102">
                  <c:v>0.36079277511138658</c:v>
                </c:pt>
                <c:pt idx="3103">
                  <c:v>0.3609741098090169</c:v>
                </c:pt>
                <c:pt idx="3104">
                  <c:v>0.36109047229047025</c:v>
                </c:pt>
                <c:pt idx="3105">
                  <c:v>0.36132449171774755</c:v>
                </c:pt>
                <c:pt idx="3106">
                  <c:v>0.3614253209920692</c:v>
                </c:pt>
                <c:pt idx="3107">
                  <c:v>0.36161170480767196</c:v>
                </c:pt>
                <c:pt idx="3108">
                  <c:v>0.36178837937284719</c:v>
                </c:pt>
                <c:pt idx="3109">
                  <c:v>0.36193071853443798</c:v>
                </c:pt>
                <c:pt idx="3110">
                  <c:v>0.36210456892812221</c:v>
                </c:pt>
                <c:pt idx="3111">
                  <c:v>0.36225723277688637</c:v>
                </c:pt>
                <c:pt idx="3112">
                  <c:v>0.36246425261173126</c:v>
                </c:pt>
                <c:pt idx="3113">
                  <c:v>0.3625940970407745</c:v>
                </c:pt>
                <c:pt idx="3114">
                  <c:v>0.36277466230689803</c:v>
                </c:pt>
                <c:pt idx="3115">
                  <c:v>0.36296849632478245</c:v>
                </c:pt>
                <c:pt idx="3116">
                  <c:v>0.3630875476793155</c:v>
                </c:pt>
                <c:pt idx="3117">
                  <c:v>0.36326409079825417</c:v>
                </c:pt>
                <c:pt idx="3118">
                  <c:v>0.3634527798010242</c:v>
                </c:pt>
                <c:pt idx="3119">
                  <c:v>0.36357452527005341</c:v>
                </c:pt>
                <c:pt idx="3120">
                  <c:v>0.36379751745823324</c:v>
                </c:pt>
                <c:pt idx="3121">
                  <c:v>0.36393052461946418</c:v>
                </c:pt>
                <c:pt idx="3122">
                  <c:v>0.36407079413509735</c:v>
                </c:pt>
                <c:pt idx="3123">
                  <c:v>0.36425322314109693</c:v>
                </c:pt>
                <c:pt idx="3124">
                  <c:v>0.36443176591508358</c:v>
                </c:pt>
                <c:pt idx="3125">
                  <c:v>0.36461162583472545</c:v>
                </c:pt>
                <c:pt idx="3126">
                  <c:v>0.3647786319059409</c:v>
                </c:pt>
                <c:pt idx="3127">
                  <c:v>0.3649208635888298</c:v>
                </c:pt>
                <c:pt idx="3128">
                  <c:v>0.36507087400261162</c:v>
                </c:pt>
                <c:pt idx="3129">
                  <c:v>0.36524466942342443</c:v>
                </c:pt>
                <c:pt idx="3130">
                  <c:v>0.36536427663127052</c:v>
                </c:pt>
                <c:pt idx="3131">
                  <c:v>0.36561165054942085</c:v>
                </c:pt>
                <c:pt idx="3132">
                  <c:v>0.36575409314808566</c:v>
                </c:pt>
                <c:pt idx="3133">
                  <c:v>0.36596852477735137</c:v>
                </c:pt>
                <c:pt idx="3134">
                  <c:v>0.36607493063141611</c:v>
                </c:pt>
                <c:pt idx="3135">
                  <c:v>0.36623214161998219</c:v>
                </c:pt>
                <c:pt idx="3136">
                  <c:v>0.36637002820520953</c:v>
                </c:pt>
                <c:pt idx="3137">
                  <c:v>0.36658251593380331</c:v>
                </c:pt>
                <c:pt idx="3138">
                  <c:v>0.36666246767531496</c:v>
                </c:pt>
                <c:pt idx="3139">
                  <c:v>0.36689243006166156</c:v>
                </c:pt>
                <c:pt idx="3140">
                  <c:v>0.36706476708644575</c:v>
                </c:pt>
                <c:pt idx="3141">
                  <c:v>0.36724627364614798</c:v>
                </c:pt>
                <c:pt idx="3142">
                  <c:v>0.36738510775485589</c:v>
                </c:pt>
                <c:pt idx="3143">
                  <c:v>0.36757181367116987</c:v>
                </c:pt>
                <c:pt idx="3144">
                  <c:v>0.36770205537213763</c:v>
                </c:pt>
                <c:pt idx="3145">
                  <c:v>0.36784394627980915</c:v>
                </c:pt>
                <c:pt idx="3146">
                  <c:v>0.36812138664287225</c:v>
                </c:pt>
                <c:pt idx="3147">
                  <c:v>0.36821787624219832</c:v>
                </c:pt>
                <c:pt idx="3148">
                  <c:v>0.36834893482611897</c:v>
                </c:pt>
                <c:pt idx="3149">
                  <c:v>0.3685253396590582</c:v>
                </c:pt>
                <c:pt idx="3150">
                  <c:v>0.3687172548127598</c:v>
                </c:pt>
                <c:pt idx="3151">
                  <c:v>0.3688897632615909</c:v>
                </c:pt>
                <c:pt idx="3152">
                  <c:v>0.36904552789684203</c:v>
                </c:pt>
                <c:pt idx="3153">
                  <c:v>0.36924838178782005</c:v>
                </c:pt>
                <c:pt idx="3154">
                  <c:v>0.36945844622868423</c:v>
                </c:pt>
                <c:pt idx="3155">
                  <c:v>0.36955152565868254</c:v>
                </c:pt>
                <c:pt idx="3156">
                  <c:v>0.36972754799076568</c:v>
                </c:pt>
                <c:pt idx="3157">
                  <c:v>0.3698740274643168</c:v>
                </c:pt>
                <c:pt idx="3158">
                  <c:v>0.37003939941336073</c:v>
                </c:pt>
                <c:pt idx="3159">
                  <c:v>0.37020364541754347</c:v>
                </c:pt>
                <c:pt idx="3160">
                  <c:v>0.3703556169430659</c:v>
                </c:pt>
                <c:pt idx="3161">
                  <c:v>0.3705653704342165</c:v>
                </c:pt>
                <c:pt idx="3162">
                  <c:v>0.37073461091928028</c:v>
                </c:pt>
                <c:pt idx="3163">
                  <c:v>0.3708524209032974</c:v>
                </c:pt>
                <c:pt idx="3164">
                  <c:v>0.37108273190208879</c:v>
                </c:pt>
                <c:pt idx="3165">
                  <c:v>0.37124368948121417</c:v>
                </c:pt>
                <c:pt idx="3166">
                  <c:v>0.37141394004475303</c:v>
                </c:pt>
                <c:pt idx="3167">
                  <c:v>0.37154736653105769</c:v>
                </c:pt>
                <c:pt idx="3168">
                  <c:v>0.37177629960927611</c:v>
                </c:pt>
                <c:pt idx="3169">
                  <c:v>0.37189365581822653</c:v>
                </c:pt>
                <c:pt idx="3170">
                  <c:v>0.37202466845726856</c:v>
                </c:pt>
                <c:pt idx="3171">
                  <c:v>0.37222391949933548</c:v>
                </c:pt>
                <c:pt idx="3172">
                  <c:v>0.37231326244507079</c:v>
                </c:pt>
                <c:pt idx="3173">
                  <c:v>0.37251918123866939</c:v>
                </c:pt>
                <c:pt idx="3174">
                  <c:v>0.37280088712724302</c:v>
                </c:pt>
                <c:pt idx="3175">
                  <c:v>0.37286814272404434</c:v>
                </c:pt>
                <c:pt idx="3176">
                  <c:v>0.37303326774609663</c:v>
                </c:pt>
                <c:pt idx="3177">
                  <c:v>0.37319744862569482</c:v>
                </c:pt>
                <c:pt idx="3178">
                  <c:v>0.37331521799049255</c:v>
                </c:pt>
                <c:pt idx="3179">
                  <c:v>0.37355734429611381</c:v>
                </c:pt>
                <c:pt idx="3180">
                  <c:v>0.3737027069776514</c:v>
                </c:pt>
                <c:pt idx="3181">
                  <c:v>0.37380058380271625</c:v>
                </c:pt>
                <c:pt idx="3182">
                  <c:v>0.37407586767926554</c:v>
                </c:pt>
                <c:pt idx="3183">
                  <c:v>0.3742008672152532</c:v>
                </c:pt>
                <c:pt idx="3184">
                  <c:v>0.3743054164112195</c:v>
                </c:pt>
                <c:pt idx="3185">
                  <c:v>0.3745215414346626</c:v>
                </c:pt>
                <c:pt idx="3186">
                  <c:v>0.37470953520956252</c:v>
                </c:pt>
                <c:pt idx="3187">
                  <c:v>0.3748290994516843</c:v>
                </c:pt>
                <c:pt idx="3188">
                  <c:v>0.3749698718150134</c:v>
                </c:pt>
                <c:pt idx="3189">
                  <c:v>0.3751566679767433</c:v>
                </c:pt>
                <c:pt idx="3190">
                  <c:v>0.37530787813721783</c:v>
                </c:pt>
                <c:pt idx="3191">
                  <c:v>0.37545550869037125</c:v>
                </c:pt>
                <c:pt idx="3192">
                  <c:v>0.37562559519375127</c:v>
                </c:pt>
                <c:pt idx="3193">
                  <c:v>0.37582118828756844</c:v>
                </c:pt>
                <c:pt idx="3194">
                  <c:v>0.37597119327776946</c:v>
                </c:pt>
                <c:pt idx="3195">
                  <c:v>0.37615814992484531</c:v>
                </c:pt>
                <c:pt idx="3196">
                  <c:v>0.3762772482316093</c:v>
                </c:pt>
                <c:pt idx="3197">
                  <c:v>0.37645839406715809</c:v>
                </c:pt>
                <c:pt idx="3198">
                  <c:v>0.37664111861392313</c:v>
                </c:pt>
                <c:pt idx="3199">
                  <c:v>0.37680751055233175</c:v>
                </c:pt>
                <c:pt idx="3200">
                  <c:v>0.37695573788017722</c:v>
                </c:pt>
                <c:pt idx="3201">
                  <c:v>0.37709140921734979</c:v>
                </c:pt>
                <c:pt idx="3202">
                  <c:v>0.37726161809290809</c:v>
                </c:pt>
                <c:pt idx="3203">
                  <c:v>0.37748529493341887</c:v>
                </c:pt>
                <c:pt idx="3204">
                  <c:v>0.37764513371428443</c:v>
                </c:pt>
                <c:pt idx="3205">
                  <c:v>0.37778885772593385</c:v>
                </c:pt>
                <c:pt idx="3206">
                  <c:v>0.37794424884369793</c:v>
                </c:pt>
                <c:pt idx="3207">
                  <c:v>0.37819242120111596</c:v>
                </c:pt>
                <c:pt idx="3208">
                  <c:v>0.37830157685803217</c:v>
                </c:pt>
                <c:pt idx="3209">
                  <c:v>0.37843242838785413</c:v>
                </c:pt>
                <c:pt idx="3210">
                  <c:v>0.37861350649876668</c:v>
                </c:pt>
                <c:pt idx="3211">
                  <c:v>0.37870716671158483</c:v>
                </c:pt>
                <c:pt idx="3212">
                  <c:v>0.37892103664904603</c:v>
                </c:pt>
                <c:pt idx="3213">
                  <c:v>0.37913301074043632</c:v>
                </c:pt>
                <c:pt idx="3214">
                  <c:v>0.37926589537563715</c:v>
                </c:pt>
                <c:pt idx="3215">
                  <c:v>0.37943831865047911</c:v>
                </c:pt>
                <c:pt idx="3216">
                  <c:v>0.37959688503361549</c:v>
                </c:pt>
                <c:pt idx="3217">
                  <c:v>0.3797832656423159</c:v>
                </c:pt>
                <c:pt idx="3218">
                  <c:v>0.37992729145061965</c:v>
                </c:pt>
                <c:pt idx="3219">
                  <c:v>0.38006445693805707</c:v>
                </c:pt>
                <c:pt idx="3220">
                  <c:v>0.38025318765651955</c:v>
                </c:pt>
                <c:pt idx="3221">
                  <c:v>0.38041648013017892</c:v>
                </c:pt>
                <c:pt idx="3222">
                  <c:v>0.38060013433604217</c:v>
                </c:pt>
                <c:pt idx="3223">
                  <c:v>0.38074827979088988</c:v>
                </c:pt>
                <c:pt idx="3224">
                  <c:v>0.38086367426255785</c:v>
                </c:pt>
                <c:pt idx="3225">
                  <c:v>0.38105603133644189</c:v>
                </c:pt>
                <c:pt idx="3226">
                  <c:v>0.3812638753250765</c:v>
                </c:pt>
                <c:pt idx="3227">
                  <c:v>0.38144527073840617</c:v>
                </c:pt>
                <c:pt idx="3228">
                  <c:v>0.38155626353359845</c:v>
                </c:pt>
                <c:pt idx="3229">
                  <c:v>0.38178314892095627</c:v>
                </c:pt>
                <c:pt idx="3230">
                  <c:v>0.38192183560241705</c:v>
                </c:pt>
                <c:pt idx="3231">
                  <c:v>0.38210713141366731</c:v>
                </c:pt>
                <c:pt idx="3232">
                  <c:v>0.38221863719182336</c:v>
                </c:pt>
                <c:pt idx="3233">
                  <c:v>0.38240938716636336</c:v>
                </c:pt>
                <c:pt idx="3234">
                  <c:v>0.38258407831791852</c:v>
                </c:pt>
                <c:pt idx="3235">
                  <c:v>0.38272335251727013</c:v>
                </c:pt>
                <c:pt idx="3236">
                  <c:v>0.38291162128221634</c:v>
                </c:pt>
                <c:pt idx="3237">
                  <c:v>0.38312405521638521</c:v>
                </c:pt>
                <c:pt idx="3238">
                  <c:v>0.38323318654997179</c:v>
                </c:pt>
                <c:pt idx="3239">
                  <c:v>0.38337405160549487</c:v>
                </c:pt>
                <c:pt idx="3240">
                  <c:v>0.38355245633088392</c:v>
                </c:pt>
                <c:pt idx="3241">
                  <c:v>0.38371835727337128</c:v>
                </c:pt>
                <c:pt idx="3242">
                  <c:v>0.3839237523083483</c:v>
                </c:pt>
                <c:pt idx="3243">
                  <c:v>0.38410872545888086</c:v>
                </c:pt>
                <c:pt idx="3244">
                  <c:v>0.38423783806447587</c:v>
                </c:pt>
                <c:pt idx="3245">
                  <c:v>0.38437031289309276</c:v>
                </c:pt>
                <c:pt idx="3246">
                  <c:v>0.38456411333053508</c:v>
                </c:pt>
                <c:pt idx="3247">
                  <c:v>0.38472100499259215</c:v>
                </c:pt>
                <c:pt idx="3248">
                  <c:v>0.38495884285924514</c:v>
                </c:pt>
                <c:pt idx="3249">
                  <c:v>0.38505062731493134</c:v>
                </c:pt>
                <c:pt idx="3250">
                  <c:v>0.38523356538759645</c:v>
                </c:pt>
                <c:pt idx="3251">
                  <c:v>0.38538944590395147</c:v>
                </c:pt>
                <c:pt idx="3252">
                  <c:v>0.38558669409686896</c:v>
                </c:pt>
                <c:pt idx="3253">
                  <c:v>0.38567317102020904</c:v>
                </c:pt>
                <c:pt idx="3254">
                  <c:v>0.38584705131634078</c:v>
                </c:pt>
                <c:pt idx="3255">
                  <c:v>0.38605145277257308</c:v>
                </c:pt>
                <c:pt idx="3256">
                  <c:v>0.3861828881040989</c:v>
                </c:pt>
                <c:pt idx="3257">
                  <c:v>0.38630952551268211</c:v>
                </c:pt>
                <c:pt idx="3258">
                  <c:v>0.38653958935577676</c:v>
                </c:pt>
                <c:pt idx="3259">
                  <c:v>0.38667667653941723</c:v>
                </c:pt>
                <c:pt idx="3260">
                  <c:v>0.38688085026282198</c:v>
                </c:pt>
                <c:pt idx="3261">
                  <c:v>0.38706940819028018</c:v>
                </c:pt>
                <c:pt idx="3262">
                  <c:v>0.38726445108613239</c:v>
                </c:pt>
                <c:pt idx="3263">
                  <c:v>0.38733361466709842</c:v>
                </c:pt>
                <c:pt idx="3264">
                  <c:v>0.38748143728762396</c:v>
                </c:pt>
                <c:pt idx="3265">
                  <c:v>0.38766793020811663</c:v>
                </c:pt>
                <c:pt idx="3266">
                  <c:v>0.38781780796963872</c:v>
                </c:pt>
                <c:pt idx="3267">
                  <c:v>0.38804601467525529</c:v>
                </c:pt>
                <c:pt idx="3268">
                  <c:v>0.38819834753176802</c:v>
                </c:pt>
                <c:pt idx="3269">
                  <c:v>0.38834960915214134</c:v>
                </c:pt>
                <c:pt idx="3270">
                  <c:v>0.38849580300441444</c:v>
                </c:pt>
                <c:pt idx="3271">
                  <c:v>0.38861616226379558</c:v>
                </c:pt>
                <c:pt idx="3272">
                  <c:v>0.38884816824760343</c:v>
                </c:pt>
                <c:pt idx="3273">
                  <c:v>0.38899593997320886</c:v>
                </c:pt>
                <c:pt idx="3274">
                  <c:v>0.38918865762854127</c:v>
                </c:pt>
                <c:pt idx="3275">
                  <c:v>0.38935428288686419</c:v>
                </c:pt>
                <c:pt idx="3276">
                  <c:v>0.38949977025649735</c:v>
                </c:pt>
                <c:pt idx="3277">
                  <c:v>0.38970165554820985</c:v>
                </c:pt>
                <c:pt idx="3278">
                  <c:v>0.38983144838279588</c:v>
                </c:pt>
                <c:pt idx="3279">
                  <c:v>0.38996019723830977</c:v>
                </c:pt>
                <c:pt idx="3280">
                  <c:v>0.39018780968132538</c:v>
                </c:pt>
                <c:pt idx="3281">
                  <c:v>0.39033811735833701</c:v>
                </c:pt>
                <c:pt idx="3282">
                  <c:v>0.39047252234928809</c:v>
                </c:pt>
                <c:pt idx="3283">
                  <c:v>0.39062929730030926</c:v>
                </c:pt>
                <c:pt idx="3284">
                  <c:v>0.39084127173386718</c:v>
                </c:pt>
                <c:pt idx="3285">
                  <c:v>0.39094776540083725</c:v>
                </c:pt>
                <c:pt idx="3286">
                  <c:v>0.3911120824445169</c:v>
                </c:pt>
                <c:pt idx="3287">
                  <c:v>0.3912817873841819</c:v>
                </c:pt>
                <c:pt idx="3288">
                  <c:v>0.39143384505492296</c:v>
                </c:pt>
                <c:pt idx="3289">
                  <c:v>0.39164360090185402</c:v>
                </c:pt>
                <c:pt idx="3290">
                  <c:v>0.39176098799945797</c:v>
                </c:pt>
                <c:pt idx="3291">
                  <c:v>0.3919923171283432</c:v>
                </c:pt>
                <c:pt idx="3292">
                  <c:v>0.3921105446007962</c:v>
                </c:pt>
                <c:pt idx="3293">
                  <c:v>0.39229450578745828</c:v>
                </c:pt>
                <c:pt idx="3294">
                  <c:v>0.39239505696319238</c:v>
                </c:pt>
                <c:pt idx="3295">
                  <c:v>0.39257855528241947</c:v>
                </c:pt>
                <c:pt idx="3296">
                  <c:v>0.39279439913602099</c:v>
                </c:pt>
                <c:pt idx="3297">
                  <c:v>0.39293279190044378</c:v>
                </c:pt>
                <c:pt idx="3298">
                  <c:v>0.39307882928396054</c:v>
                </c:pt>
                <c:pt idx="3299">
                  <c:v>0.39326280642469696</c:v>
                </c:pt>
                <c:pt idx="3300">
                  <c:v>0.39344880110444475</c:v>
                </c:pt>
                <c:pt idx="3301">
                  <c:v>0.39360834764919639</c:v>
                </c:pt>
                <c:pt idx="3302">
                  <c:v>0.39378689448069337</c:v>
                </c:pt>
                <c:pt idx="3303">
                  <c:v>0.3939406779209455</c:v>
                </c:pt>
                <c:pt idx="3304">
                  <c:v>0.39409706611187711</c:v>
                </c:pt>
                <c:pt idx="3305">
                  <c:v>0.3942479051973164</c:v>
                </c:pt>
                <c:pt idx="3306">
                  <c:v>0.39442733595913648</c:v>
                </c:pt>
                <c:pt idx="3307">
                  <c:v>0.3945459702890145</c:v>
                </c:pt>
                <c:pt idx="3308">
                  <c:v>0.39469339101994044</c:v>
                </c:pt>
                <c:pt idx="3309">
                  <c:v>0.39489654076370434</c:v>
                </c:pt>
                <c:pt idx="3310">
                  <c:v>0.39506504468422715</c:v>
                </c:pt>
                <c:pt idx="3311">
                  <c:v>0.3952407209240425</c:v>
                </c:pt>
                <c:pt idx="3312">
                  <c:v>0.39537376576259792</c:v>
                </c:pt>
                <c:pt idx="3313">
                  <c:v>0.39552924753420093</c:v>
                </c:pt>
                <c:pt idx="3314">
                  <c:v>0.39566623287111391</c:v>
                </c:pt>
                <c:pt idx="3315">
                  <c:v>0.3958762274516322</c:v>
                </c:pt>
                <c:pt idx="3316">
                  <c:v>0.39602360303349021</c:v>
                </c:pt>
                <c:pt idx="3317">
                  <c:v>0.39619417347144587</c:v>
                </c:pt>
                <c:pt idx="3318">
                  <c:v>0.39635603655809859</c:v>
                </c:pt>
                <c:pt idx="3319">
                  <c:v>0.3965559182510871</c:v>
                </c:pt>
                <c:pt idx="3320">
                  <c:v>0.39670220630194303</c:v>
                </c:pt>
                <c:pt idx="3321">
                  <c:v>0.39683147948106795</c:v>
                </c:pt>
                <c:pt idx="3322">
                  <c:v>0.39706356461503184</c:v>
                </c:pt>
                <c:pt idx="3323">
                  <c:v>0.39719039793295646</c:v>
                </c:pt>
                <c:pt idx="3324">
                  <c:v>0.39740125140289445</c:v>
                </c:pt>
                <c:pt idx="3325">
                  <c:v>0.39750714300517337</c:v>
                </c:pt>
                <c:pt idx="3326">
                  <c:v>0.3976520697852729</c:v>
                </c:pt>
                <c:pt idx="3327">
                  <c:v>0.39786480602402063</c:v>
                </c:pt>
                <c:pt idx="3328">
                  <c:v>0.39798478564015216</c:v>
                </c:pt>
                <c:pt idx="3329">
                  <c:v>0.398203765257724</c:v>
                </c:pt>
                <c:pt idx="3330">
                  <c:v>0.39834349716454565</c:v>
                </c:pt>
                <c:pt idx="3331">
                  <c:v>0.39847285582006042</c:v>
                </c:pt>
                <c:pt idx="3332">
                  <c:v>0.39870667759667461</c:v>
                </c:pt>
                <c:pt idx="3333">
                  <c:v>0.39885527615119276</c:v>
                </c:pt>
                <c:pt idx="3334">
                  <c:v>0.39901413651463929</c:v>
                </c:pt>
                <c:pt idx="3335">
                  <c:v>0.39914090565360971</c:v>
                </c:pt>
                <c:pt idx="3336">
                  <c:v>0.39932208875128949</c:v>
                </c:pt>
                <c:pt idx="3337">
                  <c:v>0.39944698488709862</c:v>
                </c:pt>
                <c:pt idx="3338">
                  <c:v>0.39959773177656538</c:v>
                </c:pt>
                <c:pt idx="3339">
                  <c:v>0.39984606165786568</c:v>
                </c:pt>
                <c:pt idx="3340">
                  <c:v>0.39997282238810972</c:v>
                </c:pt>
                <c:pt idx="3341">
                  <c:v>0.400084035462837</c:v>
                </c:pt>
                <c:pt idx="3342">
                  <c:v>0.40034601044007329</c:v>
                </c:pt>
                <c:pt idx="3343">
                  <c:v>0.40048276773928909</c:v>
                </c:pt>
                <c:pt idx="3344">
                  <c:v>0.4006851445855284</c:v>
                </c:pt>
                <c:pt idx="3345">
                  <c:v>0.40082362342018668</c:v>
                </c:pt>
                <c:pt idx="3346">
                  <c:v>0.40092980426403019</c:v>
                </c:pt>
                <c:pt idx="3347">
                  <c:v>0.40110227327399794</c:v>
                </c:pt>
                <c:pt idx="3348">
                  <c:v>0.4012913098561896</c:v>
                </c:pt>
                <c:pt idx="3349">
                  <c:v>0.40149765791222036</c:v>
                </c:pt>
                <c:pt idx="3350">
                  <c:v>0.40171960109707916</c:v>
                </c:pt>
                <c:pt idx="3351">
                  <c:v>0.4018031482651801</c:v>
                </c:pt>
                <c:pt idx="3352">
                  <c:v>0.40195107128306867</c:v>
                </c:pt>
                <c:pt idx="3353">
                  <c:v>0.40209710151419042</c:v>
                </c:pt>
                <c:pt idx="3354">
                  <c:v>0.40232160328357436</c:v>
                </c:pt>
                <c:pt idx="3355">
                  <c:v>0.40249070818608135</c:v>
                </c:pt>
                <c:pt idx="3356">
                  <c:v>0.40269803590225678</c:v>
                </c:pt>
                <c:pt idx="3357">
                  <c:v>0.40281335034295307</c:v>
                </c:pt>
                <c:pt idx="3358">
                  <c:v>0.40293237717597813</c:v>
                </c:pt>
                <c:pt idx="3359">
                  <c:v>0.40313965443678551</c:v>
                </c:pt>
                <c:pt idx="3360">
                  <c:v>0.40323515995750353</c:v>
                </c:pt>
                <c:pt idx="3361">
                  <c:v>0.4034218742807833</c:v>
                </c:pt>
                <c:pt idx="3362">
                  <c:v>0.40360407600615666</c:v>
                </c:pt>
                <c:pt idx="3363">
                  <c:v>0.40373901470893697</c:v>
                </c:pt>
                <c:pt idx="3364">
                  <c:v>0.40389833970846306</c:v>
                </c:pt>
                <c:pt idx="3365">
                  <c:v>0.40414429205850816</c:v>
                </c:pt>
                <c:pt idx="3366">
                  <c:v>0.40431668479357963</c:v>
                </c:pt>
                <c:pt idx="3367">
                  <c:v>0.40443656162048286</c:v>
                </c:pt>
                <c:pt idx="3368">
                  <c:v>0.40457470071118284</c:v>
                </c:pt>
                <c:pt idx="3369">
                  <c:v>0.40476115770837967</c:v>
                </c:pt>
                <c:pt idx="3370">
                  <c:v>0.40494846335402468</c:v>
                </c:pt>
                <c:pt idx="3371">
                  <c:v>0.40509673395723639</c:v>
                </c:pt>
                <c:pt idx="3372">
                  <c:v>0.40526443786529093</c:v>
                </c:pt>
                <c:pt idx="3373">
                  <c:v>0.40540938223166573</c:v>
                </c:pt>
                <c:pt idx="3374">
                  <c:v>0.40562343224556352</c:v>
                </c:pt>
                <c:pt idx="3375">
                  <c:v>0.40574775759545412</c:v>
                </c:pt>
                <c:pt idx="3376">
                  <c:v>0.40595486378120726</c:v>
                </c:pt>
                <c:pt idx="3377">
                  <c:v>0.40601566977250941</c:v>
                </c:pt>
                <c:pt idx="3378">
                  <c:v>0.40621335068489423</c:v>
                </c:pt>
                <c:pt idx="3379">
                  <c:v>0.40639854385501517</c:v>
                </c:pt>
                <c:pt idx="3380">
                  <c:v>0.40656483798212673</c:v>
                </c:pt>
                <c:pt idx="3381">
                  <c:v>0.40673501900618314</c:v>
                </c:pt>
                <c:pt idx="3382">
                  <c:v>0.40690065046310103</c:v>
                </c:pt>
                <c:pt idx="3383">
                  <c:v>0.40702030760374591</c:v>
                </c:pt>
                <c:pt idx="3384">
                  <c:v>0.40720644897370445</c:v>
                </c:pt>
                <c:pt idx="3385">
                  <c:v>0.40735737474182887</c:v>
                </c:pt>
                <c:pt idx="3386">
                  <c:v>0.40757117768660062</c:v>
                </c:pt>
                <c:pt idx="3387">
                  <c:v>0.40769229098663967</c:v>
                </c:pt>
                <c:pt idx="3388">
                  <c:v>0.40784688238084943</c:v>
                </c:pt>
                <c:pt idx="3389">
                  <c:v>0.40812417402757256</c:v>
                </c:pt>
                <c:pt idx="3390">
                  <c:v>0.40820228622606608</c:v>
                </c:pt>
                <c:pt idx="3391">
                  <c:v>0.4084293221729402</c:v>
                </c:pt>
                <c:pt idx="3392">
                  <c:v>0.40853183639146551</c:v>
                </c:pt>
                <c:pt idx="3393">
                  <c:v>0.40871879498888003</c:v>
                </c:pt>
                <c:pt idx="3394">
                  <c:v>0.40887514648429418</c:v>
                </c:pt>
                <c:pt idx="3395">
                  <c:v>0.40901658814614816</c:v>
                </c:pt>
                <c:pt idx="3396">
                  <c:v>0.40918631956675156</c:v>
                </c:pt>
                <c:pt idx="3397">
                  <c:v>0.40933692744663935</c:v>
                </c:pt>
                <c:pt idx="3398">
                  <c:v>0.40947358410192308</c:v>
                </c:pt>
                <c:pt idx="3399">
                  <c:v>0.40971241691462973</c:v>
                </c:pt>
                <c:pt idx="3400">
                  <c:v>0.409842111141411</c:v>
                </c:pt>
                <c:pt idx="3401">
                  <c:v>0.40994415696352421</c:v>
                </c:pt>
                <c:pt idx="3402">
                  <c:v>0.41017507859748209</c:v>
                </c:pt>
                <c:pt idx="3403">
                  <c:v>0.4102829592667846</c:v>
                </c:pt>
                <c:pt idx="3404">
                  <c:v>0.41048599183942663</c:v>
                </c:pt>
                <c:pt idx="3405">
                  <c:v>0.41060993980094124</c:v>
                </c:pt>
                <c:pt idx="3406">
                  <c:v>0.41079418477070201</c:v>
                </c:pt>
                <c:pt idx="3407">
                  <c:v>0.41096587246213723</c:v>
                </c:pt>
                <c:pt idx="3408">
                  <c:v>0.41110656643725357</c:v>
                </c:pt>
                <c:pt idx="3409">
                  <c:v>0.41127546543522858</c:v>
                </c:pt>
                <c:pt idx="3410">
                  <c:v>0.4114668672079424</c:v>
                </c:pt>
                <c:pt idx="3411">
                  <c:v>0.41162545361810732</c:v>
                </c:pt>
                <c:pt idx="3412">
                  <c:v>0.41182912892042234</c:v>
                </c:pt>
                <c:pt idx="3413">
                  <c:v>0.41200106645307188</c:v>
                </c:pt>
                <c:pt idx="3414">
                  <c:v>0.41212507650189167</c:v>
                </c:pt>
                <c:pt idx="3415">
                  <c:v>0.41230308520302761</c:v>
                </c:pt>
                <c:pt idx="3416">
                  <c:v>0.41246080938459734</c:v>
                </c:pt>
                <c:pt idx="3417">
                  <c:v>0.41261234467563107</c:v>
                </c:pt>
                <c:pt idx="3418">
                  <c:v>0.41278759765053796</c:v>
                </c:pt>
                <c:pt idx="3419">
                  <c:v>0.41297318831111562</c:v>
                </c:pt>
                <c:pt idx="3420">
                  <c:v>0.41311782112300244</c:v>
                </c:pt>
                <c:pt idx="3421">
                  <c:v>0.41327767102550139</c:v>
                </c:pt>
                <c:pt idx="3422">
                  <c:v>0.4134666856248625</c:v>
                </c:pt>
                <c:pt idx="3423">
                  <c:v>0.41361292659888976</c:v>
                </c:pt>
                <c:pt idx="3424">
                  <c:v>0.41377962402287477</c:v>
                </c:pt>
                <c:pt idx="3425">
                  <c:v>0.4139649581189554</c:v>
                </c:pt>
                <c:pt idx="3426">
                  <c:v>0.41406913023364911</c:v>
                </c:pt>
                <c:pt idx="3427">
                  <c:v>0.41434446658939894</c:v>
                </c:pt>
                <c:pt idx="3428">
                  <c:v>0.41446889412242033</c:v>
                </c:pt>
                <c:pt idx="3429">
                  <c:v>0.41461155836144642</c:v>
                </c:pt>
                <c:pt idx="3430">
                  <c:v>0.41473719570329243</c:v>
                </c:pt>
                <c:pt idx="3431">
                  <c:v>0.41497423002185146</c:v>
                </c:pt>
                <c:pt idx="3432">
                  <c:v>0.41513338277256318</c:v>
                </c:pt>
                <c:pt idx="3433">
                  <c:v>0.41528128778696111</c:v>
                </c:pt>
                <c:pt idx="3434">
                  <c:v>0.41546752647392138</c:v>
                </c:pt>
                <c:pt idx="3435">
                  <c:v>0.4156614444183217</c:v>
                </c:pt>
                <c:pt idx="3436">
                  <c:v>0.41580190585889398</c:v>
                </c:pt>
                <c:pt idx="3437">
                  <c:v>0.41595248682888625</c:v>
                </c:pt>
                <c:pt idx="3438">
                  <c:v>0.41613894212913993</c:v>
                </c:pt>
                <c:pt idx="3439">
                  <c:v>0.4162183745331125</c:v>
                </c:pt>
                <c:pt idx="3440">
                  <c:v>0.41640418203630386</c:v>
                </c:pt>
                <c:pt idx="3441">
                  <c:v>0.41656005845021132</c:v>
                </c:pt>
                <c:pt idx="3442">
                  <c:v>0.41674434366754448</c:v>
                </c:pt>
                <c:pt idx="3443">
                  <c:v>0.41685224355274553</c:v>
                </c:pt>
                <c:pt idx="3444">
                  <c:v>0.41708193261481119</c:v>
                </c:pt>
                <c:pt idx="3445">
                  <c:v>0.41725332727634512</c:v>
                </c:pt>
                <c:pt idx="3446">
                  <c:v>0.41736115698641901</c:v>
                </c:pt>
                <c:pt idx="3447">
                  <c:v>0.41758344588134061</c:v>
                </c:pt>
                <c:pt idx="3448">
                  <c:v>0.41772547878380156</c:v>
                </c:pt>
                <c:pt idx="3449">
                  <c:v>0.41787341245305709</c:v>
                </c:pt>
                <c:pt idx="3450">
                  <c:v>0.41797029356892701</c:v>
                </c:pt>
                <c:pt idx="3451">
                  <c:v>0.41817047729198303</c:v>
                </c:pt>
                <c:pt idx="3452">
                  <c:v>0.41834492068544671</c:v>
                </c:pt>
                <c:pt idx="3453">
                  <c:v>0.41852630178939615</c:v>
                </c:pt>
                <c:pt idx="3454">
                  <c:v>0.4187095062659732</c:v>
                </c:pt>
                <c:pt idx="3455">
                  <c:v>0.41887150555299368</c:v>
                </c:pt>
                <c:pt idx="3456">
                  <c:v>0.41897022096342784</c:v>
                </c:pt>
                <c:pt idx="3457">
                  <c:v>0.41917169050614433</c:v>
                </c:pt>
                <c:pt idx="3458">
                  <c:v>0.41933916058423909</c:v>
                </c:pt>
                <c:pt idx="3459">
                  <c:v>0.41956684890106799</c:v>
                </c:pt>
                <c:pt idx="3460">
                  <c:v>0.41968764874255071</c:v>
                </c:pt>
                <c:pt idx="3461">
                  <c:v>0.41985718324082355</c:v>
                </c:pt>
                <c:pt idx="3462">
                  <c:v>0.41994619522682847</c:v>
                </c:pt>
                <c:pt idx="3463">
                  <c:v>0.42012058613437314</c:v>
                </c:pt>
                <c:pt idx="3464">
                  <c:v>0.42030924478279241</c:v>
                </c:pt>
                <c:pt idx="3465">
                  <c:v>0.42046324043915728</c:v>
                </c:pt>
                <c:pt idx="3466">
                  <c:v>0.42064961340829166</c:v>
                </c:pt>
                <c:pt idx="3467">
                  <c:v>0.42085537029731512</c:v>
                </c:pt>
                <c:pt idx="3468">
                  <c:v>0.42094946967750319</c:v>
                </c:pt>
                <c:pt idx="3469">
                  <c:v>0.42117353056920037</c:v>
                </c:pt>
                <c:pt idx="3470">
                  <c:v>0.42127147113156443</c:v>
                </c:pt>
                <c:pt idx="3471">
                  <c:v>0.42142246377085663</c:v>
                </c:pt>
                <c:pt idx="3472">
                  <c:v>0.421647988449733</c:v>
                </c:pt>
                <c:pt idx="3473">
                  <c:v>0.42175608986494251</c:v>
                </c:pt>
                <c:pt idx="3474">
                  <c:v>0.42192367101619666</c:v>
                </c:pt>
                <c:pt idx="3475">
                  <c:v>0.42209149958539888</c:v>
                </c:pt>
                <c:pt idx="3476">
                  <c:v>0.42227864455101055</c:v>
                </c:pt>
                <c:pt idx="3477">
                  <c:v>0.42243556196797238</c:v>
                </c:pt>
                <c:pt idx="3478">
                  <c:v>0.42257888141572347</c:v>
                </c:pt>
                <c:pt idx="3479">
                  <c:v>0.42272969064708837</c:v>
                </c:pt>
                <c:pt idx="3480">
                  <c:v>0.42292449335425775</c:v>
                </c:pt>
                <c:pt idx="3481">
                  <c:v>0.42311489951110004</c:v>
                </c:pt>
                <c:pt idx="3482">
                  <c:v>0.42322121584760586</c:v>
                </c:pt>
                <c:pt idx="3483">
                  <c:v>0.423386840520043</c:v>
                </c:pt>
                <c:pt idx="3484">
                  <c:v>0.42358454224599873</c:v>
                </c:pt>
                <c:pt idx="3485">
                  <c:v>0.42375052594111939</c:v>
                </c:pt>
                <c:pt idx="3486">
                  <c:v>0.42393758572368501</c:v>
                </c:pt>
                <c:pt idx="3487">
                  <c:v>0.42409981152573151</c:v>
                </c:pt>
                <c:pt idx="3488">
                  <c:v>0.42418953338857479</c:v>
                </c:pt>
                <c:pt idx="3489">
                  <c:v>0.42441890229770196</c:v>
                </c:pt>
                <c:pt idx="3490">
                  <c:v>0.42454515586299663</c:v>
                </c:pt>
                <c:pt idx="3491">
                  <c:v>0.42472798646630622</c:v>
                </c:pt>
                <c:pt idx="3492">
                  <c:v>0.42489983125404918</c:v>
                </c:pt>
                <c:pt idx="3493">
                  <c:v>0.42503301942474059</c:v>
                </c:pt>
                <c:pt idx="3494">
                  <c:v>0.4251345293616477</c:v>
                </c:pt>
                <c:pt idx="3495">
                  <c:v>0.42540503471716479</c:v>
                </c:pt>
                <c:pt idx="3496">
                  <c:v>0.4255177611999334</c:v>
                </c:pt>
                <c:pt idx="3497">
                  <c:v>0.4256148500089062</c:v>
                </c:pt>
                <c:pt idx="3498">
                  <c:v>0.42584914932901136</c:v>
                </c:pt>
                <c:pt idx="3499">
                  <c:v>0.42603131614307799</c:v>
                </c:pt>
                <c:pt idx="3500">
                  <c:v>0.42617859820810211</c:v>
                </c:pt>
                <c:pt idx="3501">
                  <c:v>0.42633171972491218</c:v>
                </c:pt>
                <c:pt idx="3502">
                  <c:v>0.42647770421347675</c:v>
                </c:pt>
                <c:pt idx="3503">
                  <c:v>0.42665979350891708</c:v>
                </c:pt>
                <c:pt idx="3504">
                  <c:v>0.42683232367082091</c:v>
                </c:pt>
                <c:pt idx="3505">
                  <c:v>0.42703796934488808</c:v>
                </c:pt>
                <c:pt idx="3506">
                  <c:v>0.42713330198293131</c:v>
                </c:pt>
                <c:pt idx="3507">
                  <c:v>0.42729382924244241</c:v>
                </c:pt>
                <c:pt idx="3508">
                  <c:v>0.42750299131505187</c:v>
                </c:pt>
                <c:pt idx="3509">
                  <c:v>0.4276240742124281</c:v>
                </c:pt>
                <c:pt idx="3510">
                  <c:v>0.4278297106497389</c:v>
                </c:pt>
                <c:pt idx="3511">
                  <c:v>0.42796508491349661</c:v>
                </c:pt>
                <c:pt idx="3512">
                  <c:v>0.42806324640668403</c:v>
                </c:pt>
                <c:pt idx="3513">
                  <c:v>0.42830734472395299</c:v>
                </c:pt>
                <c:pt idx="3514">
                  <c:v>0.42846898016541696</c:v>
                </c:pt>
                <c:pt idx="3515">
                  <c:v>0.42864588762492128</c:v>
                </c:pt>
                <c:pt idx="3516">
                  <c:v>0.42876140077326841</c:v>
                </c:pt>
                <c:pt idx="3517">
                  <c:v>0.42894732485914477</c:v>
                </c:pt>
                <c:pt idx="3518">
                  <c:v>0.42907099911265084</c:v>
                </c:pt>
                <c:pt idx="3519">
                  <c:v>0.42930450896516797</c:v>
                </c:pt>
                <c:pt idx="3520">
                  <c:v>0.42939761845129532</c:v>
                </c:pt>
                <c:pt idx="3521">
                  <c:v>0.42960440672211631</c:v>
                </c:pt>
                <c:pt idx="3522">
                  <c:v>0.42979182222802004</c:v>
                </c:pt>
                <c:pt idx="3523">
                  <c:v>0.42991766525633734</c:v>
                </c:pt>
                <c:pt idx="3524">
                  <c:v>0.43012636899335471</c:v>
                </c:pt>
                <c:pt idx="3525">
                  <c:v>0.43028490567912386</c:v>
                </c:pt>
                <c:pt idx="3526">
                  <c:v>0.43050195548853237</c:v>
                </c:pt>
                <c:pt idx="3527">
                  <c:v>0.43056229281604985</c:v>
                </c:pt>
                <c:pt idx="3528">
                  <c:v>0.43083075869078935</c:v>
                </c:pt>
                <c:pt idx="3529">
                  <c:v>0.43095620530587125</c:v>
                </c:pt>
                <c:pt idx="3530">
                  <c:v>0.43109430542403721</c:v>
                </c:pt>
                <c:pt idx="3531">
                  <c:v>0.43126839803391692</c:v>
                </c:pt>
                <c:pt idx="3532">
                  <c:v>0.43141136086762982</c:v>
                </c:pt>
                <c:pt idx="3533">
                  <c:v>0.43164418465231613</c:v>
                </c:pt>
                <c:pt idx="3534">
                  <c:v>0.43183329632180883</c:v>
                </c:pt>
                <c:pt idx="3535">
                  <c:v>0.43187619524458098</c:v>
                </c:pt>
                <c:pt idx="3536">
                  <c:v>0.43206571442784808</c:v>
                </c:pt>
                <c:pt idx="3537">
                  <c:v>0.43224192430647107</c:v>
                </c:pt>
                <c:pt idx="3538">
                  <c:v>0.43240235654115655</c:v>
                </c:pt>
                <c:pt idx="3539">
                  <c:v>0.43254195623403635</c:v>
                </c:pt>
                <c:pt idx="3540">
                  <c:v>0.43266116002786087</c:v>
                </c:pt>
                <c:pt idx="3541">
                  <c:v>0.43283519098021556</c:v>
                </c:pt>
                <c:pt idx="3542">
                  <c:v>0.43310642567944352</c:v>
                </c:pt>
                <c:pt idx="3543">
                  <c:v>0.43311074131539468</c:v>
                </c:pt>
                <c:pt idx="3544">
                  <c:v>0.43336708510326627</c:v>
                </c:pt>
                <c:pt idx="3545">
                  <c:v>0.43354571654591101</c:v>
                </c:pt>
                <c:pt idx="3546">
                  <c:v>0.43370611039447093</c:v>
                </c:pt>
                <c:pt idx="3547">
                  <c:v>0.43390784394006476</c:v>
                </c:pt>
                <c:pt idx="3548">
                  <c:v>0.43397661289126771</c:v>
                </c:pt>
                <c:pt idx="3549">
                  <c:v>0.43418107249692306</c:v>
                </c:pt>
                <c:pt idx="3550">
                  <c:v>0.43430798902020196</c:v>
                </c:pt>
                <c:pt idx="3551">
                  <c:v>0.43455443573069352</c:v>
                </c:pt>
                <c:pt idx="3552">
                  <c:v>0.43462897812352064</c:v>
                </c:pt>
                <c:pt idx="3553">
                  <c:v>0.43479249813034671</c:v>
                </c:pt>
                <c:pt idx="3554">
                  <c:v>0.43504774197995422</c:v>
                </c:pt>
                <c:pt idx="3555">
                  <c:v>0.43524218437472961</c:v>
                </c:pt>
                <c:pt idx="3556">
                  <c:v>0.4353438316675996</c:v>
                </c:pt>
                <c:pt idx="3557">
                  <c:v>0.43551637614504884</c:v>
                </c:pt>
                <c:pt idx="3558">
                  <c:v>0.43566958715546011</c:v>
                </c:pt>
                <c:pt idx="3559">
                  <c:v>0.43592417772621372</c:v>
                </c:pt>
                <c:pt idx="3560">
                  <c:v>0.43602499460842925</c:v>
                </c:pt>
                <c:pt idx="3561">
                  <c:v>0.43616315516543275</c:v>
                </c:pt>
                <c:pt idx="3562">
                  <c:v>0.43634712246574686</c:v>
                </c:pt>
                <c:pt idx="3563">
                  <c:v>0.43649004882472098</c:v>
                </c:pt>
                <c:pt idx="3564">
                  <c:v>0.43664726382137004</c:v>
                </c:pt>
                <c:pt idx="3565">
                  <c:v>0.4368913268050072</c:v>
                </c:pt>
                <c:pt idx="3566">
                  <c:v>0.43701204611949002</c:v>
                </c:pt>
                <c:pt idx="3567">
                  <c:v>0.43716557540220791</c:v>
                </c:pt>
                <c:pt idx="3568">
                  <c:v>0.43734397659889468</c:v>
                </c:pt>
                <c:pt idx="3569">
                  <c:v>0.43753064878201531</c:v>
                </c:pt>
                <c:pt idx="3570">
                  <c:v>0.4376311529426628</c:v>
                </c:pt>
                <c:pt idx="3571">
                  <c:v>0.43778743049957303</c:v>
                </c:pt>
                <c:pt idx="3572">
                  <c:v>0.43799219438039411</c:v>
                </c:pt>
                <c:pt idx="3573">
                  <c:v>0.43814257526053257</c:v>
                </c:pt>
                <c:pt idx="3574">
                  <c:v>0.43837196336407191</c:v>
                </c:pt>
                <c:pt idx="3575">
                  <c:v>0.43853377483416839</c:v>
                </c:pt>
                <c:pt idx="3576">
                  <c:v>0.43864849075111073</c:v>
                </c:pt>
                <c:pt idx="3577">
                  <c:v>0.43876686454849839</c:v>
                </c:pt>
                <c:pt idx="3578">
                  <c:v>0.43899556766313819</c:v>
                </c:pt>
                <c:pt idx="3579">
                  <c:v>0.43917356879272396</c:v>
                </c:pt>
                <c:pt idx="3580">
                  <c:v>0.43935616749277462</c:v>
                </c:pt>
                <c:pt idx="3581">
                  <c:v>0.43950039147002212</c:v>
                </c:pt>
                <c:pt idx="3582">
                  <c:v>0.4397304274115808</c:v>
                </c:pt>
                <c:pt idx="3583">
                  <c:v>0.43986301008473561</c:v>
                </c:pt>
                <c:pt idx="3584">
                  <c:v>0.43999217553919023</c:v>
                </c:pt>
                <c:pt idx="3585">
                  <c:v>0.44014794381754646</c:v>
                </c:pt>
                <c:pt idx="3586">
                  <c:v>0.44033321418518351</c:v>
                </c:pt>
                <c:pt idx="3587">
                  <c:v>0.440527390082181</c:v>
                </c:pt>
                <c:pt idx="3588">
                  <c:v>0.44069657801443107</c:v>
                </c:pt>
                <c:pt idx="3589">
                  <c:v>0.44084698709979397</c:v>
                </c:pt>
                <c:pt idx="3590">
                  <c:v>0.44103215024885639</c:v>
                </c:pt>
                <c:pt idx="3591">
                  <c:v>0.44116849844467948</c:v>
                </c:pt>
                <c:pt idx="3592">
                  <c:v>0.44133345688764736</c:v>
                </c:pt>
                <c:pt idx="3593">
                  <c:v>0.44145270315917301</c:v>
                </c:pt>
                <c:pt idx="3594">
                  <c:v>0.44168248347849853</c:v>
                </c:pt>
                <c:pt idx="3595">
                  <c:v>0.4417997419446596</c:v>
                </c:pt>
                <c:pt idx="3596">
                  <c:v>0.44200605724031478</c:v>
                </c:pt>
                <c:pt idx="3597">
                  <c:v>0.44215146973654018</c:v>
                </c:pt>
                <c:pt idx="3598">
                  <c:v>0.44234070990943114</c:v>
                </c:pt>
                <c:pt idx="3599">
                  <c:v>0.44247990282504368</c:v>
                </c:pt>
                <c:pt idx="3600">
                  <c:v>0.44263391039397676</c:v>
                </c:pt>
                <c:pt idx="3601">
                  <c:v>0.44282206168671734</c:v>
                </c:pt>
                <c:pt idx="3602">
                  <c:v>0.44302567975111068</c:v>
                </c:pt>
                <c:pt idx="3603">
                  <c:v>0.44318666002511503</c:v>
                </c:pt>
                <c:pt idx="3604">
                  <c:v>0.44330209779629209</c:v>
                </c:pt>
                <c:pt idx="3605">
                  <c:v>0.44348953589434653</c:v>
                </c:pt>
                <c:pt idx="3606">
                  <c:v>0.44362231601982544</c:v>
                </c:pt>
                <c:pt idx="3607">
                  <c:v>0.4437829822848976</c:v>
                </c:pt>
                <c:pt idx="3608">
                  <c:v>0.44397039177630293</c:v>
                </c:pt>
                <c:pt idx="3609">
                  <c:v>0.44410677536840953</c:v>
                </c:pt>
                <c:pt idx="3610">
                  <c:v>0.44422369218880897</c:v>
                </c:pt>
                <c:pt idx="3611">
                  <c:v>0.44445697378823984</c:v>
                </c:pt>
                <c:pt idx="3612">
                  <c:v>0.44460998490886994</c:v>
                </c:pt>
                <c:pt idx="3613">
                  <c:v>0.44479788599212994</c:v>
                </c:pt>
                <c:pt idx="3614">
                  <c:v>0.44498260867106842</c:v>
                </c:pt>
                <c:pt idx="3615">
                  <c:v>0.44512857595694683</c:v>
                </c:pt>
                <c:pt idx="3616">
                  <c:v>0.44529081362757283</c:v>
                </c:pt>
                <c:pt idx="3617">
                  <c:v>0.44542417957072206</c:v>
                </c:pt>
                <c:pt idx="3618">
                  <c:v>0.44560492738470614</c:v>
                </c:pt>
                <c:pt idx="3619">
                  <c:v>0.44576646921485003</c:v>
                </c:pt>
                <c:pt idx="3620">
                  <c:v>0.44595482042984719</c:v>
                </c:pt>
                <c:pt idx="3621">
                  <c:v>0.44609713049542221</c:v>
                </c:pt>
                <c:pt idx="3622">
                  <c:v>0.44632483700954362</c:v>
                </c:pt>
                <c:pt idx="3623">
                  <c:v>0.44651054036303667</c:v>
                </c:pt>
                <c:pt idx="3624">
                  <c:v>0.44665619159180409</c:v>
                </c:pt>
                <c:pt idx="3625">
                  <c:v>0.4467742008736324</c:v>
                </c:pt>
                <c:pt idx="3626">
                  <c:v>0.44698206449060007</c:v>
                </c:pt>
                <c:pt idx="3627">
                  <c:v>0.4471109210326174</c:v>
                </c:pt>
                <c:pt idx="3628">
                  <c:v>0.44731409477126394</c:v>
                </c:pt>
                <c:pt idx="3629">
                  <c:v>0.44745603060369088</c:v>
                </c:pt>
                <c:pt idx="3630">
                  <c:v>0.44755376931926044</c:v>
                </c:pt>
                <c:pt idx="3631">
                  <c:v>0.44774408805917693</c:v>
                </c:pt>
                <c:pt idx="3632">
                  <c:v>0.44790354215591849</c:v>
                </c:pt>
                <c:pt idx="3633">
                  <c:v>0.44807250483382444</c:v>
                </c:pt>
                <c:pt idx="3634">
                  <c:v>0.44823263738521807</c:v>
                </c:pt>
                <c:pt idx="3635">
                  <c:v>0.44839654386014349</c:v>
                </c:pt>
                <c:pt idx="3636">
                  <c:v>0.44858784780844446</c:v>
                </c:pt>
                <c:pt idx="3637">
                  <c:v>0.44875053488378042</c:v>
                </c:pt>
                <c:pt idx="3638">
                  <c:v>0.44891234320020251</c:v>
                </c:pt>
                <c:pt idx="3639">
                  <c:v>0.44909066370377254</c:v>
                </c:pt>
                <c:pt idx="3640">
                  <c:v>0.44924724116349735</c:v>
                </c:pt>
                <c:pt idx="3641">
                  <c:v>0.44943119646463525</c:v>
                </c:pt>
                <c:pt idx="3642">
                  <c:v>0.44961647455077652</c:v>
                </c:pt>
                <c:pt idx="3643">
                  <c:v>0.44975814356062249</c:v>
                </c:pt>
                <c:pt idx="3644">
                  <c:v>0.44991370822896931</c:v>
                </c:pt>
                <c:pt idx="3645">
                  <c:v>0.45012178419153343</c:v>
                </c:pt>
                <c:pt idx="3646">
                  <c:v>0.45018649595964627</c:v>
                </c:pt>
                <c:pt idx="3647">
                  <c:v>0.45036937187859627</c:v>
                </c:pt>
                <c:pt idx="3648">
                  <c:v>0.4505966774179222</c:v>
                </c:pt>
                <c:pt idx="3649">
                  <c:v>0.45077798504125532</c:v>
                </c:pt>
                <c:pt idx="3650">
                  <c:v>0.450937390007495</c:v>
                </c:pt>
                <c:pt idx="3651">
                  <c:v>0.4511009857471649</c:v>
                </c:pt>
                <c:pt idx="3652">
                  <c:v>0.45119522692928604</c:v>
                </c:pt>
                <c:pt idx="3653">
                  <c:v>0.45132389183324823</c:v>
                </c:pt>
                <c:pt idx="3654">
                  <c:v>0.45156627431775986</c:v>
                </c:pt>
                <c:pt idx="3655">
                  <c:v>0.45172706305022248</c:v>
                </c:pt>
                <c:pt idx="3656">
                  <c:v>0.4519149034169202</c:v>
                </c:pt>
                <c:pt idx="3657">
                  <c:v>0.45207484861385966</c:v>
                </c:pt>
                <c:pt idx="3658">
                  <c:v>0.45214730503322564</c:v>
                </c:pt>
                <c:pt idx="3659">
                  <c:v>0.4524249758037065</c:v>
                </c:pt>
                <c:pt idx="3660">
                  <c:v>0.45253843555519052</c:v>
                </c:pt>
                <c:pt idx="3661">
                  <c:v>0.4527667593708003</c:v>
                </c:pt>
                <c:pt idx="3662">
                  <c:v>0.45288486784662513</c:v>
                </c:pt>
                <c:pt idx="3663">
                  <c:v>0.45305710130726584</c:v>
                </c:pt>
                <c:pt idx="3664">
                  <c:v>0.45332788106447242</c:v>
                </c:pt>
                <c:pt idx="3665">
                  <c:v>0.45335070102263431</c:v>
                </c:pt>
                <c:pt idx="3666">
                  <c:v>0.45355563207043753</c:v>
                </c:pt>
                <c:pt idx="3667">
                  <c:v>0.45374265946285897</c:v>
                </c:pt>
                <c:pt idx="3668">
                  <c:v>0.45391926952642792</c:v>
                </c:pt>
                <c:pt idx="3669">
                  <c:v>0.4540164506302834</c:v>
                </c:pt>
                <c:pt idx="3670">
                  <c:v>0.4542508816952659</c:v>
                </c:pt>
                <c:pt idx="3671">
                  <c:v>0.45438298652698933</c:v>
                </c:pt>
                <c:pt idx="3672">
                  <c:v>0.45454088578037027</c:v>
                </c:pt>
                <c:pt idx="3673">
                  <c:v>0.45474619748554773</c:v>
                </c:pt>
                <c:pt idx="3674">
                  <c:v>0.45491264334255271</c:v>
                </c:pt>
                <c:pt idx="3675">
                  <c:v>0.45507283897906792</c:v>
                </c:pt>
                <c:pt idx="3676">
                  <c:v>0.45523147477552206</c:v>
                </c:pt>
                <c:pt idx="3677">
                  <c:v>0.45543988790971895</c:v>
                </c:pt>
                <c:pt idx="3678">
                  <c:v>0.45560365674453246</c:v>
                </c:pt>
                <c:pt idx="3679">
                  <c:v>0.455790375187548</c:v>
                </c:pt>
                <c:pt idx="3680">
                  <c:v>0.45594898592666788</c:v>
                </c:pt>
                <c:pt idx="3681">
                  <c:v>0.4561128394150275</c:v>
                </c:pt>
                <c:pt idx="3682">
                  <c:v>0.45627108257714449</c:v>
                </c:pt>
                <c:pt idx="3683">
                  <c:v>0.45635586516878868</c:v>
                </c:pt>
                <c:pt idx="3684">
                  <c:v>0.4565149019517048</c:v>
                </c:pt>
                <c:pt idx="3685">
                  <c:v>0.45676637041858359</c:v>
                </c:pt>
                <c:pt idx="3686">
                  <c:v>0.45692036710115813</c:v>
                </c:pt>
                <c:pt idx="3687">
                  <c:v>0.45707372945509367</c:v>
                </c:pt>
                <c:pt idx="3688">
                  <c:v>0.45723616270664691</c:v>
                </c:pt>
                <c:pt idx="3689">
                  <c:v>0.45746573674473628</c:v>
                </c:pt>
                <c:pt idx="3690">
                  <c:v>0.45753697707195523</c:v>
                </c:pt>
                <c:pt idx="3691">
                  <c:v>0.45779773993080669</c:v>
                </c:pt>
                <c:pt idx="3692">
                  <c:v>0.45782338750087603</c:v>
                </c:pt>
                <c:pt idx="3693">
                  <c:v>0.4581051354350914</c:v>
                </c:pt>
                <c:pt idx="3694">
                  <c:v>0.4582895267089801</c:v>
                </c:pt>
                <c:pt idx="3695">
                  <c:v>0.45841863753555284</c:v>
                </c:pt>
                <c:pt idx="3696">
                  <c:v>0.45858014607390468</c:v>
                </c:pt>
                <c:pt idx="3697">
                  <c:v>0.45876076904689767</c:v>
                </c:pt>
                <c:pt idx="3698">
                  <c:v>0.45888913770006884</c:v>
                </c:pt>
                <c:pt idx="3699">
                  <c:v>0.4591064387365037</c:v>
                </c:pt>
                <c:pt idx="3700">
                  <c:v>0.45935626763477083</c:v>
                </c:pt>
                <c:pt idx="3701">
                  <c:v>0.45940120036432347</c:v>
                </c:pt>
                <c:pt idx="3702">
                  <c:v>0.45962752307853411</c:v>
                </c:pt>
                <c:pt idx="3703">
                  <c:v>0.45969136343439787</c:v>
                </c:pt>
                <c:pt idx="3704">
                  <c:v>0.45988088247879327</c:v>
                </c:pt>
                <c:pt idx="3705">
                  <c:v>0.46007257889180841</c:v>
                </c:pt>
                <c:pt idx="3706">
                  <c:v>0.46023443432993955</c:v>
                </c:pt>
                <c:pt idx="3707">
                  <c:v>0.46048296733252697</c:v>
                </c:pt>
                <c:pt idx="3708">
                  <c:v>0.46059387973583843</c:v>
                </c:pt>
                <c:pt idx="3709">
                  <c:v>0.46079821447632036</c:v>
                </c:pt>
                <c:pt idx="3710">
                  <c:v>0.46090540245313372</c:v>
                </c:pt>
                <c:pt idx="3711">
                  <c:v>0.46108774562745369</c:v>
                </c:pt>
                <c:pt idx="3712">
                  <c:v>0.46129576208919992</c:v>
                </c:pt>
                <c:pt idx="3713">
                  <c:v>0.46145612633852567</c:v>
                </c:pt>
                <c:pt idx="3714">
                  <c:v>0.46161343729773102</c:v>
                </c:pt>
                <c:pt idx="3715">
                  <c:v>0.4617043564082014</c:v>
                </c:pt>
                <c:pt idx="3716">
                  <c:v>0.46198632895219882</c:v>
                </c:pt>
                <c:pt idx="3717">
                  <c:v>0.4621127815377799</c:v>
                </c:pt>
                <c:pt idx="3718">
                  <c:v>0.46225129018648914</c:v>
                </c:pt>
                <c:pt idx="3719">
                  <c:v>0.46245413636569899</c:v>
                </c:pt>
                <c:pt idx="3720">
                  <c:v>0.46259374137458553</c:v>
                </c:pt>
                <c:pt idx="3721">
                  <c:v>0.46277372039447606</c:v>
                </c:pt>
                <c:pt idx="3722">
                  <c:v>0.46290001411551962</c:v>
                </c:pt>
                <c:pt idx="3723">
                  <c:v>0.46310588118288704</c:v>
                </c:pt>
                <c:pt idx="3724">
                  <c:v>0.46323771262677393</c:v>
                </c:pt>
                <c:pt idx="3725">
                  <c:v>0.46339690456418692</c:v>
                </c:pt>
                <c:pt idx="3726">
                  <c:v>0.46361078159431673</c:v>
                </c:pt>
                <c:pt idx="3727">
                  <c:v>0.4637547799720444</c:v>
                </c:pt>
                <c:pt idx="3728">
                  <c:v>0.46393978990442547</c:v>
                </c:pt>
                <c:pt idx="3729">
                  <c:v>0.46406390820816257</c:v>
                </c:pt>
                <c:pt idx="3730">
                  <c:v>0.46424397668337453</c:v>
                </c:pt>
                <c:pt idx="3731">
                  <c:v>0.46442780299471809</c:v>
                </c:pt>
                <c:pt idx="3732">
                  <c:v>0.46455710066757283</c:v>
                </c:pt>
                <c:pt idx="3733">
                  <c:v>0.46479185161082287</c:v>
                </c:pt>
                <c:pt idx="3734">
                  <c:v>0.464956811058581</c:v>
                </c:pt>
                <c:pt idx="3735">
                  <c:v>0.4651406279736619</c:v>
                </c:pt>
                <c:pt idx="3736">
                  <c:v>0.46534253942145737</c:v>
                </c:pt>
                <c:pt idx="3737">
                  <c:v>0.46540774059649226</c:v>
                </c:pt>
                <c:pt idx="3738">
                  <c:v>0.46565302415843485</c:v>
                </c:pt>
                <c:pt idx="3739">
                  <c:v>0.46580530577169221</c:v>
                </c:pt>
                <c:pt idx="3740">
                  <c:v>0.4659363176319018</c:v>
                </c:pt>
                <c:pt idx="3741">
                  <c:v>0.4661485426755223</c:v>
                </c:pt>
                <c:pt idx="3742">
                  <c:v>0.46628438496924746</c:v>
                </c:pt>
                <c:pt idx="3743">
                  <c:v>0.46644841209356147</c:v>
                </c:pt>
                <c:pt idx="3744">
                  <c:v>0.46663388611844558</c:v>
                </c:pt>
                <c:pt idx="3745">
                  <c:v>0.46676608490032839</c:v>
                </c:pt>
                <c:pt idx="3746">
                  <c:v>0.46700002322288053</c:v>
                </c:pt>
                <c:pt idx="3747">
                  <c:v>0.46718310275899139</c:v>
                </c:pt>
                <c:pt idx="3748">
                  <c:v>0.46732376800412923</c:v>
                </c:pt>
                <c:pt idx="3749">
                  <c:v>0.46745132654288818</c:v>
                </c:pt>
                <c:pt idx="3750">
                  <c:v>0.4676605914261428</c:v>
                </c:pt>
                <c:pt idx="3751">
                  <c:v>0.46781246898248308</c:v>
                </c:pt>
                <c:pt idx="3752">
                  <c:v>0.46802491521193751</c:v>
                </c:pt>
                <c:pt idx="3753">
                  <c:v>0.46823101071696882</c:v>
                </c:pt>
                <c:pt idx="3754">
                  <c:v>0.46834956698996383</c:v>
                </c:pt>
                <c:pt idx="3755">
                  <c:v>0.46851081016902046</c:v>
                </c:pt>
                <c:pt idx="3756">
                  <c:v>0.46871510535568517</c:v>
                </c:pt>
                <c:pt idx="3757">
                  <c:v>0.46889271342847955</c:v>
                </c:pt>
                <c:pt idx="3758">
                  <c:v>0.46900629699914997</c:v>
                </c:pt>
                <c:pt idx="3759">
                  <c:v>0.46918932360253468</c:v>
                </c:pt>
                <c:pt idx="3760">
                  <c:v>0.46938917963853721</c:v>
                </c:pt>
                <c:pt idx="3761">
                  <c:v>0.46957878162174083</c:v>
                </c:pt>
                <c:pt idx="3762">
                  <c:v>0.46963998199891593</c:v>
                </c:pt>
                <c:pt idx="3763">
                  <c:v>0.46994232816238668</c:v>
                </c:pt>
                <c:pt idx="3764">
                  <c:v>0.47009749567965342</c:v>
                </c:pt>
                <c:pt idx="3765">
                  <c:v>0.47022437261527961</c:v>
                </c:pt>
                <c:pt idx="3766">
                  <c:v>0.47040494331603316</c:v>
                </c:pt>
                <c:pt idx="3767">
                  <c:v>0.47053892307437917</c:v>
                </c:pt>
                <c:pt idx="3768">
                  <c:v>0.47079473600143196</c:v>
                </c:pt>
                <c:pt idx="3769">
                  <c:v>0.47093285919045763</c:v>
                </c:pt>
                <c:pt idx="3770">
                  <c:v>0.47111820693724521</c:v>
                </c:pt>
                <c:pt idx="3771">
                  <c:v>0.47124762348194671</c:v>
                </c:pt>
                <c:pt idx="3772">
                  <c:v>0.47140768885036044</c:v>
                </c:pt>
                <c:pt idx="3773">
                  <c:v>0.47156376225036767</c:v>
                </c:pt>
                <c:pt idx="3774">
                  <c:v>0.47174683307049181</c:v>
                </c:pt>
                <c:pt idx="3775">
                  <c:v>0.471975371539199</c:v>
                </c:pt>
                <c:pt idx="3776">
                  <c:v>0.47211776001515088</c:v>
                </c:pt>
                <c:pt idx="3777">
                  <c:v>0.47230254300841279</c:v>
                </c:pt>
                <c:pt idx="3778">
                  <c:v>0.47247905049817512</c:v>
                </c:pt>
                <c:pt idx="3779">
                  <c:v>0.47266350422737208</c:v>
                </c:pt>
                <c:pt idx="3780">
                  <c:v>0.47285199692909935</c:v>
                </c:pt>
                <c:pt idx="3781">
                  <c:v>0.47302291183871337</c:v>
                </c:pt>
                <c:pt idx="3782">
                  <c:v>0.47317730136289515</c:v>
                </c:pt>
                <c:pt idx="3783">
                  <c:v>0.4733684897163391</c:v>
                </c:pt>
                <c:pt idx="3784">
                  <c:v>0.473493557866977</c:v>
                </c:pt>
                <c:pt idx="3785">
                  <c:v>0.4736974633932427</c:v>
                </c:pt>
                <c:pt idx="3786">
                  <c:v>0.47385035947695586</c:v>
                </c:pt>
                <c:pt idx="3787">
                  <c:v>0.47408319762242224</c:v>
                </c:pt>
                <c:pt idx="3788">
                  <c:v>0.47421901277355516</c:v>
                </c:pt>
                <c:pt idx="3789">
                  <c:v>0.4743810674177073</c:v>
                </c:pt>
                <c:pt idx="3790">
                  <c:v>0.47459569887997494</c:v>
                </c:pt>
                <c:pt idx="3791">
                  <c:v>0.47479079081028813</c:v>
                </c:pt>
                <c:pt idx="3792">
                  <c:v>0.47494502520286147</c:v>
                </c:pt>
                <c:pt idx="3793">
                  <c:v>0.47507792946522698</c:v>
                </c:pt>
                <c:pt idx="3794">
                  <c:v>0.47527203877913882</c:v>
                </c:pt>
                <c:pt idx="3795">
                  <c:v>0.47537764315885211</c:v>
                </c:pt>
                <c:pt idx="3796">
                  <c:v>0.47560645547325059</c:v>
                </c:pt>
                <c:pt idx="3797">
                  <c:v>0.47578881175835236</c:v>
                </c:pt>
                <c:pt idx="3798">
                  <c:v>0.47598145987230045</c:v>
                </c:pt>
                <c:pt idx="3799">
                  <c:v>0.47617147468249255</c:v>
                </c:pt>
                <c:pt idx="3800">
                  <c:v>0.47635301903226951</c:v>
                </c:pt>
                <c:pt idx="3801">
                  <c:v>0.47651297916979701</c:v>
                </c:pt>
                <c:pt idx="3802">
                  <c:v>0.47669844203702177</c:v>
                </c:pt>
                <c:pt idx="3803">
                  <c:v>0.4768506502402664</c:v>
                </c:pt>
                <c:pt idx="3804">
                  <c:v>0.47698087696165403</c:v>
                </c:pt>
                <c:pt idx="3805">
                  <c:v>0.47717667754207466</c:v>
                </c:pt>
                <c:pt idx="3806">
                  <c:v>0.47735512229715349</c:v>
                </c:pt>
                <c:pt idx="3807">
                  <c:v>0.47755895837342399</c:v>
                </c:pt>
                <c:pt idx="3808">
                  <c:v>0.47771958139301157</c:v>
                </c:pt>
                <c:pt idx="3809">
                  <c:v>0.47790561767461903</c:v>
                </c:pt>
                <c:pt idx="3810">
                  <c:v>0.47812065038732382</c:v>
                </c:pt>
                <c:pt idx="3811">
                  <c:v>0.47828247333836343</c:v>
                </c:pt>
                <c:pt idx="3812">
                  <c:v>0.47843962599638579</c:v>
                </c:pt>
                <c:pt idx="3813">
                  <c:v>0.47862100153625148</c:v>
                </c:pt>
                <c:pt idx="3814">
                  <c:v>0.47876608202750065</c:v>
                </c:pt>
                <c:pt idx="3815">
                  <c:v>0.47895372271550907</c:v>
                </c:pt>
                <c:pt idx="3816">
                  <c:v>0.47912822219316831</c:v>
                </c:pt>
                <c:pt idx="3817">
                  <c:v>0.47933136529937836</c:v>
                </c:pt>
                <c:pt idx="3818">
                  <c:v>0.47953865157056891</c:v>
                </c:pt>
                <c:pt idx="3819">
                  <c:v>0.47965620704795964</c:v>
                </c:pt>
                <c:pt idx="3820">
                  <c:v>0.47986559985768967</c:v>
                </c:pt>
                <c:pt idx="3821">
                  <c:v>0.48006682808483575</c:v>
                </c:pt>
                <c:pt idx="3822">
                  <c:v>0.48024254318085408</c:v>
                </c:pt>
                <c:pt idx="3823">
                  <c:v>0.48039791760045086</c:v>
                </c:pt>
                <c:pt idx="3824">
                  <c:v>0.48065553820676238</c:v>
                </c:pt>
                <c:pt idx="3825">
                  <c:v>0.48076881126015752</c:v>
                </c:pt>
                <c:pt idx="3826">
                  <c:v>0.48094526327157477</c:v>
                </c:pt>
                <c:pt idx="3827">
                  <c:v>0.48116990825944134</c:v>
                </c:pt>
                <c:pt idx="3828">
                  <c:v>0.48130152389738662</c:v>
                </c:pt>
                <c:pt idx="3829">
                  <c:v>0.48149434209064124</c:v>
                </c:pt>
                <c:pt idx="3830">
                  <c:v>0.48167386550347568</c:v>
                </c:pt>
                <c:pt idx="3831">
                  <c:v>0.48185547308155746</c:v>
                </c:pt>
                <c:pt idx="3832">
                  <c:v>0.48204190714758061</c:v>
                </c:pt>
                <c:pt idx="3833">
                  <c:v>0.48222891161672404</c:v>
                </c:pt>
                <c:pt idx="3834">
                  <c:v>0.48239487933817171</c:v>
                </c:pt>
                <c:pt idx="3835">
                  <c:v>0.48265624577859834</c:v>
                </c:pt>
                <c:pt idx="3836">
                  <c:v>0.48278672199124789</c:v>
                </c:pt>
                <c:pt idx="3837">
                  <c:v>0.48292317191599982</c:v>
                </c:pt>
                <c:pt idx="3838">
                  <c:v>0.48314497902798098</c:v>
                </c:pt>
                <c:pt idx="3839">
                  <c:v>0.48331794280493157</c:v>
                </c:pt>
                <c:pt idx="3840">
                  <c:v>0.48345302215123337</c:v>
                </c:pt>
                <c:pt idx="3841">
                  <c:v>0.48366308380066098</c:v>
                </c:pt>
                <c:pt idx="3842">
                  <c:v>0.48389954094146448</c:v>
                </c:pt>
                <c:pt idx="3843">
                  <c:v>0.48411079103781318</c:v>
                </c:pt>
                <c:pt idx="3844">
                  <c:v>0.48427615791465112</c:v>
                </c:pt>
                <c:pt idx="3845">
                  <c:v>0.48441786398983938</c:v>
                </c:pt>
                <c:pt idx="3846">
                  <c:v>0.4846254603268087</c:v>
                </c:pt>
                <c:pt idx="3847">
                  <c:v>0.48479989398872325</c:v>
                </c:pt>
                <c:pt idx="3848">
                  <c:v>0.48495026416455234</c:v>
                </c:pt>
                <c:pt idx="3849">
                  <c:v>0.48515766837666213</c:v>
                </c:pt>
                <c:pt idx="3850">
                  <c:v>0.48529218641273086</c:v>
                </c:pt>
                <c:pt idx="3851">
                  <c:v>0.48545121917582146</c:v>
                </c:pt>
                <c:pt idx="3852">
                  <c:v>0.48570622066977132</c:v>
                </c:pt>
                <c:pt idx="3853">
                  <c:v>0.48590981027632235</c:v>
                </c:pt>
                <c:pt idx="3854">
                  <c:v>0.48601178594558669</c:v>
                </c:pt>
                <c:pt idx="3855">
                  <c:v>0.48629673380232152</c:v>
                </c:pt>
                <c:pt idx="3856">
                  <c:v>0.48643102752706385</c:v>
                </c:pt>
                <c:pt idx="3857">
                  <c:v>0.48661320550826603</c:v>
                </c:pt>
                <c:pt idx="3858">
                  <c:v>0.48675884976984402</c:v>
                </c:pt>
                <c:pt idx="3859">
                  <c:v>0.48698313387038439</c:v>
                </c:pt>
                <c:pt idx="3860">
                  <c:v>0.487241568513264</c:v>
                </c:pt>
                <c:pt idx="3861">
                  <c:v>0.48727388172179248</c:v>
                </c:pt>
                <c:pt idx="3862">
                  <c:v>0.48753131320760718</c:v>
                </c:pt>
                <c:pt idx="3863">
                  <c:v>0.48779294781000565</c:v>
                </c:pt>
                <c:pt idx="3864">
                  <c:v>0.48802050770488997</c:v>
                </c:pt>
                <c:pt idx="3865">
                  <c:v>0.48812321997978259</c:v>
                </c:pt>
                <c:pt idx="3866">
                  <c:v>0.48830414404843869</c:v>
                </c:pt>
                <c:pt idx="3867">
                  <c:v>0.48854533251403459</c:v>
                </c:pt>
                <c:pt idx="3868">
                  <c:v>0.48874692649017565</c:v>
                </c:pt>
                <c:pt idx="3869">
                  <c:v>0.48887773594529194</c:v>
                </c:pt>
                <c:pt idx="3870">
                  <c:v>0.48910536301976076</c:v>
                </c:pt>
                <c:pt idx="3871">
                  <c:v>0.48921054159879657</c:v>
                </c:pt>
                <c:pt idx="3872">
                  <c:v>0.48949596458300404</c:v>
                </c:pt>
                <c:pt idx="3873">
                  <c:v>0.48960100848930466</c:v>
                </c:pt>
                <c:pt idx="3874">
                  <c:v>0.48980942916040049</c:v>
                </c:pt>
                <c:pt idx="3875">
                  <c:v>0.49001696889168589</c:v>
                </c:pt>
                <c:pt idx="3876">
                  <c:v>0.49019833768787918</c:v>
                </c:pt>
                <c:pt idx="3877">
                  <c:v>0.49041242314370687</c:v>
                </c:pt>
                <c:pt idx="3878">
                  <c:v>0.49057885008061863</c:v>
                </c:pt>
                <c:pt idx="3879">
                  <c:v>0.49083604310840245</c:v>
                </c:pt>
                <c:pt idx="3880">
                  <c:v>0.49089604440291001</c:v>
                </c:pt>
                <c:pt idx="3881">
                  <c:v>0.49106804735993798</c:v>
                </c:pt>
                <c:pt idx="3882">
                  <c:v>0.49142183889845764</c:v>
                </c:pt>
                <c:pt idx="3883">
                  <c:v>0.49155972026198752</c:v>
                </c:pt>
                <c:pt idx="3884">
                  <c:v>0.49174449683542742</c:v>
                </c:pt>
                <c:pt idx="3885">
                  <c:v>0.49197332798479831</c:v>
                </c:pt>
                <c:pt idx="3886">
                  <c:v>0.49205555712694632</c:v>
                </c:pt>
                <c:pt idx="3887">
                  <c:v>0.49232193743026165</c:v>
                </c:pt>
                <c:pt idx="3888">
                  <c:v>0.49246013144121581</c:v>
                </c:pt>
                <c:pt idx="3889">
                  <c:v>0.49272701876122338</c:v>
                </c:pt>
                <c:pt idx="3890">
                  <c:v>0.49296248335118581</c:v>
                </c:pt>
                <c:pt idx="3891">
                  <c:v>0.49308739081374242</c:v>
                </c:pt>
                <c:pt idx="3892">
                  <c:v>0.49332311180843624</c:v>
                </c:pt>
                <c:pt idx="3893">
                  <c:v>0.49348996120837729</c:v>
                </c:pt>
                <c:pt idx="3894">
                  <c:v>0.49375566913322694</c:v>
                </c:pt>
                <c:pt idx="3895">
                  <c:v>0.49393060105549746</c:v>
                </c:pt>
                <c:pt idx="3896">
                  <c:v>0.49407922047341268</c:v>
                </c:pt>
                <c:pt idx="3897">
                  <c:v>0.49431256073860153</c:v>
                </c:pt>
                <c:pt idx="3898">
                  <c:v>0.49454824396523878</c:v>
                </c:pt>
                <c:pt idx="3899">
                  <c:v>0.49476596840780962</c:v>
                </c:pt>
                <c:pt idx="3900">
                  <c:v>0.49492442289382166</c:v>
                </c:pt>
                <c:pt idx="3901">
                  <c:v>0.49522722798277735</c:v>
                </c:pt>
                <c:pt idx="3902">
                  <c:v>0.4952930894173177</c:v>
                </c:pt>
                <c:pt idx="3903">
                  <c:v>0.49549717947834865</c:v>
                </c:pt>
                <c:pt idx="3904">
                  <c:v>0.49566608160509129</c:v>
                </c:pt>
                <c:pt idx="3905">
                  <c:v>0.49598671635174357</c:v>
                </c:pt>
                <c:pt idx="3906">
                  <c:v>0.49623077550718769</c:v>
                </c:pt>
                <c:pt idx="3907">
                  <c:v>0.49636215413257129</c:v>
                </c:pt>
                <c:pt idx="3908">
                  <c:v>0.49649318803051601</c:v>
                </c:pt>
                <c:pt idx="3909">
                  <c:v>0.49667534227260279</c:v>
                </c:pt>
                <c:pt idx="3910">
                  <c:v>0.49693470021725422</c:v>
                </c:pt>
                <c:pt idx="3911">
                  <c:v>0.49714217238108505</c:v>
                </c:pt>
                <c:pt idx="3912">
                  <c:v>0.49737021714161977</c:v>
                </c:pt>
                <c:pt idx="3913">
                  <c:v>0.49752112174129076</c:v>
                </c:pt>
                <c:pt idx="3914">
                  <c:v>0.49777762672522941</c:v>
                </c:pt>
                <c:pt idx="3915">
                  <c:v>0.49801184893816575</c:v>
                </c:pt>
                <c:pt idx="3916">
                  <c:v>0.49819556856337066</c:v>
                </c:pt>
                <c:pt idx="3917">
                  <c:v>0.49840509501605978</c:v>
                </c:pt>
                <c:pt idx="3918">
                  <c:v>0.49861545338503227</c:v>
                </c:pt>
                <c:pt idx="3919">
                  <c:v>0.49877141037462502</c:v>
                </c:pt>
                <c:pt idx="3920">
                  <c:v>0.49903213893531773</c:v>
                </c:pt>
                <c:pt idx="3921">
                  <c:v>0.49929389117061801</c:v>
                </c:pt>
                <c:pt idx="3922">
                  <c:v>0.49939497202793809</c:v>
                </c:pt>
                <c:pt idx="3923">
                  <c:v>0.4996251799983728</c:v>
                </c:pt>
                <c:pt idx="3924">
                  <c:v>0.49979293244993034</c:v>
                </c:pt>
                <c:pt idx="3925">
                  <c:v>0.50003062423735922</c:v>
                </c:pt>
                <c:pt idx="3926">
                  <c:v>0.50026039572869851</c:v>
                </c:pt>
                <c:pt idx="3927">
                  <c:v>0.50046648110502312</c:v>
                </c:pt>
                <c:pt idx="3928">
                  <c:v>0.50065366786088661</c:v>
                </c:pt>
                <c:pt idx="3929">
                  <c:v>0.50086444246653428</c:v>
                </c:pt>
                <c:pt idx="3930">
                  <c:v>0.50115222796330905</c:v>
                </c:pt>
                <c:pt idx="3931">
                  <c:v>0.50128972063089905</c:v>
                </c:pt>
                <c:pt idx="3932">
                  <c:v>0.50157907508507849</c:v>
                </c:pt>
                <c:pt idx="3933">
                  <c:v>0.50178199194128292</c:v>
                </c:pt>
                <c:pt idx="3934">
                  <c:v>0.50197512780330367</c:v>
                </c:pt>
                <c:pt idx="3935">
                  <c:v>0.50223530249223969</c:v>
                </c:pt>
                <c:pt idx="3936">
                  <c:v>0.50249161706520018</c:v>
                </c:pt>
                <c:pt idx="3937">
                  <c:v>0.50259701750626828</c:v>
                </c:pt>
                <c:pt idx="3938">
                  <c:v>0.50284788711830752</c:v>
                </c:pt>
                <c:pt idx="3939">
                  <c:v>0.50313027927878495</c:v>
                </c:pt>
                <c:pt idx="3940">
                  <c:v>0.50334324172291756</c:v>
                </c:pt>
                <c:pt idx="3941">
                  <c:v>0.5035114008210102</c:v>
                </c:pt>
                <c:pt idx="3942">
                  <c:v>0.50374820103287299</c:v>
                </c:pt>
                <c:pt idx="3943">
                  <c:v>0.50399891724368229</c:v>
                </c:pt>
                <c:pt idx="3944">
                  <c:v>0.50420144317907878</c:v>
                </c:pt>
                <c:pt idx="3945">
                  <c:v>0.5044044054218827</c:v>
                </c:pt>
                <c:pt idx="3946">
                  <c:v>0.50466847903968559</c:v>
                </c:pt>
                <c:pt idx="3947">
                  <c:v>0.50485223468573037</c:v>
                </c:pt>
                <c:pt idx="3948">
                  <c:v>0.50505792527300897</c:v>
                </c:pt>
                <c:pt idx="3949">
                  <c:v>0.50529134714585211</c:v>
                </c:pt>
                <c:pt idx="3950">
                  <c:v>0.50550772021259616</c:v>
                </c:pt>
                <c:pt idx="3951">
                  <c:v>0.50580336892524302</c:v>
                </c:pt>
                <c:pt idx="3952">
                  <c:v>0.50601091110392094</c:v>
                </c:pt>
                <c:pt idx="3953">
                  <c:v>0.50630091291156576</c:v>
                </c:pt>
                <c:pt idx="3954">
                  <c:v>0.50655736738122847</c:v>
                </c:pt>
                <c:pt idx="3955">
                  <c:v>0.50675716669717208</c:v>
                </c:pt>
                <c:pt idx="3956">
                  <c:v>0.50702347522757552</c:v>
                </c:pt>
                <c:pt idx="3957">
                  <c:v>0.50726059625529873</c:v>
                </c:pt>
                <c:pt idx="3958">
                  <c:v>0.50752145470762222</c:v>
                </c:pt>
                <c:pt idx="3959">
                  <c:v>0.50773124791489832</c:v>
                </c:pt>
                <c:pt idx="3960">
                  <c:v>0.5079895979877469</c:v>
                </c:pt>
                <c:pt idx="3961">
                  <c:v>0.50819933700577669</c:v>
                </c:pt>
                <c:pt idx="3962">
                  <c:v>0.50848824220284461</c:v>
                </c:pt>
                <c:pt idx="3963">
                  <c:v>0.50865633430946378</c:v>
                </c:pt>
                <c:pt idx="3964">
                  <c:v>0.50898193875646802</c:v>
                </c:pt>
                <c:pt idx="3965">
                  <c:v>0.50918193946237267</c:v>
                </c:pt>
                <c:pt idx="3966">
                  <c:v>0.50948130635320721</c:v>
                </c:pt>
                <c:pt idx="3967">
                  <c:v>0.50971124957699898</c:v>
                </c:pt>
                <c:pt idx="3968">
                  <c:v>0.5099224269042506</c:v>
                </c:pt>
                <c:pt idx="3969">
                  <c:v>0.51013620540901861</c:v>
                </c:pt>
                <c:pt idx="3970">
                  <c:v>0.51049386197918989</c:v>
                </c:pt>
                <c:pt idx="3971">
                  <c:v>0.51082971178887449</c:v>
                </c:pt>
                <c:pt idx="3972">
                  <c:v>0.51099892405802538</c:v>
                </c:pt>
                <c:pt idx="3973">
                  <c:v>0.5112269157854572</c:v>
                </c:pt>
                <c:pt idx="3974">
                  <c:v>0.51149124605660012</c:v>
                </c:pt>
                <c:pt idx="3975">
                  <c:v>0.51185897870637875</c:v>
                </c:pt>
                <c:pt idx="3976">
                  <c:v>0.51199022639998948</c:v>
                </c:pt>
                <c:pt idx="3977">
                  <c:v>0.51228873516446938</c:v>
                </c:pt>
                <c:pt idx="3978">
                  <c:v>0.51265812415875445</c:v>
                </c:pt>
                <c:pt idx="3979">
                  <c:v>0.51291838238731358</c:v>
                </c:pt>
                <c:pt idx="3980">
                  <c:v>0.51318780794085928</c:v>
                </c:pt>
                <c:pt idx="3981">
                  <c:v>0.51353303817494611</c:v>
                </c:pt>
                <c:pt idx="3982">
                  <c:v>0.51371535216949771</c:v>
                </c:pt>
                <c:pt idx="3983">
                  <c:v>0.51405517636156961</c:v>
                </c:pt>
                <c:pt idx="3984">
                  <c:v>0.5142386081158784</c:v>
                </c:pt>
                <c:pt idx="3985">
                  <c:v>0.51465724509878885</c:v>
                </c:pt>
                <c:pt idx="3986">
                  <c:v>0.51488762236174568</c:v>
                </c:pt>
                <c:pt idx="3987">
                  <c:v>0.51523181334855495</c:v>
                </c:pt>
                <c:pt idx="3988">
                  <c:v>0.51553504662157867</c:v>
                </c:pt>
                <c:pt idx="3989">
                  <c:v>0.51579183271820039</c:v>
                </c:pt>
                <c:pt idx="3990">
                  <c:v>0.51608014914234723</c:v>
                </c:pt>
                <c:pt idx="3991">
                  <c:v>0.51645420120643903</c:v>
                </c:pt>
                <c:pt idx="3992">
                  <c:v>0.51680019385230314</c:v>
                </c:pt>
                <c:pt idx="3993">
                  <c:v>0.51702279967103948</c:v>
                </c:pt>
                <c:pt idx="3994">
                  <c:v>0.51738880536141219</c:v>
                </c:pt>
                <c:pt idx="3995">
                  <c:v>0.51763048252931798</c:v>
                </c:pt>
                <c:pt idx="3996">
                  <c:v>0.51799850116344004</c:v>
                </c:pt>
                <c:pt idx="3997">
                  <c:v>0.51833412090284425</c:v>
                </c:pt>
                <c:pt idx="3998">
                  <c:v>0.51870685381049253</c:v>
                </c:pt>
                <c:pt idx="3999">
                  <c:v>0.51915900508261448</c:v>
                </c:pt>
                <c:pt idx="4000">
                  <c:v>0.51940592792349871</c:v>
                </c:pt>
                <c:pt idx="4001">
                  <c:v>0.51983250412906856</c:v>
                </c:pt>
                <c:pt idx="4002">
                  <c:v>0.52016844949112095</c:v>
                </c:pt>
                <c:pt idx="4003">
                  <c:v>0.52053496614524286</c:v>
                </c:pt>
                <c:pt idx="4004">
                  <c:v>0.52087472110353428</c:v>
                </c:pt>
                <c:pt idx="4005">
                  <c:v>0.52126667233589852</c:v>
                </c:pt>
                <c:pt idx="4006">
                  <c:v>0.52165988385414652</c:v>
                </c:pt>
                <c:pt idx="4007">
                  <c:v>0.52202774984129507</c:v>
                </c:pt>
                <c:pt idx="4008">
                  <c:v>0.5224628884854966</c:v>
                </c:pt>
                <c:pt idx="4009">
                  <c:v>0.52280267275837233</c:v>
                </c:pt>
                <c:pt idx="4010">
                  <c:v>0.52322113188302544</c:v>
                </c:pt>
                <c:pt idx="4011">
                  <c:v>0.52369380192787895</c:v>
                </c:pt>
                <c:pt idx="4012">
                  <c:v>0.52402071027306385</c:v>
                </c:pt>
                <c:pt idx="4013">
                  <c:v>0.52455503907463219</c:v>
                </c:pt>
                <c:pt idx="4014">
                  <c:v>0.52494961363238801</c:v>
                </c:pt>
                <c:pt idx="4015">
                  <c:v>0.52539327266626079</c:v>
                </c:pt>
                <c:pt idx="4016">
                  <c:v>0.52579473647175679</c:v>
                </c:pt>
                <c:pt idx="4017">
                  <c:v>0.52632782357346786</c:v>
                </c:pt>
                <c:pt idx="4018">
                  <c:v>0.52680928154713924</c:v>
                </c:pt>
                <c:pt idx="4019">
                  <c:v>0.52722957589861841</c:v>
                </c:pt>
                <c:pt idx="4020">
                  <c:v>0.52782848856774423</c:v>
                </c:pt>
                <c:pt idx="4021">
                  <c:v>0.52832614305428727</c:v>
                </c:pt>
                <c:pt idx="4022">
                  <c:v>0.52885417639577126</c:v>
                </c:pt>
                <c:pt idx="4023">
                  <c:v>0.52941502762527715</c:v>
                </c:pt>
                <c:pt idx="4024">
                  <c:v>0.52989417524996563</c:v>
                </c:pt>
                <c:pt idx="4025">
                  <c:v>0.53044704799896647</c:v>
                </c:pt>
                <c:pt idx="4026">
                  <c:v>0.5310039125652537</c:v>
                </c:pt>
                <c:pt idx="4027">
                  <c:v>0.53151109233288518</c:v>
                </c:pt>
                <c:pt idx="4028">
                  <c:v>0.53223489268781621</c:v>
                </c:pt>
                <c:pt idx="4029">
                  <c:v>0.53281535888693698</c:v>
                </c:pt>
                <c:pt idx="4030">
                  <c:v>0.5333992143568751</c:v>
                </c:pt>
                <c:pt idx="4031">
                  <c:v>0.53398111009315929</c:v>
                </c:pt>
                <c:pt idx="4032">
                  <c:v>0.53467335048577791</c:v>
                </c:pt>
                <c:pt idx="4033">
                  <c:v>0.53531167071655206</c:v>
                </c:pt>
                <c:pt idx="4034">
                  <c:v>0.53609326120700806</c:v>
                </c:pt>
                <c:pt idx="4035">
                  <c:v>0.53674254265087007</c:v>
                </c:pt>
                <c:pt idx="4036">
                  <c:v>0.53754510750839479</c:v>
                </c:pt>
                <c:pt idx="4037">
                  <c:v>0.53829691090843301</c:v>
                </c:pt>
                <c:pt idx="4038">
                  <c:v>0.5390013148431293</c:v>
                </c:pt>
                <c:pt idx="4039">
                  <c:v>0.53978048006947366</c:v>
                </c:pt>
                <c:pt idx="4040">
                  <c:v>0.54060492836340213</c:v>
                </c:pt>
                <c:pt idx="4041">
                  <c:v>0.54149345515509573</c:v>
                </c:pt>
                <c:pt idx="4042">
                  <c:v>0.54229614347484978</c:v>
                </c:pt>
                <c:pt idx="4043">
                  <c:v>0.54336375533491232</c:v>
                </c:pt>
                <c:pt idx="4044">
                  <c:v>0.54422019592848836</c:v>
                </c:pt>
                <c:pt idx="4045">
                  <c:v>0.54521742891375624</c:v>
                </c:pt>
                <c:pt idx="4046">
                  <c:v>0.54617644014444144</c:v>
                </c:pt>
                <c:pt idx="4047">
                  <c:v>0.54713712811819715</c:v>
                </c:pt>
                <c:pt idx="4048">
                  <c:v>0.54820780351725118</c:v>
                </c:pt>
                <c:pt idx="4049">
                  <c:v>0.54931074355979626</c:v>
                </c:pt>
                <c:pt idx="4050">
                  <c:v>0.55044498309090151</c:v>
                </c:pt>
                <c:pt idx="4051">
                  <c:v>0.55150836118107915</c:v>
                </c:pt>
                <c:pt idx="4052">
                  <c:v>0.55273758113415528</c:v>
                </c:pt>
                <c:pt idx="4053">
                  <c:v>0.5540591502216673</c:v>
                </c:pt>
                <c:pt idx="4054">
                  <c:v>0.55538280675019058</c:v>
                </c:pt>
                <c:pt idx="4055">
                  <c:v>0.55669926051517371</c:v>
                </c:pt>
                <c:pt idx="4056">
                  <c:v>0.55810281535991302</c:v>
                </c:pt>
                <c:pt idx="4057">
                  <c:v>0.55955697751549738</c:v>
                </c:pt>
                <c:pt idx="4058">
                  <c:v>0.56114326903640088</c:v>
                </c:pt>
                <c:pt idx="4059">
                  <c:v>0.56268374988594494</c:v>
                </c:pt>
                <c:pt idx="4060">
                  <c:v>0.56447462822998373</c:v>
                </c:pt>
                <c:pt idx="4061">
                  <c:v>0.56623369052555017</c:v>
                </c:pt>
                <c:pt idx="4062">
                  <c:v>0.56803524771532787</c:v>
                </c:pt>
                <c:pt idx="4063">
                  <c:v>0.5700342608997282</c:v>
                </c:pt>
                <c:pt idx="4064">
                  <c:v>0.57196696069693254</c:v>
                </c:pt>
                <c:pt idx="4065">
                  <c:v>0.57409980407197658</c:v>
                </c:pt>
                <c:pt idx="4066">
                  <c:v>0.57637680170568273</c:v>
                </c:pt>
                <c:pt idx="4067">
                  <c:v>0.57869829763964209</c:v>
                </c:pt>
                <c:pt idx="4068">
                  <c:v>0.58123901401152989</c:v>
                </c:pt>
                <c:pt idx="4069">
                  <c:v>0.583949286325679</c:v>
                </c:pt>
                <c:pt idx="4070">
                  <c:v>0.58668042585080338</c:v>
                </c:pt>
                <c:pt idx="4071">
                  <c:v>0.58968785509251453</c:v>
                </c:pt>
                <c:pt idx="4072">
                  <c:v>0.59278153761225172</c:v>
                </c:pt>
                <c:pt idx="4073">
                  <c:v>0.59613322091620413</c:v>
                </c:pt>
                <c:pt idx="4074">
                  <c:v>0.59977046630936515</c:v>
                </c:pt>
                <c:pt idx="4075">
                  <c:v>0.60350595846703325</c:v>
                </c:pt>
                <c:pt idx="4076">
                  <c:v>0.60762627477426423</c:v>
                </c:pt>
                <c:pt idx="4077">
                  <c:v>0.61194150145897552</c:v>
                </c:pt>
                <c:pt idx="4078">
                  <c:v>0.61666418778395682</c:v>
                </c:pt>
                <c:pt idx="4079">
                  <c:v>0.62173161204918614</c:v>
                </c:pt>
                <c:pt idx="4080">
                  <c:v>0.62723042243612914</c:v>
                </c:pt>
                <c:pt idx="4081">
                  <c:v>0.63301109693851576</c:v>
                </c:pt>
                <c:pt idx="4082">
                  <c:v>0.63939038698941597</c:v>
                </c:pt>
                <c:pt idx="4083">
                  <c:v>0.64640432842301232</c:v>
                </c:pt>
                <c:pt idx="4084">
                  <c:v>0.65397568487026392</c:v>
                </c:pt>
                <c:pt idx="4085">
                  <c:v>0.66219599513072291</c:v>
                </c:pt>
                <c:pt idx="4086">
                  <c:v>0.67121738006746945</c:v>
                </c:pt>
                <c:pt idx="4087">
                  <c:v>0.680977654798822</c:v>
                </c:pt>
                <c:pt idx="4088">
                  <c:v>0.69193960381678532</c:v>
                </c:pt>
                <c:pt idx="4089">
                  <c:v>0.70397208518940713</c:v>
                </c:pt>
                <c:pt idx="4090">
                  <c:v>0.71717428839230435</c:v>
                </c:pt>
                <c:pt idx="4091">
                  <c:v>0.73191734904482975</c:v>
                </c:pt>
                <c:pt idx="4092">
                  <c:v>0.7482500403608735</c:v>
                </c:pt>
                <c:pt idx="4093">
                  <c:v>0.76613404435200461</c:v>
                </c:pt>
                <c:pt idx="4094">
                  <c:v>0.78604427837504476</c:v>
                </c:pt>
                <c:pt idx="4095">
                  <c:v>0.80758543302272767</c:v>
                </c:pt>
                <c:pt idx="4096">
                  <c:v>0.8313788148805511</c:v>
                </c:pt>
                <c:pt idx="4097">
                  <c:v>0.85702854042653387</c:v>
                </c:pt>
                <c:pt idx="4098">
                  <c:v>0.88510867039097707</c:v>
                </c:pt>
                <c:pt idx="4099">
                  <c:v>0.91556364792632849</c:v>
                </c:pt>
                <c:pt idx="4100">
                  <c:v>0.94858959303681334</c:v>
                </c:pt>
                <c:pt idx="4101">
                  <c:v>0.98414051700478589</c:v>
                </c:pt>
                <c:pt idx="4102">
                  <c:v>1.022650552262067</c:v>
                </c:pt>
                <c:pt idx="4103">
                  <c:v>1.0639291037325755</c:v>
                </c:pt>
                <c:pt idx="4104">
                  <c:v>1.1081688370065168</c:v>
                </c:pt>
                <c:pt idx="4105">
                  <c:v>1.1554164594108356</c:v>
                </c:pt>
                <c:pt idx="4106">
                  <c:v>1.2056798076176485</c:v>
                </c:pt>
                <c:pt idx="4107">
                  <c:v>1.258754867006121</c:v>
                </c:pt>
                <c:pt idx="4108">
                  <c:v>1.3150819719463942</c:v>
                </c:pt>
                <c:pt idx="4109">
                  <c:v>1.3749939078645428</c:v>
                </c:pt>
                <c:pt idx="4110">
                  <c:v>1.4370598828806349</c:v>
                </c:pt>
                <c:pt idx="4111">
                  <c:v>1.5014928536463361</c:v>
                </c:pt>
                <c:pt idx="4112">
                  <c:v>1.5688137125427941</c:v>
                </c:pt>
                <c:pt idx="4113">
                  <c:v>1.6374385731265368</c:v>
                </c:pt>
                <c:pt idx="4114">
                  <c:v>1.706843293353898</c:v>
                </c:pt>
                <c:pt idx="4115">
                  <c:v>1.7757966180442335</c:v>
                </c:pt>
                <c:pt idx="4116">
                  <c:v>1.8437782194932808</c:v>
                </c:pt>
                <c:pt idx="4117">
                  <c:v>1.9100955498137571</c:v>
                </c:pt>
                <c:pt idx="4118">
                  <c:v>1.9734680959245663</c:v>
                </c:pt>
                <c:pt idx="4119">
                  <c:v>2.035339205168432</c:v>
                </c:pt>
                <c:pt idx="4120">
                  <c:v>2.0940335502418801</c:v>
                </c:pt>
                <c:pt idx="4121">
                  <c:v>2.1497424692372209</c:v>
                </c:pt>
                <c:pt idx="4122">
                  <c:v>2.2019830713072706</c:v>
                </c:pt>
                <c:pt idx="4123">
                  <c:v>2.2515597798069025</c:v>
                </c:pt>
                <c:pt idx="4124">
                  <c:v>2.2976424547478227</c:v>
                </c:pt>
                <c:pt idx="4125">
                  <c:v>2.3401845489533164</c:v>
                </c:pt>
                <c:pt idx="4126">
                  <c:v>2.3799168580958456</c:v>
                </c:pt>
                <c:pt idx="4127">
                  <c:v>2.4166082507053397</c:v>
                </c:pt>
                <c:pt idx="4128">
                  <c:v>2.4505255875164882</c:v>
                </c:pt>
                <c:pt idx="4129">
                  <c:v>2.4817175627942394</c:v>
                </c:pt>
                <c:pt idx="4130">
                  <c:v>2.5100861167092829</c:v>
                </c:pt>
                <c:pt idx="4131">
                  <c:v>2.5374073933316152</c:v>
                </c:pt>
                <c:pt idx="4132">
                  <c:v>2.5611910824544126</c:v>
                </c:pt>
                <c:pt idx="4133">
                  <c:v>2.582926629070327</c:v>
                </c:pt>
                <c:pt idx="4134">
                  <c:v>2.6034145954143129</c:v>
                </c:pt>
                <c:pt idx="4135">
                  <c:v>2.6224348062896521</c:v>
                </c:pt>
                <c:pt idx="4136">
                  <c:v>2.6399824858213661</c:v>
                </c:pt>
                <c:pt idx="4137">
                  <c:v>2.6558553527524977</c:v>
                </c:pt>
                <c:pt idx="4138">
                  <c:v>2.6714080447394259</c:v>
                </c:pt>
                <c:pt idx="4139">
                  <c:v>2.6844105898274804</c:v>
                </c:pt>
                <c:pt idx="4140">
                  <c:v>2.6977303160865982</c:v>
                </c:pt>
                <c:pt idx="4141">
                  <c:v>2.7099094794888616</c:v>
                </c:pt>
                <c:pt idx="4142">
                  <c:v>2.7215671825460701</c:v>
                </c:pt>
                <c:pt idx="4143">
                  <c:v>2.7320027648842928</c:v>
                </c:pt>
                <c:pt idx="4144">
                  <c:v>2.7421167362466519</c:v>
                </c:pt>
                <c:pt idx="4145">
                  <c:v>2.7517560906903182</c:v>
                </c:pt>
                <c:pt idx="4146">
                  <c:v>2.7613321470404752</c:v>
                </c:pt>
                <c:pt idx="4147">
                  <c:v>2.7695719820779368</c:v>
                </c:pt>
                <c:pt idx="4148">
                  <c:v>2.7774143035888024</c:v>
                </c:pt>
                <c:pt idx="4149">
                  <c:v>2.7857030851514288</c:v>
                </c:pt>
                <c:pt idx="4150">
                  <c:v>2.7921655307622149</c:v>
                </c:pt>
                <c:pt idx="4151">
                  <c:v>2.7997950611810878</c:v>
                </c:pt>
                <c:pt idx="4152">
                  <c:v>2.8062697343736263</c:v>
                </c:pt>
                <c:pt idx="4153">
                  <c:v>2.8124296475670278</c:v>
                </c:pt>
                <c:pt idx="4154">
                  <c:v>2.8188205048575798</c:v>
                </c:pt>
                <c:pt idx="4155">
                  <c:v>2.8244360187681208</c:v>
                </c:pt>
                <c:pt idx="4156">
                  <c:v>2.830115154523468</c:v>
                </c:pt>
                <c:pt idx="4157">
                  <c:v>2.8352396575698449</c:v>
                </c:pt>
                <c:pt idx="4158">
                  <c:v>2.8402995711510073</c:v>
                </c:pt>
                <c:pt idx="4159">
                  <c:v>2.8445134120436948</c:v>
                </c:pt>
                <c:pt idx="4160">
                  <c:v>2.8499502616846448</c:v>
                </c:pt>
                <c:pt idx="4161">
                  <c:v>2.8539021920854788</c:v>
                </c:pt>
                <c:pt idx="4162">
                  <c:v>2.8587157928942779</c:v>
                </c:pt>
                <c:pt idx="4163">
                  <c:v>2.8628734257355606</c:v>
                </c:pt>
                <c:pt idx="4164">
                  <c:v>2.8665389360008562</c:v>
                </c:pt>
                <c:pt idx="4165">
                  <c:v>2.8701031315123005</c:v>
                </c:pt>
                <c:pt idx="4166">
                  <c:v>2.8742037758322891</c:v>
                </c:pt>
                <c:pt idx="4167">
                  <c:v>2.8778212680224882</c:v>
                </c:pt>
                <c:pt idx="4168">
                  <c:v>2.8809357796466917</c:v>
                </c:pt>
                <c:pt idx="4169">
                  <c:v>2.884887874537811</c:v>
                </c:pt>
                <c:pt idx="4170">
                  <c:v>2.8877431074487423</c:v>
                </c:pt>
                <c:pt idx="4171">
                  <c:v>2.8909278720797165</c:v>
                </c:pt>
                <c:pt idx="4172">
                  <c:v>2.8940539568995685</c:v>
                </c:pt>
                <c:pt idx="4173">
                  <c:v>2.8968907436275035</c:v>
                </c:pt>
                <c:pt idx="4174">
                  <c:v>2.8999425414937541</c:v>
                </c:pt>
                <c:pt idx="4175">
                  <c:v>2.9026009838397258</c:v>
                </c:pt>
                <c:pt idx="4176">
                  <c:v>2.905732338108872</c:v>
                </c:pt>
                <c:pt idx="4177">
                  <c:v>2.9077743656132347</c:v>
                </c:pt>
                <c:pt idx="4178">
                  <c:v>2.9105031635957093</c:v>
                </c:pt>
                <c:pt idx="4179">
                  <c:v>2.9134305641541944</c:v>
                </c:pt>
                <c:pt idx="4180">
                  <c:v>2.9161979431550824</c:v>
                </c:pt>
                <c:pt idx="4181">
                  <c:v>2.9181260163241092</c:v>
                </c:pt>
                <c:pt idx="4182">
                  <c:v>2.9208388657401176</c:v>
                </c:pt>
                <c:pt idx="4183">
                  <c:v>2.9235063297333643</c:v>
                </c:pt>
                <c:pt idx="4184">
                  <c:v>2.9256277060462814</c:v>
                </c:pt>
                <c:pt idx="4185">
                  <c:v>2.9282018289634602</c:v>
                </c:pt>
                <c:pt idx="4186">
                  <c:v>2.9303301714235395</c:v>
                </c:pt>
                <c:pt idx="4187">
                  <c:v>2.9328816511634068</c:v>
                </c:pt>
                <c:pt idx="4188">
                  <c:v>2.9356583757563155</c:v>
                </c:pt>
                <c:pt idx="4189">
                  <c:v>2.9368740280277992</c:v>
                </c:pt>
                <c:pt idx="4190">
                  <c:v>2.9398296195870652</c:v>
                </c:pt>
                <c:pt idx="4191">
                  <c:v>2.9415924510042593</c:v>
                </c:pt>
                <c:pt idx="4192">
                  <c:v>2.9438603226196651</c:v>
                </c:pt>
                <c:pt idx="4193">
                  <c:v>2.9465999605003939</c:v>
                </c:pt>
                <c:pt idx="4194">
                  <c:v>2.9486701054143722</c:v>
                </c:pt>
                <c:pt idx="4195">
                  <c:v>2.9505537036833287</c:v>
                </c:pt>
                <c:pt idx="4196">
                  <c:v>2.9530178630263566</c:v>
                </c:pt>
                <c:pt idx="4197">
                  <c:v>2.9550139290172992</c:v>
                </c:pt>
                <c:pt idx="4198">
                  <c:v>2.9575950651776335</c:v>
                </c:pt>
                <c:pt idx="4199">
                  <c:v>2.9596393533519691</c:v>
                </c:pt>
                <c:pt idx="4200">
                  <c:v>2.9618363627340663</c:v>
                </c:pt>
                <c:pt idx="4201">
                  <c:v>2.9649220417761719</c:v>
                </c:pt>
                <c:pt idx="4202">
                  <c:v>2.9664247928439935</c:v>
                </c:pt>
                <c:pt idx="4203">
                  <c:v>2.9685818772938699</c:v>
                </c:pt>
                <c:pt idx="4204">
                  <c:v>2.9711637822130559</c:v>
                </c:pt>
                <c:pt idx="4205">
                  <c:v>2.9737903460360204</c:v>
                </c:pt>
                <c:pt idx="4206">
                  <c:v>2.9759952732321251</c:v>
                </c:pt>
                <c:pt idx="4207">
                  <c:v>2.9791768100572855</c:v>
                </c:pt>
                <c:pt idx="4208">
                  <c:v>2.9804878688466099</c:v>
                </c:pt>
                <c:pt idx="4209">
                  <c:v>2.9836802278738093</c:v>
                </c:pt>
                <c:pt idx="4210">
                  <c:v>2.9863387514435722</c:v>
                </c:pt>
                <c:pt idx="4211">
                  <c:v>2.9890129272374901</c:v>
                </c:pt>
                <c:pt idx="4212">
                  <c:v>2.9913179157623477</c:v>
                </c:pt>
                <c:pt idx="4213">
                  <c:v>2.9938113167818958</c:v>
                </c:pt>
                <c:pt idx="4214">
                  <c:v>2.9971519058274589</c:v>
                </c:pt>
                <c:pt idx="4215">
                  <c:v>3.0002075054124284</c:v>
                </c:pt>
                <c:pt idx="4216">
                  <c:v>3.0029159107582846</c:v>
                </c:pt>
                <c:pt idx="4217">
                  <c:v>3.006132925868136</c:v>
                </c:pt>
                <c:pt idx="4218">
                  <c:v>3.0091273632205202</c:v>
                </c:pt>
                <c:pt idx="4219">
                  <c:v>3.0127682773045348</c:v>
                </c:pt>
                <c:pt idx="4220">
                  <c:v>3.0153714662688627</c:v>
                </c:pt>
                <c:pt idx="4221">
                  <c:v>3.0188766690898237</c:v>
                </c:pt>
                <c:pt idx="4222">
                  <c:v>3.0228886430749524</c:v>
                </c:pt>
                <c:pt idx="4223">
                  <c:v>3.0256984613882993</c:v>
                </c:pt>
                <c:pt idx="4224">
                  <c:v>3.029914761321812</c:v>
                </c:pt>
                <c:pt idx="4225">
                  <c:v>3.0342063404039381</c:v>
                </c:pt>
                <c:pt idx="4226">
                  <c:v>3.0379367028974849</c:v>
                </c:pt>
                <c:pt idx="4227">
                  <c:v>3.0422944660975371</c:v>
                </c:pt>
                <c:pt idx="4228">
                  <c:v>3.0465115343291895</c:v>
                </c:pt>
                <c:pt idx="4229">
                  <c:v>3.0510922451840412</c:v>
                </c:pt>
                <c:pt idx="4230">
                  <c:v>3.055435096432789</c:v>
                </c:pt>
                <c:pt idx="4231">
                  <c:v>3.0608417473785412</c:v>
                </c:pt>
                <c:pt idx="4232">
                  <c:v>3.0650545492776784</c:v>
                </c:pt>
                <c:pt idx="4233">
                  <c:v>3.0706966001273481</c:v>
                </c:pt>
                <c:pt idx="4234">
                  <c:v>3.0765573034413438</c:v>
                </c:pt>
                <c:pt idx="4235">
                  <c:v>3.08258807431254</c:v>
                </c:pt>
                <c:pt idx="4236">
                  <c:v>3.0888289872972083</c:v>
                </c:pt>
                <c:pt idx="4237">
                  <c:v>3.0945401415609823</c:v>
                </c:pt>
                <c:pt idx="4238">
                  <c:v>3.1008950389166552</c:v>
                </c:pt>
                <c:pt idx="4239">
                  <c:v>3.1073424895516615</c:v>
                </c:pt>
                <c:pt idx="4240">
                  <c:v>3.1146888287509826</c:v>
                </c:pt>
                <c:pt idx="4241">
                  <c:v>3.1219060552584605</c:v>
                </c:pt>
                <c:pt idx="4242">
                  <c:v>3.1296893751866492</c:v>
                </c:pt>
                <c:pt idx="4243">
                  <c:v>3.1381380968274852</c:v>
                </c:pt>
                <c:pt idx="4244">
                  <c:v>3.1463669234674603</c:v>
                </c:pt>
                <c:pt idx="4245">
                  <c:v>3.1541920693626322</c:v>
                </c:pt>
                <c:pt idx="4246">
                  <c:v>3.1636021992830106</c:v>
                </c:pt>
                <c:pt idx="4247">
                  <c:v>3.1724584276286216</c:v>
                </c:pt>
                <c:pt idx="4248">
                  <c:v>3.1820417853014447</c:v>
                </c:pt>
                <c:pt idx="4249">
                  <c:v>3.1924468420121728</c:v>
                </c:pt>
                <c:pt idx="4250">
                  <c:v>3.202087863180588</c:v>
                </c:pt>
                <c:pt idx="4251">
                  <c:v>3.2122333623349983</c:v>
                </c:pt>
                <c:pt idx="4252">
                  <c:v>3.2233103694234533</c:v>
                </c:pt>
                <c:pt idx="4253">
                  <c:v>3.2342306932189935</c:v>
                </c:pt>
                <c:pt idx="4254">
                  <c:v>3.2456427654177591</c:v>
                </c:pt>
                <c:pt idx="4255">
                  <c:v>3.2570803066439007</c:v>
                </c:pt>
                <c:pt idx="4256">
                  <c:v>3.2693951208661751</c:v>
                </c:pt>
                <c:pt idx="4257">
                  <c:v>3.2814137669516099</c:v>
                </c:pt>
                <c:pt idx="4258">
                  <c:v>3.2942489909349235</c:v>
                </c:pt>
                <c:pt idx="4259">
                  <c:v>3.3065001365259303</c:v>
                </c:pt>
                <c:pt idx="4260">
                  <c:v>3.3189222211686982</c:v>
                </c:pt>
                <c:pt idx="4261">
                  <c:v>3.3320401044983345</c:v>
                </c:pt>
                <c:pt idx="4262">
                  <c:v>3.345627925641653</c:v>
                </c:pt>
                <c:pt idx="4263">
                  <c:v>3.3584569331659631</c:v>
                </c:pt>
                <c:pt idx="4264">
                  <c:v>3.3716858958414471</c:v>
                </c:pt>
                <c:pt idx="4265">
                  <c:v>3.3855898428352358</c:v>
                </c:pt>
                <c:pt idx="4266">
                  <c:v>3.3994250773600059</c:v>
                </c:pt>
                <c:pt idx="4267">
                  <c:v>3.4127454525505225</c:v>
                </c:pt>
                <c:pt idx="4268">
                  <c:v>3.4270641966573283</c:v>
                </c:pt>
                <c:pt idx="4269">
                  <c:v>3.4404537058137796</c:v>
                </c:pt>
                <c:pt idx="4270">
                  <c:v>3.4544053815628808</c:v>
                </c:pt>
                <c:pt idx="4271">
                  <c:v>3.468834599818253</c:v>
                </c:pt>
                <c:pt idx="4272">
                  <c:v>3.4816420452387087</c:v>
                </c:pt>
                <c:pt idx="4273">
                  <c:v>3.4959229629025552</c:v>
                </c:pt>
                <c:pt idx="4274">
                  <c:v>3.5094734155560503</c:v>
                </c:pt>
                <c:pt idx="4275">
                  <c:v>3.5235621952821288</c:v>
                </c:pt>
                <c:pt idx="4276">
                  <c:v>3.5375542493886973</c:v>
                </c:pt>
                <c:pt idx="4277">
                  <c:v>3.5511626839595669</c:v>
                </c:pt>
                <c:pt idx="4278">
                  <c:v>3.5646179551450952</c:v>
                </c:pt>
                <c:pt idx="4279">
                  <c:v>3.5778017915951881</c:v>
                </c:pt>
                <c:pt idx="4280">
                  <c:v>3.5917463891529797</c:v>
                </c:pt>
                <c:pt idx="4281">
                  <c:v>3.6038016930135095</c:v>
                </c:pt>
                <c:pt idx="4282">
                  <c:v>3.6166578143836605</c:v>
                </c:pt>
                <c:pt idx="4283">
                  <c:v>3.6298267784665987</c:v>
                </c:pt>
                <c:pt idx="4284">
                  <c:v>3.640844160582132</c:v>
                </c:pt>
                <c:pt idx="4285">
                  <c:v>3.6539499921107077</c:v>
                </c:pt>
                <c:pt idx="4286">
                  <c:v>3.6665144091838417</c:v>
                </c:pt>
                <c:pt idx="4287">
                  <c:v>3.6775662073939208</c:v>
                </c:pt>
                <c:pt idx="4288">
                  <c:v>3.6896881391784522</c:v>
                </c:pt>
                <c:pt idx="4289">
                  <c:v>3.7001461856929589</c:v>
                </c:pt>
                <c:pt idx="4290">
                  <c:v>3.711415971573266</c:v>
                </c:pt>
                <c:pt idx="4291">
                  <c:v>3.72208045896845</c:v>
                </c:pt>
                <c:pt idx="4292">
                  <c:v>3.7329088185510213</c:v>
                </c:pt>
                <c:pt idx="4293">
                  <c:v>3.7425743439870685</c:v>
                </c:pt>
                <c:pt idx="4294">
                  <c:v>3.7527682282606776</c:v>
                </c:pt>
                <c:pt idx="4295">
                  <c:v>3.7621531760856679</c:v>
                </c:pt>
                <c:pt idx="4296">
                  <c:v>3.7718963752646655</c:v>
                </c:pt>
                <c:pt idx="4297">
                  <c:v>3.7814634571309065</c:v>
                </c:pt>
                <c:pt idx="4298">
                  <c:v>3.7894797514560463</c:v>
                </c:pt>
                <c:pt idx="4299">
                  <c:v>3.79794656269666</c:v>
                </c:pt>
                <c:pt idx="4300">
                  <c:v>3.8057211024243918</c:v>
                </c:pt>
                <c:pt idx="4301">
                  <c:v>3.8136282139797548</c:v>
                </c:pt>
                <c:pt idx="4302">
                  <c:v>3.822593307768638</c:v>
                </c:pt>
                <c:pt idx="4303">
                  <c:v>3.8296677116728386</c:v>
                </c:pt>
                <c:pt idx="4304">
                  <c:v>3.8365028222454982</c:v>
                </c:pt>
                <c:pt idx="4305">
                  <c:v>3.842625216834104</c:v>
                </c:pt>
                <c:pt idx="4306">
                  <c:v>3.8499663976357894</c:v>
                </c:pt>
                <c:pt idx="4307">
                  <c:v>3.8563176974234561</c:v>
                </c:pt>
                <c:pt idx="4308">
                  <c:v>3.8629369461884391</c:v>
                </c:pt>
                <c:pt idx="4309">
                  <c:v>3.8692556907879525</c:v>
                </c:pt>
                <c:pt idx="4310">
                  <c:v>3.8755349787123556</c:v>
                </c:pt>
                <c:pt idx="4311">
                  <c:v>3.8803918238441031</c:v>
                </c:pt>
                <c:pt idx="4312">
                  <c:v>3.8855864914024201</c:v>
                </c:pt>
                <c:pt idx="4313">
                  <c:v>3.8914650061114648</c:v>
                </c:pt>
                <c:pt idx="4314">
                  <c:v>3.8962963901558028</c:v>
                </c:pt>
                <c:pt idx="4315">
                  <c:v>3.901139561610329</c:v>
                </c:pt>
                <c:pt idx="4316">
                  <c:v>3.9054868411062809</c:v>
                </c:pt>
                <c:pt idx="4317">
                  <c:v>3.9095096088430665</c:v>
                </c:pt>
                <c:pt idx="4318">
                  <c:v>3.9138830327995979</c:v>
                </c:pt>
                <c:pt idx="4319">
                  <c:v>3.9181411187195136</c:v>
                </c:pt>
                <c:pt idx="4320">
                  <c:v>3.9232973447517998</c:v>
                </c:pt>
                <c:pt idx="4321">
                  <c:v>3.9265195096901255</c:v>
                </c:pt>
                <c:pt idx="4322">
                  <c:v>3.9305454992174318</c:v>
                </c:pt>
                <c:pt idx="4323">
                  <c:v>3.9339451614756</c:v>
                </c:pt>
                <c:pt idx="4324">
                  <c:v>3.9376442534158187</c:v>
                </c:pt>
                <c:pt idx="4325">
                  <c:v>3.9416786721607164</c:v>
                </c:pt>
                <c:pt idx="4326">
                  <c:v>3.9443607216734953</c:v>
                </c:pt>
                <c:pt idx="4327">
                  <c:v>3.9482382776486782</c:v>
                </c:pt>
                <c:pt idx="4328">
                  <c:v>3.9506118588666541</c:v>
                </c:pt>
                <c:pt idx="4329">
                  <c:v>3.9533035806920522</c:v>
                </c:pt>
                <c:pt idx="4330">
                  <c:v>3.9562956228854778</c:v>
                </c:pt>
                <c:pt idx="4331">
                  <c:v>3.959105378512767</c:v>
                </c:pt>
                <c:pt idx="4332">
                  <c:v>3.9615377684927298</c:v>
                </c:pt>
                <c:pt idx="4333">
                  <c:v>3.964258618541324</c:v>
                </c:pt>
                <c:pt idx="4334">
                  <c:v>3.966545935505684</c:v>
                </c:pt>
                <c:pt idx="4335">
                  <c:v>3.9690297114869724</c:v>
                </c:pt>
                <c:pt idx="4336">
                  <c:v>3.9715356964892718</c:v>
                </c:pt>
                <c:pt idx="4337">
                  <c:v>3.9736559659702642</c:v>
                </c:pt>
                <c:pt idx="4338">
                  <c:v>3.975737369815421</c:v>
                </c:pt>
                <c:pt idx="4339">
                  <c:v>3.9779429986379116</c:v>
                </c:pt>
                <c:pt idx="4340">
                  <c:v>3.9800626723837684</c:v>
                </c:pt>
                <c:pt idx="4341">
                  <c:v>3.9811893634044919</c:v>
                </c:pt>
                <c:pt idx="4342">
                  <c:v>3.9833120205576757</c:v>
                </c:pt>
                <c:pt idx="4343">
                  <c:v>3.984116221307394</c:v>
                </c:pt>
                <c:pt idx="4344">
                  <c:v>3.9867997887222462</c:v>
                </c:pt>
                <c:pt idx="4345">
                  <c:v>3.9876708739218358</c:v>
                </c:pt>
                <c:pt idx="4346">
                  <c:v>3.990095316780796</c:v>
                </c:pt>
                <c:pt idx="4347">
                  <c:v>3.9909546978559267</c:v>
                </c:pt>
                <c:pt idx="4348">
                  <c:v>3.9922504046253389</c:v>
                </c:pt>
                <c:pt idx="4349">
                  <c:v>3.9942405414429398</c:v>
                </c:pt>
                <c:pt idx="4350">
                  <c:v>3.9951144306861353</c:v>
                </c:pt>
                <c:pt idx="4351">
                  <c:v>3.9966835734328132</c:v>
                </c:pt>
                <c:pt idx="4352">
                  <c:v>3.9972762576366971</c:v>
                </c:pt>
                <c:pt idx="4353">
                  <c:v>3.9986034980680336</c:v>
                </c:pt>
                <c:pt idx="4354">
                  <c:v>4.0005315502617185</c:v>
                </c:pt>
                <c:pt idx="4355">
                  <c:v>4.0017638708576335</c:v>
                </c:pt>
                <c:pt idx="4356">
                  <c:v>4.0023816166615775</c:v>
                </c:pt>
                <c:pt idx="4357">
                  <c:v>4.0035266611623781</c:v>
                </c:pt>
                <c:pt idx="4358">
                  <c:v>4.0042386211490761</c:v>
                </c:pt>
                <c:pt idx="4359">
                  <c:v>4.0045545050260429</c:v>
                </c:pt>
                <c:pt idx="4360">
                  <c:v>4.0060445230524451</c:v>
                </c:pt>
                <c:pt idx="4361">
                  <c:v>4.0070582566147692</c:v>
                </c:pt>
                <c:pt idx="4362">
                  <c:v>4.0077743221550337</c:v>
                </c:pt>
                <c:pt idx="4363">
                  <c:v>4.0084314901011426</c:v>
                </c:pt>
                <c:pt idx="4364">
                  <c:v>4.0099484596853525</c:v>
                </c:pt>
                <c:pt idx="4365">
                  <c:v>4.009937694730163</c:v>
                </c:pt>
                <c:pt idx="4366">
                  <c:v>4.0111468484542954</c:v>
                </c:pt>
                <c:pt idx="4367">
                  <c:v>4.0127928907038468</c:v>
                </c:pt>
                <c:pt idx="4368">
                  <c:v>4.0125056583168082</c:v>
                </c:pt>
                <c:pt idx="4369">
                  <c:v>4.0141402497318559</c:v>
                </c:pt>
                <c:pt idx="4370">
                  <c:v>4.0139651681738595</c:v>
                </c:pt>
                <c:pt idx="4371">
                  <c:v>4.0157783643800764</c:v>
                </c:pt>
                <c:pt idx="4372">
                  <c:v>4.0158312631443129</c:v>
                </c:pt>
                <c:pt idx="4373">
                  <c:v>4.0164886666373301</c:v>
                </c:pt>
                <c:pt idx="4374">
                  <c:v>4.0178896219496494</c:v>
                </c:pt>
                <c:pt idx="4375">
                  <c:v>4.0177881160907667</c:v>
                </c:pt>
                <c:pt idx="4376">
                  <c:v>4.0187158819337574</c:v>
                </c:pt>
                <c:pt idx="4377">
                  <c:v>4.0199672748556416</c:v>
                </c:pt>
                <c:pt idx="4378">
                  <c:v>4.0206679004749821</c:v>
                </c:pt>
                <c:pt idx="4379">
                  <c:v>4.0212445459029036</c:v>
                </c:pt>
                <c:pt idx="4380">
                  <c:v>4.0222812845337179</c:v>
                </c:pt>
                <c:pt idx="4381">
                  <c:v>4.0221118871613921</c:v>
                </c:pt>
                <c:pt idx="4382">
                  <c:v>4.0232084518259397</c:v>
                </c:pt>
                <c:pt idx="4383">
                  <c:v>4.0238173641930191</c:v>
                </c:pt>
                <c:pt idx="4384">
                  <c:v>4.024791844434513</c:v>
                </c:pt>
                <c:pt idx="4385">
                  <c:v>4.0255547567284999</c:v>
                </c:pt>
                <c:pt idx="4386">
                  <c:v>4.0261225887100212</c:v>
                </c:pt>
                <c:pt idx="4387">
                  <c:v>4.026766475258718</c:v>
                </c:pt>
                <c:pt idx="4388">
                  <c:v>4.0274929802774384</c:v>
                </c:pt>
                <c:pt idx="4389">
                  <c:v>4.0272059708761665</c:v>
                </c:pt>
                <c:pt idx="4390">
                  <c:v>4.027488048397017</c:v>
                </c:pt>
                <c:pt idx="4391">
                  <c:v>4.0290454192016325</c:v>
                </c:pt>
                <c:pt idx="4392">
                  <c:v>4.0291771342114657</c:v>
                </c:pt>
                <c:pt idx="4393">
                  <c:v>4.0311093501991548</c:v>
                </c:pt>
                <c:pt idx="4394">
                  <c:v>4.0306595423430958</c:v>
                </c:pt>
                <c:pt idx="4395">
                  <c:v>4.0305670949663366</c:v>
                </c:pt>
                <c:pt idx="4396">
                  <c:v>4.0319941497232001</c:v>
                </c:pt>
                <c:pt idx="4397">
                  <c:v>4.0324849862482131</c:v>
                </c:pt>
                <c:pt idx="4398">
                  <c:v>4.0323623024070807</c:v>
                </c:pt>
                <c:pt idx="4399">
                  <c:v>4.0331488727968896</c:v>
                </c:pt>
                <c:pt idx="4400">
                  <c:v>4.0338133052733047</c:v>
                </c:pt>
                <c:pt idx="4401">
                  <c:v>4.0342103322434868</c:v>
                </c:pt>
                <c:pt idx="4402">
                  <c:v>4.0351707567167523</c:v>
                </c:pt>
                <c:pt idx="4403">
                  <c:v>4.0357692166633221</c:v>
                </c:pt>
                <c:pt idx="4404">
                  <c:v>4.0360195112074964</c:v>
                </c:pt>
                <c:pt idx="4405">
                  <c:v>4.0364897064683118</c:v>
                </c:pt>
                <c:pt idx="4406">
                  <c:v>4.0355304358123254</c:v>
                </c:pt>
                <c:pt idx="4407">
                  <c:v>4.0368141153517527</c:v>
                </c:pt>
                <c:pt idx="4408">
                  <c:v>4.0377993838912598</c:v>
                </c:pt>
                <c:pt idx="4409">
                  <c:v>4.0380149563442513</c:v>
                </c:pt>
                <c:pt idx="4410">
                  <c:v>4.0391068310188931</c:v>
                </c:pt>
                <c:pt idx="4411">
                  <c:v>4.0386638629710694</c:v>
                </c:pt>
                <c:pt idx="4412">
                  <c:v>4.0395321961633801</c:v>
                </c:pt>
                <c:pt idx="4413">
                  <c:v>4.0399432159550059</c:v>
                </c:pt>
                <c:pt idx="4414">
                  <c:v>4.0405648006517474</c:v>
                </c:pt>
                <c:pt idx="4415">
                  <c:v>4.0406858566618729</c:v>
                </c:pt>
                <c:pt idx="4416">
                  <c:v>4.0419109320955267</c:v>
                </c:pt>
                <c:pt idx="4417">
                  <c:v>4.0427488578343569</c:v>
                </c:pt>
                <c:pt idx="4418">
                  <c:v>4.0424756568794269</c:v>
                </c:pt>
                <c:pt idx="4419">
                  <c:v>4.0431549542318974</c:v>
                </c:pt>
                <c:pt idx="4420">
                  <c:v>4.0432542345603482</c:v>
                </c:pt>
                <c:pt idx="4421">
                  <c:v>4.0433685123515506</c:v>
                </c:pt>
                <c:pt idx="4422">
                  <c:v>4.0443524425113715</c:v>
                </c:pt>
                <c:pt idx="4423">
                  <c:v>4.0441923370944286</c:v>
                </c:pt>
                <c:pt idx="4424">
                  <c:v>4.0448694838330104</c:v>
                </c:pt>
                <c:pt idx="4425">
                  <c:v>4.0453400095999656</c:v>
                </c:pt>
                <c:pt idx="4426">
                  <c:v>4.0454810872337585</c:v>
                </c:pt>
                <c:pt idx="4427">
                  <c:v>4.0460560860299202</c:v>
                </c:pt>
                <c:pt idx="4428">
                  <c:v>4.0464835681633975</c:v>
                </c:pt>
                <c:pt idx="4429">
                  <c:v>4.0473461738140042</c:v>
                </c:pt>
                <c:pt idx="4430">
                  <c:v>4.0479005825885581</c:v>
                </c:pt>
                <c:pt idx="4431">
                  <c:v>4.0483492153417977</c:v>
                </c:pt>
                <c:pt idx="4432">
                  <c:v>4.0483361042017254</c:v>
                </c:pt>
                <c:pt idx="4433">
                  <c:v>4.049404485966317</c:v>
                </c:pt>
                <c:pt idx="4434">
                  <c:v>4.0490026166353443</c:v>
                </c:pt>
                <c:pt idx="4435">
                  <c:v>4.049487867650166</c:v>
                </c:pt>
                <c:pt idx="4436">
                  <c:v>4.0497114234597209</c:v>
                </c:pt>
                <c:pt idx="4437">
                  <c:v>4.0502562836090572</c:v>
                </c:pt>
                <c:pt idx="4438">
                  <c:v>4.050316571899403</c:v>
                </c:pt>
                <c:pt idx="4439">
                  <c:v>4.0510463310468605</c:v>
                </c:pt>
                <c:pt idx="4440">
                  <c:v>4.0513265448286946</c:v>
                </c:pt>
                <c:pt idx="4441">
                  <c:v>4.051813572502903</c:v>
                </c:pt>
                <c:pt idx="4442">
                  <c:v>4.0518117897380055</c:v>
                </c:pt>
                <c:pt idx="4443">
                  <c:v>4.0520116029267745</c:v>
                </c:pt>
                <c:pt idx="4444">
                  <c:v>4.052724604331007</c:v>
                </c:pt>
                <c:pt idx="4445">
                  <c:v>4.053272813320226</c:v>
                </c:pt>
                <c:pt idx="4446">
                  <c:v>4.053780558515772</c:v>
                </c:pt>
                <c:pt idx="4447">
                  <c:v>4.0542648284498748</c:v>
                </c:pt>
                <c:pt idx="4448">
                  <c:v>4.0543614246508142</c:v>
                </c:pt>
                <c:pt idx="4449">
                  <c:v>4.0551684532251944</c:v>
                </c:pt>
                <c:pt idx="4450">
                  <c:v>4.0547347631855279</c:v>
                </c:pt>
                <c:pt idx="4451">
                  <c:v>4.0544800225474047</c:v>
                </c:pt>
                <c:pt idx="4452">
                  <c:v>4.0552294618805771</c:v>
                </c:pt>
                <c:pt idx="4453">
                  <c:v>4.0569099799035486</c:v>
                </c:pt>
                <c:pt idx="4454">
                  <c:v>4.0563769440864776</c:v>
                </c:pt>
                <c:pt idx="4455">
                  <c:v>4.056947217795682</c:v>
                </c:pt>
                <c:pt idx="4456">
                  <c:v>4.0564912426189341</c:v>
                </c:pt>
                <c:pt idx="4457">
                  <c:v>4.056938133638905</c:v>
                </c:pt>
                <c:pt idx="4458">
                  <c:v>4.0574501621351864</c:v>
                </c:pt>
                <c:pt idx="4459">
                  <c:v>4.057636270351745</c:v>
                </c:pt>
                <c:pt idx="4460">
                  <c:v>4.0581764443868096</c:v>
                </c:pt>
                <c:pt idx="4461">
                  <c:v>4.0587979954595035</c:v>
                </c:pt>
                <c:pt idx="4462">
                  <c:v>4.0592291669655083</c:v>
                </c:pt>
                <c:pt idx="4463">
                  <c:v>4.0584020148624269</c:v>
                </c:pt>
                <c:pt idx="4464">
                  <c:v>4.0596640566662243</c:v>
                </c:pt>
                <c:pt idx="4465">
                  <c:v>4.0604189078361914</c:v>
                </c:pt>
                <c:pt idx="4466">
                  <c:v>4.0603193266117872</c:v>
                </c:pt>
                <c:pt idx="4467">
                  <c:v>4.0603764291840472</c:v>
                </c:pt>
                <c:pt idx="4468">
                  <c:v>4.0613343462819795</c:v>
                </c:pt>
                <c:pt idx="4469">
                  <c:v>4.0614522197522174</c:v>
                </c:pt>
                <c:pt idx="4470">
                  <c:v>4.0614185916426857</c:v>
                </c:pt>
                <c:pt idx="4471">
                  <c:v>4.0622152838682064</c:v>
                </c:pt>
                <c:pt idx="4472">
                  <c:v>4.061969442674255</c:v>
                </c:pt>
                <c:pt idx="4473">
                  <c:v>4.062647829893943</c:v>
                </c:pt>
                <c:pt idx="4474">
                  <c:v>4.0621524500936541</c:v>
                </c:pt>
                <c:pt idx="4475">
                  <c:v>4.0624154740485636</c:v>
                </c:pt>
                <c:pt idx="4476">
                  <c:v>4.063628588626873</c:v>
                </c:pt>
                <c:pt idx="4477">
                  <c:v>4.0636752010139032</c:v>
                </c:pt>
                <c:pt idx="4478">
                  <c:v>4.0639782624426992</c:v>
                </c:pt>
                <c:pt idx="4479">
                  <c:v>4.0636425565872676</c:v>
                </c:pt>
                <c:pt idx="4480">
                  <c:v>4.0636706993097356</c:v>
                </c:pt>
                <c:pt idx="4481">
                  <c:v>4.0642881793701156</c:v>
                </c:pt>
                <c:pt idx="4482">
                  <c:v>4.0649773606313717</c:v>
                </c:pt>
                <c:pt idx="4483">
                  <c:v>4.0646415582619593</c:v>
                </c:pt>
                <c:pt idx="4484">
                  <c:v>4.0656647401560049</c:v>
                </c:pt>
                <c:pt idx="4485">
                  <c:v>4.0652662528537986</c:v>
                </c:pt>
                <c:pt idx="4486">
                  <c:v>4.0657277849903632</c:v>
                </c:pt>
                <c:pt idx="4487">
                  <c:v>4.0663442447582119</c:v>
                </c:pt>
                <c:pt idx="4488">
                  <c:v>4.0667488912346048</c:v>
                </c:pt>
                <c:pt idx="4489">
                  <c:v>4.0664724368662375</c:v>
                </c:pt>
                <c:pt idx="4490">
                  <c:v>4.0667291491437716</c:v>
                </c:pt>
                <c:pt idx="4491">
                  <c:v>4.0671238252863846</c:v>
                </c:pt>
                <c:pt idx="4492">
                  <c:v>4.0673575774266508</c:v>
                </c:pt>
                <c:pt idx="4493">
                  <c:v>4.0672800899600228</c:v>
                </c:pt>
                <c:pt idx="4494">
                  <c:v>4.0676863037837911</c:v>
                </c:pt>
                <c:pt idx="4495">
                  <c:v>4.0680843966505496</c:v>
                </c:pt>
                <c:pt idx="4496">
                  <c:v>4.0688537032380969</c:v>
                </c:pt>
                <c:pt idx="4497">
                  <c:v>4.06828546915371</c:v>
                </c:pt>
                <c:pt idx="4498">
                  <c:v>4.0684515316130652</c:v>
                </c:pt>
                <c:pt idx="4499">
                  <c:v>4.0699096084756103</c:v>
                </c:pt>
                <c:pt idx="4500">
                  <c:v>4.0697418961584964</c:v>
                </c:pt>
                <c:pt idx="4501">
                  <c:v>4.070148437673037</c:v>
                </c:pt>
                <c:pt idx="4502">
                  <c:v>4.0709805122632874</c:v>
                </c:pt>
                <c:pt idx="4503">
                  <c:v>4.0706508025544865</c:v>
                </c:pt>
                <c:pt idx="4504">
                  <c:v>4.0695188871597248</c:v>
                </c:pt>
                <c:pt idx="4505">
                  <c:v>4.0712116598162869</c:v>
                </c:pt>
                <c:pt idx="4506">
                  <c:v>4.0716872933033272</c:v>
                </c:pt>
                <c:pt idx="4507">
                  <c:v>4.0707277751489404</c:v>
                </c:pt>
                <c:pt idx="4508">
                  <c:v>4.0713073558717214</c:v>
                </c:pt>
                <c:pt idx="4509">
                  <c:v>4.0713617478375923</c:v>
                </c:pt>
                <c:pt idx="4510">
                  <c:v>4.0713763546573372</c:v>
                </c:pt>
                <c:pt idx="4511">
                  <c:v>4.0720614546063141</c:v>
                </c:pt>
                <c:pt idx="4512">
                  <c:v>4.0717998511943163</c:v>
                </c:pt>
                <c:pt idx="4513">
                  <c:v>4.0722272257113179</c:v>
                </c:pt>
                <c:pt idx="4514">
                  <c:v>4.0729648880090989</c:v>
                </c:pt>
                <c:pt idx="4515">
                  <c:v>4.0723313728950732</c:v>
                </c:pt>
                <c:pt idx="4516">
                  <c:v>4.0729843785871296</c:v>
                </c:pt>
                <c:pt idx="4517">
                  <c:v>4.0725341460388291</c:v>
                </c:pt>
                <c:pt idx="4518">
                  <c:v>4.0733535145074242</c:v>
                </c:pt>
                <c:pt idx="4519">
                  <c:v>4.0733975649612848</c:v>
                </c:pt>
                <c:pt idx="4520">
                  <c:v>4.0740056587448628</c:v>
                </c:pt>
                <c:pt idx="4521">
                  <c:v>4.07425590057482</c:v>
                </c:pt>
                <c:pt idx="4522">
                  <c:v>4.0745193873005157</c:v>
                </c:pt>
                <c:pt idx="4523">
                  <c:v>4.0746393613057093</c:v>
                </c:pt>
                <c:pt idx="4524">
                  <c:v>4.0740690115675919</c:v>
                </c:pt>
                <c:pt idx="4525">
                  <c:v>4.0747073144382542</c:v>
                </c:pt>
                <c:pt idx="4526">
                  <c:v>4.0750992671778512</c:v>
                </c:pt>
                <c:pt idx="4527">
                  <c:v>4.0750131375735652</c:v>
                </c:pt>
                <c:pt idx="4528">
                  <c:v>4.0754680168889932</c:v>
                </c:pt>
                <c:pt idx="4529">
                  <c:v>4.0759153286938883</c:v>
                </c:pt>
                <c:pt idx="4530">
                  <c:v>4.0759196292060169</c:v>
                </c:pt>
                <c:pt idx="4531">
                  <c:v>4.0759810448630827</c:v>
                </c:pt>
                <c:pt idx="4532">
                  <c:v>4.0766288031285933</c:v>
                </c:pt>
                <c:pt idx="4533">
                  <c:v>4.0760508478030264</c:v>
                </c:pt>
                <c:pt idx="4534">
                  <c:v>4.0773026391589688</c:v>
                </c:pt>
                <c:pt idx="4535">
                  <c:v>4.0766136777388304</c:v>
                </c:pt>
                <c:pt idx="4536">
                  <c:v>4.0769227818779701</c:v>
                </c:pt>
                <c:pt idx="4537">
                  <c:v>4.0766313948452009</c:v>
                </c:pt>
                <c:pt idx="4538">
                  <c:v>4.0767871307889765</c:v>
                </c:pt>
                <c:pt idx="4539">
                  <c:v>4.0767432193361346</c:v>
                </c:pt>
                <c:pt idx="4540">
                  <c:v>4.0775607753659031</c:v>
                </c:pt>
                <c:pt idx="4541">
                  <c:v>4.0781434251675019</c:v>
                </c:pt>
                <c:pt idx="4542">
                  <c:v>4.0775541200822731</c:v>
                </c:pt>
                <c:pt idx="4543">
                  <c:v>4.0780620673879691</c:v>
                </c:pt>
                <c:pt idx="4544">
                  <c:v>4.0790020106154685</c:v>
                </c:pt>
                <c:pt idx="4545">
                  <c:v>4.0791279734331836</c:v>
                </c:pt>
                <c:pt idx="4546">
                  <c:v>4.0794889838587878</c:v>
                </c:pt>
                <c:pt idx="4547">
                  <c:v>4.0792655251005829</c:v>
                </c:pt>
                <c:pt idx="4548">
                  <c:v>4.0793084762609846</c:v>
                </c:pt>
                <c:pt idx="4549">
                  <c:v>4.0790218095485509</c:v>
                </c:pt>
                <c:pt idx="4550">
                  <c:v>4.0793664294917722</c:v>
                </c:pt>
                <c:pt idx="4551">
                  <c:v>4.0799118044928324</c:v>
                </c:pt>
                <c:pt idx="4552">
                  <c:v>4.0795864267439503</c:v>
                </c:pt>
                <c:pt idx="4553">
                  <c:v>4.080263736593631</c:v>
                </c:pt>
                <c:pt idx="4554">
                  <c:v>4.0801250791686954</c:v>
                </c:pt>
                <c:pt idx="4555">
                  <c:v>4.0804076199144559</c:v>
                </c:pt>
                <c:pt idx="4556">
                  <c:v>4.0804649146157566</c:v>
                </c:pt>
                <c:pt idx="4557">
                  <c:v>4.0808476546180099</c:v>
                </c:pt>
                <c:pt idx="4558">
                  <c:v>4.0810725785155535</c:v>
                </c:pt>
                <c:pt idx="4559">
                  <c:v>4.0803019156696445</c:v>
                </c:pt>
                <c:pt idx="4560">
                  <c:v>4.0817795528743979</c:v>
                </c:pt>
                <c:pt idx="4561">
                  <c:v>4.0817847912794711</c:v>
                </c:pt>
                <c:pt idx="4562">
                  <c:v>4.0819223382428058</c:v>
                </c:pt>
                <c:pt idx="4563">
                  <c:v>4.0814077664101935</c:v>
                </c:pt>
                <c:pt idx="4564">
                  <c:v>4.0822537520055988</c:v>
                </c:pt>
                <c:pt idx="4565">
                  <c:v>4.0817405696698161</c:v>
                </c:pt>
                <c:pt idx="4566">
                  <c:v>4.0827401091645283</c:v>
                </c:pt>
                <c:pt idx="4567">
                  <c:v>4.0831709038063151</c:v>
                </c:pt>
                <c:pt idx="4568">
                  <c:v>4.083117680801065</c:v>
                </c:pt>
                <c:pt idx="4569">
                  <c:v>4.0828763354673265</c:v>
                </c:pt>
                <c:pt idx="4570">
                  <c:v>4.0823186481192968</c:v>
                </c:pt>
                <c:pt idx="4571">
                  <c:v>4.0835658634741065</c:v>
                </c:pt>
                <c:pt idx="4572">
                  <c:v>4.0831237979907637</c:v>
                </c:pt>
                <c:pt idx="4573">
                  <c:v>4.0833656183058569</c:v>
                </c:pt>
                <c:pt idx="4574">
                  <c:v>4.0842830058571726</c:v>
                </c:pt>
                <c:pt idx="4575">
                  <c:v>4.0830734965788089</c:v>
                </c:pt>
                <c:pt idx="4576">
                  <c:v>4.0842509657323989</c:v>
                </c:pt>
                <c:pt idx="4577">
                  <c:v>4.0842877668645521</c:v>
                </c:pt>
                <c:pt idx="4578">
                  <c:v>4.0847434708154813</c:v>
                </c:pt>
                <c:pt idx="4579">
                  <c:v>4.0847665465524292</c:v>
                </c:pt>
                <c:pt idx="4580">
                  <c:v>4.084564427542273</c:v>
                </c:pt>
                <c:pt idx="4581">
                  <c:v>4.0840896391934027</c:v>
                </c:pt>
                <c:pt idx="4582">
                  <c:v>4.0850260858554375</c:v>
                </c:pt>
                <c:pt idx="4583">
                  <c:v>4.0844404104269563</c:v>
                </c:pt>
                <c:pt idx="4584">
                  <c:v>4.0852777415523782</c:v>
                </c:pt>
                <c:pt idx="4585">
                  <c:v>4.0851862938061716</c:v>
                </c:pt>
                <c:pt idx="4586">
                  <c:v>4.0855249777042975</c:v>
                </c:pt>
                <c:pt idx="4587">
                  <c:v>4.0858408240035002</c:v>
                </c:pt>
                <c:pt idx="4588">
                  <c:v>4.0860063811973104</c:v>
                </c:pt>
                <c:pt idx="4589">
                  <c:v>4.0859819408387805</c:v>
                </c:pt>
                <c:pt idx="4590">
                  <c:v>4.0862674504843621</c:v>
                </c:pt>
                <c:pt idx="4591">
                  <c:v>4.0860847802792044</c:v>
                </c:pt>
                <c:pt idx="4592">
                  <c:v>4.0861897488855359</c:v>
                </c:pt>
                <c:pt idx="4593">
                  <c:v>4.0864949194720914</c:v>
                </c:pt>
                <c:pt idx="4594">
                  <c:v>4.0863411376287946</c:v>
                </c:pt>
                <c:pt idx="4595">
                  <c:v>4.0867834718850284</c:v>
                </c:pt>
                <c:pt idx="4596">
                  <c:v>4.0872658992930617</c:v>
                </c:pt>
                <c:pt idx="4597">
                  <c:v>4.0879171501916218</c:v>
                </c:pt>
                <c:pt idx="4598">
                  <c:v>4.0873684412196987</c:v>
                </c:pt>
                <c:pt idx="4599">
                  <c:v>4.0873082172180322</c:v>
                </c:pt>
                <c:pt idx="4600">
                  <c:v>4.0873952454001712</c:v>
                </c:pt>
                <c:pt idx="4601">
                  <c:v>4.0881346968062751</c:v>
                </c:pt>
                <c:pt idx="4602">
                  <c:v>4.0877455122517237</c:v>
                </c:pt>
                <c:pt idx="4603">
                  <c:v>4.0873931951131341</c:v>
                </c:pt>
                <c:pt idx="4604">
                  <c:v>4.0883746842162836</c:v>
                </c:pt>
                <c:pt idx="4605">
                  <c:v>4.0885306886205894</c:v>
                </c:pt>
                <c:pt idx="4606">
                  <c:v>4.0884813131257634</c:v>
                </c:pt>
                <c:pt idx="4607">
                  <c:v>4.0883848487211969</c:v>
                </c:pt>
                <c:pt idx="4608">
                  <c:v>4.088892055332737</c:v>
                </c:pt>
                <c:pt idx="4609">
                  <c:v>4.088967695249468</c:v>
                </c:pt>
                <c:pt idx="4610">
                  <c:v>4.0884325070275933</c:v>
                </c:pt>
                <c:pt idx="4611">
                  <c:v>4.088405920711768</c:v>
                </c:pt>
                <c:pt idx="4612">
                  <c:v>4.0896224582155307</c:v>
                </c:pt>
                <c:pt idx="4613">
                  <c:v>4.0897071159891771</c:v>
                </c:pt>
                <c:pt idx="4614">
                  <c:v>4.0892272579737181</c:v>
                </c:pt>
                <c:pt idx="4615">
                  <c:v>4.0896808942749976</c:v>
                </c:pt>
                <c:pt idx="4616">
                  <c:v>4.0889548942987632</c:v>
                </c:pt>
                <c:pt idx="4617">
                  <c:v>4.0902049923112438</c:v>
                </c:pt>
                <c:pt idx="4618">
                  <c:v>4.0895602790075953</c:v>
                </c:pt>
                <c:pt idx="4619">
                  <c:v>4.0899102818817621</c:v>
                </c:pt>
                <c:pt idx="4620">
                  <c:v>4.0910361336371004</c:v>
                </c:pt>
                <c:pt idx="4621">
                  <c:v>4.0905495713091913</c:v>
                </c:pt>
                <c:pt idx="4622">
                  <c:v>4.0906536394793163</c:v>
                </c:pt>
                <c:pt idx="4623">
                  <c:v>4.0904889712310064</c:v>
                </c:pt>
                <c:pt idx="4624">
                  <c:v>4.0907432170706448</c:v>
                </c:pt>
                <c:pt idx="4625">
                  <c:v>4.0909602644071841</c:v>
                </c:pt>
                <c:pt idx="4626">
                  <c:v>4.0908429648595384</c:v>
                </c:pt>
                <c:pt idx="4627">
                  <c:v>4.0909649761479914</c:v>
                </c:pt>
                <c:pt idx="4628">
                  <c:v>4.0909914854602043</c:v>
                </c:pt>
                <c:pt idx="4629">
                  <c:v>4.0919510701213166</c:v>
                </c:pt>
                <c:pt idx="4630">
                  <c:v>4.0916450600484371</c:v>
                </c:pt>
                <c:pt idx="4631">
                  <c:v>4.0918905635950766</c:v>
                </c:pt>
                <c:pt idx="4632">
                  <c:v>4.0915492990393973</c:v>
                </c:pt>
                <c:pt idx="4633">
                  <c:v>4.0918597558336174</c:v>
                </c:pt>
                <c:pt idx="4634">
                  <c:v>4.0916220721299785</c:v>
                </c:pt>
                <c:pt idx="4635">
                  <c:v>4.0920248841749682</c:v>
                </c:pt>
                <c:pt idx="4636">
                  <c:v>4.0922393499445704</c:v>
                </c:pt>
                <c:pt idx="4637">
                  <c:v>4.0920514412869675</c:v>
                </c:pt>
                <c:pt idx="4638">
                  <c:v>4.0923442086389787</c:v>
                </c:pt>
                <c:pt idx="4639">
                  <c:v>4.0924038281982265</c:v>
                </c:pt>
                <c:pt idx="4640">
                  <c:v>4.0928732249867785</c:v>
                </c:pt>
                <c:pt idx="4641">
                  <c:v>4.0916807224718905</c:v>
                </c:pt>
                <c:pt idx="4642">
                  <c:v>4.0927670911822371</c:v>
                </c:pt>
                <c:pt idx="4643">
                  <c:v>4.0927030809352658</c:v>
                </c:pt>
                <c:pt idx="4644">
                  <c:v>4.093545823418669</c:v>
                </c:pt>
                <c:pt idx="4645">
                  <c:v>4.0931760943624917</c:v>
                </c:pt>
                <c:pt idx="4646">
                  <c:v>4.0929167161503788</c:v>
                </c:pt>
                <c:pt idx="4647">
                  <c:v>4.0931001003891607</c:v>
                </c:pt>
                <c:pt idx="4648">
                  <c:v>4.0932596319688113</c:v>
                </c:pt>
                <c:pt idx="4649">
                  <c:v>4.0940060548665294</c:v>
                </c:pt>
                <c:pt idx="4650">
                  <c:v>4.0936168930570416</c:v>
                </c:pt>
                <c:pt idx="4651">
                  <c:v>4.093582138046953</c:v>
                </c:pt>
                <c:pt idx="4652">
                  <c:v>4.0934899022827729</c:v>
                </c:pt>
                <c:pt idx="4653">
                  <c:v>4.0975544229289262</c:v>
                </c:pt>
                <c:pt idx="4654">
                  <c:v>4.1000057503597285</c:v>
                </c:pt>
                <c:pt idx="4655">
                  <c:v>4.0996148164249364</c:v>
                </c:pt>
                <c:pt idx="4656">
                  <c:v>4.0997031963307844</c:v>
                </c:pt>
                <c:pt idx="4657">
                  <c:v>4.0999833124364677</c:v>
                </c:pt>
                <c:pt idx="4658">
                  <c:v>4.10085158150717</c:v>
                </c:pt>
                <c:pt idx="4659">
                  <c:v>4.1002423915153754</c:v>
                </c:pt>
                <c:pt idx="4660">
                  <c:v>4.1013414845968432</c:v>
                </c:pt>
                <c:pt idx="4661">
                  <c:v>4.1021311445820778</c:v>
                </c:pt>
                <c:pt idx="4662">
                  <c:v>4.1016896379427026</c:v>
                </c:pt>
                <c:pt idx="4663">
                  <c:v>4.1024454635808221</c:v>
                </c:pt>
                <c:pt idx="4664">
                  <c:v>4.102348886498949</c:v>
                </c:pt>
                <c:pt idx="4665">
                  <c:v>4.1026334947668177</c:v>
                </c:pt>
                <c:pt idx="4666">
                  <c:v>4.1026834121355211</c:v>
                </c:pt>
                <c:pt idx="4667">
                  <c:v>4.1036115003115432</c:v>
                </c:pt>
                <c:pt idx="4668">
                  <c:v>4.1021502485223218</c:v>
                </c:pt>
                <c:pt idx="4669">
                  <c:v>4.1036267497474661</c:v>
                </c:pt>
                <c:pt idx="4670">
                  <c:v>4.103276659179075</c:v>
                </c:pt>
                <c:pt idx="4671">
                  <c:v>4.1036133131072887</c:v>
                </c:pt>
                <c:pt idx="4672">
                  <c:v>4.1028078472534517</c:v>
                </c:pt>
                <c:pt idx="4673">
                  <c:v>4.1035852475133359</c:v>
                </c:pt>
                <c:pt idx="4674">
                  <c:v>4.1029361083374702</c:v>
                </c:pt>
                <c:pt idx="4675">
                  <c:v>4.1037877425484854</c:v>
                </c:pt>
                <c:pt idx="4676">
                  <c:v>4.1040806198855728</c:v>
                </c:pt>
                <c:pt idx="4677">
                  <c:v>4.1045560046589307</c:v>
                </c:pt>
                <c:pt idx="4678">
                  <c:v>4.1050108703038077</c:v>
                </c:pt>
                <c:pt idx="4679">
                  <c:v>4.104668705457037</c:v>
                </c:pt>
                <c:pt idx="4680">
                  <c:v>4.105133679665558</c:v>
                </c:pt>
                <c:pt idx="4681">
                  <c:v>4.1047481741385994</c:v>
                </c:pt>
                <c:pt idx="4682">
                  <c:v>4.1048191442365489</c:v>
                </c:pt>
                <c:pt idx="4683">
                  <c:v>4.1046928297768766</c:v>
                </c:pt>
                <c:pt idx="4684">
                  <c:v>4.1054602612256543</c:v>
                </c:pt>
                <c:pt idx="4685">
                  <c:v>4.105729622173997</c:v>
                </c:pt>
                <c:pt idx="4686">
                  <c:v>4.1051788637461533</c:v>
                </c:pt>
                <c:pt idx="4687">
                  <c:v>4.1056257375578964</c:v>
                </c:pt>
                <c:pt idx="4688">
                  <c:v>4.1058421480657881</c:v>
                </c:pt>
                <c:pt idx="4689">
                  <c:v>4.1059757739819007</c:v>
                </c:pt>
                <c:pt idx="4690">
                  <c:v>4.1061615037675381</c:v>
                </c:pt>
                <c:pt idx="4691">
                  <c:v>4.1068628431293215</c:v>
                </c:pt>
                <c:pt idx="4692">
                  <c:v>4.1056074022070534</c:v>
                </c:pt>
                <c:pt idx="4693">
                  <c:v>4.1071507606352737</c:v>
                </c:pt>
                <c:pt idx="4694">
                  <c:v>4.1062765205959879</c:v>
                </c:pt>
                <c:pt idx="4695">
                  <c:v>4.1072092850289339</c:v>
                </c:pt>
                <c:pt idx="4696">
                  <c:v>4.1068990356033463</c:v>
                </c:pt>
                <c:pt idx="4697">
                  <c:v>4.1064106686758057</c:v>
                </c:pt>
                <c:pt idx="4698">
                  <c:v>4.1073911329156436</c:v>
                </c:pt>
                <c:pt idx="4699">
                  <c:v>4.1081572036742067</c:v>
                </c:pt>
                <c:pt idx="4700">
                  <c:v>4.1078743831749955</c:v>
                </c:pt>
                <c:pt idx="4701">
                  <c:v>4.1082640868291858</c:v>
                </c:pt>
                <c:pt idx="4702">
                  <c:v>4.1079901021863954</c:v>
                </c:pt>
                <c:pt idx="4703">
                  <c:v>4.1093588818585909</c:v>
                </c:pt>
                <c:pt idx="4704">
                  <c:v>4.1085612404457548</c:v>
                </c:pt>
                <c:pt idx="4705">
                  <c:v>4.1083500731671183</c:v>
                </c:pt>
                <c:pt idx="4706">
                  <c:v>4.1088403989499351</c:v>
                </c:pt>
                <c:pt idx="4707">
                  <c:v>4.1089066994378083</c:v>
                </c:pt>
                <c:pt idx="4708">
                  <c:v>4.1086280129698096</c:v>
                </c:pt>
                <c:pt idx="4709">
                  <c:v>4.1090317420200559</c:v>
                </c:pt>
                <c:pt idx="4710">
                  <c:v>4.1093767447194658</c:v>
                </c:pt>
                <c:pt idx="4711">
                  <c:v>4.1094912459001964</c:v>
                </c:pt>
                <c:pt idx="4712">
                  <c:v>4.1093475826745856</c:v>
                </c:pt>
                <c:pt idx="4713">
                  <c:v>4.1092542643323711</c:v>
                </c:pt>
                <c:pt idx="4714">
                  <c:v>4.1093224284413026</c:v>
                </c:pt>
                <c:pt idx="4715">
                  <c:v>4.1097695112445791</c:v>
                </c:pt>
                <c:pt idx="4716">
                  <c:v>4.1104632636976097</c:v>
                </c:pt>
                <c:pt idx="4717">
                  <c:v>4.1103152537782357</c:v>
                </c:pt>
                <c:pt idx="4718">
                  <c:v>4.1099196882578193</c:v>
                </c:pt>
                <c:pt idx="4719">
                  <c:v>4.1109754580405315</c:v>
                </c:pt>
                <c:pt idx="4720">
                  <c:v>4.1104630398072484</c:v>
                </c:pt>
                <c:pt idx="4721">
                  <c:v>4.1102174180508708</c:v>
                </c:pt>
                <c:pt idx="4722">
                  <c:v>4.1115858210784788</c:v>
                </c:pt>
                <c:pt idx="4723">
                  <c:v>4.1109683908674972</c:v>
                </c:pt>
                <c:pt idx="4724">
                  <c:v>4.111496144581392</c:v>
                </c:pt>
                <c:pt idx="4725">
                  <c:v>4.1115813700220158</c:v>
                </c:pt>
                <c:pt idx="4726">
                  <c:v>4.1119081367361243</c:v>
                </c:pt>
                <c:pt idx="4727">
                  <c:v>4.1114852857907245</c:v>
                </c:pt>
                <c:pt idx="4728">
                  <c:v>4.1123403960017511</c:v>
                </c:pt>
                <c:pt idx="4729">
                  <c:v>4.1121639885367225</c:v>
                </c:pt>
                <c:pt idx="4730">
                  <c:v>4.1117705919460974</c:v>
                </c:pt>
                <c:pt idx="4731">
                  <c:v>4.1120622701004592</c:v>
                </c:pt>
                <c:pt idx="4732">
                  <c:v>4.1125276991777513</c:v>
                </c:pt>
                <c:pt idx="4733">
                  <c:v>4.1123345694698061</c:v>
                </c:pt>
                <c:pt idx="4734">
                  <c:v>4.1130500285734293</c:v>
                </c:pt>
                <c:pt idx="4735">
                  <c:v>4.1124216202576314</c:v>
                </c:pt>
                <c:pt idx="4736">
                  <c:v>4.1130608526066883</c:v>
                </c:pt>
                <c:pt idx="4737">
                  <c:v>4.113024167053247</c:v>
                </c:pt>
                <c:pt idx="4738">
                  <c:v>4.1125532414756076</c:v>
                </c:pt>
                <c:pt idx="4739">
                  <c:v>4.1135400531832094</c:v>
                </c:pt>
                <c:pt idx="4740">
                  <c:v>4.1131161688558056</c:v>
                </c:pt>
                <c:pt idx="4741">
                  <c:v>4.1137812611482421</c:v>
                </c:pt>
                <c:pt idx="4742">
                  <c:v>4.1136090473483673</c:v>
                </c:pt>
                <c:pt idx="4743">
                  <c:v>4.1135624424128316</c:v>
                </c:pt>
                <c:pt idx="4744">
                  <c:v>4.1138340028498552</c:v>
                </c:pt>
                <c:pt idx="4745">
                  <c:v>4.1146265611623605</c:v>
                </c:pt>
                <c:pt idx="4746">
                  <c:v>4.1144157007032653</c:v>
                </c:pt>
                <c:pt idx="4747">
                  <c:v>4.1141461108265851</c:v>
                </c:pt>
                <c:pt idx="4748">
                  <c:v>4.1148025111120408</c:v>
                </c:pt>
                <c:pt idx="4749">
                  <c:v>4.1137937803342135</c:v>
                </c:pt>
                <c:pt idx="4750">
                  <c:v>4.1145643870449522</c:v>
                </c:pt>
                <c:pt idx="4751">
                  <c:v>4.114598098139453</c:v>
                </c:pt>
                <c:pt idx="4752">
                  <c:v>4.1151341580334257</c:v>
                </c:pt>
                <c:pt idx="4753">
                  <c:v>4.1149261117967981</c:v>
                </c:pt>
                <c:pt idx="4754">
                  <c:v>4.1153595665169203</c:v>
                </c:pt>
                <c:pt idx="4755">
                  <c:v>4.1150702445683889</c:v>
                </c:pt>
                <c:pt idx="4756">
                  <c:v>4.115470047072411</c:v>
                </c:pt>
                <c:pt idx="4757">
                  <c:v>4.1153857176300939</c:v>
                </c:pt>
                <c:pt idx="4758">
                  <c:v>4.1154161305744381</c:v>
                </c:pt>
                <c:pt idx="4759">
                  <c:v>4.1155360510910279</c:v>
                </c:pt>
                <c:pt idx="4760">
                  <c:v>4.1153456942640618</c:v>
                </c:pt>
                <c:pt idx="4761">
                  <c:v>4.1159911172649188</c:v>
                </c:pt>
                <c:pt idx="4762">
                  <c:v>4.1159934917787595</c:v>
                </c:pt>
                <c:pt idx="4763">
                  <c:v>4.1169029077156294</c:v>
                </c:pt>
                <c:pt idx="4764">
                  <c:v>4.1159162875737572</c:v>
                </c:pt>
                <c:pt idx="4765">
                  <c:v>4.1167511428410579</c:v>
                </c:pt>
                <c:pt idx="4766">
                  <c:v>4.1168976621663065</c:v>
                </c:pt>
                <c:pt idx="4767">
                  <c:v>4.1169483650794634</c:v>
                </c:pt>
                <c:pt idx="4768">
                  <c:v>4.1170221873627773</c:v>
                </c:pt>
                <c:pt idx="4769">
                  <c:v>4.1174142870562855</c:v>
                </c:pt>
                <c:pt idx="4770">
                  <c:v>4.117088280671295</c:v>
                </c:pt>
                <c:pt idx="4771">
                  <c:v>4.1173145871679058</c:v>
                </c:pt>
                <c:pt idx="4772">
                  <c:v>4.1173875974157168</c:v>
                </c:pt>
                <c:pt idx="4773">
                  <c:v>4.1179371283109623</c:v>
                </c:pt>
                <c:pt idx="4774">
                  <c:v>4.1182278609452565</c:v>
                </c:pt>
                <c:pt idx="4775">
                  <c:v>4.1180045562430125</c:v>
                </c:pt>
                <c:pt idx="4776">
                  <c:v>4.1178407543597952</c:v>
                </c:pt>
                <c:pt idx="4777">
                  <c:v>4.1180826863394939</c:v>
                </c:pt>
                <c:pt idx="4778">
                  <c:v>4.1179096325215694</c:v>
                </c:pt>
                <c:pt idx="4779">
                  <c:v>4.1188611357472338</c:v>
                </c:pt>
                <c:pt idx="4780">
                  <c:v>4.1191645194371542</c:v>
                </c:pt>
                <c:pt idx="4781">
                  <c:v>4.1189045404156293</c:v>
                </c:pt>
                <c:pt idx="4782">
                  <c:v>4.1198404088670966</c:v>
                </c:pt>
                <c:pt idx="4783">
                  <c:v>4.1196662655453054</c:v>
                </c:pt>
                <c:pt idx="4784">
                  <c:v>4.120573859021289</c:v>
                </c:pt>
                <c:pt idx="4785">
                  <c:v>4.1195600360570008</c:v>
                </c:pt>
                <c:pt idx="4786">
                  <c:v>4.12006867959066</c:v>
                </c:pt>
                <c:pt idx="4787">
                  <c:v>4.1194047853930185</c:v>
                </c:pt>
                <c:pt idx="4788">
                  <c:v>4.1202797846737118</c:v>
                </c:pt>
                <c:pt idx="4789">
                  <c:v>4.1205188774292569</c:v>
                </c:pt>
                <c:pt idx="4790">
                  <c:v>4.1210517144594085</c:v>
                </c:pt>
                <c:pt idx="4791">
                  <c:v>4.1211834299587142</c:v>
                </c:pt>
                <c:pt idx="4792">
                  <c:v>4.1205416383312823</c:v>
                </c:pt>
                <c:pt idx="4793">
                  <c:v>4.1206936231072033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38-4E02-80E9-4515A22AE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451408"/>
        <c:axId val="431456656"/>
      </c:scatterChart>
      <c:valAx>
        <c:axId val="43145140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456656"/>
        <c:crosses val="autoZero"/>
        <c:crossBetween val="midCat"/>
      </c:valAx>
      <c:valAx>
        <c:axId val="431456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451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'0.5 Kmin-1'!$N$2:$N$4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'0.5 Kmin-1'!$E$5:$E$4799</c:f>
              <c:numCache>
                <c:formatCode>General</c:formatCode>
                <c:ptCount val="4795"/>
                <c:pt idx="0">
                  <c:v>299.75738999999999</c:v>
                </c:pt>
                <c:pt idx="1">
                  <c:v>299.71872999999999</c:v>
                </c:pt>
                <c:pt idx="2">
                  <c:v>299.63835</c:v>
                </c:pt>
                <c:pt idx="3">
                  <c:v>299.55486000000002</c:v>
                </c:pt>
                <c:pt idx="4">
                  <c:v>299.47280999999998</c:v>
                </c:pt>
                <c:pt idx="5">
                  <c:v>299.38959999999997</c:v>
                </c:pt>
                <c:pt idx="6">
                  <c:v>299.30403000000001</c:v>
                </c:pt>
                <c:pt idx="7">
                  <c:v>299.22037</c:v>
                </c:pt>
                <c:pt idx="8">
                  <c:v>299.14003000000002</c:v>
                </c:pt>
                <c:pt idx="9">
                  <c:v>299.06148000000002</c:v>
                </c:pt>
                <c:pt idx="10">
                  <c:v>298.97784000000001</c:v>
                </c:pt>
                <c:pt idx="11">
                  <c:v>298.89778000000001</c:v>
                </c:pt>
                <c:pt idx="12">
                  <c:v>298.81891000000002</c:v>
                </c:pt>
                <c:pt idx="13">
                  <c:v>298.73876999999999</c:v>
                </c:pt>
                <c:pt idx="14">
                  <c:v>298.65735000000001</c:v>
                </c:pt>
                <c:pt idx="15">
                  <c:v>298.57384000000002</c:v>
                </c:pt>
                <c:pt idx="16">
                  <c:v>298.49212999999997</c:v>
                </c:pt>
                <c:pt idx="17">
                  <c:v>298.41019999999997</c:v>
                </c:pt>
                <c:pt idx="18">
                  <c:v>298.32628</c:v>
                </c:pt>
                <c:pt idx="19">
                  <c:v>298.25150000000002</c:v>
                </c:pt>
                <c:pt idx="20">
                  <c:v>298.16602</c:v>
                </c:pt>
                <c:pt idx="21">
                  <c:v>298.07929999999999</c:v>
                </c:pt>
                <c:pt idx="22">
                  <c:v>297.99973999999997</c:v>
                </c:pt>
                <c:pt idx="23">
                  <c:v>297.91759999999999</c:v>
                </c:pt>
                <c:pt idx="24">
                  <c:v>297.83188000000001</c:v>
                </c:pt>
                <c:pt idx="25">
                  <c:v>297.75049000000001</c:v>
                </c:pt>
                <c:pt idx="26">
                  <c:v>297.66994</c:v>
                </c:pt>
                <c:pt idx="27">
                  <c:v>297.58852999999999</c:v>
                </c:pt>
                <c:pt idx="28">
                  <c:v>297.50659000000002</c:v>
                </c:pt>
                <c:pt idx="29">
                  <c:v>297.42241000000001</c:v>
                </c:pt>
                <c:pt idx="30">
                  <c:v>297.34258</c:v>
                </c:pt>
                <c:pt idx="31">
                  <c:v>297.26254</c:v>
                </c:pt>
                <c:pt idx="32">
                  <c:v>297.18198000000001</c:v>
                </c:pt>
                <c:pt idx="33">
                  <c:v>297.10100999999997</c:v>
                </c:pt>
                <c:pt idx="34">
                  <c:v>297.01666</c:v>
                </c:pt>
                <c:pt idx="35">
                  <c:v>296.93038999999999</c:v>
                </c:pt>
                <c:pt idx="36">
                  <c:v>296.84598999999997</c:v>
                </c:pt>
                <c:pt idx="37">
                  <c:v>296.75695999999999</c:v>
                </c:pt>
                <c:pt idx="38">
                  <c:v>296.67295999999999</c:v>
                </c:pt>
                <c:pt idx="39">
                  <c:v>296.58569</c:v>
                </c:pt>
                <c:pt idx="40">
                  <c:v>296.50276000000002</c:v>
                </c:pt>
                <c:pt idx="41">
                  <c:v>296.42133000000001</c:v>
                </c:pt>
                <c:pt idx="42">
                  <c:v>296.33681000000001</c:v>
                </c:pt>
                <c:pt idx="43">
                  <c:v>296.25659000000002</c:v>
                </c:pt>
                <c:pt idx="44">
                  <c:v>296.17520000000002</c:v>
                </c:pt>
                <c:pt idx="45">
                  <c:v>296.08951999999999</c:v>
                </c:pt>
                <c:pt idx="46">
                  <c:v>296.0052</c:v>
                </c:pt>
                <c:pt idx="47">
                  <c:v>295.92178000000001</c:v>
                </c:pt>
                <c:pt idx="48">
                  <c:v>295.83373999999998</c:v>
                </c:pt>
                <c:pt idx="49">
                  <c:v>295.75002000000001</c:v>
                </c:pt>
                <c:pt idx="50">
                  <c:v>295.67408999999998</c:v>
                </c:pt>
                <c:pt idx="51">
                  <c:v>295.59505999999999</c:v>
                </c:pt>
                <c:pt idx="52">
                  <c:v>295.51265999999998</c:v>
                </c:pt>
                <c:pt idx="53">
                  <c:v>295.42574999999999</c:v>
                </c:pt>
                <c:pt idx="54">
                  <c:v>295.34023000000002</c:v>
                </c:pt>
                <c:pt idx="55">
                  <c:v>295.25698999999997</c:v>
                </c:pt>
                <c:pt idx="56">
                  <c:v>295.17180000000002</c:v>
                </c:pt>
                <c:pt idx="57">
                  <c:v>295.08922999999999</c:v>
                </c:pt>
                <c:pt idx="58">
                  <c:v>295.00182999999998</c:v>
                </c:pt>
                <c:pt idx="59">
                  <c:v>294.91565000000003</c:v>
                </c:pt>
                <c:pt idx="60">
                  <c:v>294.83667000000003</c:v>
                </c:pt>
                <c:pt idx="61">
                  <c:v>294.75191000000001</c:v>
                </c:pt>
                <c:pt idx="62">
                  <c:v>294.66874999999999</c:v>
                </c:pt>
                <c:pt idx="63">
                  <c:v>294.5829</c:v>
                </c:pt>
                <c:pt idx="64">
                  <c:v>294.49840999999998</c:v>
                </c:pt>
                <c:pt idx="65">
                  <c:v>294.41408999999999</c:v>
                </c:pt>
                <c:pt idx="66">
                  <c:v>294.32947999999999</c:v>
                </c:pt>
                <c:pt idx="67">
                  <c:v>294.24856999999997</c:v>
                </c:pt>
                <c:pt idx="68">
                  <c:v>294.16255000000001</c:v>
                </c:pt>
                <c:pt idx="69">
                  <c:v>294.07713000000001</c:v>
                </c:pt>
                <c:pt idx="70">
                  <c:v>293.99727999999999</c:v>
                </c:pt>
                <c:pt idx="71">
                  <c:v>293.91156000000001</c:v>
                </c:pt>
                <c:pt idx="72">
                  <c:v>293.82880999999998</c:v>
                </c:pt>
                <c:pt idx="73">
                  <c:v>293.74399</c:v>
                </c:pt>
                <c:pt idx="74">
                  <c:v>293.66354000000001</c:v>
                </c:pt>
                <c:pt idx="75">
                  <c:v>293.58363000000003</c:v>
                </c:pt>
                <c:pt idx="76">
                  <c:v>293.49788000000001</c:v>
                </c:pt>
                <c:pt idx="77">
                  <c:v>293.41221999999999</c:v>
                </c:pt>
                <c:pt idx="78">
                  <c:v>293.33143999999999</c:v>
                </c:pt>
                <c:pt idx="79">
                  <c:v>293.25069999999999</c:v>
                </c:pt>
                <c:pt idx="80">
                  <c:v>293.16692999999998</c:v>
                </c:pt>
                <c:pt idx="81">
                  <c:v>293.08458999999999</c:v>
                </c:pt>
                <c:pt idx="82">
                  <c:v>292.62139999999999</c:v>
                </c:pt>
                <c:pt idx="83">
                  <c:v>292.58134000000001</c:v>
                </c:pt>
                <c:pt idx="84">
                  <c:v>292.50362000000001</c:v>
                </c:pt>
                <c:pt idx="85">
                  <c:v>292.41825999999998</c:v>
                </c:pt>
                <c:pt idx="86">
                  <c:v>292.33073000000002</c:v>
                </c:pt>
                <c:pt idx="87">
                  <c:v>292.25155999999998</c:v>
                </c:pt>
                <c:pt idx="88">
                  <c:v>292.17318999999998</c:v>
                </c:pt>
                <c:pt idx="89">
                  <c:v>292.09105</c:v>
                </c:pt>
                <c:pt idx="90">
                  <c:v>292.00707999999997</c:v>
                </c:pt>
                <c:pt idx="91">
                  <c:v>291.92093999999997</c:v>
                </c:pt>
                <c:pt idx="92">
                  <c:v>291.83607000000001</c:v>
                </c:pt>
                <c:pt idx="93">
                  <c:v>291.75198</c:v>
                </c:pt>
                <c:pt idx="94">
                  <c:v>291.66627999999997</c:v>
                </c:pt>
                <c:pt idx="95">
                  <c:v>291.5813</c:v>
                </c:pt>
                <c:pt idx="96">
                  <c:v>291.49495000000002</c:v>
                </c:pt>
                <c:pt idx="97">
                  <c:v>291.40814</c:v>
                </c:pt>
                <c:pt idx="98">
                  <c:v>291.32681000000002</c:v>
                </c:pt>
                <c:pt idx="99">
                  <c:v>291.24169999999998</c:v>
                </c:pt>
                <c:pt idx="100">
                  <c:v>291.16237999999998</c:v>
                </c:pt>
                <c:pt idx="101">
                  <c:v>291.08046999999999</c:v>
                </c:pt>
                <c:pt idx="102">
                  <c:v>290.99770000000001</c:v>
                </c:pt>
                <c:pt idx="103">
                  <c:v>290.91073999999998</c:v>
                </c:pt>
                <c:pt idx="104">
                  <c:v>290.82758999999999</c:v>
                </c:pt>
                <c:pt idx="105">
                  <c:v>290.74410999999998</c:v>
                </c:pt>
                <c:pt idx="106">
                  <c:v>290.65848</c:v>
                </c:pt>
                <c:pt idx="107">
                  <c:v>290.57560999999998</c:v>
                </c:pt>
                <c:pt idx="108">
                  <c:v>290.49399</c:v>
                </c:pt>
                <c:pt idx="109">
                  <c:v>290.40526</c:v>
                </c:pt>
                <c:pt idx="110">
                  <c:v>290.32438999999999</c:v>
                </c:pt>
                <c:pt idx="111">
                  <c:v>290.24538999999999</c:v>
                </c:pt>
                <c:pt idx="112">
                  <c:v>290.16183000000001</c:v>
                </c:pt>
                <c:pt idx="113">
                  <c:v>290.07673999999997</c:v>
                </c:pt>
                <c:pt idx="114">
                  <c:v>289.99315999999999</c:v>
                </c:pt>
                <c:pt idx="115">
                  <c:v>289.90951999999999</c:v>
                </c:pt>
                <c:pt idx="116">
                  <c:v>289.82297</c:v>
                </c:pt>
                <c:pt idx="117">
                  <c:v>289.74049000000002</c:v>
                </c:pt>
                <c:pt idx="118">
                  <c:v>289.65427</c:v>
                </c:pt>
                <c:pt idx="119">
                  <c:v>289.57560999999998</c:v>
                </c:pt>
                <c:pt idx="120">
                  <c:v>289.49391000000003</c:v>
                </c:pt>
                <c:pt idx="121">
                  <c:v>289.41007999999999</c:v>
                </c:pt>
                <c:pt idx="122">
                  <c:v>289.32521000000003</c:v>
                </c:pt>
                <c:pt idx="123">
                  <c:v>289.24211000000003</c:v>
                </c:pt>
                <c:pt idx="124">
                  <c:v>289.15976000000001</c:v>
                </c:pt>
                <c:pt idx="125">
                  <c:v>289.07968</c:v>
                </c:pt>
                <c:pt idx="126">
                  <c:v>288.99644000000001</c:v>
                </c:pt>
                <c:pt idx="127">
                  <c:v>288.90807999999998</c:v>
                </c:pt>
                <c:pt idx="128">
                  <c:v>288.82569999999998</c:v>
                </c:pt>
                <c:pt idx="129">
                  <c:v>288.74493000000001</c:v>
                </c:pt>
                <c:pt idx="130">
                  <c:v>288.66640000000001</c:v>
                </c:pt>
                <c:pt idx="131">
                  <c:v>288.58188000000001</c:v>
                </c:pt>
                <c:pt idx="132">
                  <c:v>288.49822999999998</c:v>
                </c:pt>
                <c:pt idx="133">
                  <c:v>288.41840000000002</c:v>
                </c:pt>
                <c:pt idx="134">
                  <c:v>288.33873</c:v>
                </c:pt>
                <c:pt idx="135">
                  <c:v>288.25243</c:v>
                </c:pt>
                <c:pt idx="136">
                  <c:v>288.16494999999998</c:v>
                </c:pt>
                <c:pt idx="137">
                  <c:v>288.08055000000002</c:v>
                </c:pt>
                <c:pt idx="138">
                  <c:v>288.00096000000002</c:v>
                </c:pt>
                <c:pt idx="139">
                  <c:v>287.91978</c:v>
                </c:pt>
                <c:pt idx="140">
                  <c:v>287.83744999999999</c:v>
                </c:pt>
                <c:pt idx="141">
                  <c:v>287.75376999999997</c:v>
                </c:pt>
                <c:pt idx="142">
                  <c:v>287.67155000000002</c:v>
                </c:pt>
                <c:pt idx="143">
                  <c:v>287.58710000000002</c:v>
                </c:pt>
                <c:pt idx="144">
                  <c:v>287.50108</c:v>
                </c:pt>
                <c:pt idx="145">
                  <c:v>287.41739999999999</c:v>
                </c:pt>
                <c:pt idx="146">
                  <c:v>287.33202</c:v>
                </c:pt>
                <c:pt idx="147">
                  <c:v>287.25040999999999</c:v>
                </c:pt>
                <c:pt idx="148">
                  <c:v>287.17061999999999</c:v>
                </c:pt>
                <c:pt idx="149">
                  <c:v>287.08897000000002</c:v>
                </c:pt>
                <c:pt idx="150">
                  <c:v>287.00594000000001</c:v>
                </c:pt>
                <c:pt idx="151">
                  <c:v>286.92072999999999</c:v>
                </c:pt>
                <c:pt idx="152">
                  <c:v>286.83751000000001</c:v>
                </c:pt>
                <c:pt idx="153">
                  <c:v>286.75707999999997</c:v>
                </c:pt>
                <c:pt idx="154">
                  <c:v>286.67493999999999</c:v>
                </c:pt>
                <c:pt idx="155">
                  <c:v>286.59147999999999</c:v>
                </c:pt>
                <c:pt idx="156">
                  <c:v>286.50896999999998</c:v>
                </c:pt>
                <c:pt idx="157">
                  <c:v>286.42597999999998</c:v>
                </c:pt>
                <c:pt idx="158">
                  <c:v>286.33771999999999</c:v>
                </c:pt>
                <c:pt idx="159">
                  <c:v>286.25371000000001</c:v>
                </c:pt>
                <c:pt idx="160">
                  <c:v>286.16692</c:v>
                </c:pt>
                <c:pt idx="161">
                  <c:v>286.08258000000001</c:v>
                </c:pt>
                <c:pt idx="162">
                  <c:v>286.00333000000001</c:v>
                </c:pt>
                <c:pt idx="163">
                  <c:v>285.91959000000003</c:v>
                </c:pt>
                <c:pt idx="164">
                  <c:v>285.84105</c:v>
                </c:pt>
                <c:pt idx="165">
                  <c:v>285.75279</c:v>
                </c:pt>
                <c:pt idx="166">
                  <c:v>285.66575999999998</c:v>
                </c:pt>
                <c:pt idx="167">
                  <c:v>285.58503999999999</c:v>
                </c:pt>
                <c:pt idx="168">
                  <c:v>285.50274999999999</c:v>
                </c:pt>
                <c:pt idx="169">
                  <c:v>285.41737000000001</c:v>
                </c:pt>
                <c:pt idx="170">
                  <c:v>285.33141999999998</c:v>
                </c:pt>
                <c:pt idx="171">
                  <c:v>285.24741</c:v>
                </c:pt>
                <c:pt idx="172">
                  <c:v>285.16237999999998</c:v>
                </c:pt>
                <c:pt idx="173">
                  <c:v>285.08510000000001</c:v>
                </c:pt>
                <c:pt idx="174">
                  <c:v>285.00355999999999</c:v>
                </c:pt>
                <c:pt idx="175">
                  <c:v>284.91933</c:v>
                </c:pt>
                <c:pt idx="176">
                  <c:v>284.83789000000002</c:v>
                </c:pt>
                <c:pt idx="177">
                  <c:v>284.75617999999997</c:v>
                </c:pt>
                <c:pt idx="178">
                  <c:v>284.67299000000003</c:v>
                </c:pt>
                <c:pt idx="179">
                  <c:v>284.59087</c:v>
                </c:pt>
                <c:pt idx="180">
                  <c:v>284.50718999999998</c:v>
                </c:pt>
                <c:pt idx="181">
                  <c:v>284.41996999999998</c:v>
                </c:pt>
                <c:pt idx="182">
                  <c:v>284.33481</c:v>
                </c:pt>
                <c:pt idx="183">
                  <c:v>284.25110000000001</c:v>
                </c:pt>
                <c:pt idx="184">
                  <c:v>284.16991999999999</c:v>
                </c:pt>
                <c:pt idx="185">
                  <c:v>284.09032000000002</c:v>
                </c:pt>
                <c:pt idx="186">
                  <c:v>284.00909000000001</c:v>
                </c:pt>
                <c:pt idx="187">
                  <c:v>283.92149000000001</c:v>
                </c:pt>
                <c:pt idx="188">
                  <c:v>283.83852999999999</c:v>
                </c:pt>
                <c:pt idx="189">
                  <c:v>283.75245999999999</c:v>
                </c:pt>
                <c:pt idx="190">
                  <c:v>283.66732999999999</c:v>
                </c:pt>
                <c:pt idx="191">
                  <c:v>283.58825999999999</c:v>
                </c:pt>
                <c:pt idx="192">
                  <c:v>283.50779999999997</c:v>
                </c:pt>
                <c:pt idx="193">
                  <c:v>283.42326000000003</c:v>
                </c:pt>
                <c:pt idx="194">
                  <c:v>283.33931999999999</c:v>
                </c:pt>
                <c:pt idx="195">
                  <c:v>283.26053000000002</c:v>
                </c:pt>
                <c:pt idx="196">
                  <c:v>283.17759999999998</c:v>
                </c:pt>
                <c:pt idx="197">
                  <c:v>283.08951999999999</c:v>
                </c:pt>
                <c:pt idx="198">
                  <c:v>283.00617999999997</c:v>
                </c:pt>
                <c:pt idx="199">
                  <c:v>282.92412999999999</c:v>
                </c:pt>
                <c:pt idx="200">
                  <c:v>282.84325000000001</c:v>
                </c:pt>
                <c:pt idx="201">
                  <c:v>282.76299999999998</c:v>
                </c:pt>
                <c:pt idx="202">
                  <c:v>282.68468999999999</c:v>
                </c:pt>
                <c:pt idx="203">
                  <c:v>282.60086000000001</c:v>
                </c:pt>
                <c:pt idx="204">
                  <c:v>282.51166999999998</c:v>
                </c:pt>
                <c:pt idx="205">
                  <c:v>282.42966999999999</c:v>
                </c:pt>
                <c:pt idx="206">
                  <c:v>282.34771999999998</c:v>
                </c:pt>
                <c:pt idx="207">
                  <c:v>282.27143999999998</c:v>
                </c:pt>
                <c:pt idx="208">
                  <c:v>282.18936000000002</c:v>
                </c:pt>
                <c:pt idx="209">
                  <c:v>282.10417000000001</c:v>
                </c:pt>
                <c:pt idx="210">
                  <c:v>282.01821999999999</c:v>
                </c:pt>
                <c:pt idx="211">
                  <c:v>281.93639000000002</c:v>
                </c:pt>
                <c:pt idx="212">
                  <c:v>281.85334999999998</c:v>
                </c:pt>
                <c:pt idx="213">
                  <c:v>281.76805000000002</c:v>
                </c:pt>
                <c:pt idx="214">
                  <c:v>281.68529999999998</c:v>
                </c:pt>
                <c:pt idx="215">
                  <c:v>281.59964000000002</c:v>
                </c:pt>
                <c:pt idx="216">
                  <c:v>281.51555999999999</c:v>
                </c:pt>
                <c:pt idx="217">
                  <c:v>281.42815000000002</c:v>
                </c:pt>
                <c:pt idx="218">
                  <c:v>281.34751999999997</c:v>
                </c:pt>
                <c:pt idx="219">
                  <c:v>281.26405</c:v>
                </c:pt>
                <c:pt idx="220">
                  <c:v>281.18279999999999</c:v>
                </c:pt>
                <c:pt idx="221">
                  <c:v>281.09769999999997</c:v>
                </c:pt>
                <c:pt idx="222">
                  <c:v>281.01476000000002</c:v>
                </c:pt>
                <c:pt idx="223">
                  <c:v>280.93349000000001</c:v>
                </c:pt>
                <c:pt idx="224">
                  <c:v>280.84974999999997</c:v>
                </c:pt>
                <c:pt idx="225">
                  <c:v>280.76199000000003</c:v>
                </c:pt>
                <c:pt idx="226">
                  <c:v>280.68175000000002</c:v>
                </c:pt>
                <c:pt idx="227">
                  <c:v>280.59935000000002</c:v>
                </c:pt>
                <c:pt idx="228">
                  <c:v>280.52082999999999</c:v>
                </c:pt>
                <c:pt idx="229">
                  <c:v>280.43792999999999</c:v>
                </c:pt>
                <c:pt idx="230">
                  <c:v>280.34944000000002</c:v>
                </c:pt>
                <c:pt idx="231">
                  <c:v>280.26459999999997</c:v>
                </c:pt>
                <c:pt idx="232">
                  <c:v>280.18313999999998</c:v>
                </c:pt>
                <c:pt idx="233">
                  <c:v>280.10091</c:v>
                </c:pt>
                <c:pt idx="234">
                  <c:v>280.01499999999999</c:v>
                </c:pt>
                <c:pt idx="235">
                  <c:v>279.93103000000002</c:v>
                </c:pt>
                <c:pt idx="236">
                  <c:v>279.84714000000002</c:v>
                </c:pt>
                <c:pt idx="237">
                  <c:v>279.76614000000001</c:v>
                </c:pt>
                <c:pt idx="238">
                  <c:v>279.68391000000003</c:v>
                </c:pt>
                <c:pt idx="239">
                  <c:v>279.60232999999999</c:v>
                </c:pt>
                <c:pt idx="240">
                  <c:v>279.51299999999998</c:v>
                </c:pt>
                <c:pt idx="241">
                  <c:v>279.42948999999999</c:v>
                </c:pt>
                <c:pt idx="242">
                  <c:v>279.34575000000001</c:v>
                </c:pt>
                <c:pt idx="243">
                  <c:v>279.25754999999998</c:v>
                </c:pt>
                <c:pt idx="244">
                  <c:v>279.17415</c:v>
                </c:pt>
                <c:pt idx="245">
                  <c:v>279.09249999999997</c:v>
                </c:pt>
                <c:pt idx="246">
                  <c:v>279.00986</c:v>
                </c:pt>
                <c:pt idx="247">
                  <c:v>278.92361</c:v>
                </c:pt>
                <c:pt idx="248">
                  <c:v>278.84395000000001</c:v>
                </c:pt>
                <c:pt idx="249">
                  <c:v>278.75963000000002</c:v>
                </c:pt>
                <c:pt idx="250">
                  <c:v>278.68191999999999</c:v>
                </c:pt>
                <c:pt idx="251">
                  <c:v>278.59615000000002</c:v>
                </c:pt>
                <c:pt idx="252">
                  <c:v>278.51260000000002</c:v>
                </c:pt>
                <c:pt idx="253">
                  <c:v>278.43194999999997</c:v>
                </c:pt>
                <c:pt idx="254">
                  <c:v>278.35120999999998</c:v>
                </c:pt>
                <c:pt idx="255">
                  <c:v>278.26488000000001</c:v>
                </c:pt>
                <c:pt idx="256">
                  <c:v>278.18171999999998</c:v>
                </c:pt>
                <c:pt idx="257">
                  <c:v>278.09960999999998</c:v>
                </c:pt>
                <c:pt idx="258">
                  <c:v>278.01459999999997</c:v>
                </c:pt>
                <c:pt idx="259">
                  <c:v>277.92648000000003</c:v>
                </c:pt>
                <c:pt idx="260">
                  <c:v>277.84697</c:v>
                </c:pt>
                <c:pt idx="261">
                  <c:v>277.76585</c:v>
                </c:pt>
                <c:pt idx="262">
                  <c:v>277.68421999999998</c:v>
                </c:pt>
                <c:pt idx="263">
                  <c:v>277.60381999999998</c:v>
                </c:pt>
                <c:pt idx="264">
                  <c:v>277.52039000000002</c:v>
                </c:pt>
                <c:pt idx="265">
                  <c:v>277.43610000000001</c:v>
                </c:pt>
                <c:pt idx="266">
                  <c:v>277.35386999999997</c:v>
                </c:pt>
                <c:pt idx="267">
                  <c:v>277.27373999999998</c:v>
                </c:pt>
                <c:pt idx="268">
                  <c:v>277.18849</c:v>
                </c:pt>
                <c:pt idx="269">
                  <c:v>277.10163999999997</c:v>
                </c:pt>
                <c:pt idx="270">
                  <c:v>277.01549</c:v>
                </c:pt>
                <c:pt idx="271">
                  <c:v>276.92838999999998</c:v>
                </c:pt>
                <c:pt idx="272">
                  <c:v>276.84624000000002</c:v>
                </c:pt>
                <c:pt idx="273">
                  <c:v>276.76627999999999</c:v>
                </c:pt>
                <c:pt idx="274">
                  <c:v>276.68434000000002</c:v>
                </c:pt>
                <c:pt idx="275">
                  <c:v>276.60225000000003</c:v>
                </c:pt>
                <c:pt idx="276">
                  <c:v>276.51897000000002</c:v>
                </c:pt>
                <c:pt idx="277">
                  <c:v>276.43669</c:v>
                </c:pt>
                <c:pt idx="278">
                  <c:v>276.34992999999997</c:v>
                </c:pt>
                <c:pt idx="279">
                  <c:v>276.26485000000002</c:v>
                </c:pt>
                <c:pt idx="280">
                  <c:v>276.17764</c:v>
                </c:pt>
                <c:pt idx="281">
                  <c:v>276.09363000000002</c:v>
                </c:pt>
                <c:pt idx="282">
                  <c:v>276.01697000000001</c:v>
                </c:pt>
                <c:pt idx="283">
                  <c:v>275.93477999999999</c:v>
                </c:pt>
                <c:pt idx="284">
                  <c:v>275.85541999999998</c:v>
                </c:pt>
                <c:pt idx="285">
                  <c:v>275.76767999999998</c:v>
                </c:pt>
                <c:pt idx="286">
                  <c:v>275.68004999999999</c:v>
                </c:pt>
                <c:pt idx="287">
                  <c:v>275.59681999999998</c:v>
                </c:pt>
                <c:pt idx="288">
                  <c:v>275.51767999999998</c:v>
                </c:pt>
                <c:pt idx="289">
                  <c:v>275.43060000000003</c:v>
                </c:pt>
                <c:pt idx="290">
                  <c:v>275.34915000000001</c:v>
                </c:pt>
                <c:pt idx="291">
                  <c:v>275.26790999999997</c:v>
                </c:pt>
                <c:pt idx="292">
                  <c:v>275.18617</c:v>
                </c:pt>
                <c:pt idx="293">
                  <c:v>275.10678000000001</c:v>
                </c:pt>
                <c:pt idx="294">
                  <c:v>275.02184</c:v>
                </c:pt>
                <c:pt idx="295">
                  <c:v>274.94033999999999</c:v>
                </c:pt>
                <c:pt idx="296">
                  <c:v>274.85753999999997</c:v>
                </c:pt>
                <c:pt idx="297">
                  <c:v>274.77616999999998</c:v>
                </c:pt>
                <c:pt idx="298">
                  <c:v>274.69340999999997</c:v>
                </c:pt>
                <c:pt idx="299">
                  <c:v>274.61095</c:v>
                </c:pt>
                <c:pt idx="300">
                  <c:v>274.53052000000002</c:v>
                </c:pt>
                <c:pt idx="301">
                  <c:v>274.44675999999998</c:v>
                </c:pt>
                <c:pt idx="302">
                  <c:v>274.35867000000002</c:v>
                </c:pt>
                <c:pt idx="303">
                  <c:v>274.27303000000001</c:v>
                </c:pt>
                <c:pt idx="304">
                  <c:v>274.19380000000001</c:v>
                </c:pt>
                <c:pt idx="305">
                  <c:v>274.11399999999998</c:v>
                </c:pt>
                <c:pt idx="306">
                  <c:v>274.02834000000001</c:v>
                </c:pt>
                <c:pt idx="307">
                  <c:v>273.94510000000002</c:v>
                </c:pt>
                <c:pt idx="308">
                  <c:v>273.85982999999999</c:v>
                </c:pt>
                <c:pt idx="309">
                  <c:v>273.77760000000001</c:v>
                </c:pt>
                <c:pt idx="310">
                  <c:v>273.68734999999998</c:v>
                </c:pt>
                <c:pt idx="311">
                  <c:v>273.60374000000002</c:v>
                </c:pt>
                <c:pt idx="312">
                  <c:v>273.52507000000003</c:v>
                </c:pt>
                <c:pt idx="313">
                  <c:v>273.44315999999998</c:v>
                </c:pt>
                <c:pt idx="314">
                  <c:v>273.36072000000001</c:v>
                </c:pt>
                <c:pt idx="315">
                  <c:v>273.28052000000002</c:v>
                </c:pt>
                <c:pt idx="316">
                  <c:v>273.19857999999999</c:v>
                </c:pt>
                <c:pt idx="317">
                  <c:v>273.11376999999999</c:v>
                </c:pt>
                <c:pt idx="318">
                  <c:v>273.03021000000001</c:v>
                </c:pt>
                <c:pt idx="319">
                  <c:v>272.94614999999999</c:v>
                </c:pt>
                <c:pt idx="320">
                  <c:v>272.86356000000001</c:v>
                </c:pt>
                <c:pt idx="321">
                  <c:v>272.77962000000002</c:v>
                </c:pt>
                <c:pt idx="322">
                  <c:v>272.69324</c:v>
                </c:pt>
                <c:pt idx="323">
                  <c:v>272.60795999999999</c:v>
                </c:pt>
                <c:pt idx="324">
                  <c:v>272.52395999999999</c:v>
                </c:pt>
                <c:pt idx="325">
                  <c:v>272.44013999999999</c:v>
                </c:pt>
                <c:pt idx="326">
                  <c:v>272.36066</c:v>
                </c:pt>
                <c:pt idx="327">
                  <c:v>272.28100999999998</c:v>
                </c:pt>
                <c:pt idx="328">
                  <c:v>272.19940000000003</c:v>
                </c:pt>
                <c:pt idx="329">
                  <c:v>272.11583000000002</c:v>
                </c:pt>
                <c:pt idx="330">
                  <c:v>272.03136999999998</c:v>
                </c:pt>
                <c:pt idx="331">
                  <c:v>271.94609000000003</c:v>
                </c:pt>
                <c:pt idx="332">
                  <c:v>271.86953999999997</c:v>
                </c:pt>
                <c:pt idx="333">
                  <c:v>271.78798</c:v>
                </c:pt>
                <c:pt idx="334">
                  <c:v>271.70451000000003</c:v>
                </c:pt>
                <c:pt idx="335">
                  <c:v>271.61955</c:v>
                </c:pt>
                <c:pt idx="336">
                  <c:v>271.53501999999997</c:v>
                </c:pt>
                <c:pt idx="337">
                  <c:v>271.45756999999998</c:v>
                </c:pt>
                <c:pt idx="338">
                  <c:v>271.37439000000001</c:v>
                </c:pt>
                <c:pt idx="339">
                  <c:v>271.28487000000001</c:v>
                </c:pt>
                <c:pt idx="340">
                  <c:v>271.19760000000002</c:v>
                </c:pt>
                <c:pt idx="341">
                  <c:v>271.11439999999999</c:v>
                </c:pt>
                <c:pt idx="342">
                  <c:v>271.02728000000002</c:v>
                </c:pt>
                <c:pt idx="343">
                  <c:v>270.94085999999999</c:v>
                </c:pt>
                <c:pt idx="344">
                  <c:v>270.85950000000003</c:v>
                </c:pt>
                <c:pt idx="345">
                  <c:v>270.77902</c:v>
                </c:pt>
                <c:pt idx="346">
                  <c:v>270.69587999999999</c:v>
                </c:pt>
                <c:pt idx="347">
                  <c:v>270.61594000000002</c:v>
                </c:pt>
                <c:pt idx="348">
                  <c:v>270.53584000000001</c:v>
                </c:pt>
                <c:pt idx="349">
                  <c:v>270.45684999999997</c:v>
                </c:pt>
                <c:pt idx="350">
                  <c:v>270.37243999999998</c:v>
                </c:pt>
                <c:pt idx="351">
                  <c:v>270.28793000000002</c:v>
                </c:pt>
                <c:pt idx="352">
                  <c:v>270.20121999999998</c:v>
                </c:pt>
                <c:pt idx="353">
                  <c:v>270.11471999999998</c:v>
                </c:pt>
                <c:pt idx="354">
                  <c:v>270.03203000000002</c:v>
                </c:pt>
                <c:pt idx="355">
                  <c:v>269.94562999999999</c:v>
                </c:pt>
                <c:pt idx="356">
                  <c:v>269.85937999999999</c:v>
                </c:pt>
                <c:pt idx="357">
                  <c:v>269.77762000000001</c:v>
                </c:pt>
                <c:pt idx="358">
                  <c:v>269.69681000000003</c:v>
                </c:pt>
                <c:pt idx="359">
                  <c:v>269.61063000000001</c:v>
                </c:pt>
                <c:pt idx="360">
                  <c:v>269.52911</c:v>
                </c:pt>
                <c:pt idx="361">
                  <c:v>269.44801000000001</c:v>
                </c:pt>
                <c:pt idx="362">
                  <c:v>269.36433</c:v>
                </c:pt>
                <c:pt idx="363">
                  <c:v>269.28241000000003</c:v>
                </c:pt>
                <c:pt idx="364">
                  <c:v>269.19995</c:v>
                </c:pt>
                <c:pt idx="365">
                  <c:v>269.11570999999998</c:v>
                </c:pt>
                <c:pt idx="366">
                  <c:v>269.03255000000001</c:v>
                </c:pt>
                <c:pt idx="367">
                  <c:v>268.94767999999999</c:v>
                </c:pt>
                <c:pt idx="368">
                  <c:v>268.86318999999997</c:v>
                </c:pt>
                <c:pt idx="369">
                  <c:v>268.77832000000001</c:v>
                </c:pt>
                <c:pt idx="370">
                  <c:v>268.68790999999999</c:v>
                </c:pt>
                <c:pt idx="371">
                  <c:v>268.60773999999998</c:v>
                </c:pt>
                <c:pt idx="372">
                  <c:v>268.52785</c:v>
                </c:pt>
                <c:pt idx="373">
                  <c:v>268.44526999999999</c:v>
                </c:pt>
                <c:pt idx="374">
                  <c:v>268.35986000000003</c:v>
                </c:pt>
                <c:pt idx="375">
                  <c:v>268.2756</c:v>
                </c:pt>
                <c:pt idx="376">
                  <c:v>268.18896000000001</c:v>
                </c:pt>
                <c:pt idx="377">
                  <c:v>268.10282999999998</c:v>
                </c:pt>
                <c:pt idx="378">
                  <c:v>268.01778999999999</c:v>
                </c:pt>
                <c:pt idx="379">
                  <c:v>267.93279999999999</c:v>
                </c:pt>
                <c:pt idx="380">
                  <c:v>267.85091</c:v>
                </c:pt>
                <c:pt idx="381">
                  <c:v>267.77319</c:v>
                </c:pt>
                <c:pt idx="382">
                  <c:v>267.69182999999998</c:v>
                </c:pt>
                <c:pt idx="383">
                  <c:v>267.60750000000002</c:v>
                </c:pt>
                <c:pt idx="384">
                  <c:v>267.52591999999999</c:v>
                </c:pt>
                <c:pt idx="385">
                  <c:v>267.44403</c:v>
                </c:pt>
                <c:pt idx="386">
                  <c:v>267.36336</c:v>
                </c:pt>
                <c:pt idx="387">
                  <c:v>267.28082000000001</c:v>
                </c:pt>
                <c:pt idx="388">
                  <c:v>267.19481000000002</c:v>
                </c:pt>
                <c:pt idx="389">
                  <c:v>267.11227000000002</c:v>
                </c:pt>
                <c:pt idx="390">
                  <c:v>267.02352999999999</c:v>
                </c:pt>
                <c:pt idx="391">
                  <c:v>266.93732</c:v>
                </c:pt>
                <c:pt idx="392">
                  <c:v>266.8546</c:v>
                </c:pt>
                <c:pt idx="393">
                  <c:v>266.77269000000001</c:v>
                </c:pt>
                <c:pt idx="394">
                  <c:v>266.69182000000001</c:v>
                </c:pt>
                <c:pt idx="395">
                  <c:v>266.60951</c:v>
                </c:pt>
                <c:pt idx="396">
                  <c:v>266.52519000000001</c:v>
                </c:pt>
                <c:pt idx="397">
                  <c:v>266.44087000000002</c:v>
                </c:pt>
                <c:pt idx="398">
                  <c:v>266.35811000000001</c:v>
                </c:pt>
                <c:pt idx="399">
                  <c:v>266.27280000000002</c:v>
                </c:pt>
                <c:pt idx="400">
                  <c:v>266.19213999999999</c:v>
                </c:pt>
                <c:pt idx="401">
                  <c:v>266.10701</c:v>
                </c:pt>
                <c:pt idx="402">
                  <c:v>266.02802000000003</c:v>
                </c:pt>
                <c:pt idx="403">
                  <c:v>265.94349999999997</c:v>
                </c:pt>
                <c:pt idx="404">
                  <c:v>265.86275000000001</c:v>
                </c:pt>
                <c:pt idx="405">
                  <c:v>265.78350999999998</c:v>
                </c:pt>
                <c:pt idx="406">
                  <c:v>265.69884999999999</c:v>
                </c:pt>
                <c:pt idx="407">
                  <c:v>265.61372</c:v>
                </c:pt>
                <c:pt idx="408">
                  <c:v>265.52913000000001</c:v>
                </c:pt>
                <c:pt idx="409">
                  <c:v>265.44299000000001</c:v>
                </c:pt>
                <c:pt idx="410">
                  <c:v>265.36122</c:v>
                </c:pt>
                <c:pt idx="411">
                  <c:v>265.28169000000003</c:v>
                </c:pt>
                <c:pt idx="412">
                  <c:v>265.20100000000002</c:v>
                </c:pt>
                <c:pt idx="413">
                  <c:v>265.11926</c:v>
                </c:pt>
                <c:pt idx="414">
                  <c:v>265.03489999999999</c:v>
                </c:pt>
                <c:pt idx="415">
                  <c:v>264.95026000000001</c:v>
                </c:pt>
                <c:pt idx="416">
                  <c:v>264.86707999999999</c:v>
                </c:pt>
                <c:pt idx="417">
                  <c:v>264.78313000000003</c:v>
                </c:pt>
                <c:pt idx="418">
                  <c:v>264.69713999999999</c:v>
                </c:pt>
                <c:pt idx="419">
                  <c:v>264.60793000000001</c:v>
                </c:pt>
                <c:pt idx="420">
                  <c:v>264.52445999999998</c:v>
                </c:pt>
                <c:pt idx="421">
                  <c:v>264.44254999999998</c:v>
                </c:pt>
                <c:pt idx="422">
                  <c:v>264.35903999999999</c:v>
                </c:pt>
                <c:pt idx="423">
                  <c:v>264.27118000000002</c:v>
                </c:pt>
                <c:pt idx="424">
                  <c:v>264.18425000000002</c:v>
                </c:pt>
                <c:pt idx="425">
                  <c:v>264.09737999999999</c:v>
                </c:pt>
                <c:pt idx="426">
                  <c:v>264.00995999999998</c:v>
                </c:pt>
                <c:pt idx="427">
                  <c:v>263.92664000000002</c:v>
                </c:pt>
                <c:pt idx="428">
                  <c:v>263.84068000000002</c:v>
                </c:pt>
                <c:pt idx="429">
                  <c:v>263.75351000000001</c:v>
                </c:pt>
                <c:pt idx="430">
                  <c:v>263.66924999999998</c:v>
                </c:pt>
                <c:pt idx="431">
                  <c:v>263.58483999999999</c:v>
                </c:pt>
                <c:pt idx="432">
                  <c:v>263.50511</c:v>
                </c:pt>
                <c:pt idx="433">
                  <c:v>263.4239</c:v>
                </c:pt>
                <c:pt idx="434">
                  <c:v>263.33974000000001</c:v>
                </c:pt>
                <c:pt idx="435">
                  <c:v>263.25671</c:v>
                </c:pt>
                <c:pt idx="436">
                  <c:v>263.17538000000002</c:v>
                </c:pt>
                <c:pt idx="437">
                  <c:v>263.09023000000002</c:v>
                </c:pt>
                <c:pt idx="438">
                  <c:v>263.0025</c:v>
                </c:pt>
                <c:pt idx="439">
                  <c:v>262.91762</c:v>
                </c:pt>
                <c:pt idx="440">
                  <c:v>262.83208000000002</c:v>
                </c:pt>
                <c:pt idx="441">
                  <c:v>262.75143000000003</c:v>
                </c:pt>
                <c:pt idx="442">
                  <c:v>262.67003</c:v>
                </c:pt>
                <c:pt idx="443">
                  <c:v>262.59195</c:v>
                </c:pt>
                <c:pt idx="444">
                  <c:v>262.50880000000001</c:v>
                </c:pt>
                <c:pt idx="445">
                  <c:v>262.42180999999999</c:v>
                </c:pt>
                <c:pt idx="446">
                  <c:v>262.33848999999998</c:v>
                </c:pt>
                <c:pt idx="447">
                  <c:v>262.25747999999999</c:v>
                </c:pt>
                <c:pt idx="448">
                  <c:v>262.17343</c:v>
                </c:pt>
                <c:pt idx="449">
                  <c:v>262.08904999999999</c:v>
                </c:pt>
                <c:pt idx="450">
                  <c:v>262.00596999999999</c:v>
                </c:pt>
                <c:pt idx="451">
                  <c:v>261.92192</c:v>
                </c:pt>
                <c:pt idx="452">
                  <c:v>261.84267</c:v>
                </c:pt>
                <c:pt idx="453">
                  <c:v>261.75842</c:v>
                </c:pt>
                <c:pt idx="454">
                  <c:v>261.68000999999998</c:v>
                </c:pt>
                <c:pt idx="455">
                  <c:v>261.59591999999998</c:v>
                </c:pt>
                <c:pt idx="456">
                  <c:v>261.51105999999999</c:v>
                </c:pt>
                <c:pt idx="457">
                  <c:v>261.42775999999998</c:v>
                </c:pt>
                <c:pt idx="458">
                  <c:v>261.34303</c:v>
                </c:pt>
                <c:pt idx="459">
                  <c:v>261.25882999999999</c:v>
                </c:pt>
                <c:pt idx="460">
                  <c:v>261.17451</c:v>
                </c:pt>
                <c:pt idx="461">
                  <c:v>261.08978000000002</c:v>
                </c:pt>
                <c:pt idx="462">
                  <c:v>261.01017999999999</c:v>
                </c:pt>
                <c:pt idx="463">
                  <c:v>260.92878999999999</c:v>
                </c:pt>
                <c:pt idx="464">
                  <c:v>260.84186</c:v>
                </c:pt>
                <c:pt idx="465">
                  <c:v>260.76029999999997</c:v>
                </c:pt>
                <c:pt idx="466">
                  <c:v>260.67822000000001</c:v>
                </c:pt>
                <c:pt idx="467">
                  <c:v>260.59514000000001</c:v>
                </c:pt>
                <c:pt idx="468">
                  <c:v>260.50853000000001</c:v>
                </c:pt>
                <c:pt idx="469">
                  <c:v>260.42719</c:v>
                </c:pt>
                <c:pt idx="470">
                  <c:v>260.34699999999998</c:v>
                </c:pt>
                <c:pt idx="471">
                  <c:v>260.26132000000001</c:v>
                </c:pt>
                <c:pt idx="472">
                  <c:v>260.17728</c:v>
                </c:pt>
                <c:pt idx="473">
                  <c:v>260.09575999999998</c:v>
                </c:pt>
                <c:pt idx="474">
                  <c:v>260.01418000000001</c:v>
                </c:pt>
                <c:pt idx="475">
                  <c:v>259.93743999999998</c:v>
                </c:pt>
                <c:pt idx="476">
                  <c:v>259.85365000000002</c:v>
                </c:pt>
                <c:pt idx="477">
                  <c:v>259.76846</c:v>
                </c:pt>
                <c:pt idx="478">
                  <c:v>259.68455999999998</c:v>
                </c:pt>
                <c:pt idx="479">
                  <c:v>259.60338000000002</c:v>
                </c:pt>
                <c:pt idx="480">
                  <c:v>259.52197000000001</c:v>
                </c:pt>
                <c:pt idx="481">
                  <c:v>259.43822</c:v>
                </c:pt>
                <c:pt idx="482">
                  <c:v>259.35093999999998</c:v>
                </c:pt>
                <c:pt idx="483">
                  <c:v>259.26882999999998</c:v>
                </c:pt>
                <c:pt idx="484">
                  <c:v>259.18259</c:v>
                </c:pt>
                <c:pt idx="485">
                  <c:v>259.09665999999999</c:v>
                </c:pt>
                <c:pt idx="486">
                  <c:v>259.00867</c:v>
                </c:pt>
                <c:pt idx="487">
                  <c:v>258.92621000000003</c:v>
                </c:pt>
                <c:pt idx="488">
                  <c:v>258.84291000000002</c:v>
                </c:pt>
                <c:pt idx="489">
                  <c:v>258.76053999999999</c:v>
                </c:pt>
                <c:pt idx="490">
                  <c:v>258.67500000000001</c:v>
                </c:pt>
                <c:pt idx="491">
                  <c:v>258.59039000000001</c:v>
                </c:pt>
                <c:pt idx="492">
                  <c:v>258.50680999999997</c:v>
                </c:pt>
                <c:pt idx="493">
                  <c:v>258.42451</c:v>
                </c:pt>
                <c:pt idx="494">
                  <c:v>258.34343999999999</c:v>
                </c:pt>
                <c:pt idx="495">
                  <c:v>258.25742000000002</c:v>
                </c:pt>
                <c:pt idx="496">
                  <c:v>258.17603000000003</c:v>
                </c:pt>
                <c:pt idx="497">
                  <c:v>258.08913999999999</c:v>
                </c:pt>
                <c:pt idx="498">
                  <c:v>258.00398000000001</c:v>
                </c:pt>
                <c:pt idx="499">
                  <c:v>257.91906999999998</c:v>
                </c:pt>
                <c:pt idx="500">
                  <c:v>257.83620000000002</c:v>
                </c:pt>
                <c:pt idx="501">
                  <c:v>257.75375000000003</c:v>
                </c:pt>
                <c:pt idx="502">
                  <c:v>257.67307</c:v>
                </c:pt>
                <c:pt idx="503">
                  <c:v>257.59017999999998</c:v>
                </c:pt>
                <c:pt idx="504">
                  <c:v>257.50409000000002</c:v>
                </c:pt>
                <c:pt idx="505">
                  <c:v>257.42065000000002</c:v>
                </c:pt>
                <c:pt idx="506">
                  <c:v>257.33728000000002</c:v>
                </c:pt>
                <c:pt idx="507">
                  <c:v>257.25722999999999</c:v>
                </c:pt>
                <c:pt idx="508">
                  <c:v>257.17290000000003</c:v>
                </c:pt>
                <c:pt idx="509">
                  <c:v>257.09145000000001</c:v>
                </c:pt>
                <c:pt idx="510">
                  <c:v>257.00819000000001</c:v>
                </c:pt>
                <c:pt idx="511">
                  <c:v>256.92302000000001</c:v>
                </c:pt>
                <c:pt idx="512">
                  <c:v>256.83922000000001</c:v>
                </c:pt>
                <c:pt idx="513">
                  <c:v>256.75143000000003</c:v>
                </c:pt>
                <c:pt idx="514">
                  <c:v>256.66653000000002</c:v>
                </c:pt>
                <c:pt idx="515">
                  <c:v>256.58722999999998</c:v>
                </c:pt>
                <c:pt idx="516">
                  <c:v>256.50143000000003</c:v>
                </c:pt>
                <c:pt idx="517">
                  <c:v>256.42128000000002</c:v>
                </c:pt>
                <c:pt idx="518">
                  <c:v>256.33353</c:v>
                </c:pt>
                <c:pt idx="519">
                  <c:v>256.24804999999998</c:v>
                </c:pt>
                <c:pt idx="520">
                  <c:v>256.16599000000002</c:v>
                </c:pt>
                <c:pt idx="521">
                  <c:v>256.08787999999998</c:v>
                </c:pt>
                <c:pt idx="522">
                  <c:v>256.00553000000002</c:v>
                </c:pt>
                <c:pt idx="523">
                  <c:v>255.92026999999999</c:v>
                </c:pt>
                <c:pt idx="524">
                  <c:v>255.83306999999999</c:v>
                </c:pt>
                <c:pt idx="525">
                  <c:v>255.75227000000001</c:v>
                </c:pt>
                <c:pt idx="526">
                  <c:v>255.67261999999999</c:v>
                </c:pt>
                <c:pt idx="527">
                  <c:v>255.58165</c:v>
                </c:pt>
                <c:pt idx="528">
                  <c:v>255.50006999999999</c:v>
                </c:pt>
                <c:pt idx="529">
                  <c:v>255.41988000000001</c:v>
                </c:pt>
                <c:pt idx="530">
                  <c:v>255.34084999999999</c:v>
                </c:pt>
                <c:pt idx="531">
                  <c:v>255.25802999999999</c:v>
                </c:pt>
                <c:pt idx="532">
                  <c:v>255.17284000000001</c:v>
                </c:pt>
                <c:pt idx="533">
                  <c:v>255.08509000000001</c:v>
                </c:pt>
                <c:pt idx="534">
                  <c:v>254.99727999999999</c:v>
                </c:pt>
                <c:pt idx="535">
                  <c:v>254.91654</c:v>
                </c:pt>
                <c:pt idx="536">
                  <c:v>254.83134000000001</c:v>
                </c:pt>
                <c:pt idx="537">
                  <c:v>254.75414000000001</c:v>
                </c:pt>
                <c:pt idx="538">
                  <c:v>254.67519999999999</c:v>
                </c:pt>
                <c:pt idx="539">
                  <c:v>254.59502000000001</c:v>
                </c:pt>
                <c:pt idx="540">
                  <c:v>254.51282</c:v>
                </c:pt>
                <c:pt idx="541">
                  <c:v>254.42715000000001</c:v>
                </c:pt>
                <c:pt idx="542">
                  <c:v>254.34246999999999</c:v>
                </c:pt>
                <c:pt idx="543">
                  <c:v>254.25855999999999</c:v>
                </c:pt>
                <c:pt idx="544">
                  <c:v>254.17316</c:v>
                </c:pt>
                <c:pt idx="545">
                  <c:v>254.0882</c:v>
                </c:pt>
                <c:pt idx="546">
                  <c:v>254.00812999999999</c:v>
                </c:pt>
                <c:pt idx="547">
                  <c:v>253.92461</c:v>
                </c:pt>
                <c:pt idx="548">
                  <c:v>253.84263999999999</c:v>
                </c:pt>
                <c:pt idx="549">
                  <c:v>253.75792000000001</c:v>
                </c:pt>
                <c:pt idx="550">
                  <c:v>253.67250000000001</c:v>
                </c:pt>
                <c:pt idx="551">
                  <c:v>253.58723000000001</c:v>
                </c:pt>
                <c:pt idx="552">
                  <c:v>253.50179</c:v>
                </c:pt>
                <c:pt idx="553">
                  <c:v>253.41954999999999</c:v>
                </c:pt>
                <c:pt idx="554">
                  <c:v>253.33833000000001</c:v>
                </c:pt>
                <c:pt idx="555">
                  <c:v>253.25408999999999</c:v>
                </c:pt>
                <c:pt idx="556">
                  <c:v>253.1704</c:v>
                </c:pt>
                <c:pt idx="557">
                  <c:v>253.08372</c:v>
                </c:pt>
                <c:pt idx="558">
                  <c:v>253.00164000000001</c:v>
                </c:pt>
                <c:pt idx="559">
                  <c:v>252.91648000000001</c:v>
                </c:pt>
                <c:pt idx="560">
                  <c:v>252.83308</c:v>
                </c:pt>
                <c:pt idx="561">
                  <c:v>252.75144</c:v>
                </c:pt>
                <c:pt idx="562">
                  <c:v>252.66985</c:v>
                </c:pt>
                <c:pt idx="563">
                  <c:v>252.58588</c:v>
                </c:pt>
                <c:pt idx="564">
                  <c:v>252.50259</c:v>
                </c:pt>
                <c:pt idx="565">
                  <c:v>252.41834</c:v>
                </c:pt>
                <c:pt idx="566">
                  <c:v>252.33839</c:v>
                </c:pt>
                <c:pt idx="567">
                  <c:v>252.25794999999999</c:v>
                </c:pt>
                <c:pt idx="568">
                  <c:v>252.1729</c:v>
                </c:pt>
                <c:pt idx="569">
                  <c:v>252.08680000000001</c:v>
                </c:pt>
                <c:pt idx="570">
                  <c:v>252.00190000000001</c:v>
                </c:pt>
                <c:pt idx="571">
                  <c:v>251.92219</c:v>
                </c:pt>
                <c:pt idx="572">
                  <c:v>251.84334999999999</c:v>
                </c:pt>
                <c:pt idx="573">
                  <c:v>251.76128</c:v>
                </c:pt>
                <c:pt idx="574">
                  <c:v>251.67308</c:v>
                </c:pt>
                <c:pt idx="575">
                  <c:v>251.58598000000001</c:v>
                </c:pt>
                <c:pt idx="576">
                  <c:v>251.50067999999999</c:v>
                </c:pt>
                <c:pt idx="577">
                  <c:v>251.42237</c:v>
                </c:pt>
                <c:pt idx="578">
                  <c:v>251.34417999999999</c:v>
                </c:pt>
                <c:pt idx="579">
                  <c:v>251.25977</c:v>
                </c:pt>
                <c:pt idx="580">
                  <c:v>251.17686</c:v>
                </c:pt>
                <c:pt idx="581">
                  <c:v>251.09735000000001</c:v>
                </c:pt>
                <c:pt idx="582">
                  <c:v>251.01691</c:v>
                </c:pt>
                <c:pt idx="583">
                  <c:v>250.93090000000001</c:v>
                </c:pt>
                <c:pt idx="584">
                  <c:v>250.84446</c:v>
                </c:pt>
                <c:pt idx="585">
                  <c:v>250.75903</c:v>
                </c:pt>
                <c:pt idx="586">
                  <c:v>250.67026000000001</c:v>
                </c:pt>
                <c:pt idx="587">
                  <c:v>250.58571000000001</c:v>
                </c:pt>
                <c:pt idx="588">
                  <c:v>250.50774000000001</c:v>
                </c:pt>
                <c:pt idx="589">
                  <c:v>250.42509000000001</c:v>
                </c:pt>
                <c:pt idx="590">
                  <c:v>250.33786000000001</c:v>
                </c:pt>
                <c:pt idx="591">
                  <c:v>250.25291000000001</c:v>
                </c:pt>
                <c:pt idx="592">
                  <c:v>250.17052000000001</c:v>
                </c:pt>
                <c:pt idx="593">
                  <c:v>250.08673999999999</c:v>
                </c:pt>
                <c:pt idx="594">
                  <c:v>250.00265999999999</c:v>
                </c:pt>
                <c:pt idx="595">
                  <c:v>249.92146</c:v>
                </c:pt>
                <c:pt idx="596">
                  <c:v>249.83792</c:v>
                </c:pt>
                <c:pt idx="597">
                  <c:v>249.74913000000001</c:v>
                </c:pt>
                <c:pt idx="598">
                  <c:v>249.66087999999999</c:v>
                </c:pt>
                <c:pt idx="599">
                  <c:v>249.58237</c:v>
                </c:pt>
                <c:pt idx="600">
                  <c:v>249.50671</c:v>
                </c:pt>
                <c:pt idx="601">
                  <c:v>249.42317</c:v>
                </c:pt>
                <c:pt idx="602">
                  <c:v>249.33659</c:v>
                </c:pt>
                <c:pt idx="603">
                  <c:v>249.2527</c:v>
                </c:pt>
                <c:pt idx="604">
                  <c:v>249.17230000000001</c:v>
                </c:pt>
                <c:pt idx="605">
                  <c:v>249.08709999999999</c:v>
                </c:pt>
                <c:pt idx="606">
                  <c:v>249.00135</c:v>
                </c:pt>
                <c:pt idx="607">
                  <c:v>248.91812999999999</c:v>
                </c:pt>
                <c:pt idx="608">
                  <c:v>248.83862999999999</c:v>
                </c:pt>
                <c:pt idx="609">
                  <c:v>248.75239999999999</c:v>
                </c:pt>
                <c:pt idx="610">
                  <c:v>248.66943000000001</c:v>
                </c:pt>
                <c:pt idx="611">
                  <c:v>248.58543</c:v>
                </c:pt>
                <c:pt idx="612">
                  <c:v>248.50226000000001</c:v>
                </c:pt>
                <c:pt idx="613">
                  <c:v>248.41331</c:v>
                </c:pt>
                <c:pt idx="614">
                  <c:v>248.3272</c:v>
                </c:pt>
                <c:pt idx="615">
                  <c:v>248.24363</c:v>
                </c:pt>
                <c:pt idx="616">
                  <c:v>248.16173000000001</c:v>
                </c:pt>
                <c:pt idx="617">
                  <c:v>248.0806</c:v>
                </c:pt>
                <c:pt idx="618">
                  <c:v>247.99734000000001</c:v>
                </c:pt>
                <c:pt idx="619">
                  <c:v>247.91239999999999</c:v>
                </c:pt>
                <c:pt idx="620">
                  <c:v>247.82809</c:v>
                </c:pt>
                <c:pt idx="621">
                  <c:v>247.7484</c:v>
                </c:pt>
                <c:pt idx="622">
                  <c:v>247.66882000000001</c:v>
                </c:pt>
                <c:pt idx="623">
                  <c:v>247.58694</c:v>
                </c:pt>
                <c:pt idx="624">
                  <c:v>247.50422</c:v>
                </c:pt>
                <c:pt idx="625">
                  <c:v>247.41874000000001</c:v>
                </c:pt>
                <c:pt idx="626">
                  <c:v>247.33270999999999</c:v>
                </c:pt>
                <c:pt idx="627">
                  <c:v>247.24607</c:v>
                </c:pt>
                <c:pt idx="628">
                  <c:v>247.16025999999999</c:v>
                </c:pt>
                <c:pt idx="629">
                  <c:v>247.07613000000001</c:v>
                </c:pt>
                <c:pt idx="630">
                  <c:v>246.99538000000001</c:v>
                </c:pt>
                <c:pt idx="631">
                  <c:v>246.91383999999999</c:v>
                </c:pt>
                <c:pt idx="632">
                  <c:v>246.82441</c:v>
                </c:pt>
                <c:pt idx="633">
                  <c:v>246.74221</c:v>
                </c:pt>
                <c:pt idx="634">
                  <c:v>246.66192000000001</c:v>
                </c:pt>
                <c:pt idx="635">
                  <c:v>246.57975999999999</c:v>
                </c:pt>
                <c:pt idx="636">
                  <c:v>246.49763999999999</c:v>
                </c:pt>
                <c:pt idx="637">
                  <c:v>246.41331</c:v>
                </c:pt>
                <c:pt idx="638">
                  <c:v>246.33056999999999</c:v>
                </c:pt>
                <c:pt idx="639">
                  <c:v>246.24487999999999</c:v>
                </c:pt>
                <c:pt idx="640">
                  <c:v>246.15764999999999</c:v>
                </c:pt>
                <c:pt idx="641">
                  <c:v>246.07282000000001</c:v>
                </c:pt>
                <c:pt idx="642">
                  <c:v>245.98817</c:v>
                </c:pt>
                <c:pt idx="643">
                  <c:v>245.90781000000001</c:v>
                </c:pt>
                <c:pt idx="644">
                  <c:v>245.82691</c:v>
                </c:pt>
                <c:pt idx="645">
                  <c:v>245.74518</c:v>
                </c:pt>
                <c:pt idx="646">
                  <c:v>245.66551000000001</c:v>
                </c:pt>
                <c:pt idx="647">
                  <c:v>245.58340999999999</c:v>
                </c:pt>
                <c:pt idx="648">
                  <c:v>245.49961999999999</c:v>
                </c:pt>
                <c:pt idx="649">
                  <c:v>245.41498000000001</c:v>
                </c:pt>
                <c:pt idx="650">
                  <c:v>245.33437000000001</c:v>
                </c:pt>
                <c:pt idx="651">
                  <c:v>245.25163000000001</c:v>
                </c:pt>
                <c:pt idx="652">
                  <c:v>245.16593</c:v>
                </c:pt>
                <c:pt idx="653">
                  <c:v>245.08446000000001</c:v>
                </c:pt>
                <c:pt idx="654">
                  <c:v>245.00082</c:v>
                </c:pt>
                <c:pt idx="655">
                  <c:v>244.92313999999999</c:v>
                </c:pt>
                <c:pt idx="656">
                  <c:v>244.84027</c:v>
                </c:pt>
                <c:pt idx="657">
                  <c:v>244.75525999999999</c:v>
                </c:pt>
                <c:pt idx="658">
                  <c:v>244.66933</c:v>
                </c:pt>
                <c:pt idx="659">
                  <c:v>244.58366000000001</c:v>
                </c:pt>
                <c:pt idx="660">
                  <c:v>244.49981</c:v>
                </c:pt>
                <c:pt idx="661">
                  <c:v>244.41806</c:v>
                </c:pt>
                <c:pt idx="662">
                  <c:v>244.33374000000001</c:v>
                </c:pt>
                <c:pt idx="663">
                  <c:v>244.24529000000001</c:v>
                </c:pt>
                <c:pt idx="664">
                  <c:v>244.15985000000001</c:v>
                </c:pt>
                <c:pt idx="665">
                  <c:v>244.07398000000001</c:v>
                </c:pt>
                <c:pt idx="666">
                  <c:v>243.99536000000001</c:v>
                </c:pt>
                <c:pt idx="667">
                  <c:v>243.91297</c:v>
                </c:pt>
                <c:pt idx="668">
                  <c:v>243.83033</c:v>
                </c:pt>
                <c:pt idx="669">
                  <c:v>243.74799999999999</c:v>
                </c:pt>
                <c:pt idx="670">
                  <c:v>243.66184000000001</c:v>
                </c:pt>
                <c:pt idx="671">
                  <c:v>243.57812999999999</c:v>
                </c:pt>
                <c:pt idx="672">
                  <c:v>243.49319</c:v>
                </c:pt>
                <c:pt idx="673">
                  <c:v>243.41028</c:v>
                </c:pt>
                <c:pt idx="674">
                  <c:v>243.33073999999999</c:v>
                </c:pt>
                <c:pt idx="675">
                  <c:v>243.25040000000001</c:v>
                </c:pt>
                <c:pt idx="676">
                  <c:v>243.16727</c:v>
                </c:pt>
                <c:pt idx="677">
                  <c:v>243.08614</c:v>
                </c:pt>
                <c:pt idx="678">
                  <c:v>242.99836999999999</c:v>
                </c:pt>
                <c:pt idx="679">
                  <c:v>242.91954000000001</c:v>
                </c:pt>
                <c:pt idx="680">
                  <c:v>242.83736999999999</c:v>
                </c:pt>
                <c:pt idx="681">
                  <c:v>242.75185999999999</c:v>
                </c:pt>
                <c:pt idx="682">
                  <c:v>242.66698</c:v>
                </c:pt>
                <c:pt idx="683">
                  <c:v>242.58134000000001</c:v>
                </c:pt>
                <c:pt idx="684">
                  <c:v>242.50037</c:v>
                </c:pt>
                <c:pt idx="685">
                  <c:v>242.41970000000001</c:v>
                </c:pt>
                <c:pt idx="686">
                  <c:v>242.33761000000001</c:v>
                </c:pt>
                <c:pt idx="687">
                  <c:v>242.25474</c:v>
                </c:pt>
                <c:pt idx="688">
                  <c:v>242.17165</c:v>
                </c:pt>
                <c:pt idx="689">
                  <c:v>242.08850000000001</c:v>
                </c:pt>
                <c:pt idx="690">
                  <c:v>242.00197</c:v>
                </c:pt>
                <c:pt idx="691">
                  <c:v>241.91862</c:v>
                </c:pt>
                <c:pt idx="692">
                  <c:v>241.83607000000001</c:v>
                </c:pt>
                <c:pt idx="693">
                  <c:v>241.75003000000001</c:v>
                </c:pt>
                <c:pt idx="694">
                  <c:v>241.66573</c:v>
                </c:pt>
                <c:pt idx="695">
                  <c:v>241.58098000000001</c:v>
                </c:pt>
                <c:pt idx="696">
                  <c:v>241.49617000000001</c:v>
                </c:pt>
                <c:pt idx="697">
                  <c:v>241.41437999999999</c:v>
                </c:pt>
                <c:pt idx="698">
                  <c:v>241.33598000000001</c:v>
                </c:pt>
                <c:pt idx="699">
                  <c:v>241.25053</c:v>
                </c:pt>
                <c:pt idx="700">
                  <c:v>241.16004000000001</c:v>
                </c:pt>
                <c:pt idx="701">
                  <c:v>241.07677000000001</c:v>
                </c:pt>
                <c:pt idx="702">
                  <c:v>240.99229</c:v>
                </c:pt>
                <c:pt idx="703">
                  <c:v>240.9066</c:v>
                </c:pt>
                <c:pt idx="704">
                  <c:v>240.82480000000001</c:v>
                </c:pt>
                <c:pt idx="705">
                  <c:v>240.74242000000001</c:v>
                </c:pt>
                <c:pt idx="706">
                  <c:v>240.66105999999999</c:v>
                </c:pt>
                <c:pt idx="707">
                  <c:v>240.57623000000001</c:v>
                </c:pt>
                <c:pt idx="708">
                  <c:v>240.49645000000001</c:v>
                </c:pt>
                <c:pt idx="709">
                  <c:v>240.41285999999999</c:v>
                </c:pt>
                <c:pt idx="710">
                  <c:v>240.32697999999999</c:v>
                </c:pt>
                <c:pt idx="711">
                  <c:v>240.24339000000001</c:v>
                </c:pt>
                <c:pt idx="712">
                  <c:v>240.15755999999999</c:v>
                </c:pt>
                <c:pt idx="713">
                  <c:v>240.0711</c:v>
                </c:pt>
                <c:pt idx="714">
                  <c:v>239.98867999999999</c:v>
                </c:pt>
                <c:pt idx="715">
                  <c:v>239.90222</c:v>
                </c:pt>
                <c:pt idx="716">
                  <c:v>239.81825000000001</c:v>
                </c:pt>
                <c:pt idx="717">
                  <c:v>239.74051</c:v>
                </c:pt>
                <c:pt idx="718">
                  <c:v>239.65898999999999</c:v>
                </c:pt>
                <c:pt idx="719">
                  <c:v>239.57712000000001</c:v>
                </c:pt>
                <c:pt idx="720">
                  <c:v>239.49444</c:v>
                </c:pt>
                <c:pt idx="721">
                  <c:v>239.41</c:v>
                </c:pt>
                <c:pt idx="722">
                  <c:v>239.32517000000001</c:v>
                </c:pt>
                <c:pt idx="723">
                  <c:v>239.24364</c:v>
                </c:pt>
                <c:pt idx="724">
                  <c:v>239.16149999999999</c:v>
                </c:pt>
                <c:pt idx="725">
                  <c:v>239.07711</c:v>
                </c:pt>
                <c:pt idx="726">
                  <c:v>238.99377999999999</c:v>
                </c:pt>
                <c:pt idx="727">
                  <c:v>238.90768</c:v>
                </c:pt>
                <c:pt idx="728">
                  <c:v>238.82549</c:v>
                </c:pt>
                <c:pt idx="729">
                  <c:v>238.74602999999999</c:v>
                </c:pt>
                <c:pt idx="730">
                  <c:v>238.66432</c:v>
                </c:pt>
                <c:pt idx="731">
                  <c:v>238.58256</c:v>
                </c:pt>
                <c:pt idx="732">
                  <c:v>238.50024999999999</c:v>
                </c:pt>
                <c:pt idx="733">
                  <c:v>238.41681</c:v>
                </c:pt>
                <c:pt idx="734">
                  <c:v>238.33358999999999</c:v>
                </c:pt>
                <c:pt idx="735">
                  <c:v>238.24789999999999</c:v>
                </c:pt>
                <c:pt idx="736">
                  <c:v>238.16533999999999</c:v>
                </c:pt>
                <c:pt idx="737">
                  <c:v>238.08357000000001</c:v>
                </c:pt>
                <c:pt idx="738">
                  <c:v>238.00288</c:v>
                </c:pt>
                <c:pt idx="739">
                  <c:v>237.91927999999999</c:v>
                </c:pt>
                <c:pt idx="740">
                  <c:v>237.83244999999999</c:v>
                </c:pt>
                <c:pt idx="741">
                  <c:v>237.74933999999999</c:v>
                </c:pt>
                <c:pt idx="742">
                  <c:v>237.66980000000001</c:v>
                </c:pt>
                <c:pt idx="743">
                  <c:v>237.58724000000001</c:v>
                </c:pt>
                <c:pt idx="744">
                  <c:v>237.5034</c:v>
                </c:pt>
                <c:pt idx="745">
                  <c:v>237.42151999999999</c:v>
                </c:pt>
                <c:pt idx="746">
                  <c:v>237.33922999999999</c:v>
                </c:pt>
                <c:pt idx="747">
                  <c:v>237.24884</c:v>
                </c:pt>
                <c:pt idx="748">
                  <c:v>237.16236000000001</c:v>
                </c:pt>
                <c:pt idx="749">
                  <c:v>237.08372</c:v>
                </c:pt>
                <c:pt idx="750">
                  <c:v>237.00021000000001</c:v>
                </c:pt>
                <c:pt idx="751">
                  <c:v>236.91566</c:v>
                </c:pt>
                <c:pt idx="752">
                  <c:v>236.83268000000001</c:v>
                </c:pt>
                <c:pt idx="753">
                  <c:v>236.74870999999999</c:v>
                </c:pt>
                <c:pt idx="754">
                  <c:v>236.66212999999999</c:v>
                </c:pt>
                <c:pt idx="755">
                  <c:v>236.57611</c:v>
                </c:pt>
                <c:pt idx="756">
                  <c:v>236.49244999999999</c:v>
                </c:pt>
                <c:pt idx="757">
                  <c:v>236.41079999999999</c:v>
                </c:pt>
                <c:pt idx="758">
                  <c:v>236.32813999999999</c:v>
                </c:pt>
                <c:pt idx="759">
                  <c:v>236.24724000000001</c:v>
                </c:pt>
                <c:pt idx="760">
                  <c:v>236.16578999999999</c:v>
                </c:pt>
                <c:pt idx="761">
                  <c:v>236.08363</c:v>
                </c:pt>
                <c:pt idx="762">
                  <c:v>235.9982</c:v>
                </c:pt>
                <c:pt idx="763">
                  <c:v>235.91392999999999</c:v>
                </c:pt>
                <c:pt idx="764">
                  <c:v>235.83166</c:v>
                </c:pt>
                <c:pt idx="765">
                  <c:v>235.74759</c:v>
                </c:pt>
                <c:pt idx="766">
                  <c:v>235.65939</c:v>
                </c:pt>
                <c:pt idx="767">
                  <c:v>235.57299</c:v>
                </c:pt>
                <c:pt idx="768">
                  <c:v>235.48591999999999</c:v>
                </c:pt>
                <c:pt idx="769">
                  <c:v>235.40349000000001</c:v>
                </c:pt>
                <c:pt idx="770">
                  <c:v>235.31777</c:v>
                </c:pt>
                <c:pt idx="771">
                  <c:v>235.2362</c:v>
                </c:pt>
                <c:pt idx="772">
                  <c:v>235.15337</c:v>
                </c:pt>
                <c:pt idx="773">
                  <c:v>235.06715</c:v>
                </c:pt>
                <c:pt idx="774">
                  <c:v>234.98636999999999</c:v>
                </c:pt>
                <c:pt idx="775">
                  <c:v>234.90421000000001</c:v>
                </c:pt>
                <c:pt idx="776">
                  <c:v>234.82359</c:v>
                </c:pt>
                <c:pt idx="777">
                  <c:v>234.74418</c:v>
                </c:pt>
                <c:pt idx="778">
                  <c:v>234.66059000000001</c:v>
                </c:pt>
                <c:pt idx="779">
                  <c:v>234.5736</c:v>
                </c:pt>
                <c:pt idx="780">
                  <c:v>234.49297999999999</c:v>
                </c:pt>
                <c:pt idx="781">
                  <c:v>234.41552999999999</c:v>
                </c:pt>
                <c:pt idx="782">
                  <c:v>234.32901000000001</c:v>
                </c:pt>
                <c:pt idx="783">
                  <c:v>234.24537000000001</c:v>
                </c:pt>
                <c:pt idx="784">
                  <c:v>234.16276999999999</c:v>
                </c:pt>
                <c:pt idx="785">
                  <c:v>234.07810000000001</c:v>
                </c:pt>
                <c:pt idx="786">
                  <c:v>233.99404999999999</c:v>
                </c:pt>
                <c:pt idx="787">
                  <c:v>233.90987000000001</c:v>
                </c:pt>
                <c:pt idx="788">
                  <c:v>233.82351</c:v>
                </c:pt>
                <c:pt idx="789">
                  <c:v>233.73650000000001</c:v>
                </c:pt>
                <c:pt idx="790">
                  <c:v>233.64966999999999</c:v>
                </c:pt>
                <c:pt idx="791">
                  <c:v>233.56711999999999</c:v>
                </c:pt>
                <c:pt idx="792">
                  <c:v>233.48724999999999</c:v>
                </c:pt>
                <c:pt idx="793">
                  <c:v>233.40762000000001</c:v>
                </c:pt>
                <c:pt idx="794">
                  <c:v>233.32517999999999</c:v>
                </c:pt>
                <c:pt idx="795">
                  <c:v>233.24384000000001</c:v>
                </c:pt>
                <c:pt idx="796">
                  <c:v>233.15868</c:v>
                </c:pt>
                <c:pt idx="797">
                  <c:v>233.07667000000001</c:v>
                </c:pt>
                <c:pt idx="798">
                  <c:v>232.99515</c:v>
                </c:pt>
                <c:pt idx="799">
                  <c:v>232.91068000000001</c:v>
                </c:pt>
                <c:pt idx="800">
                  <c:v>232.82882000000001</c:v>
                </c:pt>
                <c:pt idx="801">
                  <c:v>232.74546000000001</c:v>
                </c:pt>
                <c:pt idx="802">
                  <c:v>232.66199</c:v>
                </c:pt>
                <c:pt idx="803">
                  <c:v>232.57646</c:v>
                </c:pt>
                <c:pt idx="804">
                  <c:v>232.49876</c:v>
                </c:pt>
                <c:pt idx="805">
                  <c:v>232.41588999999999</c:v>
                </c:pt>
                <c:pt idx="806">
                  <c:v>232.33015</c:v>
                </c:pt>
                <c:pt idx="807">
                  <c:v>232.24534</c:v>
                </c:pt>
                <c:pt idx="808">
                  <c:v>232.16220999999999</c:v>
                </c:pt>
                <c:pt idx="809">
                  <c:v>232.07990000000001</c:v>
                </c:pt>
                <c:pt idx="810">
                  <c:v>231.99784</c:v>
                </c:pt>
                <c:pt idx="811">
                  <c:v>231.91345000000001</c:v>
                </c:pt>
                <c:pt idx="812">
                  <c:v>231.82829000000001</c:v>
                </c:pt>
                <c:pt idx="813">
                  <c:v>231.74048999999999</c:v>
                </c:pt>
                <c:pt idx="814">
                  <c:v>231.66221999999999</c:v>
                </c:pt>
                <c:pt idx="815">
                  <c:v>231.58010999999999</c:v>
                </c:pt>
                <c:pt idx="816">
                  <c:v>231.49599000000001</c:v>
                </c:pt>
                <c:pt idx="817">
                  <c:v>231.41219000000001</c:v>
                </c:pt>
                <c:pt idx="818">
                  <c:v>231.32776000000001</c:v>
                </c:pt>
                <c:pt idx="819">
                  <c:v>231.24757</c:v>
                </c:pt>
                <c:pt idx="820">
                  <c:v>231.16571999999999</c:v>
                </c:pt>
                <c:pt idx="821">
                  <c:v>231.08197999999999</c:v>
                </c:pt>
                <c:pt idx="822">
                  <c:v>230.99770000000001</c:v>
                </c:pt>
                <c:pt idx="823">
                  <c:v>230.90862000000001</c:v>
                </c:pt>
                <c:pt idx="824">
                  <c:v>230.82541000000001</c:v>
                </c:pt>
                <c:pt idx="825">
                  <c:v>230.74348000000001</c:v>
                </c:pt>
                <c:pt idx="826">
                  <c:v>230.66060999999999</c:v>
                </c:pt>
                <c:pt idx="827">
                  <c:v>230.57557</c:v>
                </c:pt>
                <c:pt idx="828">
                  <c:v>230.49117000000001</c:v>
                </c:pt>
                <c:pt idx="829">
                  <c:v>230.41029</c:v>
                </c:pt>
                <c:pt idx="830">
                  <c:v>230.32962000000001</c:v>
                </c:pt>
                <c:pt idx="831">
                  <c:v>230.24343999999999</c:v>
                </c:pt>
                <c:pt idx="832">
                  <c:v>230.15321</c:v>
                </c:pt>
                <c:pt idx="833">
                  <c:v>230.06947</c:v>
                </c:pt>
                <c:pt idx="834">
                  <c:v>229.98737</c:v>
                </c:pt>
                <c:pt idx="835">
                  <c:v>229.89931999999999</c:v>
                </c:pt>
                <c:pt idx="836">
                  <c:v>229.81317000000001</c:v>
                </c:pt>
                <c:pt idx="837">
                  <c:v>229.73562000000001</c:v>
                </c:pt>
                <c:pt idx="838">
                  <c:v>229.65558999999999</c:v>
                </c:pt>
                <c:pt idx="839">
                  <c:v>229.57374999999999</c:v>
                </c:pt>
                <c:pt idx="840">
                  <c:v>229.49104</c:v>
                </c:pt>
                <c:pt idx="841">
                  <c:v>229.40731</c:v>
                </c:pt>
                <c:pt idx="842">
                  <c:v>229.32592</c:v>
                </c:pt>
                <c:pt idx="843">
                  <c:v>229.24333999999999</c:v>
                </c:pt>
                <c:pt idx="844">
                  <c:v>229.15392</c:v>
                </c:pt>
                <c:pt idx="845">
                  <c:v>229.0694</c:v>
                </c:pt>
                <c:pt idx="846">
                  <c:v>228.99037000000001</c:v>
                </c:pt>
                <c:pt idx="847">
                  <c:v>228.90491</c:v>
                </c:pt>
                <c:pt idx="848">
                  <c:v>228.81693000000001</c:v>
                </c:pt>
                <c:pt idx="849">
                  <c:v>228.73381000000001</c:v>
                </c:pt>
                <c:pt idx="850">
                  <c:v>228.65198000000001</c:v>
                </c:pt>
                <c:pt idx="851">
                  <c:v>228.57191</c:v>
                </c:pt>
                <c:pt idx="852">
                  <c:v>228.49086</c:v>
                </c:pt>
                <c:pt idx="853">
                  <c:v>228.40557000000001</c:v>
                </c:pt>
                <c:pt idx="854">
                  <c:v>228.32243</c:v>
                </c:pt>
                <c:pt idx="855">
                  <c:v>228.23818</c:v>
                </c:pt>
                <c:pt idx="856">
                  <c:v>228.15657999999999</c:v>
                </c:pt>
                <c:pt idx="857">
                  <c:v>228.07074</c:v>
                </c:pt>
                <c:pt idx="858">
                  <c:v>227.98898</c:v>
                </c:pt>
                <c:pt idx="859">
                  <c:v>227.90539999999999</c:v>
                </c:pt>
                <c:pt idx="860">
                  <c:v>227.81873999999999</c:v>
                </c:pt>
                <c:pt idx="861">
                  <c:v>227.7379</c:v>
                </c:pt>
                <c:pt idx="862">
                  <c:v>227.65322</c:v>
                </c:pt>
                <c:pt idx="863">
                  <c:v>227.56777</c:v>
                </c:pt>
                <c:pt idx="864">
                  <c:v>227.48442</c:v>
                </c:pt>
                <c:pt idx="865">
                  <c:v>227.40047000000001</c:v>
                </c:pt>
                <c:pt idx="866">
                  <c:v>227.31417999999999</c:v>
                </c:pt>
                <c:pt idx="867">
                  <c:v>227.23527999999999</c:v>
                </c:pt>
                <c:pt idx="868">
                  <c:v>227.15454</c:v>
                </c:pt>
                <c:pt idx="869">
                  <c:v>227.07320000000001</c:v>
                </c:pt>
                <c:pt idx="870">
                  <c:v>226.98812000000001</c:v>
                </c:pt>
                <c:pt idx="871">
                  <c:v>226.90459999999999</c:v>
                </c:pt>
                <c:pt idx="872">
                  <c:v>226.8185</c:v>
                </c:pt>
                <c:pt idx="873">
                  <c:v>226.73309</c:v>
                </c:pt>
                <c:pt idx="874">
                  <c:v>226.64838</c:v>
                </c:pt>
                <c:pt idx="875">
                  <c:v>226.56054</c:v>
                </c:pt>
                <c:pt idx="876">
                  <c:v>226.47684000000001</c:v>
                </c:pt>
                <c:pt idx="877">
                  <c:v>226.40071</c:v>
                </c:pt>
                <c:pt idx="878">
                  <c:v>226.31793999999999</c:v>
                </c:pt>
                <c:pt idx="879">
                  <c:v>226.23566</c:v>
                </c:pt>
                <c:pt idx="880">
                  <c:v>226.14948000000001</c:v>
                </c:pt>
                <c:pt idx="881">
                  <c:v>226.06381999999999</c:v>
                </c:pt>
                <c:pt idx="882">
                  <c:v>225.98042000000001</c:v>
                </c:pt>
                <c:pt idx="883">
                  <c:v>225.89654999999999</c:v>
                </c:pt>
                <c:pt idx="884">
                  <c:v>225.80816999999999</c:v>
                </c:pt>
                <c:pt idx="885">
                  <c:v>225.72094999999999</c:v>
                </c:pt>
                <c:pt idx="886">
                  <c:v>225.63261</c:v>
                </c:pt>
                <c:pt idx="887">
                  <c:v>225.55655999999999</c:v>
                </c:pt>
                <c:pt idx="888">
                  <c:v>225.47348</c:v>
                </c:pt>
                <c:pt idx="889">
                  <c:v>225.39168000000001</c:v>
                </c:pt>
                <c:pt idx="890">
                  <c:v>225.30831000000001</c:v>
                </c:pt>
                <c:pt idx="891">
                  <c:v>225.22184999999999</c:v>
                </c:pt>
                <c:pt idx="892">
                  <c:v>225.13791000000001</c:v>
                </c:pt>
                <c:pt idx="893">
                  <c:v>225.05744999999999</c:v>
                </c:pt>
                <c:pt idx="894">
                  <c:v>224.96912</c:v>
                </c:pt>
                <c:pt idx="895">
                  <c:v>224.88235</c:v>
                </c:pt>
                <c:pt idx="896">
                  <c:v>224.79874000000001</c:v>
                </c:pt>
                <c:pt idx="897">
                  <c:v>224.71848</c:v>
                </c:pt>
                <c:pt idx="898">
                  <c:v>224.63549</c:v>
                </c:pt>
                <c:pt idx="899">
                  <c:v>224.55447000000001</c:v>
                </c:pt>
                <c:pt idx="900">
                  <c:v>224.4682</c:v>
                </c:pt>
                <c:pt idx="901">
                  <c:v>224.38135</c:v>
                </c:pt>
                <c:pt idx="902">
                  <c:v>224.29846000000001</c:v>
                </c:pt>
                <c:pt idx="903">
                  <c:v>224.21541999999999</c:v>
                </c:pt>
                <c:pt idx="904">
                  <c:v>224.12987000000001</c:v>
                </c:pt>
                <c:pt idx="905">
                  <c:v>224.04480000000001</c:v>
                </c:pt>
                <c:pt idx="906">
                  <c:v>223.96062000000001</c:v>
                </c:pt>
                <c:pt idx="907">
                  <c:v>223.87763000000001</c:v>
                </c:pt>
                <c:pt idx="908">
                  <c:v>223.79178999999999</c:v>
                </c:pt>
                <c:pt idx="909">
                  <c:v>223.70939999999999</c:v>
                </c:pt>
                <c:pt idx="910">
                  <c:v>223.62885</c:v>
                </c:pt>
                <c:pt idx="911">
                  <c:v>223.54912999999999</c:v>
                </c:pt>
                <c:pt idx="912">
                  <c:v>223.46639999999999</c:v>
                </c:pt>
                <c:pt idx="913">
                  <c:v>223.38059000000001</c:v>
                </c:pt>
                <c:pt idx="914">
                  <c:v>223.29498000000001</c:v>
                </c:pt>
                <c:pt idx="915">
                  <c:v>223.2106</c:v>
                </c:pt>
                <c:pt idx="916">
                  <c:v>223.12844999999999</c:v>
                </c:pt>
                <c:pt idx="917">
                  <c:v>223.04524000000001</c:v>
                </c:pt>
                <c:pt idx="918">
                  <c:v>222.96512999999999</c:v>
                </c:pt>
                <c:pt idx="919">
                  <c:v>222.88374999999999</c:v>
                </c:pt>
                <c:pt idx="920">
                  <c:v>222.79730000000001</c:v>
                </c:pt>
                <c:pt idx="921">
                  <c:v>222.71129999999999</c:v>
                </c:pt>
                <c:pt idx="922">
                  <c:v>222.62907000000001</c:v>
                </c:pt>
                <c:pt idx="923">
                  <c:v>222.54631000000001</c:v>
                </c:pt>
                <c:pt idx="924">
                  <c:v>222.46644000000001</c:v>
                </c:pt>
                <c:pt idx="925">
                  <c:v>222.38084000000001</c:v>
                </c:pt>
                <c:pt idx="926">
                  <c:v>222.29992999999999</c:v>
                </c:pt>
                <c:pt idx="927">
                  <c:v>222.21666999999999</c:v>
                </c:pt>
                <c:pt idx="928">
                  <c:v>222.13586000000001</c:v>
                </c:pt>
                <c:pt idx="929">
                  <c:v>222.04718</c:v>
                </c:pt>
                <c:pt idx="930">
                  <c:v>221.96741</c:v>
                </c:pt>
                <c:pt idx="931">
                  <c:v>221.8844</c:v>
                </c:pt>
                <c:pt idx="932">
                  <c:v>221.80087</c:v>
                </c:pt>
                <c:pt idx="933">
                  <c:v>221.71510000000001</c:v>
                </c:pt>
                <c:pt idx="934">
                  <c:v>221.62868</c:v>
                </c:pt>
                <c:pt idx="935">
                  <c:v>221.54324</c:v>
                </c:pt>
                <c:pt idx="936">
                  <c:v>221.45964000000001</c:v>
                </c:pt>
                <c:pt idx="937">
                  <c:v>221.37334999999999</c:v>
                </c:pt>
                <c:pt idx="938">
                  <c:v>221.29245</c:v>
                </c:pt>
                <c:pt idx="939">
                  <c:v>221.21143000000001</c:v>
                </c:pt>
                <c:pt idx="940">
                  <c:v>221.13167999999999</c:v>
                </c:pt>
                <c:pt idx="941">
                  <c:v>221.04617999999999</c:v>
                </c:pt>
                <c:pt idx="942">
                  <c:v>220.95721</c:v>
                </c:pt>
                <c:pt idx="943">
                  <c:v>220.87206</c:v>
                </c:pt>
                <c:pt idx="944">
                  <c:v>220.78789</c:v>
                </c:pt>
                <c:pt idx="945">
                  <c:v>220.70661000000001</c:v>
                </c:pt>
                <c:pt idx="946">
                  <c:v>220.62280000000001</c:v>
                </c:pt>
                <c:pt idx="947">
                  <c:v>220.53762</c:v>
                </c:pt>
                <c:pt idx="948">
                  <c:v>220.45402000000001</c:v>
                </c:pt>
                <c:pt idx="949">
                  <c:v>220.37300999999999</c:v>
                </c:pt>
                <c:pt idx="950">
                  <c:v>220.29015000000001</c:v>
                </c:pt>
                <c:pt idx="951">
                  <c:v>220.20762999999999</c:v>
                </c:pt>
                <c:pt idx="952">
                  <c:v>220.12379999999999</c:v>
                </c:pt>
                <c:pt idx="953">
                  <c:v>220.04148000000001</c:v>
                </c:pt>
                <c:pt idx="954">
                  <c:v>219.95493999999999</c:v>
                </c:pt>
                <c:pt idx="955">
                  <c:v>219.86967000000001</c:v>
                </c:pt>
                <c:pt idx="956">
                  <c:v>219.78763000000001</c:v>
                </c:pt>
                <c:pt idx="957">
                  <c:v>219.70113000000001</c:v>
                </c:pt>
                <c:pt idx="958">
                  <c:v>219.62066999999999</c:v>
                </c:pt>
                <c:pt idx="959">
                  <c:v>219.54085000000001</c:v>
                </c:pt>
                <c:pt idx="960">
                  <c:v>219.45923999999999</c:v>
                </c:pt>
                <c:pt idx="961">
                  <c:v>219.37711999999999</c:v>
                </c:pt>
                <c:pt idx="962">
                  <c:v>219.29397</c:v>
                </c:pt>
                <c:pt idx="963">
                  <c:v>219.21072000000001</c:v>
                </c:pt>
                <c:pt idx="964">
                  <c:v>219.12745000000001</c:v>
                </c:pt>
                <c:pt idx="965">
                  <c:v>219.04435000000001</c:v>
                </c:pt>
                <c:pt idx="966">
                  <c:v>218.95814999999999</c:v>
                </c:pt>
                <c:pt idx="967">
                  <c:v>218.87294</c:v>
                </c:pt>
                <c:pt idx="968">
                  <c:v>218.79013</c:v>
                </c:pt>
                <c:pt idx="969">
                  <c:v>218.70699999999999</c:v>
                </c:pt>
                <c:pt idx="970">
                  <c:v>218.62143</c:v>
                </c:pt>
                <c:pt idx="971">
                  <c:v>218.54183</c:v>
                </c:pt>
                <c:pt idx="972">
                  <c:v>218.4598</c:v>
                </c:pt>
                <c:pt idx="973">
                  <c:v>218.37282999999999</c:v>
                </c:pt>
                <c:pt idx="974">
                  <c:v>218.29122000000001</c:v>
                </c:pt>
                <c:pt idx="975">
                  <c:v>218.21154000000001</c:v>
                </c:pt>
                <c:pt idx="976">
                  <c:v>218.12325999999999</c:v>
                </c:pt>
                <c:pt idx="977">
                  <c:v>218.03789</c:v>
                </c:pt>
                <c:pt idx="978">
                  <c:v>217.95327</c:v>
                </c:pt>
                <c:pt idx="979">
                  <c:v>217.86750000000001</c:v>
                </c:pt>
                <c:pt idx="980">
                  <c:v>217.78189</c:v>
                </c:pt>
                <c:pt idx="981">
                  <c:v>217.69578999999999</c:v>
                </c:pt>
                <c:pt idx="982">
                  <c:v>217.61552</c:v>
                </c:pt>
                <c:pt idx="983">
                  <c:v>217.53764000000001</c:v>
                </c:pt>
                <c:pt idx="984">
                  <c:v>217.45616000000001</c:v>
                </c:pt>
                <c:pt idx="985">
                  <c:v>217.37407999999999</c:v>
                </c:pt>
                <c:pt idx="986">
                  <c:v>217.29087000000001</c:v>
                </c:pt>
                <c:pt idx="987">
                  <c:v>217.20438999999999</c:v>
                </c:pt>
                <c:pt idx="988">
                  <c:v>217.12003000000001</c:v>
                </c:pt>
                <c:pt idx="989">
                  <c:v>217.03898000000001</c:v>
                </c:pt>
                <c:pt idx="990">
                  <c:v>216.95103</c:v>
                </c:pt>
                <c:pt idx="991">
                  <c:v>216.86342999999999</c:v>
                </c:pt>
                <c:pt idx="992">
                  <c:v>216.78281000000001</c:v>
                </c:pt>
                <c:pt idx="993">
                  <c:v>216.70048</c:v>
                </c:pt>
                <c:pt idx="994">
                  <c:v>216.61794</c:v>
                </c:pt>
                <c:pt idx="995">
                  <c:v>216.53565</c:v>
                </c:pt>
                <c:pt idx="996">
                  <c:v>216.45084</c:v>
                </c:pt>
                <c:pt idx="997">
                  <c:v>216.36722</c:v>
                </c:pt>
                <c:pt idx="998">
                  <c:v>216.28686999999999</c:v>
                </c:pt>
                <c:pt idx="999">
                  <c:v>216.20532</c:v>
                </c:pt>
                <c:pt idx="1000">
                  <c:v>216.11884000000001</c:v>
                </c:pt>
                <c:pt idx="1001">
                  <c:v>216.0341</c:v>
                </c:pt>
                <c:pt idx="1002">
                  <c:v>215.94973999999999</c:v>
                </c:pt>
                <c:pt idx="1003">
                  <c:v>215.86981</c:v>
                </c:pt>
                <c:pt idx="1004">
                  <c:v>215.78641999999999</c:v>
                </c:pt>
                <c:pt idx="1005">
                  <c:v>215.70733999999999</c:v>
                </c:pt>
                <c:pt idx="1006">
                  <c:v>215.62578999999999</c:v>
                </c:pt>
                <c:pt idx="1007">
                  <c:v>215.54150999999999</c:v>
                </c:pt>
                <c:pt idx="1008">
                  <c:v>215.45613</c:v>
                </c:pt>
                <c:pt idx="1009">
                  <c:v>215.37155000000001</c:v>
                </c:pt>
                <c:pt idx="1010">
                  <c:v>215.28907000000001</c:v>
                </c:pt>
                <c:pt idx="1011">
                  <c:v>215.20711</c:v>
                </c:pt>
                <c:pt idx="1012">
                  <c:v>215.12517</c:v>
                </c:pt>
                <c:pt idx="1013">
                  <c:v>215.04362</c:v>
                </c:pt>
                <c:pt idx="1014">
                  <c:v>214.95631</c:v>
                </c:pt>
                <c:pt idx="1015">
                  <c:v>214.87105</c:v>
                </c:pt>
                <c:pt idx="1016">
                  <c:v>214.7851</c:v>
                </c:pt>
                <c:pt idx="1017">
                  <c:v>214.69936000000001</c:v>
                </c:pt>
                <c:pt idx="1018">
                  <c:v>214.61555000000001</c:v>
                </c:pt>
                <c:pt idx="1019">
                  <c:v>214.53368</c:v>
                </c:pt>
                <c:pt idx="1020">
                  <c:v>214.45012</c:v>
                </c:pt>
                <c:pt idx="1021">
                  <c:v>214.36367000000001</c:v>
                </c:pt>
                <c:pt idx="1022">
                  <c:v>214.27784</c:v>
                </c:pt>
                <c:pt idx="1023">
                  <c:v>214.19499999999999</c:v>
                </c:pt>
                <c:pt idx="1024">
                  <c:v>214.11259000000001</c:v>
                </c:pt>
                <c:pt idx="1025">
                  <c:v>214.03408999999999</c:v>
                </c:pt>
                <c:pt idx="1026">
                  <c:v>213.95432</c:v>
                </c:pt>
                <c:pt idx="1027">
                  <c:v>213.86777000000001</c:v>
                </c:pt>
                <c:pt idx="1028">
                  <c:v>213.78145000000001</c:v>
                </c:pt>
                <c:pt idx="1029">
                  <c:v>213.69574</c:v>
                </c:pt>
                <c:pt idx="1030">
                  <c:v>213.61404999999999</c:v>
                </c:pt>
                <c:pt idx="1031">
                  <c:v>213.53209000000001</c:v>
                </c:pt>
                <c:pt idx="1032">
                  <c:v>213.44762</c:v>
                </c:pt>
                <c:pt idx="1033">
                  <c:v>213.36175</c:v>
                </c:pt>
                <c:pt idx="1034">
                  <c:v>213.27257</c:v>
                </c:pt>
                <c:pt idx="1035">
                  <c:v>213.18915000000001</c:v>
                </c:pt>
                <c:pt idx="1036">
                  <c:v>213.10470000000001</c:v>
                </c:pt>
                <c:pt idx="1037">
                  <c:v>213.02665999999999</c:v>
                </c:pt>
                <c:pt idx="1038">
                  <c:v>212.94389000000001</c:v>
                </c:pt>
                <c:pt idx="1039">
                  <c:v>212.85615999999999</c:v>
                </c:pt>
                <c:pt idx="1040">
                  <c:v>212.77073999999999</c:v>
                </c:pt>
                <c:pt idx="1041">
                  <c:v>212.68413000000001</c:v>
                </c:pt>
                <c:pt idx="1042">
                  <c:v>212.59981999999999</c:v>
                </c:pt>
                <c:pt idx="1043">
                  <c:v>212.51903999999999</c:v>
                </c:pt>
                <c:pt idx="1044">
                  <c:v>212.43181999999999</c:v>
                </c:pt>
                <c:pt idx="1045">
                  <c:v>212.34441000000001</c:v>
                </c:pt>
                <c:pt idx="1046">
                  <c:v>212.26325</c:v>
                </c:pt>
                <c:pt idx="1047">
                  <c:v>212.18266</c:v>
                </c:pt>
                <c:pt idx="1048">
                  <c:v>212.09732</c:v>
                </c:pt>
                <c:pt idx="1049">
                  <c:v>212.01101</c:v>
                </c:pt>
                <c:pt idx="1050">
                  <c:v>211.93123</c:v>
                </c:pt>
                <c:pt idx="1051">
                  <c:v>211.84945999999999</c:v>
                </c:pt>
                <c:pt idx="1052">
                  <c:v>211.76459</c:v>
                </c:pt>
                <c:pt idx="1053">
                  <c:v>211.68172000000001</c:v>
                </c:pt>
                <c:pt idx="1054">
                  <c:v>211.59876</c:v>
                </c:pt>
                <c:pt idx="1055">
                  <c:v>211.51209</c:v>
                </c:pt>
                <c:pt idx="1056">
                  <c:v>211.42573999999999</c:v>
                </c:pt>
                <c:pt idx="1057">
                  <c:v>211.34599</c:v>
                </c:pt>
                <c:pt idx="1058">
                  <c:v>211.26518999999999</c:v>
                </c:pt>
                <c:pt idx="1059">
                  <c:v>211.18174999999999</c:v>
                </c:pt>
                <c:pt idx="1060">
                  <c:v>211.09836999999999</c:v>
                </c:pt>
                <c:pt idx="1061">
                  <c:v>211.01685000000001</c:v>
                </c:pt>
                <c:pt idx="1062">
                  <c:v>210.93069</c:v>
                </c:pt>
                <c:pt idx="1063">
                  <c:v>210.84843000000001</c:v>
                </c:pt>
                <c:pt idx="1064">
                  <c:v>210.76571000000001</c:v>
                </c:pt>
                <c:pt idx="1065">
                  <c:v>210.68212</c:v>
                </c:pt>
                <c:pt idx="1066">
                  <c:v>210.59873999999999</c:v>
                </c:pt>
                <c:pt idx="1067">
                  <c:v>210.51579000000001</c:v>
                </c:pt>
                <c:pt idx="1068">
                  <c:v>210.42992000000001</c:v>
                </c:pt>
                <c:pt idx="1069">
                  <c:v>210.34784999999999</c:v>
                </c:pt>
                <c:pt idx="1070">
                  <c:v>210.26244</c:v>
                </c:pt>
                <c:pt idx="1071">
                  <c:v>210.17733999999999</c:v>
                </c:pt>
                <c:pt idx="1072">
                  <c:v>210.09728000000001</c:v>
                </c:pt>
                <c:pt idx="1073">
                  <c:v>210.01374999999999</c:v>
                </c:pt>
                <c:pt idx="1074">
                  <c:v>209.93111999999999</c:v>
                </c:pt>
                <c:pt idx="1075">
                  <c:v>209.84719999999999</c:v>
                </c:pt>
                <c:pt idx="1076">
                  <c:v>209.76174</c:v>
                </c:pt>
                <c:pt idx="1077">
                  <c:v>209.68011000000001</c:v>
                </c:pt>
                <c:pt idx="1078">
                  <c:v>209.59412</c:v>
                </c:pt>
                <c:pt idx="1079">
                  <c:v>209.51385999999999</c:v>
                </c:pt>
                <c:pt idx="1080">
                  <c:v>209.42809</c:v>
                </c:pt>
                <c:pt idx="1081">
                  <c:v>209.34026</c:v>
                </c:pt>
                <c:pt idx="1082">
                  <c:v>209.25704999999999</c:v>
                </c:pt>
                <c:pt idx="1083">
                  <c:v>209.17684</c:v>
                </c:pt>
                <c:pt idx="1084">
                  <c:v>209.09370000000001</c:v>
                </c:pt>
                <c:pt idx="1085">
                  <c:v>209.00989999999999</c:v>
                </c:pt>
                <c:pt idx="1086">
                  <c:v>208.93169</c:v>
                </c:pt>
                <c:pt idx="1087">
                  <c:v>208.84618</c:v>
                </c:pt>
                <c:pt idx="1088">
                  <c:v>208.76338999999999</c:v>
                </c:pt>
                <c:pt idx="1089">
                  <c:v>208.67642000000001</c:v>
                </c:pt>
                <c:pt idx="1090">
                  <c:v>208.59242</c:v>
                </c:pt>
                <c:pt idx="1091">
                  <c:v>208.50969000000001</c:v>
                </c:pt>
                <c:pt idx="1092">
                  <c:v>208.4299</c:v>
                </c:pt>
                <c:pt idx="1093">
                  <c:v>208.34566000000001</c:v>
                </c:pt>
                <c:pt idx="1094">
                  <c:v>208.26070000000001</c:v>
                </c:pt>
                <c:pt idx="1095">
                  <c:v>208.17798999999999</c:v>
                </c:pt>
                <c:pt idx="1096">
                  <c:v>208.09460000000001</c:v>
                </c:pt>
                <c:pt idx="1097">
                  <c:v>208.01161999999999</c:v>
                </c:pt>
                <c:pt idx="1098">
                  <c:v>207.93049999999999</c:v>
                </c:pt>
                <c:pt idx="1099">
                  <c:v>207.85067000000001</c:v>
                </c:pt>
                <c:pt idx="1100">
                  <c:v>207.76400000000001</c:v>
                </c:pt>
                <c:pt idx="1101">
                  <c:v>207.68297999999999</c:v>
                </c:pt>
                <c:pt idx="1102">
                  <c:v>207.59623999999999</c:v>
                </c:pt>
                <c:pt idx="1103">
                  <c:v>207.51354000000001</c:v>
                </c:pt>
                <c:pt idx="1104">
                  <c:v>207.43475000000001</c:v>
                </c:pt>
                <c:pt idx="1105">
                  <c:v>207.3511</c:v>
                </c:pt>
                <c:pt idx="1106">
                  <c:v>207.26813999999999</c:v>
                </c:pt>
                <c:pt idx="1107">
                  <c:v>207.18333000000001</c:v>
                </c:pt>
                <c:pt idx="1108">
                  <c:v>207.09672</c:v>
                </c:pt>
                <c:pt idx="1109">
                  <c:v>207.01518999999999</c:v>
                </c:pt>
                <c:pt idx="1110">
                  <c:v>206.93253999999999</c:v>
                </c:pt>
                <c:pt idx="1111">
                  <c:v>206.85471000000001</c:v>
                </c:pt>
                <c:pt idx="1112">
                  <c:v>206.77258</c:v>
                </c:pt>
                <c:pt idx="1113">
                  <c:v>206.68941000000001</c:v>
                </c:pt>
                <c:pt idx="1114">
                  <c:v>206.60227</c:v>
                </c:pt>
                <c:pt idx="1115">
                  <c:v>206.51792</c:v>
                </c:pt>
                <c:pt idx="1116">
                  <c:v>206.43434999999999</c:v>
                </c:pt>
                <c:pt idx="1117">
                  <c:v>206.35023000000001</c:v>
                </c:pt>
                <c:pt idx="1118">
                  <c:v>206.26535999999999</c:v>
                </c:pt>
                <c:pt idx="1119">
                  <c:v>206.17849000000001</c:v>
                </c:pt>
                <c:pt idx="1120">
                  <c:v>206.0951</c:v>
                </c:pt>
                <c:pt idx="1121">
                  <c:v>206.01697999999999</c:v>
                </c:pt>
                <c:pt idx="1122">
                  <c:v>205.93451999999999</c:v>
                </c:pt>
                <c:pt idx="1123">
                  <c:v>205.84971999999999</c:v>
                </c:pt>
                <c:pt idx="1124">
                  <c:v>205.7681</c:v>
                </c:pt>
                <c:pt idx="1125">
                  <c:v>205.68423000000001</c:v>
                </c:pt>
                <c:pt idx="1126">
                  <c:v>205.60016999999999</c:v>
                </c:pt>
                <c:pt idx="1127">
                  <c:v>205.51736</c:v>
                </c:pt>
                <c:pt idx="1128">
                  <c:v>205.43425999999999</c:v>
                </c:pt>
                <c:pt idx="1129">
                  <c:v>205.34969000000001</c:v>
                </c:pt>
                <c:pt idx="1130">
                  <c:v>205.26548</c:v>
                </c:pt>
                <c:pt idx="1131">
                  <c:v>205.18591000000001</c:v>
                </c:pt>
                <c:pt idx="1132">
                  <c:v>205.09791999999999</c:v>
                </c:pt>
                <c:pt idx="1133">
                  <c:v>205.01510999999999</c:v>
                </c:pt>
                <c:pt idx="1134">
                  <c:v>204.93333000000001</c:v>
                </c:pt>
                <c:pt idx="1135">
                  <c:v>204.8502</c:v>
                </c:pt>
                <c:pt idx="1136">
                  <c:v>204.76678000000001</c:v>
                </c:pt>
                <c:pt idx="1137">
                  <c:v>204.68620000000001</c:v>
                </c:pt>
                <c:pt idx="1138">
                  <c:v>204.60287</c:v>
                </c:pt>
                <c:pt idx="1139">
                  <c:v>204.52032</c:v>
                </c:pt>
                <c:pt idx="1140">
                  <c:v>204.43548000000001</c:v>
                </c:pt>
                <c:pt idx="1141">
                  <c:v>204.35069999999999</c:v>
                </c:pt>
                <c:pt idx="1142">
                  <c:v>204.27070000000001</c:v>
                </c:pt>
                <c:pt idx="1143">
                  <c:v>204.18335999999999</c:v>
                </c:pt>
                <c:pt idx="1144">
                  <c:v>204.09943000000001</c:v>
                </c:pt>
                <c:pt idx="1145">
                  <c:v>204.01643000000001</c:v>
                </c:pt>
                <c:pt idx="1146">
                  <c:v>203.93038000000001</c:v>
                </c:pt>
                <c:pt idx="1147">
                  <c:v>203.84734</c:v>
                </c:pt>
                <c:pt idx="1148">
                  <c:v>203.76365999999999</c:v>
                </c:pt>
                <c:pt idx="1149">
                  <c:v>203.67806999999999</c:v>
                </c:pt>
                <c:pt idx="1150">
                  <c:v>203.59308999999999</c:v>
                </c:pt>
                <c:pt idx="1151">
                  <c:v>203.50797</c:v>
                </c:pt>
                <c:pt idx="1152">
                  <c:v>203.42144999999999</c:v>
                </c:pt>
                <c:pt idx="1153">
                  <c:v>203.3399</c:v>
                </c:pt>
                <c:pt idx="1154">
                  <c:v>203.25916000000001</c:v>
                </c:pt>
                <c:pt idx="1155">
                  <c:v>203.17644000000001</c:v>
                </c:pt>
                <c:pt idx="1156">
                  <c:v>203.09484</c:v>
                </c:pt>
                <c:pt idx="1157">
                  <c:v>203.00972999999999</c:v>
                </c:pt>
                <c:pt idx="1158">
                  <c:v>202.9229</c:v>
                </c:pt>
                <c:pt idx="1159">
                  <c:v>202.83886000000001</c:v>
                </c:pt>
                <c:pt idx="1160">
                  <c:v>202.75836000000001</c:v>
                </c:pt>
                <c:pt idx="1161">
                  <c:v>202.67743999999999</c:v>
                </c:pt>
                <c:pt idx="1162">
                  <c:v>202.59135000000001</c:v>
                </c:pt>
                <c:pt idx="1163">
                  <c:v>202.50505000000001</c:v>
                </c:pt>
                <c:pt idx="1164">
                  <c:v>202.42161999999999</c:v>
                </c:pt>
                <c:pt idx="1165">
                  <c:v>202.34220999999999</c:v>
                </c:pt>
                <c:pt idx="1166">
                  <c:v>202.26273</c:v>
                </c:pt>
                <c:pt idx="1167">
                  <c:v>202.17919000000001</c:v>
                </c:pt>
                <c:pt idx="1168">
                  <c:v>202.09754000000001</c:v>
                </c:pt>
                <c:pt idx="1169">
                  <c:v>202.01266000000001</c:v>
                </c:pt>
                <c:pt idx="1170">
                  <c:v>201.93019000000001</c:v>
                </c:pt>
                <c:pt idx="1171">
                  <c:v>201.84909999999999</c:v>
                </c:pt>
                <c:pt idx="1172">
                  <c:v>201.76439999999999</c:v>
                </c:pt>
                <c:pt idx="1173">
                  <c:v>201.67666</c:v>
                </c:pt>
                <c:pt idx="1174">
                  <c:v>201.59039999999999</c:v>
                </c:pt>
                <c:pt idx="1175">
                  <c:v>201.50833</c:v>
                </c:pt>
                <c:pt idx="1176">
                  <c:v>201.42603</c:v>
                </c:pt>
                <c:pt idx="1177">
                  <c:v>201.34621999999999</c:v>
                </c:pt>
                <c:pt idx="1178">
                  <c:v>201.25919999999999</c:v>
                </c:pt>
                <c:pt idx="1179">
                  <c:v>201.17321000000001</c:v>
                </c:pt>
                <c:pt idx="1180">
                  <c:v>201.09</c:v>
                </c:pt>
                <c:pt idx="1181">
                  <c:v>201.00809000000001</c:v>
                </c:pt>
                <c:pt idx="1182">
                  <c:v>200.92404999999999</c:v>
                </c:pt>
                <c:pt idx="1183">
                  <c:v>200.83931999999999</c:v>
                </c:pt>
                <c:pt idx="1184">
                  <c:v>200.75550999999999</c:v>
                </c:pt>
                <c:pt idx="1185">
                  <c:v>200.67296999999999</c:v>
                </c:pt>
                <c:pt idx="1186">
                  <c:v>200.59128999999999</c:v>
                </c:pt>
                <c:pt idx="1187">
                  <c:v>200.50514999999999</c:v>
                </c:pt>
                <c:pt idx="1188">
                  <c:v>200.42535000000001</c:v>
                </c:pt>
                <c:pt idx="1189">
                  <c:v>200.34217000000001</c:v>
                </c:pt>
                <c:pt idx="1190">
                  <c:v>200.26173</c:v>
                </c:pt>
                <c:pt idx="1191">
                  <c:v>200.17600999999999</c:v>
                </c:pt>
                <c:pt idx="1192">
                  <c:v>200.08685</c:v>
                </c:pt>
                <c:pt idx="1193">
                  <c:v>200.00101000000001</c:v>
                </c:pt>
                <c:pt idx="1194">
                  <c:v>199.91779</c:v>
                </c:pt>
                <c:pt idx="1195">
                  <c:v>199.83726999999999</c:v>
                </c:pt>
                <c:pt idx="1196">
                  <c:v>199.75223</c:v>
                </c:pt>
                <c:pt idx="1197">
                  <c:v>199.67214000000001</c:v>
                </c:pt>
                <c:pt idx="1198">
                  <c:v>199.58423999999999</c:v>
                </c:pt>
                <c:pt idx="1199">
                  <c:v>199.50299000000001</c:v>
                </c:pt>
                <c:pt idx="1200">
                  <c:v>199.41910999999999</c:v>
                </c:pt>
                <c:pt idx="1201">
                  <c:v>199.33497</c:v>
                </c:pt>
                <c:pt idx="1202">
                  <c:v>199.24812</c:v>
                </c:pt>
                <c:pt idx="1203">
                  <c:v>199.16607999999999</c:v>
                </c:pt>
                <c:pt idx="1204">
                  <c:v>199.08584999999999</c:v>
                </c:pt>
                <c:pt idx="1205">
                  <c:v>199.00459000000001</c:v>
                </c:pt>
                <c:pt idx="1206">
                  <c:v>198.91996</c:v>
                </c:pt>
                <c:pt idx="1207">
                  <c:v>198.83681000000001</c:v>
                </c:pt>
                <c:pt idx="1208">
                  <c:v>198.75124</c:v>
                </c:pt>
                <c:pt idx="1209">
                  <c:v>198.66592</c:v>
                </c:pt>
                <c:pt idx="1210">
                  <c:v>198.58121</c:v>
                </c:pt>
                <c:pt idx="1211">
                  <c:v>198.49977999999999</c:v>
                </c:pt>
                <c:pt idx="1212">
                  <c:v>198.41612000000001</c:v>
                </c:pt>
                <c:pt idx="1213">
                  <c:v>198.33366000000001</c:v>
                </c:pt>
                <c:pt idx="1214">
                  <c:v>198.24963</c:v>
                </c:pt>
                <c:pt idx="1215">
                  <c:v>198.16721000000001</c:v>
                </c:pt>
                <c:pt idx="1216">
                  <c:v>198.08430000000001</c:v>
                </c:pt>
                <c:pt idx="1217">
                  <c:v>197.99940000000001</c:v>
                </c:pt>
                <c:pt idx="1218">
                  <c:v>197.91455999999999</c:v>
                </c:pt>
                <c:pt idx="1219">
                  <c:v>197.83157</c:v>
                </c:pt>
                <c:pt idx="1220">
                  <c:v>197.75092000000001</c:v>
                </c:pt>
                <c:pt idx="1221">
                  <c:v>197.66736</c:v>
                </c:pt>
                <c:pt idx="1222">
                  <c:v>197.58555000000001</c:v>
                </c:pt>
                <c:pt idx="1223">
                  <c:v>197.50151</c:v>
                </c:pt>
                <c:pt idx="1224">
                  <c:v>197.41444000000001</c:v>
                </c:pt>
                <c:pt idx="1225">
                  <c:v>197.33063999999999</c:v>
                </c:pt>
                <c:pt idx="1226">
                  <c:v>197.24509</c:v>
                </c:pt>
                <c:pt idx="1227">
                  <c:v>197.15603999999999</c:v>
                </c:pt>
                <c:pt idx="1228">
                  <c:v>197.06910999999999</c:v>
                </c:pt>
                <c:pt idx="1229">
                  <c:v>196.98758000000001</c:v>
                </c:pt>
                <c:pt idx="1230">
                  <c:v>196.90700000000001</c:v>
                </c:pt>
                <c:pt idx="1231">
                  <c:v>196.82525000000001</c:v>
                </c:pt>
                <c:pt idx="1232">
                  <c:v>196.74238</c:v>
                </c:pt>
                <c:pt idx="1233">
                  <c:v>196.65826999999999</c:v>
                </c:pt>
                <c:pt idx="1234">
                  <c:v>196.57771</c:v>
                </c:pt>
                <c:pt idx="1235">
                  <c:v>196.49546000000001</c:v>
                </c:pt>
                <c:pt idx="1236">
                  <c:v>196.41370000000001</c:v>
                </c:pt>
                <c:pt idx="1237">
                  <c:v>196.32472000000001</c:v>
                </c:pt>
                <c:pt idx="1238">
                  <c:v>196.23934</c:v>
                </c:pt>
                <c:pt idx="1239">
                  <c:v>196.15714</c:v>
                </c:pt>
                <c:pt idx="1240">
                  <c:v>196.07934</c:v>
                </c:pt>
                <c:pt idx="1241">
                  <c:v>195.99848</c:v>
                </c:pt>
                <c:pt idx="1242">
                  <c:v>195.91400999999999</c:v>
                </c:pt>
                <c:pt idx="1243">
                  <c:v>195.82827</c:v>
                </c:pt>
                <c:pt idx="1244">
                  <c:v>195.74382</c:v>
                </c:pt>
                <c:pt idx="1245">
                  <c:v>195.65839</c:v>
                </c:pt>
                <c:pt idx="1246">
                  <c:v>195.56786</c:v>
                </c:pt>
                <c:pt idx="1247">
                  <c:v>195.4846</c:v>
                </c:pt>
                <c:pt idx="1248">
                  <c:v>195.40352999999999</c:v>
                </c:pt>
                <c:pt idx="1249">
                  <c:v>195.32093</c:v>
                </c:pt>
                <c:pt idx="1250">
                  <c:v>195.24126000000001</c:v>
                </c:pt>
                <c:pt idx="1251">
                  <c:v>195.15938</c:v>
                </c:pt>
                <c:pt idx="1252">
                  <c:v>195.07837000000001</c:v>
                </c:pt>
                <c:pt idx="1253">
                  <c:v>194.99450999999999</c:v>
                </c:pt>
                <c:pt idx="1254">
                  <c:v>194.91265999999999</c:v>
                </c:pt>
                <c:pt idx="1255">
                  <c:v>194.82729</c:v>
                </c:pt>
                <c:pt idx="1256">
                  <c:v>194.74194</c:v>
                </c:pt>
                <c:pt idx="1257">
                  <c:v>194.65824000000001</c:v>
                </c:pt>
                <c:pt idx="1258">
                  <c:v>194.57327000000001</c:v>
                </c:pt>
                <c:pt idx="1259">
                  <c:v>194.48849000000001</c:v>
                </c:pt>
                <c:pt idx="1260">
                  <c:v>194.40289000000001</c:v>
                </c:pt>
                <c:pt idx="1261">
                  <c:v>194.31972999999999</c:v>
                </c:pt>
                <c:pt idx="1262">
                  <c:v>194.23837</c:v>
                </c:pt>
                <c:pt idx="1263">
                  <c:v>194.15853000000001</c:v>
                </c:pt>
                <c:pt idx="1264">
                  <c:v>194.06938</c:v>
                </c:pt>
                <c:pt idx="1265">
                  <c:v>193.98081999999999</c:v>
                </c:pt>
                <c:pt idx="1266">
                  <c:v>193.90053</c:v>
                </c:pt>
                <c:pt idx="1267">
                  <c:v>193.81774999999999</c:v>
                </c:pt>
                <c:pt idx="1268">
                  <c:v>193.73480000000001</c:v>
                </c:pt>
                <c:pt idx="1269">
                  <c:v>193.65120999999999</c:v>
                </c:pt>
                <c:pt idx="1270">
                  <c:v>193.56805</c:v>
                </c:pt>
                <c:pt idx="1271">
                  <c:v>193.48924</c:v>
                </c:pt>
                <c:pt idx="1272">
                  <c:v>193.40419</c:v>
                </c:pt>
                <c:pt idx="1273">
                  <c:v>193.32335</c:v>
                </c:pt>
                <c:pt idx="1274">
                  <c:v>193.23918</c:v>
                </c:pt>
                <c:pt idx="1275">
                  <c:v>193.15313</c:v>
                </c:pt>
                <c:pt idx="1276">
                  <c:v>193.07077000000001</c:v>
                </c:pt>
                <c:pt idx="1277">
                  <c:v>192.98748000000001</c:v>
                </c:pt>
                <c:pt idx="1278">
                  <c:v>192.90311</c:v>
                </c:pt>
                <c:pt idx="1279">
                  <c:v>192.81980999999999</c:v>
                </c:pt>
                <c:pt idx="1280">
                  <c:v>192.7347</c:v>
                </c:pt>
                <c:pt idx="1281">
                  <c:v>192.65128999999999</c:v>
                </c:pt>
                <c:pt idx="1282">
                  <c:v>192.56564</c:v>
                </c:pt>
                <c:pt idx="1283">
                  <c:v>192.48371</c:v>
                </c:pt>
                <c:pt idx="1284">
                  <c:v>192.39966000000001</c:v>
                </c:pt>
                <c:pt idx="1285">
                  <c:v>192.31145000000001</c:v>
                </c:pt>
                <c:pt idx="1286">
                  <c:v>192.22632999999999</c:v>
                </c:pt>
                <c:pt idx="1287">
                  <c:v>192.14717999999999</c:v>
                </c:pt>
                <c:pt idx="1288">
                  <c:v>192.06518</c:v>
                </c:pt>
                <c:pt idx="1289">
                  <c:v>191.98108999999999</c:v>
                </c:pt>
                <c:pt idx="1290">
                  <c:v>191.90110000000001</c:v>
                </c:pt>
                <c:pt idx="1291">
                  <c:v>191.81451999999999</c:v>
                </c:pt>
                <c:pt idx="1292">
                  <c:v>191.72873000000001</c:v>
                </c:pt>
                <c:pt idx="1293">
                  <c:v>191.64585</c:v>
                </c:pt>
                <c:pt idx="1294">
                  <c:v>191.56544</c:v>
                </c:pt>
                <c:pt idx="1295">
                  <c:v>191.48115999999999</c:v>
                </c:pt>
                <c:pt idx="1296">
                  <c:v>191.39407</c:v>
                </c:pt>
                <c:pt idx="1297">
                  <c:v>191.31005999999999</c:v>
                </c:pt>
                <c:pt idx="1298">
                  <c:v>191.22355999999999</c:v>
                </c:pt>
                <c:pt idx="1299">
                  <c:v>191.13874000000001</c:v>
                </c:pt>
                <c:pt idx="1300">
                  <c:v>191.05432999999999</c:v>
                </c:pt>
                <c:pt idx="1301">
                  <c:v>190.97355999999999</c:v>
                </c:pt>
                <c:pt idx="1302">
                  <c:v>190.89413999999999</c:v>
                </c:pt>
                <c:pt idx="1303">
                  <c:v>190.80846</c:v>
                </c:pt>
                <c:pt idx="1304">
                  <c:v>190.73048</c:v>
                </c:pt>
                <c:pt idx="1305">
                  <c:v>190.64398</c:v>
                </c:pt>
                <c:pt idx="1306">
                  <c:v>190.56083000000001</c:v>
                </c:pt>
                <c:pt idx="1307">
                  <c:v>190.48070000000001</c:v>
                </c:pt>
                <c:pt idx="1308">
                  <c:v>190.39766</c:v>
                </c:pt>
                <c:pt idx="1309">
                  <c:v>190.31576999999999</c:v>
                </c:pt>
                <c:pt idx="1310">
                  <c:v>190.23394999999999</c:v>
                </c:pt>
                <c:pt idx="1311">
                  <c:v>190.14622</c:v>
                </c:pt>
                <c:pt idx="1312">
                  <c:v>190.05733000000001</c:v>
                </c:pt>
                <c:pt idx="1313">
                  <c:v>189.97325000000001</c:v>
                </c:pt>
                <c:pt idx="1314">
                  <c:v>189.89499000000001</c:v>
                </c:pt>
                <c:pt idx="1315">
                  <c:v>189.81126</c:v>
                </c:pt>
                <c:pt idx="1316">
                  <c:v>189.72604000000001</c:v>
                </c:pt>
                <c:pt idx="1317">
                  <c:v>189.64135999999999</c:v>
                </c:pt>
                <c:pt idx="1318">
                  <c:v>189.55534</c:v>
                </c:pt>
                <c:pt idx="1319">
                  <c:v>189.47094999999999</c:v>
                </c:pt>
                <c:pt idx="1320">
                  <c:v>189.38812999999999</c:v>
                </c:pt>
                <c:pt idx="1321">
                  <c:v>189.30439999999999</c:v>
                </c:pt>
                <c:pt idx="1322">
                  <c:v>189.22123999999999</c:v>
                </c:pt>
                <c:pt idx="1323">
                  <c:v>189.14265</c:v>
                </c:pt>
                <c:pt idx="1324">
                  <c:v>189.06244000000001</c:v>
                </c:pt>
                <c:pt idx="1325">
                  <c:v>188.97792000000001</c:v>
                </c:pt>
                <c:pt idx="1326">
                  <c:v>188.89155</c:v>
                </c:pt>
                <c:pt idx="1327">
                  <c:v>188.80932999999999</c:v>
                </c:pt>
                <c:pt idx="1328">
                  <c:v>188.72845000000001</c:v>
                </c:pt>
                <c:pt idx="1329">
                  <c:v>188.64737</c:v>
                </c:pt>
                <c:pt idx="1330">
                  <c:v>188.5615</c:v>
                </c:pt>
                <c:pt idx="1331">
                  <c:v>188.47400999999999</c:v>
                </c:pt>
                <c:pt idx="1332">
                  <c:v>188.39169000000001</c:v>
                </c:pt>
                <c:pt idx="1333">
                  <c:v>188.30887999999999</c:v>
                </c:pt>
                <c:pt idx="1334">
                  <c:v>188.22612000000001</c:v>
                </c:pt>
                <c:pt idx="1335">
                  <c:v>188.14508000000001</c:v>
                </c:pt>
                <c:pt idx="1336">
                  <c:v>188.05940000000001</c:v>
                </c:pt>
                <c:pt idx="1337">
                  <c:v>187.97314</c:v>
                </c:pt>
                <c:pt idx="1338">
                  <c:v>187.89309</c:v>
                </c:pt>
                <c:pt idx="1339">
                  <c:v>187.81388999999999</c:v>
                </c:pt>
                <c:pt idx="1340">
                  <c:v>187.72978000000001</c:v>
                </c:pt>
                <c:pt idx="1341">
                  <c:v>187.64487</c:v>
                </c:pt>
                <c:pt idx="1342">
                  <c:v>187.55788000000001</c:v>
                </c:pt>
                <c:pt idx="1343">
                  <c:v>187.47138000000001</c:v>
                </c:pt>
                <c:pt idx="1344">
                  <c:v>187.39211</c:v>
                </c:pt>
                <c:pt idx="1345">
                  <c:v>187.30895000000001</c:v>
                </c:pt>
                <c:pt idx="1346">
                  <c:v>187.22939</c:v>
                </c:pt>
                <c:pt idx="1347">
                  <c:v>187.14646999999999</c:v>
                </c:pt>
                <c:pt idx="1348">
                  <c:v>187.06428</c:v>
                </c:pt>
                <c:pt idx="1349">
                  <c:v>186.98240000000001</c:v>
                </c:pt>
                <c:pt idx="1350">
                  <c:v>186.89502999999999</c:v>
                </c:pt>
                <c:pt idx="1351">
                  <c:v>186.80842999999999</c:v>
                </c:pt>
                <c:pt idx="1352">
                  <c:v>186.72495000000001</c:v>
                </c:pt>
                <c:pt idx="1353">
                  <c:v>186.63888</c:v>
                </c:pt>
                <c:pt idx="1354">
                  <c:v>186.55279999999999</c:v>
                </c:pt>
                <c:pt idx="1355">
                  <c:v>186.47233</c:v>
                </c:pt>
                <c:pt idx="1356">
                  <c:v>186.38830999999999</c:v>
                </c:pt>
                <c:pt idx="1357">
                  <c:v>186.30745999999999</c:v>
                </c:pt>
                <c:pt idx="1358">
                  <c:v>186.22121000000001</c:v>
                </c:pt>
                <c:pt idx="1359">
                  <c:v>186.13515000000001</c:v>
                </c:pt>
                <c:pt idx="1360">
                  <c:v>186.04999000000001</c:v>
                </c:pt>
                <c:pt idx="1361">
                  <c:v>185.96761000000001</c:v>
                </c:pt>
                <c:pt idx="1362">
                  <c:v>185.88747000000001</c:v>
                </c:pt>
                <c:pt idx="1363">
                  <c:v>185.80322000000001</c:v>
                </c:pt>
                <c:pt idx="1364">
                  <c:v>185.71451999999999</c:v>
                </c:pt>
                <c:pt idx="1365">
                  <c:v>185.62725</c:v>
                </c:pt>
                <c:pt idx="1366">
                  <c:v>185.54718</c:v>
                </c:pt>
                <c:pt idx="1367">
                  <c:v>185.46933999999999</c:v>
                </c:pt>
                <c:pt idx="1368">
                  <c:v>185.38692</c:v>
                </c:pt>
                <c:pt idx="1369">
                  <c:v>185.30159</c:v>
                </c:pt>
                <c:pt idx="1370">
                  <c:v>185.21790999999999</c:v>
                </c:pt>
                <c:pt idx="1371">
                  <c:v>185.13453000000001</c:v>
                </c:pt>
                <c:pt idx="1372">
                  <c:v>185.05428000000001</c:v>
                </c:pt>
                <c:pt idx="1373">
                  <c:v>184.96518</c:v>
                </c:pt>
                <c:pt idx="1374">
                  <c:v>184.88101</c:v>
                </c:pt>
                <c:pt idx="1375">
                  <c:v>184.79819000000001</c:v>
                </c:pt>
                <c:pt idx="1376">
                  <c:v>184.71609000000001</c:v>
                </c:pt>
                <c:pt idx="1377">
                  <c:v>184.63628</c:v>
                </c:pt>
                <c:pt idx="1378">
                  <c:v>184.55658</c:v>
                </c:pt>
                <c:pt idx="1379">
                  <c:v>184.47031000000001</c:v>
                </c:pt>
                <c:pt idx="1380">
                  <c:v>184.38692</c:v>
                </c:pt>
                <c:pt idx="1381">
                  <c:v>184.30548999999999</c:v>
                </c:pt>
                <c:pt idx="1382">
                  <c:v>184.22035</c:v>
                </c:pt>
                <c:pt idx="1383">
                  <c:v>184.13541000000001</c:v>
                </c:pt>
                <c:pt idx="1384">
                  <c:v>184.05241000000001</c:v>
                </c:pt>
                <c:pt idx="1385">
                  <c:v>183.96767</c:v>
                </c:pt>
                <c:pt idx="1386">
                  <c:v>183.88073</c:v>
                </c:pt>
                <c:pt idx="1387">
                  <c:v>183.79792</c:v>
                </c:pt>
                <c:pt idx="1388">
                  <c:v>183.71976000000001</c:v>
                </c:pt>
                <c:pt idx="1389">
                  <c:v>183.63305</c:v>
                </c:pt>
                <c:pt idx="1390">
                  <c:v>183.54925</c:v>
                </c:pt>
                <c:pt idx="1391">
                  <c:v>183.46561</c:v>
                </c:pt>
                <c:pt idx="1392">
                  <c:v>183.38330999999999</c:v>
                </c:pt>
                <c:pt idx="1393">
                  <c:v>183.29986</c:v>
                </c:pt>
                <c:pt idx="1394">
                  <c:v>183.21671000000001</c:v>
                </c:pt>
                <c:pt idx="1395">
                  <c:v>183.13487000000001</c:v>
                </c:pt>
                <c:pt idx="1396">
                  <c:v>183.05197999999999</c:v>
                </c:pt>
                <c:pt idx="1397">
                  <c:v>182.96520000000001</c:v>
                </c:pt>
                <c:pt idx="1398">
                  <c:v>182.87783999999999</c:v>
                </c:pt>
                <c:pt idx="1399">
                  <c:v>182.79608999999999</c:v>
                </c:pt>
                <c:pt idx="1400">
                  <c:v>182.71308999999999</c:v>
                </c:pt>
                <c:pt idx="1401">
                  <c:v>182.63149000000001</c:v>
                </c:pt>
                <c:pt idx="1402">
                  <c:v>182.54836</c:v>
                </c:pt>
                <c:pt idx="1403">
                  <c:v>182.46607</c:v>
                </c:pt>
                <c:pt idx="1404">
                  <c:v>182.38321999999999</c:v>
                </c:pt>
                <c:pt idx="1405">
                  <c:v>182.30145999999999</c:v>
                </c:pt>
                <c:pt idx="1406">
                  <c:v>182.21854999999999</c:v>
                </c:pt>
                <c:pt idx="1407">
                  <c:v>182.13256999999999</c:v>
                </c:pt>
                <c:pt idx="1408">
                  <c:v>182.04509999999999</c:v>
                </c:pt>
                <c:pt idx="1409">
                  <c:v>181.96064000000001</c:v>
                </c:pt>
                <c:pt idx="1410">
                  <c:v>181.88114999999999</c:v>
                </c:pt>
                <c:pt idx="1411">
                  <c:v>181.79602</c:v>
                </c:pt>
                <c:pt idx="1412">
                  <c:v>181.71661</c:v>
                </c:pt>
                <c:pt idx="1413">
                  <c:v>181.63399000000001</c:v>
                </c:pt>
                <c:pt idx="1414">
                  <c:v>181.54638</c:v>
                </c:pt>
                <c:pt idx="1415">
                  <c:v>181.45938000000001</c:v>
                </c:pt>
                <c:pt idx="1416">
                  <c:v>181.37577999999999</c:v>
                </c:pt>
                <c:pt idx="1417">
                  <c:v>181.29342</c:v>
                </c:pt>
                <c:pt idx="1418">
                  <c:v>181.21057999999999</c:v>
                </c:pt>
                <c:pt idx="1419">
                  <c:v>181.12663000000001</c:v>
                </c:pt>
                <c:pt idx="1420">
                  <c:v>181.04223999999999</c:v>
                </c:pt>
                <c:pt idx="1421">
                  <c:v>180.95889</c:v>
                </c:pt>
                <c:pt idx="1422">
                  <c:v>180.87898999999999</c:v>
                </c:pt>
                <c:pt idx="1423">
                  <c:v>180.79659000000001</c:v>
                </c:pt>
                <c:pt idx="1424">
                  <c:v>180.71164999999999</c:v>
                </c:pt>
                <c:pt idx="1425">
                  <c:v>180.62952000000001</c:v>
                </c:pt>
                <c:pt idx="1426">
                  <c:v>180.54874000000001</c:v>
                </c:pt>
                <c:pt idx="1427">
                  <c:v>180.46691999999999</c:v>
                </c:pt>
                <c:pt idx="1428">
                  <c:v>180.37921</c:v>
                </c:pt>
                <c:pt idx="1429">
                  <c:v>180.29281</c:v>
                </c:pt>
                <c:pt idx="1430">
                  <c:v>180.20872</c:v>
                </c:pt>
                <c:pt idx="1431">
                  <c:v>180.12312</c:v>
                </c:pt>
                <c:pt idx="1432">
                  <c:v>180.04298</c:v>
                </c:pt>
                <c:pt idx="1433">
                  <c:v>179.95976999999999</c:v>
                </c:pt>
                <c:pt idx="1434">
                  <c:v>179.87773999999999</c:v>
                </c:pt>
                <c:pt idx="1435">
                  <c:v>179.79266999999999</c:v>
                </c:pt>
                <c:pt idx="1436">
                  <c:v>179.70979</c:v>
                </c:pt>
                <c:pt idx="1437">
                  <c:v>179.62665999999999</c:v>
                </c:pt>
                <c:pt idx="1438">
                  <c:v>179.54140000000001</c:v>
                </c:pt>
                <c:pt idx="1439">
                  <c:v>179.45777000000001</c:v>
                </c:pt>
                <c:pt idx="1440">
                  <c:v>179.37949</c:v>
                </c:pt>
                <c:pt idx="1441">
                  <c:v>179.29173</c:v>
                </c:pt>
                <c:pt idx="1442">
                  <c:v>179.20367999999999</c:v>
                </c:pt>
                <c:pt idx="1443">
                  <c:v>179.12234000000001</c:v>
                </c:pt>
                <c:pt idx="1444">
                  <c:v>179.03836000000001</c:v>
                </c:pt>
                <c:pt idx="1445">
                  <c:v>178.95966000000001</c:v>
                </c:pt>
                <c:pt idx="1446">
                  <c:v>178.87452999999999</c:v>
                </c:pt>
                <c:pt idx="1447">
                  <c:v>178.79166000000001</c:v>
                </c:pt>
                <c:pt idx="1448">
                  <c:v>178.70872</c:v>
                </c:pt>
                <c:pt idx="1449">
                  <c:v>178.62547000000001</c:v>
                </c:pt>
                <c:pt idx="1450">
                  <c:v>178.54093</c:v>
                </c:pt>
                <c:pt idx="1451">
                  <c:v>178.45578</c:v>
                </c:pt>
                <c:pt idx="1452">
                  <c:v>178.37431000000001</c:v>
                </c:pt>
                <c:pt idx="1453">
                  <c:v>178.29301000000001</c:v>
                </c:pt>
                <c:pt idx="1454">
                  <c:v>178.21233000000001</c:v>
                </c:pt>
                <c:pt idx="1455">
                  <c:v>178.12528</c:v>
                </c:pt>
                <c:pt idx="1456">
                  <c:v>178.04249999999999</c:v>
                </c:pt>
                <c:pt idx="1457">
                  <c:v>177.95892000000001</c:v>
                </c:pt>
                <c:pt idx="1458">
                  <c:v>177.87736000000001</c:v>
                </c:pt>
                <c:pt idx="1459">
                  <c:v>177.79508999999999</c:v>
                </c:pt>
                <c:pt idx="1460">
                  <c:v>177.71301</c:v>
                </c:pt>
                <c:pt idx="1461">
                  <c:v>177.62953999999999</c:v>
                </c:pt>
                <c:pt idx="1462">
                  <c:v>177.54419999999999</c:v>
                </c:pt>
                <c:pt idx="1463">
                  <c:v>177.46011999999999</c:v>
                </c:pt>
                <c:pt idx="1464">
                  <c:v>177.37665999999999</c:v>
                </c:pt>
                <c:pt idx="1465">
                  <c:v>177.29358999999999</c:v>
                </c:pt>
                <c:pt idx="1466">
                  <c:v>177.20931999999999</c:v>
                </c:pt>
                <c:pt idx="1467">
                  <c:v>177.13216</c:v>
                </c:pt>
                <c:pt idx="1468">
                  <c:v>177.04713000000001</c:v>
                </c:pt>
                <c:pt idx="1469">
                  <c:v>176.96370999999999</c:v>
                </c:pt>
                <c:pt idx="1470">
                  <c:v>176.87881999999999</c:v>
                </c:pt>
                <c:pt idx="1471">
                  <c:v>176.79353</c:v>
                </c:pt>
                <c:pt idx="1472">
                  <c:v>176.70778000000001</c:v>
                </c:pt>
                <c:pt idx="1473">
                  <c:v>176.62578999999999</c:v>
                </c:pt>
                <c:pt idx="1474">
                  <c:v>176.54066</c:v>
                </c:pt>
                <c:pt idx="1475">
                  <c:v>176.45885000000001</c:v>
                </c:pt>
                <c:pt idx="1476">
                  <c:v>176.37764000000001</c:v>
                </c:pt>
                <c:pt idx="1477">
                  <c:v>176.29909000000001</c:v>
                </c:pt>
                <c:pt idx="1478">
                  <c:v>176.21420000000001</c:v>
                </c:pt>
                <c:pt idx="1479">
                  <c:v>176.13038</c:v>
                </c:pt>
                <c:pt idx="1480">
                  <c:v>176.04495</c:v>
                </c:pt>
                <c:pt idx="1481">
                  <c:v>175.95840999999999</c:v>
                </c:pt>
                <c:pt idx="1482">
                  <c:v>175.87241</c:v>
                </c:pt>
                <c:pt idx="1483">
                  <c:v>175.78536</c:v>
                </c:pt>
                <c:pt idx="1484">
                  <c:v>175.70008999999999</c:v>
                </c:pt>
                <c:pt idx="1485">
                  <c:v>175.61864</c:v>
                </c:pt>
                <c:pt idx="1486">
                  <c:v>175.54065</c:v>
                </c:pt>
                <c:pt idx="1487">
                  <c:v>175.45966000000001</c:v>
                </c:pt>
                <c:pt idx="1488">
                  <c:v>175.37814</c:v>
                </c:pt>
                <c:pt idx="1489">
                  <c:v>175.29032000000001</c:v>
                </c:pt>
                <c:pt idx="1490">
                  <c:v>175.20715999999999</c:v>
                </c:pt>
                <c:pt idx="1491">
                  <c:v>175.124</c:v>
                </c:pt>
                <c:pt idx="1492">
                  <c:v>175.04164</c:v>
                </c:pt>
                <c:pt idx="1493">
                  <c:v>174.95641000000001</c:v>
                </c:pt>
                <c:pt idx="1494">
                  <c:v>174.87266</c:v>
                </c:pt>
                <c:pt idx="1495">
                  <c:v>174.78781000000001</c:v>
                </c:pt>
                <c:pt idx="1496">
                  <c:v>174.7029</c:v>
                </c:pt>
                <c:pt idx="1497">
                  <c:v>174.61836</c:v>
                </c:pt>
                <c:pt idx="1498">
                  <c:v>174.53482</c:v>
                </c:pt>
                <c:pt idx="1499">
                  <c:v>174.45203000000001</c:v>
                </c:pt>
                <c:pt idx="1500">
                  <c:v>174.36865</c:v>
                </c:pt>
                <c:pt idx="1501">
                  <c:v>174.28699</c:v>
                </c:pt>
                <c:pt idx="1502">
                  <c:v>174.20537999999999</c:v>
                </c:pt>
                <c:pt idx="1503">
                  <c:v>174.12566000000001</c:v>
                </c:pt>
                <c:pt idx="1504">
                  <c:v>174.04218</c:v>
                </c:pt>
                <c:pt idx="1505">
                  <c:v>173.95706999999999</c:v>
                </c:pt>
                <c:pt idx="1506">
                  <c:v>173.87099000000001</c:v>
                </c:pt>
                <c:pt idx="1507">
                  <c:v>173.78539000000001</c:v>
                </c:pt>
                <c:pt idx="1508">
                  <c:v>173.70442</c:v>
                </c:pt>
                <c:pt idx="1509">
                  <c:v>173.62075999999999</c:v>
                </c:pt>
                <c:pt idx="1510">
                  <c:v>173.53835000000001</c:v>
                </c:pt>
                <c:pt idx="1511">
                  <c:v>173.45169999999999</c:v>
                </c:pt>
                <c:pt idx="1512">
                  <c:v>173.36644000000001</c:v>
                </c:pt>
                <c:pt idx="1513">
                  <c:v>173.28364999999999</c:v>
                </c:pt>
                <c:pt idx="1514">
                  <c:v>173.20215999999999</c:v>
                </c:pt>
                <c:pt idx="1515">
                  <c:v>173.11956000000001</c:v>
                </c:pt>
                <c:pt idx="1516">
                  <c:v>173.03636</c:v>
                </c:pt>
                <c:pt idx="1517">
                  <c:v>172.95129</c:v>
                </c:pt>
                <c:pt idx="1518">
                  <c:v>172.86479</c:v>
                </c:pt>
                <c:pt idx="1519">
                  <c:v>172.77946</c:v>
                </c:pt>
                <c:pt idx="1520">
                  <c:v>172.69866999999999</c:v>
                </c:pt>
                <c:pt idx="1521">
                  <c:v>172.61804000000001</c:v>
                </c:pt>
                <c:pt idx="1522">
                  <c:v>172.5341</c:v>
                </c:pt>
                <c:pt idx="1523">
                  <c:v>172.44852</c:v>
                </c:pt>
                <c:pt idx="1524">
                  <c:v>172.36308</c:v>
                </c:pt>
                <c:pt idx="1525">
                  <c:v>172.28129999999999</c:v>
                </c:pt>
                <c:pt idx="1526">
                  <c:v>172.19823</c:v>
                </c:pt>
                <c:pt idx="1527">
                  <c:v>172.11429000000001</c:v>
                </c:pt>
                <c:pt idx="1528">
                  <c:v>172.03193999999999</c:v>
                </c:pt>
                <c:pt idx="1529">
                  <c:v>171.94972000000001</c:v>
                </c:pt>
                <c:pt idx="1530">
                  <c:v>171.86806999999999</c:v>
                </c:pt>
                <c:pt idx="1531">
                  <c:v>171.78638000000001</c:v>
                </c:pt>
                <c:pt idx="1532">
                  <c:v>171.70744999999999</c:v>
                </c:pt>
                <c:pt idx="1533">
                  <c:v>171.62191999999999</c:v>
                </c:pt>
                <c:pt idx="1534">
                  <c:v>171.53763000000001</c:v>
                </c:pt>
                <c:pt idx="1535">
                  <c:v>171.45218</c:v>
                </c:pt>
                <c:pt idx="1536">
                  <c:v>171.36604</c:v>
                </c:pt>
                <c:pt idx="1537">
                  <c:v>171.28362000000001</c:v>
                </c:pt>
                <c:pt idx="1538">
                  <c:v>171.19943000000001</c:v>
                </c:pt>
                <c:pt idx="1539">
                  <c:v>171.11586</c:v>
                </c:pt>
                <c:pt idx="1540">
                  <c:v>171.03626</c:v>
                </c:pt>
                <c:pt idx="1541">
                  <c:v>170.95346000000001</c:v>
                </c:pt>
                <c:pt idx="1542">
                  <c:v>170.87397999999999</c:v>
                </c:pt>
                <c:pt idx="1543">
                  <c:v>170.79085000000001</c:v>
                </c:pt>
                <c:pt idx="1544">
                  <c:v>170.70797999999999</c:v>
                </c:pt>
                <c:pt idx="1545">
                  <c:v>170.61904999999999</c:v>
                </c:pt>
                <c:pt idx="1546">
                  <c:v>170.53581</c:v>
                </c:pt>
                <c:pt idx="1547">
                  <c:v>170.45685</c:v>
                </c:pt>
                <c:pt idx="1548">
                  <c:v>170.37434999999999</c:v>
                </c:pt>
                <c:pt idx="1549">
                  <c:v>170.28649999999999</c:v>
                </c:pt>
                <c:pt idx="1550">
                  <c:v>170.20009999999999</c:v>
                </c:pt>
                <c:pt idx="1551">
                  <c:v>170.11591999999999</c:v>
                </c:pt>
                <c:pt idx="1552">
                  <c:v>170.03264999999999</c:v>
                </c:pt>
                <c:pt idx="1553">
                  <c:v>169.94978</c:v>
                </c:pt>
                <c:pt idx="1554">
                  <c:v>169.8663</c:v>
                </c:pt>
                <c:pt idx="1555">
                  <c:v>169.78688</c:v>
                </c:pt>
                <c:pt idx="1556">
                  <c:v>169.70009999999999</c:v>
                </c:pt>
                <c:pt idx="1557">
                  <c:v>169.61714000000001</c:v>
                </c:pt>
                <c:pt idx="1558">
                  <c:v>169.53880000000001</c:v>
                </c:pt>
                <c:pt idx="1559">
                  <c:v>169.45629</c:v>
                </c:pt>
                <c:pt idx="1560">
                  <c:v>169.37205</c:v>
                </c:pt>
                <c:pt idx="1561">
                  <c:v>169.28832</c:v>
                </c:pt>
                <c:pt idx="1562">
                  <c:v>169.20872</c:v>
                </c:pt>
                <c:pt idx="1563">
                  <c:v>169.12719999999999</c:v>
                </c:pt>
                <c:pt idx="1564">
                  <c:v>169.04050000000001</c:v>
                </c:pt>
                <c:pt idx="1565">
                  <c:v>168.95441</c:v>
                </c:pt>
                <c:pt idx="1566">
                  <c:v>168.87199000000001</c:v>
                </c:pt>
                <c:pt idx="1567">
                  <c:v>168.78861000000001</c:v>
                </c:pt>
                <c:pt idx="1568">
                  <c:v>168.69868</c:v>
                </c:pt>
                <c:pt idx="1569">
                  <c:v>168.61206999999999</c:v>
                </c:pt>
                <c:pt idx="1570">
                  <c:v>168.52856</c:v>
                </c:pt>
                <c:pt idx="1571">
                  <c:v>168.44654</c:v>
                </c:pt>
                <c:pt idx="1572">
                  <c:v>168.36439999999999</c:v>
                </c:pt>
                <c:pt idx="1573">
                  <c:v>168.28468000000001</c:v>
                </c:pt>
                <c:pt idx="1574">
                  <c:v>168.20409000000001</c:v>
                </c:pt>
                <c:pt idx="1575">
                  <c:v>168.1198</c:v>
                </c:pt>
                <c:pt idx="1576">
                  <c:v>168.03458000000001</c:v>
                </c:pt>
                <c:pt idx="1577">
                  <c:v>167.95338000000001</c:v>
                </c:pt>
                <c:pt idx="1578">
                  <c:v>167.86901</c:v>
                </c:pt>
                <c:pt idx="1579">
                  <c:v>167.78489999999999</c:v>
                </c:pt>
                <c:pt idx="1580">
                  <c:v>167.70128</c:v>
                </c:pt>
                <c:pt idx="1581">
                  <c:v>167.61945</c:v>
                </c:pt>
                <c:pt idx="1582">
                  <c:v>167.53395</c:v>
                </c:pt>
                <c:pt idx="1583">
                  <c:v>167.44804999999999</c:v>
                </c:pt>
                <c:pt idx="1584">
                  <c:v>167.36679000000001</c:v>
                </c:pt>
                <c:pt idx="1585">
                  <c:v>167.28458000000001</c:v>
                </c:pt>
                <c:pt idx="1586">
                  <c:v>167.20426</c:v>
                </c:pt>
                <c:pt idx="1587">
                  <c:v>167.11729</c:v>
                </c:pt>
                <c:pt idx="1588">
                  <c:v>167.03442000000001</c:v>
                </c:pt>
                <c:pt idx="1589">
                  <c:v>166.95357999999999</c:v>
                </c:pt>
                <c:pt idx="1590">
                  <c:v>166.87022999999999</c:v>
                </c:pt>
                <c:pt idx="1591">
                  <c:v>166.78650999999999</c:v>
                </c:pt>
                <c:pt idx="1592">
                  <c:v>166.70427000000001</c:v>
                </c:pt>
                <c:pt idx="1593">
                  <c:v>166.62386000000001</c:v>
                </c:pt>
                <c:pt idx="1594">
                  <c:v>166.53484</c:v>
                </c:pt>
                <c:pt idx="1595">
                  <c:v>166.44837999999999</c:v>
                </c:pt>
                <c:pt idx="1596">
                  <c:v>166.36752000000001</c:v>
                </c:pt>
                <c:pt idx="1597">
                  <c:v>166.28413</c:v>
                </c:pt>
                <c:pt idx="1598">
                  <c:v>166.20219</c:v>
                </c:pt>
                <c:pt idx="1599">
                  <c:v>166.11711</c:v>
                </c:pt>
                <c:pt idx="1600">
                  <c:v>166.03363999999999</c:v>
                </c:pt>
                <c:pt idx="1601">
                  <c:v>165.94926000000001</c:v>
                </c:pt>
                <c:pt idx="1602">
                  <c:v>165.86394000000001</c:v>
                </c:pt>
                <c:pt idx="1603">
                  <c:v>165.77906999999999</c:v>
                </c:pt>
                <c:pt idx="1604">
                  <c:v>165.69110000000001</c:v>
                </c:pt>
                <c:pt idx="1605">
                  <c:v>165.60203000000001</c:v>
                </c:pt>
                <c:pt idx="1606">
                  <c:v>165.52303000000001</c:v>
                </c:pt>
                <c:pt idx="1607">
                  <c:v>165.44376</c:v>
                </c:pt>
                <c:pt idx="1608">
                  <c:v>165.35873000000001</c:v>
                </c:pt>
                <c:pt idx="1609">
                  <c:v>165.27759</c:v>
                </c:pt>
                <c:pt idx="1610">
                  <c:v>165.19485</c:v>
                </c:pt>
                <c:pt idx="1611">
                  <c:v>165.11321000000001</c:v>
                </c:pt>
                <c:pt idx="1612">
                  <c:v>165.03065000000001</c:v>
                </c:pt>
                <c:pt idx="1613">
                  <c:v>164.94615999999999</c:v>
                </c:pt>
                <c:pt idx="1614">
                  <c:v>164.85782</c:v>
                </c:pt>
                <c:pt idx="1615">
                  <c:v>164.77250000000001</c:v>
                </c:pt>
                <c:pt idx="1616">
                  <c:v>164.69354999999999</c:v>
                </c:pt>
                <c:pt idx="1617">
                  <c:v>164.61057</c:v>
                </c:pt>
                <c:pt idx="1618">
                  <c:v>164.52857</c:v>
                </c:pt>
                <c:pt idx="1619">
                  <c:v>164.4435</c:v>
                </c:pt>
                <c:pt idx="1620">
                  <c:v>164.35863000000001</c:v>
                </c:pt>
                <c:pt idx="1621">
                  <c:v>164.27608000000001</c:v>
                </c:pt>
                <c:pt idx="1622">
                  <c:v>164.19211999999999</c:v>
                </c:pt>
                <c:pt idx="1623">
                  <c:v>164.10697999999999</c:v>
                </c:pt>
                <c:pt idx="1624">
                  <c:v>164.02</c:v>
                </c:pt>
                <c:pt idx="1625">
                  <c:v>163.93732</c:v>
                </c:pt>
                <c:pt idx="1626">
                  <c:v>163.85843</c:v>
                </c:pt>
                <c:pt idx="1627">
                  <c:v>163.77157</c:v>
                </c:pt>
                <c:pt idx="1628">
                  <c:v>163.68874</c:v>
                </c:pt>
                <c:pt idx="1629">
                  <c:v>163.60661999999999</c:v>
                </c:pt>
                <c:pt idx="1630">
                  <c:v>163.52293</c:v>
                </c:pt>
                <c:pt idx="1631">
                  <c:v>163.43941000000001</c:v>
                </c:pt>
                <c:pt idx="1632">
                  <c:v>163.35864000000001</c:v>
                </c:pt>
                <c:pt idx="1633">
                  <c:v>163.2723</c:v>
                </c:pt>
                <c:pt idx="1634">
                  <c:v>163.18974</c:v>
                </c:pt>
                <c:pt idx="1635">
                  <c:v>163.10038</c:v>
                </c:pt>
                <c:pt idx="1636">
                  <c:v>163.02034</c:v>
                </c:pt>
                <c:pt idx="1637">
                  <c:v>162.94263000000001</c:v>
                </c:pt>
                <c:pt idx="1638">
                  <c:v>162.85751999999999</c:v>
                </c:pt>
                <c:pt idx="1639">
                  <c:v>162.77915999999999</c:v>
                </c:pt>
                <c:pt idx="1640">
                  <c:v>162.69639000000001</c:v>
                </c:pt>
                <c:pt idx="1641">
                  <c:v>162.60809</c:v>
                </c:pt>
                <c:pt idx="1642">
                  <c:v>162.52319</c:v>
                </c:pt>
                <c:pt idx="1643">
                  <c:v>162.43821</c:v>
                </c:pt>
                <c:pt idx="1644">
                  <c:v>162.35432</c:v>
                </c:pt>
                <c:pt idx="1645">
                  <c:v>162.27141</c:v>
                </c:pt>
                <c:pt idx="1646">
                  <c:v>162.18539000000001</c:v>
                </c:pt>
                <c:pt idx="1647">
                  <c:v>162.09927999999999</c:v>
                </c:pt>
                <c:pt idx="1648">
                  <c:v>162.01595</c:v>
                </c:pt>
                <c:pt idx="1649">
                  <c:v>161.92580000000001</c:v>
                </c:pt>
                <c:pt idx="1650">
                  <c:v>161.84481</c:v>
                </c:pt>
                <c:pt idx="1651">
                  <c:v>161.76254</c:v>
                </c:pt>
                <c:pt idx="1652">
                  <c:v>161.67873</c:v>
                </c:pt>
                <c:pt idx="1653">
                  <c:v>161.59719999999999</c:v>
                </c:pt>
                <c:pt idx="1654">
                  <c:v>161.51485</c:v>
                </c:pt>
                <c:pt idx="1655">
                  <c:v>161.43102999999999</c:v>
                </c:pt>
                <c:pt idx="1656">
                  <c:v>161.34878</c:v>
                </c:pt>
                <c:pt idx="1657">
                  <c:v>161.26356999999999</c:v>
                </c:pt>
                <c:pt idx="1658">
                  <c:v>161.17798999999999</c:v>
                </c:pt>
                <c:pt idx="1659">
                  <c:v>161.09548000000001</c:v>
                </c:pt>
                <c:pt idx="1660">
                  <c:v>161.01320999999999</c:v>
                </c:pt>
                <c:pt idx="1661">
                  <c:v>160.92819</c:v>
                </c:pt>
                <c:pt idx="1662">
                  <c:v>160.84237999999999</c:v>
                </c:pt>
                <c:pt idx="1663">
                  <c:v>160.76155</c:v>
                </c:pt>
                <c:pt idx="1664">
                  <c:v>160.6824</c:v>
                </c:pt>
                <c:pt idx="1665">
                  <c:v>160.60043999999999</c:v>
                </c:pt>
                <c:pt idx="1666">
                  <c:v>160.51652999999999</c:v>
                </c:pt>
                <c:pt idx="1667">
                  <c:v>160.43243000000001</c:v>
                </c:pt>
                <c:pt idx="1668">
                  <c:v>160.34639000000001</c:v>
                </c:pt>
                <c:pt idx="1669">
                  <c:v>160.26603</c:v>
                </c:pt>
                <c:pt idx="1670">
                  <c:v>160.18152000000001</c:v>
                </c:pt>
                <c:pt idx="1671">
                  <c:v>160.09971999999999</c:v>
                </c:pt>
                <c:pt idx="1672">
                  <c:v>160.01528999999999</c:v>
                </c:pt>
                <c:pt idx="1673">
                  <c:v>159.93241</c:v>
                </c:pt>
                <c:pt idx="1674">
                  <c:v>159.85051000000001</c:v>
                </c:pt>
                <c:pt idx="1675">
                  <c:v>159.76258999999999</c:v>
                </c:pt>
                <c:pt idx="1676">
                  <c:v>159.68018000000001</c:v>
                </c:pt>
                <c:pt idx="1677">
                  <c:v>159.59917999999999</c:v>
                </c:pt>
                <c:pt idx="1678">
                  <c:v>159.51116999999999</c:v>
                </c:pt>
                <c:pt idx="1679">
                  <c:v>159.42590999999999</c:v>
                </c:pt>
                <c:pt idx="1680">
                  <c:v>159.34542999999999</c:v>
                </c:pt>
                <c:pt idx="1681">
                  <c:v>159.26756</c:v>
                </c:pt>
                <c:pt idx="1682">
                  <c:v>159.18723</c:v>
                </c:pt>
                <c:pt idx="1683">
                  <c:v>159.10258999999999</c:v>
                </c:pt>
                <c:pt idx="1684">
                  <c:v>159.01709</c:v>
                </c:pt>
                <c:pt idx="1685">
                  <c:v>158.93059</c:v>
                </c:pt>
                <c:pt idx="1686">
                  <c:v>158.84718000000001</c:v>
                </c:pt>
                <c:pt idx="1687">
                  <c:v>158.76496</c:v>
                </c:pt>
                <c:pt idx="1688">
                  <c:v>158.68317999999999</c:v>
                </c:pt>
                <c:pt idx="1689">
                  <c:v>158.59859</c:v>
                </c:pt>
                <c:pt idx="1690">
                  <c:v>158.5146</c:v>
                </c:pt>
                <c:pt idx="1691">
                  <c:v>158.43402</c:v>
                </c:pt>
                <c:pt idx="1692">
                  <c:v>158.35014000000001</c:v>
                </c:pt>
                <c:pt idx="1693">
                  <c:v>158.26929000000001</c:v>
                </c:pt>
                <c:pt idx="1694">
                  <c:v>158.18364</c:v>
                </c:pt>
                <c:pt idx="1695">
                  <c:v>158.09784999999999</c:v>
                </c:pt>
                <c:pt idx="1696">
                  <c:v>158.01177999999999</c:v>
                </c:pt>
                <c:pt idx="1697">
                  <c:v>157.93137999999999</c:v>
                </c:pt>
                <c:pt idx="1698">
                  <c:v>157.85151999999999</c:v>
                </c:pt>
                <c:pt idx="1699">
                  <c:v>157.76449</c:v>
                </c:pt>
                <c:pt idx="1700">
                  <c:v>157.6799</c:v>
                </c:pt>
                <c:pt idx="1701">
                  <c:v>157.59643</c:v>
                </c:pt>
                <c:pt idx="1702">
                  <c:v>157.51161999999999</c:v>
                </c:pt>
                <c:pt idx="1703">
                  <c:v>157.43213</c:v>
                </c:pt>
                <c:pt idx="1704">
                  <c:v>157.35355000000001</c:v>
                </c:pt>
                <c:pt idx="1705">
                  <c:v>157.27211</c:v>
                </c:pt>
                <c:pt idx="1706">
                  <c:v>157.18948</c:v>
                </c:pt>
                <c:pt idx="1707">
                  <c:v>157.10652999999999</c:v>
                </c:pt>
                <c:pt idx="1708">
                  <c:v>157.02464000000001</c:v>
                </c:pt>
                <c:pt idx="1709">
                  <c:v>156.93545</c:v>
                </c:pt>
                <c:pt idx="1710">
                  <c:v>156.85021</c:v>
                </c:pt>
                <c:pt idx="1711">
                  <c:v>156.76400000000001</c:v>
                </c:pt>
                <c:pt idx="1712">
                  <c:v>156.67696000000001</c:v>
                </c:pt>
                <c:pt idx="1713">
                  <c:v>156.59663</c:v>
                </c:pt>
                <c:pt idx="1714">
                  <c:v>156.51463000000001</c:v>
                </c:pt>
                <c:pt idx="1715">
                  <c:v>156.43290999999999</c:v>
                </c:pt>
                <c:pt idx="1716">
                  <c:v>156.3467</c:v>
                </c:pt>
                <c:pt idx="1717">
                  <c:v>156.26409000000001</c:v>
                </c:pt>
                <c:pt idx="1718">
                  <c:v>156.18136999999999</c:v>
                </c:pt>
                <c:pt idx="1719">
                  <c:v>156.09782000000001</c:v>
                </c:pt>
                <c:pt idx="1720">
                  <c:v>156.01430999999999</c:v>
                </c:pt>
                <c:pt idx="1721">
                  <c:v>155.92747</c:v>
                </c:pt>
                <c:pt idx="1722">
                  <c:v>155.84434999999999</c:v>
                </c:pt>
                <c:pt idx="1723">
                  <c:v>155.76485</c:v>
                </c:pt>
                <c:pt idx="1724">
                  <c:v>155.68242000000001</c:v>
                </c:pt>
                <c:pt idx="1725">
                  <c:v>155.59985</c:v>
                </c:pt>
                <c:pt idx="1726">
                  <c:v>155.51616999999999</c:v>
                </c:pt>
                <c:pt idx="1727">
                  <c:v>155.43359000000001</c:v>
                </c:pt>
                <c:pt idx="1728">
                  <c:v>155.34582</c:v>
                </c:pt>
                <c:pt idx="1729">
                  <c:v>155.26031</c:v>
                </c:pt>
                <c:pt idx="1730">
                  <c:v>155.17488</c:v>
                </c:pt>
                <c:pt idx="1731">
                  <c:v>155.09499</c:v>
                </c:pt>
                <c:pt idx="1732">
                  <c:v>155.01364000000001</c:v>
                </c:pt>
                <c:pt idx="1733">
                  <c:v>154.92787000000001</c:v>
                </c:pt>
                <c:pt idx="1734">
                  <c:v>154.84540999999999</c:v>
                </c:pt>
                <c:pt idx="1735">
                  <c:v>154.76294999999999</c:v>
                </c:pt>
                <c:pt idx="1736">
                  <c:v>154.68271999999999</c:v>
                </c:pt>
                <c:pt idx="1737">
                  <c:v>154.59762000000001</c:v>
                </c:pt>
                <c:pt idx="1738">
                  <c:v>154.51131000000001</c:v>
                </c:pt>
                <c:pt idx="1739">
                  <c:v>154.42939000000001</c:v>
                </c:pt>
                <c:pt idx="1740">
                  <c:v>154.34708000000001</c:v>
                </c:pt>
                <c:pt idx="1741">
                  <c:v>154.26515000000001</c:v>
                </c:pt>
                <c:pt idx="1742">
                  <c:v>154.18181999999999</c:v>
                </c:pt>
                <c:pt idx="1743">
                  <c:v>154.09630999999999</c:v>
                </c:pt>
                <c:pt idx="1744">
                  <c:v>154.00842</c:v>
                </c:pt>
                <c:pt idx="1745">
                  <c:v>153.92196000000001</c:v>
                </c:pt>
                <c:pt idx="1746">
                  <c:v>153.84045</c:v>
                </c:pt>
                <c:pt idx="1747">
                  <c:v>153.75805</c:v>
                </c:pt>
                <c:pt idx="1748">
                  <c:v>153.67686</c:v>
                </c:pt>
                <c:pt idx="1749">
                  <c:v>153.59565000000001</c:v>
                </c:pt>
                <c:pt idx="1750">
                  <c:v>153.51130000000001</c:v>
                </c:pt>
                <c:pt idx="1751">
                  <c:v>153.42514</c:v>
                </c:pt>
                <c:pt idx="1752">
                  <c:v>153.33718999999999</c:v>
                </c:pt>
                <c:pt idx="1753">
                  <c:v>153.25784999999999</c:v>
                </c:pt>
                <c:pt idx="1754">
                  <c:v>153.17663999999999</c:v>
                </c:pt>
                <c:pt idx="1755">
                  <c:v>153.09019000000001</c:v>
                </c:pt>
                <c:pt idx="1756">
                  <c:v>153.00985</c:v>
                </c:pt>
                <c:pt idx="1757">
                  <c:v>152.93221</c:v>
                </c:pt>
                <c:pt idx="1758">
                  <c:v>152.84644</c:v>
                </c:pt>
                <c:pt idx="1759">
                  <c:v>152.76222999999999</c:v>
                </c:pt>
                <c:pt idx="1760">
                  <c:v>152.67600999999999</c:v>
                </c:pt>
                <c:pt idx="1761">
                  <c:v>152.58928</c:v>
                </c:pt>
                <c:pt idx="1762">
                  <c:v>152.5051</c:v>
                </c:pt>
                <c:pt idx="1763">
                  <c:v>152.42026999999999</c:v>
                </c:pt>
                <c:pt idx="1764">
                  <c:v>152.33709999999999</c:v>
                </c:pt>
                <c:pt idx="1765">
                  <c:v>152.25549000000001</c:v>
                </c:pt>
                <c:pt idx="1766">
                  <c:v>152.17542</c:v>
                </c:pt>
                <c:pt idx="1767">
                  <c:v>152.08995999999999</c:v>
                </c:pt>
                <c:pt idx="1768">
                  <c:v>152.00809000000001</c:v>
                </c:pt>
                <c:pt idx="1769">
                  <c:v>151.92448999999999</c:v>
                </c:pt>
                <c:pt idx="1770">
                  <c:v>151.8373</c:v>
                </c:pt>
                <c:pt idx="1771">
                  <c:v>151.75335000000001</c:v>
                </c:pt>
                <c:pt idx="1772">
                  <c:v>151.67500000000001</c:v>
                </c:pt>
                <c:pt idx="1773">
                  <c:v>151.59204</c:v>
                </c:pt>
                <c:pt idx="1774">
                  <c:v>151.50789</c:v>
                </c:pt>
                <c:pt idx="1775">
                  <c:v>151.4238</c:v>
                </c:pt>
                <c:pt idx="1776">
                  <c:v>151.33885000000001</c:v>
                </c:pt>
                <c:pt idx="1777">
                  <c:v>151.25603000000001</c:v>
                </c:pt>
                <c:pt idx="1778">
                  <c:v>151.17386999999999</c:v>
                </c:pt>
                <c:pt idx="1779">
                  <c:v>151.08947000000001</c:v>
                </c:pt>
                <c:pt idx="1780">
                  <c:v>151.00289000000001</c:v>
                </c:pt>
                <c:pt idx="1781">
                  <c:v>150.91891000000001</c:v>
                </c:pt>
                <c:pt idx="1782">
                  <c:v>150.83645000000001</c:v>
                </c:pt>
                <c:pt idx="1783">
                  <c:v>150.75507999999999</c:v>
                </c:pt>
                <c:pt idx="1784">
                  <c:v>150.67286999999999</c:v>
                </c:pt>
                <c:pt idx="1785">
                  <c:v>150.58724000000001</c:v>
                </c:pt>
                <c:pt idx="1786">
                  <c:v>150.49993000000001</c:v>
                </c:pt>
                <c:pt idx="1787">
                  <c:v>150.41523000000001</c:v>
                </c:pt>
                <c:pt idx="1788">
                  <c:v>150.33423999999999</c:v>
                </c:pt>
                <c:pt idx="1789">
                  <c:v>150.25368</c:v>
                </c:pt>
                <c:pt idx="1790">
                  <c:v>150.16810000000001</c:v>
                </c:pt>
                <c:pt idx="1791">
                  <c:v>150.08243999999999</c:v>
                </c:pt>
                <c:pt idx="1792">
                  <c:v>149.99843999999999</c:v>
                </c:pt>
                <c:pt idx="1793">
                  <c:v>149.91672</c:v>
                </c:pt>
                <c:pt idx="1794">
                  <c:v>149.83588</c:v>
                </c:pt>
                <c:pt idx="1795">
                  <c:v>149.75127000000001</c:v>
                </c:pt>
                <c:pt idx="1796">
                  <c:v>149.66538</c:v>
                </c:pt>
                <c:pt idx="1797">
                  <c:v>149.58528999999999</c:v>
                </c:pt>
                <c:pt idx="1798">
                  <c:v>149.50294</c:v>
                </c:pt>
                <c:pt idx="1799">
                  <c:v>149.42212000000001</c:v>
                </c:pt>
                <c:pt idx="1800">
                  <c:v>149.33748</c:v>
                </c:pt>
                <c:pt idx="1801">
                  <c:v>149.25387000000001</c:v>
                </c:pt>
                <c:pt idx="1802">
                  <c:v>149.16898</c:v>
                </c:pt>
                <c:pt idx="1803">
                  <c:v>149.08365000000001</c:v>
                </c:pt>
                <c:pt idx="1804">
                  <c:v>149.00158999999999</c:v>
                </c:pt>
                <c:pt idx="1805">
                  <c:v>148.91678999999999</c:v>
                </c:pt>
                <c:pt idx="1806">
                  <c:v>148.83702</c:v>
                </c:pt>
                <c:pt idx="1807">
                  <c:v>148.75326000000001</c:v>
                </c:pt>
                <c:pt idx="1808">
                  <c:v>148.67024000000001</c:v>
                </c:pt>
                <c:pt idx="1809">
                  <c:v>148.58744999999999</c:v>
                </c:pt>
                <c:pt idx="1810">
                  <c:v>148.50514999999999</c:v>
                </c:pt>
                <c:pt idx="1811">
                  <c:v>148.41846000000001</c:v>
                </c:pt>
                <c:pt idx="1812">
                  <c:v>148.33559</c:v>
                </c:pt>
                <c:pt idx="1813">
                  <c:v>148.25201999999999</c:v>
                </c:pt>
                <c:pt idx="1814">
                  <c:v>148.16837000000001</c:v>
                </c:pt>
                <c:pt idx="1815">
                  <c:v>148.08546999999999</c:v>
                </c:pt>
                <c:pt idx="1816">
                  <c:v>148.00221999999999</c:v>
                </c:pt>
                <c:pt idx="1817">
                  <c:v>147.91730000000001</c:v>
                </c:pt>
                <c:pt idx="1818">
                  <c:v>147.83331000000001</c:v>
                </c:pt>
                <c:pt idx="1819">
                  <c:v>147.75026</c:v>
                </c:pt>
                <c:pt idx="1820">
                  <c:v>147.66344000000001</c:v>
                </c:pt>
                <c:pt idx="1821">
                  <c:v>147.58357000000001</c:v>
                </c:pt>
                <c:pt idx="1822">
                  <c:v>147.50121999999999</c:v>
                </c:pt>
                <c:pt idx="1823">
                  <c:v>147.41898</c:v>
                </c:pt>
                <c:pt idx="1824">
                  <c:v>147.33405999999999</c:v>
                </c:pt>
                <c:pt idx="1825">
                  <c:v>147.2508</c:v>
                </c:pt>
                <c:pt idx="1826">
                  <c:v>147.16988000000001</c:v>
                </c:pt>
                <c:pt idx="1827">
                  <c:v>147.08366000000001</c:v>
                </c:pt>
                <c:pt idx="1828">
                  <c:v>146.99612999999999</c:v>
                </c:pt>
                <c:pt idx="1829">
                  <c:v>146.91292000000001</c:v>
                </c:pt>
                <c:pt idx="1830">
                  <c:v>146.83381</c:v>
                </c:pt>
                <c:pt idx="1831">
                  <c:v>146.74599000000001</c:v>
                </c:pt>
                <c:pt idx="1832">
                  <c:v>146.66202999999999</c:v>
                </c:pt>
                <c:pt idx="1833">
                  <c:v>146.57775000000001</c:v>
                </c:pt>
                <c:pt idx="1834">
                  <c:v>146.49612999999999</c:v>
                </c:pt>
                <c:pt idx="1835">
                  <c:v>146.41546</c:v>
                </c:pt>
                <c:pt idx="1836">
                  <c:v>146.33288999999999</c:v>
                </c:pt>
                <c:pt idx="1837">
                  <c:v>146.25111000000001</c:v>
                </c:pt>
                <c:pt idx="1838">
                  <c:v>146.17026000000001</c:v>
                </c:pt>
                <c:pt idx="1839">
                  <c:v>146.08804000000001</c:v>
                </c:pt>
                <c:pt idx="1840">
                  <c:v>146.00113999999999</c:v>
                </c:pt>
                <c:pt idx="1841">
                  <c:v>145.91701</c:v>
                </c:pt>
                <c:pt idx="1842">
                  <c:v>145.83806000000001</c:v>
                </c:pt>
                <c:pt idx="1843">
                  <c:v>145.75343000000001</c:v>
                </c:pt>
                <c:pt idx="1844">
                  <c:v>145.67175</c:v>
                </c:pt>
                <c:pt idx="1845">
                  <c:v>145.58589000000001</c:v>
                </c:pt>
                <c:pt idx="1846">
                  <c:v>145.49940000000001</c:v>
                </c:pt>
                <c:pt idx="1847">
                  <c:v>145.41399000000001</c:v>
                </c:pt>
                <c:pt idx="1848">
                  <c:v>145.32876999999999</c:v>
                </c:pt>
                <c:pt idx="1849">
                  <c:v>145.24601999999999</c:v>
                </c:pt>
                <c:pt idx="1850">
                  <c:v>145.16505000000001</c:v>
                </c:pt>
                <c:pt idx="1851">
                  <c:v>145.08170000000001</c:v>
                </c:pt>
                <c:pt idx="1852">
                  <c:v>144.99677</c:v>
                </c:pt>
                <c:pt idx="1853">
                  <c:v>144.91602</c:v>
                </c:pt>
                <c:pt idx="1854">
                  <c:v>144.83278999999999</c:v>
                </c:pt>
                <c:pt idx="1855">
                  <c:v>144.74879000000001</c:v>
                </c:pt>
                <c:pt idx="1856">
                  <c:v>144.66618</c:v>
                </c:pt>
                <c:pt idx="1857">
                  <c:v>144.58311</c:v>
                </c:pt>
                <c:pt idx="1858">
                  <c:v>144.50153</c:v>
                </c:pt>
                <c:pt idx="1859">
                  <c:v>144.42008000000001</c:v>
                </c:pt>
                <c:pt idx="1860">
                  <c:v>144.33588</c:v>
                </c:pt>
                <c:pt idx="1861">
                  <c:v>144.24950000000001</c:v>
                </c:pt>
                <c:pt idx="1862">
                  <c:v>144.16392999999999</c:v>
                </c:pt>
                <c:pt idx="1863">
                  <c:v>144.07953000000001</c:v>
                </c:pt>
                <c:pt idx="1864">
                  <c:v>143.99831</c:v>
                </c:pt>
                <c:pt idx="1865">
                  <c:v>143.92022</c:v>
                </c:pt>
                <c:pt idx="1866">
                  <c:v>143.83524</c:v>
                </c:pt>
                <c:pt idx="1867">
                  <c:v>143.75028</c:v>
                </c:pt>
                <c:pt idx="1868">
                  <c:v>143.66472999999999</c:v>
                </c:pt>
                <c:pt idx="1869">
                  <c:v>143.57719</c:v>
                </c:pt>
                <c:pt idx="1870">
                  <c:v>143.49332000000001</c:v>
                </c:pt>
                <c:pt idx="1871">
                  <c:v>143.41030000000001</c:v>
                </c:pt>
                <c:pt idx="1872">
                  <c:v>143.32638</c:v>
                </c:pt>
                <c:pt idx="1873">
                  <c:v>143.24171000000001</c:v>
                </c:pt>
                <c:pt idx="1874">
                  <c:v>143.15602999999999</c:v>
                </c:pt>
                <c:pt idx="1875">
                  <c:v>143.07561000000001</c:v>
                </c:pt>
                <c:pt idx="1876">
                  <c:v>142.99677</c:v>
                </c:pt>
                <c:pt idx="1877">
                  <c:v>142.91405</c:v>
                </c:pt>
                <c:pt idx="1878">
                  <c:v>142.82792000000001</c:v>
                </c:pt>
                <c:pt idx="1879">
                  <c:v>142.74458000000001</c:v>
                </c:pt>
                <c:pt idx="1880">
                  <c:v>142.66136</c:v>
                </c:pt>
                <c:pt idx="1881">
                  <c:v>142.57932</c:v>
                </c:pt>
                <c:pt idx="1882">
                  <c:v>142.49313000000001</c:v>
                </c:pt>
                <c:pt idx="1883">
                  <c:v>142.40752000000001</c:v>
                </c:pt>
                <c:pt idx="1884">
                  <c:v>142.32115999999999</c:v>
                </c:pt>
                <c:pt idx="1885">
                  <c:v>142.24315999999999</c:v>
                </c:pt>
                <c:pt idx="1886">
                  <c:v>142.16448</c:v>
                </c:pt>
                <c:pt idx="1887">
                  <c:v>142.0787</c:v>
                </c:pt>
                <c:pt idx="1888">
                  <c:v>141.99314000000001</c:v>
                </c:pt>
                <c:pt idx="1889">
                  <c:v>141.90658999999999</c:v>
                </c:pt>
                <c:pt idx="1890">
                  <c:v>141.82462000000001</c:v>
                </c:pt>
                <c:pt idx="1891">
                  <c:v>141.7449</c:v>
                </c:pt>
                <c:pt idx="1892">
                  <c:v>141.66112000000001</c:v>
                </c:pt>
                <c:pt idx="1893">
                  <c:v>141.57574</c:v>
                </c:pt>
                <c:pt idx="1894">
                  <c:v>141.49180999999999</c:v>
                </c:pt>
                <c:pt idx="1895">
                  <c:v>141.41029</c:v>
                </c:pt>
                <c:pt idx="1896">
                  <c:v>141.32944000000001</c:v>
                </c:pt>
                <c:pt idx="1897">
                  <c:v>141.24806000000001</c:v>
                </c:pt>
                <c:pt idx="1898">
                  <c:v>141.16046</c:v>
                </c:pt>
                <c:pt idx="1899">
                  <c:v>141.07816</c:v>
                </c:pt>
                <c:pt idx="1900">
                  <c:v>140.99469999999999</c:v>
                </c:pt>
                <c:pt idx="1901">
                  <c:v>140.91117</c:v>
                </c:pt>
                <c:pt idx="1902">
                  <c:v>140.82532</c:v>
                </c:pt>
                <c:pt idx="1903">
                  <c:v>140.73931999999999</c:v>
                </c:pt>
                <c:pt idx="1904">
                  <c:v>140.65385000000001</c:v>
                </c:pt>
                <c:pt idx="1905">
                  <c:v>140.57066</c:v>
                </c:pt>
                <c:pt idx="1906">
                  <c:v>140.48833999999999</c:v>
                </c:pt>
                <c:pt idx="1907">
                  <c:v>140.40989999999999</c:v>
                </c:pt>
                <c:pt idx="1908">
                  <c:v>140.32793000000001</c:v>
                </c:pt>
                <c:pt idx="1909">
                  <c:v>140.23943</c:v>
                </c:pt>
                <c:pt idx="1910">
                  <c:v>140.15324000000001</c:v>
                </c:pt>
                <c:pt idx="1911">
                  <c:v>140.07168999999999</c:v>
                </c:pt>
                <c:pt idx="1912">
                  <c:v>139.98916</c:v>
                </c:pt>
                <c:pt idx="1913">
                  <c:v>139.90566000000001</c:v>
                </c:pt>
                <c:pt idx="1914">
                  <c:v>139.81897000000001</c:v>
                </c:pt>
                <c:pt idx="1915">
                  <c:v>139.72848999999999</c:v>
                </c:pt>
                <c:pt idx="1916">
                  <c:v>139.64347000000001</c:v>
                </c:pt>
                <c:pt idx="1917">
                  <c:v>139.56701000000001</c:v>
                </c:pt>
                <c:pt idx="1918">
                  <c:v>139.48702</c:v>
                </c:pt>
                <c:pt idx="1919">
                  <c:v>139.40325999999999</c:v>
                </c:pt>
                <c:pt idx="1920">
                  <c:v>139.31572</c:v>
                </c:pt>
                <c:pt idx="1921">
                  <c:v>139.23240999999999</c:v>
                </c:pt>
                <c:pt idx="1922">
                  <c:v>139.14979</c:v>
                </c:pt>
                <c:pt idx="1923">
                  <c:v>139.06217000000001</c:v>
                </c:pt>
                <c:pt idx="1924">
                  <c:v>138.98240000000001</c:v>
                </c:pt>
                <c:pt idx="1925">
                  <c:v>138.90171000000001</c:v>
                </c:pt>
                <c:pt idx="1926">
                  <c:v>138.81754000000001</c:v>
                </c:pt>
                <c:pt idx="1927">
                  <c:v>138.73347000000001</c:v>
                </c:pt>
                <c:pt idx="1928">
                  <c:v>138.64973000000001</c:v>
                </c:pt>
                <c:pt idx="1929">
                  <c:v>138.56789000000001</c:v>
                </c:pt>
                <c:pt idx="1930">
                  <c:v>138.48760999999999</c:v>
                </c:pt>
                <c:pt idx="1931">
                  <c:v>138.40609000000001</c:v>
                </c:pt>
                <c:pt idx="1932">
                  <c:v>138.32060999999999</c:v>
                </c:pt>
                <c:pt idx="1933">
                  <c:v>138.2381</c:v>
                </c:pt>
                <c:pt idx="1934">
                  <c:v>138.15382</c:v>
                </c:pt>
                <c:pt idx="1935">
                  <c:v>138.06578999999999</c:v>
                </c:pt>
                <c:pt idx="1936">
                  <c:v>137.97918999999999</c:v>
                </c:pt>
                <c:pt idx="1937">
                  <c:v>137.89804000000001</c:v>
                </c:pt>
                <c:pt idx="1938">
                  <c:v>137.81483</c:v>
                </c:pt>
                <c:pt idx="1939">
                  <c:v>137.73505</c:v>
                </c:pt>
                <c:pt idx="1940">
                  <c:v>137.64794000000001</c:v>
                </c:pt>
                <c:pt idx="1941">
                  <c:v>137.56225000000001</c:v>
                </c:pt>
                <c:pt idx="1942">
                  <c:v>137.47748999999999</c:v>
                </c:pt>
                <c:pt idx="1943">
                  <c:v>137.39648</c:v>
                </c:pt>
                <c:pt idx="1944">
                  <c:v>137.31488999999999</c:v>
                </c:pt>
                <c:pt idx="1945">
                  <c:v>137.22985</c:v>
                </c:pt>
                <c:pt idx="1946">
                  <c:v>137.14382000000001</c:v>
                </c:pt>
                <c:pt idx="1947">
                  <c:v>137.06326000000001</c:v>
                </c:pt>
                <c:pt idx="1948">
                  <c:v>136.97952000000001</c:v>
                </c:pt>
                <c:pt idx="1949">
                  <c:v>136.89738</c:v>
                </c:pt>
                <c:pt idx="1950">
                  <c:v>136.81220999999999</c:v>
                </c:pt>
                <c:pt idx="1951">
                  <c:v>136.72465</c:v>
                </c:pt>
                <c:pt idx="1952">
                  <c:v>136.64230000000001</c:v>
                </c:pt>
                <c:pt idx="1953">
                  <c:v>136.56461999999999</c:v>
                </c:pt>
                <c:pt idx="1954">
                  <c:v>136.48070999999999</c:v>
                </c:pt>
                <c:pt idx="1955">
                  <c:v>136.39635000000001</c:v>
                </c:pt>
                <c:pt idx="1956">
                  <c:v>136.30995999999999</c:v>
                </c:pt>
                <c:pt idx="1957">
                  <c:v>136.22210000000001</c:v>
                </c:pt>
                <c:pt idx="1958">
                  <c:v>136.14232999999999</c:v>
                </c:pt>
                <c:pt idx="1959">
                  <c:v>136.06292999999999</c:v>
                </c:pt>
                <c:pt idx="1960">
                  <c:v>135.97901999999999</c:v>
                </c:pt>
                <c:pt idx="1961">
                  <c:v>135.89285000000001</c:v>
                </c:pt>
                <c:pt idx="1962">
                  <c:v>135.81039999999999</c:v>
                </c:pt>
                <c:pt idx="1963">
                  <c:v>135.72516999999999</c:v>
                </c:pt>
                <c:pt idx="1964">
                  <c:v>135.64167</c:v>
                </c:pt>
                <c:pt idx="1965">
                  <c:v>135.56012999999999</c:v>
                </c:pt>
                <c:pt idx="1966">
                  <c:v>135.47587999999999</c:v>
                </c:pt>
                <c:pt idx="1967">
                  <c:v>135.39187999999999</c:v>
                </c:pt>
                <c:pt idx="1968">
                  <c:v>135.30813000000001</c:v>
                </c:pt>
                <c:pt idx="1969">
                  <c:v>135.22269</c:v>
                </c:pt>
                <c:pt idx="1970">
                  <c:v>135.14046999999999</c:v>
                </c:pt>
                <c:pt idx="1971">
                  <c:v>135.05583999999999</c:v>
                </c:pt>
                <c:pt idx="1972">
                  <c:v>134.97471999999999</c:v>
                </c:pt>
                <c:pt idx="1973">
                  <c:v>134.89152999999999</c:v>
                </c:pt>
                <c:pt idx="1974">
                  <c:v>134.80737999999999</c:v>
                </c:pt>
                <c:pt idx="1975">
                  <c:v>134.72459000000001</c:v>
                </c:pt>
                <c:pt idx="1976">
                  <c:v>134.64116999999999</c:v>
                </c:pt>
                <c:pt idx="1977">
                  <c:v>134.55681000000001</c:v>
                </c:pt>
                <c:pt idx="1978">
                  <c:v>134.47108</c:v>
                </c:pt>
                <c:pt idx="1979">
                  <c:v>134.39327</c:v>
                </c:pt>
                <c:pt idx="1980">
                  <c:v>134.31152</c:v>
                </c:pt>
                <c:pt idx="1981">
                  <c:v>134.22816</c:v>
                </c:pt>
                <c:pt idx="1982">
                  <c:v>134.14554999999999</c:v>
                </c:pt>
                <c:pt idx="1983">
                  <c:v>134.06233</c:v>
                </c:pt>
                <c:pt idx="1984">
                  <c:v>133.97495000000001</c:v>
                </c:pt>
                <c:pt idx="1985">
                  <c:v>133.89033000000001</c:v>
                </c:pt>
                <c:pt idx="1986">
                  <c:v>133.80816999999999</c:v>
                </c:pt>
                <c:pt idx="1987">
                  <c:v>133.72497000000001</c:v>
                </c:pt>
                <c:pt idx="1988">
                  <c:v>133.64240000000001</c:v>
                </c:pt>
                <c:pt idx="1989">
                  <c:v>133.55824000000001</c:v>
                </c:pt>
                <c:pt idx="1990">
                  <c:v>133.47526999999999</c:v>
                </c:pt>
                <c:pt idx="1991">
                  <c:v>133.39041</c:v>
                </c:pt>
                <c:pt idx="1992">
                  <c:v>133.30806000000001</c:v>
                </c:pt>
                <c:pt idx="1993">
                  <c:v>133.22810000000001</c:v>
                </c:pt>
                <c:pt idx="1994">
                  <c:v>133.14061000000001</c:v>
                </c:pt>
                <c:pt idx="1995">
                  <c:v>133.05744000000001</c:v>
                </c:pt>
                <c:pt idx="1996">
                  <c:v>132.97411</c:v>
                </c:pt>
                <c:pt idx="1997">
                  <c:v>132.89098000000001</c:v>
                </c:pt>
                <c:pt idx="1998">
                  <c:v>132.80893</c:v>
                </c:pt>
                <c:pt idx="1999">
                  <c:v>132.72295</c:v>
                </c:pt>
                <c:pt idx="2000">
                  <c:v>132.63448</c:v>
                </c:pt>
                <c:pt idx="2001">
                  <c:v>132.55776</c:v>
                </c:pt>
                <c:pt idx="2002">
                  <c:v>132.47246000000001</c:v>
                </c:pt>
                <c:pt idx="2003">
                  <c:v>132.39249000000001</c:v>
                </c:pt>
                <c:pt idx="2004">
                  <c:v>132.31022999999999</c:v>
                </c:pt>
                <c:pt idx="2005">
                  <c:v>132.22683000000001</c:v>
                </c:pt>
                <c:pt idx="2006">
                  <c:v>132.14483999999999</c:v>
                </c:pt>
                <c:pt idx="2007">
                  <c:v>132.06178</c:v>
                </c:pt>
                <c:pt idx="2008">
                  <c:v>131.97597999999999</c:v>
                </c:pt>
                <c:pt idx="2009">
                  <c:v>131.88926000000001</c:v>
                </c:pt>
                <c:pt idx="2010">
                  <c:v>131.80521999999999</c:v>
                </c:pt>
                <c:pt idx="2011">
                  <c:v>131.72632999999999</c:v>
                </c:pt>
                <c:pt idx="2012">
                  <c:v>131.64015000000001</c:v>
                </c:pt>
                <c:pt idx="2013">
                  <c:v>131.55494999999999</c:v>
                </c:pt>
                <c:pt idx="2014">
                  <c:v>131.47281000000001</c:v>
                </c:pt>
                <c:pt idx="2015">
                  <c:v>131.39157</c:v>
                </c:pt>
                <c:pt idx="2016">
                  <c:v>131.31075999999999</c:v>
                </c:pt>
                <c:pt idx="2017">
                  <c:v>131.22649000000001</c:v>
                </c:pt>
                <c:pt idx="2018">
                  <c:v>131.14149</c:v>
                </c:pt>
                <c:pt idx="2019">
                  <c:v>131.05939000000001</c:v>
                </c:pt>
                <c:pt idx="2020">
                  <c:v>130.97384</c:v>
                </c:pt>
                <c:pt idx="2021">
                  <c:v>130.89024000000001</c:v>
                </c:pt>
                <c:pt idx="2022">
                  <c:v>130.80375000000001</c:v>
                </c:pt>
                <c:pt idx="2023">
                  <c:v>130.71857</c:v>
                </c:pt>
                <c:pt idx="2024">
                  <c:v>130.62996999999999</c:v>
                </c:pt>
                <c:pt idx="2025">
                  <c:v>130.55092999999999</c:v>
                </c:pt>
                <c:pt idx="2026">
                  <c:v>130.47035</c:v>
                </c:pt>
                <c:pt idx="2027">
                  <c:v>130.38345000000001</c:v>
                </c:pt>
                <c:pt idx="2028">
                  <c:v>130.29948999999999</c:v>
                </c:pt>
                <c:pt idx="2029">
                  <c:v>130.21787</c:v>
                </c:pt>
                <c:pt idx="2030">
                  <c:v>130.13444999999999</c:v>
                </c:pt>
                <c:pt idx="2031">
                  <c:v>130.05537000000001</c:v>
                </c:pt>
                <c:pt idx="2032">
                  <c:v>129.97551999999999</c:v>
                </c:pt>
                <c:pt idx="2033">
                  <c:v>129.89330000000001</c:v>
                </c:pt>
                <c:pt idx="2034">
                  <c:v>129.80573999999999</c:v>
                </c:pt>
                <c:pt idx="2035">
                  <c:v>129.72359</c:v>
                </c:pt>
                <c:pt idx="2036">
                  <c:v>129.64091999999999</c:v>
                </c:pt>
                <c:pt idx="2037">
                  <c:v>129.55733000000001</c:v>
                </c:pt>
                <c:pt idx="2038">
                  <c:v>129.46776</c:v>
                </c:pt>
                <c:pt idx="2039">
                  <c:v>129.38740000000001</c:v>
                </c:pt>
                <c:pt idx="2040">
                  <c:v>129.30185</c:v>
                </c:pt>
                <c:pt idx="2041">
                  <c:v>129.21575999999999</c:v>
                </c:pt>
                <c:pt idx="2042">
                  <c:v>129.13525000000001</c:v>
                </c:pt>
                <c:pt idx="2043">
                  <c:v>129.05142000000001</c:v>
                </c:pt>
                <c:pt idx="2044">
                  <c:v>128.97366</c:v>
                </c:pt>
                <c:pt idx="2045">
                  <c:v>128.89177000000001</c:v>
                </c:pt>
                <c:pt idx="2046">
                  <c:v>128.80721</c:v>
                </c:pt>
                <c:pt idx="2047">
                  <c:v>128.72226000000001</c:v>
                </c:pt>
                <c:pt idx="2048">
                  <c:v>128.63677000000001</c:v>
                </c:pt>
                <c:pt idx="2049">
                  <c:v>128.55208999999999</c:v>
                </c:pt>
                <c:pt idx="2050">
                  <c:v>128.46770000000001</c:v>
                </c:pt>
                <c:pt idx="2051">
                  <c:v>128.38219000000001</c:v>
                </c:pt>
                <c:pt idx="2052">
                  <c:v>128.30228</c:v>
                </c:pt>
                <c:pt idx="2053">
                  <c:v>128.21931000000001</c:v>
                </c:pt>
                <c:pt idx="2054">
                  <c:v>128.13928999999999</c:v>
                </c:pt>
                <c:pt idx="2055">
                  <c:v>128.05018999999999</c:v>
                </c:pt>
                <c:pt idx="2056">
                  <c:v>127.97038000000001</c:v>
                </c:pt>
                <c:pt idx="2057">
                  <c:v>127.89256</c:v>
                </c:pt>
                <c:pt idx="2058">
                  <c:v>127.80853</c:v>
                </c:pt>
                <c:pt idx="2059">
                  <c:v>127.72426</c:v>
                </c:pt>
                <c:pt idx="2060">
                  <c:v>127.63914</c:v>
                </c:pt>
                <c:pt idx="2061">
                  <c:v>127.55267000000001</c:v>
                </c:pt>
                <c:pt idx="2062">
                  <c:v>127.46538</c:v>
                </c:pt>
                <c:pt idx="2063">
                  <c:v>127.38535</c:v>
                </c:pt>
                <c:pt idx="2064">
                  <c:v>127.30038</c:v>
                </c:pt>
                <c:pt idx="2065">
                  <c:v>127.21678</c:v>
                </c:pt>
                <c:pt idx="2066">
                  <c:v>127.13641</c:v>
                </c:pt>
                <c:pt idx="2067">
                  <c:v>127.05628</c:v>
                </c:pt>
                <c:pt idx="2068">
                  <c:v>126.9716</c:v>
                </c:pt>
                <c:pt idx="2069">
                  <c:v>126.88572000000001</c:v>
                </c:pt>
                <c:pt idx="2070">
                  <c:v>126.80119999999999</c:v>
                </c:pt>
                <c:pt idx="2071">
                  <c:v>126.71795</c:v>
                </c:pt>
                <c:pt idx="2072">
                  <c:v>126.63159</c:v>
                </c:pt>
                <c:pt idx="2073">
                  <c:v>126.54543</c:v>
                </c:pt>
                <c:pt idx="2074">
                  <c:v>126.46212</c:v>
                </c:pt>
                <c:pt idx="2075">
                  <c:v>126.3836</c:v>
                </c:pt>
                <c:pt idx="2076">
                  <c:v>126.29922999999999</c:v>
                </c:pt>
                <c:pt idx="2077">
                  <c:v>126.21709</c:v>
                </c:pt>
                <c:pt idx="2078">
                  <c:v>126.13317000000001</c:v>
                </c:pt>
                <c:pt idx="2079">
                  <c:v>126.05043000000001</c:v>
                </c:pt>
                <c:pt idx="2080">
                  <c:v>125.9682</c:v>
                </c:pt>
                <c:pt idx="2081">
                  <c:v>125.88354</c:v>
                </c:pt>
                <c:pt idx="2082">
                  <c:v>125.80027</c:v>
                </c:pt>
                <c:pt idx="2083">
                  <c:v>125.71606</c:v>
                </c:pt>
                <c:pt idx="2084">
                  <c:v>125.63121</c:v>
                </c:pt>
                <c:pt idx="2085">
                  <c:v>125.55333</c:v>
                </c:pt>
                <c:pt idx="2086">
                  <c:v>125.46733999999999</c:v>
                </c:pt>
                <c:pt idx="2087">
                  <c:v>125.38602</c:v>
                </c:pt>
                <c:pt idx="2088">
                  <c:v>125.30059</c:v>
                </c:pt>
                <c:pt idx="2089">
                  <c:v>125.21865</c:v>
                </c:pt>
                <c:pt idx="2090">
                  <c:v>125.13852</c:v>
                </c:pt>
                <c:pt idx="2091">
                  <c:v>125.05519</c:v>
                </c:pt>
                <c:pt idx="2092">
                  <c:v>124.97176</c:v>
                </c:pt>
                <c:pt idx="2093">
                  <c:v>124.88657000000001</c:v>
                </c:pt>
                <c:pt idx="2094">
                  <c:v>124.80101000000001</c:v>
                </c:pt>
                <c:pt idx="2095">
                  <c:v>124.71501000000001</c:v>
                </c:pt>
                <c:pt idx="2096">
                  <c:v>124.63432</c:v>
                </c:pt>
                <c:pt idx="2097">
                  <c:v>124.55415000000001</c:v>
                </c:pt>
                <c:pt idx="2098">
                  <c:v>124.47371</c:v>
                </c:pt>
                <c:pt idx="2099">
                  <c:v>124.3873</c:v>
                </c:pt>
                <c:pt idx="2100">
                  <c:v>124.30378</c:v>
                </c:pt>
                <c:pt idx="2101">
                  <c:v>124.22329999999999</c:v>
                </c:pt>
                <c:pt idx="2102">
                  <c:v>124.13879</c:v>
                </c:pt>
                <c:pt idx="2103">
                  <c:v>124.0558</c:v>
                </c:pt>
                <c:pt idx="2104">
                  <c:v>123.97047000000001</c:v>
                </c:pt>
                <c:pt idx="2105">
                  <c:v>123.88625999999999</c:v>
                </c:pt>
                <c:pt idx="2106">
                  <c:v>123.81005</c:v>
                </c:pt>
                <c:pt idx="2107">
                  <c:v>123.72562000000001</c:v>
                </c:pt>
                <c:pt idx="2108">
                  <c:v>123.64476000000001</c:v>
                </c:pt>
                <c:pt idx="2109">
                  <c:v>123.56126</c:v>
                </c:pt>
                <c:pt idx="2110">
                  <c:v>123.47580000000001</c:v>
                </c:pt>
                <c:pt idx="2111">
                  <c:v>123.38836000000001</c:v>
                </c:pt>
                <c:pt idx="2112">
                  <c:v>123.30396</c:v>
                </c:pt>
                <c:pt idx="2113">
                  <c:v>123.22098</c:v>
                </c:pt>
                <c:pt idx="2114">
                  <c:v>123.13845999999999</c:v>
                </c:pt>
                <c:pt idx="2115">
                  <c:v>123.05446999999999</c:v>
                </c:pt>
                <c:pt idx="2116">
                  <c:v>122.96724</c:v>
                </c:pt>
                <c:pt idx="2117">
                  <c:v>122.88543</c:v>
                </c:pt>
                <c:pt idx="2118">
                  <c:v>122.80297</c:v>
                </c:pt>
                <c:pt idx="2119">
                  <c:v>122.72332</c:v>
                </c:pt>
                <c:pt idx="2120">
                  <c:v>122.64058</c:v>
                </c:pt>
                <c:pt idx="2121">
                  <c:v>122.55347</c:v>
                </c:pt>
                <c:pt idx="2122">
                  <c:v>122.46579</c:v>
                </c:pt>
                <c:pt idx="2123">
                  <c:v>122.38314</c:v>
                </c:pt>
                <c:pt idx="2124">
                  <c:v>122.2985</c:v>
                </c:pt>
                <c:pt idx="2125">
                  <c:v>122.2131</c:v>
                </c:pt>
                <c:pt idx="2126">
                  <c:v>122.12974</c:v>
                </c:pt>
                <c:pt idx="2127">
                  <c:v>122.04885</c:v>
                </c:pt>
                <c:pt idx="2128">
                  <c:v>121.96418</c:v>
                </c:pt>
                <c:pt idx="2129">
                  <c:v>121.88205000000001</c:v>
                </c:pt>
                <c:pt idx="2130">
                  <c:v>121.79771</c:v>
                </c:pt>
                <c:pt idx="2131">
                  <c:v>121.71624</c:v>
                </c:pt>
                <c:pt idx="2132">
                  <c:v>121.63137</c:v>
                </c:pt>
                <c:pt idx="2133">
                  <c:v>121.54602</c:v>
                </c:pt>
                <c:pt idx="2134">
                  <c:v>121.46146</c:v>
                </c:pt>
                <c:pt idx="2135">
                  <c:v>121.37811000000001</c:v>
                </c:pt>
                <c:pt idx="2136">
                  <c:v>121.29401</c:v>
                </c:pt>
                <c:pt idx="2137">
                  <c:v>121.21204</c:v>
                </c:pt>
                <c:pt idx="2138">
                  <c:v>121.13006</c:v>
                </c:pt>
                <c:pt idx="2139">
                  <c:v>121.04792</c:v>
                </c:pt>
                <c:pt idx="2140">
                  <c:v>120.96204</c:v>
                </c:pt>
                <c:pt idx="2141">
                  <c:v>120.87799</c:v>
                </c:pt>
                <c:pt idx="2142">
                  <c:v>120.79375</c:v>
                </c:pt>
                <c:pt idx="2143">
                  <c:v>120.71108</c:v>
                </c:pt>
                <c:pt idx="2144">
                  <c:v>120.62747</c:v>
                </c:pt>
                <c:pt idx="2145">
                  <c:v>120.54181</c:v>
                </c:pt>
                <c:pt idx="2146">
                  <c:v>120.45267</c:v>
                </c:pt>
                <c:pt idx="2147">
                  <c:v>120.36496</c:v>
                </c:pt>
                <c:pt idx="2148">
                  <c:v>120.28811</c:v>
                </c:pt>
                <c:pt idx="2149">
                  <c:v>120.20819</c:v>
                </c:pt>
                <c:pt idx="2150">
                  <c:v>120.12363000000001</c:v>
                </c:pt>
                <c:pt idx="2151">
                  <c:v>120.04066</c:v>
                </c:pt>
                <c:pt idx="2152">
                  <c:v>119.95506</c:v>
                </c:pt>
                <c:pt idx="2153">
                  <c:v>119.8711</c:v>
                </c:pt>
                <c:pt idx="2154">
                  <c:v>119.78632</c:v>
                </c:pt>
                <c:pt idx="2155">
                  <c:v>119.7002</c:v>
                </c:pt>
                <c:pt idx="2156">
                  <c:v>119.61834</c:v>
                </c:pt>
                <c:pt idx="2157">
                  <c:v>119.53716</c:v>
                </c:pt>
                <c:pt idx="2158">
                  <c:v>119.45771000000001</c:v>
                </c:pt>
                <c:pt idx="2159">
                  <c:v>119.3725</c:v>
                </c:pt>
                <c:pt idx="2160">
                  <c:v>119.29145</c:v>
                </c:pt>
                <c:pt idx="2161">
                  <c:v>119.20792</c:v>
                </c:pt>
                <c:pt idx="2162">
                  <c:v>119.12106</c:v>
                </c:pt>
                <c:pt idx="2163">
                  <c:v>119.03819</c:v>
                </c:pt>
                <c:pt idx="2164">
                  <c:v>118.95363</c:v>
                </c:pt>
                <c:pt idx="2165">
                  <c:v>118.86812</c:v>
                </c:pt>
                <c:pt idx="2166">
                  <c:v>118.78397</c:v>
                </c:pt>
                <c:pt idx="2167">
                  <c:v>118.69708</c:v>
                </c:pt>
                <c:pt idx="2168">
                  <c:v>118.61322</c:v>
                </c:pt>
                <c:pt idx="2169">
                  <c:v>118.53413</c:v>
                </c:pt>
                <c:pt idx="2170">
                  <c:v>118.44801</c:v>
                </c:pt>
                <c:pt idx="2171">
                  <c:v>118.36715</c:v>
                </c:pt>
                <c:pt idx="2172">
                  <c:v>118.28592</c:v>
                </c:pt>
                <c:pt idx="2173">
                  <c:v>118.20332999999999</c:v>
                </c:pt>
                <c:pt idx="2174">
                  <c:v>118.11866000000001</c:v>
                </c:pt>
                <c:pt idx="2175">
                  <c:v>118.03788</c:v>
                </c:pt>
                <c:pt idx="2176">
                  <c:v>117.95665</c:v>
                </c:pt>
                <c:pt idx="2177">
                  <c:v>117.86998</c:v>
                </c:pt>
                <c:pt idx="2178">
                  <c:v>117.78322</c:v>
                </c:pt>
                <c:pt idx="2179">
                  <c:v>117.69835</c:v>
                </c:pt>
                <c:pt idx="2180">
                  <c:v>117.61763000000001</c:v>
                </c:pt>
                <c:pt idx="2181">
                  <c:v>117.52939000000001</c:v>
                </c:pt>
                <c:pt idx="2182">
                  <c:v>117.44801</c:v>
                </c:pt>
                <c:pt idx="2183">
                  <c:v>117.36519</c:v>
                </c:pt>
                <c:pt idx="2184">
                  <c:v>117.28182</c:v>
                </c:pt>
                <c:pt idx="2185">
                  <c:v>117.19846</c:v>
                </c:pt>
                <c:pt idx="2186">
                  <c:v>117.11431</c:v>
                </c:pt>
                <c:pt idx="2187">
                  <c:v>117.03228</c:v>
                </c:pt>
                <c:pt idx="2188">
                  <c:v>116.94835</c:v>
                </c:pt>
                <c:pt idx="2189">
                  <c:v>116.86601</c:v>
                </c:pt>
                <c:pt idx="2190">
                  <c:v>116.78424</c:v>
                </c:pt>
                <c:pt idx="2191">
                  <c:v>116.70350999999999</c:v>
                </c:pt>
                <c:pt idx="2192">
                  <c:v>116.62260999999999</c:v>
                </c:pt>
                <c:pt idx="2193">
                  <c:v>116.53360000000001</c:v>
                </c:pt>
                <c:pt idx="2194">
                  <c:v>116.44889999999999</c:v>
                </c:pt>
                <c:pt idx="2195">
                  <c:v>116.36762</c:v>
                </c:pt>
                <c:pt idx="2196">
                  <c:v>116.28513</c:v>
                </c:pt>
                <c:pt idx="2197">
                  <c:v>116.20554</c:v>
                </c:pt>
                <c:pt idx="2198">
                  <c:v>116.11968</c:v>
                </c:pt>
                <c:pt idx="2199">
                  <c:v>116.03139</c:v>
                </c:pt>
                <c:pt idx="2200">
                  <c:v>115.95072999999999</c:v>
                </c:pt>
                <c:pt idx="2201">
                  <c:v>115.86606</c:v>
                </c:pt>
                <c:pt idx="2202">
                  <c:v>115.78516</c:v>
                </c:pt>
                <c:pt idx="2203">
                  <c:v>115.70001999999999</c:v>
                </c:pt>
                <c:pt idx="2204">
                  <c:v>115.61346</c:v>
                </c:pt>
                <c:pt idx="2205">
                  <c:v>115.53046000000001</c:v>
                </c:pt>
                <c:pt idx="2206">
                  <c:v>115.44837</c:v>
                </c:pt>
                <c:pt idx="2207">
                  <c:v>115.36439</c:v>
                </c:pt>
                <c:pt idx="2208">
                  <c:v>115.2803</c:v>
                </c:pt>
                <c:pt idx="2209">
                  <c:v>115.1925</c:v>
                </c:pt>
                <c:pt idx="2210">
                  <c:v>115.10877000000001</c:v>
                </c:pt>
                <c:pt idx="2211">
                  <c:v>115.0261</c:v>
                </c:pt>
                <c:pt idx="2212">
                  <c:v>114.94488</c:v>
                </c:pt>
                <c:pt idx="2213">
                  <c:v>114.86123000000001</c:v>
                </c:pt>
                <c:pt idx="2214">
                  <c:v>114.77804</c:v>
                </c:pt>
                <c:pt idx="2215">
                  <c:v>114.69335</c:v>
                </c:pt>
                <c:pt idx="2216">
                  <c:v>114.61126</c:v>
                </c:pt>
                <c:pt idx="2217">
                  <c:v>114.52898</c:v>
                </c:pt>
                <c:pt idx="2218">
                  <c:v>114.44255</c:v>
                </c:pt>
                <c:pt idx="2219">
                  <c:v>114.35784</c:v>
                </c:pt>
                <c:pt idx="2220">
                  <c:v>114.27406000000001</c:v>
                </c:pt>
                <c:pt idx="2221">
                  <c:v>114.18879</c:v>
                </c:pt>
                <c:pt idx="2222">
                  <c:v>114.10662000000001</c:v>
                </c:pt>
                <c:pt idx="2223">
                  <c:v>114.02015</c:v>
                </c:pt>
                <c:pt idx="2224">
                  <c:v>113.93491</c:v>
                </c:pt>
                <c:pt idx="2225">
                  <c:v>113.85006</c:v>
                </c:pt>
                <c:pt idx="2226">
                  <c:v>113.77328</c:v>
                </c:pt>
                <c:pt idx="2227">
                  <c:v>113.69324</c:v>
                </c:pt>
                <c:pt idx="2228">
                  <c:v>113.60729000000001</c:v>
                </c:pt>
                <c:pt idx="2229">
                  <c:v>113.5218</c:v>
                </c:pt>
                <c:pt idx="2230">
                  <c:v>113.43955</c:v>
                </c:pt>
                <c:pt idx="2231">
                  <c:v>113.35405</c:v>
                </c:pt>
                <c:pt idx="2232">
                  <c:v>113.26875</c:v>
                </c:pt>
                <c:pt idx="2233">
                  <c:v>113.18473</c:v>
                </c:pt>
                <c:pt idx="2234">
                  <c:v>113.0997</c:v>
                </c:pt>
                <c:pt idx="2235">
                  <c:v>113.02225</c:v>
                </c:pt>
                <c:pt idx="2236">
                  <c:v>112.93635</c:v>
                </c:pt>
                <c:pt idx="2237">
                  <c:v>112.84789000000001</c:v>
                </c:pt>
                <c:pt idx="2238">
                  <c:v>112.76398</c:v>
                </c:pt>
                <c:pt idx="2239">
                  <c:v>112.68568999999999</c:v>
                </c:pt>
                <c:pt idx="2240">
                  <c:v>112.60337</c:v>
                </c:pt>
                <c:pt idx="2241">
                  <c:v>112.52041</c:v>
                </c:pt>
                <c:pt idx="2242">
                  <c:v>112.43155</c:v>
                </c:pt>
                <c:pt idx="2243">
                  <c:v>112.34778</c:v>
                </c:pt>
                <c:pt idx="2244">
                  <c:v>112.26712999999999</c:v>
                </c:pt>
                <c:pt idx="2245">
                  <c:v>112.18929</c:v>
                </c:pt>
                <c:pt idx="2246">
                  <c:v>112.10923</c:v>
                </c:pt>
                <c:pt idx="2247">
                  <c:v>112.02779</c:v>
                </c:pt>
                <c:pt idx="2248">
                  <c:v>111.9404</c:v>
                </c:pt>
                <c:pt idx="2249">
                  <c:v>111.85478000000001</c:v>
                </c:pt>
                <c:pt idx="2250">
                  <c:v>111.76809</c:v>
                </c:pt>
                <c:pt idx="2251">
                  <c:v>111.68563</c:v>
                </c:pt>
                <c:pt idx="2252">
                  <c:v>111.60294</c:v>
                </c:pt>
                <c:pt idx="2253">
                  <c:v>111.52357000000001</c:v>
                </c:pt>
                <c:pt idx="2254">
                  <c:v>111.43889</c:v>
                </c:pt>
                <c:pt idx="2255">
                  <c:v>111.35988999999999</c:v>
                </c:pt>
                <c:pt idx="2256">
                  <c:v>111.27493</c:v>
                </c:pt>
                <c:pt idx="2257">
                  <c:v>111.19233</c:v>
                </c:pt>
                <c:pt idx="2258">
                  <c:v>111.10906</c:v>
                </c:pt>
                <c:pt idx="2259">
                  <c:v>111.02752</c:v>
                </c:pt>
                <c:pt idx="2260">
                  <c:v>110.94313</c:v>
                </c:pt>
                <c:pt idx="2261">
                  <c:v>110.86117</c:v>
                </c:pt>
                <c:pt idx="2262">
                  <c:v>110.77512</c:v>
                </c:pt>
                <c:pt idx="2263">
                  <c:v>110.68989999999999</c:v>
                </c:pt>
                <c:pt idx="2264">
                  <c:v>110.60653000000001</c:v>
                </c:pt>
                <c:pt idx="2265">
                  <c:v>110.52495</c:v>
                </c:pt>
                <c:pt idx="2266">
                  <c:v>110.43967000000001</c:v>
                </c:pt>
                <c:pt idx="2267">
                  <c:v>110.36152</c:v>
                </c:pt>
                <c:pt idx="2268">
                  <c:v>110.28006999999999</c:v>
                </c:pt>
                <c:pt idx="2269">
                  <c:v>110.19779</c:v>
                </c:pt>
                <c:pt idx="2270">
                  <c:v>110.11447</c:v>
                </c:pt>
                <c:pt idx="2271">
                  <c:v>110.02572000000001</c:v>
                </c:pt>
                <c:pt idx="2272">
                  <c:v>109.94172</c:v>
                </c:pt>
                <c:pt idx="2273">
                  <c:v>109.86015</c:v>
                </c:pt>
                <c:pt idx="2274">
                  <c:v>109.7747</c:v>
                </c:pt>
                <c:pt idx="2275">
                  <c:v>109.68779000000001</c:v>
                </c:pt>
                <c:pt idx="2276">
                  <c:v>109.60451999999999</c:v>
                </c:pt>
                <c:pt idx="2277">
                  <c:v>109.52305</c:v>
                </c:pt>
                <c:pt idx="2278">
                  <c:v>109.44265</c:v>
                </c:pt>
                <c:pt idx="2279">
                  <c:v>109.36136</c:v>
                </c:pt>
                <c:pt idx="2280">
                  <c:v>109.27778000000001</c:v>
                </c:pt>
                <c:pt idx="2281">
                  <c:v>109.19265</c:v>
                </c:pt>
                <c:pt idx="2282">
                  <c:v>109.11135</c:v>
                </c:pt>
                <c:pt idx="2283">
                  <c:v>109.02775</c:v>
                </c:pt>
                <c:pt idx="2284">
                  <c:v>108.93988</c:v>
                </c:pt>
                <c:pt idx="2285">
                  <c:v>108.85565</c:v>
                </c:pt>
                <c:pt idx="2286">
                  <c:v>108.77616999999999</c:v>
                </c:pt>
                <c:pt idx="2287">
                  <c:v>108.69282</c:v>
                </c:pt>
                <c:pt idx="2288">
                  <c:v>108.61405000000001</c:v>
                </c:pt>
                <c:pt idx="2289">
                  <c:v>108.52919</c:v>
                </c:pt>
                <c:pt idx="2290">
                  <c:v>108.44354</c:v>
                </c:pt>
                <c:pt idx="2291">
                  <c:v>108.35971000000001</c:v>
                </c:pt>
                <c:pt idx="2292">
                  <c:v>108.27934</c:v>
                </c:pt>
                <c:pt idx="2293">
                  <c:v>108.19747</c:v>
                </c:pt>
                <c:pt idx="2294">
                  <c:v>108.11408</c:v>
                </c:pt>
                <c:pt idx="2295">
                  <c:v>108.02607</c:v>
                </c:pt>
                <c:pt idx="2296">
                  <c:v>107.93634</c:v>
                </c:pt>
                <c:pt idx="2297">
                  <c:v>107.85583</c:v>
                </c:pt>
                <c:pt idx="2298">
                  <c:v>107.77522</c:v>
                </c:pt>
                <c:pt idx="2299">
                  <c:v>107.69577</c:v>
                </c:pt>
                <c:pt idx="2300">
                  <c:v>107.61021</c:v>
                </c:pt>
                <c:pt idx="2301">
                  <c:v>107.52258</c:v>
                </c:pt>
                <c:pt idx="2302">
                  <c:v>107.43974</c:v>
                </c:pt>
                <c:pt idx="2303">
                  <c:v>107.35912999999999</c:v>
                </c:pt>
                <c:pt idx="2304">
                  <c:v>107.27633</c:v>
                </c:pt>
                <c:pt idx="2305">
                  <c:v>107.18913999999999</c:v>
                </c:pt>
                <c:pt idx="2306">
                  <c:v>107.10568000000001</c:v>
                </c:pt>
                <c:pt idx="2307">
                  <c:v>107.02365</c:v>
                </c:pt>
                <c:pt idx="2308">
                  <c:v>106.94356000000001</c:v>
                </c:pt>
                <c:pt idx="2309">
                  <c:v>106.85898</c:v>
                </c:pt>
                <c:pt idx="2310">
                  <c:v>106.77802</c:v>
                </c:pt>
                <c:pt idx="2311">
                  <c:v>106.69235999999999</c:v>
                </c:pt>
                <c:pt idx="2312">
                  <c:v>106.60464</c:v>
                </c:pt>
                <c:pt idx="2313">
                  <c:v>106.52200999999999</c:v>
                </c:pt>
                <c:pt idx="2314">
                  <c:v>106.44114999999999</c:v>
                </c:pt>
                <c:pt idx="2315">
                  <c:v>106.35887</c:v>
                </c:pt>
                <c:pt idx="2316">
                  <c:v>106.27515</c:v>
                </c:pt>
                <c:pt idx="2317">
                  <c:v>106.18745</c:v>
                </c:pt>
                <c:pt idx="2318">
                  <c:v>106.1056</c:v>
                </c:pt>
                <c:pt idx="2319">
                  <c:v>106.02196000000001</c:v>
                </c:pt>
                <c:pt idx="2320">
                  <c:v>105.94199</c:v>
                </c:pt>
                <c:pt idx="2321">
                  <c:v>105.85592</c:v>
                </c:pt>
                <c:pt idx="2322">
                  <c:v>105.7739</c:v>
                </c:pt>
                <c:pt idx="2323">
                  <c:v>105.69261</c:v>
                </c:pt>
                <c:pt idx="2324">
                  <c:v>105.61221999999999</c:v>
                </c:pt>
                <c:pt idx="2325">
                  <c:v>105.52916</c:v>
                </c:pt>
                <c:pt idx="2326">
                  <c:v>105.44559</c:v>
                </c:pt>
                <c:pt idx="2327">
                  <c:v>105.36225</c:v>
                </c:pt>
                <c:pt idx="2328">
                  <c:v>105.27705</c:v>
                </c:pt>
                <c:pt idx="2329">
                  <c:v>105.19001</c:v>
                </c:pt>
                <c:pt idx="2330">
                  <c:v>105.10563</c:v>
                </c:pt>
                <c:pt idx="2331">
                  <c:v>105.02367</c:v>
                </c:pt>
                <c:pt idx="2332">
                  <c:v>104.94011</c:v>
                </c:pt>
                <c:pt idx="2333">
                  <c:v>104.85793</c:v>
                </c:pt>
                <c:pt idx="2334">
                  <c:v>104.77406000000001</c:v>
                </c:pt>
                <c:pt idx="2335">
                  <c:v>104.68763</c:v>
                </c:pt>
                <c:pt idx="2336">
                  <c:v>104.60635000000001</c:v>
                </c:pt>
                <c:pt idx="2337">
                  <c:v>104.526</c:v>
                </c:pt>
                <c:pt idx="2338">
                  <c:v>104.44004</c:v>
                </c:pt>
                <c:pt idx="2339">
                  <c:v>104.35276</c:v>
                </c:pt>
                <c:pt idx="2340">
                  <c:v>104.2711</c:v>
                </c:pt>
                <c:pt idx="2341">
                  <c:v>104.18974</c:v>
                </c:pt>
                <c:pt idx="2342">
                  <c:v>104.10691</c:v>
                </c:pt>
                <c:pt idx="2343">
                  <c:v>104.02426</c:v>
                </c:pt>
                <c:pt idx="2344">
                  <c:v>103.94110999999999</c:v>
                </c:pt>
                <c:pt idx="2345">
                  <c:v>103.86058</c:v>
                </c:pt>
                <c:pt idx="2346">
                  <c:v>103.77851</c:v>
                </c:pt>
                <c:pt idx="2347">
                  <c:v>103.69168000000001</c:v>
                </c:pt>
                <c:pt idx="2348">
                  <c:v>103.60386</c:v>
                </c:pt>
                <c:pt idx="2349">
                  <c:v>103.52124999999999</c:v>
                </c:pt>
                <c:pt idx="2350">
                  <c:v>103.44208</c:v>
                </c:pt>
                <c:pt idx="2351">
                  <c:v>103.35599999999999</c:v>
                </c:pt>
                <c:pt idx="2352">
                  <c:v>103.27256</c:v>
                </c:pt>
                <c:pt idx="2353">
                  <c:v>103.18789</c:v>
                </c:pt>
                <c:pt idx="2354">
                  <c:v>103.10772</c:v>
                </c:pt>
                <c:pt idx="2355">
                  <c:v>103.02521</c:v>
                </c:pt>
                <c:pt idx="2356">
                  <c:v>102.93980000000001</c:v>
                </c:pt>
                <c:pt idx="2357">
                  <c:v>102.85634</c:v>
                </c:pt>
                <c:pt idx="2358">
                  <c:v>102.77181</c:v>
                </c:pt>
                <c:pt idx="2359">
                  <c:v>102.68898</c:v>
                </c:pt>
                <c:pt idx="2360">
                  <c:v>102.60588</c:v>
                </c:pt>
                <c:pt idx="2361">
                  <c:v>102.52191999999999</c:v>
                </c:pt>
                <c:pt idx="2362">
                  <c:v>102.43447</c:v>
                </c:pt>
                <c:pt idx="2363">
                  <c:v>102.35805999999999</c:v>
                </c:pt>
                <c:pt idx="2364">
                  <c:v>102.27486</c:v>
                </c:pt>
                <c:pt idx="2365">
                  <c:v>102.19035</c:v>
                </c:pt>
                <c:pt idx="2366">
                  <c:v>102.10504</c:v>
                </c:pt>
                <c:pt idx="2367">
                  <c:v>102.02408</c:v>
                </c:pt>
                <c:pt idx="2368">
                  <c:v>101.94228</c:v>
                </c:pt>
                <c:pt idx="2369">
                  <c:v>101.85656</c:v>
                </c:pt>
                <c:pt idx="2370">
                  <c:v>101.76793000000001</c:v>
                </c:pt>
                <c:pt idx="2371">
                  <c:v>101.68322999999999</c:v>
                </c:pt>
                <c:pt idx="2372">
                  <c:v>101.59975</c:v>
                </c:pt>
                <c:pt idx="2373">
                  <c:v>101.52049</c:v>
                </c:pt>
                <c:pt idx="2374">
                  <c:v>101.4384</c:v>
                </c:pt>
                <c:pt idx="2375">
                  <c:v>101.35608999999999</c:v>
                </c:pt>
                <c:pt idx="2376">
                  <c:v>101.27106000000001</c:v>
                </c:pt>
                <c:pt idx="2377">
                  <c:v>101.1863</c:v>
                </c:pt>
                <c:pt idx="2378">
                  <c:v>101.10378</c:v>
                </c:pt>
                <c:pt idx="2379">
                  <c:v>101.02014</c:v>
                </c:pt>
                <c:pt idx="2380">
                  <c:v>100.93468</c:v>
                </c:pt>
                <c:pt idx="2381">
                  <c:v>100.84881</c:v>
                </c:pt>
                <c:pt idx="2382">
                  <c:v>100.77068</c:v>
                </c:pt>
                <c:pt idx="2383">
                  <c:v>100.68759</c:v>
                </c:pt>
                <c:pt idx="2384">
                  <c:v>100.60802</c:v>
                </c:pt>
                <c:pt idx="2385">
                  <c:v>100.51445</c:v>
                </c:pt>
                <c:pt idx="2386">
                  <c:v>100.41293</c:v>
                </c:pt>
                <c:pt idx="2387">
                  <c:v>100.32277999999999</c:v>
                </c:pt>
                <c:pt idx="2388">
                  <c:v>100.25059</c:v>
                </c:pt>
                <c:pt idx="2389">
                  <c:v>100.19173000000001</c:v>
                </c:pt>
                <c:pt idx="2390">
                  <c:v>100.14315999999999</c:v>
                </c:pt>
                <c:pt idx="2391">
                  <c:v>100.06453999999999</c:v>
                </c:pt>
                <c:pt idx="2392">
                  <c:v>100.07225</c:v>
                </c:pt>
                <c:pt idx="2393">
                  <c:v>100.11842</c:v>
                </c:pt>
                <c:pt idx="2394">
                  <c:v>100.18749</c:v>
                </c:pt>
                <c:pt idx="2395">
                  <c:v>100.26667</c:v>
                </c:pt>
                <c:pt idx="2396">
                  <c:v>100.34765</c:v>
                </c:pt>
                <c:pt idx="2397">
                  <c:v>100.43322999999999</c:v>
                </c:pt>
                <c:pt idx="2398">
                  <c:v>100.52153</c:v>
                </c:pt>
                <c:pt idx="2399">
                  <c:v>100.6066</c:v>
                </c:pt>
                <c:pt idx="2400">
                  <c:v>100.69347</c:v>
                </c:pt>
                <c:pt idx="2401">
                  <c:v>100.78355000000001</c:v>
                </c:pt>
                <c:pt idx="2402">
                  <c:v>100.86595</c:v>
                </c:pt>
                <c:pt idx="2403">
                  <c:v>100.94280999999999</c:v>
                </c:pt>
                <c:pt idx="2404">
                  <c:v>101.02275</c:v>
                </c:pt>
                <c:pt idx="2405">
                  <c:v>101.10339999999999</c:v>
                </c:pt>
                <c:pt idx="2406">
                  <c:v>101.18861</c:v>
                </c:pt>
                <c:pt idx="2407">
                  <c:v>101.27301</c:v>
                </c:pt>
                <c:pt idx="2408">
                  <c:v>101.35768</c:v>
                </c:pt>
                <c:pt idx="2409">
                  <c:v>101.44009</c:v>
                </c:pt>
                <c:pt idx="2410">
                  <c:v>101.52498</c:v>
                </c:pt>
                <c:pt idx="2411">
                  <c:v>101.61172000000001</c:v>
                </c:pt>
                <c:pt idx="2412">
                  <c:v>101.6938</c:v>
                </c:pt>
                <c:pt idx="2413">
                  <c:v>101.77178000000001</c:v>
                </c:pt>
                <c:pt idx="2414">
                  <c:v>101.85474000000001</c:v>
                </c:pt>
                <c:pt idx="2415">
                  <c:v>101.93418</c:v>
                </c:pt>
                <c:pt idx="2416">
                  <c:v>102.01944</c:v>
                </c:pt>
                <c:pt idx="2417">
                  <c:v>102.10302</c:v>
                </c:pt>
                <c:pt idx="2418">
                  <c:v>102.1858</c:v>
                </c:pt>
                <c:pt idx="2419">
                  <c:v>102.27092</c:v>
                </c:pt>
                <c:pt idx="2420">
                  <c:v>102.35462</c:v>
                </c:pt>
                <c:pt idx="2421">
                  <c:v>102.44284</c:v>
                </c:pt>
                <c:pt idx="2422">
                  <c:v>102.53086999999999</c:v>
                </c:pt>
                <c:pt idx="2423">
                  <c:v>102.60925</c:v>
                </c:pt>
                <c:pt idx="2424">
                  <c:v>102.68692</c:v>
                </c:pt>
                <c:pt idx="2425">
                  <c:v>102.76873999999999</c:v>
                </c:pt>
                <c:pt idx="2426">
                  <c:v>102.85104</c:v>
                </c:pt>
                <c:pt idx="2427">
                  <c:v>102.93593</c:v>
                </c:pt>
                <c:pt idx="2428">
                  <c:v>103.02235</c:v>
                </c:pt>
                <c:pt idx="2429">
                  <c:v>103.10777</c:v>
                </c:pt>
                <c:pt idx="2430">
                  <c:v>103.19132999999999</c:v>
                </c:pt>
                <c:pt idx="2431">
                  <c:v>103.27347</c:v>
                </c:pt>
                <c:pt idx="2432">
                  <c:v>103.35742999999999</c:v>
                </c:pt>
                <c:pt idx="2433">
                  <c:v>103.44177999999999</c:v>
                </c:pt>
                <c:pt idx="2434">
                  <c:v>103.52312999999999</c:v>
                </c:pt>
                <c:pt idx="2435">
                  <c:v>103.60509</c:v>
                </c:pt>
                <c:pt idx="2436">
                  <c:v>103.68446</c:v>
                </c:pt>
                <c:pt idx="2437">
                  <c:v>103.76698</c:v>
                </c:pt>
                <c:pt idx="2438">
                  <c:v>103.84995000000001</c:v>
                </c:pt>
                <c:pt idx="2439">
                  <c:v>103.93286999999999</c:v>
                </c:pt>
                <c:pt idx="2440">
                  <c:v>104.01575</c:v>
                </c:pt>
                <c:pt idx="2441">
                  <c:v>104.10043</c:v>
                </c:pt>
                <c:pt idx="2442">
                  <c:v>104.18595000000001</c:v>
                </c:pt>
                <c:pt idx="2443">
                  <c:v>104.26823</c:v>
                </c:pt>
                <c:pt idx="2444">
                  <c:v>104.34735000000001</c:v>
                </c:pt>
                <c:pt idx="2445">
                  <c:v>104.43189</c:v>
                </c:pt>
                <c:pt idx="2446">
                  <c:v>104.51217</c:v>
                </c:pt>
                <c:pt idx="2447">
                  <c:v>104.5949</c:v>
                </c:pt>
                <c:pt idx="2448">
                  <c:v>104.67796</c:v>
                </c:pt>
                <c:pt idx="2449">
                  <c:v>104.75751</c:v>
                </c:pt>
                <c:pt idx="2450">
                  <c:v>104.84317</c:v>
                </c:pt>
                <c:pt idx="2451">
                  <c:v>104.92941999999999</c:v>
                </c:pt>
                <c:pt idx="2452">
                  <c:v>105.01193000000001</c:v>
                </c:pt>
                <c:pt idx="2453">
                  <c:v>105.09422000000001</c:v>
                </c:pt>
                <c:pt idx="2454">
                  <c:v>105.17752</c:v>
                </c:pt>
                <c:pt idx="2455">
                  <c:v>105.25836</c:v>
                </c:pt>
                <c:pt idx="2456">
                  <c:v>105.33929999999999</c:v>
                </c:pt>
                <c:pt idx="2457">
                  <c:v>105.42126</c:v>
                </c:pt>
                <c:pt idx="2458">
                  <c:v>105.50191</c:v>
                </c:pt>
                <c:pt idx="2459">
                  <c:v>105.5864</c:v>
                </c:pt>
                <c:pt idx="2460">
                  <c:v>105.67221000000001</c:v>
                </c:pt>
                <c:pt idx="2461">
                  <c:v>105.75579999999999</c:v>
                </c:pt>
                <c:pt idx="2462">
                  <c:v>105.83853999999999</c:v>
                </c:pt>
                <c:pt idx="2463">
                  <c:v>105.92348</c:v>
                </c:pt>
                <c:pt idx="2464">
                  <c:v>106.00763000000001</c:v>
                </c:pt>
                <c:pt idx="2465">
                  <c:v>106.08671</c:v>
                </c:pt>
                <c:pt idx="2466">
                  <c:v>106.16858000000001</c:v>
                </c:pt>
                <c:pt idx="2467">
                  <c:v>106.25141000000001</c:v>
                </c:pt>
                <c:pt idx="2468">
                  <c:v>106.33914</c:v>
                </c:pt>
                <c:pt idx="2469">
                  <c:v>106.42136000000001</c:v>
                </c:pt>
                <c:pt idx="2470">
                  <c:v>106.50463000000001</c:v>
                </c:pt>
                <c:pt idx="2471">
                  <c:v>106.5853</c:v>
                </c:pt>
                <c:pt idx="2472">
                  <c:v>106.66937</c:v>
                </c:pt>
                <c:pt idx="2473">
                  <c:v>106.75611000000001</c:v>
                </c:pt>
                <c:pt idx="2474">
                  <c:v>106.83955</c:v>
                </c:pt>
                <c:pt idx="2475">
                  <c:v>106.92093</c:v>
                </c:pt>
                <c:pt idx="2476">
                  <c:v>107.00481000000001</c:v>
                </c:pt>
                <c:pt idx="2477">
                  <c:v>107.08435</c:v>
                </c:pt>
                <c:pt idx="2478">
                  <c:v>107.16605</c:v>
                </c:pt>
                <c:pt idx="2479">
                  <c:v>107.25017</c:v>
                </c:pt>
                <c:pt idx="2480">
                  <c:v>107.33637</c:v>
                </c:pt>
                <c:pt idx="2481">
                  <c:v>107.41772</c:v>
                </c:pt>
                <c:pt idx="2482">
                  <c:v>107.50105000000001</c:v>
                </c:pt>
                <c:pt idx="2483">
                  <c:v>107.58305</c:v>
                </c:pt>
                <c:pt idx="2484">
                  <c:v>107.66582</c:v>
                </c:pt>
                <c:pt idx="2485">
                  <c:v>107.75161</c:v>
                </c:pt>
                <c:pt idx="2486">
                  <c:v>107.83385</c:v>
                </c:pt>
                <c:pt idx="2487">
                  <c:v>107.91426</c:v>
                </c:pt>
                <c:pt idx="2488">
                  <c:v>107.99684000000001</c:v>
                </c:pt>
                <c:pt idx="2489">
                  <c:v>108.07769999999999</c:v>
                </c:pt>
                <c:pt idx="2490">
                  <c:v>108.16107</c:v>
                </c:pt>
                <c:pt idx="2491">
                  <c:v>108.24590000000001</c:v>
                </c:pt>
                <c:pt idx="2492">
                  <c:v>108.32821</c:v>
                </c:pt>
                <c:pt idx="2493">
                  <c:v>108.41063</c:v>
                </c:pt>
                <c:pt idx="2494">
                  <c:v>108.49213</c:v>
                </c:pt>
                <c:pt idx="2495">
                  <c:v>108.57414</c:v>
                </c:pt>
                <c:pt idx="2496">
                  <c:v>108.66114</c:v>
                </c:pt>
                <c:pt idx="2497">
                  <c:v>108.74569</c:v>
                </c:pt>
                <c:pt idx="2498">
                  <c:v>108.82331000000001</c:v>
                </c:pt>
                <c:pt idx="2499">
                  <c:v>108.90133</c:v>
                </c:pt>
                <c:pt idx="2500">
                  <c:v>108.98397</c:v>
                </c:pt>
                <c:pt idx="2501">
                  <c:v>109.0732</c:v>
                </c:pt>
                <c:pt idx="2502">
                  <c:v>109.15615</c:v>
                </c:pt>
                <c:pt idx="2503">
                  <c:v>109.24059</c:v>
                </c:pt>
                <c:pt idx="2504">
                  <c:v>109.3257</c:v>
                </c:pt>
                <c:pt idx="2505">
                  <c:v>109.41135</c:v>
                </c:pt>
                <c:pt idx="2506">
                  <c:v>109.4957</c:v>
                </c:pt>
                <c:pt idx="2507">
                  <c:v>109.58138</c:v>
                </c:pt>
                <c:pt idx="2508">
                  <c:v>109.66403</c:v>
                </c:pt>
                <c:pt idx="2509">
                  <c:v>109.74395</c:v>
                </c:pt>
                <c:pt idx="2510">
                  <c:v>109.82456999999999</c:v>
                </c:pt>
                <c:pt idx="2511">
                  <c:v>109.90803</c:v>
                </c:pt>
                <c:pt idx="2512">
                  <c:v>109.99028</c:v>
                </c:pt>
                <c:pt idx="2513">
                  <c:v>110.07574</c:v>
                </c:pt>
                <c:pt idx="2514">
                  <c:v>110.16176</c:v>
                </c:pt>
                <c:pt idx="2515">
                  <c:v>110.24414</c:v>
                </c:pt>
                <c:pt idx="2516">
                  <c:v>110.32625</c:v>
                </c:pt>
                <c:pt idx="2517">
                  <c:v>110.40985999999999</c:v>
                </c:pt>
                <c:pt idx="2518">
                  <c:v>110.49028</c:v>
                </c:pt>
                <c:pt idx="2519">
                  <c:v>110.56935</c:v>
                </c:pt>
                <c:pt idx="2520">
                  <c:v>110.65125999999999</c:v>
                </c:pt>
                <c:pt idx="2521">
                  <c:v>110.73206</c:v>
                </c:pt>
                <c:pt idx="2522">
                  <c:v>110.81285</c:v>
                </c:pt>
                <c:pt idx="2523">
                  <c:v>110.89833</c:v>
                </c:pt>
                <c:pt idx="2524">
                  <c:v>110.98294</c:v>
                </c:pt>
                <c:pt idx="2525">
                  <c:v>111.06583000000001</c:v>
                </c:pt>
                <c:pt idx="2526">
                  <c:v>111.14543999999999</c:v>
                </c:pt>
                <c:pt idx="2527">
                  <c:v>111.22554</c:v>
                </c:pt>
                <c:pt idx="2528">
                  <c:v>111.31048</c:v>
                </c:pt>
                <c:pt idx="2529">
                  <c:v>111.39339</c:v>
                </c:pt>
                <c:pt idx="2530">
                  <c:v>111.47939</c:v>
                </c:pt>
                <c:pt idx="2531">
                  <c:v>111.56113999999999</c:v>
                </c:pt>
                <c:pt idx="2532">
                  <c:v>111.64666</c:v>
                </c:pt>
                <c:pt idx="2533">
                  <c:v>111.72984</c:v>
                </c:pt>
                <c:pt idx="2534">
                  <c:v>111.81398</c:v>
                </c:pt>
                <c:pt idx="2535">
                  <c:v>111.89861999999999</c:v>
                </c:pt>
                <c:pt idx="2536">
                  <c:v>111.98103999999999</c:v>
                </c:pt>
                <c:pt idx="2537">
                  <c:v>112.06276</c:v>
                </c:pt>
                <c:pt idx="2538">
                  <c:v>112.14569</c:v>
                </c:pt>
                <c:pt idx="2539">
                  <c:v>112.22848</c:v>
                </c:pt>
                <c:pt idx="2540">
                  <c:v>112.31603</c:v>
                </c:pt>
                <c:pt idx="2541">
                  <c:v>112.39709999999999</c:v>
                </c:pt>
                <c:pt idx="2542">
                  <c:v>112.47984</c:v>
                </c:pt>
                <c:pt idx="2543">
                  <c:v>112.56475</c:v>
                </c:pt>
                <c:pt idx="2544">
                  <c:v>112.64528</c:v>
                </c:pt>
                <c:pt idx="2545">
                  <c:v>112.72933999999999</c:v>
                </c:pt>
                <c:pt idx="2546">
                  <c:v>112.81362</c:v>
                </c:pt>
                <c:pt idx="2547">
                  <c:v>112.89588999999999</c:v>
                </c:pt>
                <c:pt idx="2548">
                  <c:v>112.97978999999999</c:v>
                </c:pt>
                <c:pt idx="2549">
                  <c:v>113.06697</c:v>
                </c:pt>
                <c:pt idx="2550">
                  <c:v>113.1506</c:v>
                </c:pt>
                <c:pt idx="2551">
                  <c:v>113.23475000000001</c:v>
                </c:pt>
                <c:pt idx="2552">
                  <c:v>113.31116</c:v>
                </c:pt>
                <c:pt idx="2553">
                  <c:v>113.39294</c:v>
                </c:pt>
                <c:pt idx="2554">
                  <c:v>113.47803</c:v>
                </c:pt>
                <c:pt idx="2555">
                  <c:v>113.56137</c:v>
                </c:pt>
                <c:pt idx="2556">
                  <c:v>113.64557000000001</c:v>
                </c:pt>
                <c:pt idx="2557">
                  <c:v>113.72956000000001</c:v>
                </c:pt>
                <c:pt idx="2558">
                  <c:v>113.81263</c:v>
                </c:pt>
                <c:pt idx="2559">
                  <c:v>113.89597000000001</c:v>
                </c:pt>
                <c:pt idx="2560">
                  <c:v>113.97915</c:v>
                </c:pt>
                <c:pt idx="2561">
                  <c:v>114.05898999999999</c:v>
                </c:pt>
                <c:pt idx="2562">
                  <c:v>114.14167</c:v>
                </c:pt>
                <c:pt idx="2563">
                  <c:v>114.22213000000001</c:v>
                </c:pt>
                <c:pt idx="2564">
                  <c:v>114.30894000000001</c:v>
                </c:pt>
                <c:pt idx="2565">
                  <c:v>114.38991</c:v>
                </c:pt>
                <c:pt idx="2566">
                  <c:v>114.47401000000001</c:v>
                </c:pt>
                <c:pt idx="2567">
                  <c:v>114.5583</c:v>
                </c:pt>
                <c:pt idx="2568">
                  <c:v>114.64622</c:v>
                </c:pt>
                <c:pt idx="2569">
                  <c:v>114.72754999999999</c:v>
                </c:pt>
                <c:pt idx="2570">
                  <c:v>114.80869</c:v>
                </c:pt>
                <c:pt idx="2571">
                  <c:v>114.89143</c:v>
                </c:pt>
                <c:pt idx="2572">
                  <c:v>114.97599</c:v>
                </c:pt>
                <c:pt idx="2573">
                  <c:v>115.06323999999999</c:v>
                </c:pt>
                <c:pt idx="2574">
                  <c:v>115.14259</c:v>
                </c:pt>
                <c:pt idx="2575">
                  <c:v>115.22581</c:v>
                </c:pt>
                <c:pt idx="2576">
                  <c:v>115.31178</c:v>
                </c:pt>
                <c:pt idx="2577">
                  <c:v>115.39312</c:v>
                </c:pt>
                <c:pt idx="2578">
                  <c:v>115.47414000000001</c:v>
                </c:pt>
                <c:pt idx="2579">
                  <c:v>115.55624</c:v>
                </c:pt>
                <c:pt idx="2580">
                  <c:v>115.63838</c:v>
                </c:pt>
                <c:pt idx="2581">
                  <c:v>115.72414000000001</c:v>
                </c:pt>
                <c:pt idx="2582">
                  <c:v>115.80954</c:v>
                </c:pt>
                <c:pt idx="2583">
                  <c:v>115.89582</c:v>
                </c:pt>
                <c:pt idx="2584">
                  <c:v>115.97129</c:v>
                </c:pt>
                <c:pt idx="2585">
                  <c:v>116.05495000000001</c:v>
                </c:pt>
                <c:pt idx="2586">
                  <c:v>116.14053</c:v>
                </c:pt>
                <c:pt idx="2587">
                  <c:v>116.22604</c:v>
                </c:pt>
                <c:pt idx="2588">
                  <c:v>116.31059999999999</c:v>
                </c:pt>
                <c:pt idx="2589">
                  <c:v>116.39181000000001</c:v>
                </c:pt>
                <c:pt idx="2590">
                  <c:v>116.47451</c:v>
                </c:pt>
                <c:pt idx="2591">
                  <c:v>116.55792</c:v>
                </c:pt>
                <c:pt idx="2592">
                  <c:v>116.64162</c:v>
                </c:pt>
                <c:pt idx="2593">
                  <c:v>116.7239</c:v>
                </c:pt>
                <c:pt idx="2594">
                  <c:v>116.80706000000001</c:v>
                </c:pt>
                <c:pt idx="2595">
                  <c:v>116.89127999999999</c:v>
                </c:pt>
                <c:pt idx="2596">
                  <c:v>116.97383000000001</c:v>
                </c:pt>
                <c:pt idx="2597">
                  <c:v>117.05508</c:v>
                </c:pt>
                <c:pt idx="2598">
                  <c:v>117.13861</c:v>
                </c:pt>
                <c:pt idx="2599">
                  <c:v>117.22445999999999</c:v>
                </c:pt>
                <c:pt idx="2600">
                  <c:v>117.31053</c:v>
                </c:pt>
                <c:pt idx="2601">
                  <c:v>117.39171</c:v>
                </c:pt>
                <c:pt idx="2602">
                  <c:v>117.47425</c:v>
                </c:pt>
                <c:pt idx="2603">
                  <c:v>117.55556</c:v>
                </c:pt>
                <c:pt idx="2604">
                  <c:v>117.63686</c:v>
                </c:pt>
                <c:pt idx="2605">
                  <c:v>117.72211</c:v>
                </c:pt>
                <c:pt idx="2606">
                  <c:v>117.80331</c:v>
                </c:pt>
                <c:pt idx="2607">
                  <c:v>117.88462</c:v>
                </c:pt>
                <c:pt idx="2608">
                  <c:v>117.96557</c:v>
                </c:pt>
                <c:pt idx="2609">
                  <c:v>118.05103</c:v>
                </c:pt>
                <c:pt idx="2610">
                  <c:v>118.13827000000001</c:v>
                </c:pt>
                <c:pt idx="2611">
                  <c:v>118.22026</c:v>
                </c:pt>
                <c:pt idx="2612">
                  <c:v>118.30466</c:v>
                </c:pt>
                <c:pt idx="2613">
                  <c:v>118.38715999999999</c:v>
                </c:pt>
                <c:pt idx="2614">
                  <c:v>118.46966999999999</c:v>
                </c:pt>
                <c:pt idx="2615">
                  <c:v>118.55246</c:v>
                </c:pt>
                <c:pt idx="2616">
                  <c:v>118.63578</c:v>
                </c:pt>
                <c:pt idx="2617">
                  <c:v>118.71904000000001</c:v>
                </c:pt>
                <c:pt idx="2618">
                  <c:v>118.80239</c:v>
                </c:pt>
                <c:pt idx="2619">
                  <c:v>118.88282</c:v>
                </c:pt>
                <c:pt idx="2620">
                  <c:v>118.96578</c:v>
                </c:pt>
                <c:pt idx="2621">
                  <c:v>119.05137000000001</c:v>
                </c:pt>
                <c:pt idx="2622">
                  <c:v>119.1332</c:v>
                </c:pt>
                <c:pt idx="2623">
                  <c:v>119.21389000000001</c:v>
                </c:pt>
                <c:pt idx="2624">
                  <c:v>119.29866</c:v>
                </c:pt>
                <c:pt idx="2625">
                  <c:v>119.38137</c:v>
                </c:pt>
                <c:pt idx="2626">
                  <c:v>119.46278</c:v>
                </c:pt>
                <c:pt idx="2627">
                  <c:v>119.5458</c:v>
                </c:pt>
                <c:pt idx="2628">
                  <c:v>119.62969</c:v>
                </c:pt>
                <c:pt idx="2629">
                  <c:v>119.71531</c:v>
                </c:pt>
                <c:pt idx="2630">
                  <c:v>119.79621</c:v>
                </c:pt>
                <c:pt idx="2631">
                  <c:v>119.87891999999999</c:v>
                </c:pt>
                <c:pt idx="2632">
                  <c:v>119.96638</c:v>
                </c:pt>
                <c:pt idx="2633">
                  <c:v>120.04919</c:v>
                </c:pt>
                <c:pt idx="2634">
                  <c:v>120.12672000000001</c:v>
                </c:pt>
                <c:pt idx="2635">
                  <c:v>120.21163</c:v>
                </c:pt>
                <c:pt idx="2636">
                  <c:v>120.29191</c:v>
                </c:pt>
                <c:pt idx="2637">
                  <c:v>120.37477</c:v>
                </c:pt>
                <c:pt idx="2638">
                  <c:v>120.45823</c:v>
                </c:pt>
                <c:pt idx="2639">
                  <c:v>120.54065</c:v>
                </c:pt>
                <c:pt idx="2640">
                  <c:v>120.62735000000001</c:v>
                </c:pt>
                <c:pt idx="2641">
                  <c:v>120.71371000000001</c:v>
                </c:pt>
                <c:pt idx="2642">
                  <c:v>120.79687</c:v>
                </c:pt>
                <c:pt idx="2643">
                  <c:v>120.87951</c:v>
                </c:pt>
                <c:pt idx="2644">
                  <c:v>120.96672</c:v>
                </c:pt>
                <c:pt idx="2645">
                  <c:v>121.05332</c:v>
                </c:pt>
                <c:pt idx="2646">
                  <c:v>121.13272000000001</c:v>
                </c:pt>
                <c:pt idx="2647">
                  <c:v>121.21684999999999</c:v>
                </c:pt>
                <c:pt idx="2648">
                  <c:v>121.29628</c:v>
                </c:pt>
                <c:pt idx="2649">
                  <c:v>121.37745</c:v>
                </c:pt>
                <c:pt idx="2650">
                  <c:v>121.45977000000001</c:v>
                </c:pt>
                <c:pt idx="2651">
                  <c:v>121.54625</c:v>
                </c:pt>
                <c:pt idx="2652">
                  <c:v>121.62835</c:v>
                </c:pt>
                <c:pt idx="2653">
                  <c:v>121.70992</c:v>
                </c:pt>
                <c:pt idx="2654">
                  <c:v>121.79165999999999</c:v>
                </c:pt>
                <c:pt idx="2655">
                  <c:v>121.87759</c:v>
                </c:pt>
                <c:pt idx="2656">
                  <c:v>121.96362000000001</c:v>
                </c:pt>
                <c:pt idx="2657">
                  <c:v>122.04028</c:v>
                </c:pt>
                <c:pt idx="2658">
                  <c:v>122.11868</c:v>
                </c:pt>
                <c:pt idx="2659">
                  <c:v>122.20095000000001</c:v>
                </c:pt>
                <c:pt idx="2660">
                  <c:v>122.28268</c:v>
                </c:pt>
                <c:pt idx="2661">
                  <c:v>122.36360999999999</c:v>
                </c:pt>
                <c:pt idx="2662">
                  <c:v>122.44897</c:v>
                </c:pt>
                <c:pt idx="2663">
                  <c:v>122.53416</c:v>
                </c:pt>
                <c:pt idx="2664">
                  <c:v>122.61794</c:v>
                </c:pt>
                <c:pt idx="2665">
                  <c:v>122.70567</c:v>
                </c:pt>
                <c:pt idx="2666">
                  <c:v>122.79561</c:v>
                </c:pt>
                <c:pt idx="2667">
                  <c:v>122.87716</c:v>
                </c:pt>
                <c:pt idx="2668">
                  <c:v>122.95359999999999</c:v>
                </c:pt>
                <c:pt idx="2669">
                  <c:v>123.03395</c:v>
                </c:pt>
                <c:pt idx="2670">
                  <c:v>123.11409999999999</c:v>
                </c:pt>
                <c:pt idx="2671">
                  <c:v>123.19888</c:v>
                </c:pt>
                <c:pt idx="2672">
                  <c:v>123.28614</c:v>
                </c:pt>
                <c:pt idx="2673">
                  <c:v>123.36868</c:v>
                </c:pt>
                <c:pt idx="2674">
                  <c:v>123.45440000000001</c:v>
                </c:pt>
                <c:pt idx="2675">
                  <c:v>123.54013</c:v>
                </c:pt>
                <c:pt idx="2676">
                  <c:v>123.62366</c:v>
                </c:pt>
                <c:pt idx="2677">
                  <c:v>123.7046</c:v>
                </c:pt>
                <c:pt idx="2678">
                  <c:v>123.7855</c:v>
                </c:pt>
                <c:pt idx="2679">
                  <c:v>123.87081000000001</c:v>
                </c:pt>
                <c:pt idx="2680">
                  <c:v>123.94744</c:v>
                </c:pt>
                <c:pt idx="2681">
                  <c:v>124.03471999999999</c:v>
                </c:pt>
                <c:pt idx="2682">
                  <c:v>124.11982999999999</c:v>
                </c:pt>
                <c:pt idx="2683">
                  <c:v>124.20419</c:v>
                </c:pt>
                <c:pt idx="2684">
                  <c:v>124.28310999999999</c:v>
                </c:pt>
                <c:pt idx="2685">
                  <c:v>124.36568</c:v>
                </c:pt>
                <c:pt idx="2686">
                  <c:v>124.45217</c:v>
                </c:pt>
                <c:pt idx="2687">
                  <c:v>124.53845</c:v>
                </c:pt>
                <c:pt idx="2688">
                  <c:v>124.62156</c:v>
                </c:pt>
                <c:pt idx="2689">
                  <c:v>124.70137</c:v>
                </c:pt>
                <c:pt idx="2690">
                  <c:v>124.78659</c:v>
                </c:pt>
                <c:pt idx="2691">
                  <c:v>124.86602000000001</c:v>
                </c:pt>
                <c:pt idx="2692">
                  <c:v>124.9474</c:v>
                </c:pt>
                <c:pt idx="2693">
                  <c:v>125.03044</c:v>
                </c:pt>
                <c:pt idx="2694">
                  <c:v>125.11382999999999</c:v>
                </c:pt>
                <c:pt idx="2695">
                  <c:v>125.19620999999999</c:v>
                </c:pt>
                <c:pt idx="2696">
                  <c:v>125.28364999999999</c:v>
                </c:pt>
                <c:pt idx="2697">
                  <c:v>125.36727999999999</c:v>
                </c:pt>
                <c:pt idx="2698">
                  <c:v>125.44880000000001</c:v>
                </c:pt>
                <c:pt idx="2699">
                  <c:v>125.53117</c:v>
                </c:pt>
                <c:pt idx="2700">
                  <c:v>125.61507</c:v>
                </c:pt>
                <c:pt idx="2701">
                  <c:v>125.69513000000001</c:v>
                </c:pt>
                <c:pt idx="2702">
                  <c:v>125.77907</c:v>
                </c:pt>
                <c:pt idx="2703">
                  <c:v>125.86324999999999</c:v>
                </c:pt>
                <c:pt idx="2704">
                  <c:v>125.94275</c:v>
                </c:pt>
                <c:pt idx="2705">
                  <c:v>126.02582</c:v>
                </c:pt>
                <c:pt idx="2706">
                  <c:v>126.114</c:v>
                </c:pt>
                <c:pt idx="2707">
                  <c:v>126.19562999999999</c:v>
                </c:pt>
                <c:pt idx="2708">
                  <c:v>126.27781</c:v>
                </c:pt>
                <c:pt idx="2709">
                  <c:v>126.36282</c:v>
                </c:pt>
                <c:pt idx="2710">
                  <c:v>126.44302</c:v>
                </c:pt>
                <c:pt idx="2711">
                  <c:v>126.52607</c:v>
                </c:pt>
                <c:pt idx="2712">
                  <c:v>126.60766</c:v>
                </c:pt>
                <c:pt idx="2713">
                  <c:v>126.68993</c:v>
                </c:pt>
                <c:pt idx="2714">
                  <c:v>126.77212</c:v>
                </c:pt>
                <c:pt idx="2715">
                  <c:v>126.85680000000001</c:v>
                </c:pt>
                <c:pt idx="2716">
                  <c:v>126.94175</c:v>
                </c:pt>
                <c:pt idx="2717">
                  <c:v>127.02597</c:v>
                </c:pt>
                <c:pt idx="2718">
                  <c:v>127.10969</c:v>
                </c:pt>
                <c:pt idx="2719">
                  <c:v>127.1915</c:v>
                </c:pt>
                <c:pt idx="2720">
                  <c:v>127.27764999999999</c:v>
                </c:pt>
                <c:pt idx="2721">
                  <c:v>127.36032</c:v>
                </c:pt>
                <c:pt idx="2722">
                  <c:v>127.44128000000001</c:v>
                </c:pt>
                <c:pt idx="2723">
                  <c:v>127.52155999999999</c:v>
                </c:pt>
                <c:pt idx="2724">
                  <c:v>127.60979</c:v>
                </c:pt>
                <c:pt idx="2725">
                  <c:v>127.69617</c:v>
                </c:pt>
                <c:pt idx="2726">
                  <c:v>127.77795999999999</c:v>
                </c:pt>
                <c:pt idx="2727">
                  <c:v>127.8604</c:v>
                </c:pt>
                <c:pt idx="2728">
                  <c:v>127.94418</c:v>
                </c:pt>
                <c:pt idx="2729">
                  <c:v>128.03008</c:v>
                </c:pt>
                <c:pt idx="2730">
                  <c:v>128.11420000000001</c:v>
                </c:pt>
                <c:pt idx="2731">
                  <c:v>128.19539</c:v>
                </c:pt>
                <c:pt idx="2732">
                  <c:v>128.27686</c:v>
                </c:pt>
                <c:pt idx="2733">
                  <c:v>128.35759999999999</c:v>
                </c:pt>
                <c:pt idx="2734">
                  <c:v>128.43510000000001</c:v>
                </c:pt>
                <c:pt idx="2735">
                  <c:v>128.51687999999999</c:v>
                </c:pt>
                <c:pt idx="2736">
                  <c:v>128.60156000000001</c:v>
                </c:pt>
                <c:pt idx="2737">
                  <c:v>128.68747999999999</c:v>
                </c:pt>
                <c:pt idx="2738">
                  <c:v>128.77217999999999</c:v>
                </c:pt>
                <c:pt idx="2739">
                  <c:v>128.85652999999999</c:v>
                </c:pt>
                <c:pt idx="2740">
                  <c:v>128.94004000000001</c:v>
                </c:pt>
                <c:pt idx="2741">
                  <c:v>129.02499</c:v>
                </c:pt>
                <c:pt idx="2742">
                  <c:v>129.11323999999999</c:v>
                </c:pt>
                <c:pt idx="2743">
                  <c:v>129.19460000000001</c:v>
                </c:pt>
                <c:pt idx="2744">
                  <c:v>129.27422999999999</c:v>
                </c:pt>
                <c:pt idx="2745">
                  <c:v>129.36034000000001</c:v>
                </c:pt>
                <c:pt idx="2746">
                  <c:v>129.43869000000001</c:v>
                </c:pt>
                <c:pt idx="2747">
                  <c:v>129.51987</c:v>
                </c:pt>
                <c:pt idx="2748">
                  <c:v>129.60221999999999</c:v>
                </c:pt>
                <c:pt idx="2749">
                  <c:v>129.68810999999999</c:v>
                </c:pt>
                <c:pt idx="2750">
                  <c:v>129.77095</c:v>
                </c:pt>
                <c:pt idx="2751">
                  <c:v>129.85459</c:v>
                </c:pt>
                <c:pt idx="2752">
                  <c:v>129.93765999999999</c:v>
                </c:pt>
                <c:pt idx="2753">
                  <c:v>130.02073999999999</c:v>
                </c:pt>
                <c:pt idx="2754">
                  <c:v>130.10532000000001</c:v>
                </c:pt>
                <c:pt idx="2755">
                  <c:v>130.18661</c:v>
                </c:pt>
                <c:pt idx="2756">
                  <c:v>130.26993999999999</c:v>
                </c:pt>
                <c:pt idx="2757">
                  <c:v>130.35773</c:v>
                </c:pt>
                <c:pt idx="2758">
                  <c:v>130.44237000000001</c:v>
                </c:pt>
                <c:pt idx="2759">
                  <c:v>130.52461</c:v>
                </c:pt>
                <c:pt idx="2760">
                  <c:v>130.60552999999999</c:v>
                </c:pt>
                <c:pt idx="2761">
                  <c:v>130.68716000000001</c:v>
                </c:pt>
                <c:pt idx="2762">
                  <c:v>130.77522999999999</c:v>
                </c:pt>
                <c:pt idx="2763">
                  <c:v>130.8621</c:v>
                </c:pt>
                <c:pt idx="2764">
                  <c:v>130.93994000000001</c:v>
                </c:pt>
                <c:pt idx="2765">
                  <c:v>131.02028000000001</c:v>
                </c:pt>
                <c:pt idx="2766">
                  <c:v>131.10355999999999</c:v>
                </c:pt>
                <c:pt idx="2767">
                  <c:v>131.18520000000001</c:v>
                </c:pt>
                <c:pt idx="2768">
                  <c:v>131.26822000000001</c:v>
                </c:pt>
                <c:pt idx="2769">
                  <c:v>131.35305</c:v>
                </c:pt>
                <c:pt idx="2770">
                  <c:v>131.43603999999999</c:v>
                </c:pt>
                <c:pt idx="2771">
                  <c:v>131.51777000000001</c:v>
                </c:pt>
                <c:pt idx="2772">
                  <c:v>131.60740000000001</c:v>
                </c:pt>
                <c:pt idx="2773">
                  <c:v>131.69369</c:v>
                </c:pt>
                <c:pt idx="2774">
                  <c:v>131.76824999999999</c:v>
                </c:pt>
                <c:pt idx="2775">
                  <c:v>131.84694999999999</c:v>
                </c:pt>
                <c:pt idx="2776">
                  <c:v>131.93026</c:v>
                </c:pt>
                <c:pt idx="2777">
                  <c:v>132.01485</c:v>
                </c:pt>
                <c:pt idx="2778">
                  <c:v>132.09625</c:v>
                </c:pt>
                <c:pt idx="2779">
                  <c:v>132.17865</c:v>
                </c:pt>
                <c:pt idx="2780">
                  <c:v>132.26504</c:v>
                </c:pt>
                <c:pt idx="2781">
                  <c:v>132.35173</c:v>
                </c:pt>
                <c:pt idx="2782">
                  <c:v>132.43412000000001</c:v>
                </c:pt>
                <c:pt idx="2783">
                  <c:v>132.51865000000001</c:v>
                </c:pt>
                <c:pt idx="2784">
                  <c:v>132.60078999999999</c:v>
                </c:pt>
                <c:pt idx="2785">
                  <c:v>132.68197000000001</c:v>
                </c:pt>
                <c:pt idx="2786">
                  <c:v>132.76768999999999</c:v>
                </c:pt>
                <c:pt idx="2787">
                  <c:v>132.8451</c:v>
                </c:pt>
                <c:pt idx="2788">
                  <c:v>132.92708999999999</c:v>
                </c:pt>
                <c:pt idx="2789">
                  <c:v>133.01317</c:v>
                </c:pt>
                <c:pt idx="2790">
                  <c:v>133.09852000000001</c:v>
                </c:pt>
                <c:pt idx="2791">
                  <c:v>133.18237999999999</c:v>
                </c:pt>
                <c:pt idx="2792">
                  <c:v>133.26573999999999</c:v>
                </c:pt>
                <c:pt idx="2793">
                  <c:v>133.34616</c:v>
                </c:pt>
                <c:pt idx="2794">
                  <c:v>133.4316</c:v>
                </c:pt>
                <c:pt idx="2795">
                  <c:v>133.51424</c:v>
                </c:pt>
                <c:pt idx="2796">
                  <c:v>133.59682000000001</c:v>
                </c:pt>
                <c:pt idx="2797">
                  <c:v>133.67439999999999</c:v>
                </c:pt>
                <c:pt idx="2798">
                  <c:v>133.75729999999999</c:v>
                </c:pt>
                <c:pt idx="2799">
                  <c:v>133.84085999999999</c:v>
                </c:pt>
                <c:pt idx="2800">
                  <c:v>133.92428000000001</c:v>
                </c:pt>
                <c:pt idx="2801">
                  <c:v>134.00879</c:v>
                </c:pt>
                <c:pt idx="2802">
                  <c:v>134.09173999999999</c:v>
                </c:pt>
                <c:pt idx="2803">
                  <c:v>134.17420000000001</c:v>
                </c:pt>
                <c:pt idx="2804">
                  <c:v>134.25767999999999</c:v>
                </c:pt>
                <c:pt idx="2805">
                  <c:v>134.34314000000001</c:v>
                </c:pt>
                <c:pt idx="2806">
                  <c:v>134.42516000000001</c:v>
                </c:pt>
                <c:pt idx="2807">
                  <c:v>134.50613000000001</c:v>
                </c:pt>
                <c:pt idx="2808">
                  <c:v>134.58761999999999</c:v>
                </c:pt>
                <c:pt idx="2809">
                  <c:v>134.66951</c:v>
                </c:pt>
                <c:pt idx="2810">
                  <c:v>134.74956</c:v>
                </c:pt>
                <c:pt idx="2811">
                  <c:v>134.83617000000001</c:v>
                </c:pt>
                <c:pt idx="2812">
                  <c:v>134.92180999999999</c:v>
                </c:pt>
                <c:pt idx="2813">
                  <c:v>135.00702999999999</c:v>
                </c:pt>
                <c:pt idx="2814">
                  <c:v>135.09174999999999</c:v>
                </c:pt>
                <c:pt idx="2815">
                  <c:v>135.17241000000001</c:v>
                </c:pt>
                <c:pt idx="2816">
                  <c:v>135.25684000000001</c:v>
                </c:pt>
                <c:pt idx="2817">
                  <c:v>135.33733000000001</c:v>
                </c:pt>
                <c:pt idx="2818">
                  <c:v>135.4178</c:v>
                </c:pt>
                <c:pt idx="2819">
                  <c:v>135.50210999999999</c:v>
                </c:pt>
                <c:pt idx="2820">
                  <c:v>135.58694</c:v>
                </c:pt>
                <c:pt idx="2821">
                  <c:v>135.66820000000001</c:v>
                </c:pt>
                <c:pt idx="2822">
                  <c:v>135.75156000000001</c:v>
                </c:pt>
                <c:pt idx="2823">
                  <c:v>135.83700999999999</c:v>
                </c:pt>
                <c:pt idx="2824">
                  <c:v>135.92017000000001</c:v>
                </c:pt>
                <c:pt idx="2825">
                  <c:v>136.00551999999999</c:v>
                </c:pt>
                <c:pt idx="2826">
                  <c:v>136.08922999999999</c:v>
                </c:pt>
                <c:pt idx="2827">
                  <c:v>136.16863000000001</c:v>
                </c:pt>
                <c:pt idx="2828">
                  <c:v>136.25304</c:v>
                </c:pt>
                <c:pt idx="2829">
                  <c:v>136.33176</c:v>
                </c:pt>
                <c:pt idx="2830">
                  <c:v>136.41506999999999</c:v>
                </c:pt>
                <c:pt idx="2831">
                  <c:v>136.50068999999999</c:v>
                </c:pt>
                <c:pt idx="2832">
                  <c:v>136.58759000000001</c:v>
                </c:pt>
                <c:pt idx="2833">
                  <c:v>136.66900000000001</c:v>
                </c:pt>
                <c:pt idx="2834">
                  <c:v>136.75124</c:v>
                </c:pt>
                <c:pt idx="2835">
                  <c:v>136.83528000000001</c:v>
                </c:pt>
                <c:pt idx="2836">
                  <c:v>136.91978</c:v>
                </c:pt>
                <c:pt idx="2837">
                  <c:v>136.99911</c:v>
                </c:pt>
                <c:pt idx="2838">
                  <c:v>137.08231000000001</c:v>
                </c:pt>
                <c:pt idx="2839">
                  <c:v>137.16455999999999</c:v>
                </c:pt>
                <c:pt idx="2840">
                  <c:v>137.24907999999999</c:v>
                </c:pt>
                <c:pt idx="2841">
                  <c:v>137.33125000000001</c:v>
                </c:pt>
                <c:pt idx="2842">
                  <c:v>137.41619</c:v>
                </c:pt>
                <c:pt idx="2843">
                  <c:v>137.49808999999999</c:v>
                </c:pt>
                <c:pt idx="2844">
                  <c:v>137.5821</c:v>
                </c:pt>
                <c:pt idx="2845">
                  <c:v>137.66254000000001</c:v>
                </c:pt>
                <c:pt idx="2846">
                  <c:v>137.74549999999999</c:v>
                </c:pt>
                <c:pt idx="2847">
                  <c:v>137.82966999999999</c:v>
                </c:pt>
                <c:pt idx="2848">
                  <c:v>137.91376</c:v>
                </c:pt>
                <c:pt idx="2849">
                  <c:v>137.99706</c:v>
                </c:pt>
                <c:pt idx="2850">
                  <c:v>138.08009000000001</c:v>
                </c:pt>
                <c:pt idx="2851">
                  <c:v>138.16056</c:v>
                </c:pt>
                <c:pt idx="2852">
                  <c:v>138.24509</c:v>
                </c:pt>
                <c:pt idx="2853">
                  <c:v>138.3289</c:v>
                </c:pt>
                <c:pt idx="2854">
                  <c:v>138.41283999999999</c:v>
                </c:pt>
                <c:pt idx="2855">
                  <c:v>138.49776</c:v>
                </c:pt>
                <c:pt idx="2856">
                  <c:v>138.58333999999999</c:v>
                </c:pt>
                <c:pt idx="2857">
                  <c:v>138.66702000000001</c:v>
                </c:pt>
                <c:pt idx="2858">
                  <c:v>138.74897999999999</c:v>
                </c:pt>
                <c:pt idx="2859">
                  <c:v>138.83359999999999</c:v>
                </c:pt>
                <c:pt idx="2860">
                  <c:v>138.91492</c:v>
                </c:pt>
                <c:pt idx="2861">
                  <c:v>138.99780000000001</c:v>
                </c:pt>
                <c:pt idx="2862">
                  <c:v>139.07730000000001</c:v>
                </c:pt>
                <c:pt idx="2863">
                  <c:v>139.15951999999999</c:v>
                </c:pt>
                <c:pt idx="2864">
                  <c:v>139.24329</c:v>
                </c:pt>
                <c:pt idx="2865">
                  <c:v>139.32211000000001</c:v>
                </c:pt>
                <c:pt idx="2866">
                  <c:v>139.39971</c:v>
                </c:pt>
                <c:pt idx="2867">
                  <c:v>139.48426000000001</c:v>
                </c:pt>
                <c:pt idx="2868">
                  <c:v>139.57323</c:v>
                </c:pt>
                <c:pt idx="2869">
                  <c:v>139.65803</c:v>
                </c:pt>
                <c:pt idx="2870">
                  <c:v>139.74262999999999</c:v>
                </c:pt>
                <c:pt idx="2871">
                  <c:v>139.82227</c:v>
                </c:pt>
                <c:pt idx="2872">
                  <c:v>139.90783999999999</c:v>
                </c:pt>
                <c:pt idx="2873">
                  <c:v>139.99100999999999</c:v>
                </c:pt>
                <c:pt idx="2874">
                  <c:v>140.07500999999999</c:v>
                </c:pt>
                <c:pt idx="2875">
                  <c:v>140.15442999999999</c:v>
                </c:pt>
                <c:pt idx="2876">
                  <c:v>140.23751999999999</c:v>
                </c:pt>
                <c:pt idx="2877">
                  <c:v>140.32257999999999</c:v>
                </c:pt>
                <c:pt idx="2878">
                  <c:v>140.40576999999999</c:v>
                </c:pt>
                <c:pt idx="2879">
                  <c:v>140.48775000000001</c:v>
                </c:pt>
                <c:pt idx="2880">
                  <c:v>140.57246000000001</c:v>
                </c:pt>
                <c:pt idx="2881">
                  <c:v>140.65559999999999</c:v>
                </c:pt>
                <c:pt idx="2882">
                  <c:v>140.73939999999999</c:v>
                </c:pt>
                <c:pt idx="2883">
                  <c:v>140.81657000000001</c:v>
                </c:pt>
                <c:pt idx="2884">
                  <c:v>140.89872</c:v>
                </c:pt>
                <c:pt idx="2885">
                  <c:v>140.98408000000001</c:v>
                </c:pt>
                <c:pt idx="2886">
                  <c:v>141.06805</c:v>
                </c:pt>
                <c:pt idx="2887">
                  <c:v>141.15476000000001</c:v>
                </c:pt>
                <c:pt idx="2888">
                  <c:v>141.24021999999999</c:v>
                </c:pt>
                <c:pt idx="2889">
                  <c:v>141.3245</c:v>
                </c:pt>
                <c:pt idx="2890">
                  <c:v>141.40893</c:v>
                </c:pt>
                <c:pt idx="2891">
                  <c:v>141.48626999999999</c:v>
                </c:pt>
                <c:pt idx="2892">
                  <c:v>141.57185000000001</c:v>
                </c:pt>
                <c:pt idx="2893">
                  <c:v>141.64912000000001</c:v>
                </c:pt>
                <c:pt idx="2894">
                  <c:v>141.73142000000001</c:v>
                </c:pt>
                <c:pt idx="2895">
                  <c:v>141.81415999999999</c:v>
                </c:pt>
                <c:pt idx="2896">
                  <c:v>141.89664999999999</c:v>
                </c:pt>
                <c:pt idx="2897">
                  <c:v>141.98191</c:v>
                </c:pt>
                <c:pt idx="2898">
                  <c:v>142.06535</c:v>
                </c:pt>
                <c:pt idx="2899">
                  <c:v>142.14776000000001</c:v>
                </c:pt>
                <c:pt idx="2900">
                  <c:v>142.23381000000001</c:v>
                </c:pt>
                <c:pt idx="2901">
                  <c:v>142.31862000000001</c:v>
                </c:pt>
                <c:pt idx="2902">
                  <c:v>142.39607000000001</c:v>
                </c:pt>
                <c:pt idx="2903">
                  <c:v>142.47456</c:v>
                </c:pt>
                <c:pt idx="2904">
                  <c:v>142.55953</c:v>
                </c:pt>
                <c:pt idx="2905">
                  <c:v>142.64581000000001</c:v>
                </c:pt>
                <c:pt idx="2906">
                  <c:v>142.7285</c:v>
                </c:pt>
                <c:pt idx="2907">
                  <c:v>142.81127000000001</c:v>
                </c:pt>
                <c:pt idx="2908">
                  <c:v>142.89533</c:v>
                </c:pt>
                <c:pt idx="2909">
                  <c:v>142.97815</c:v>
                </c:pt>
                <c:pt idx="2910">
                  <c:v>143.06163000000001</c:v>
                </c:pt>
                <c:pt idx="2911">
                  <c:v>143.14552</c:v>
                </c:pt>
                <c:pt idx="2912">
                  <c:v>143.22891999999999</c:v>
                </c:pt>
                <c:pt idx="2913">
                  <c:v>143.31191000000001</c:v>
                </c:pt>
                <c:pt idx="2914">
                  <c:v>143.39597000000001</c:v>
                </c:pt>
                <c:pt idx="2915">
                  <c:v>143.47827000000001</c:v>
                </c:pt>
                <c:pt idx="2916">
                  <c:v>143.56361000000001</c:v>
                </c:pt>
                <c:pt idx="2917">
                  <c:v>143.64777000000001</c:v>
                </c:pt>
                <c:pt idx="2918">
                  <c:v>143.73185000000001</c:v>
                </c:pt>
                <c:pt idx="2919">
                  <c:v>143.81528</c:v>
                </c:pt>
                <c:pt idx="2920">
                  <c:v>143.89814000000001</c:v>
                </c:pt>
                <c:pt idx="2921">
                  <c:v>143.98051000000001</c:v>
                </c:pt>
                <c:pt idx="2922">
                  <c:v>144.06525999999999</c:v>
                </c:pt>
                <c:pt idx="2923">
                  <c:v>144.14777000000001</c:v>
                </c:pt>
                <c:pt idx="2924">
                  <c:v>144.23163</c:v>
                </c:pt>
                <c:pt idx="2925">
                  <c:v>144.31097</c:v>
                </c:pt>
                <c:pt idx="2926">
                  <c:v>144.39317</c:v>
                </c:pt>
                <c:pt idx="2927">
                  <c:v>144.47498999999999</c:v>
                </c:pt>
                <c:pt idx="2928">
                  <c:v>144.55563000000001</c:v>
                </c:pt>
                <c:pt idx="2929">
                  <c:v>144.63828000000001</c:v>
                </c:pt>
                <c:pt idx="2930">
                  <c:v>144.72085000000001</c:v>
                </c:pt>
                <c:pt idx="2931">
                  <c:v>144.8038</c:v>
                </c:pt>
                <c:pt idx="2932">
                  <c:v>144.88955999999999</c:v>
                </c:pt>
                <c:pt idx="2933">
                  <c:v>144.96961999999999</c:v>
                </c:pt>
                <c:pt idx="2934">
                  <c:v>145.05608000000001</c:v>
                </c:pt>
                <c:pt idx="2935">
                  <c:v>145.13684000000001</c:v>
                </c:pt>
                <c:pt idx="2936">
                  <c:v>145.22167999999999</c:v>
                </c:pt>
                <c:pt idx="2937">
                  <c:v>145.30488</c:v>
                </c:pt>
                <c:pt idx="2938">
                  <c:v>145.38722000000001</c:v>
                </c:pt>
                <c:pt idx="2939">
                  <c:v>145.46854999999999</c:v>
                </c:pt>
                <c:pt idx="2940">
                  <c:v>145.55430999999999</c:v>
                </c:pt>
                <c:pt idx="2941">
                  <c:v>145.63570000000001</c:v>
                </c:pt>
                <c:pt idx="2942">
                  <c:v>145.71779000000001</c:v>
                </c:pt>
                <c:pt idx="2943">
                  <c:v>145.80068</c:v>
                </c:pt>
                <c:pt idx="2944">
                  <c:v>145.88039000000001</c:v>
                </c:pt>
                <c:pt idx="2945">
                  <c:v>145.96763000000001</c:v>
                </c:pt>
                <c:pt idx="2946">
                  <c:v>146.05064999999999</c:v>
                </c:pt>
                <c:pt idx="2947">
                  <c:v>146.13204999999999</c:v>
                </c:pt>
                <c:pt idx="2948">
                  <c:v>146.21374</c:v>
                </c:pt>
                <c:pt idx="2949">
                  <c:v>146.29621</c:v>
                </c:pt>
                <c:pt idx="2950">
                  <c:v>146.38075000000001</c:v>
                </c:pt>
                <c:pt idx="2951">
                  <c:v>146.46576999999999</c:v>
                </c:pt>
                <c:pt idx="2952">
                  <c:v>146.55199999999999</c:v>
                </c:pt>
                <c:pt idx="2953">
                  <c:v>146.63893999999999</c:v>
                </c:pt>
                <c:pt idx="2954">
                  <c:v>146.71872999999999</c:v>
                </c:pt>
                <c:pt idx="2955">
                  <c:v>146.80421000000001</c:v>
                </c:pt>
                <c:pt idx="2956">
                  <c:v>146.88096999999999</c:v>
                </c:pt>
                <c:pt idx="2957">
                  <c:v>146.9633</c:v>
                </c:pt>
                <c:pt idx="2958">
                  <c:v>147.05042</c:v>
                </c:pt>
                <c:pt idx="2959">
                  <c:v>147.13261</c:v>
                </c:pt>
                <c:pt idx="2960">
                  <c:v>147.21446</c:v>
                </c:pt>
                <c:pt idx="2961">
                  <c:v>147.29642000000001</c:v>
                </c:pt>
                <c:pt idx="2962">
                  <c:v>147.37845999999999</c:v>
                </c:pt>
                <c:pt idx="2963">
                  <c:v>147.46387999999999</c:v>
                </c:pt>
                <c:pt idx="2964">
                  <c:v>147.54692</c:v>
                </c:pt>
                <c:pt idx="2965">
                  <c:v>147.62716</c:v>
                </c:pt>
                <c:pt idx="2966">
                  <c:v>147.70401000000001</c:v>
                </c:pt>
                <c:pt idx="2967">
                  <c:v>147.78698</c:v>
                </c:pt>
                <c:pt idx="2968">
                  <c:v>147.87155000000001</c:v>
                </c:pt>
                <c:pt idx="2969">
                  <c:v>147.96065999999999</c:v>
                </c:pt>
                <c:pt idx="2970">
                  <c:v>148.04516000000001</c:v>
                </c:pt>
                <c:pt idx="2971">
                  <c:v>148.12450000000001</c:v>
                </c:pt>
                <c:pt idx="2972">
                  <c:v>148.21123</c:v>
                </c:pt>
                <c:pt idx="2973">
                  <c:v>148.30054000000001</c:v>
                </c:pt>
                <c:pt idx="2974">
                  <c:v>148.38527999999999</c:v>
                </c:pt>
                <c:pt idx="2975">
                  <c:v>148.46633</c:v>
                </c:pt>
                <c:pt idx="2976">
                  <c:v>148.54958999999999</c:v>
                </c:pt>
                <c:pt idx="2977">
                  <c:v>148.62402</c:v>
                </c:pt>
                <c:pt idx="2978">
                  <c:v>148.7072</c:v>
                </c:pt>
                <c:pt idx="2979">
                  <c:v>148.79073</c:v>
                </c:pt>
                <c:pt idx="2980">
                  <c:v>148.87665000000001</c:v>
                </c:pt>
                <c:pt idx="2981">
                  <c:v>148.96163999999999</c:v>
                </c:pt>
                <c:pt idx="2982">
                  <c:v>149.04559</c:v>
                </c:pt>
                <c:pt idx="2983">
                  <c:v>149.12860000000001</c:v>
                </c:pt>
                <c:pt idx="2984">
                  <c:v>149.21019000000001</c:v>
                </c:pt>
                <c:pt idx="2985">
                  <c:v>149.29388</c:v>
                </c:pt>
                <c:pt idx="2986">
                  <c:v>149.37931</c:v>
                </c:pt>
                <c:pt idx="2987">
                  <c:v>149.45679000000001</c:v>
                </c:pt>
                <c:pt idx="2988">
                  <c:v>149.53549000000001</c:v>
                </c:pt>
                <c:pt idx="2989">
                  <c:v>149.62137999999999</c:v>
                </c:pt>
                <c:pt idx="2990">
                  <c:v>149.70510999999999</c:v>
                </c:pt>
                <c:pt idx="2991">
                  <c:v>149.78892999999999</c:v>
                </c:pt>
                <c:pt idx="2992">
                  <c:v>149.87511000000001</c:v>
                </c:pt>
                <c:pt idx="2993">
                  <c:v>149.95757</c:v>
                </c:pt>
                <c:pt idx="2994">
                  <c:v>150.04118</c:v>
                </c:pt>
                <c:pt idx="2995">
                  <c:v>150.12577999999999</c:v>
                </c:pt>
                <c:pt idx="2996">
                  <c:v>150.21122</c:v>
                </c:pt>
                <c:pt idx="2997">
                  <c:v>150.29078000000001</c:v>
                </c:pt>
                <c:pt idx="2998">
                  <c:v>150.37321</c:v>
                </c:pt>
                <c:pt idx="2999">
                  <c:v>150.45480000000001</c:v>
                </c:pt>
                <c:pt idx="3000">
                  <c:v>150.53863999999999</c:v>
                </c:pt>
                <c:pt idx="3001">
                  <c:v>150.62414999999999</c:v>
                </c:pt>
                <c:pt idx="3002">
                  <c:v>150.70604</c:v>
                </c:pt>
                <c:pt idx="3003">
                  <c:v>150.78817000000001</c:v>
                </c:pt>
                <c:pt idx="3004">
                  <c:v>150.87387000000001</c:v>
                </c:pt>
                <c:pt idx="3005">
                  <c:v>150.96263999999999</c:v>
                </c:pt>
                <c:pt idx="3006">
                  <c:v>151.04992999999999</c:v>
                </c:pt>
                <c:pt idx="3007">
                  <c:v>151.12804</c:v>
                </c:pt>
                <c:pt idx="3008">
                  <c:v>151.20644999999999</c:v>
                </c:pt>
                <c:pt idx="3009">
                  <c:v>151.28921</c:v>
                </c:pt>
                <c:pt idx="3010">
                  <c:v>151.37405000000001</c:v>
                </c:pt>
                <c:pt idx="3011">
                  <c:v>151.45660000000001</c:v>
                </c:pt>
                <c:pt idx="3012">
                  <c:v>151.54069999999999</c:v>
                </c:pt>
                <c:pt idx="3013">
                  <c:v>151.62459000000001</c:v>
                </c:pt>
                <c:pt idx="3014">
                  <c:v>151.70788999999999</c:v>
                </c:pt>
                <c:pt idx="3015">
                  <c:v>151.79141000000001</c:v>
                </c:pt>
                <c:pt idx="3016">
                  <c:v>151.87482</c:v>
                </c:pt>
                <c:pt idx="3017">
                  <c:v>151.95994999999999</c:v>
                </c:pt>
                <c:pt idx="3018">
                  <c:v>152.03858</c:v>
                </c:pt>
                <c:pt idx="3019">
                  <c:v>152.11866000000001</c:v>
                </c:pt>
                <c:pt idx="3020">
                  <c:v>152.2054</c:v>
                </c:pt>
                <c:pt idx="3021">
                  <c:v>152.29285999999999</c:v>
                </c:pt>
                <c:pt idx="3022">
                  <c:v>152.37593000000001</c:v>
                </c:pt>
                <c:pt idx="3023">
                  <c:v>152.45549</c:v>
                </c:pt>
                <c:pt idx="3024">
                  <c:v>152.53725</c:v>
                </c:pt>
                <c:pt idx="3025">
                  <c:v>152.61935</c:v>
                </c:pt>
                <c:pt idx="3026">
                  <c:v>152.70465999999999</c:v>
                </c:pt>
                <c:pt idx="3027">
                  <c:v>152.78885</c:v>
                </c:pt>
                <c:pt idx="3028">
                  <c:v>152.87423999999999</c:v>
                </c:pt>
                <c:pt idx="3029">
                  <c:v>152.95935</c:v>
                </c:pt>
                <c:pt idx="3030">
                  <c:v>153.03784999999999</c:v>
                </c:pt>
                <c:pt idx="3031">
                  <c:v>153.11770999999999</c:v>
                </c:pt>
                <c:pt idx="3032">
                  <c:v>153.20498000000001</c:v>
                </c:pt>
                <c:pt idx="3033">
                  <c:v>153.28737000000001</c:v>
                </c:pt>
                <c:pt idx="3034">
                  <c:v>153.36967999999999</c:v>
                </c:pt>
                <c:pt idx="3035">
                  <c:v>153.45156</c:v>
                </c:pt>
                <c:pt idx="3036">
                  <c:v>153.53547</c:v>
                </c:pt>
                <c:pt idx="3037">
                  <c:v>153.6207</c:v>
                </c:pt>
                <c:pt idx="3038">
                  <c:v>153.70937000000001</c:v>
                </c:pt>
                <c:pt idx="3039">
                  <c:v>153.79208</c:v>
                </c:pt>
                <c:pt idx="3040">
                  <c:v>153.87145000000001</c:v>
                </c:pt>
                <c:pt idx="3041">
                  <c:v>153.94941</c:v>
                </c:pt>
                <c:pt idx="3042">
                  <c:v>154.02812</c:v>
                </c:pt>
                <c:pt idx="3043">
                  <c:v>154.11198999999999</c:v>
                </c:pt>
                <c:pt idx="3044">
                  <c:v>154.20068000000001</c:v>
                </c:pt>
                <c:pt idx="3045">
                  <c:v>154.28451999999999</c:v>
                </c:pt>
                <c:pt idx="3046">
                  <c:v>154.36428000000001</c:v>
                </c:pt>
                <c:pt idx="3047">
                  <c:v>154.44802000000001</c:v>
                </c:pt>
                <c:pt idx="3048">
                  <c:v>154.53496000000001</c:v>
                </c:pt>
                <c:pt idx="3049">
                  <c:v>154.61648</c:v>
                </c:pt>
                <c:pt idx="3050">
                  <c:v>154.69795999999999</c:v>
                </c:pt>
                <c:pt idx="3051">
                  <c:v>154.77544</c:v>
                </c:pt>
                <c:pt idx="3052">
                  <c:v>154.85915</c:v>
                </c:pt>
                <c:pt idx="3053">
                  <c:v>154.94341</c:v>
                </c:pt>
                <c:pt idx="3054">
                  <c:v>155.02685</c:v>
                </c:pt>
                <c:pt idx="3055">
                  <c:v>155.11398</c:v>
                </c:pt>
                <c:pt idx="3056">
                  <c:v>155.19918000000001</c:v>
                </c:pt>
                <c:pt idx="3057">
                  <c:v>155.28400999999999</c:v>
                </c:pt>
                <c:pt idx="3058">
                  <c:v>155.36673999999999</c:v>
                </c:pt>
                <c:pt idx="3059">
                  <c:v>155.44898000000001</c:v>
                </c:pt>
                <c:pt idx="3060">
                  <c:v>155.53088</c:v>
                </c:pt>
                <c:pt idx="3061">
                  <c:v>155.61699999999999</c:v>
                </c:pt>
                <c:pt idx="3062">
                  <c:v>155.69556</c:v>
                </c:pt>
                <c:pt idx="3063">
                  <c:v>155.77618000000001</c:v>
                </c:pt>
                <c:pt idx="3064">
                  <c:v>155.85747000000001</c:v>
                </c:pt>
                <c:pt idx="3065">
                  <c:v>155.94495000000001</c:v>
                </c:pt>
                <c:pt idx="3066">
                  <c:v>156.02652</c:v>
                </c:pt>
                <c:pt idx="3067">
                  <c:v>156.11329000000001</c:v>
                </c:pt>
                <c:pt idx="3068">
                  <c:v>156.19952000000001</c:v>
                </c:pt>
                <c:pt idx="3069">
                  <c:v>156.28417999999999</c:v>
                </c:pt>
                <c:pt idx="3070">
                  <c:v>156.36829</c:v>
                </c:pt>
                <c:pt idx="3071">
                  <c:v>156.45611</c:v>
                </c:pt>
                <c:pt idx="3072">
                  <c:v>156.53528</c:v>
                </c:pt>
                <c:pt idx="3073">
                  <c:v>156.61340000000001</c:v>
                </c:pt>
                <c:pt idx="3074">
                  <c:v>156.69672</c:v>
                </c:pt>
                <c:pt idx="3075">
                  <c:v>156.77681999999999</c:v>
                </c:pt>
                <c:pt idx="3076">
                  <c:v>156.86144999999999</c:v>
                </c:pt>
                <c:pt idx="3077">
                  <c:v>156.94259</c:v>
                </c:pt>
                <c:pt idx="3078">
                  <c:v>157.02767</c:v>
                </c:pt>
                <c:pt idx="3079">
                  <c:v>157.11467999999999</c:v>
                </c:pt>
                <c:pt idx="3080">
                  <c:v>157.19699</c:v>
                </c:pt>
                <c:pt idx="3081">
                  <c:v>157.28148999999999</c:v>
                </c:pt>
                <c:pt idx="3082">
                  <c:v>157.36797000000001</c:v>
                </c:pt>
                <c:pt idx="3083">
                  <c:v>157.45272</c:v>
                </c:pt>
                <c:pt idx="3084">
                  <c:v>157.53754000000001</c:v>
                </c:pt>
                <c:pt idx="3085">
                  <c:v>157.61780999999999</c:v>
                </c:pt>
                <c:pt idx="3086">
                  <c:v>157.70487</c:v>
                </c:pt>
                <c:pt idx="3087">
                  <c:v>157.78734</c:v>
                </c:pt>
                <c:pt idx="3088">
                  <c:v>157.87107</c:v>
                </c:pt>
                <c:pt idx="3089">
                  <c:v>157.95320000000001</c:v>
                </c:pt>
                <c:pt idx="3090">
                  <c:v>158.03337999999999</c:v>
                </c:pt>
                <c:pt idx="3091">
                  <c:v>158.11613</c:v>
                </c:pt>
                <c:pt idx="3092">
                  <c:v>158.20211</c:v>
                </c:pt>
                <c:pt idx="3093">
                  <c:v>158.28504000000001</c:v>
                </c:pt>
                <c:pt idx="3094">
                  <c:v>158.36503999999999</c:v>
                </c:pt>
                <c:pt idx="3095">
                  <c:v>158.44454999999999</c:v>
                </c:pt>
                <c:pt idx="3096">
                  <c:v>158.52884</c:v>
                </c:pt>
                <c:pt idx="3097">
                  <c:v>158.61055999999999</c:v>
                </c:pt>
                <c:pt idx="3098">
                  <c:v>158.69449</c:v>
                </c:pt>
                <c:pt idx="3099">
                  <c:v>158.77975000000001</c:v>
                </c:pt>
                <c:pt idx="3100">
                  <c:v>158.86126999999999</c:v>
                </c:pt>
                <c:pt idx="3101">
                  <c:v>158.94449</c:v>
                </c:pt>
                <c:pt idx="3102">
                  <c:v>159.03281000000001</c:v>
                </c:pt>
                <c:pt idx="3103">
                  <c:v>159.11274</c:v>
                </c:pt>
                <c:pt idx="3104">
                  <c:v>159.19556</c:v>
                </c:pt>
                <c:pt idx="3105">
                  <c:v>159.27507</c:v>
                </c:pt>
                <c:pt idx="3106">
                  <c:v>159.35897</c:v>
                </c:pt>
                <c:pt idx="3107">
                  <c:v>159.44114999999999</c:v>
                </c:pt>
                <c:pt idx="3108">
                  <c:v>159.52695</c:v>
                </c:pt>
                <c:pt idx="3109">
                  <c:v>159.61342999999999</c:v>
                </c:pt>
                <c:pt idx="3110">
                  <c:v>159.69801000000001</c:v>
                </c:pt>
                <c:pt idx="3111">
                  <c:v>159.78117</c:v>
                </c:pt>
                <c:pt idx="3112">
                  <c:v>159.86456000000001</c:v>
                </c:pt>
                <c:pt idx="3113">
                  <c:v>159.94560000000001</c:v>
                </c:pt>
                <c:pt idx="3114">
                  <c:v>160.02525</c:v>
                </c:pt>
                <c:pt idx="3115">
                  <c:v>160.10282000000001</c:v>
                </c:pt>
                <c:pt idx="3116">
                  <c:v>160.18708000000001</c:v>
                </c:pt>
                <c:pt idx="3117">
                  <c:v>160.27291</c:v>
                </c:pt>
                <c:pt idx="3118">
                  <c:v>160.35615999999999</c:v>
                </c:pt>
                <c:pt idx="3119">
                  <c:v>160.44167999999999</c:v>
                </c:pt>
                <c:pt idx="3120">
                  <c:v>160.52417</c:v>
                </c:pt>
                <c:pt idx="3121">
                  <c:v>160.60674</c:v>
                </c:pt>
                <c:pt idx="3122">
                  <c:v>160.69254000000001</c:v>
                </c:pt>
                <c:pt idx="3123">
                  <c:v>160.77305999999999</c:v>
                </c:pt>
                <c:pt idx="3124">
                  <c:v>160.85983999999999</c:v>
                </c:pt>
                <c:pt idx="3125">
                  <c:v>160.93923000000001</c:v>
                </c:pt>
                <c:pt idx="3126">
                  <c:v>161.02092999999999</c:v>
                </c:pt>
                <c:pt idx="3127">
                  <c:v>161.09969000000001</c:v>
                </c:pt>
                <c:pt idx="3128">
                  <c:v>161.18190000000001</c:v>
                </c:pt>
                <c:pt idx="3129">
                  <c:v>161.26662999999999</c:v>
                </c:pt>
                <c:pt idx="3130">
                  <c:v>161.35145</c:v>
                </c:pt>
                <c:pt idx="3131">
                  <c:v>161.43666999999999</c:v>
                </c:pt>
                <c:pt idx="3132">
                  <c:v>161.52359999999999</c:v>
                </c:pt>
                <c:pt idx="3133">
                  <c:v>161.61027999999999</c:v>
                </c:pt>
                <c:pt idx="3134">
                  <c:v>161.68934999999999</c:v>
                </c:pt>
                <c:pt idx="3135">
                  <c:v>161.77484000000001</c:v>
                </c:pt>
                <c:pt idx="3136">
                  <c:v>161.85181</c:v>
                </c:pt>
                <c:pt idx="3137">
                  <c:v>161.92961</c:v>
                </c:pt>
                <c:pt idx="3138">
                  <c:v>162.01316</c:v>
                </c:pt>
                <c:pt idx="3139">
                  <c:v>162.09868</c:v>
                </c:pt>
                <c:pt idx="3140">
                  <c:v>162.18287000000001</c:v>
                </c:pt>
                <c:pt idx="3141">
                  <c:v>162.27112</c:v>
                </c:pt>
                <c:pt idx="3142">
                  <c:v>162.35664</c:v>
                </c:pt>
                <c:pt idx="3143">
                  <c:v>162.43915000000001</c:v>
                </c:pt>
                <c:pt idx="3144">
                  <c:v>162.52090999999999</c:v>
                </c:pt>
                <c:pt idx="3145">
                  <c:v>162.59977000000001</c:v>
                </c:pt>
                <c:pt idx="3146">
                  <c:v>162.68201999999999</c:v>
                </c:pt>
                <c:pt idx="3147">
                  <c:v>162.76506000000001</c:v>
                </c:pt>
                <c:pt idx="3148">
                  <c:v>162.84725</c:v>
                </c:pt>
                <c:pt idx="3149">
                  <c:v>162.93333000000001</c:v>
                </c:pt>
                <c:pt idx="3150">
                  <c:v>163.01818</c:v>
                </c:pt>
                <c:pt idx="3151">
                  <c:v>163.10255000000001</c:v>
                </c:pt>
                <c:pt idx="3152">
                  <c:v>163.18763000000001</c:v>
                </c:pt>
                <c:pt idx="3153">
                  <c:v>163.26921999999999</c:v>
                </c:pt>
                <c:pt idx="3154">
                  <c:v>163.35399000000001</c:v>
                </c:pt>
                <c:pt idx="3155">
                  <c:v>163.43573000000001</c:v>
                </c:pt>
                <c:pt idx="3156">
                  <c:v>163.52170000000001</c:v>
                </c:pt>
                <c:pt idx="3157">
                  <c:v>163.60274000000001</c:v>
                </c:pt>
                <c:pt idx="3158">
                  <c:v>163.68402</c:v>
                </c:pt>
                <c:pt idx="3159">
                  <c:v>163.76481000000001</c:v>
                </c:pt>
                <c:pt idx="3160">
                  <c:v>163.84832</c:v>
                </c:pt>
                <c:pt idx="3161">
                  <c:v>163.93297000000001</c:v>
                </c:pt>
                <c:pt idx="3162">
                  <c:v>164.01598999999999</c:v>
                </c:pt>
                <c:pt idx="3163">
                  <c:v>164.10073</c:v>
                </c:pt>
                <c:pt idx="3164">
                  <c:v>164.18631999999999</c:v>
                </c:pt>
                <c:pt idx="3165">
                  <c:v>164.26570000000001</c:v>
                </c:pt>
                <c:pt idx="3166">
                  <c:v>164.3492</c:v>
                </c:pt>
                <c:pt idx="3167">
                  <c:v>164.43276</c:v>
                </c:pt>
                <c:pt idx="3168">
                  <c:v>164.51772</c:v>
                </c:pt>
                <c:pt idx="3169">
                  <c:v>164.60238000000001</c:v>
                </c:pt>
                <c:pt idx="3170">
                  <c:v>164.68493000000001</c:v>
                </c:pt>
                <c:pt idx="3171">
                  <c:v>164.76494</c:v>
                </c:pt>
                <c:pt idx="3172">
                  <c:v>164.84547000000001</c:v>
                </c:pt>
                <c:pt idx="3173">
                  <c:v>164.92843999999999</c:v>
                </c:pt>
                <c:pt idx="3174">
                  <c:v>165.01213000000001</c:v>
                </c:pt>
                <c:pt idx="3175">
                  <c:v>165.09935999999999</c:v>
                </c:pt>
                <c:pt idx="3176">
                  <c:v>165.18069</c:v>
                </c:pt>
                <c:pt idx="3177">
                  <c:v>165.26160999999999</c:v>
                </c:pt>
                <c:pt idx="3178">
                  <c:v>165.34666000000001</c:v>
                </c:pt>
                <c:pt idx="3179">
                  <c:v>165.42921000000001</c:v>
                </c:pt>
                <c:pt idx="3180">
                  <c:v>165.51005000000001</c:v>
                </c:pt>
                <c:pt idx="3181">
                  <c:v>165.59459000000001</c:v>
                </c:pt>
                <c:pt idx="3182">
                  <c:v>165.67532</c:v>
                </c:pt>
                <c:pt idx="3183">
                  <c:v>165.75541999999999</c:v>
                </c:pt>
                <c:pt idx="3184">
                  <c:v>165.84298999999999</c:v>
                </c:pt>
                <c:pt idx="3185">
                  <c:v>165.93048999999999</c:v>
                </c:pt>
                <c:pt idx="3186">
                  <c:v>166.01378</c:v>
                </c:pt>
                <c:pt idx="3187">
                  <c:v>166.09155000000001</c:v>
                </c:pt>
                <c:pt idx="3188">
                  <c:v>166.17046999999999</c:v>
                </c:pt>
                <c:pt idx="3189">
                  <c:v>166.25325000000001</c:v>
                </c:pt>
                <c:pt idx="3190">
                  <c:v>166.33681999999999</c:v>
                </c:pt>
                <c:pt idx="3191">
                  <c:v>166.41882000000001</c:v>
                </c:pt>
                <c:pt idx="3192">
                  <c:v>166.5025</c:v>
                </c:pt>
                <c:pt idx="3193">
                  <c:v>166.58920000000001</c:v>
                </c:pt>
                <c:pt idx="3194">
                  <c:v>166.67229</c:v>
                </c:pt>
                <c:pt idx="3195">
                  <c:v>166.75516999999999</c:v>
                </c:pt>
                <c:pt idx="3196">
                  <c:v>166.84119999999999</c:v>
                </c:pt>
                <c:pt idx="3197">
                  <c:v>166.92151999999999</c:v>
                </c:pt>
                <c:pt idx="3198">
                  <c:v>167.00254000000001</c:v>
                </c:pt>
                <c:pt idx="3199">
                  <c:v>167.08464000000001</c:v>
                </c:pt>
                <c:pt idx="3200">
                  <c:v>167.16702000000001</c:v>
                </c:pt>
                <c:pt idx="3201">
                  <c:v>167.25218000000001</c:v>
                </c:pt>
                <c:pt idx="3202">
                  <c:v>167.33600999999999</c:v>
                </c:pt>
                <c:pt idx="3203">
                  <c:v>167.41854000000001</c:v>
                </c:pt>
                <c:pt idx="3204">
                  <c:v>167.50612000000001</c:v>
                </c:pt>
                <c:pt idx="3205">
                  <c:v>167.59492</c:v>
                </c:pt>
                <c:pt idx="3206">
                  <c:v>167.67221000000001</c:v>
                </c:pt>
                <c:pt idx="3207">
                  <c:v>167.75722999999999</c:v>
                </c:pt>
                <c:pt idx="3208">
                  <c:v>167.8391</c:v>
                </c:pt>
                <c:pt idx="3209">
                  <c:v>167.92225999999999</c:v>
                </c:pt>
                <c:pt idx="3210">
                  <c:v>168.00261</c:v>
                </c:pt>
                <c:pt idx="3211">
                  <c:v>168.08606</c:v>
                </c:pt>
                <c:pt idx="3212">
                  <c:v>168.17259999999999</c:v>
                </c:pt>
                <c:pt idx="3213">
                  <c:v>168.25828999999999</c:v>
                </c:pt>
                <c:pt idx="3214">
                  <c:v>168.34244000000001</c:v>
                </c:pt>
                <c:pt idx="3215">
                  <c:v>168.42737</c:v>
                </c:pt>
                <c:pt idx="3216">
                  <c:v>168.51455999999999</c:v>
                </c:pt>
                <c:pt idx="3217">
                  <c:v>168.59729999999999</c:v>
                </c:pt>
                <c:pt idx="3218">
                  <c:v>168.67805999999999</c:v>
                </c:pt>
                <c:pt idx="3219">
                  <c:v>168.75578999999999</c:v>
                </c:pt>
                <c:pt idx="3220">
                  <c:v>168.83958999999999</c:v>
                </c:pt>
                <c:pt idx="3221">
                  <c:v>168.92052000000001</c:v>
                </c:pt>
                <c:pt idx="3222">
                  <c:v>169.00207</c:v>
                </c:pt>
                <c:pt idx="3223">
                  <c:v>169.08472</c:v>
                </c:pt>
                <c:pt idx="3224">
                  <c:v>169.16972000000001</c:v>
                </c:pt>
                <c:pt idx="3225">
                  <c:v>169.25515999999999</c:v>
                </c:pt>
                <c:pt idx="3226">
                  <c:v>169.33903000000001</c:v>
                </c:pt>
                <c:pt idx="3227">
                  <c:v>169.42805000000001</c:v>
                </c:pt>
                <c:pt idx="3228">
                  <c:v>169.51118</c:v>
                </c:pt>
                <c:pt idx="3229">
                  <c:v>169.59504999999999</c:v>
                </c:pt>
                <c:pt idx="3230">
                  <c:v>169.67358999999999</c:v>
                </c:pt>
                <c:pt idx="3231">
                  <c:v>169.75591</c:v>
                </c:pt>
                <c:pt idx="3232">
                  <c:v>169.83935</c:v>
                </c:pt>
                <c:pt idx="3233">
                  <c:v>169.92411000000001</c:v>
                </c:pt>
                <c:pt idx="3234">
                  <c:v>170.01022</c:v>
                </c:pt>
                <c:pt idx="3235">
                  <c:v>170.08909</c:v>
                </c:pt>
                <c:pt idx="3236">
                  <c:v>170.17276000000001</c:v>
                </c:pt>
                <c:pt idx="3237">
                  <c:v>170.25867</c:v>
                </c:pt>
                <c:pt idx="3238">
                  <c:v>170.34118000000001</c:v>
                </c:pt>
                <c:pt idx="3239">
                  <c:v>170.42931999999999</c:v>
                </c:pt>
                <c:pt idx="3240">
                  <c:v>170.50863000000001</c:v>
                </c:pt>
                <c:pt idx="3241">
                  <c:v>170.5909</c:v>
                </c:pt>
                <c:pt idx="3242">
                  <c:v>170.67368999999999</c:v>
                </c:pt>
                <c:pt idx="3243">
                  <c:v>170.75592</c:v>
                </c:pt>
                <c:pt idx="3244">
                  <c:v>170.83891</c:v>
                </c:pt>
                <c:pt idx="3245">
                  <c:v>170.92341999999999</c:v>
                </c:pt>
                <c:pt idx="3246">
                  <c:v>171.00960000000001</c:v>
                </c:pt>
                <c:pt idx="3247">
                  <c:v>171.09646000000001</c:v>
                </c:pt>
                <c:pt idx="3248">
                  <c:v>171.18512999999999</c:v>
                </c:pt>
                <c:pt idx="3249">
                  <c:v>171.26872</c:v>
                </c:pt>
                <c:pt idx="3250">
                  <c:v>171.35008999999999</c:v>
                </c:pt>
                <c:pt idx="3251">
                  <c:v>171.42798999999999</c:v>
                </c:pt>
                <c:pt idx="3252">
                  <c:v>171.50716</c:v>
                </c:pt>
                <c:pt idx="3253">
                  <c:v>171.58849000000001</c:v>
                </c:pt>
                <c:pt idx="3254">
                  <c:v>171.67443</c:v>
                </c:pt>
                <c:pt idx="3255">
                  <c:v>171.75679</c:v>
                </c:pt>
                <c:pt idx="3256">
                  <c:v>171.84102999999999</c:v>
                </c:pt>
                <c:pt idx="3257">
                  <c:v>171.92316</c:v>
                </c:pt>
                <c:pt idx="3258">
                  <c:v>172.00835000000001</c:v>
                </c:pt>
                <c:pt idx="3259">
                  <c:v>172.09515999999999</c:v>
                </c:pt>
                <c:pt idx="3260">
                  <c:v>172.18602999999999</c:v>
                </c:pt>
                <c:pt idx="3261">
                  <c:v>172.26994999999999</c:v>
                </c:pt>
                <c:pt idx="3262">
                  <c:v>172.34814</c:v>
                </c:pt>
                <c:pt idx="3263">
                  <c:v>172.43064000000001</c:v>
                </c:pt>
                <c:pt idx="3264">
                  <c:v>172.5137</c:v>
                </c:pt>
                <c:pt idx="3265">
                  <c:v>172.59673000000001</c:v>
                </c:pt>
                <c:pt idx="3266">
                  <c:v>172.68073000000001</c:v>
                </c:pt>
                <c:pt idx="3267">
                  <c:v>172.76506000000001</c:v>
                </c:pt>
                <c:pt idx="3268">
                  <c:v>172.85016999999999</c:v>
                </c:pt>
                <c:pt idx="3269">
                  <c:v>172.93482</c:v>
                </c:pt>
                <c:pt idx="3270">
                  <c:v>173.01723000000001</c:v>
                </c:pt>
                <c:pt idx="3271">
                  <c:v>173.09681</c:v>
                </c:pt>
                <c:pt idx="3272">
                  <c:v>173.18281999999999</c:v>
                </c:pt>
                <c:pt idx="3273">
                  <c:v>173.26597000000001</c:v>
                </c:pt>
                <c:pt idx="3274">
                  <c:v>173.35181</c:v>
                </c:pt>
                <c:pt idx="3275">
                  <c:v>173.43425999999999</c:v>
                </c:pt>
                <c:pt idx="3276">
                  <c:v>173.51643000000001</c:v>
                </c:pt>
                <c:pt idx="3277">
                  <c:v>173.59768</c:v>
                </c:pt>
                <c:pt idx="3278">
                  <c:v>173.68156999999999</c:v>
                </c:pt>
                <c:pt idx="3279">
                  <c:v>173.76501999999999</c:v>
                </c:pt>
                <c:pt idx="3280">
                  <c:v>173.84904</c:v>
                </c:pt>
                <c:pt idx="3281">
                  <c:v>173.93342000000001</c:v>
                </c:pt>
                <c:pt idx="3282">
                  <c:v>174.01073</c:v>
                </c:pt>
                <c:pt idx="3283">
                  <c:v>174.08931000000001</c:v>
                </c:pt>
                <c:pt idx="3284">
                  <c:v>174.17506</c:v>
                </c:pt>
                <c:pt idx="3285">
                  <c:v>174.25740999999999</c:v>
                </c:pt>
                <c:pt idx="3286">
                  <c:v>174.33938000000001</c:v>
                </c:pt>
                <c:pt idx="3287">
                  <c:v>174.42375999999999</c:v>
                </c:pt>
                <c:pt idx="3288">
                  <c:v>174.50901999999999</c:v>
                </c:pt>
                <c:pt idx="3289">
                  <c:v>174.59379000000001</c:v>
                </c:pt>
                <c:pt idx="3290">
                  <c:v>174.68110999999999</c:v>
                </c:pt>
                <c:pt idx="3291">
                  <c:v>174.76675</c:v>
                </c:pt>
                <c:pt idx="3292">
                  <c:v>174.84573</c:v>
                </c:pt>
                <c:pt idx="3293">
                  <c:v>174.92776000000001</c:v>
                </c:pt>
                <c:pt idx="3294">
                  <c:v>175.00765999999999</c:v>
                </c:pt>
                <c:pt idx="3295">
                  <c:v>175.08949999999999</c:v>
                </c:pt>
                <c:pt idx="3296">
                  <c:v>175.17698999999999</c:v>
                </c:pt>
                <c:pt idx="3297">
                  <c:v>175.26505</c:v>
                </c:pt>
                <c:pt idx="3298">
                  <c:v>175.34775999999999</c:v>
                </c:pt>
                <c:pt idx="3299">
                  <c:v>175.42983000000001</c:v>
                </c:pt>
                <c:pt idx="3300">
                  <c:v>175.5128</c:v>
                </c:pt>
                <c:pt idx="3301">
                  <c:v>175.60157000000001</c:v>
                </c:pt>
                <c:pt idx="3302">
                  <c:v>175.69003000000001</c:v>
                </c:pt>
                <c:pt idx="3303">
                  <c:v>175.76745</c:v>
                </c:pt>
                <c:pt idx="3304">
                  <c:v>175.84603999999999</c:v>
                </c:pt>
                <c:pt idx="3305">
                  <c:v>175.93098000000001</c:v>
                </c:pt>
                <c:pt idx="3306">
                  <c:v>176.01105000000001</c:v>
                </c:pt>
                <c:pt idx="3307">
                  <c:v>176.09047000000001</c:v>
                </c:pt>
                <c:pt idx="3308">
                  <c:v>176.17393000000001</c:v>
                </c:pt>
                <c:pt idx="3309">
                  <c:v>176.25577000000001</c:v>
                </c:pt>
                <c:pt idx="3310">
                  <c:v>176.33982</c:v>
                </c:pt>
                <c:pt idx="3311">
                  <c:v>176.42707999999999</c:v>
                </c:pt>
                <c:pt idx="3312">
                  <c:v>176.51302000000001</c:v>
                </c:pt>
                <c:pt idx="3313">
                  <c:v>176.59128999999999</c:v>
                </c:pt>
                <c:pt idx="3314">
                  <c:v>176.67017000000001</c:v>
                </c:pt>
                <c:pt idx="3315">
                  <c:v>176.75506999999999</c:v>
                </c:pt>
                <c:pt idx="3316">
                  <c:v>176.83860999999999</c:v>
                </c:pt>
                <c:pt idx="3317">
                  <c:v>176.92365000000001</c:v>
                </c:pt>
                <c:pt idx="3318">
                  <c:v>177.00480999999999</c:v>
                </c:pt>
                <c:pt idx="3319">
                  <c:v>177.08519000000001</c:v>
                </c:pt>
                <c:pt idx="3320">
                  <c:v>177.16829000000001</c:v>
                </c:pt>
                <c:pt idx="3321">
                  <c:v>177.2527</c:v>
                </c:pt>
                <c:pt idx="3322">
                  <c:v>177.33857</c:v>
                </c:pt>
                <c:pt idx="3323">
                  <c:v>177.42192</c:v>
                </c:pt>
                <c:pt idx="3324">
                  <c:v>177.50720000000001</c:v>
                </c:pt>
                <c:pt idx="3325">
                  <c:v>177.59013999999999</c:v>
                </c:pt>
                <c:pt idx="3326">
                  <c:v>177.67272</c:v>
                </c:pt>
                <c:pt idx="3327">
                  <c:v>177.75885</c:v>
                </c:pt>
                <c:pt idx="3328">
                  <c:v>177.83922999999999</c:v>
                </c:pt>
                <c:pt idx="3329">
                  <c:v>177.91922</c:v>
                </c:pt>
                <c:pt idx="3330">
                  <c:v>177.99951999999999</c:v>
                </c:pt>
                <c:pt idx="3331">
                  <c:v>178.08413999999999</c:v>
                </c:pt>
                <c:pt idx="3332">
                  <c:v>178.17075</c:v>
                </c:pt>
                <c:pt idx="3333">
                  <c:v>178.25505000000001</c:v>
                </c:pt>
                <c:pt idx="3334">
                  <c:v>178.33500000000001</c:v>
                </c:pt>
                <c:pt idx="3335">
                  <c:v>178.41853</c:v>
                </c:pt>
                <c:pt idx="3336">
                  <c:v>178.49951999999999</c:v>
                </c:pt>
                <c:pt idx="3337">
                  <c:v>178.58224999999999</c:v>
                </c:pt>
                <c:pt idx="3338">
                  <c:v>178.66758999999999</c:v>
                </c:pt>
                <c:pt idx="3339">
                  <c:v>178.75169</c:v>
                </c:pt>
                <c:pt idx="3340">
                  <c:v>178.83529999999999</c:v>
                </c:pt>
                <c:pt idx="3341">
                  <c:v>178.92097000000001</c:v>
                </c:pt>
                <c:pt idx="3342">
                  <c:v>179.01114999999999</c:v>
                </c:pt>
                <c:pt idx="3343">
                  <c:v>179.09029000000001</c:v>
                </c:pt>
                <c:pt idx="3344">
                  <c:v>179.17178999999999</c:v>
                </c:pt>
                <c:pt idx="3345">
                  <c:v>179.25172000000001</c:v>
                </c:pt>
                <c:pt idx="3346">
                  <c:v>179.33524</c:v>
                </c:pt>
                <c:pt idx="3347">
                  <c:v>179.42140000000001</c:v>
                </c:pt>
                <c:pt idx="3348">
                  <c:v>179.50595999999999</c:v>
                </c:pt>
                <c:pt idx="3349">
                  <c:v>179.58923999999999</c:v>
                </c:pt>
                <c:pt idx="3350">
                  <c:v>179.67045999999999</c:v>
                </c:pt>
                <c:pt idx="3351">
                  <c:v>179.75298000000001</c:v>
                </c:pt>
                <c:pt idx="3352">
                  <c:v>179.83723000000001</c:v>
                </c:pt>
                <c:pt idx="3353">
                  <c:v>179.92064999999999</c:v>
                </c:pt>
                <c:pt idx="3354">
                  <c:v>180.00300999999999</c:v>
                </c:pt>
                <c:pt idx="3355">
                  <c:v>180.08771999999999</c:v>
                </c:pt>
                <c:pt idx="3356">
                  <c:v>180.17142999999999</c:v>
                </c:pt>
                <c:pt idx="3357">
                  <c:v>180.25926000000001</c:v>
                </c:pt>
                <c:pt idx="3358">
                  <c:v>180.33972</c:v>
                </c:pt>
                <c:pt idx="3359">
                  <c:v>180.42341999999999</c:v>
                </c:pt>
                <c:pt idx="3360">
                  <c:v>180.50246000000001</c:v>
                </c:pt>
                <c:pt idx="3361">
                  <c:v>180.58604</c:v>
                </c:pt>
                <c:pt idx="3362">
                  <c:v>180.66759999999999</c:v>
                </c:pt>
                <c:pt idx="3363">
                  <c:v>180.74618000000001</c:v>
                </c:pt>
                <c:pt idx="3364">
                  <c:v>180.82660000000001</c:v>
                </c:pt>
                <c:pt idx="3365">
                  <c:v>180.90942000000001</c:v>
                </c:pt>
                <c:pt idx="3366">
                  <c:v>180.99569</c:v>
                </c:pt>
                <c:pt idx="3367">
                  <c:v>181.07667000000001</c:v>
                </c:pt>
                <c:pt idx="3368">
                  <c:v>181.15674000000001</c:v>
                </c:pt>
                <c:pt idx="3369">
                  <c:v>181.24023</c:v>
                </c:pt>
                <c:pt idx="3370">
                  <c:v>181.32409999999999</c:v>
                </c:pt>
                <c:pt idx="3371">
                  <c:v>181.40873999999999</c:v>
                </c:pt>
                <c:pt idx="3372">
                  <c:v>181.49297000000001</c:v>
                </c:pt>
                <c:pt idx="3373">
                  <c:v>181.57615000000001</c:v>
                </c:pt>
                <c:pt idx="3374">
                  <c:v>181.66288</c:v>
                </c:pt>
                <c:pt idx="3375">
                  <c:v>181.74599000000001</c:v>
                </c:pt>
                <c:pt idx="3376">
                  <c:v>181.82961</c:v>
                </c:pt>
                <c:pt idx="3377">
                  <c:v>181.91175999999999</c:v>
                </c:pt>
                <c:pt idx="3378">
                  <c:v>181.99117000000001</c:v>
                </c:pt>
                <c:pt idx="3379">
                  <c:v>182.07414</c:v>
                </c:pt>
                <c:pt idx="3380">
                  <c:v>182.15781000000001</c:v>
                </c:pt>
                <c:pt idx="3381">
                  <c:v>182.24323000000001</c:v>
                </c:pt>
                <c:pt idx="3382">
                  <c:v>182.32661999999999</c:v>
                </c:pt>
                <c:pt idx="3383">
                  <c:v>182.40778</c:v>
                </c:pt>
                <c:pt idx="3384">
                  <c:v>182.49119999999999</c:v>
                </c:pt>
                <c:pt idx="3385">
                  <c:v>182.57722000000001</c:v>
                </c:pt>
                <c:pt idx="3386">
                  <c:v>182.66385</c:v>
                </c:pt>
                <c:pt idx="3387">
                  <c:v>182.74573000000001</c:v>
                </c:pt>
                <c:pt idx="3388">
                  <c:v>182.82423</c:v>
                </c:pt>
                <c:pt idx="3389">
                  <c:v>182.91168999999999</c:v>
                </c:pt>
                <c:pt idx="3390">
                  <c:v>182.99276</c:v>
                </c:pt>
                <c:pt idx="3391">
                  <c:v>183.0761</c:v>
                </c:pt>
                <c:pt idx="3392">
                  <c:v>183.15894</c:v>
                </c:pt>
                <c:pt idx="3393">
                  <c:v>183.24276</c:v>
                </c:pt>
                <c:pt idx="3394">
                  <c:v>183.32209</c:v>
                </c:pt>
                <c:pt idx="3395">
                  <c:v>183.40397999999999</c:v>
                </c:pt>
                <c:pt idx="3396">
                  <c:v>183.48933</c:v>
                </c:pt>
                <c:pt idx="3397">
                  <c:v>183.57535999999999</c:v>
                </c:pt>
                <c:pt idx="3398">
                  <c:v>183.65514999999999</c:v>
                </c:pt>
                <c:pt idx="3399">
                  <c:v>183.7345</c:v>
                </c:pt>
                <c:pt idx="3400">
                  <c:v>183.82043999999999</c:v>
                </c:pt>
                <c:pt idx="3401">
                  <c:v>183.90326999999999</c:v>
                </c:pt>
                <c:pt idx="3402">
                  <c:v>183.98831999999999</c:v>
                </c:pt>
                <c:pt idx="3403">
                  <c:v>184.07381000000001</c:v>
                </c:pt>
                <c:pt idx="3404">
                  <c:v>184.15562</c:v>
                </c:pt>
                <c:pt idx="3405">
                  <c:v>184.23908</c:v>
                </c:pt>
                <c:pt idx="3406">
                  <c:v>184.32175000000001</c:v>
                </c:pt>
                <c:pt idx="3407">
                  <c:v>184.40808000000001</c:v>
                </c:pt>
                <c:pt idx="3408">
                  <c:v>184.48981000000001</c:v>
                </c:pt>
                <c:pt idx="3409">
                  <c:v>184.57490999999999</c:v>
                </c:pt>
                <c:pt idx="3410">
                  <c:v>184.6515</c:v>
                </c:pt>
                <c:pt idx="3411">
                  <c:v>184.73197999999999</c:v>
                </c:pt>
                <c:pt idx="3412">
                  <c:v>184.81406999999999</c:v>
                </c:pt>
                <c:pt idx="3413">
                  <c:v>184.90055000000001</c:v>
                </c:pt>
                <c:pt idx="3414">
                  <c:v>184.98418000000001</c:v>
                </c:pt>
                <c:pt idx="3415">
                  <c:v>185.06407999999999</c:v>
                </c:pt>
                <c:pt idx="3416">
                  <c:v>185.14420999999999</c:v>
                </c:pt>
                <c:pt idx="3417">
                  <c:v>185.23090999999999</c:v>
                </c:pt>
                <c:pt idx="3418">
                  <c:v>185.31892999999999</c:v>
                </c:pt>
                <c:pt idx="3419">
                  <c:v>185.40225000000001</c:v>
                </c:pt>
                <c:pt idx="3420">
                  <c:v>185.48589000000001</c:v>
                </c:pt>
                <c:pt idx="3421">
                  <c:v>185.56702000000001</c:v>
                </c:pt>
                <c:pt idx="3422">
                  <c:v>185.65189000000001</c:v>
                </c:pt>
                <c:pt idx="3423">
                  <c:v>185.73629</c:v>
                </c:pt>
                <c:pt idx="3424">
                  <c:v>185.82051999999999</c:v>
                </c:pt>
                <c:pt idx="3425">
                  <c:v>185.90375</c:v>
                </c:pt>
                <c:pt idx="3426">
                  <c:v>185.98805999999999</c:v>
                </c:pt>
                <c:pt idx="3427">
                  <c:v>186.07418000000001</c:v>
                </c:pt>
                <c:pt idx="3428">
                  <c:v>186.15823</c:v>
                </c:pt>
                <c:pt idx="3429">
                  <c:v>186.24109999999999</c:v>
                </c:pt>
                <c:pt idx="3430">
                  <c:v>186.32574</c:v>
                </c:pt>
                <c:pt idx="3431">
                  <c:v>186.40401</c:v>
                </c:pt>
                <c:pt idx="3432">
                  <c:v>186.48491000000001</c:v>
                </c:pt>
                <c:pt idx="3433">
                  <c:v>186.57017999999999</c:v>
                </c:pt>
                <c:pt idx="3434">
                  <c:v>186.65385000000001</c:v>
                </c:pt>
                <c:pt idx="3435">
                  <c:v>186.74097</c:v>
                </c:pt>
                <c:pt idx="3436">
                  <c:v>186.82293000000001</c:v>
                </c:pt>
                <c:pt idx="3437">
                  <c:v>186.90002000000001</c:v>
                </c:pt>
                <c:pt idx="3438">
                  <c:v>186.9838</c:v>
                </c:pt>
                <c:pt idx="3439">
                  <c:v>187.0667</c:v>
                </c:pt>
                <c:pt idx="3440">
                  <c:v>187.15020999999999</c:v>
                </c:pt>
                <c:pt idx="3441">
                  <c:v>187.22971999999999</c:v>
                </c:pt>
                <c:pt idx="3442">
                  <c:v>187.31254999999999</c:v>
                </c:pt>
                <c:pt idx="3443">
                  <c:v>187.38943</c:v>
                </c:pt>
                <c:pt idx="3444">
                  <c:v>187.47375</c:v>
                </c:pt>
                <c:pt idx="3445">
                  <c:v>187.56026</c:v>
                </c:pt>
                <c:pt idx="3446">
                  <c:v>187.64662999999999</c:v>
                </c:pt>
                <c:pt idx="3447">
                  <c:v>187.72761</c:v>
                </c:pt>
                <c:pt idx="3448">
                  <c:v>187.81043</c:v>
                </c:pt>
                <c:pt idx="3449">
                  <c:v>187.89591999999999</c:v>
                </c:pt>
                <c:pt idx="3450">
                  <c:v>187.97746000000001</c:v>
                </c:pt>
                <c:pt idx="3451">
                  <c:v>188.05798999999999</c:v>
                </c:pt>
                <c:pt idx="3452">
                  <c:v>188.13643999999999</c:v>
                </c:pt>
                <c:pt idx="3453">
                  <c:v>188.21800999999999</c:v>
                </c:pt>
                <c:pt idx="3454">
                  <c:v>188.3004</c:v>
                </c:pt>
                <c:pt idx="3455">
                  <c:v>188.38276999999999</c:v>
                </c:pt>
                <c:pt idx="3456">
                  <c:v>188.46525</c:v>
                </c:pt>
                <c:pt idx="3457">
                  <c:v>188.54634999999999</c:v>
                </c:pt>
                <c:pt idx="3458">
                  <c:v>188.63121000000001</c:v>
                </c:pt>
                <c:pt idx="3459">
                  <c:v>188.71456000000001</c:v>
                </c:pt>
                <c:pt idx="3460">
                  <c:v>188.79750999999999</c:v>
                </c:pt>
                <c:pt idx="3461">
                  <c:v>188.88332</c:v>
                </c:pt>
                <c:pt idx="3462">
                  <c:v>188.96155999999999</c:v>
                </c:pt>
                <c:pt idx="3463">
                  <c:v>189.04003</c:v>
                </c:pt>
                <c:pt idx="3464">
                  <c:v>189.12492</c:v>
                </c:pt>
                <c:pt idx="3465">
                  <c:v>189.21333999999999</c:v>
                </c:pt>
                <c:pt idx="3466">
                  <c:v>189.29721000000001</c:v>
                </c:pt>
                <c:pt idx="3467">
                  <c:v>189.38023000000001</c:v>
                </c:pt>
                <c:pt idx="3468">
                  <c:v>189.46088</c:v>
                </c:pt>
                <c:pt idx="3469">
                  <c:v>189.54256000000001</c:v>
                </c:pt>
                <c:pt idx="3470">
                  <c:v>189.62497999999999</c:v>
                </c:pt>
                <c:pt idx="3471">
                  <c:v>189.71213</c:v>
                </c:pt>
                <c:pt idx="3472">
                  <c:v>189.79445999999999</c:v>
                </c:pt>
                <c:pt idx="3473">
                  <c:v>189.87191999999999</c:v>
                </c:pt>
                <c:pt idx="3474">
                  <c:v>189.95697000000001</c:v>
                </c:pt>
                <c:pt idx="3475">
                  <c:v>190.04213999999999</c:v>
                </c:pt>
                <c:pt idx="3476">
                  <c:v>190.12639999999999</c:v>
                </c:pt>
                <c:pt idx="3477">
                  <c:v>190.20667</c:v>
                </c:pt>
                <c:pt idx="3478">
                  <c:v>190.29044999999999</c:v>
                </c:pt>
                <c:pt idx="3479">
                  <c:v>190.37762000000001</c:v>
                </c:pt>
                <c:pt idx="3480">
                  <c:v>190.46535</c:v>
                </c:pt>
                <c:pt idx="3481">
                  <c:v>190.55109999999999</c:v>
                </c:pt>
                <c:pt idx="3482">
                  <c:v>190.62791000000001</c:v>
                </c:pt>
                <c:pt idx="3483">
                  <c:v>190.71216000000001</c:v>
                </c:pt>
                <c:pt idx="3484">
                  <c:v>190.79156</c:v>
                </c:pt>
                <c:pt idx="3485">
                  <c:v>190.87598</c:v>
                </c:pt>
                <c:pt idx="3486">
                  <c:v>190.96024</c:v>
                </c:pt>
                <c:pt idx="3487">
                  <c:v>191.04298</c:v>
                </c:pt>
                <c:pt idx="3488">
                  <c:v>191.12208000000001</c:v>
                </c:pt>
                <c:pt idx="3489">
                  <c:v>191.20607000000001</c:v>
                </c:pt>
                <c:pt idx="3490">
                  <c:v>191.29199</c:v>
                </c:pt>
                <c:pt idx="3491">
                  <c:v>191.37437</c:v>
                </c:pt>
                <c:pt idx="3492">
                  <c:v>191.45179999999999</c:v>
                </c:pt>
                <c:pt idx="3493">
                  <c:v>191.53120000000001</c:v>
                </c:pt>
                <c:pt idx="3494">
                  <c:v>191.61573999999999</c:v>
                </c:pt>
                <c:pt idx="3495">
                  <c:v>191.69883999999999</c:v>
                </c:pt>
                <c:pt idx="3496">
                  <c:v>191.77876000000001</c:v>
                </c:pt>
                <c:pt idx="3497">
                  <c:v>191.86136999999999</c:v>
                </c:pt>
                <c:pt idx="3498">
                  <c:v>191.94755000000001</c:v>
                </c:pt>
                <c:pt idx="3499">
                  <c:v>192.02966000000001</c:v>
                </c:pt>
                <c:pt idx="3500">
                  <c:v>192.1155</c:v>
                </c:pt>
                <c:pt idx="3501">
                  <c:v>192.20399</c:v>
                </c:pt>
                <c:pt idx="3502">
                  <c:v>192.28927999999999</c:v>
                </c:pt>
                <c:pt idx="3503">
                  <c:v>192.37137999999999</c:v>
                </c:pt>
                <c:pt idx="3504">
                  <c:v>192.44917000000001</c:v>
                </c:pt>
                <c:pt idx="3505">
                  <c:v>192.53214</c:v>
                </c:pt>
                <c:pt idx="3506">
                  <c:v>192.61413999999999</c:v>
                </c:pt>
                <c:pt idx="3507">
                  <c:v>192.69629</c:v>
                </c:pt>
                <c:pt idx="3508">
                  <c:v>192.78084999999999</c:v>
                </c:pt>
                <c:pt idx="3509">
                  <c:v>192.86475999999999</c:v>
                </c:pt>
                <c:pt idx="3510">
                  <c:v>192.94773000000001</c:v>
                </c:pt>
                <c:pt idx="3511">
                  <c:v>193.02833999999999</c:v>
                </c:pt>
                <c:pt idx="3512">
                  <c:v>193.11175</c:v>
                </c:pt>
                <c:pt idx="3513">
                  <c:v>193.1925</c:v>
                </c:pt>
                <c:pt idx="3514">
                  <c:v>193.27520000000001</c:v>
                </c:pt>
                <c:pt idx="3515">
                  <c:v>193.35499999999999</c:v>
                </c:pt>
                <c:pt idx="3516">
                  <c:v>193.43651</c:v>
                </c:pt>
                <c:pt idx="3517">
                  <c:v>193.52038999999999</c:v>
                </c:pt>
                <c:pt idx="3518">
                  <c:v>193.60561999999999</c:v>
                </c:pt>
                <c:pt idx="3519">
                  <c:v>193.69135</c:v>
                </c:pt>
                <c:pt idx="3520">
                  <c:v>193.77264</c:v>
                </c:pt>
                <c:pt idx="3521">
                  <c:v>193.85613000000001</c:v>
                </c:pt>
                <c:pt idx="3522">
                  <c:v>193.94069999999999</c:v>
                </c:pt>
                <c:pt idx="3523">
                  <c:v>194.02699000000001</c:v>
                </c:pt>
                <c:pt idx="3524">
                  <c:v>194.11134000000001</c:v>
                </c:pt>
                <c:pt idx="3525">
                  <c:v>194.19273000000001</c:v>
                </c:pt>
                <c:pt idx="3526">
                  <c:v>194.27099000000001</c:v>
                </c:pt>
                <c:pt idx="3527">
                  <c:v>194.35732999999999</c:v>
                </c:pt>
                <c:pt idx="3528">
                  <c:v>194.43907999999999</c:v>
                </c:pt>
                <c:pt idx="3529">
                  <c:v>194.52528000000001</c:v>
                </c:pt>
                <c:pt idx="3530">
                  <c:v>194.60735</c:v>
                </c:pt>
                <c:pt idx="3531">
                  <c:v>194.68593999999999</c:v>
                </c:pt>
                <c:pt idx="3532">
                  <c:v>194.77023</c:v>
                </c:pt>
                <c:pt idx="3533">
                  <c:v>194.85558</c:v>
                </c:pt>
                <c:pt idx="3534">
                  <c:v>194.94094999999999</c:v>
                </c:pt>
                <c:pt idx="3535">
                  <c:v>195.01965000000001</c:v>
                </c:pt>
                <c:pt idx="3536">
                  <c:v>195.10523000000001</c:v>
                </c:pt>
                <c:pt idx="3537">
                  <c:v>195.1848</c:v>
                </c:pt>
                <c:pt idx="3538">
                  <c:v>195.26714999999999</c:v>
                </c:pt>
                <c:pt idx="3539">
                  <c:v>195.35001</c:v>
                </c:pt>
                <c:pt idx="3540">
                  <c:v>195.43359000000001</c:v>
                </c:pt>
                <c:pt idx="3541">
                  <c:v>195.51220000000001</c:v>
                </c:pt>
                <c:pt idx="3542">
                  <c:v>195.59502000000001</c:v>
                </c:pt>
                <c:pt idx="3543">
                  <c:v>195.67637999999999</c:v>
                </c:pt>
                <c:pt idx="3544">
                  <c:v>195.76239000000001</c:v>
                </c:pt>
                <c:pt idx="3545">
                  <c:v>195.85301999999999</c:v>
                </c:pt>
                <c:pt idx="3546">
                  <c:v>195.93541999999999</c:v>
                </c:pt>
                <c:pt idx="3547">
                  <c:v>196.01660999999999</c:v>
                </c:pt>
                <c:pt idx="3548">
                  <c:v>196.09743</c:v>
                </c:pt>
                <c:pt idx="3549">
                  <c:v>196.17985999999999</c:v>
                </c:pt>
                <c:pt idx="3550">
                  <c:v>196.26709</c:v>
                </c:pt>
                <c:pt idx="3551">
                  <c:v>196.34855999999999</c:v>
                </c:pt>
                <c:pt idx="3552">
                  <c:v>196.43208999999999</c:v>
                </c:pt>
                <c:pt idx="3553">
                  <c:v>196.51597000000001</c:v>
                </c:pt>
                <c:pt idx="3554">
                  <c:v>196.60139000000001</c:v>
                </c:pt>
                <c:pt idx="3555">
                  <c:v>196.68925999999999</c:v>
                </c:pt>
                <c:pt idx="3556">
                  <c:v>196.77515</c:v>
                </c:pt>
                <c:pt idx="3557">
                  <c:v>196.85314</c:v>
                </c:pt>
                <c:pt idx="3558">
                  <c:v>196.93239</c:v>
                </c:pt>
                <c:pt idx="3559">
                  <c:v>197.01746</c:v>
                </c:pt>
                <c:pt idx="3560">
                  <c:v>197.10305</c:v>
                </c:pt>
                <c:pt idx="3561">
                  <c:v>197.18553</c:v>
                </c:pt>
                <c:pt idx="3562">
                  <c:v>197.2687</c:v>
                </c:pt>
                <c:pt idx="3563">
                  <c:v>197.35336000000001</c:v>
                </c:pt>
                <c:pt idx="3564">
                  <c:v>197.43447</c:v>
                </c:pt>
                <c:pt idx="3565">
                  <c:v>197.51472999999999</c:v>
                </c:pt>
                <c:pt idx="3566">
                  <c:v>197.59941000000001</c:v>
                </c:pt>
                <c:pt idx="3567">
                  <c:v>197.67886999999999</c:v>
                </c:pt>
                <c:pt idx="3568">
                  <c:v>197.75953999999999</c:v>
                </c:pt>
                <c:pt idx="3569">
                  <c:v>197.84395000000001</c:v>
                </c:pt>
                <c:pt idx="3570">
                  <c:v>197.92961</c:v>
                </c:pt>
                <c:pt idx="3571">
                  <c:v>198.01034999999999</c:v>
                </c:pt>
                <c:pt idx="3572">
                  <c:v>198.09289999999999</c:v>
                </c:pt>
                <c:pt idx="3573">
                  <c:v>198.18105</c:v>
                </c:pt>
                <c:pt idx="3574">
                  <c:v>198.26465999999999</c:v>
                </c:pt>
                <c:pt idx="3575">
                  <c:v>198.34791999999999</c:v>
                </c:pt>
                <c:pt idx="3576">
                  <c:v>198.43004999999999</c:v>
                </c:pt>
                <c:pt idx="3577">
                  <c:v>198.51385999999999</c:v>
                </c:pt>
                <c:pt idx="3578">
                  <c:v>198.60723999999999</c:v>
                </c:pt>
                <c:pt idx="3579">
                  <c:v>198.68777</c:v>
                </c:pt>
                <c:pt idx="3580">
                  <c:v>198.77037999999999</c:v>
                </c:pt>
                <c:pt idx="3581">
                  <c:v>198.85584</c:v>
                </c:pt>
                <c:pt idx="3582">
                  <c:v>198.93969999999999</c:v>
                </c:pt>
                <c:pt idx="3583">
                  <c:v>199.01991000000001</c:v>
                </c:pt>
                <c:pt idx="3584">
                  <c:v>199.09859</c:v>
                </c:pt>
                <c:pt idx="3585">
                  <c:v>199.17920000000001</c:v>
                </c:pt>
                <c:pt idx="3586">
                  <c:v>199.26303999999999</c:v>
                </c:pt>
                <c:pt idx="3587">
                  <c:v>199.35091</c:v>
                </c:pt>
                <c:pt idx="3588">
                  <c:v>199.43761000000001</c:v>
                </c:pt>
                <c:pt idx="3589">
                  <c:v>199.51581999999999</c:v>
                </c:pt>
                <c:pt idx="3590">
                  <c:v>199.59961999999999</c:v>
                </c:pt>
                <c:pt idx="3591">
                  <c:v>199.68163000000001</c:v>
                </c:pt>
                <c:pt idx="3592">
                  <c:v>199.76644999999999</c:v>
                </c:pt>
                <c:pt idx="3593">
                  <c:v>199.85091</c:v>
                </c:pt>
                <c:pt idx="3594">
                  <c:v>199.93459999999999</c:v>
                </c:pt>
                <c:pt idx="3595">
                  <c:v>200.01819</c:v>
                </c:pt>
                <c:pt idx="3596">
                  <c:v>200.10141999999999</c:v>
                </c:pt>
                <c:pt idx="3597">
                  <c:v>200.18761000000001</c:v>
                </c:pt>
                <c:pt idx="3598">
                  <c:v>200.27329</c:v>
                </c:pt>
                <c:pt idx="3599">
                  <c:v>200.35668999999999</c:v>
                </c:pt>
                <c:pt idx="3600">
                  <c:v>200.43662</c:v>
                </c:pt>
                <c:pt idx="3601">
                  <c:v>200.52181999999999</c:v>
                </c:pt>
                <c:pt idx="3602">
                  <c:v>200.60382000000001</c:v>
                </c:pt>
                <c:pt idx="3603">
                  <c:v>200.68691999999999</c:v>
                </c:pt>
                <c:pt idx="3604">
                  <c:v>200.76983000000001</c:v>
                </c:pt>
                <c:pt idx="3605">
                  <c:v>200.85471999999999</c:v>
                </c:pt>
                <c:pt idx="3606">
                  <c:v>200.93530000000001</c:v>
                </c:pt>
                <c:pt idx="3607">
                  <c:v>201.01830000000001</c:v>
                </c:pt>
                <c:pt idx="3608">
                  <c:v>201.10319000000001</c:v>
                </c:pt>
                <c:pt idx="3609">
                  <c:v>201.18544</c:v>
                </c:pt>
                <c:pt idx="3610">
                  <c:v>201.26912999999999</c:v>
                </c:pt>
                <c:pt idx="3611">
                  <c:v>201.35433</c:v>
                </c:pt>
                <c:pt idx="3612">
                  <c:v>201.43389999999999</c:v>
                </c:pt>
                <c:pt idx="3613">
                  <c:v>201.51902999999999</c:v>
                </c:pt>
                <c:pt idx="3614">
                  <c:v>201.60272000000001</c:v>
                </c:pt>
                <c:pt idx="3615">
                  <c:v>201.68938</c:v>
                </c:pt>
                <c:pt idx="3616">
                  <c:v>201.77315999999999</c:v>
                </c:pt>
                <c:pt idx="3617">
                  <c:v>201.85414</c:v>
                </c:pt>
                <c:pt idx="3618">
                  <c:v>201.93604999999999</c:v>
                </c:pt>
                <c:pt idx="3619">
                  <c:v>202.01954000000001</c:v>
                </c:pt>
                <c:pt idx="3620">
                  <c:v>202.10489999999999</c:v>
                </c:pt>
                <c:pt idx="3621">
                  <c:v>202.18997999999999</c:v>
                </c:pt>
                <c:pt idx="3622">
                  <c:v>202.27259000000001</c:v>
                </c:pt>
                <c:pt idx="3623">
                  <c:v>202.35675000000001</c:v>
                </c:pt>
                <c:pt idx="3624">
                  <c:v>202.44336999999999</c:v>
                </c:pt>
                <c:pt idx="3625">
                  <c:v>202.52779000000001</c:v>
                </c:pt>
                <c:pt idx="3626">
                  <c:v>202.61170000000001</c:v>
                </c:pt>
                <c:pt idx="3627">
                  <c:v>202.69075000000001</c:v>
                </c:pt>
                <c:pt idx="3628">
                  <c:v>202.77252999999999</c:v>
                </c:pt>
                <c:pt idx="3629">
                  <c:v>202.85753</c:v>
                </c:pt>
                <c:pt idx="3630">
                  <c:v>202.94318000000001</c:v>
                </c:pt>
                <c:pt idx="3631">
                  <c:v>203.02948000000001</c:v>
                </c:pt>
                <c:pt idx="3632">
                  <c:v>203.11213000000001</c:v>
                </c:pt>
                <c:pt idx="3633">
                  <c:v>203.18875</c:v>
                </c:pt>
                <c:pt idx="3634">
                  <c:v>203.27171999999999</c:v>
                </c:pt>
                <c:pt idx="3635">
                  <c:v>203.35641000000001</c:v>
                </c:pt>
                <c:pt idx="3636">
                  <c:v>203.44317000000001</c:v>
                </c:pt>
                <c:pt idx="3637">
                  <c:v>203.52732</c:v>
                </c:pt>
                <c:pt idx="3638">
                  <c:v>203.61107999999999</c:v>
                </c:pt>
                <c:pt idx="3639">
                  <c:v>203.69195999999999</c:v>
                </c:pt>
                <c:pt idx="3640">
                  <c:v>203.77336</c:v>
                </c:pt>
                <c:pt idx="3641">
                  <c:v>203.85679999999999</c:v>
                </c:pt>
                <c:pt idx="3642">
                  <c:v>203.94084000000001</c:v>
                </c:pt>
                <c:pt idx="3643">
                  <c:v>204.02589</c:v>
                </c:pt>
                <c:pt idx="3644">
                  <c:v>204.10686000000001</c:v>
                </c:pt>
                <c:pt idx="3645">
                  <c:v>204.19085000000001</c:v>
                </c:pt>
                <c:pt idx="3646">
                  <c:v>204.27225000000001</c:v>
                </c:pt>
                <c:pt idx="3647">
                  <c:v>204.35523000000001</c:v>
                </c:pt>
                <c:pt idx="3648">
                  <c:v>204.43753000000001</c:v>
                </c:pt>
                <c:pt idx="3649">
                  <c:v>204.51979</c:v>
                </c:pt>
                <c:pt idx="3650">
                  <c:v>204.60254</c:v>
                </c:pt>
                <c:pt idx="3651">
                  <c:v>204.68719999999999</c:v>
                </c:pt>
                <c:pt idx="3652">
                  <c:v>204.77171000000001</c:v>
                </c:pt>
                <c:pt idx="3653">
                  <c:v>204.85099</c:v>
                </c:pt>
                <c:pt idx="3654">
                  <c:v>204.92966000000001</c:v>
                </c:pt>
                <c:pt idx="3655">
                  <c:v>205.01308</c:v>
                </c:pt>
                <c:pt idx="3656">
                  <c:v>205.09833</c:v>
                </c:pt>
                <c:pt idx="3657">
                  <c:v>205.18137999999999</c:v>
                </c:pt>
                <c:pt idx="3658">
                  <c:v>205.26659000000001</c:v>
                </c:pt>
                <c:pt idx="3659">
                  <c:v>205.35076000000001</c:v>
                </c:pt>
                <c:pt idx="3660">
                  <c:v>205.43368000000001</c:v>
                </c:pt>
                <c:pt idx="3661">
                  <c:v>205.51636999999999</c:v>
                </c:pt>
                <c:pt idx="3662">
                  <c:v>205.60142999999999</c:v>
                </c:pt>
                <c:pt idx="3663">
                  <c:v>205.69011</c:v>
                </c:pt>
                <c:pt idx="3664">
                  <c:v>205.77107000000001</c:v>
                </c:pt>
                <c:pt idx="3665">
                  <c:v>205.85489999999999</c:v>
                </c:pt>
                <c:pt idx="3666">
                  <c:v>205.93745000000001</c:v>
                </c:pt>
                <c:pt idx="3667">
                  <c:v>206.02237</c:v>
                </c:pt>
                <c:pt idx="3668">
                  <c:v>206.10256000000001</c:v>
                </c:pt>
                <c:pt idx="3669">
                  <c:v>206.18875</c:v>
                </c:pt>
                <c:pt idx="3670">
                  <c:v>206.27417</c:v>
                </c:pt>
                <c:pt idx="3671">
                  <c:v>206.35521</c:v>
                </c:pt>
                <c:pt idx="3672">
                  <c:v>206.43745000000001</c:v>
                </c:pt>
                <c:pt idx="3673">
                  <c:v>206.52016</c:v>
                </c:pt>
                <c:pt idx="3674">
                  <c:v>206.60629</c:v>
                </c:pt>
                <c:pt idx="3675">
                  <c:v>206.68959000000001</c:v>
                </c:pt>
                <c:pt idx="3676">
                  <c:v>206.77218999999999</c:v>
                </c:pt>
                <c:pt idx="3677">
                  <c:v>206.8563</c:v>
                </c:pt>
                <c:pt idx="3678">
                  <c:v>206.94123999999999</c:v>
                </c:pt>
                <c:pt idx="3679">
                  <c:v>207.02605</c:v>
                </c:pt>
                <c:pt idx="3680">
                  <c:v>207.10865999999999</c:v>
                </c:pt>
                <c:pt idx="3681">
                  <c:v>207.19365999999999</c:v>
                </c:pt>
                <c:pt idx="3682">
                  <c:v>207.27611999999999</c:v>
                </c:pt>
                <c:pt idx="3683">
                  <c:v>207.35695999999999</c:v>
                </c:pt>
                <c:pt idx="3684">
                  <c:v>207.43980999999999</c:v>
                </c:pt>
                <c:pt idx="3685">
                  <c:v>207.5223</c:v>
                </c:pt>
                <c:pt idx="3686">
                  <c:v>207.60285999999999</c:v>
                </c:pt>
                <c:pt idx="3687">
                  <c:v>207.68314000000001</c:v>
                </c:pt>
                <c:pt idx="3688">
                  <c:v>207.76755</c:v>
                </c:pt>
                <c:pt idx="3689">
                  <c:v>207.85065</c:v>
                </c:pt>
                <c:pt idx="3690">
                  <c:v>207.93608</c:v>
                </c:pt>
                <c:pt idx="3691">
                  <c:v>208.02273</c:v>
                </c:pt>
                <c:pt idx="3692">
                  <c:v>208.10874000000001</c:v>
                </c:pt>
                <c:pt idx="3693">
                  <c:v>208.19429</c:v>
                </c:pt>
                <c:pt idx="3694">
                  <c:v>208.27808999999999</c:v>
                </c:pt>
                <c:pt idx="3695">
                  <c:v>208.35803999999999</c:v>
                </c:pt>
                <c:pt idx="3696">
                  <c:v>208.44209000000001</c:v>
                </c:pt>
                <c:pt idx="3697">
                  <c:v>208.52419</c:v>
                </c:pt>
                <c:pt idx="3698">
                  <c:v>208.60383999999999</c:v>
                </c:pt>
                <c:pt idx="3699">
                  <c:v>208.68131</c:v>
                </c:pt>
                <c:pt idx="3700">
                  <c:v>208.76289</c:v>
                </c:pt>
                <c:pt idx="3701">
                  <c:v>208.84728000000001</c:v>
                </c:pt>
                <c:pt idx="3702">
                  <c:v>208.92883</c:v>
                </c:pt>
                <c:pt idx="3703">
                  <c:v>209.01121000000001</c:v>
                </c:pt>
                <c:pt idx="3704">
                  <c:v>209.09737999999999</c:v>
                </c:pt>
                <c:pt idx="3705">
                  <c:v>209.18454</c:v>
                </c:pt>
                <c:pt idx="3706">
                  <c:v>209.26882000000001</c:v>
                </c:pt>
                <c:pt idx="3707">
                  <c:v>209.34975</c:v>
                </c:pt>
                <c:pt idx="3708">
                  <c:v>209.43226000000001</c:v>
                </c:pt>
                <c:pt idx="3709">
                  <c:v>209.51446999999999</c:v>
                </c:pt>
                <c:pt idx="3710">
                  <c:v>209.59531999999999</c:v>
                </c:pt>
                <c:pt idx="3711">
                  <c:v>209.67823999999999</c:v>
                </c:pt>
                <c:pt idx="3712">
                  <c:v>209.76212000000001</c:v>
                </c:pt>
                <c:pt idx="3713">
                  <c:v>209.84576000000001</c:v>
                </c:pt>
                <c:pt idx="3714">
                  <c:v>209.92802</c:v>
                </c:pt>
                <c:pt idx="3715">
                  <c:v>210.01228</c:v>
                </c:pt>
                <c:pt idx="3716">
                  <c:v>210.0976</c:v>
                </c:pt>
                <c:pt idx="3717">
                  <c:v>210.17658</c:v>
                </c:pt>
                <c:pt idx="3718">
                  <c:v>210.26105999999999</c:v>
                </c:pt>
                <c:pt idx="3719">
                  <c:v>210.34258</c:v>
                </c:pt>
                <c:pt idx="3720">
                  <c:v>210.42758000000001</c:v>
                </c:pt>
                <c:pt idx="3721">
                  <c:v>210.50944999999999</c:v>
                </c:pt>
                <c:pt idx="3722">
                  <c:v>210.58842000000001</c:v>
                </c:pt>
                <c:pt idx="3723">
                  <c:v>210.67131000000001</c:v>
                </c:pt>
                <c:pt idx="3724">
                  <c:v>210.75282000000001</c:v>
                </c:pt>
                <c:pt idx="3725">
                  <c:v>210.83601999999999</c:v>
                </c:pt>
                <c:pt idx="3726">
                  <c:v>210.92255</c:v>
                </c:pt>
                <c:pt idx="3727">
                  <c:v>211.00962999999999</c:v>
                </c:pt>
                <c:pt idx="3728">
                  <c:v>211.09380999999999</c:v>
                </c:pt>
                <c:pt idx="3729">
                  <c:v>211.17187000000001</c:v>
                </c:pt>
                <c:pt idx="3730">
                  <c:v>211.25380999999999</c:v>
                </c:pt>
                <c:pt idx="3731">
                  <c:v>211.33745999999999</c:v>
                </c:pt>
                <c:pt idx="3732">
                  <c:v>211.41791000000001</c:v>
                </c:pt>
                <c:pt idx="3733">
                  <c:v>211.50312</c:v>
                </c:pt>
                <c:pt idx="3734">
                  <c:v>211.589</c:v>
                </c:pt>
                <c:pt idx="3735">
                  <c:v>211.67265</c:v>
                </c:pt>
                <c:pt idx="3736">
                  <c:v>211.75371000000001</c:v>
                </c:pt>
                <c:pt idx="3737">
                  <c:v>211.83752000000001</c:v>
                </c:pt>
                <c:pt idx="3738">
                  <c:v>211.91666000000001</c:v>
                </c:pt>
                <c:pt idx="3739">
                  <c:v>211.99680000000001</c:v>
                </c:pt>
                <c:pt idx="3740">
                  <c:v>212.07811000000001</c:v>
                </c:pt>
                <c:pt idx="3741">
                  <c:v>212.16386</c:v>
                </c:pt>
                <c:pt idx="3742">
                  <c:v>212.24739</c:v>
                </c:pt>
                <c:pt idx="3743">
                  <c:v>212.33291</c:v>
                </c:pt>
                <c:pt idx="3744">
                  <c:v>212.41734</c:v>
                </c:pt>
                <c:pt idx="3745">
                  <c:v>212.49924999999999</c:v>
                </c:pt>
                <c:pt idx="3746">
                  <c:v>212.58401000000001</c:v>
                </c:pt>
                <c:pt idx="3747">
                  <c:v>212.66735</c:v>
                </c:pt>
                <c:pt idx="3748">
                  <c:v>212.75314</c:v>
                </c:pt>
                <c:pt idx="3749">
                  <c:v>212.83297999999999</c:v>
                </c:pt>
                <c:pt idx="3750">
                  <c:v>212.91737000000001</c:v>
                </c:pt>
                <c:pt idx="3751">
                  <c:v>212.99741</c:v>
                </c:pt>
                <c:pt idx="3752">
                  <c:v>213.08323999999999</c:v>
                </c:pt>
                <c:pt idx="3753">
                  <c:v>213.16616999999999</c:v>
                </c:pt>
                <c:pt idx="3754">
                  <c:v>213.25286</c:v>
                </c:pt>
                <c:pt idx="3755">
                  <c:v>213.33718999999999</c:v>
                </c:pt>
                <c:pt idx="3756">
                  <c:v>213.41929999999999</c:v>
                </c:pt>
                <c:pt idx="3757">
                  <c:v>213.50017</c:v>
                </c:pt>
                <c:pt idx="3758">
                  <c:v>213.58466000000001</c:v>
                </c:pt>
                <c:pt idx="3759">
                  <c:v>213.66801000000001</c:v>
                </c:pt>
                <c:pt idx="3760">
                  <c:v>213.74808999999999</c:v>
                </c:pt>
                <c:pt idx="3761">
                  <c:v>213.83443</c:v>
                </c:pt>
                <c:pt idx="3762">
                  <c:v>213.91701</c:v>
                </c:pt>
                <c:pt idx="3763">
                  <c:v>213.99997999999999</c:v>
                </c:pt>
                <c:pt idx="3764">
                  <c:v>214.08159000000001</c:v>
                </c:pt>
                <c:pt idx="3765">
                  <c:v>214.16128</c:v>
                </c:pt>
                <c:pt idx="3766">
                  <c:v>214.24351999999999</c:v>
                </c:pt>
                <c:pt idx="3767">
                  <c:v>214.32647</c:v>
                </c:pt>
                <c:pt idx="3768">
                  <c:v>214.41007999999999</c:v>
                </c:pt>
                <c:pt idx="3769">
                  <c:v>214.49493000000001</c:v>
                </c:pt>
                <c:pt idx="3770">
                  <c:v>214.57935000000001</c:v>
                </c:pt>
                <c:pt idx="3771">
                  <c:v>214.66025999999999</c:v>
                </c:pt>
                <c:pt idx="3772">
                  <c:v>214.74415999999999</c:v>
                </c:pt>
                <c:pt idx="3773">
                  <c:v>214.82624999999999</c:v>
                </c:pt>
                <c:pt idx="3774">
                  <c:v>214.90965</c:v>
                </c:pt>
                <c:pt idx="3775">
                  <c:v>214.99176</c:v>
                </c:pt>
                <c:pt idx="3776">
                  <c:v>215.07863</c:v>
                </c:pt>
                <c:pt idx="3777">
                  <c:v>215.16281000000001</c:v>
                </c:pt>
                <c:pt idx="3778">
                  <c:v>215.24322000000001</c:v>
                </c:pt>
                <c:pt idx="3779">
                  <c:v>215.32724999999999</c:v>
                </c:pt>
                <c:pt idx="3780">
                  <c:v>215.41311999999999</c:v>
                </c:pt>
                <c:pt idx="3781">
                  <c:v>215.50201000000001</c:v>
                </c:pt>
                <c:pt idx="3782">
                  <c:v>215.58338000000001</c:v>
                </c:pt>
                <c:pt idx="3783">
                  <c:v>215.65944999999999</c:v>
                </c:pt>
                <c:pt idx="3784">
                  <c:v>215.73850999999999</c:v>
                </c:pt>
                <c:pt idx="3785">
                  <c:v>215.82037</c:v>
                </c:pt>
                <c:pt idx="3786">
                  <c:v>215.90108000000001</c:v>
                </c:pt>
                <c:pt idx="3787">
                  <c:v>215.98506</c:v>
                </c:pt>
                <c:pt idx="3788">
                  <c:v>216.06905</c:v>
                </c:pt>
                <c:pt idx="3789">
                  <c:v>216.15395000000001</c:v>
                </c:pt>
                <c:pt idx="3790">
                  <c:v>216.24068</c:v>
                </c:pt>
                <c:pt idx="3791">
                  <c:v>216.32956999999999</c:v>
                </c:pt>
                <c:pt idx="3792">
                  <c:v>216.41092</c:v>
                </c:pt>
                <c:pt idx="3793">
                  <c:v>216.49364</c:v>
                </c:pt>
                <c:pt idx="3794">
                  <c:v>216.57101</c:v>
                </c:pt>
                <c:pt idx="3795">
                  <c:v>216.6524</c:v>
                </c:pt>
                <c:pt idx="3796">
                  <c:v>216.73448999999999</c:v>
                </c:pt>
                <c:pt idx="3797">
                  <c:v>216.81759</c:v>
                </c:pt>
                <c:pt idx="3798">
                  <c:v>216.90538000000001</c:v>
                </c:pt>
                <c:pt idx="3799">
                  <c:v>216.99197000000001</c:v>
                </c:pt>
                <c:pt idx="3800">
                  <c:v>217.07470000000001</c:v>
                </c:pt>
                <c:pt idx="3801">
                  <c:v>217.15871000000001</c:v>
                </c:pt>
                <c:pt idx="3802">
                  <c:v>217.24323000000001</c:v>
                </c:pt>
                <c:pt idx="3803">
                  <c:v>217.32372000000001</c:v>
                </c:pt>
                <c:pt idx="3804">
                  <c:v>217.40532999999999</c:v>
                </c:pt>
                <c:pt idx="3805">
                  <c:v>217.48344</c:v>
                </c:pt>
                <c:pt idx="3806">
                  <c:v>217.56477000000001</c:v>
                </c:pt>
                <c:pt idx="3807">
                  <c:v>217.64653000000001</c:v>
                </c:pt>
                <c:pt idx="3808">
                  <c:v>217.73088000000001</c:v>
                </c:pt>
                <c:pt idx="3809">
                  <c:v>217.81567000000001</c:v>
                </c:pt>
                <c:pt idx="3810">
                  <c:v>217.90252000000001</c:v>
                </c:pt>
                <c:pt idx="3811">
                  <c:v>217.98742999999999</c:v>
                </c:pt>
                <c:pt idx="3812">
                  <c:v>218.07022000000001</c:v>
                </c:pt>
                <c:pt idx="3813">
                  <c:v>218.15289000000001</c:v>
                </c:pt>
                <c:pt idx="3814">
                  <c:v>218.23018999999999</c:v>
                </c:pt>
                <c:pt idx="3815">
                  <c:v>218.31572</c:v>
                </c:pt>
                <c:pt idx="3816">
                  <c:v>218.39526000000001</c:v>
                </c:pt>
                <c:pt idx="3817">
                  <c:v>218.47667000000001</c:v>
                </c:pt>
                <c:pt idx="3818">
                  <c:v>218.55995999999999</c:v>
                </c:pt>
                <c:pt idx="3819">
                  <c:v>218.64712</c:v>
                </c:pt>
                <c:pt idx="3820">
                  <c:v>218.73137</c:v>
                </c:pt>
                <c:pt idx="3821">
                  <c:v>218.81189000000001</c:v>
                </c:pt>
                <c:pt idx="3822">
                  <c:v>218.89197999999999</c:v>
                </c:pt>
                <c:pt idx="3823">
                  <c:v>218.97400999999999</c:v>
                </c:pt>
                <c:pt idx="3824">
                  <c:v>219.05779000000001</c:v>
                </c:pt>
                <c:pt idx="3825">
                  <c:v>219.14306999999999</c:v>
                </c:pt>
                <c:pt idx="3826">
                  <c:v>219.2235</c:v>
                </c:pt>
                <c:pt idx="3827">
                  <c:v>219.30343999999999</c:v>
                </c:pt>
                <c:pt idx="3828">
                  <c:v>219.38588999999999</c:v>
                </c:pt>
                <c:pt idx="3829">
                  <c:v>219.47378</c:v>
                </c:pt>
                <c:pt idx="3830">
                  <c:v>219.55561</c:v>
                </c:pt>
                <c:pt idx="3831">
                  <c:v>219.63838999999999</c:v>
                </c:pt>
                <c:pt idx="3832">
                  <c:v>219.72336999999999</c:v>
                </c:pt>
                <c:pt idx="3833">
                  <c:v>219.80860999999999</c:v>
                </c:pt>
                <c:pt idx="3834">
                  <c:v>219.89552</c:v>
                </c:pt>
                <c:pt idx="3835">
                  <c:v>219.98087000000001</c:v>
                </c:pt>
                <c:pt idx="3836">
                  <c:v>220.06287</c:v>
                </c:pt>
                <c:pt idx="3837">
                  <c:v>220.14760999999999</c:v>
                </c:pt>
                <c:pt idx="3838">
                  <c:v>220.22617</c:v>
                </c:pt>
                <c:pt idx="3839">
                  <c:v>220.30501000000001</c:v>
                </c:pt>
                <c:pt idx="3840">
                  <c:v>220.38915</c:v>
                </c:pt>
                <c:pt idx="3841">
                  <c:v>220.47362000000001</c:v>
                </c:pt>
                <c:pt idx="3842">
                  <c:v>220.55882</c:v>
                </c:pt>
                <c:pt idx="3843">
                  <c:v>220.64381</c:v>
                </c:pt>
                <c:pt idx="3844">
                  <c:v>220.73048</c:v>
                </c:pt>
                <c:pt idx="3845">
                  <c:v>220.81768</c:v>
                </c:pt>
                <c:pt idx="3846">
                  <c:v>220.90100000000001</c:v>
                </c:pt>
                <c:pt idx="3847">
                  <c:v>220.98051000000001</c:v>
                </c:pt>
                <c:pt idx="3848">
                  <c:v>221.06037000000001</c:v>
                </c:pt>
                <c:pt idx="3849">
                  <c:v>221.14358999999999</c:v>
                </c:pt>
                <c:pt idx="3850">
                  <c:v>221.22756000000001</c:v>
                </c:pt>
                <c:pt idx="3851">
                  <c:v>221.31138999999999</c:v>
                </c:pt>
                <c:pt idx="3852">
                  <c:v>221.39363</c:v>
                </c:pt>
                <c:pt idx="3853">
                  <c:v>221.47508999999999</c:v>
                </c:pt>
                <c:pt idx="3854">
                  <c:v>221.5556</c:v>
                </c:pt>
                <c:pt idx="3855">
                  <c:v>221.64009999999999</c:v>
                </c:pt>
                <c:pt idx="3856">
                  <c:v>221.72400999999999</c:v>
                </c:pt>
                <c:pt idx="3857">
                  <c:v>221.80705</c:v>
                </c:pt>
                <c:pt idx="3858">
                  <c:v>221.89616000000001</c:v>
                </c:pt>
                <c:pt idx="3859">
                  <c:v>221.97567000000001</c:v>
                </c:pt>
                <c:pt idx="3860">
                  <c:v>222.05936</c:v>
                </c:pt>
                <c:pt idx="3861">
                  <c:v>222.14232000000001</c:v>
                </c:pt>
                <c:pt idx="3862">
                  <c:v>222.22554</c:v>
                </c:pt>
                <c:pt idx="3863">
                  <c:v>222.31065000000001</c:v>
                </c:pt>
                <c:pt idx="3864">
                  <c:v>222.39159000000001</c:v>
                </c:pt>
                <c:pt idx="3865">
                  <c:v>222.47255999999999</c:v>
                </c:pt>
                <c:pt idx="3866">
                  <c:v>222.55502000000001</c:v>
                </c:pt>
                <c:pt idx="3867">
                  <c:v>222.64214999999999</c:v>
                </c:pt>
                <c:pt idx="3868">
                  <c:v>222.72262000000001</c:v>
                </c:pt>
                <c:pt idx="3869">
                  <c:v>222.80503999999999</c:v>
                </c:pt>
                <c:pt idx="3870">
                  <c:v>222.88596000000001</c:v>
                </c:pt>
                <c:pt idx="3871">
                  <c:v>222.96813</c:v>
                </c:pt>
                <c:pt idx="3872">
                  <c:v>223.05253999999999</c:v>
                </c:pt>
                <c:pt idx="3873">
                  <c:v>223.13467</c:v>
                </c:pt>
                <c:pt idx="3874">
                  <c:v>223.21823000000001</c:v>
                </c:pt>
                <c:pt idx="3875">
                  <c:v>223.30137999999999</c:v>
                </c:pt>
                <c:pt idx="3876">
                  <c:v>223.38403</c:v>
                </c:pt>
                <c:pt idx="3877">
                  <c:v>223.47014999999999</c:v>
                </c:pt>
                <c:pt idx="3878">
                  <c:v>223.55743000000001</c:v>
                </c:pt>
                <c:pt idx="3879">
                  <c:v>223.64028999999999</c:v>
                </c:pt>
                <c:pt idx="3880">
                  <c:v>223.72488000000001</c:v>
                </c:pt>
                <c:pt idx="3881">
                  <c:v>223.80327</c:v>
                </c:pt>
                <c:pt idx="3882">
                  <c:v>223.88427999999999</c:v>
                </c:pt>
                <c:pt idx="3883">
                  <c:v>223.97002000000001</c:v>
                </c:pt>
                <c:pt idx="3884">
                  <c:v>224.05421000000001</c:v>
                </c:pt>
                <c:pt idx="3885">
                  <c:v>224.13552999999999</c:v>
                </c:pt>
                <c:pt idx="3886">
                  <c:v>224.21888999999999</c:v>
                </c:pt>
                <c:pt idx="3887">
                  <c:v>224.30582999999999</c:v>
                </c:pt>
                <c:pt idx="3888">
                  <c:v>224.39176</c:v>
                </c:pt>
                <c:pt idx="3889">
                  <c:v>224.47890000000001</c:v>
                </c:pt>
                <c:pt idx="3890">
                  <c:v>224.56318999999999</c:v>
                </c:pt>
                <c:pt idx="3891">
                  <c:v>224.64308</c:v>
                </c:pt>
                <c:pt idx="3892">
                  <c:v>224.72747000000001</c:v>
                </c:pt>
                <c:pt idx="3893">
                  <c:v>224.81497999999999</c:v>
                </c:pt>
                <c:pt idx="3894">
                  <c:v>224.9015</c:v>
                </c:pt>
                <c:pt idx="3895">
                  <c:v>224.98117999999999</c:v>
                </c:pt>
                <c:pt idx="3896">
                  <c:v>225.06039000000001</c:v>
                </c:pt>
                <c:pt idx="3897">
                  <c:v>225.14364</c:v>
                </c:pt>
                <c:pt idx="3898">
                  <c:v>225.22793999999999</c:v>
                </c:pt>
                <c:pt idx="3899">
                  <c:v>225.31557000000001</c:v>
                </c:pt>
                <c:pt idx="3900">
                  <c:v>225.39926</c:v>
                </c:pt>
                <c:pt idx="3901">
                  <c:v>225.47949</c:v>
                </c:pt>
                <c:pt idx="3902">
                  <c:v>225.55562</c:v>
                </c:pt>
                <c:pt idx="3903">
                  <c:v>225.63702000000001</c:v>
                </c:pt>
                <c:pt idx="3904">
                  <c:v>225.72548</c:v>
                </c:pt>
                <c:pt idx="3905">
                  <c:v>225.81374</c:v>
                </c:pt>
                <c:pt idx="3906">
                  <c:v>225.90174999999999</c:v>
                </c:pt>
                <c:pt idx="3907">
                  <c:v>225.98466999999999</c:v>
                </c:pt>
                <c:pt idx="3908">
                  <c:v>226.06745000000001</c:v>
                </c:pt>
                <c:pt idx="3909">
                  <c:v>226.15038999999999</c:v>
                </c:pt>
                <c:pt idx="3910">
                  <c:v>226.23376999999999</c:v>
                </c:pt>
                <c:pt idx="3911">
                  <c:v>226.31665000000001</c:v>
                </c:pt>
                <c:pt idx="3912">
                  <c:v>226.39731</c:v>
                </c:pt>
                <c:pt idx="3913">
                  <c:v>226.47757999999999</c:v>
                </c:pt>
                <c:pt idx="3914">
                  <c:v>226.55958999999999</c:v>
                </c:pt>
                <c:pt idx="3915">
                  <c:v>226.64302000000001</c:v>
                </c:pt>
                <c:pt idx="3916">
                  <c:v>226.72663</c:v>
                </c:pt>
                <c:pt idx="3917">
                  <c:v>226.81039000000001</c:v>
                </c:pt>
                <c:pt idx="3918">
                  <c:v>226.89452</c:v>
                </c:pt>
                <c:pt idx="3919">
                  <c:v>226.97709</c:v>
                </c:pt>
                <c:pt idx="3920">
                  <c:v>227.06092000000001</c:v>
                </c:pt>
                <c:pt idx="3921">
                  <c:v>227.14519000000001</c:v>
                </c:pt>
                <c:pt idx="3922">
                  <c:v>227.22601</c:v>
                </c:pt>
                <c:pt idx="3923">
                  <c:v>227.30752000000001</c:v>
                </c:pt>
                <c:pt idx="3924">
                  <c:v>227.38383999999999</c:v>
                </c:pt>
                <c:pt idx="3925">
                  <c:v>227.46872999999999</c:v>
                </c:pt>
                <c:pt idx="3926">
                  <c:v>227.55</c:v>
                </c:pt>
                <c:pt idx="3927">
                  <c:v>227.63211000000001</c:v>
                </c:pt>
                <c:pt idx="3928">
                  <c:v>227.71725000000001</c:v>
                </c:pt>
                <c:pt idx="3929">
                  <c:v>227.80148</c:v>
                </c:pt>
                <c:pt idx="3930">
                  <c:v>227.88579999999999</c:v>
                </c:pt>
                <c:pt idx="3931">
                  <c:v>227.97161</c:v>
                </c:pt>
                <c:pt idx="3932">
                  <c:v>228.0566</c:v>
                </c:pt>
                <c:pt idx="3933">
                  <c:v>228.13721000000001</c:v>
                </c:pt>
                <c:pt idx="3934">
                  <c:v>228.22502</c:v>
                </c:pt>
                <c:pt idx="3935">
                  <c:v>228.30833000000001</c:v>
                </c:pt>
                <c:pt idx="3936">
                  <c:v>228.38986</c:v>
                </c:pt>
                <c:pt idx="3937">
                  <c:v>228.47275999999999</c:v>
                </c:pt>
                <c:pt idx="3938">
                  <c:v>228.55179000000001</c:v>
                </c:pt>
                <c:pt idx="3939">
                  <c:v>228.63345000000001</c:v>
                </c:pt>
                <c:pt idx="3940">
                  <c:v>228.71854999999999</c:v>
                </c:pt>
                <c:pt idx="3941">
                  <c:v>228.80663999999999</c:v>
                </c:pt>
                <c:pt idx="3942">
                  <c:v>228.89088000000001</c:v>
                </c:pt>
                <c:pt idx="3943">
                  <c:v>228.96974</c:v>
                </c:pt>
                <c:pt idx="3944">
                  <c:v>229.05006</c:v>
                </c:pt>
                <c:pt idx="3945">
                  <c:v>229.13057000000001</c:v>
                </c:pt>
                <c:pt idx="3946">
                  <c:v>229.21544</c:v>
                </c:pt>
                <c:pt idx="3947">
                  <c:v>229.2989</c:v>
                </c:pt>
                <c:pt idx="3948">
                  <c:v>229.38061999999999</c:v>
                </c:pt>
                <c:pt idx="3949">
                  <c:v>229.46322000000001</c:v>
                </c:pt>
                <c:pt idx="3950">
                  <c:v>229.54977</c:v>
                </c:pt>
                <c:pt idx="3951">
                  <c:v>229.63717</c:v>
                </c:pt>
                <c:pt idx="3952">
                  <c:v>229.71968000000001</c:v>
                </c:pt>
                <c:pt idx="3953">
                  <c:v>229.80446000000001</c:v>
                </c:pt>
                <c:pt idx="3954">
                  <c:v>229.88570000000001</c:v>
                </c:pt>
                <c:pt idx="3955">
                  <c:v>229.96465000000001</c:v>
                </c:pt>
                <c:pt idx="3956">
                  <c:v>230.05032</c:v>
                </c:pt>
                <c:pt idx="3957">
                  <c:v>230.13444999999999</c:v>
                </c:pt>
                <c:pt idx="3958">
                  <c:v>230.2176</c:v>
                </c:pt>
                <c:pt idx="3959">
                  <c:v>230.30103</c:v>
                </c:pt>
                <c:pt idx="3960">
                  <c:v>230.38300000000001</c:v>
                </c:pt>
                <c:pt idx="3961">
                  <c:v>230.46637999999999</c:v>
                </c:pt>
                <c:pt idx="3962">
                  <c:v>230.55042</c:v>
                </c:pt>
                <c:pt idx="3963">
                  <c:v>230.63838000000001</c:v>
                </c:pt>
                <c:pt idx="3964">
                  <c:v>230.72726</c:v>
                </c:pt>
                <c:pt idx="3965">
                  <c:v>230.80617000000001</c:v>
                </c:pt>
                <c:pt idx="3966">
                  <c:v>230.88309000000001</c:v>
                </c:pt>
                <c:pt idx="3967">
                  <c:v>230.96378000000001</c:v>
                </c:pt>
                <c:pt idx="3968">
                  <c:v>231.04771</c:v>
                </c:pt>
                <c:pt idx="3969">
                  <c:v>231.13281000000001</c:v>
                </c:pt>
                <c:pt idx="3970">
                  <c:v>231.22425000000001</c:v>
                </c:pt>
                <c:pt idx="3971">
                  <c:v>231.30575999999999</c:v>
                </c:pt>
                <c:pt idx="3972">
                  <c:v>231.38238000000001</c:v>
                </c:pt>
                <c:pt idx="3973">
                  <c:v>231.46207000000001</c:v>
                </c:pt>
                <c:pt idx="3974">
                  <c:v>231.54642000000001</c:v>
                </c:pt>
                <c:pt idx="3975">
                  <c:v>231.63043999999999</c:v>
                </c:pt>
                <c:pt idx="3976">
                  <c:v>231.71339</c:v>
                </c:pt>
                <c:pt idx="3977">
                  <c:v>231.78957</c:v>
                </c:pt>
                <c:pt idx="3978">
                  <c:v>231.87421000000001</c:v>
                </c:pt>
                <c:pt idx="3979">
                  <c:v>231.95657</c:v>
                </c:pt>
                <c:pt idx="3980">
                  <c:v>232.04304999999999</c:v>
                </c:pt>
                <c:pt idx="3981">
                  <c:v>232.12841</c:v>
                </c:pt>
                <c:pt idx="3982">
                  <c:v>232.21082000000001</c:v>
                </c:pt>
                <c:pt idx="3983">
                  <c:v>232.29365999999999</c:v>
                </c:pt>
                <c:pt idx="3984">
                  <c:v>232.37655000000001</c:v>
                </c:pt>
                <c:pt idx="3985">
                  <c:v>232.45953</c:v>
                </c:pt>
                <c:pt idx="3986">
                  <c:v>232.53998999999999</c:v>
                </c:pt>
                <c:pt idx="3987">
                  <c:v>232.62463</c:v>
                </c:pt>
                <c:pt idx="3988">
                  <c:v>232.70253</c:v>
                </c:pt>
                <c:pt idx="3989">
                  <c:v>232.78303</c:v>
                </c:pt>
                <c:pt idx="3990">
                  <c:v>232.86592999999999</c:v>
                </c:pt>
                <c:pt idx="3991">
                  <c:v>232.95205999999999</c:v>
                </c:pt>
                <c:pt idx="3992">
                  <c:v>233.03728000000001</c:v>
                </c:pt>
                <c:pt idx="3993">
                  <c:v>233.12585000000001</c:v>
                </c:pt>
                <c:pt idx="3994">
                  <c:v>233.20820000000001</c:v>
                </c:pt>
                <c:pt idx="3995">
                  <c:v>233.29351</c:v>
                </c:pt>
                <c:pt idx="3996">
                  <c:v>233.37666999999999</c:v>
                </c:pt>
                <c:pt idx="3997">
                  <c:v>233.45698999999999</c:v>
                </c:pt>
                <c:pt idx="3998">
                  <c:v>233.54216</c:v>
                </c:pt>
                <c:pt idx="3999">
                  <c:v>233.62757999999999</c:v>
                </c:pt>
                <c:pt idx="4000">
                  <c:v>233.71507</c:v>
                </c:pt>
                <c:pt idx="4001">
                  <c:v>233.80065999999999</c:v>
                </c:pt>
                <c:pt idx="4002">
                  <c:v>233.88086000000001</c:v>
                </c:pt>
                <c:pt idx="4003">
                  <c:v>233.96294</c:v>
                </c:pt>
                <c:pt idx="4004">
                  <c:v>234.04474999999999</c:v>
                </c:pt>
                <c:pt idx="4005">
                  <c:v>234.12633</c:v>
                </c:pt>
                <c:pt idx="4006">
                  <c:v>234.20840999999999</c:v>
                </c:pt>
                <c:pt idx="4007">
                  <c:v>234.29086000000001</c:v>
                </c:pt>
                <c:pt idx="4008">
                  <c:v>234.36799999999999</c:v>
                </c:pt>
                <c:pt idx="4009">
                  <c:v>234.44954000000001</c:v>
                </c:pt>
                <c:pt idx="4010">
                  <c:v>234.53086999999999</c:v>
                </c:pt>
                <c:pt idx="4011">
                  <c:v>234.61279999999999</c:v>
                </c:pt>
                <c:pt idx="4012">
                  <c:v>234.7002</c:v>
                </c:pt>
                <c:pt idx="4013">
                  <c:v>234.78595999999999</c:v>
                </c:pt>
                <c:pt idx="4014">
                  <c:v>234.8681</c:v>
                </c:pt>
                <c:pt idx="4015">
                  <c:v>234.94852</c:v>
                </c:pt>
                <c:pt idx="4016">
                  <c:v>235.03360000000001</c:v>
                </c:pt>
                <c:pt idx="4017">
                  <c:v>235.11841999999999</c:v>
                </c:pt>
                <c:pt idx="4018">
                  <c:v>235.20366999999999</c:v>
                </c:pt>
                <c:pt idx="4019">
                  <c:v>235.28512000000001</c:v>
                </c:pt>
                <c:pt idx="4020">
                  <c:v>235.37540999999999</c:v>
                </c:pt>
                <c:pt idx="4021">
                  <c:v>235.45580000000001</c:v>
                </c:pt>
                <c:pt idx="4022">
                  <c:v>235.53783999999999</c:v>
                </c:pt>
                <c:pt idx="4023">
                  <c:v>235.62260000000001</c:v>
                </c:pt>
                <c:pt idx="4024">
                  <c:v>235.70623000000001</c:v>
                </c:pt>
                <c:pt idx="4025">
                  <c:v>235.78721999999999</c:v>
                </c:pt>
                <c:pt idx="4026">
                  <c:v>235.86986999999999</c:v>
                </c:pt>
                <c:pt idx="4027">
                  <c:v>235.95388</c:v>
                </c:pt>
                <c:pt idx="4028">
                  <c:v>236.03979000000001</c:v>
                </c:pt>
                <c:pt idx="4029">
                  <c:v>236.12078</c:v>
                </c:pt>
                <c:pt idx="4030">
                  <c:v>236.20314999999999</c:v>
                </c:pt>
                <c:pt idx="4031">
                  <c:v>236.28452999999999</c:v>
                </c:pt>
                <c:pt idx="4032">
                  <c:v>236.36761999999999</c:v>
                </c:pt>
                <c:pt idx="4033">
                  <c:v>236.4502</c:v>
                </c:pt>
                <c:pt idx="4034">
                  <c:v>236.53724</c:v>
                </c:pt>
                <c:pt idx="4035">
                  <c:v>236.62434999999999</c:v>
                </c:pt>
                <c:pt idx="4036">
                  <c:v>236.70856000000001</c:v>
                </c:pt>
                <c:pt idx="4037">
                  <c:v>236.79365000000001</c:v>
                </c:pt>
                <c:pt idx="4038">
                  <c:v>236.88112000000001</c:v>
                </c:pt>
                <c:pt idx="4039">
                  <c:v>236.96619000000001</c:v>
                </c:pt>
                <c:pt idx="4040">
                  <c:v>237.04758000000001</c:v>
                </c:pt>
                <c:pt idx="4041">
                  <c:v>237.13351</c:v>
                </c:pt>
                <c:pt idx="4042">
                  <c:v>237.21664000000001</c:v>
                </c:pt>
                <c:pt idx="4043">
                  <c:v>237.29886999999999</c:v>
                </c:pt>
                <c:pt idx="4044">
                  <c:v>237.38176999999999</c:v>
                </c:pt>
                <c:pt idx="4045">
                  <c:v>237.46770000000001</c:v>
                </c:pt>
                <c:pt idx="4046">
                  <c:v>237.54836</c:v>
                </c:pt>
                <c:pt idx="4047">
                  <c:v>237.62952000000001</c:v>
                </c:pt>
                <c:pt idx="4048">
                  <c:v>237.71182999999999</c:v>
                </c:pt>
                <c:pt idx="4049">
                  <c:v>237.79628</c:v>
                </c:pt>
                <c:pt idx="4050">
                  <c:v>237.88243</c:v>
                </c:pt>
                <c:pt idx="4051">
                  <c:v>237.96078</c:v>
                </c:pt>
                <c:pt idx="4052">
                  <c:v>238.04121000000001</c:v>
                </c:pt>
                <c:pt idx="4053">
                  <c:v>238.12654000000001</c:v>
                </c:pt>
                <c:pt idx="4054">
                  <c:v>238.21242000000001</c:v>
                </c:pt>
                <c:pt idx="4055">
                  <c:v>238.29487</c:v>
                </c:pt>
                <c:pt idx="4056">
                  <c:v>238.37988000000001</c:v>
                </c:pt>
                <c:pt idx="4057">
                  <c:v>238.46325999999999</c:v>
                </c:pt>
                <c:pt idx="4058">
                  <c:v>238.54548</c:v>
                </c:pt>
                <c:pt idx="4059">
                  <c:v>238.63059999999999</c:v>
                </c:pt>
                <c:pt idx="4060">
                  <c:v>238.71915000000001</c:v>
                </c:pt>
                <c:pt idx="4061">
                  <c:v>238.80510000000001</c:v>
                </c:pt>
                <c:pt idx="4062">
                  <c:v>238.88587999999999</c:v>
                </c:pt>
                <c:pt idx="4063">
                  <c:v>238.97021000000001</c:v>
                </c:pt>
                <c:pt idx="4064">
                  <c:v>239.04874000000001</c:v>
                </c:pt>
                <c:pt idx="4065">
                  <c:v>239.13184000000001</c:v>
                </c:pt>
                <c:pt idx="4066">
                  <c:v>239.21844999999999</c:v>
                </c:pt>
                <c:pt idx="4067">
                  <c:v>239.30061000000001</c:v>
                </c:pt>
                <c:pt idx="4068">
                  <c:v>239.38386</c:v>
                </c:pt>
                <c:pt idx="4069">
                  <c:v>239.46978999999999</c:v>
                </c:pt>
                <c:pt idx="4070">
                  <c:v>239.55251999999999</c:v>
                </c:pt>
                <c:pt idx="4071">
                  <c:v>239.63742999999999</c:v>
                </c:pt>
                <c:pt idx="4072">
                  <c:v>239.72375</c:v>
                </c:pt>
                <c:pt idx="4073">
                  <c:v>239.80466000000001</c:v>
                </c:pt>
                <c:pt idx="4074">
                  <c:v>239.89116000000001</c:v>
                </c:pt>
                <c:pt idx="4075">
                  <c:v>239.97287</c:v>
                </c:pt>
                <c:pt idx="4076">
                  <c:v>240.05652000000001</c:v>
                </c:pt>
                <c:pt idx="4077">
                  <c:v>240.14149</c:v>
                </c:pt>
                <c:pt idx="4078">
                  <c:v>240.22638000000001</c:v>
                </c:pt>
                <c:pt idx="4079">
                  <c:v>240.30765</c:v>
                </c:pt>
                <c:pt idx="4080">
                  <c:v>240.38740999999999</c:v>
                </c:pt>
                <c:pt idx="4081">
                  <c:v>240.47030000000001</c:v>
                </c:pt>
                <c:pt idx="4082">
                  <c:v>240.55331000000001</c:v>
                </c:pt>
                <c:pt idx="4083">
                  <c:v>240.63955999999999</c:v>
                </c:pt>
                <c:pt idx="4084">
                  <c:v>240.72018</c:v>
                </c:pt>
                <c:pt idx="4085">
                  <c:v>240.79893000000001</c:v>
                </c:pt>
                <c:pt idx="4086">
                  <c:v>240.88168999999999</c:v>
                </c:pt>
                <c:pt idx="4087">
                  <c:v>240.96517</c:v>
                </c:pt>
                <c:pt idx="4088">
                  <c:v>241.04993999999999</c:v>
                </c:pt>
                <c:pt idx="4089">
                  <c:v>241.13697999999999</c:v>
                </c:pt>
                <c:pt idx="4090">
                  <c:v>241.2227</c:v>
                </c:pt>
                <c:pt idx="4091">
                  <c:v>241.30401000000001</c:v>
                </c:pt>
                <c:pt idx="4092">
                  <c:v>241.38765000000001</c:v>
                </c:pt>
                <c:pt idx="4093">
                  <c:v>241.46942999999999</c:v>
                </c:pt>
                <c:pt idx="4094">
                  <c:v>241.55319</c:v>
                </c:pt>
                <c:pt idx="4095">
                  <c:v>241.63357999999999</c:v>
                </c:pt>
                <c:pt idx="4096">
                  <c:v>241.71736000000001</c:v>
                </c:pt>
                <c:pt idx="4097">
                  <c:v>241.79919000000001</c:v>
                </c:pt>
                <c:pt idx="4098">
                  <c:v>241.87968000000001</c:v>
                </c:pt>
                <c:pt idx="4099">
                  <c:v>241.96518</c:v>
                </c:pt>
                <c:pt idx="4100">
                  <c:v>242.04911999999999</c:v>
                </c:pt>
                <c:pt idx="4101">
                  <c:v>242.13307</c:v>
                </c:pt>
                <c:pt idx="4102">
                  <c:v>242.21612999999999</c:v>
                </c:pt>
                <c:pt idx="4103">
                  <c:v>242.29768999999999</c:v>
                </c:pt>
                <c:pt idx="4104">
                  <c:v>242.38372000000001</c:v>
                </c:pt>
                <c:pt idx="4105">
                  <c:v>242.47143</c:v>
                </c:pt>
                <c:pt idx="4106">
                  <c:v>242.55059</c:v>
                </c:pt>
                <c:pt idx="4107">
                  <c:v>242.62960000000001</c:v>
                </c:pt>
                <c:pt idx="4108">
                  <c:v>242.71377000000001</c:v>
                </c:pt>
                <c:pt idx="4109">
                  <c:v>242.79803999999999</c:v>
                </c:pt>
                <c:pt idx="4110">
                  <c:v>242.88434000000001</c:v>
                </c:pt>
                <c:pt idx="4111">
                  <c:v>242.96677</c:v>
                </c:pt>
                <c:pt idx="4112">
                  <c:v>243.05</c:v>
                </c:pt>
                <c:pt idx="4113">
                  <c:v>243.13352</c:v>
                </c:pt>
                <c:pt idx="4114">
                  <c:v>243.21638999999999</c:v>
                </c:pt>
                <c:pt idx="4115">
                  <c:v>243.30213000000001</c:v>
                </c:pt>
                <c:pt idx="4116">
                  <c:v>243.38316</c:v>
                </c:pt>
                <c:pt idx="4117">
                  <c:v>243.46245999999999</c:v>
                </c:pt>
                <c:pt idx="4118">
                  <c:v>243.54443000000001</c:v>
                </c:pt>
                <c:pt idx="4119">
                  <c:v>243.62834000000001</c:v>
                </c:pt>
                <c:pt idx="4120">
                  <c:v>243.71358000000001</c:v>
                </c:pt>
                <c:pt idx="4121">
                  <c:v>243.79728</c:v>
                </c:pt>
                <c:pt idx="4122">
                  <c:v>243.88103000000001</c:v>
                </c:pt>
                <c:pt idx="4123">
                  <c:v>243.9633</c:v>
                </c:pt>
                <c:pt idx="4124">
                  <c:v>244.04365000000001</c:v>
                </c:pt>
                <c:pt idx="4125">
                  <c:v>244.12914000000001</c:v>
                </c:pt>
                <c:pt idx="4126">
                  <c:v>244.21043</c:v>
                </c:pt>
                <c:pt idx="4127">
                  <c:v>244.29238000000001</c:v>
                </c:pt>
                <c:pt idx="4128">
                  <c:v>244.37177</c:v>
                </c:pt>
                <c:pt idx="4129">
                  <c:v>244.45647</c:v>
                </c:pt>
                <c:pt idx="4130">
                  <c:v>244.54237000000001</c:v>
                </c:pt>
                <c:pt idx="4131">
                  <c:v>244.62611000000001</c:v>
                </c:pt>
                <c:pt idx="4132">
                  <c:v>244.70629</c:v>
                </c:pt>
                <c:pt idx="4133">
                  <c:v>244.78638000000001</c:v>
                </c:pt>
                <c:pt idx="4134">
                  <c:v>244.87201999999999</c:v>
                </c:pt>
                <c:pt idx="4135">
                  <c:v>244.95293000000001</c:v>
                </c:pt>
                <c:pt idx="4136">
                  <c:v>245.03656000000001</c:v>
                </c:pt>
                <c:pt idx="4137">
                  <c:v>245.11958000000001</c:v>
                </c:pt>
                <c:pt idx="4138">
                  <c:v>245.20008999999999</c:v>
                </c:pt>
                <c:pt idx="4139">
                  <c:v>245.28335000000001</c:v>
                </c:pt>
                <c:pt idx="4140">
                  <c:v>245.36463000000001</c:v>
                </c:pt>
                <c:pt idx="4141">
                  <c:v>245.44674000000001</c:v>
                </c:pt>
                <c:pt idx="4142">
                  <c:v>245.5284</c:v>
                </c:pt>
                <c:pt idx="4143">
                  <c:v>245.61612</c:v>
                </c:pt>
                <c:pt idx="4144">
                  <c:v>245.70161999999999</c:v>
                </c:pt>
                <c:pt idx="4145">
                  <c:v>245.78608</c:v>
                </c:pt>
                <c:pt idx="4146">
                  <c:v>245.86929000000001</c:v>
                </c:pt>
                <c:pt idx="4147">
                  <c:v>245.95599000000001</c:v>
                </c:pt>
                <c:pt idx="4148">
                  <c:v>246.03885</c:v>
                </c:pt>
                <c:pt idx="4149">
                  <c:v>246.11922000000001</c:v>
                </c:pt>
                <c:pt idx="4150">
                  <c:v>246.19663</c:v>
                </c:pt>
                <c:pt idx="4151">
                  <c:v>246.28148999999999</c:v>
                </c:pt>
                <c:pt idx="4152">
                  <c:v>246.36903000000001</c:v>
                </c:pt>
                <c:pt idx="4153">
                  <c:v>246.45048</c:v>
                </c:pt>
                <c:pt idx="4154">
                  <c:v>246.53245000000001</c:v>
                </c:pt>
                <c:pt idx="4155">
                  <c:v>246.61412999999999</c:v>
                </c:pt>
                <c:pt idx="4156">
                  <c:v>246.69866999999999</c:v>
                </c:pt>
                <c:pt idx="4157">
                  <c:v>246.78290999999999</c:v>
                </c:pt>
                <c:pt idx="4158">
                  <c:v>246.86851999999999</c:v>
                </c:pt>
                <c:pt idx="4159">
                  <c:v>246.95267999999999</c:v>
                </c:pt>
                <c:pt idx="4160">
                  <c:v>247.03442000000001</c:v>
                </c:pt>
                <c:pt idx="4161">
                  <c:v>247.11951999999999</c:v>
                </c:pt>
                <c:pt idx="4162">
                  <c:v>247.20931999999999</c:v>
                </c:pt>
                <c:pt idx="4163">
                  <c:v>247.29500999999999</c:v>
                </c:pt>
                <c:pt idx="4164">
                  <c:v>247.37640999999999</c:v>
                </c:pt>
                <c:pt idx="4165">
                  <c:v>247.45611</c:v>
                </c:pt>
                <c:pt idx="4166">
                  <c:v>247.53876</c:v>
                </c:pt>
                <c:pt idx="4167">
                  <c:v>247.62513000000001</c:v>
                </c:pt>
                <c:pt idx="4168">
                  <c:v>247.71116000000001</c:v>
                </c:pt>
                <c:pt idx="4169">
                  <c:v>247.79011</c:v>
                </c:pt>
                <c:pt idx="4170">
                  <c:v>247.87272999999999</c:v>
                </c:pt>
                <c:pt idx="4171">
                  <c:v>247.95245</c:v>
                </c:pt>
                <c:pt idx="4172">
                  <c:v>248.03417999999999</c:v>
                </c:pt>
                <c:pt idx="4173">
                  <c:v>248.11488</c:v>
                </c:pt>
                <c:pt idx="4174">
                  <c:v>248.19955999999999</c:v>
                </c:pt>
                <c:pt idx="4175">
                  <c:v>248.2791</c:v>
                </c:pt>
                <c:pt idx="4176">
                  <c:v>248.35843</c:v>
                </c:pt>
                <c:pt idx="4177">
                  <c:v>248.44470999999999</c:v>
                </c:pt>
                <c:pt idx="4178">
                  <c:v>248.53236000000001</c:v>
                </c:pt>
                <c:pt idx="4179">
                  <c:v>248.61779000000001</c:v>
                </c:pt>
                <c:pt idx="4180">
                  <c:v>248.69899000000001</c:v>
                </c:pt>
                <c:pt idx="4181">
                  <c:v>248.78238999999999</c:v>
                </c:pt>
                <c:pt idx="4182">
                  <c:v>248.86591000000001</c:v>
                </c:pt>
                <c:pt idx="4183">
                  <c:v>248.95260999999999</c:v>
                </c:pt>
                <c:pt idx="4184">
                  <c:v>249.03559000000001</c:v>
                </c:pt>
                <c:pt idx="4185">
                  <c:v>249.11179000000001</c:v>
                </c:pt>
                <c:pt idx="4186">
                  <c:v>249.19522000000001</c:v>
                </c:pt>
                <c:pt idx="4187">
                  <c:v>249.27885000000001</c:v>
                </c:pt>
                <c:pt idx="4188">
                  <c:v>249.36010999999999</c:v>
                </c:pt>
                <c:pt idx="4189">
                  <c:v>249.43718999999999</c:v>
                </c:pt>
                <c:pt idx="4190">
                  <c:v>249.52158</c:v>
                </c:pt>
                <c:pt idx="4191">
                  <c:v>249.60457</c:v>
                </c:pt>
                <c:pt idx="4192">
                  <c:v>249.69229000000001</c:v>
                </c:pt>
                <c:pt idx="4193">
                  <c:v>249.77235999999999</c:v>
                </c:pt>
                <c:pt idx="4194">
                  <c:v>249.8503</c:v>
                </c:pt>
                <c:pt idx="4195">
                  <c:v>249.93378000000001</c:v>
                </c:pt>
                <c:pt idx="4196">
                  <c:v>250.01643000000001</c:v>
                </c:pt>
                <c:pt idx="4197">
                  <c:v>250.09979999999999</c:v>
                </c:pt>
                <c:pt idx="4198">
                  <c:v>250.18505999999999</c:v>
                </c:pt>
                <c:pt idx="4199">
                  <c:v>250.27</c:v>
                </c:pt>
                <c:pt idx="4200">
                  <c:v>250.35114999999999</c:v>
                </c:pt>
                <c:pt idx="4201">
                  <c:v>250.43126000000001</c:v>
                </c:pt>
                <c:pt idx="4202">
                  <c:v>250.51302999999999</c:v>
                </c:pt>
                <c:pt idx="4203">
                  <c:v>250.59773000000001</c:v>
                </c:pt>
                <c:pt idx="4204">
                  <c:v>250.68257</c:v>
                </c:pt>
                <c:pt idx="4205">
                  <c:v>250.76396</c:v>
                </c:pt>
                <c:pt idx="4206">
                  <c:v>250.84772000000001</c:v>
                </c:pt>
                <c:pt idx="4207">
                  <c:v>250.93295000000001</c:v>
                </c:pt>
                <c:pt idx="4208">
                  <c:v>251.01488000000001</c:v>
                </c:pt>
                <c:pt idx="4209">
                  <c:v>251.09608</c:v>
                </c:pt>
                <c:pt idx="4210">
                  <c:v>251.17972</c:v>
                </c:pt>
                <c:pt idx="4211">
                  <c:v>251.26221000000001</c:v>
                </c:pt>
                <c:pt idx="4212">
                  <c:v>251.34916999999999</c:v>
                </c:pt>
                <c:pt idx="4213">
                  <c:v>251.42815999999999</c:v>
                </c:pt>
                <c:pt idx="4214">
                  <c:v>251.51177999999999</c:v>
                </c:pt>
                <c:pt idx="4215">
                  <c:v>251.59270000000001</c:v>
                </c:pt>
                <c:pt idx="4216">
                  <c:v>251.67520999999999</c:v>
                </c:pt>
                <c:pt idx="4217">
                  <c:v>251.75758999999999</c:v>
                </c:pt>
                <c:pt idx="4218">
                  <c:v>251.84016</c:v>
                </c:pt>
                <c:pt idx="4219">
                  <c:v>251.92462</c:v>
                </c:pt>
                <c:pt idx="4220">
                  <c:v>252.00973999999999</c:v>
                </c:pt>
                <c:pt idx="4221">
                  <c:v>252.09206</c:v>
                </c:pt>
                <c:pt idx="4222">
                  <c:v>252.17871</c:v>
                </c:pt>
                <c:pt idx="4223">
                  <c:v>252.25710000000001</c:v>
                </c:pt>
                <c:pt idx="4224">
                  <c:v>252.33922000000001</c:v>
                </c:pt>
                <c:pt idx="4225">
                  <c:v>252.42271</c:v>
                </c:pt>
                <c:pt idx="4226">
                  <c:v>252.50888</c:v>
                </c:pt>
                <c:pt idx="4227">
                  <c:v>252.59045</c:v>
                </c:pt>
                <c:pt idx="4228">
                  <c:v>252.67194000000001</c:v>
                </c:pt>
                <c:pt idx="4229">
                  <c:v>252.75751</c:v>
                </c:pt>
                <c:pt idx="4230">
                  <c:v>252.84200000000001</c:v>
                </c:pt>
                <c:pt idx="4231">
                  <c:v>252.92500000000001</c:v>
                </c:pt>
                <c:pt idx="4232">
                  <c:v>253.01008999999999</c:v>
                </c:pt>
                <c:pt idx="4233">
                  <c:v>253.0933</c:v>
                </c:pt>
                <c:pt idx="4234">
                  <c:v>253.17319000000001</c:v>
                </c:pt>
                <c:pt idx="4235">
                  <c:v>253.25745000000001</c:v>
                </c:pt>
                <c:pt idx="4236">
                  <c:v>253.34</c:v>
                </c:pt>
                <c:pt idx="4237">
                  <c:v>253.42318</c:v>
                </c:pt>
                <c:pt idx="4238">
                  <c:v>253.50752</c:v>
                </c:pt>
                <c:pt idx="4239">
                  <c:v>253.59215</c:v>
                </c:pt>
                <c:pt idx="4240">
                  <c:v>253.67311000000001</c:v>
                </c:pt>
                <c:pt idx="4241">
                  <c:v>253.75483</c:v>
                </c:pt>
                <c:pt idx="4242">
                  <c:v>253.8382</c:v>
                </c:pt>
                <c:pt idx="4243">
                  <c:v>253.92196999999999</c:v>
                </c:pt>
                <c:pt idx="4244">
                  <c:v>253.99911</c:v>
                </c:pt>
                <c:pt idx="4245">
                  <c:v>254.08016000000001</c:v>
                </c:pt>
                <c:pt idx="4246">
                  <c:v>254.16434000000001</c:v>
                </c:pt>
                <c:pt idx="4247">
                  <c:v>254.25174999999999</c:v>
                </c:pt>
                <c:pt idx="4248">
                  <c:v>254.33748</c:v>
                </c:pt>
                <c:pt idx="4249">
                  <c:v>254.41990999999999</c:v>
                </c:pt>
                <c:pt idx="4250">
                  <c:v>254.50247999999999</c:v>
                </c:pt>
                <c:pt idx="4251">
                  <c:v>254.58606</c:v>
                </c:pt>
                <c:pt idx="4252">
                  <c:v>254.67044000000001</c:v>
                </c:pt>
                <c:pt idx="4253">
                  <c:v>254.75548000000001</c:v>
                </c:pt>
                <c:pt idx="4254">
                  <c:v>254.83591000000001</c:v>
                </c:pt>
                <c:pt idx="4255">
                  <c:v>254.91782000000001</c:v>
                </c:pt>
                <c:pt idx="4256">
                  <c:v>255.00060999999999</c:v>
                </c:pt>
                <c:pt idx="4257">
                  <c:v>255.08430999999999</c:v>
                </c:pt>
                <c:pt idx="4258">
                  <c:v>255.16854000000001</c:v>
                </c:pt>
                <c:pt idx="4259">
                  <c:v>255.25135</c:v>
                </c:pt>
                <c:pt idx="4260">
                  <c:v>255.33572000000001</c:v>
                </c:pt>
                <c:pt idx="4261">
                  <c:v>255.41786999999999</c:v>
                </c:pt>
                <c:pt idx="4262">
                  <c:v>255.50244000000001</c:v>
                </c:pt>
                <c:pt idx="4263">
                  <c:v>255.58981</c:v>
                </c:pt>
                <c:pt idx="4264">
                  <c:v>255.66988000000001</c:v>
                </c:pt>
                <c:pt idx="4265">
                  <c:v>255.75479000000001</c:v>
                </c:pt>
                <c:pt idx="4266">
                  <c:v>255.83389</c:v>
                </c:pt>
                <c:pt idx="4267">
                  <c:v>255.91258999999999</c:v>
                </c:pt>
                <c:pt idx="4268">
                  <c:v>255.99441999999999</c:v>
                </c:pt>
                <c:pt idx="4269">
                  <c:v>256.07925</c:v>
                </c:pt>
                <c:pt idx="4270">
                  <c:v>256.16248999999999</c:v>
                </c:pt>
                <c:pt idx="4271">
                  <c:v>256.24637000000001</c:v>
                </c:pt>
                <c:pt idx="4272">
                  <c:v>256.33103999999997</c:v>
                </c:pt>
                <c:pt idx="4273">
                  <c:v>256.41759000000002</c:v>
                </c:pt>
                <c:pt idx="4274">
                  <c:v>256.49853999999999</c:v>
                </c:pt>
                <c:pt idx="4275">
                  <c:v>256.58244000000002</c:v>
                </c:pt>
                <c:pt idx="4276">
                  <c:v>256.66079999999999</c:v>
                </c:pt>
                <c:pt idx="4277">
                  <c:v>256.74212999999997</c:v>
                </c:pt>
                <c:pt idx="4278">
                  <c:v>256.83264000000003</c:v>
                </c:pt>
                <c:pt idx="4279">
                  <c:v>256.91962000000001</c:v>
                </c:pt>
                <c:pt idx="4280">
                  <c:v>257.00054999999998</c:v>
                </c:pt>
                <c:pt idx="4281">
                  <c:v>257.08415000000002</c:v>
                </c:pt>
                <c:pt idx="4282">
                  <c:v>257.16872999999998</c:v>
                </c:pt>
                <c:pt idx="4283">
                  <c:v>257.25241</c:v>
                </c:pt>
                <c:pt idx="4284">
                  <c:v>257.33260999999999</c:v>
                </c:pt>
                <c:pt idx="4285">
                  <c:v>257.41284000000002</c:v>
                </c:pt>
                <c:pt idx="4286">
                  <c:v>257.49718000000001</c:v>
                </c:pt>
                <c:pt idx="4287">
                  <c:v>257.58246000000003</c:v>
                </c:pt>
                <c:pt idx="4288">
                  <c:v>257.66521</c:v>
                </c:pt>
                <c:pt idx="4289">
                  <c:v>257.74853999999999</c:v>
                </c:pt>
                <c:pt idx="4290">
                  <c:v>257.83150999999998</c:v>
                </c:pt>
                <c:pt idx="4291">
                  <c:v>257.91825999999998</c:v>
                </c:pt>
                <c:pt idx="4292">
                  <c:v>258.00387999999998</c:v>
                </c:pt>
                <c:pt idx="4293">
                  <c:v>258.08884</c:v>
                </c:pt>
                <c:pt idx="4294">
                  <c:v>258.17185999999998</c:v>
                </c:pt>
                <c:pt idx="4295">
                  <c:v>258.25272000000001</c:v>
                </c:pt>
                <c:pt idx="4296">
                  <c:v>258.33789000000002</c:v>
                </c:pt>
                <c:pt idx="4297">
                  <c:v>258.42056000000002</c:v>
                </c:pt>
                <c:pt idx="4298">
                  <c:v>258.50403999999997</c:v>
                </c:pt>
                <c:pt idx="4299">
                  <c:v>258.58823000000001</c:v>
                </c:pt>
                <c:pt idx="4300">
                  <c:v>258.67442</c:v>
                </c:pt>
                <c:pt idx="4301">
                  <c:v>258.75945000000002</c:v>
                </c:pt>
                <c:pt idx="4302">
                  <c:v>258.83904000000001</c:v>
                </c:pt>
                <c:pt idx="4303">
                  <c:v>258.91829000000001</c:v>
                </c:pt>
                <c:pt idx="4304">
                  <c:v>259.00470999999999</c:v>
                </c:pt>
                <c:pt idx="4305">
                  <c:v>259.08992000000001</c:v>
                </c:pt>
                <c:pt idx="4306">
                  <c:v>259.16681</c:v>
                </c:pt>
                <c:pt idx="4307">
                  <c:v>259.24934000000002</c:v>
                </c:pt>
                <c:pt idx="4308">
                  <c:v>259.33595000000003</c:v>
                </c:pt>
                <c:pt idx="4309">
                  <c:v>259.41584999999998</c:v>
                </c:pt>
                <c:pt idx="4310">
                  <c:v>259.49680000000001</c:v>
                </c:pt>
                <c:pt idx="4311">
                  <c:v>259.57990999999998</c:v>
                </c:pt>
                <c:pt idx="4312">
                  <c:v>259.66399999999999</c:v>
                </c:pt>
                <c:pt idx="4313">
                  <c:v>259.75072</c:v>
                </c:pt>
                <c:pt idx="4314">
                  <c:v>259.83553000000001</c:v>
                </c:pt>
                <c:pt idx="4315">
                  <c:v>259.91708</c:v>
                </c:pt>
                <c:pt idx="4316">
                  <c:v>259.99462999999997</c:v>
                </c:pt>
                <c:pt idx="4317">
                  <c:v>260.07573000000002</c:v>
                </c:pt>
                <c:pt idx="4318">
                  <c:v>260.15476999999998</c:v>
                </c:pt>
                <c:pt idx="4319">
                  <c:v>260.23766999999998</c:v>
                </c:pt>
                <c:pt idx="4320">
                  <c:v>260.32571000000002</c:v>
                </c:pt>
                <c:pt idx="4321">
                  <c:v>260.41140999999999</c:v>
                </c:pt>
                <c:pt idx="4322">
                  <c:v>260.49405999999999</c:v>
                </c:pt>
                <c:pt idx="4323">
                  <c:v>260.57776000000001</c:v>
                </c:pt>
                <c:pt idx="4324">
                  <c:v>260.65987000000001</c:v>
                </c:pt>
                <c:pt idx="4325">
                  <c:v>260.74081000000001</c:v>
                </c:pt>
                <c:pt idx="4326">
                  <c:v>260.8252</c:v>
                </c:pt>
                <c:pt idx="4327">
                  <c:v>260.90138000000002</c:v>
                </c:pt>
                <c:pt idx="4328">
                  <c:v>260.98074000000003</c:v>
                </c:pt>
                <c:pt idx="4329">
                  <c:v>261.06556999999998</c:v>
                </c:pt>
                <c:pt idx="4330">
                  <c:v>261.1508</c:v>
                </c:pt>
                <c:pt idx="4331">
                  <c:v>261.23361</c:v>
                </c:pt>
                <c:pt idx="4332">
                  <c:v>261.31857000000002</c:v>
                </c:pt>
                <c:pt idx="4333">
                  <c:v>261.40314000000001</c:v>
                </c:pt>
                <c:pt idx="4334">
                  <c:v>261.49005</c:v>
                </c:pt>
                <c:pt idx="4335">
                  <c:v>261.57630999999998</c:v>
                </c:pt>
                <c:pt idx="4336">
                  <c:v>261.65429999999998</c:v>
                </c:pt>
                <c:pt idx="4337">
                  <c:v>261.73007000000001</c:v>
                </c:pt>
                <c:pt idx="4338">
                  <c:v>261.81099</c:v>
                </c:pt>
                <c:pt idx="4339">
                  <c:v>261.89037000000002</c:v>
                </c:pt>
                <c:pt idx="4340">
                  <c:v>261.97179999999997</c:v>
                </c:pt>
                <c:pt idx="4341">
                  <c:v>262.05371000000002</c:v>
                </c:pt>
                <c:pt idx="4342">
                  <c:v>262.13916</c:v>
                </c:pt>
                <c:pt idx="4343">
                  <c:v>262.22116</c:v>
                </c:pt>
                <c:pt idx="4344">
                  <c:v>262.30470000000003</c:v>
                </c:pt>
                <c:pt idx="4345">
                  <c:v>262.38916</c:v>
                </c:pt>
                <c:pt idx="4346">
                  <c:v>262.46915000000001</c:v>
                </c:pt>
                <c:pt idx="4347">
                  <c:v>262.55090000000001</c:v>
                </c:pt>
                <c:pt idx="4348">
                  <c:v>262.63614000000001</c:v>
                </c:pt>
                <c:pt idx="4349">
                  <c:v>262.72046999999998</c:v>
                </c:pt>
                <c:pt idx="4350">
                  <c:v>262.80124999999998</c:v>
                </c:pt>
                <c:pt idx="4351">
                  <c:v>262.88116000000002</c:v>
                </c:pt>
                <c:pt idx="4352">
                  <c:v>262.96483000000001</c:v>
                </c:pt>
                <c:pt idx="4353">
                  <c:v>263.05020000000002</c:v>
                </c:pt>
                <c:pt idx="4354">
                  <c:v>263.13425999999998</c:v>
                </c:pt>
                <c:pt idx="4355">
                  <c:v>263.22115000000002</c:v>
                </c:pt>
                <c:pt idx="4356">
                  <c:v>263.31042000000002</c:v>
                </c:pt>
                <c:pt idx="4357">
                  <c:v>263.39159000000001</c:v>
                </c:pt>
                <c:pt idx="4358">
                  <c:v>263.47152999999997</c:v>
                </c:pt>
                <c:pt idx="4359">
                  <c:v>263.55270000000002</c:v>
                </c:pt>
                <c:pt idx="4360">
                  <c:v>263.63711999999998</c:v>
                </c:pt>
                <c:pt idx="4361">
                  <c:v>263.71748000000002</c:v>
                </c:pt>
                <c:pt idx="4362">
                  <c:v>263.79971</c:v>
                </c:pt>
                <c:pt idx="4363">
                  <c:v>263.88589000000002</c:v>
                </c:pt>
                <c:pt idx="4364">
                  <c:v>263.97014000000001</c:v>
                </c:pt>
                <c:pt idx="4365">
                  <c:v>264.05338999999998</c:v>
                </c:pt>
                <c:pt idx="4366">
                  <c:v>264.13691999999998</c:v>
                </c:pt>
                <c:pt idx="4367">
                  <c:v>264.22185999999999</c:v>
                </c:pt>
                <c:pt idx="4368">
                  <c:v>264.30459999999999</c:v>
                </c:pt>
                <c:pt idx="4369">
                  <c:v>264.38684000000001</c:v>
                </c:pt>
                <c:pt idx="4370">
                  <c:v>264.46726999999998</c:v>
                </c:pt>
                <c:pt idx="4371">
                  <c:v>264.54561999999999</c:v>
                </c:pt>
                <c:pt idx="4372">
                  <c:v>264.63135</c:v>
                </c:pt>
                <c:pt idx="4373">
                  <c:v>264.71190000000001</c:v>
                </c:pt>
                <c:pt idx="4374">
                  <c:v>264.79246999999998</c:v>
                </c:pt>
                <c:pt idx="4375">
                  <c:v>264.87794000000002</c:v>
                </c:pt>
                <c:pt idx="4376">
                  <c:v>264.96265</c:v>
                </c:pt>
                <c:pt idx="4377">
                  <c:v>265.04712000000001</c:v>
                </c:pt>
                <c:pt idx="4378">
                  <c:v>265.13454999999999</c:v>
                </c:pt>
                <c:pt idx="4379">
                  <c:v>265.21776</c:v>
                </c:pt>
                <c:pt idx="4380">
                  <c:v>265.29793000000001</c:v>
                </c:pt>
                <c:pt idx="4381">
                  <c:v>265.38310000000001</c:v>
                </c:pt>
                <c:pt idx="4382">
                  <c:v>265.46528999999998</c:v>
                </c:pt>
                <c:pt idx="4383">
                  <c:v>265.54680000000002</c:v>
                </c:pt>
                <c:pt idx="4384">
                  <c:v>265.63276999999999</c:v>
                </c:pt>
                <c:pt idx="4385">
                  <c:v>265.71661</c:v>
                </c:pt>
                <c:pt idx="4386">
                  <c:v>265.80139000000003</c:v>
                </c:pt>
                <c:pt idx="4387">
                  <c:v>265.88925</c:v>
                </c:pt>
                <c:pt idx="4388">
                  <c:v>265.97865000000002</c:v>
                </c:pt>
                <c:pt idx="4389">
                  <c:v>266.05838</c:v>
                </c:pt>
                <c:pt idx="4390">
                  <c:v>266.13429000000002</c:v>
                </c:pt>
                <c:pt idx="4391">
                  <c:v>266.21744000000001</c:v>
                </c:pt>
                <c:pt idx="4392">
                  <c:v>266.30124999999998</c:v>
                </c:pt>
                <c:pt idx="4393">
                  <c:v>266.38346999999999</c:v>
                </c:pt>
                <c:pt idx="4394">
                  <c:v>266.46451000000002</c:v>
                </c:pt>
                <c:pt idx="4395">
                  <c:v>266.54548999999997</c:v>
                </c:pt>
                <c:pt idx="4396">
                  <c:v>266.63193999999999</c:v>
                </c:pt>
                <c:pt idx="4397">
                  <c:v>266.71591000000001</c:v>
                </c:pt>
                <c:pt idx="4398">
                  <c:v>266.80095999999998</c:v>
                </c:pt>
                <c:pt idx="4399">
                  <c:v>266.88474000000002</c:v>
                </c:pt>
                <c:pt idx="4400">
                  <c:v>266.97037999999998</c:v>
                </c:pt>
                <c:pt idx="4401">
                  <c:v>267.05025999999998</c:v>
                </c:pt>
                <c:pt idx="4402">
                  <c:v>267.13369999999998</c:v>
                </c:pt>
                <c:pt idx="4403">
                  <c:v>267.22100999999998</c:v>
                </c:pt>
                <c:pt idx="4404">
                  <c:v>267.30318999999997</c:v>
                </c:pt>
                <c:pt idx="4405">
                  <c:v>267.38605000000001</c:v>
                </c:pt>
                <c:pt idx="4406">
                  <c:v>267.46778999999998</c:v>
                </c:pt>
                <c:pt idx="4407">
                  <c:v>267.55286999999998</c:v>
                </c:pt>
                <c:pt idx="4408">
                  <c:v>267.64008999999999</c:v>
                </c:pt>
                <c:pt idx="4409">
                  <c:v>267.72613999999999</c:v>
                </c:pt>
                <c:pt idx="4410">
                  <c:v>267.81049999999999</c:v>
                </c:pt>
                <c:pt idx="4411">
                  <c:v>267.88887</c:v>
                </c:pt>
                <c:pt idx="4412">
                  <c:v>267.96843000000001</c:v>
                </c:pt>
                <c:pt idx="4413">
                  <c:v>268.05362000000002</c:v>
                </c:pt>
                <c:pt idx="4414">
                  <c:v>268.13682999999997</c:v>
                </c:pt>
                <c:pt idx="4415">
                  <c:v>268.22084000000001</c:v>
                </c:pt>
                <c:pt idx="4416">
                  <c:v>268.30016000000001</c:v>
                </c:pt>
                <c:pt idx="4417">
                  <c:v>268.38780000000003</c:v>
                </c:pt>
                <c:pt idx="4418">
                  <c:v>268.47377</c:v>
                </c:pt>
                <c:pt idx="4419">
                  <c:v>268.55694999999997</c:v>
                </c:pt>
                <c:pt idx="4420">
                  <c:v>268.64371999999997</c:v>
                </c:pt>
                <c:pt idx="4421">
                  <c:v>268.72552000000002</c:v>
                </c:pt>
                <c:pt idx="4422">
                  <c:v>268.80495999999999</c:v>
                </c:pt>
                <c:pt idx="4423">
                  <c:v>268.88866999999999</c:v>
                </c:pt>
                <c:pt idx="4424">
                  <c:v>268.96985000000001</c:v>
                </c:pt>
                <c:pt idx="4425">
                  <c:v>269.05338999999998</c:v>
                </c:pt>
                <c:pt idx="4426">
                  <c:v>269.13918000000001</c:v>
                </c:pt>
                <c:pt idx="4427">
                  <c:v>269.22572000000002</c:v>
                </c:pt>
                <c:pt idx="4428">
                  <c:v>269.30650000000003</c:v>
                </c:pt>
                <c:pt idx="4429">
                  <c:v>269.39008999999999</c:v>
                </c:pt>
                <c:pt idx="4430">
                  <c:v>269.47332999999998</c:v>
                </c:pt>
                <c:pt idx="4431">
                  <c:v>269.55761999999999</c:v>
                </c:pt>
                <c:pt idx="4432">
                  <c:v>269.64145000000002</c:v>
                </c:pt>
                <c:pt idx="4433">
                  <c:v>269.72269999999997</c:v>
                </c:pt>
                <c:pt idx="4434">
                  <c:v>269.80696</c:v>
                </c:pt>
                <c:pt idx="4435">
                  <c:v>269.89586000000003</c:v>
                </c:pt>
                <c:pt idx="4436">
                  <c:v>269.97746000000001</c:v>
                </c:pt>
                <c:pt idx="4437">
                  <c:v>270.06232</c:v>
                </c:pt>
                <c:pt idx="4438">
                  <c:v>270.14524999999998</c:v>
                </c:pt>
                <c:pt idx="4439">
                  <c:v>270.23239000000001</c:v>
                </c:pt>
                <c:pt idx="4440">
                  <c:v>270.31995000000001</c:v>
                </c:pt>
                <c:pt idx="4441">
                  <c:v>270.40514000000002</c:v>
                </c:pt>
                <c:pt idx="4442">
                  <c:v>270.48410000000001</c:v>
                </c:pt>
                <c:pt idx="4443">
                  <c:v>270.56844999999998</c:v>
                </c:pt>
                <c:pt idx="4444">
                  <c:v>270.64650999999998</c:v>
                </c:pt>
                <c:pt idx="4445">
                  <c:v>270.72982999999999</c:v>
                </c:pt>
                <c:pt idx="4446">
                  <c:v>270.81454000000002</c:v>
                </c:pt>
                <c:pt idx="4447">
                  <c:v>270.89568000000003</c:v>
                </c:pt>
                <c:pt idx="4448">
                  <c:v>270.97942</c:v>
                </c:pt>
                <c:pt idx="4449">
                  <c:v>271.06592000000001</c:v>
                </c:pt>
                <c:pt idx="4450">
                  <c:v>271.15298000000001</c:v>
                </c:pt>
                <c:pt idx="4451">
                  <c:v>271.23577999999998</c:v>
                </c:pt>
                <c:pt idx="4452">
                  <c:v>271.31241999999997</c:v>
                </c:pt>
                <c:pt idx="4453">
                  <c:v>271.39425999999997</c:v>
                </c:pt>
                <c:pt idx="4454">
                  <c:v>271.47487999999998</c:v>
                </c:pt>
                <c:pt idx="4455">
                  <c:v>271.56</c:v>
                </c:pt>
                <c:pt idx="4456">
                  <c:v>271.64589999999998</c:v>
                </c:pt>
                <c:pt idx="4457">
                  <c:v>271.72897</c:v>
                </c:pt>
                <c:pt idx="4458">
                  <c:v>271.81029999999998</c:v>
                </c:pt>
                <c:pt idx="4459">
                  <c:v>271.89846999999997</c:v>
                </c:pt>
                <c:pt idx="4460">
                  <c:v>271.98379999999997</c:v>
                </c:pt>
                <c:pt idx="4461">
                  <c:v>272.06846999999999</c:v>
                </c:pt>
                <c:pt idx="4462">
                  <c:v>272.15474999999998</c:v>
                </c:pt>
                <c:pt idx="4463">
                  <c:v>272.23665999999997</c:v>
                </c:pt>
                <c:pt idx="4464">
                  <c:v>272.31310999999999</c:v>
                </c:pt>
                <c:pt idx="4465">
                  <c:v>272.39452999999997</c:v>
                </c:pt>
                <c:pt idx="4466">
                  <c:v>272.47613999999999</c:v>
                </c:pt>
                <c:pt idx="4467">
                  <c:v>272.56009999999998</c:v>
                </c:pt>
                <c:pt idx="4468">
                  <c:v>272.64496000000003</c:v>
                </c:pt>
                <c:pt idx="4469">
                  <c:v>272.72690999999998</c:v>
                </c:pt>
                <c:pt idx="4470">
                  <c:v>272.80901999999998</c:v>
                </c:pt>
                <c:pt idx="4471">
                  <c:v>272.89341999999999</c:v>
                </c:pt>
                <c:pt idx="4472">
                  <c:v>272.97784000000001</c:v>
                </c:pt>
                <c:pt idx="4473">
                  <c:v>273.05641000000003</c:v>
                </c:pt>
                <c:pt idx="4474">
                  <c:v>273.14272</c:v>
                </c:pt>
                <c:pt idx="4475">
                  <c:v>273.22438</c:v>
                </c:pt>
                <c:pt idx="4476">
                  <c:v>273.30597</c:v>
                </c:pt>
                <c:pt idx="4477">
                  <c:v>273.38758999999999</c:v>
                </c:pt>
                <c:pt idx="4478">
                  <c:v>273.46791000000002</c:v>
                </c:pt>
                <c:pt idx="4479">
                  <c:v>273.55284</c:v>
                </c:pt>
                <c:pt idx="4480">
                  <c:v>273.63956999999999</c:v>
                </c:pt>
                <c:pt idx="4481">
                  <c:v>273.72669999999999</c:v>
                </c:pt>
                <c:pt idx="4482">
                  <c:v>273.80833000000001</c:v>
                </c:pt>
                <c:pt idx="4483">
                  <c:v>273.88517999999999</c:v>
                </c:pt>
                <c:pt idx="4484">
                  <c:v>273.96863999999999</c:v>
                </c:pt>
                <c:pt idx="4485">
                  <c:v>274.04757999999998</c:v>
                </c:pt>
                <c:pt idx="4486">
                  <c:v>274.13474000000002</c:v>
                </c:pt>
                <c:pt idx="4487">
                  <c:v>274.21992</c:v>
                </c:pt>
                <c:pt idx="4488">
                  <c:v>274.30331000000001</c:v>
                </c:pt>
                <c:pt idx="4489">
                  <c:v>274.38445000000002</c:v>
                </c:pt>
                <c:pt idx="4490">
                  <c:v>274.46625999999998</c:v>
                </c:pt>
                <c:pt idx="4491">
                  <c:v>274.55534</c:v>
                </c:pt>
                <c:pt idx="4492">
                  <c:v>274.64400999999998</c:v>
                </c:pt>
                <c:pt idx="4493">
                  <c:v>274.72838000000002</c:v>
                </c:pt>
                <c:pt idx="4494">
                  <c:v>274.81002999999998</c:v>
                </c:pt>
                <c:pt idx="4495">
                  <c:v>274.89325000000002</c:v>
                </c:pt>
                <c:pt idx="4496">
                  <c:v>274.97028</c:v>
                </c:pt>
                <c:pt idx="4497">
                  <c:v>275.05297999999999</c:v>
                </c:pt>
                <c:pt idx="4498">
                  <c:v>275.13524999999998</c:v>
                </c:pt>
                <c:pt idx="4499">
                  <c:v>275.21922000000001</c:v>
                </c:pt>
                <c:pt idx="4500">
                  <c:v>275.31035000000003</c:v>
                </c:pt>
                <c:pt idx="4501">
                  <c:v>275.39854000000003</c:v>
                </c:pt>
                <c:pt idx="4502">
                  <c:v>275.48205999999999</c:v>
                </c:pt>
                <c:pt idx="4503">
                  <c:v>275.56448</c:v>
                </c:pt>
                <c:pt idx="4504">
                  <c:v>275.64296000000002</c:v>
                </c:pt>
                <c:pt idx="4505">
                  <c:v>275.72615000000002</c:v>
                </c:pt>
                <c:pt idx="4506">
                  <c:v>275.80871999999999</c:v>
                </c:pt>
                <c:pt idx="4507">
                  <c:v>275.89067</c:v>
                </c:pt>
                <c:pt idx="4508">
                  <c:v>275.97197</c:v>
                </c:pt>
                <c:pt idx="4509">
                  <c:v>276.05552999999998</c:v>
                </c:pt>
                <c:pt idx="4510">
                  <c:v>276.13643999999999</c:v>
                </c:pt>
                <c:pt idx="4511">
                  <c:v>276.22289000000001</c:v>
                </c:pt>
                <c:pt idx="4512">
                  <c:v>276.31252000000001</c:v>
                </c:pt>
                <c:pt idx="4513">
                  <c:v>276.3963</c:v>
                </c:pt>
                <c:pt idx="4514">
                  <c:v>276.47377</c:v>
                </c:pt>
                <c:pt idx="4515">
                  <c:v>276.55518000000001</c:v>
                </c:pt>
                <c:pt idx="4516">
                  <c:v>276.63328999999999</c:v>
                </c:pt>
                <c:pt idx="4517">
                  <c:v>276.71460000000002</c:v>
                </c:pt>
                <c:pt idx="4518">
                  <c:v>276.79984999999999</c:v>
                </c:pt>
                <c:pt idx="4519">
                  <c:v>276.88526999999999</c:v>
                </c:pt>
                <c:pt idx="4520">
                  <c:v>276.96890000000002</c:v>
                </c:pt>
                <c:pt idx="4521">
                  <c:v>277.05149999999998</c:v>
                </c:pt>
                <c:pt idx="4522">
                  <c:v>277.13504</c:v>
                </c:pt>
                <c:pt idx="4523">
                  <c:v>277.21733</c:v>
                </c:pt>
                <c:pt idx="4524">
                  <c:v>277.29932000000002</c:v>
                </c:pt>
                <c:pt idx="4525">
                  <c:v>277.38306</c:v>
                </c:pt>
                <c:pt idx="4526">
                  <c:v>277.46915000000001</c:v>
                </c:pt>
                <c:pt idx="4527">
                  <c:v>277.55032</c:v>
                </c:pt>
                <c:pt idx="4528">
                  <c:v>277.63227999999998</c:v>
                </c:pt>
                <c:pt idx="4529">
                  <c:v>277.71588000000003</c:v>
                </c:pt>
                <c:pt idx="4530">
                  <c:v>277.80122</c:v>
                </c:pt>
                <c:pt idx="4531">
                  <c:v>277.88625000000002</c:v>
                </c:pt>
                <c:pt idx="4532">
                  <c:v>277.96660000000003</c:v>
                </c:pt>
                <c:pt idx="4533">
                  <c:v>278.04858000000002</c:v>
                </c:pt>
                <c:pt idx="4534">
                  <c:v>278.13184000000001</c:v>
                </c:pt>
                <c:pt idx="4535">
                  <c:v>278.21275000000003</c:v>
                </c:pt>
                <c:pt idx="4536">
                  <c:v>278.29358000000002</c:v>
                </c:pt>
                <c:pt idx="4537">
                  <c:v>278.37828000000002</c:v>
                </c:pt>
                <c:pt idx="4538">
                  <c:v>278.45940000000002</c:v>
                </c:pt>
                <c:pt idx="4539">
                  <c:v>278.54615999999999</c:v>
                </c:pt>
                <c:pt idx="4540">
                  <c:v>278.62982</c:v>
                </c:pt>
                <c:pt idx="4541">
                  <c:v>278.71242000000001</c:v>
                </c:pt>
                <c:pt idx="4542">
                  <c:v>278.79414000000003</c:v>
                </c:pt>
                <c:pt idx="4543">
                  <c:v>278.87599</c:v>
                </c:pt>
                <c:pt idx="4544">
                  <c:v>278.95740999999998</c:v>
                </c:pt>
                <c:pt idx="4545">
                  <c:v>279.04104999999998</c:v>
                </c:pt>
                <c:pt idx="4546">
                  <c:v>279.12151</c:v>
                </c:pt>
                <c:pt idx="4547">
                  <c:v>279.20492999999999</c:v>
                </c:pt>
                <c:pt idx="4548">
                  <c:v>279.28516999999999</c:v>
                </c:pt>
                <c:pt idx="4549">
                  <c:v>279.36867000000001</c:v>
                </c:pt>
                <c:pt idx="4550">
                  <c:v>279.45247000000001</c:v>
                </c:pt>
                <c:pt idx="4551">
                  <c:v>279.53285</c:v>
                </c:pt>
                <c:pt idx="4552">
                  <c:v>279.61385000000001</c:v>
                </c:pt>
                <c:pt idx="4553">
                  <c:v>279.69688000000002</c:v>
                </c:pt>
                <c:pt idx="4554">
                  <c:v>279.78431999999998</c:v>
                </c:pt>
                <c:pt idx="4555">
                  <c:v>279.86621000000002</c:v>
                </c:pt>
                <c:pt idx="4556">
                  <c:v>279.95209999999997</c:v>
                </c:pt>
                <c:pt idx="4557">
                  <c:v>280.03447</c:v>
                </c:pt>
                <c:pt idx="4558">
                  <c:v>280.11252000000002</c:v>
                </c:pt>
                <c:pt idx="4559">
                  <c:v>280.19355999999999</c:v>
                </c:pt>
                <c:pt idx="4560">
                  <c:v>280.27341000000001</c:v>
                </c:pt>
                <c:pt idx="4561">
                  <c:v>280.35593999999998</c:v>
                </c:pt>
                <c:pt idx="4562">
                  <c:v>280.44328000000002</c:v>
                </c:pt>
                <c:pt idx="4563">
                  <c:v>280.53133000000003</c:v>
                </c:pt>
                <c:pt idx="4564">
                  <c:v>280.61331000000001</c:v>
                </c:pt>
                <c:pt idx="4565">
                  <c:v>280.69724000000002</c:v>
                </c:pt>
                <c:pt idx="4566">
                  <c:v>280.78116</c:v>
                </c:pt>
                <c:pt idx="4567">
                  <c:v>280.86720000000003</c:v>
                </c:pt>
                <c:pt idx="4568">
                  <c:v>280.94819999999999</c:v>
                </c:pt>
                <c:pt idx="4569">
                  <c:v>281.03151000000003</c:v>
                </c:pt>
                <c:pt idx="4570">
                  <c:v>281.11484000000002</c:v>
                </c:pt>
                <c:pt idx="4571">
                  <c:v>281.19420000000002</c:v>
                </c:pt>
                <c:pt idx="4572">
                  <c:v>281.27906999999999</c:v>
                </c:pt>
                <c:pt idx="4573">
                  <c:v>281.36540000000002</c:v>
                </c:pt>
                <c:pt idx="4574">
                  <c:v>281.44603999999998</c:v>
                </c:pt>
                <c:pt idx="4575">
                  <c:v>281.52830999999998</c:v>
                </c:pt>
                <c:pt idx="4576">
                  <c:v>281.61604</c:v>
                </c:pt>
                <c:pt idx="4577">
                  <c:v>281.70366999999999</c:v>
                </c:pt>
                <c:pt idx="4578">
                  <c:v>281.78313000000003</c:v>
                </c:pt>
                <c:pt idx="4579">
                  <c:v>281.86772000000002</c:v>
                </c:pt>
                <c:pt idx="4580">
                  <c:v>281.94556</c:v>
                </c:pt>
                <c:pt idx="4581">
                  <c:v>282.02431000000001</c:v>
                </c:pt>
                <c:pt idx="4582">
                  <c:v>282.10867000000002</c:v>
                </c:pt>
                <c:pt idx="4583">
                  <c:v>282.19519000000003</c:v>
                </c:pt>
                <c:pt idx="4584">
                  <c:v>282.27933000000002</c:v>
                </c:pt>
                <c:pt idx="4585">
                  <c:v>282.36725000000001</c:v>
                </c:pt>
                <c:pt idx="4586">
                  <c:v>282.44986999999998</c:v>
                </c:pt>
                <c:pt idx="4587">
                  <c:v>282.53314</c:v>
                </c:pt>
                <c:pt idx="4588">
                  <c:v>282.61703</c:v>
                </c:pt>
                <c:pt idx="4589">
                  <c:v>282.70100000000002</c:v>
                </c:pt>
                <c:pt idx="4590">
                  <c:v>282.78228999999999</c:v>
                </c:pt>
                <c:pt idx="4591">
                  <c:v>282.85759999999999</c:v>
                </c:pt>
                <c:pt idx="4592">
                  <c:v>282.93966999999998</c:v>
                </c:pt>
                <c:pt idx="4593">
                  <c:v>283.02463999999998</c:v>
                </c:pt>
                <c:pt idx="4594">
                  <c:v>283.11090000000002</c:v>
                </c:pt>
                <c:pt idx="4595">
                  <c:v>283.19443999999999</c:v>
                </c:pt>
                <c:pt idx="4596">
                  <c:v>283.28079000000002</c:v>
                </c:pt>
                <c:pt idx="4597">
                  <c:v>283.36342999999999</c:v>
                </c:pt>
                <c:pt idx="4598">
                  <c:v>283.44677999999999</c:v>
                </c:pt>
                <c:pt idx="4599">
                  <c:v>283.52431999999999</c:v>
                </c:pt>
                <c:pt idx="4600">
                  <c:v>283.60106999999999</c:v>
                </c:pt>
                <c:pt idx="4601">
                  <c:v>283.68333000000001</c:v>
                </c:pt>
                <c:pt idx="4602">
                  <c:v>283.76913000000002</c:v>
                </c:pt>
                <c:pt idx="4603">
                  <c:v>283.85313000000002</c:v>
                </c:pt>
                <c:pt idx="4604">
                  <c:v>283.93901</c:v>
                </c:pt>
                <c:pt idx="4605">
                  <c:v>284.02517999999998</c:v>
                </c:pt>
                <c:pt idx="4606">
                  <c:v>284.11043000000001</c:v>
                </c:pt>
                <c:pt idx="4607">
                  <c:v>284.19245999999998</c:v>
                </c:pt>
                <c:pt idx="4608">
                  <c:v>284.27211</c:v>
                </c:pt>
                <c:pt idx="4609">
                  <c:v>284.35287</c:v>
                </c:pt>
                <c:pt idx="4610">
                  <c:v>284.43340999999998</c:v>
                </c:pt>
                <c:pt idx="4611">
                  <c:v>284.51605000000001</c:v>
                </c:pt>
                <c:pt idx="4612">
                  <c:v>284.60070999999999</c:v>
                </c:pt>
                <c:pt idx="4613">
                  <c:v>284.68448999999998</c:v>
                </c:pt>
                <c:pt idx="4614">
                  <c:v>284.76909999999998</c:v>
                </c:pt>
                <c:pt idx="4615">
                  <c:v>284.85194000000001</c:v>
                </c:pt>
                <c:pt idx="4616">
                  <c:v>284.93513000000002</c:v>
                </c:pt>
                <c:pt idx="4617">
                  <c:v>285.01778000000002</c:v>
                </c:pt>
                <c:pt idx="4618">
                  <c:v>285.10451999999998</c:v>
                </c:pt>
                <c:pt idx="4619">
                  <c:v>285.18921999999998</c:v>
                </c:pt>
                <c:pt idx="4620">
                  <c:v>285.26996000000003</c:v>
                </c:pt>
                <c:pt idx="4621">
                  <c:v>285.35001999999997</c:v>
                </c:pt>
                <c:pt idx="4622">
                  <c:v>285.42885000000001</c:v>
                </c:pt>
                <c:pt idx="4623">
                  <c:v>285.50686999999999</c:v>
                </c:pt>
                <c:pt idx="4624">
                  <c:v>285.58731</c:v>
                </c:pt>
                <c:pt idx="4625">
                  <c:v>285.67191000000003</c:v>
                </c:pt>
                <c:pt idx="4626">
                  <c:v>285.75785999999999</c:v>
                </c:pt>
                <c:pt idx="4627">
                  <c:v>285.84264000000002</c:v>
                </c:pt>
                <c:pt idx="4628">
                  <c:v>285.92527999999999</c:v>
                </c:pt>
                <c:pt idx="4629">
                  <c:v>286.01031</c:v>
                </c:pt>
                <c:pt idx="4630">
                  <c:v>286.09674000000001</c:v>
                </c:pt>
                <c:pt idx="4631">
                  <c:v>286.17908999999997</c:v>
                </c:pt>
                <c:pt idx="4632">
                  <c:v>286.25867</c:v>
                </c:pt>
                <c:pt idx="4633">
                  <c:v>286.34339999999997</c:v>
                </c:pt>
                <c:pt idx="4634">
                  <c:v>286.42358000000002</c:v>
                </c:pt>
                <c:pt idx="4635">
                  <c:v>286.50810000000001</c:v>
                </c:pt>
                <c:pt idx="4636">
                  <c:v>286.59298999999999</c:v>
                </c:pt>
                <c:pt idx="4637">
                  <c:v>286.67905999999999</c:v>
                </c:pt>
                <c:pt idx="4638">
                  <c:v>286.76049999999998</c:v>
                </c:pt>
                <c:pt idx="4639">
                  <c:v>286.84370000000001</c:v>
                </c:pt>
                <c:pt idx="4640">
                  <c:v>286.92630000000003</c:v>
                </c:pt>
                <c:pt idx="4641">
                  <c:v>287.01220999999998</c:v>
                </c:pt>
                <c:pt idx="4642">
                  <c:v>287.09519999999998</c:v>
                </c:pt>
                <c:pt idx="4643">
                  <c:v>287.17896000000002</c:v>
                </c:pt>
                <c:pt idx="4644">
                  <c:v>287.26299999999998</c:v>
                </c:pt>
                <c:pt idx="4645">
                  <c:v>287.34350999999998</c:v>
                </c:pt>
                <c:pt idx="4646">
                  <c:v>287.42275999999998</c:v>
                </c:pt>
                <c:pt idx="4647">
                  <c:v>287.51047999999997</c:v>
                </c:pt>
                <c:pt idx="4648">
                  <c:v>287.59429999999998</c:v>
                </c:pt>
                <c:pt idx="4649">
                  <c:v>287.67853000000002</c:v>
                </c:pt>
                <c:pt idx="4650">
                  <c:v>287.76247999999998</c:v>
                </c:pt>
                <c:pt idx="4651">
                  <c:v>287.84868</c:v>
                </c:pt>
                <c:pt idx="4652">
                  <c:v>287.93088999999998</c:v>
                </c:pt>
                <c:pt idx="4653">
                  <c:v>288.01197999999999</c:v>
                </c:pt>
                <c:pt idx="4654">
                  <c:v>288.09557000000001</c:v>
                </c:pt>
                <c:pt idx="4655">
                  <c:v>288.17728</c:v>
                </c:pt>
                <c:pt idx="4656">
                  <c:v>288.26087999999999</c:v>
                </c:pt>
                <c:pt idx="4657">
                  <c:v>288.34661999999997</c:v>
                </c:pt>
                <c:pt idx="4658">
                  <c:v>288.43047000000001</c:v>
                </c:pt>
                <c:pt idx="4659">
                  <c:v>288.51071000000002</c:v>
                </c:pt>
                <c:pt idx="4660">
                  <c:v>288.59489000000002</c:v>
                </c:pt>
                <c:pt idx="4661">
                  <c:v>288.68239999999997</c:v>
                </c:pt>
                <c:pt idx="4662">
                  <c:v>288.76317999999998</c:v>
                </c:pt>
                <c:pt idx="4663">
                  <c:v>288.84836999999999</c:v>
                </c:pt>
                <c:pt idx="4664">
                  <c:v>288.93069000000003</c:v>
                </c:pt>
                <c:pt idx="4665">
                  <c:v>289.01247000000001</c:v>
                </c:pt>
                <c:pt idx="4666">
                  <c:v>289.10063000000002</c:v>
                </c:pt>
                <c:pt idx="4667">
                  <c:v>289.18662999999998</c:v>
                </c:pt>
                <c:pt idx="4668">
                  <c:v>289.26913000000002</c:v>
                </c:pt>
                <c:pt idx="4669">
                  <c:v>289.35262</c:v>
                </c:pt>
                <c:pt idx="4670">
                  <c:v>289.43567999999999</c:v>
                </c:pt>
                <c:pt idx="4671">
                  <c:v>289.51907</c:v>
                </c:pt>
                <c:pt idx="4672">
                  <c:v>289.60453999999999</c:v>
                </c:pt>
                <c:pt idx="4673">
                  <c:v>289.68468000000001</c:v>
                </c:pt>
                <c:pt idx="4674">
                  <c:v>289.76522999999997</c:v>
                </c:pt>
                <c:pt idx="4675">
                  <c:v>289.84607</c:v>
                </c:pt>
                <c:pt idx="4676">
                  <c:v>289.92655999999999</c:v>
                </c:pt>
                <c:pt idx="4677">
                  <c:v>290.00846999999999</c:v>
                </c:pt>
                <c:pt idx="4678">
                  <c:v>290.09125999999998</c:v>
                </c:pt>
                <c:pt idx="4679">
                  <c:v>290.17534000000001</c:v>
                </c:pt>
                <c:pt idx="4680">
                  <c:v>290.26353</c:v>
                </c:pt>
                <c:pt idx="4681">
                  <c:v>290.34926999999999</c:v>
                </c:pt>
                <c:pt idx="4682">
                  <c:v>290.43275</c:v>
                </c:pt>
                <c:pt idx="4683">
                  <c:v>290.51616999999999</c:v>
                </c:pt>
                <c:pt idx="4684">
                  <c:v>290.59820999999999</c:v>
                </c:pt>
                <c:pt idx="4685">
                  <c:v>290.68198999999998</c:v>
                </c:pt>
                <c:pt idx="4686">
                  <c:v>290.75630000000001</c:v>
                </c:pt>
                <c:pt idx="4687">
                  <c:v>290.84116999999998</c:v>
                </c:pt>
                <c:pt idx="4688">
                  <c:v>290.92595</c:v>
                </c:pt>
                <c:pt idx="4689">
                  <c:v>291.00722000000002</c:v>
                </c:pt>
                <c:pt idx="4690">
                  <c:v>291.08526999999998</c:v>
                </c:pt>
                <c:pt idx="4691">
                  <c:v>291.16280999999998</c:v>
                </c:pt>
                <c:pt idx="4692">
                  <c:v>291.25008000000003</c:v>
                </c:pt>
                <c:pt idx="4693">
                  <c:v>291.33634999999998</c:v>
                </c:pt>
                <c:pt idx="4694">
                  <c:v>291.41829999999999</c:v>
                </c:pt>
                <c:pt idx="4695">
                  <c:v>291.49844000000002</c:v>
                </c:pt>
                <c:pt idx="4696">
                  <c:v>291.57870000000003</c:v>
                </c:pt>
                <c:pt idx="4697">
                  <c:v>291.65800000000002</c:v>
                </c:pt>
                <c:pt idx="4698">
                  <c:v>291.73462000000001</c:v>
                </c:pt>
                <c:pt idx="4699">
                  <c:v>291.81697000000003</c:v>
                </c:pt>
                <c:pt idx="4700">
                  <c:v>291.90402</c:v>
                </c:pt>
                <c:pt idx="4701">
                  <c:v>291.99230999999997</c:v>
                </c:pt>
                <c:pt idx="4702">
                  <c:v>292.07776999999999</c:v>
                </c:pt>
                <c:pt idx="4703">
                  <c:v>292.16109</c:v>
                </c:pt>
                <c:pt idx="4704">
                  <c:v>292.24675000000002</c:v>
                </c:pt>
                <c:pt idx="4705">
                  <c:v>292.32983000000002</c:v>
                </c:pt>
                <c:pt idx="4706">
                  <c:v>292.41379999999998</c:v>
                </c:pt>
                <c:pt idx="4707">
                  <c:v>292.49567999999999</c:v>
                </c:pt>
                <c:pt idx="4708">
                  <c:v>292.57877999999999</c:v>
                </c:pt>
                <c:pt idx="4709">
                  <c:v>292.65669000000003</c:v>
                </c:pt>
                <c:pt idx="4710">
                  <c:v>292.73746999999997</c:v>
                </c:pt>
                <c:pt idx="4711">
                  <c:v>292.82294999999999</c:v>
                </c:pt>
                <c:pt idx="4712">
                  <c:v>292.90649000000002</c:v>
                </c:pt>
                <c:pt idx="4713">
                  <c:v>292.98898000000003</c:v>
                </c:pt>
                <c:pt idx="4714">
                  <c:v>293.06894999999997</c:v>
                </c:pt>
                <c:pt idx="4715">
                  <c:v>293.15485000000001</c:v>
                </c:pt>
                <c:pt idx="4716">
                  <c:v>293.23957999999999</c:v>
                </c:pt>
                <c:pt idx="4717">
                  <c:v>293.31833999999998</c:v>
                </c:pt>
                <c:pt idx="4718">
                  <c:v>293.40064999999998</c:v>
                </c:pt>
                <c:pt idx="4719">
                  <c:v>293.48307999999997</c:v>
                </c:pt>
                <c:pt idx="4720">
                  <c:v>293.56655999999998</c:v>
                </c:pt>
                <c:pt idx="4721">
                  <c:v>293.64796000000001</c:v>
                </c:pt>
                <c:pt idx="4722">
                  <c:v>293.73158000000001</c:v>
                </c:pt>
                <c:pt idx="4723">
                  <c:v>293.81715000000003</c:v>
                </c:pt>
                <c:pt idx="4724">
                  <c:v>293.8997</c:v>
                </c:pt>
                <c:pt idx="4725">
                  <c:v>293.98369000000002</c:v>
                </c:pt>
                <c:pt idx="4726">
                  <c:v>294.06610000000001</c:v>
                </c:pt>
                <c:pt idx="4727">
                  <c:v>294.15401000000003</c:v>
                </c:pt>
                <c:pt idx="4728">
                  <c:v>294.23647</c:v>
                </c:pt>
                <c:pt idx="4729">
                  <c:v>294.31610000000001</c:v>
                </c:pt>
                <c:pt idx="4730">
                  <c:v>294.39445000000001</c:v>
                </c:pt>
                <c:pt idx="4731">
                  <c:v>294.47690999999998</c:v>
                </c:pt>
                <c:pt idx="4732">
                  <c:v>294.56</c:v>
                </c:pt>
                <c:pt idx="4733">
                  <c:v>294.64335999999997</c:v>
                </c:pt>
                <c:pt idx="4734">
                  <c:v>294.72782999999998</c:v>
                </c:pt>
                <c:pt idx="4735">
                  <c:v>294.81094000000002</c:v>
                </c:pt>
                <c:pt idx="4736">
                  <c:v>294.89001000000002</c:v>
                </c:pt>
                <c:pt idx="4737">
                  <c:v>294.97289999999998</c:v>
                </c:pt>
                <c:pt idx="4738">
                  <c:v>295.05083999999999</c:v>
                </c:pt>
                <c:pt idx="4739">
                  <c:v>295.13353000000001</c:v>
                </c:pt>
                <c:pt idx="4740">
                  <c:v>295.21731999999997</c:v>
                </c:pt>
                <c:pt idx="4741">
                  <c:v>295.30315000000002</c:v>
                </c:pt>
                <c:pt idx="4742">
                  <c:v>295.38605999999999</c:v>
                </c:pt>
                <c:pt idx="4743">
                  <c:v>295.46850999999998</c:v>
                </c:pt>
                <c:pt idx="4744">
                  <c:v>295.55239999999998</c:v>
                </c:pt>
                <c:pt idx="4745">
                  <c:v>295.63797</c:v>
                </c:pt>
                <c:pt idx="4746">
                  <c:v>295.72545000000002</c:v>
                </c:pt>
                <c:pt idx="4747">
                  <c:v>295.80399</c:v>
                </c:pt>
                <c:pt idx="4748">
                  <c:v>295.88225</c:v>
                </c:pt>
                <c:pt idx="4749">
                  <c:v>295.96271000000002</c:v>
                </c:pt>
                <c:pt idx="4750">
                  <c:v>296.04685999999998</c:v>
                </c:pt>
                <c:pt idx="4751">
                  <c:v>296.13065999999998</c:v>
                </c:pt>
                <c:pt idx="4752">
                  <c:v>296.21474000000001</c:v>
                </c:pt>
                <c:pt idx="4753">
                  <c:v>296.29799000000003</c:v>
                </c:pt>
                <c:pt idx="4754">
                  <c:v>296.38193999999999</c:v>
                </c:pt>
                <c:pt idx="4755">
                  <c:v>296.46663000000001</c:v>
                </c:pt>
                <c:pt idx="4756">
                  <c:v>296.54822999999999</c:v>
                </c:pt>
                <c:pt idx="4757">
                  <c:v>296.63339000000002</c:v>
                </c:pt>
                <c:pt idx="4758">
                  <c:v>296.71485999999999</c:v>
                </c:pt>
                <c:pt idx="4759">
                  <c:v>296.79802000000001</c:v>
                </c:pt>
                <c:pt idx="4760">
                  <c:v>296.88049000000001</c:v>
                </c:pt>
                <c:pt idx="4761">
                  <c:v>296.96073999999999</c:v>
                </c:pt>
                <c:pt idx="4762">
                  <c:v>297.04275999999999</c:v>
                </c:pt>
                <c:pt idx="4763">
                  <c:v>297.12765999999999</c:v>
                </c:pt>
                <c:pt idx="4764">
                  <c:v>297.20825000000002</c:v>
                </c:pt>
                <c:pt idx="4765">
                  <c:v>297.29505999999998</c:v>
                </c:pt>
                <c:pt idx="4766">
                  <c:v>297.37801000000002</c:v>
                </c:pt>
                <c:pt idx="4767">
                  <c:v>297.46132</c:v>
                </c:pt>
                <c:pt idx="4768">
                  <c:v>297.54392999999999</c:v>
                </c:pt>
                <c:pt idx="4769">
                  <c:v>297.62783999999999</c:v>
                </c:pt>
                <c:pt idx="4770">
                  <c:v>297.70580000000001</c:v>
                </c:pt>
                <c:pt idx="4771">
                  <c:v>297.78989000000001</c:v>
                </c:pt>
                <c:pt idx="4772">
                  <c:v>297.87018999999998</c:v>
                </c:pt>
                <c:pt idx="4773">
                  <c:v>297.95594999999997</c:v>
                </c:pt>
                <c:pt idx="4774">
                  <c:v>298.04239000000001</c:v>
                </c:pt>
                <c:pt idx="4775">
                  <c:v>298.12801999999999</c:v>
                </c:pt>
                <c:pt idx="4776">
                  <c:v>298.21073999999999</c:v>
                </c:pt>
                <c:pt idx="4777">
                  <c:v>298.29135000000002</c:v>
                </c:pt>
                <c:pt idx="4778">
                  <c:v>298.36621000000002</c:v>
                </c:pt>
                <c:pt idx="4779">
                  <c:v>298.82672000000002</c:v>
                </c:pt>
                <c:pt idx="4780">
                  <c:v>298.86577999999997</c:v>
                </c:pt>
                <c:pt idx="4781">
                  <c:v>298.94681000000003</c:v>
                </c:pt>
                <c:pt idx="4782">
                  <c:v>299.03179999999998</c:v>
                </c:pt>
                <c:pt idx="4783">
                  <c:v>299.11671000000001</c:v>
                </c:pt>
                <c:pt idx="4784">
                  <c:v>299.20456999999999</c:v>
                </c:pt>
                <c:pt idx="4785">
                  <c:v>299.29207000000002</c:v>
                </c:pt>
                <c:pt idx="4786">
                  <c:v>299.37299999999999</c:v>
                </c:pt>
                <c:pt idx="4787">
                  <c:v>299.45429999999999</c:v>
                </c:pt>
                <c:pt idx="4788">
                  <c:v>299.53992</c:v>
                </c:pt>
                <c:pt idx="4789">
                  <c:v>299.61847</c:v>
                </c:pt>
                <c:pt idx="4790">
                  <c:v>299.68414000000001</c:v>
                </c:pt>
                <c:pt idx="4791">
                  <c:v>299.73779000000002</c:v>
                </c:pt>
                <c:pt idx="4792">
                  <c:v>299.78417999999999</c:v>
                </c:pt>
                <c:pt idx="4793">
                  <c:v>299.82218999999998</c:v>
                </c:pt>
              </c:numCache>
            </c:numRef>
          </c:xVal>
          <c:yVal>
            <c:numRef>
              <c:f>'0.5 Kmin-1'!$N$5:$N$4799</c:f>
              <c:numCache>
                <c:formatCode>General</c:formatCode>
                <c:ptCount val="4795"/>
                <c:pt idx="0">
                  <c:v>3.5779500791600793</c:v>
                </c:pt>
                <c:pt idx="1">
                  <c:v>3.5782966330026094</c:v>
                </c:pt>
                <c:pt idx="2">
                  <c:v>3.5785486715631012</c:v>
                </c:pt>
                <c:pt idx="3">
                  <c:v>3.5784600686622356</c:v>
                </c:pt>
                <c:pt idx="4">
                  <c:v>3.5791282298362757</c:v>
                </c:pt>
                <c:pt idx="5">
                  <c:v>3.5791762790785238</c:v>
                </c:pt>
                <c:pt idx="6">
                  <c:v>3.5788257035521691</c:v>
                </c:pt>
                <c:pt idx="7">
                  <c:v>3.5797411899291505</c:v>
                </c:pt>
                <c:pt idx="8">
                  <c:v>3.5797544923018729</c:v>
                </c:pt>
                <c:pt idx="9">
                  <c:v>3.5797886976925106</c:v>
                </c:pt>
                <c:pt idx="10">
                  <c:v>3.5799293654265769</c:v>
                </c:pt>
                <c:pt idx="11">
                  <c:v>3.57944078089526</c:v>
                </c:pt>
                <c:pt idx="12">
                  <c:v>3.5802081326283153</c:v>
                </c:pt>
                <c:pt idx="13">
                  <c:v>3.5791808458875862</c:v>
                </c:pt>
                <c:pt idx="14">
                  <c:v>3.5799833818460405</c:v>
                </c:pt>
                <c:pt idx="15">
                  <c:v>3.5796531195650774</c:v>
                </c:pt>
                <c:pt idx="16">
                  <c:v>3.5801152362544912</c:v>
                </c:pt>
                <c:pt idx="17">
                  <c:v>3.5799370455416022</c:v>
                </c:pt>
                <c:pt idx="18">
                  <c:v>3.5801366601089266</c:v>
                </c:pt>
                <c:pt idx="19">
                  <c:v>3.580813842638995</c:v>
                </c:pt>
                <c:pt idx="20">
                  <c:v>3.5808258349270345</c:v>
                </c:pt>
                <c:pt idx="21">
                  <c:v>3.5813915424176481</c:v>
                </c:pt>
                <c:pt idx="22">
                  <c:v>3.5804691111631519</c:v>
                </c:pt>
                <c:pt idx="23">
                  <c:v>3.5815235377498853</c:v>
                </c:pt>
                <c:pt idx="24">
                  <c:v>3.5816639471995786</c:v>
                </c:pt>
                <c:pt idx="25">
                  <c:v>3.5814544216423587</c:v>
                </c:pt>
                <c:pt idx="26">
                  <c:v>3.5818564432106497</c:v>
                </c:pt>
                <c:pt idx="27">
                  <c:v>3.5810774039956557</c:v>
                </c:pt>
                <c:pt idx="28">
                  <c:v>3.5827314208305854</c:v>
                </c:pt>
                <c:pt idx="29">
                  <c:v>3.5825529047010827</c:v>
                </c:pt>
                <c:pt idx="30">
                  <c:v>3.5834283248410634</c:v>
                </c:pt>
                <c:pt idx="31">
                  <c:v>3.582831022611086</c:v>
                </c:pt>
                <c:pt idx="32">
                  <c:v>3.5824275461987516</c:v>
                </c:pt>
                <c:pt idx="33">
                  <c:v>3.5830533773509243</c:v>
                </c:pt>
                <c:pt idx="34">
                  <c:v>3.5834707372763202</c:v>
                </c:pt>
                <c:pt idx="35">
                  <c:v>3.5828634979018217</c:v>
                </c:pt>
                <c:pt idx="36">
                  <c:v>3.5830121459072779</c:v>
                </c:pt>
                <c:pt idx="37">
                  <c:v>3.5834375687703215</c:v>
                </c:pt>
                <c:pt idx="38">
                  <c:v>3.5826231898577703</c:v>
                </c:pt>
                <c:pt idx="39">
                  <c:v>3.5827686560149181</c:v>
                </c:pt>
                <c:pt idx="40">
                  <c:v>3.5826994160946768</c:v>
                </c:pt>
                <c:pt idx="41">
                  <c:v>3.5827476735325572</c:v>
                </c:pt>
                <c:pt idx="42">
                  <c:v>3.5827912922949259</c:v>
                </c:pt>
                <c:pt idx="43">
                  <c:v>3.5826533610464297</c:v>
                </c:pt>
                <c:pt idx="44">
                  <c:v>3.582567364780763</c:v>
                </c:pt>
                <c:pt idx="45">
                  <c:v>3.5819633402383344</c:v>
                </c:pt>
                <c:pt idx="46">
                  <c:v>3.5822732637202481</c:v>
                </c:pt>
                <c:pt idx="47">
                  <c:v>3.5825933253799147</c:v>
                </c:pt>
                <c:pt idx="48">
                  <c:v>3.5823249963263293</c:v>
                </c:pt>
                <c:pt idx="49">
                  <c:v>3.5816766419166668</c:v>
                </c:pt>
                <c:pt idx="50">
                  <c:v>3.5823180834181474</c:v>
                </c:pt>
                <c:pt idx="51">
                  <c:v>3.5830871664033226</c:v>
                </c:pt>
                <c:pt idx="52">
                  <c:v>3.5822543181610356</c:v>
                </c:pt>
                <c:pt idx="53">
                  <c:v>3.5819640279684801</c:v>
                </c:pt>
                <c:pt idx="54">
                  <c:v>3.5821214215725963</c:v>
                </c:pt>
                <c:pt idx="55">
                  <c:v>3.5817419692091361</c:v>
                </c:pt>
                <c:pt idx="56">
                  <c:v>3.5831289340364822</c:v>
                </c:pt>
                <c:pt idx="57">
                  <c:v>3.5821266060495827</c:v>
                </c:pt>
                <c:pt idx="58">
                  <c:v>3.582523676493814</c:v>
                </c:pt>
                <c:pt idx="59">
                  <c:v>3.5829347047970965</c:v>
                </c:pt>
                <c:pt idx="60">
                  <c:v>3.581809583063754</c:v>
                </c:pt>
                <c:pt idx="61">
                  <c:v>3.582004912482339</c:v>
                </c:pt>
                <c:pt idx="62">
                  <c:v>3.5825499845853974</c:v>
                </c:pt>
                <c:pt idx="63">
                  <c:v>3.5823996597394729</c:v>
                </c:pt>
                <c:pt idx="64">
                  <c:v>3.5827615647331443</c:v>
                </c:pt>
                <c:pt idx="65">
                  <c:v>3.5825294628384858</c:v>
                </c:pt>
                <c:pt idx="66">
                  <c:v>3.5824586843681057</c:v>
                </c:pt>
                <c:pt idx="67">
                  <c:v>3.5834239748920766</c:v>
                </c:pt>
                <c:pt idx="68">
                  <c:v>3.5836320300152287</c:v>
                </c:pt>
                <c:pt idx="69">
                  <c:v>3.5823932026932068</c:v>
                </c:pt>
                <c:pt idx="70">
                  <c:v>3.582873550259793</c:v>
                </c:pt>
                <c:pt idx="71">
                  <c:v>3.5826542660852536</c:v>
                </c:pt>
                <c:pt idx="72">
                  <c:v>3.5829327859084996</c:v>
                </c:pt>
                <c:pt idx="73">
                  <c:v>3.582195457245164</c:v>
                </c:pt>
                <c:pt idx="74">
                  <c:v>3.5824018951048839</c:v>
                </c:pt>
                <c:pt idx="75">
                  <c:v>3.5823834276998374</c:v>
                </c:pt>
                <c:pt idx="76">
                  <c:v>3.5828865856060887</c:v>
                </c:pt>
                <c:pt idx="77">
                  <c:v>3.582335265338346</c:v>
                </c:pt>
                <c:pt idx="78">
                  <c:v>3.5827987789123079</c:v>
                </c:pt>
                <c:pt idx="79">
                  <c:v>3.5823396528434825</c:v>
                </c:pt>
                <c:pt idx="80">
                  <c:v>3.5826006284538998</c:v>
                </c:pt>
                <c:pt idx="81">
                  <c:v>3.5828454297654759</c:v>
                </c:pt>
                <c:pt idx="82">
                  <c:v>3.5823107795087803</c:v>
                </c:pt>
                <c:pt idx="83">
                  <c:v>3.5824776628814066</c:v>
                </c:pt>
                <c:pt idx="84">
                  <c:v>3.583727410701774</c:v>
                </c:pt>
                <c:pt idx="85">
                  <c:v>3.5836341464127783</c:v>
                </c:pt>
                <c:pt idx="86">
                  <c:v>3.5830211699955177</c:v>
                </c:pt>
                <c:pt idx="87">
                  <c:v>3.582543225878299</c:v>
                </c:pt>
                <c:pt idx="88">
                  <c:v>3.5835188730880914</c:v>
                </c:pt>
                <c:pt idx="89">
                  <c:v>3.5835941549004597</c:v>
                </c:pt>
                <c:pt idx="90">
                  <c:v>3.5835479671649213</c:v>
                </c:pt>
                <c:pt idx="91">
                  <c:v>3.5838680674778294</c:v>
                </c:pt>
                <c:pt idx="92">
                  <c:v>3.5834161977757328</c:v>
                </c:pt>
                <c:pt idx="93">
                  <c:v>3.5823836678760843</c:v>
                </c:pt>
                <c:pt idx="94">
                  <c:v>3.5828712007934471</c:v>
                </c:pt>
                <c:pt idx="95">
                  <c:v>3.5832356658712445</c:v>
                </c:pt>
                <c:pt idx="96">
                  <c:v>3.583484238107586</c:v>
                </c:pt>
                <c:pt idx="97">
                  <c:v>3.5838900442279176</c:v>
                </c:pt>
                <c:pt idx="98">
                  <c:v>3.583347944710261</c:v>
                </c:pt>
                <c:pt idx="99">
                  <c:v>3.5832170946909603</c:v>
                </c:pt>
                <c:pt idx="100">
                  <c:v>3.5835167268180363</c:v>
                </c:pt>
                <c:pt idx="101">
                  <c:v>3.5839472587628176</c:v>
                </c:pt>
                <c:pt idx="102">
                  <c:v>3.5832223332460131</c:v>
                </c:pt>
                <c:pt idx="103">
                  <c:v>3.5829684824164163</c:v>
                </c:pt>
                <c:pt idx="104">
                  <c:v>3.5839371334246537</c:v>
                </c:pt>
                <c:pt idx="105">
                  <c:v>3.5839534710214029</c:v>
                </c:pt>
                <c:pt idx="106">
                  <c:v>3.5843018389799739</c:v>
                </c:pt>
                <c:pt idx="107">
                  <c:v>3.5834104736956034</c:v>
                </c:pt>
                <c:pt idx="108">
                  <c:v>3.5838396775301287</c:v>
                </c:pt>
                <c:pt idx="109">
                  <c:v>3.5826797693791761</c:v>
                </c:pt>
                <c:pt idx="110">
                  <c:v>3.5832474491154476</c:v>
                </c:pt>
                <c:pt idx="111">
                  <c:v>3.5838047440499956</c:v>
                </c:pt>
                <c:pt idx="112">
                  <c:v>3.5833270745763106</c:v>
                </c:pt>
                <c:pt idx="113">
                  <c:v>3.5846222990087924</c:v>
                </c:pt>
                <c:pt idx="114">
                  <c:v>3.5841106504886686</c:v>
                </c:pt>
                <c:pt idx="115">
                  <c:v>3.5845423461703043</c:v>
                </c:pt>
                <c:pt idx="116">
                  <c:v>3.5834396564827373</c:v>
                </c:pt>
                <c:pt idx="117">
                  <c:v>3.5842424335200378</c:v>
                </c:pt>
                <c:pt idx="118">
                  <c:v>3.5843146197692706</c:v>
                </c:pt>
                <c:pt idx="119">
                  <c:v>3.5835038825829817</c:v>
                </c:pt>
                <c:pt idx="120">
                  <c:v>3.5839886880287888</c:v>
                </c:pt>
                <c:pt idx="121">
                  <c:v>3.5838936163277739</c:v>
                </c:pt>
                <c:pt idx="122">
                  <c:v>3.583752616890751</c:v>
                </c:pt>
                <c:pt idx="123">
                  <c:v>3.5828857416791076</c:v>
                </c:pt>
                <c:pt idx="124">
                  <c:v>3.5840093942579161</c:v>
                </c:pt>
                <c:pt idx="125">
                  <c:v>3.5839260487503415</c:v>
                </c:pt>
                <c:pt idx="126">
                  <c:v>3.583445925526644</c:v>
                </c:pt>
                <c:pt idx="127">
                  <c:v>3.5832914192219958</c:v>
                </c:pt>
                <c:pt idx="128">
                  <c:v>3.5839567218571355</c:v>
                </c:pt>
                <c:pt idx="129">
                  <c:v>3.5844140099598301</c:v>
                </c:pt>
                <c:pt idx="130">
                  <c:v>3.5836337088105337</c:v>
                </c:pt>
                <c:pt idx="131">
                  <c:v>3.5839783240194256</c:v>
                </c:pt>
                <c:pt idx="132">
                  <c:v>3.5837820209316553</c:v>
                </c:pt>
                <c:pt idx="133">
                  <c:v>3.583308717692423</c:v>
                </c:pt>
                <c:pt idx="134">
                  <c:v>3.584003105249014</c:v>
                </c:pt>
                <c:pt idx="135">
                  <c:v>3.5843227033914973</c:v>
                </c:pt>
                <c:pt idx="136">
                  <c:v>3.5841088839686948</c:v>
                </c:pt>
                <c:pt idx="137">
                  <c:v>3.5835768957743195</c:v>
                </c:pt>
                <c:pt idx="138">
                  <c:v>3.5843014212221154</c:v>
                </c:pt>
                <c:pt idx="139">
                  <c:v>3.5834204657890294</c:v>
                </c:pt>
                <c:pt idx="140">
                  <c:v>3.5838830803934374</c:v>
                </c:pt>
                <c:pt idx="141">
                  <c:v>3.5844249969470225</c:v>
                </c:pt>
                <c:pt idx="142">
                  <c:v>3.5836916406722672</c:v>
                </c:pt>
                <c:pt idx="143">
                  <c:v>3.5840932856588616</c:v>
                </c:pt>
                <c:pt idx="144">
                  <c:v>3.5846036806548338</c:v>
                </c:pt>
                <c:pt idx="145">
                  <c:v>3.5841737637822644</c:v>
                </c:pt>
                <c:pt idx="146">
                  <c:v>3.5835931845555131</c:v>
                </c:pt>
                <c:pt idx="147">
                  <c:v>3.5848662589257105</c:v>
                </c:pt>
                <c:pt idx="148">
                  <c:v>3.5839672571299861</c:v>
                </c:pt>
                <c:pt idx="149">
                  <c:v>3.5848508877838925</c:v>
                </c:pt>
                <c:pt idx="150">
                  <c:v>3.5842009672700716</c:v>
                </c:pt>
                <c:pt idx="151">
                  <c:v>3.5838136594720025</c:v>
                </c:pt>
                <c:pt idx="152">
                  <c:v>3.5838052303515608</c:v>
                </c:pt>
                <c:pt idx="153">
                  <c:v>3.5836378061896745</c:v>
                </c:pt>
                <c:pt idx="154">
                  <c:v>3.5847366055522492</c:v>
                </c:pt>
                <c:pt idx="155">
                  <c:v>3.584497785495933</c:v>
                </c:pt>
                <c:pt idx="156">
                  <c:v>3.5844956628034659</c:v>
                </c:pt>
                <c:pt idx="157">
                  <c:v>3.5843260712478111</c:v>
                </c:pt>
                <c:pt idx="158">
                  <c:v>3.5851192542676937</c:v>
                </c:pt>
                <c:pt idx="159">
                  <c:v>3.5852249570723256</c:v>
                </c:pt>
                <c:pt idx="160">
                  <c:v>3.5848772703085263</c:v>
                </c:pt>
                <c:pt idx="161">
                  <c:v>3.5838849945306186</c:v>
                </c:pt>
                <c:pt idx="162">
                  <c:v>3.5852052855471315</c:v>
                </c:pt>
                <c:pt idx="163">
                  <c:v>3.5846694294923234</c:v>
                </c:pt>
                <c:pt idx="164">
                  <c:v>3.58394161159387</c:v>
                </c:pt>
                <c:pt idx="165">
                  <c:v>3.5849534635053089</c:v>
                </c:pt>
                <c:pt idx="166">
                  <c:v>3.5844071178539529</c:v>
                </c:pt>
                <c:pt idx="167">
                  <c:v>3.5848699261610393</c:v>
                </c:pt>
                <c:pt idx="168">
                  <c:v>3.58377282249847</c:v>
                </c:pt>
                <c:pt idx="169">
                  <c:v>3.5846247171280581</c:v>
                </c:pt>
                <c:pt idx="170">
                  <c:v>3.5841862665001551</c:v>
                </c:pt>
                <c:pt idx="171">
                  <c:v>3.584893250848519</c:v>
                </c:pt>
                <c:pt idx="172">
                  <c:v>3.5848496402925494</c:v>
                </c:pt>
                <c:pt idx="173">
                  <c:v>3.5843905035437547</c:v>
                </c:pt>
                <c:pt idx="174">
                  <c:v>3.5842296737747903</c:v>
                </c:pt>
                <c:pt idx="175">
                  <c:v>3.5854107052926354</c:v>
                </c:pt>
                <c:pt idx="176">
                  <c:v>3.5852177476597582</c:v>
                </c:pt>
                <c:pt idx="177">
                  <c:v>3.5841572882601151</c:v>
                </c:pt>
                <c:pt idx="178">
                  <c:v>3.5852846205375117</c:v>
                </c:pt>
                <c:pt idx="179">
                  <c:v>3.5848257856403332</c:v>
                </c:pt>
                <c:pt idx="180">
                  <c:v>3.5842191322567407</c:v>
                </c:pt>
                <c:pt idx="181">
                  <c:v>3.5842704783095725</c:v>
                </c:pt>
                <c:pt idx="182">
                  <c:v>3.5855927025132885</c:v>
                </c:pt>
                <c:pt idx="183">
                  <c:v>3.5852714581313778</c:v>
                </c:pt>
                <c:pt idx="184">
                  <c:v>3.5850455393978362</c:v>
                </c:pt>
                <c:pt idx="185">
                  <c:v>3.5850305705091423</c:v>
                </c:pt>
                <c:pt idx="186">
                  <c:v>3.5853772991805428</c:v>
                </c:pt>
                <c:pt idx="187">
                  <c:v>3.5842395300041043</c:v>
                </c:pt>
                <c:pt idx="188">
                  <c:v>3.5845632120155484</c:v>
                </c:pt>
                <c:pt idx="189">
                  <c:v>3.5841774596860394</c:v>
                </c:pt>
                <c:pt idx="190">
                  <c:v>3.5851414402980479</c:v>
                </c:pt>
                <c:pt idx="191">
                  <c:v>3.5845880806246306</c:v>
                </c:pt>
                <c:pt idx="192">
                  <c:v>3.5847812031239137</c:v>
                </c:pt>
                <c:pt idx="193">
                  <c:v>3.5847310135175143</c:v>
                </c:pt>
                <c:pt idx="194">
                  <c:v>3.5850060773479542</c:v>
                </c:pt>
                <c:pt idx="195">
                  <c:v>3.5849637167342925</c:v>
                </c:pt>
                <c:pt idx="196">
                  <c:v>3.584359473286447</c:v>
                </c:pt>
                <c:pt idx="197">
                  <c:v>3.5858839027049352</c:v>
                </c:pt>
                <c:pt idx="198">
                  <c:v>3.5856229782825468</c:v>
                </c:pt>
                <c:pt idx="199">
                  <c:v>3.585282592249917</c:v>
                </c:pt>
                <c:pt idx="200">
                  <c:v>3.5843529753535108</c:v>
                </c:pt>
                <c:pt idx="201">
                  <c:v>3.5856546480578055</c:v>
                </c:pt>
                <c:pt idx="202">
                  <c:v>3.585137918759747</c:v>
                </c:pt>
                <c:pt idx="203">
                  <c:v>3.5845509090762238</c:v>
                </c:pt>
                <c:pt idx="204">
                  <c:v>3.5848476425404101</c:v>
                </c:pt>
                <c:pt idx="205">
                  <c:v>3.5844733497403238</c:v>
                </c:pt>
                <c:pt idx="206">
                  <c:v>3.5845116081043171</c:v>
                </c:pt>
                <c:pt idx="207">
                  <c:v>3.5852236793373047</c:v>
                </c:pt>
                <c:pt idx="208">
                  <c:v>3.5853539744205443</c:v>
                </c:pt>
                <c:pt idx="209">
                  <c:v>3.5854123719494617</c:v>
                </c:pt>
                <c:pt idx="210">
                  <c:v>3.5847318097218914</c:v>
                </c:pt>
                <c:pt idx="211">
                  <c:v>3.5856551741739504</c:v>
                </c:pt>
                <c:pt idx="212">
                  <c:v>3.5850423164623062</c:v>
                </c:pt>
                <c:pt idx="213">
                  <c:v>3.5853183131686164</c:v>
                </c:pt>
                <c:pt idx="214">
                  <c:v>3.5837274713732952</c:v>
                </c:pt>
                <c:pt idx="215">
                  <c:v>3.5844090363649808</c:v>
                </c:pt>
                <c:pt idx="216">
                  <c:v>3.5849199120459541</c:v>
                </c:pt>
                <c:pt idx="217">
                  <c:v>3.5844390487524111</c:v>
                </c:pt>
                <c:pt idx="218">
                  <c:v>3.5852134838453797</c:v>
                </c:pt>
                <c:pt idx="219">
                  <c:v>3.5846869215642259</c:v>
                </c:pt>
                <c:pt idx="220">
                  <c:v>3.5846305254706645</c:v>
                </c:pt>
                <c:pt idx="221">
                  <c:v>3.5850612476549526</c:v>
                </c:pt>
                <c:pt idx="222">
                  <c:v>3.5842559755407697</c:v>
                </c:pt>
                <c:pt idx="223">
                  <c:v>3.5840398782787499</c:v>
                </c:pt>
                <c:pt idx="224">
                  <c:v>3.5848013038375259</c:v>
                </c:pt>
                <c:pt idx="225">
                  <c:v>3.5843749496305883</c:v>
                </c:pt>
                <c:pt idx="226">
                  <c:v>3.5845486411405099</c:v>
                </c:pt>
                <c:pt idx="227">
                  <c:v>3.5852613998414173</c:v>
                </c:pt>
                <c:pt idx="228">
                  <c:v>3.584730794063447</c:v>
                </c:pt>
                <c:pt idx="229">
                  <c:v>3.5847739673268775</c:v>
                </c:pt>
                <c:pt idx="230">
                  <c:v>3.5850914140279735</c:v>
                </c:pt>
                <c:pt idx="231">
                  <c:v>3.5847620448529716</c:v>
                </c:pt>
                <c:pt idx="232">
                  <c:v>3.5846013496853297</c:v>
                </c:pt>
                <c:pt idx="233">
                  <c:v>3.5850280904139296</c:v>
                </c:pt>
                <c:pt idx="234">
                  <c:v>3.5848721315510987</c:v>
                </c:pt>
                <c:pt idx="235">
                  <c:v>3.5842373300850787</c:v>
                </c:pt>
                <c:pt idx="236">
                  <c:v>3.5847978096383679</c:v>
                </c:pt>
                <c:pt idx="237">
                  <c:v>3.5847658333820229</c:v>
                </c:pt>
                <c:pt idx="238">
                  <c:v>3.5853144218328628</c:v>
                </c:pt>
                <c:pt idx="239">
                  <c:v>3.5853050737166852</c:v>
                </c:pt>
                <c:pt idx="240">
                  <c:v>3.5849131398112908</c:v>
                </c:pt>
                <c:pt idx="241">
                  <c:v>3.5844384455555609</c:v>
                </c:pt>
                <c:pt idx="242">
                  <c:v>3.5846821479663329</c:v>
                </c:pt>
                <c:pt idx="243">
                  <c:v>3.5846795954429744</c:v>
                </c:pt>
                <c:pt idx="244">
                  <c:v>3.5851769922523378</c:v>
                </c:pt>
                <c:pt idx="245">
                  <c:v>3.5846300361496848</c:v>
                </c:pt>
                <c:pt idx="246">
                  <c:v>3.5849789497637605</c:v>
                </c:pt>
                <c:pt idx="247">
                  <c:v>3.5837140742270011</c:v>
                </c:pt>
                <c:pt idx="248">
                  <c:v>3.5846325411929185</c:v>
                </c:pt>
                <c:pt idx="249">
                  <c:v>3.5841122060362101</c:v>
                </c:pt>
                <c:pt idx="250">
                  <c:v>3.5846782541598365</c:v>
                </c:pt>
                <c:pt idx="251">
                  <c:v>3.5843886469499284</c:v>
                </c:pt>
                <c:pt idx="252">
                  <c:v>3.5848153741763591</c:v>
                </c:pt>
                <c:pt idx="253">
                  <c:v>3.5846530270315387</c:v>
                </c:pt>
                <c:pt idx="254">
                  <c:v>3.584301413269293</c:v>
                </c:pt>
                <c:pt idx="255">
                  <c:v>3.584502545195035</c:v>
                </c:pt>
                <c:pt idx="256">
                  <c:v>3.584181253984799</c:v>
                </c:pt>
                <c:pt idx="257">
                  <c:v>3.5846540071968844</c:v>
                </c:pt>
                <c:pt idx="258">
                  <c:v>3.5845263397340004</c:v>
                </c:pt>
                <c:pt idx="259">
                  <c:v>3.5851384464841924</c:v>
                </c:pt>
                <c:pt idx="260">
                  <c:v>3.5845185308789707</c:v>
                </c:pt>
                <c:pt idx="261">
                  <c:v>3.5849384428876965</c:v>
                </c:pt>
                <c:pt idx="262">
                  <c:v>3.5840720497430363</c:v>
                </c:pt>
                <c:pt idx="263">
                  <c:v>3.5845934647294198</c:v>
                </c:pt>
                <c:pt idx="264">
                  <c:v>3.5847319269888582</c:v>
                </c:pt>
                <c:pt idx="265">
                  <c:v>3.5846715623171641</c:v>
                </c:pt>
                <c:pt idx="266">
                  <c:v>3.5843256501491334</c:v>
                </c:pt>
                <c:pt idx="267">
                  <c:v>3.5844113513899019</c:v>
                </c:pt>
                <c:pt idx="268">
                  <c:v>3.5843367875545149</c:v>
                </c:pt>
                <c:pt idx="269">
                  <c:v>3.5842097697440285</c:v>
                </c:pt>
                <c:pt idx="270">
                  <c:v>3.5844334678134326</c:v>
                </c:pt>
                <c:pt idx="271">
                  <c:v>3.5843640745017238</c:v>
                </c:pt>
                <c:pt idx="272">
                  <c:v>3.5849489597788411</c:v>
                </c:pt>
                <c:pt idx="273">
                  <c:v>3.583913538388166</c:v>
                </c:pt>
                <c:pt idx="274">
                  <c:v>3.5837227030125396</c:v>
                </c:pt>
                <c:pt idx="275">
                  <c:v>3.584461516721511</c:v>
                </c:pt>
                <c:pt idx="276">
                  <c:v>3.5846247356198422</c:v>
                </c:pt>
                <c:pt idx="277">
                  <c:v>3.5839307274232919</c:v>
                </c:pt>
                <c:pt idx="278">
                  <c:v>3.5848236310249444</c:v>
                </c:pt>
                <c:pt idx="279">
                  <c:v>3.5845888756035209</c:v>
                </c:pt>
                <c:pt idx="280">
                  <c:v>3.5839226477858288</c:v>
                </c:pt>
                <c:pt idx="281">
                  <c:v>3.5845691957717327</c:v>
                </c:pt>
                <c:pt idx="282">
                  <c:v>3.5845040418744745</c:v>
                </c:pt>
                <c:pt idx="283">
                  <c:v>3.5841805654230421</c:v>
                </c:pt>
                <c:pt idx="284">
                  <c:v>3.584420181290743</c:v>
                </c:pt>
                <c:pt idx="285">
                  <c:v>3.5837757263427732</c:v>
                </c:pt>
                <c:pt idx="286">
                  <c:v>3.584092352576469</c:v>
                </c:pt>
                <c:pt idx="287">
                  <c:v>3.5839080489632904</c:v>
                </c:pt>
                <c:pt idx="288">
                  <c:v>3.5836526097491403</c:v>
                </c:pt>
                <c:pt idx="289">
                  <c:v>3.5833553056477521</c:v>
                </c:pt>
                <c:pt idx="290">
                  <c:v>3.5832853842982741</c:v>
                </c:pt>
                <c:pt idx="291">
                  <c:v>3.5841452223400747</c:v>
                </c:pt>
                <c:pt idx="292">
                  <c:v>3.5833900328668018</c:v>
                </c:pt>
                <c:pt idx="293">
                  <c:v>3.5835614294416005</c:v>
                </c:pt>
                <c:pt idx="294">
                  <c:v>3.5838760605629862</c:v>
                </c:pt>
                <c:pt idx="295">
                  <c:v>3.5834625695910369</c:v>
                </c:pt>
                <c:pt idx="296">
                  <c:v>3.5832787416224505</c:v>
                </c:pt>
                <c:pt idx="297">
                  <c:v>3.5835142684086909</c:v>
                </c:pt>
                <c:pt idx="298">
                  <c:v>3.5830212086420099</c:v>
                </c:pt>
                <c:pt idx="299">
                  <c:v>3.5831486410149678</c:v>
                </c:pt>
                <c:pt idx="300">
                  <c:v>3.5834868727095528</c:v>
                </c:pt>
                <c:pt idx="301">
                  <c:v>3.5837499793466288</c:v>
                </c:pt>
                <c:pt idx="302">
                  <c:v>3.583216057244849</c:v>
                </c:pt>
                <c:pt idx="303">
                  <c:v>3.5829294030371659</c:v>
                </c:pt>
                <c:pt idx="304">
                  <c:v>3.5834651783756231</c:v>
                </c:pt>
                <c:pt idx="305">
                  <c:v>3.5834075688334703</c:v>
                </c:pt>
                <c:pt idx="306">
                  <c:v>3.5832111962988993</c:v>
                </c:pt>
                <c:pt idx="307">
                  <c:v>3.5831689858174771</c:v>
                </c:pt>
                <c:pt idx="308">
                  <c:v>3.5819921400445924</c:v>
                </c:pt>
                <c:pt idx="309">
                  <c:v>3.5832230730110677</c:v>
                </c:pt>
                <c:pt idx="310">
                  <c:v>3.5823185593328084</c:v>
                </c:pt>
                <c:pt idx="311">
                  <c:v>3.5825764519952017</c:v>
                </c:pt>
                <c:pt idx="312">
                  <c:v>3.5830825747647652</c:v>
                </c:pt>
                <c:pt idx="313">
                  <c:v>3.5830846216896854</c:v>
                </c:pt>
                <c:pt idx="314">
                  <c:v>3.5823114239248173</c:v>
                </c:pt>
                <c:pt idx="315">
                  <c:v>3.5823041293027504</c:v>
                </c:pt>
                <c:pt idx="316">
                  <c:v>3.5826723497415873</c:v>
                </c:pt>
                <c:pt idx="317">
                  <c:v>3.5820510226169739</c:v>
                </c:pt>
                <c:pt idx="318">
                  <c:v>3.5829485693900085</c:v>
                </c:pt>
                <c:pt idx="319">
                  <c:v>3.5826732668935888</c:v>
                </c:pt>
                <c:pt idx="320">
                  <c:v>3.5825087049966964</c:v>
                </c:pt>
                <c:pt idx="321">
                  <c:v>3.5820500895093779</c:v>
                </c:pt>
                <c:pt idx="322">
                  <c:v>3.5822022855493207</c:v>
                </c:pt>
                <c:pt idx="323">
                  <c:v>3.5813269876995397</c:v>
                </c:pt>
                <c:pt idx="324">
                  <c:v>3.581509166691669</c:v>
                </c:pt>
                <c:pt idx="325">
                  <c:v>3.5818459331983306</c:v>
                </c:pt>
                <c:pt idx="326">
                  <c:v>3.5815658329131512</c:v>
                </c:pt>
                <c:pt idx="327">
                  <c:v>3.5815888988840441</c:v>
                </c:pt>
                <c:pt idx="328">
                  <c:v>3.5809128836575779</c:v>
                </c:pt>
                <c:pt idx="329">
                  <c:v>3.5814946274957467</c:v>
                </c:pt>
                <c:pt idx="330">
                  <c:v>3.5822775171192029</c:v>
                </c:pt>
                <c:pt idx="331">
                  <c:v>3.5816432531643803</c:v>
                </c:pt>
                <c:pt idx="332">
                  <c:v>3.5807877510079451</c:v>
                </c:pt>
                <c:pt idx="333">
                  <c:v>3.5809652348323082</c:v>
                </c:pt>
                <c:pt idx="334">
                  <c:v>3.5818187557092052</c:v>
                </c:pt>
                <c:pt idx="335">
                  <c:v>3.5808818107337705</c:v>
                </c:pt>
                <c:pt idx="336">
                  <c:v>3.5817194823687597</c:v>
                </c:pt>
                <c:pt idx="337">
                  <c:v>3.5814601768580152</c:v>
                </c:pt>
                <c:pt idx="338">
                  <c:v>3.5812162709071886</c:v>
                </c:pt>
                <c:pt idx="339">
                  <c:v>3.5805834257143698</c:v>
                </c:pt>
                <c:pt idx="340">
                  <c:v>3.5811679834341907</c:v>
                </c:pt>
                <c:pt idx="341">
                  <c:v>3.5805261336176719</c:v>
                </c:pt>
                <c:pt idx="342">
                  <c:v>3.5801671109484201</c:v>
                </c:pt>
                <c:pt idx="343">
                  <c:v>3.579968999819092</c:v>
                </c:pt>
                <c:pt idx="344">
                  <c:v>3.580658642824877</c:v>
                </c:pt>
                <c:pt idx="345">
                  <c:v>3.5803855479603492</c:v>
                </c:pt>
                <c:pt idx="346">
                  <c:v>3.5798943624353625</c:v>
                </c:pt>
                <c:pt idx="347">
                  <c:v>3.5802050755863188</c:v>
                </c:pt>
                <c:pt idx="348">
                  <c:v>3.5798746975236515</c:v>
                </c:pt>
                <c:pt idx="349">
                  <c:v>3.5796497185640552</c:v>
                </c:pt>
                <c:pt idx="350">
                  <c:v>3.5795954710831435</c:v>
                </c:pt>
                <c:pt idx="351">
                  <c:v>3.5791749037278331</c:v>
                </c:pt>
                <c:pt idx="352">
                  <c:v>3.5794835425561704</c:v>
                </c:pt>
                <c:pt idx="353">
                  <c:v>3.5794299311069322</c:v>
                </c:pt>
                <c:pt idx="354">
                  <c:v>3.5800934330444441</c:v>
                </c:pt>
                <c:pt idx="355">
                  <c:v>3.5794634221267501</c:v>
                </c:pt>
                <c:pt idx="356">
                  <c:v>3.5791685118223411</c:v>
                </c:pt>
                <c:pt idx="357">
                  <c:v>3.5793871792936574</c:v>
                </c:pt>
                <c:pt idx="358">
                  <c:v>3.5798903173216834</c:v>
                </c:pt>
                <c:pt idx="359">
                  <c:v>3.5792915131027998</c:v>
                </c:pt>
                <c:pt idx="360">
                  <c:v>3.5799047133626947</c:v>
                </c:pt>
                <c:pt idx="361">
                  <c:v>3.5796750032866083</c:v>
                </c:pt>
                <c:pt idx="362">
                  <c:v>3.579803843186967</c:v>
                </c:pt>
                <c:pt idx="363">
                  <c:v>3.5810744878558571</c:v>
                </c:pt>
                <c:pt idx="364">
                  <c:v>3.5800988417944799</c:v>
                </c:pt>
                <c:pt idx="365">
                  <c:v>3.5801272451385144</c:v>
                </c:pt>
                <c:pt idx="366">
                  <c:v>3.5808945807860053</c:v>
                </c:pt>
                <c:pt idx="367">
                  <c:v>3.5800368325115253</c:v>
                </c:pt>
                <c:pt idx="368">
                  <c:v>3.5806638176673404</c:v>
                </c:pt>
                <c:pt idx="369">
                  <c:v>3.5806506190055729</c:v>
                </c:pt>
                <c:pt idx="370">
                  <c:v>3.5802308944366401</c:v>
                </c:pt>
                <c:pt idx="371">
                  <c:v>3.580550563366919</c:v>
                </c:pt>
                <c:pt idx="372">
                  <c:v>3.5801492189895443</c:v>
                </c:pt>
                <c:pt idx="373">
                  <c:v>3.5800734566936945</c:v>
                </c:pt>
                <c:pt idx="374">
                  <c:v>3.5796578669367451</c:v>
                </c:pt>
                <c:pt idx="375">
                  <c:v>3.5805228272565666</c:v>
                </c:pt>
                <c:pt idx="376">
                  <c:v>3.5794869929820234</c:v>
                </c:pt>
                <c:pt idx="377">
                  <c:v>3.5796625094380476</c:v>
                </c:pt>
                <c:pt idx="378">
                  <c:v>3.579791521419164</c:v>
                </c:pt>
                <c:pt idx="379">
                  <c:v>3.5791077952627397</c:v>
                </c:pt>
                <c:pt idx="380">
                  <c:v>3.5797890369284935</c:v>
                </c:pt>
                <c:pt idx="381">
                  <c:v>3.5801038531363094</c:v>
                </c:pt>
                <c:pt idx="382">
                  <c:v>3.5800685050603209</c:v>
                </c:pt>
                <c:pt idx="383">
                  <c:v>3.5793615274331905</c:v>
                </c:pt>
                <c:pt idx="384">
                  <c:v>3.5798931006040826</c:v>
                </c:pt>
                <c:pt idx="385">
                  <c:v>3.5802693262796415</c:v>
                </c:pt>
                <c:pt idx="386">
                  <c:v>3.5791593656942395</c:v>
                </c:pt>
                <c:pt idx="387">
                  <c:v>3.5803061532803016</c:v>
                </c:pt>
                <c:pt idx="388">
                  <c:v>3.5795141862032454</c:v>
                </c:pt>
                <c:pt idx="389">
                  <c:v>3.5793385593883071</c:v>
                </c:pt>
                <c:pt idx="390">
                  <c:v>3.5792892154552929</c:v>
                </c:pt>
                <c:pt idx="391">
                  <c:v>3.5793929763408006</c:v>
                </c:pt>
                <c:pt idx="392">
                  <c:v>3.5796326640322778</c:v>
                </c:pt>
                <c:pt idx="393">
                  <c:v>3.5797924866616881</c:v>
                </c:pt>
                <c:pt idx="394">
                  <c:v>3.5792165709758881</c:v>
                </c:pt>
                <c:pt idx="395">
                  <c:v>3.5795493993546681</c:v>
                </c:pt>
                <c:pt idx="396">
                  <c:v>3.5790160696351543</c:v>
                </c:pt>
                <c:pt idx="397">
                  <c:v>3.5795298708410885</c:v>
                </c:pt>
                <c:pt idx="398">
                  <c:v>3.579046332951533</c:v>
                </c:pt>
                <c:pt idx="399">
                  <c:v>3.5791861537097254</c:v>
                </c:pt>
                <c:pt idx="400">
                  <c:v>3.5789690644282337</c:v>
                </c:pt>
                <c:pt idx="401">
                  <c:v>3.5787212270171298</c:v>
                </c:pt>
                <c:pt idx="402">
                  <c:v>3.5799001213337958</c:v>
                </c:pt>
                <c:pt idx="403">
                  <c:v>3.5794199536774896</c:v>
                </c:pt>
                <c:pt idx="404">
                  <c:v>3.5792290305512258</c:v>
                </c:pt>
                <c:pt idx="405">
                  <c:v>3.5790578969517708</c:v>
                </c:pt>
                <c:pt idx="406">
                  <c:v>3.5787236884607143</c:v>
                </c:pt>
                <c:pt idx="407">
                  <c:v>3.578352798605188</c:v>
                </c:pt>
                <c:pt idx="408">
                  <c:v>3.5788834810709131</c:v>
                </c:pt>
                <c:pt idx="409">
                  <c:v>3.5787958629839003</c:v>
                </c:pt>
                <c:pt idx="410">
                  <c:v>3.5788559065054333</c:v>
                </c:pt>
                <c:pt idx="411">
                  <c:v>3.579362634677504</c:v>
                </c:pt>
                <c:pt idx="412">
                  <c:v>3.5790186492804108</c:v>
                </c:pt>
                <c:pt idx="413">
                  <c:v>3.5786004766832265</c:v>
                </c:pt>
                <c:pt idx="414">
                  <c:v>3.5785037610433617</c:v>
                </c:pt>
                <c:pt idx="415">
                  <c:v>3.5791763971658779</c:v>
                </c:pt>
                <c:pt idx="416">
                  <c:v>3.578528763174786</c:v>
                </c:pt>
                <c:pt idx="417">
                  <c:v>3.5784355357598994</c:v>
                </c:pt>
                <c:pt idx="418">
                  <c:v>3.5785816672904076</c:v>
                </c:pt>
                <c:pt idx="419">
                  <c:v>3.5787428459288542</c:v>
                </c:pt>
                <c:pt idx="420">
                  <c:v>3.5785944874981905</c:v>
                </c:pt>
                <c:pt idx="421">
                  <c:v>3.5787933685603934</c:v>
                </c:pt>
                <c:pt idx="422">
                  <c:v>3.5786728286585316</c:v>
                </c:pt>
                <c:pt idx="423">
                  <c:v>3.5787302286520348</c:v>
                </c:pt>
                <c:pt idx="424">
                  <c:v>3.5784136181837098</c:v>
                </c:pt>
                <c:pt idx="425">
                  <c:v>3.5786905664825146</c:v>
                </c:pt>
                <c:pt idx="426">
                  <c:v>3.5780694288865207</c:v>
                </c:pt>
                <c:pt idx="427">
                  <c:v>3.5786893505707713</c:v>
                </c:pt>
                <c:pt idx="428">
                  <c:v>3.5790945328765149</c:v>
                </c:pt>
                <c:pt idx="429">
                  <c:v>3.5785045798943953</c:v>
                </c:pt>
                <c:pt idx="430">
                  <c:v>3.578397986321538</c:v>
                </c:pt>
                <c:pt idx="431">
                  <c:v>3.5780518295887731</c:v>
                </c:pt>
                <c:pt idx="432">
                  <c:v>3.5782126902779203</c:v>
                </c:pt>
                <c:pt idx="433">
                  <c:v>3.5780567947356268</c:v>
                </c:pt>
                <c:pt idx="434">
                  <c:v>3.5781560403199704</c:v>
                </c:pt>
                <c:pt idx="435">
                  <c:v>3.5783881358484386</c:v>
                </c:pt>
                <c:pt idx="436">
                  <c:v>3.5780808109848632</c:v>
                </c:pt>
                <c:pt idx="437">
                  <c:v>3.578282542347111</c:v>
                </c:pt>
                <c:pt idx="438">
                  <c:v>3.5780937784188218</c:v>
                </c:pt>
                <c:pt idx="439">
                  <c:v>3.5783270590908276</c:v>
                </c:pt>
                <c:pt idx="440">
                  <c:v>3.5779009407973805</c:v>
                </c:pt>
                <c:pt idx="441">
                  <c:v>3.5777475237370004</c:v>
                </c:pt>
                <c:pt idx="442">
                  <c:v>3.5782324279703608</c:v>
                </c:pt>
                <c:pt idx="443">
                  <c:v>3.5779061929239413</c:v>
                </c:pt>
                <c:pt idx="444">
                  <c:v>3.5781296551396267</c:v>
                </c:pt>
                <c:pt idx="445">
                  <c:v>3.5778872134981823</c:v>
                </c:pt>
                <c:pt idx="446">
                  <c:v>3.5781067493787431</c:v>
                </c:pt>
                <c:pt idx="447">
                  <c:v>3.5787988269431934</c:v>
                </c:pt>
                <c:pt idx="448">
                  <c:v>3.5782408599202773</c:v>
                </c:pt>
                <c:pt idx="449">
                  <c:v>3.5772952903048019</c:v>
                </c:pt>
                <c:pt idx="450">
                  <c:v>3.5778682979218175</c:v>
                </c:pt>
                <c:pt idx="451">
                  <c:v>3.5779856519997173</c:v>
                </c:pt>
                <c:pt idx="452">
                  <c:v>3.5781383753996301</c:v>
                </c:pt>
                <c:pt idx="453">
                  <c:v>3.577692749499318</c:v>
                </c:pt>
                <c:pt idx="454">
                  <c:v>3.5780907515957234</c:v>
                </c:pt>
                <c:pt idx="455">
                  <c:v>3.5774110980616225</c:v>
                </c:pt>
                <c:pt idx="456">
                  <c:v>3.5777193640665277</c:v>
                </c:pt>
                <c:pt idx="457">
                  <c:v>3.5779599306841483</c:v>
                </c:pt>
                <c:pt idx="458">
                  <c:v>3.5775929145066989</c:v>
                </c:pt>
                <c:pt idx="459">
                  <c:v>3.5771152542506623</c:v>
                </c:pt>
                <c:pt idx="460">
                  <c:v>3.5775743088653362</c:v>
                </c:pt>
                <c:pt idx="461">
                  <c:v>3.5778507362572585</c:v>
                </c:pt>
                <c:pt idx="462">
                  <c:v>3.5777567757912405</c:v>
                </c:pt>
                <c:pt idx="463">
                  <c:v>3.5771393996259317</c:v>
                </c:pt>
                <c:pt idx="464">
                  <c:v>3.5774126502489736</c:v>
                </c:pt>
                <c:pt idx="465">
                  <c:v>3.5775242773254181</c:v>
                </c:pt>
                <c:pt idx="466">
                  <c:v>3.5772473381459728</c:v>
                </c:pt>
                <c:pt idx="467">
                  <c:v>3.5774830378891944</c:v>
                </c:pt>
                <c:pt idx="468">
                  <c:v>3.5773474941846457</c:v>
                </c:pt>
                <c:pt idx="469">
                  <c:v>3.5769911064124633</c:v>
                </c:pt>
                <c:pt idx="470">
                  <c:v>3.576386843207946</c:v>
                </c:pt>
                <c:pt idx="471">
                  <c:v>3.5766423579343725</c:v>
                </c:pt>
                <c:pt idx="472">
                  <c:v>3.5769779267597226</c:v>
                </c:pt>
                <c:pt idx="473">
                  <c:v>3.5767336542545718</c:v>
                </c:pt>
                <c:pt idx="474">
                  <c:v>3.5763127653197415</c:v>
                </c:pt>
                <c:pt idx="475">
                  <c:v>3.5768923669971144</c:v>
                </c:pt>
                <c:pt idx="476">
                  <c:v>3.5763815234513112</c:v>
                </c:pt>
                <c:pt idx="477">
                  <c:v>3.5770181680550976</c:v>
                </c:pt>
                <c:pt idx="478">
                  <c:v>3.57641709156188</c:v>
                </c:pt>
                <c:pt idx="479">
                  <c:v>3.5766696256283415</c:v>
                </c:pt>
                <c:pt idx="480">
                  <c:v>3.5758103693173804</c:v>
                </c:pt>
                <c:pt idx="481">
                  <c:v>3.5765506707586825</c:v>
                </c:pt>
                <c:pt idx="482">
                  <c:v>3.5761340266046227</c:v>
                </c:pt>
                <c:pt idx="483">
                  <c:v>3.5759046496374705</c:v>
                </c:pt>
                <c:pt idx="484">
                  <c:v>3.5764620170694137</c:v>
                </c:pt>
                <c:pt idx="485">
                  <c:v>3.5762075929444652</c:v>
                </c:pt>
                <c:pt idx="486">
                  <c:v>3.5752840422052228</c:v>
                </c:pt>
                <c:pt idx="487">
                  <c:v>3.5757745327260482</c:v>
                </c:pt>
                <c:pt idx="488">
                  <c:v>3.5763396062962962</c:v>
                </c:pt>
                <c:pt idx="489">
                  <c:v>3.576015381275985</c:v>
                </c:pt>
                <c:pt idx="490">
                  <c:v>3.5758792716158978</c:v>
                </c:pt>
                <c:pt idx="491">
                  <c:v>3.5751162956235194</c:v>
                </c:pt>
                <c:pt idx="492">
                  <c:v>3.5751513113524838</c:v>
                </c:pt>
                <c:pt idx="493">
                  <c:v>3.5753193790858728</c:v>
                </c:pt>
                <c:pt idx="494">
                  <c:v>3.5754455995874657</c:v>
                </c:pt>
                <c:pt idx="495">
                  <c:v>3.5759666594414927</c:v>
                </c:pt>
                <c:pt idx="496">
                  <c:v>3.5757097054056333</c:v>
                </c:pt>
                <c:pt idx="497">
                  <c:v>3.5756369263330128</c:v>
                </c:pt>
                <c:pt idx="498">
                  <c:v>3.5745150589008996</c:v>
                </c:pt>
                <c:pt idx="499">
                  <c:v>3.5745844529649964</c:v>
                </c:pt>
                <c:pt idx="500">
                  <c:v>3.5749130080813449</c:v>
                </c:pt>
                <c:pt idx="501">
                  <c:v>3.575535969860602</c:v>
                </c:pt>
                <c:pt idx="502">
                  <c:v>3.5752561598176968</c:v>
                </c:pt>
                <c:pt idx="503">
                  <c:v>3.5749451528291991</c:v>
                </c:pt>
                <c:pt idx="504">
                  <c:v>3.5748205844168677</c:v>
                </c:pt>
                <c:pt idx="505">
                  <c:v>3.5752525814947229</c:v>
                </c:pt>
                <c:pt idx="506">
                  <c:v>3.5751353012797886</c:v>
                </c:pt>
                <c:pt idx="507">
                  <c:v>3.574745614367496</c:v>
                </c:pt>
                <c:pt idx="508">
                  <c:v>3.5747870851666281</c:v>
                </c:pt>
                <c:pt idx="509">
                  <c:v>3.5742324765648807</c:v>
                </c:pt>
                <c:pt idx="510">
                  <c:v>3.5742297201571791</c:v>
                </c:pt>
                <c:pt idx="511">
                  <c:v>3.5739399069323987</c:v>
                </c:pt>
                <c:pt idx="512">
                  <c:v>3.5751399287872654</c:v>
                </c:pt>
                <c:pt idx="513">
                  <c:v>3.5748119672170717</c:v>
                </c:pt>
                <c:pt idx="514">
                  <c:v>3.5743506569793384</c:v>
                </c:pt>
                <c:pt idx="515">
                  <c:v>3.5741398035581748</c:v>
                </c:pt>
                <c:pt idx="516">
                  <c:v>3.5736937714242778</c:v>
                </c:pt>
                <c:pt idx="517">
                  <c:v>3.5737292201240898</c:v>
                </c:pt>
                <c:pt idx="518">
                  <c:v>3.5737443741787076</c:v>
                </c:pt>
                <c:pt idx="519">
                  <c:v>3.5732722289817711</c:v>
                </c:pt>
                <c:pt idx="520">
                  <c:v>3.574228488949299</c:v>
                </c:pt>
                <c:pt idx="521">
                  <c:v>3.5744331033389143</c:v>
                </c:pt>
                <c:pt idx="522">
                  <c:v>3.5741463754021532</c:v>
                </c:pt>
                <c:pt idx="523">
                  <c:v>3.5731285253733795</c:v>
                </c:pt>
                <c:pt idx="524">
                  <c:v>3.5736352869835448</c:v>
                </c:pt>
                <c:pt idx="525">
                  <c:v>3.5727364481272379</c:v>
                </c:pt>
                <c:pt idx="526">
                  <c:v>3.5734905285257272</c:v>
                </c:pt>
                <c:pt idx="527">
                  <c:v>3.5734535463801622</c:v>
                </c:pt>
                <c:pt idx="528">
                  <c:v>3.5736618180631012</c:v>
                </c:pt>
                <c:pt idx="529">
                  <c:v>3.5734009325338159</c:v>
                </c:pt>
                <c:pt idx="530">
                  <c:v>3.573012329182907</c:v>
                </c:pt>
                <c:pt idx="531">
                  <c:v>3.5734017457867853</c:v>
                </c:pt>
                <c:pt idx="532">
                  <c:v>3.5729830606705173</c:v>
                </c:pt>
                <c:pt idx="533">
                  <c:v>3.5725853119505082</c:v>
                </c:pt>
                <c:pt idx="534">
                  <c:v>3.5719283603043999</c:v>
                </c:pt>
                <c:pt idx="535">
                  <c:v>3.5718854826873949</c:v>
                </c:pt>
                <c:pt idx="536">
                  <c:v>3.5722946492283909</c:v>
                </c:pt>
                <c:pt idx="537">
                  <c:v>3.5720136895612429</c:v>
                </c:pt>
                <c:pt idx="538">
                  <c:v>3.571622019840631</c:v>
                </c:pt>
                <c:pt idx="539">
                  <c:v>3.5725280316731727</c:v>
                </c:pt>
                <c:pt idx="540">
                  <c:v>3.5719749537619783</c:v>
                </c:pt>
                <c:pt idx="541">
                  <c:v>3.5719443673515849</c:v>
                </c:pt>
                <c:pt idx="542">
                  <c:v>3.5717554760231902</c:v>
                </c:pt>
                <c:pt idx="543">
                  <c:v>3.5724335480524934</c:v>
                </c:pt>
                <c:pt idx="544">
                  <c:v>3.5724613303217994</c:v>
                </c:pt>
                <c:pt idx="545">
                  <c:v>3.5717809416178179</c:v>
                </c:pt>
                <c:pt idx="546">
                  <c:v>3.5722246543730689</c:v>
                </c:pt>
                <c:pt idx="547">
                  <c:v>3.5718487187776864</c:v>
                </c:pt>
                <c:pt idx="548">
                  <c:v>3.571351497304295</c:v>
                </c:pt>
                <c:pt idx="549">
                  <c:v>3.5708721633955545</c:v>
                </c:pt>
                <c:pt idx="550">
                  <c:v>3.5715507799933595</c:v>
                </c:pt>
                <c:pt idx="551">
                  <c:v>3.5712047822142559</c:v>
                </c:pt>
                <c:pt idx="552">
                  <c:v>3.5713968481976477</c:v>
                </c:pt>
                <c:pt idx="553">
                  <c:v>3.5704090275643319</c:v>
                </c:pt>
                <c:pt idx="554">
                  <c:v>3.5707729495196858</c:v>
                </c:pt>
                <c:pt idx="555">
                  <c:v>3.5705528154470403</c:v>
                </c:pt>
                <c:pt idx="556">
                  <c:v>3.570652614524267</c:v>
                </c:pt>
                <c:pt idx="557">
                  <c:v>3.5702829552247892</c:v>
                </c:pt>
                <c:pt idx="558">
                  <c:v>3.5700344584817714</c:v>
                </c:pt>
                <c:pt idx="559">
                  <c:v>3.570963515793923</c:v>
                </c:pt>
                <c:pt idx="560">
                  <c:v>3.570041582209905</c:v>
                </c:pt>
                <c:pt idx="561">
                  <c:v>3.5696269826358025</c:v>
                </c:pt>
                <c:pt idx="562">
                  <c:v>3.5696951060834667</c:v>
                </c:pt>
                <c:pt idx="563">
                  <c:v>3.5702111386877271</c:v>
                </c:pt>
                <c:pt idx="564">
                  <c:v>3.5697429439980217</c:v>
                </c:pt>
                <c:pt idx="565">
                  <c:v>3.5691472919723375</c:v>
                </c:pt>
                <c:pt idx="566">
                  <c:v>3.5689805354618165</c:v>
                </c:pt>
                <c:pt idx="567">
                  <c:v>3.5697696500791523</c:v>
                </c:pt>
                <c:pt idx="568">
                  <c:v>3.5695575002008924</c:v>
                </c:pt>
                <c:pt idx="569">
                  <c:v>3.5687068518699929</c:v>
                </c:pt>
                <c:pt idx="570">
                  <c:v>3.568976912719072</c:v>
                </c:pt>
                <c:pt idx="571">
                  <c:v>3.5684705756742563</c:v>
                </c:pt>
                <c:pt idx="572">
                  <c:v>3.5688248444333017</c:v>
                </c:pt>
                <c:pt idx="573">
                  <c:v>3.567972924960499</c:v>
                </c:pt>
                <c:pt idx="574">
                  <c:v>3.5678254807329548</c:v>
                </c:pt>
                <c:pt idx="575">
                  <c:v>3.5686537103210232</c:v>
                </c:pt>
                <c:pt idx="576">
                  <c:v>3.5670200018211058</c:v>
                </c:pt>
                <c:pt idx="577">
                  <c:v>3.5677732974894552</c:v>
                </c:pt>
                <c:pt idx="578">
                  <c:v>3.568018940583451</c:v>
                </c:pt>
                <c:pt idx="579">
                  <c:v>3.567441596238115</c:v>
                </c:pt>
                <c:pt idx="580">
                  <c:v>3.567477635422776</c:v>
                </c:pt>
                <c:pt idx="581">
                  <c:v>3.5670534843613564</c:v>
                </c:pt>
                <c:pt idx="582">
                  <c:v>3.5683074509047712</c:v>
                </c:pt>
                <c:pt idx="583">
                  <c:v>3.5672257169911368</c:v>
                </c:pt>
                <c:pt idx="584">
                  <c:v>3.5672930275990198</c:v>
                </c:pt>
                <c:pt idx="585">
                  <c:v>3.5669513034356077</c:v>
                </c:pt>
                <c:pt idx="586">
                  <c:v>3.5671246097575029</c:v>
                </c:pt>
                <c:pt idx="587">
                  <c:v>3.5667658700110718</c:v>
                </c:pt>
                <c:pt idx="588">
                  <c:v>3.5663314057916859</c:v>
                </c:pt>
                <c:pt idx="589">
                  <c:v>3.5658861418030914</c:v>
                </c:pt>
                <c:pt idx="590">
                  <c:v>3.5662187663477503</c:v>
                </c:pt>
                <c:pt idx="591">
                  <c:v>3.5657956942557516</c:v>
                </c:pt>
                <c:pt idx="592">
                  <c:v>3.5653242690030571</c:v>
                </c:pt>
                <c:pt idx="593">
                  <c:v>3.5646640165032486</c:v>
                </c:pt>
                <c:pt idx="594">
                  <c:v>3.5652066717530277</c:v>
                </c:pt>
                <c:pt idx="595">
                  <c:v>3.5650312688273798</c:v>
                </c:pt>
                <c:pt idx="596">
                  <c:v>3.5651866693565961</c:v>
                </c:pt>
                <c:pt idx="597">
                  <c:v>3.5643684985552837</c:v>
                </c:pt>
                <c:pt idx="598">
                  <c:v>3.5646514316834947</c:v>
                </c:pt>
                <c:pt idx="599">
                  <c:v>3.5643434877485016</c:v>
                </c:pt>
                <c:pt idx="600">
                  <c:v>3.5647483830835633</c:v>
                </c:pt>
                <c:pt idx="601">
                  <c:v>3.5640591427658954</c:v>
                </c:pt>
                <c:pt idx="602">
                  <c:v>3.563354126849982</c:v>
                </c:pt>
                <c:pt idx="603">
                  <c:v>3.5640311012033075</c:v>
                </c:pt>
                <c:pt idx="604">
                  <c:v>3.5638610908955766</c:v>
                </c:pt>
                <c:pt idx="605">
                  <c:v>3.5633979398503772</c:v>
                </c:pt>
                <c:pt idx="606">
                  <c:v>3.563569709814729</c:v>
                </c:pt>
                <c:pt idx="607">
                  <c:v>3.5630218038481116</c:v>
                </c:pt>
                <c:pt idx="608">
                  <c:v>3.5622192578470124</c:v>
                </c:pt>
                <c:pt idx="609">
                  <c:v>3.5624098814252361</c:v>
                </c:pt>
                <c:pt idx="610">
                  <c:v>3.5618641092816974</c:v>
                </c:pt>
                <c:pt idx="611">
                  <c:v>3.5624480027303944</c:v>
                </c:pt>
                <c:pt idx="612">
                  <c:v>3.5620097770387069</c:v>
                </c:pt>
                <c:pt idx="613">
                  <c:v>3.5614881793132493</c:v>
                </c:pt>
                <c:pt idx="614">
                  <c:v>3.5607278258487729</c:v>
                </c:pt>
                <c:pt idx="615">
                  <c:v>3.5603103017046696</c:v>
                </c:pt>
                <c:pt idx="616">
                  <c:v>3.5602785908878141</c:v>
                </c:pt>
                <c:pt idx="617">
                  <c:v>3.5606751732251731</c:v>
                </c:pt>
                <c:pt idx="618">
                  <c:v>3.5604272931635395</c:v>
                </c:pt>
                <c:pt idx="619">
                  <c:v>3.5598204804833644</c:v>
                </c:pt>
                <c:pt idx="620">
                  <c:v>3.5594171625996829</c:v>
                </c:pt>
                <c:pt idx="621">
                  <c:v>3.5589961775029435</c:v>
                </c:pt>
                <c:pt idx="622">
                  <c:v>3.5595778353085872</c:v>
                </c:pt>
                <c:pt idx="623">
                  <c:v>3.5586791391971029</c:v>
                </c:pt>
                <c:pt idx="624">
                  <c:v>3.5588802536635127</c:v>
                </c:pt>
                <c:pt idx="625">
                  <c:v>3.5575677544642912</c:v>
                </c:pt>
                <c:pt idx="626">
                  <c:v>3.5578865701249347</c:v>
                </c:pt>
                <c:pt idx="627">
                  <c:v>3.5582232974928512</c:v>
                </c:pt>
                <c:pt idx="628">
                  <c:v>3.5567940276553598</c:v>
                </c:pt>
                <c:pt idx="629">
                  <c:v>3.5569432717022527</c:v>
                </c:pt>
                <c:pt idx="630">
                  <c:v>3.5566131203278482</c:v>
                </c:pt>
                <c:pt idx="631">
                  <c:v>3.5572972567220158</c:v>
                </c:pt>
                <c:pt idx="632">
                  <c:v>3.5566742440646393</c:v>
                </c:pt>
                <c:pt idx="633">
                  <c:v>3.555656060683285</c:v>
                </c:pt>
                <c:pt idx="634">
                  <c:v>3.5549423628202752</c:v>
                </c:pt>
                <c:pt idx="635">
                  <c:v>3.5551985460731612</c:v>
                </c:pt>
                <c:pt idx="636">
                  <c:v>3.5551497711964419</c:v>
                </c:pt>
                <c:pt idx="637">
                  <c:v>3.5552067516250507</c:v>
                </c:pt>
                <c:pt idx="638">
                  <c:v>3.5543727024790353</c:v>
                </c:pt>
                <c:pt idx="639">
                  <c:v>3.55366180262327</c:v>
                </c:pt>
                <c:pt idx="640">
                  <c:v>3.5525135522675355</c:v>
                </c:pt>
                <c:pt idx="641">
                  <c:v>3.553003035741412</c:v>
                </c:pt>
                <c:pt idx="642">
                  <c:v>3.5518360518492575</c:v>
                </c:pt>
                <c:pt idx="643">
                  <c:v>3.5516977586740484</c:v>
                </c:pt>
                <c:pt idx="644">
                  <c:v>3.5515786092658455</c:v>
                </c:pt>
                <c:pt idx="645">
                  <c:v>3.5507014625090259</c:v>
                </c:pt>
                <c:pt idx="646">
                  <c:v>3.5509300930856802</c:v>
                </c:pt>
                <c:pt idx="647">
                  <c:v>3.5505985576848009</c:v>
                </c:pt>
                <c:pt idx="648">
                  <c:v>3.5506556592638492</c:v>
                </c:pt>
                <c:pt idx="649">
                  <c:v>3.549624482125882</c:v>
                </c:pt>
                <c:pt idx="650">
                  <c:v>3.5483758840862856</c:v>
                </c:pt>
                <c:pt idx="651">
                  <c:v>3.5482260306780278</c:v>
                </c:pt>
                <c:pt idx="652">
                  <c:v>3.5475920087377588</c:v>
                </c:pt>
                <c:pt idx="653">
                  <c:v>3.5467159533516521</c:v>
                </c:pt>
                <c:pt idx="654">
                  <c:v>3.5462761399615128</c:v>
                </c:pt>
                <c:pt idx="655">
                  <c:v>3.5455919458841922</c:v>
                </c:pt>
                <c:pt idx="656">
                  <c:v>3.5454648883481741</c:v>
                </c:pt>
                <c:pt idx="657">
                  <c:v>3.5440964171061013</c:v>
                </c:pt>
                <c:pt idx="658">
                  <c:v>3.5430170363193558</c:v>
                </c:pt>
                <c:pt idx="659">
                  <c:v>3.5413643578754801</c:v>
                </c:pt>
                <c:pt idx="660">
                  <c:v>3.5417432072950268</c:v>
                </c:pt>
                <c:pt idx="661">
                  <c:v>3.5405864589575091</c:v>
                </c:pt>
                <c:pt idx="662">
                  <c:v>3.5401334945635168</c:v>
                </c:pt>
                <c:pt idx="663">
                  <c:v>3.5386324637794293</c:v>
                </c:pt>
                <c:pt idx="664">
                  <c:v>3.5383545188796837</c:v>
                </c:pt>
                <c:pt idx="665">
                  <c:v>3.5367262645391748</c:v>
                </c:pt>
                <c:pt idx="666">
                  <c:v>3.5356966607053857</c:v>
                </c:pt>
                <c:pt idx="667">
                  <c:v>3.5342013791236897</c:v>
                </c:pt>
                <c:pt idx="668">
                  <c:v>3.5323466214383568</c:v>
                </c:pt>
                <c:pt idx="669">
                  <c:v>3.5312360540173753</c:v>
                </c:pt>
                <c:pt idx="670">
                  <c:v>3.5294130607746519</c:v>
                </c:pt>
                <c:pt idx="671">
                  <c:v>3.5282005312816564</c:v>
                </c:pt>
                <c:pt idx="672">
                  <c:v>3.5261496500715781</c:v>
                </c:pt>
                <c:pt idx="673">
                  <c:v>3.5244841761918599</c:v>
                </c:pt>
                <c:pt idx="674">
                  <c:v>3.5229498075730925</c:v>
                </c:pt>
                <c:pt idx="675">
                  <c:v>3.5217046709104607</c:v>
                </c:pt>
                <c:pt idx="676">
                  <c:v>3.5186983788481681</c:v>
                </c:pt>
                <c:pt idx="677">
                  <c:v>3.5155038014835078</c:v>
                </c:pt>
                <c:pt idx="678">
                  <c:v>3.5142344746158543</c:v>
                </c:pt>
                <c:pt idx="679">
                  <c:v>3.5117846742188799</c:v>
                </c:pt>
                <c:pt idx="680">
                  <c:v>3.5093965669724785</c:v>
                </c:pt>
                <c:pt idx="681">
                  <c:v>3.5063065903075263</c:v>
                </c:pt>
                <c:pt idx="682">
                  <c:v>3.5026545890771934</c:v>
                </c:pt>
                <c:pt idx="683">
                  <c:v>3.5003285115090281</c:v>
                </c:pt>
                <c:pt idx="684">
                  <c:v>3.4967903045291084</c:v>
                </c:pt>
                <c:pt idx="685">
                  <c:v>3.4935030784495069</c:v>
                </c:pt>
                <c:pt idx="686">
                  <c:v>3.4899246011042355</c:v>
                </c:pt>
                <c:pt idx="687">
                  <c:v>3.4856290078580083</c:v>
                </c:pt>
                <c:pt idx="688">
                  <c:v>3.4819308344545856</c:v>
                </c:pt>
                <c:pt idx="689">
                  <c:v>3.4785326436292929</c:v>
                </c:pt>
                <c:pt idx="690">
                  <c:v>3.4742719198244503</c:v>
                </c:pt>
                <c:pt idx="691">
                  <c:v>3.4698687472846514</c:v>
                </c:pt>
                <c:pt idx="692">
                  <c:v>3.4649631125292295</c:v>
                </c:pt>
                <c:pt idx="693">
                  <c:v>3.4605803311945786</c:v>
                </c:pt>
                <c:pt idx="694">
                  <c:v>3.4553560081401704</c:v>
                </c:pt>
                <c:pt idx="695">
                  <c:v>3.450480834299257</c:v>
                </c:pt>
                <c:pt idx="696">
                  <c:v>3.445336106193718</c:v>
                </c:pt>
                <c:pt idx="697">
                  <c:v>3.4398032941348489</c:v>
                </c:pt>
                <c:pt idx="698">
                  <c:v>3.4329120208628567</c:v>
                </c:pt>
                <c:pt idx="699">
                  <c:v>3.4266018658721791</c:v>
                </c:pt>
                <c:pt idx="700">
                  <c:v>3.420711444463199</c:v>
                </c:pt>
                <c:pt idx="701">
                  <c:v>3.4148455133054787</c:v>
                </c:pt>
                <c:pt idx="702">
                  <c:v>3.4065023091602149</c:v>
                </c:pt>
                <c:pt idx="703">
                  <c:v>3.3987694421027932</c:v>
                </c:pt>
                <c:pt idx="704">
                  <c:v>3.3912041960276169</c:v>
                </c:pt>
                <c:pt idx="705">
                  <c:v>3.3816610736745072</c:v>
                </c:pt>
                <c:pt idx="706">
                  <c:v>3.3729489722377415</c:v>
                </c:pt>
                <c:pt idx="707">
                  <c:v>3.361788371261532</c:v>
                </c:pt>
                <c:pt idx="708">
                  <c:v>3.3509482924530323</c:v>
                </c:pt>
                <c:pt idx="709">
                  <c:v>3.3371721804753514</c:v>
                </c:pt>
                <c:pt idx="710">
                  <c:v>3.3228602560180138</c:v>
                </c:pt>
                <c:pt idx="711">
                  <c:v>3.3068891193289467</c:v>
                </c:pt>
                <c:pt idx="712">
                  <c:v>3.2882539012854872</c:v>
                </c:pt>
                <c:pt idx="713">
                  <c:v>3.2671686017233164</c:v>
                </c:pt>
                <c:pt idx="714">
                  <c:v>3.2454244299962913</c:v>
                </c:pt>
                <c:pt idx="715">
                  <c:v>3.2204872427233555</c:v>
                </c:pt>
                <c:pt idx="716">
                  <c:v>3.1919367474205127</c:v>
                </c:pt>
                <c:pt idx="717">
                  <c:v>3.1620065333748704</c:v>
                </c:pt>
                <c:pt idx="718">
                  <c:v>3.1287075186572268</c:v>
                </c:pt>
                <c:pt idx="719">
                  <c:v>3.091200830899492</c:v>
                </c:pt>
                <c:pt idx="720">
                  <c:v>3.0504266742291439</c:v>
                </c:pt>
                <c:pt idx="721">
                  <c:v>3.0071836966940455</c:v>
                </c:pt>
                <c:pt idx="722">
                  <c:v>2.9595568236668006</c:v>
                </c:pt>
                <c:pt idx="723">
                  <c:v>2.9089126343488183</c:v>
                </c:pt>
                <c:pt idx="724">
                  <c:v>2.8551518259832762</c:v>
                </c:pt>
                <c:pt idx="725">
                  <c:v>2.7992524852688931</c:v>
                </c:pt>
                <c:pt idx="726">
                  <c:v>2.7419275468698432</c:v>
                </c:pt>
                <c:pt idx="727">
                  <c:v>2.6824638889737207</c:v>
                </c:pt>
                <c:pt idx="728">
                  <c:v>2.6222805180571132</c:v>
                </c:pt>
                <c:pt idx="729">
                  <c:v>2.5605849747477225</c:v>
                </c:pt>
                <c:pt idx="730">
                  <c:v>2.4990135946677543</c:v>
                </c:pt>
                <c:pt idx="731">
                  <c:v>2.4371884679936775</c:v>
                </c:pt>
                <c:pt idx="732">
                  <c:v>2.3736850694629839</c:v>
                </c:pt>
                <c:pt idx="733">
                  <c:v>2.3105889064122427</c:v>
                </c:pt>
                <c:pt idx="734">
                  <c:v>2.2467887959202226</c:v>
                </c:pt>
                <c:pt idx="735">
                  <c:v>2.1825283292142057</c:v>
                </c:pt>
                <c:pt idx="736">
                  <c:v>2.1181005713538501</c:v>
                </c:pt>
                <c:pt idx="737">
                  <c:v>2.0531889010163802</c:v>
                </c:pt>
                <c:pt idx="738">
                  <c:v>1.9877421835384566</c:v>
                </c:pt>
                <c:pt idx="739">
                  <c:v>1.9213804816239721</c:v>
                </c:pt>
                <c:pt idx="740">
                  <c:v>1.8545588563865749</c:v>
                </c:pt>
                <c:pt idx="741">
                  <c:v>1.7869321869014663</c:v>
                </c:pt>
                <c:pt idx="742">
                  <c:v>1.719538353590145</c:v>
                </c:pt>
                <c:pt idx="743">
                  <c:v>1.6524617935634003</c:v>
                </c:pt>
                <c:pt idx="744">
                  <c:v>1.5855562830296241</c:v>
                </c:pt>
                <c:pt idx="745">
                  <c:v>1.5199635846895809</c:v>
                </c:pt>
                <c:pt idx="746">
                  <c:v>1.4551063967345532</c:v>
                </c:pt>
                <c:pt idx="747">
                  <c:v>1.3917653892889332</c:v>
                </c:pt>
                <c:pt idx="748">
                  <c:v>1.3297195689005052</c:v>
                </c:pt>
                <c:pt idx="749">
                  <c:v>1.2699975726390516</c:v>
                </c:pt>
                <c:pt idx="750">
                  <c:v>1.2115945032091164</c:v>
                </c:pt>
                <c:pt idx="751">
                  <c:v>1.1555957120096241</c:v>
                </c:pt>
                <c:pt idx="752">
                  <c:v>1.1012400522810222</c:v>
                </c:pt>
                <c:pt idx="753">
                  <c:v>1.0493112429921809</c:v>
                </c:pt>
                <c:pt idx="754">
                  <c:v>0.99945495003288765</c:v>
                </c:pt>
                <c:pt idx="755">
                  <c:v>0.95200220603838936</c:v>
                </c:pt>
                <c:pt idx="756">
                  <c:v>0.90621318551104835</c:v>
                </c:pt>
                <c:pt idx="757">
                  <c:v>0.86311920104962503</c:v>
                </c:pt>
                <c:pt idx="758">
                  <c:v>0.82228115532290702</c:v>
                </c:pt>
                <c:pt idx="759">
                  <c:v>0.78381256618668238</c:v>
                </c:pt>
                <c:pt idx="760">
                  <c:v>0.74717230558418002</c:v>
                </c:pt>
                <c:pt idx="761">
                  <c:v>0.71270302376938222</c:v>
                </c:pt>
                <c:pt idx="762">
                  <c:v>0.68018333192863834</c:v>
                </c:pt>
                <c:pt idx="763">
                  <c:v>0.64970416766398909</c:v>
                </c:pt>
                <c:pt idx="764">
                  <c:v>0.6205498941896076</c:v>
                </c:pt>
                <c:pt idx="765">
                  <c:v>0.59366218380161229</c:v>
                </c:pt>
                <c:pt idx="766">
                  <c:v>0.56797476433635563</c:v>
                </c:pt>
                <c:pt idx="767">
                  <c:v>0.54429516397162747</c:v>
                </c:pt>
                <c:pt idx="768">
                  <c:v>0.52161001343849178</c:v>
                </c:pt>
                <c:pt idx="769">
                  <c:v>0.50051143038939749</c:v>
                </c:pt>
                <c:pt idx="770">
                  <c:v>0.48061027067225742</c:v>
                </c:pt>
                <c:pt idx="771">
                  <c:v>0.4623962973056352</c:v>
                </c:pt>
                <c:pt idx="772">
                  <c:v>0.44493206262164742</c:v>
                </c:pt>
                <c:pt idx="773">
                  <c:v>0.4287412769280099</c:v>
                </c:pt>
                <c:pt idx="774">
                  <c:v>0.4137068115887379</c:v>
                </c:pt>
                <c:pt idx="775">
                  <c:v>0.39955099036551883</c:v>
                </c:pt>
                <c:pt idx="776">
                  <c:v>0.38635708185525391</c:v>
                </c:pt>
                <c:pt idx="777">
                  <c:v>0.37420243044592</c:v>
                </c:pt>
                <c:pt idx="778">
                  <c:v>0.3626293634688324</c:v>
                </c:pt>
                <c:pt idx="779">
                  <c:v>0.35155999404654875</c:v>
                </c:pt>
                <c:pt idx="780">
                  <c:v>0.34135087117521418</c:v>
                </c:pt>
                <c:pt idx="781">
                  <c:v>0.3318377822835325</c:v>
                </c:pt>
                <c:pt idx="782">
                  <c:v>0.32268693425067413</c:v>
                </c:pt>
                <c:pt idx="783">
                  <c:v>0.31391498159285097</c:v>
                </c:pt>
                <c:pt idx="784">
                  <c:v>0.30588705320939996</c:v>
                </c:pt>
                <c:pt idx="785">
                  <c:v>0.29817759947039074</c:v>
                </c:pt>
                <c:pt idx="786">
                  <c:v>0.29081610666020435</c:v>
                </c:pt>
                <c:pt idx="787">
                  <c:v>0.2839851618304417</c:v>
                </c:pt>
                <c:pt idx="788">
                  <c:v>0.2772877993551211</c:v>
                </c:pt>
                <c:pt idx="789">
                  <c:v>0.27104089293701028</c:v>
                </c:pt>
                <c:pt idx="790">
                  <c:v>0.26503497384100327</c:v>
                </c:pt>
                <c:pt idx="791">
                  <c:v>0.25927431633563924</c:v>
                </c:pt>
                <c:pt idx="792">
                  <c:v>0.25383530130420889</c:v>
                </c:pt>
                <c:pt idx="793">
                  <c:v>0.24871482151185428</c:v>
                </c:pt>
                <c:pt idx="794">
                  <c:v>0.2437783059572087</c:v>
                </c:pt>
                <c:pt idx="795">
                  <c:v>0.23900354246205766</c:v>
                </c:pt>
                <c:pt idx="796">
                  <c:v>0.23443773496544176</c:v>
                </c:pt>
                <c:pt idx="797">
                  <c:v>0.2301662979511912</c:v>
                </c:pt>
                <c:pt idx="798">
                  <c:v>0.22581976801593037</c:v>
                </c:pt>
                <c:pt idx="799">
                  <c:v>0.22181353012745422</c:v>
                </c:pt>
                <c:pt idx="800">
                  <c:v>0.21812641961682294</c:v>
                </c:pt>
                <c:pt idx="801">
                  <c:v>0.21428360153550766</c:v>
                </c:pt>
                <c:pt idx="802">
                  <c:v>0.21086153312868575</c:v>
                </c:pt>
                <c:pt idx="803">
                  <c:v>0.20736165287209318</c:v>
                </c:pt>
                <c:pt idx="804">
                  <c:v>0.20397562042131509</c:v>
                </c:pt>
                <c:pt idx="805">
                  <c:v>0.20074398416943587</c:v>
                </c:pt>
                <c:pt idx="806">
                  <c:v>0.19756435522391549</c:v>
                </c:pt>
                <c:pt idx="807">
                  <c:v>0.19467476184367777</c:v>
                </c:pt>
                <c:pt idx="808">
                  <c:v>0.19189292759408727</c:v>
                </c:pt>
                <c:pt idx="809">
                  <c:v>0.18898335809892086</c:v>
                </c:pt>
                <c:pt idx="810">
                  <c:v>0.18638872377720309</c:v>
                </c:pt>
                <c:pt idx="811">
                  <c:v>0.18363772846324861</c:v>
                </c:pt>
                <c:pt idx="812">
                  <c:v>0.18125265739756219</c:v>
                </c:pt>
                <c:pt idx="813">
                  <c:v>0.17878915834435721</c:v>
                </c:pt>
                <c:pt idx="814">
                  <c:v>0.17649086128937311</c:v>
                </c:pt>
                <c:pt idx="815">
                  <c:v>0.17424321405731807</c:v>
                </c:pt>
                <c:pt idx="816">
                  <c:v>0.17204763006088342</c:v>
                </c:pt>
                <c:pt idx="817">
                  <c:v>0.16993181300249907</c:v>
                </c:pt>
                <c:pt idx="818">
                  <c:v>0.16784301083641132</c:v>
                </c:pt>
                <c:pt idx="819">
                  <c:v>0.16581067869068103</c:v>
                </c:pt>
                <c:pt idx="820">
                  <c:v>0.16388240542127491</c:v>
                </c:pt>
                <c:pt idx="821">
                  <c:v>0.16208391672349726</c:v>
                </c:pt>
                <c:pt idx="822">
                  <c:v>0.16033820894031103</c:v>
                </c:pt>
                <c:pt idx="823">
                  <c:v>0.15846074731287191</c:v>
                </c:pt>
                <c:pt idx="824">
                  <c:v>0.15682202271991649</c:v>
                </c:pt>
                <c:pt idx="825">
                  <c:v>0.15518529929840541</c:v>
                </c:pt>
                <c:pt idx="826">
                  <c:v>0.15352316318375486</c:v>
                </c:pt>
                <c:pt idx="827">
                  <c:v>0.15201615312093406</c:v>
                </c:pt>
                <c:pt idx="828">
                  <c:v>0.15051063084651153</c:v>
                </c:pt>
                <c:pt idx="829">
                  <c:v>0.14893080201406281</c:v>
                </c:pt>
                <c:pt idx="830">
                  <c:v>0.14750741478481411</c:v>
                </c:pt>
                <c:pt idx="831">
                  <c:v>0.14613321788311964</c:v>
                </c:pt>
                <c:pt idx="832">
                  <c:v>0.14475746109440907</c:v>
                </c:pt>
                <c:pt idx="833">
                  <c:v>0.14338678289401274</c:v>
                </c:pt>
                <c:pt idx="834">
                  <c:v>0.14219891548829</c:v>
                </c:pt>
                <c:pt idx="835">
                  <c:v>0.14090491341070513</c:v>
                </c:pt>
                <c:pt idx="836">
                  <c:v>0.13963882960794677</c:v>
                </c:pt>
                <c:pt idx="837">
                  <c:v>0.13845625300829445</c:v>
                </c:pt>
                <c:pt idx="838">
                  <c:v>0.13735035107030755</c:v>
                </c:pt>
                <c:pt idx="839">
                  <c:v>0.13621832447969814</c:v>
                </c:pt>
                <c:pt idx="840">
                  <c:v>0.13518967134113563</c:v>
                </c:pt>
                <c:pt idx="841">
                  <c:v>0.13408382097904117</c:v>
                </c:pt>
                <c:pt idx="842">
                  <c:v>0.1330573781270683</c:v>
                </c:pt>
                <c:pt idx="843">
                  <c:v>0.13210819627291015</c:v>
                </c:pt>
                <c:pt idx="844">
                  <c:v>0.13115574888458789</c:v>
                </c:pt>
                <c:pt idx="845">
                  <c:v>0.13018105886691886</c:v>
                </c:pt>
                <c:pt idx="846">
                  <c:v>0.12931303860442112</c:v>
                </c:pt>
                <c:pt idx="847">
                  <c:v>0.12839055351942283</c:v>
                </c:pt>
                <c:pt idx="848">
                  <c:v>0.12751872262161426</c:v>
                </c:pt>
                <c:pt idx="849">
                  <c:v>0.12665021520150541</c:v>
                </c:pt>
                <c:pt idx="850">
                  <c:v>0.12580869905894976</c:v>
                </c:pt>
                <c:pt idx="851">
                  <c:v>0.12494303997164223</c:v>
                </c:pt>
                <c:pt idx="852">
                  <c:v>0.1241800883020589</c:v>
                </c:pt>
                <c:pt idx="853">
                  <c:v>0.12344101186120252</c:v>
                </c:pt>
                <c:pt idx="854">
                  <c:v>0.12267796113451393</c:v>
                </c:pt>
                <c:pt idx="855">
                  <c:v>0.12196611569237356</c:v>
                </c:pt>
                <c:pt idx="856">
                  <c:v>0.12125617073040072</c:v>
                </c:pt>
                <c:pt idx="857">
                  <c:v>0.12062131778940748</c:v>
                </c:pt>
                <c:pt idx="858">
                  <c:v>0.11988661720700847</c:v>
                </c:pt>
                <c:pt idx="859">
                  <c:v>0.11912586081540665</c:v>
                </c:pt>
                <c:pt idx="860">
                  <c:v>0.11854316339807802</c:v>
                </c:pt>
                <c:pt idx="861">
                  <c:v>0.11798947088540211</c:v>
                </c:pt>
                <c:pt idx="862">
                  <c:v>0.11725515744553688</c:v>
                </c:pt>
                <c:pt idx="863">
                  <c:v>0.11669989950187087</c:v>
                </c:pt>
                <c:pt idx="864">
                  <c:v>0.1160949918094383</c:v>
                </c:pt>
                <c:pt idx="865">
                  <c:v>0.11551573485611719</c:v>
                </c:pt>
                <c:pt idx="866">
                  <c:v>0.11493569079909011</c:v>
                </c:pt>
                <c:pt idx="867">
                  <c:v>0.11435977297522808</c:v>
                </c:pt>
                <c:pt idx="868">
                  <c:v>0.1138853692528472</c:v>
                </c:pt>
                <c:pt idx="869">
                  <c:v>0.11335996072670489</c:v>
                </c:pt>
                <c:pt idx="870">
                  <c:v>0.11280754309919974</c:v>
                </c:pt>
                <c:pt idx="871">
                  <c:v>0.1123327429512264</c:v>
                </c:pt>
                <c:pt idx="872">
                  <c:v>0.111806033161408</c:v>
                </c:pt>
                <c:pt idx="873">
                  <c:v>0.11138190371142227</c:v>
                </c:pt>
                <c:pt idx="874">
                  <c:v>0.11088202768918165</c:v>
                </c:pt>
                <c:pt idx="875">
                  <c:v>0.11048276591835973</c:v>
                </c:pt>
                <c:pt idx="876">
                  <c:v>0.11003491327251885</c:v>
                </c:pt>
                <c:pt idx="877">
                  <c:v>0.10956559459645165</c:v>
                </c:pt>
                <c:pt idx="878">
                  <c:v>0.10911878786537232</c:v>
                </c:pt>
                <c:pt idx="879">
                  <c:v>0.10869792669148534</c:v>
                </c:pt>
                <c:pt idx="880">
                  <c:v>0.10827547555320724</c:v>
                </c:pt>
                <c:pt idx="881">
                  <c:v>0.10792974301358615</c:v>
                </c:pt>
                <c:pt idx="882">
                  <c:v>0.10745839736281705</c:v>
                </c:pt>
                <c:pt idx="883">
                  <c:v>0.10706327136190948</c:v>
                </c:pt>
                <c:pt idx="884">
                  <c:v>0.10676773732920902</c:v>
                </c:pt>
                <c:pt idx="885">
                  <c:v>0.10634617476452177</c:v>
                </c:pt>
                <c:pt idx="886">
                  <c:v>0.10602576004197602</c:v>
                </c:pt>
                <c:pt idx="887">
                  <c:v>0.10558464163767899</c:v>
                </c:pt>
                <c:pt idx="888">
                  <c:v>0.10526715370487343</c:v>
                </c:pt>
                <c:pt idx="889">
                  <c:v>0.10489983136496177</c:v>
                </c:pt>
                <c:pt idx="890">
                  <c:v>0.10460794502279663</c:v>
                </c:pt>
                <c:pt idx="891">
                  <c:v>0.10428951600943459</c:v>
                </c:pt>
                <c:pt idx="892">
                  <c:v>0.10399775379586169</c:v>
                </c:pt>
                <c:pt idx="893">
                  <c:v>0.10365722312</c:v>
                </c:pt>
                <c:pt idx="894">
                  <c:v>0.10336383598847761</c:v>
                </c:pt>
                <c:pt idx="895">
                  <c:v>0.10304610164514463</c:v>
                </c:pt>
                <c:pt idx="896">
                  <c:v>0.10280577959126043</c:v>
                </c:pt>
                <c:pt idx="897">
                  <c:v>0.10249141009231136</c:v>
                </c:pt>
                <c:pt idx="898">
                  <c:v>0.10222646303378873</c:v>
                </c:pt>
                <c:pt idx="899">
                  <c:v>0.10188690681550149</c:v>
                </c:pt>
                <c:pt idx="900">
                  <c:v>0.1015956222804547</c:v>
                </c:pt>
                <c:pt idx="901">
                  <c:v>0.10130426969677016</c:v>
                </c:pt>
                <c:pt idx="902">
                  <c:v>0.10111567591253641</c:v>
                </c:pt>
                <c:pt idx="903">
                  <c:v>0.1009019406009697</c:v>
                </c:pt>
                <c:pt idx="904">
                  <c:v>0.10068720829541339</c:v>
                </c:pt>
                <c:pt idx="905">
                  <c:v>0.10042249263652776</c:v>
                </c:pt>
                <c:pt idx="906">
                  <c:v>0.10015834700202966</c:v>
                </c:pt>
                <c:pt idx="907">
                  <c:v>9.9894902553612983E-2</c:v>
                </c:pt>
                <c:pt idx="908">
                  <c:v>9.9705771562369372E-2</c:v>
                </c:pt>
                <c:pt idx="909">
                  <c:v>9.9543419926209811E-2</c:v>
                </c:pt>
                <c:pt idx="910">
                  <c:v>9.9256379296971106E-2</c:v>
                </c:pt>
                <c:pt idx="911">
                  <c:v>9.9120552454810273E-2</c:v>
                </c:pt>
                <c:pt idx="912">
                  <c:v>9.8883057577984795E-2</c:v>
                </c:pt>
                <c:pt idx="913">
                  <c:v>9.8669443229838033E-2</c:v>
                </c:pt>
                <c:pt idx="914">
                  <c:v>9.8456052010918962E-2</c:v>
                </c:pt>
                <c:pt idx="915">
                  <c:v>9.8268409659116332E-2</c:v>
                </c:pt>
                <c:pt idx="916">
                  <c:v>9.8056797660080422E-2</c:v>
                </c:pt>
                <c:pt idx="917">
                  <c:v>9.7920012732611084E-2</c:v>
                </c:pt>
                <c:pt idx="918">
                  <c:v>9.7709526246089307E-2</c:v>
                </c:pt>
                <c:pt idx="919">
                  <c:v>9.7498610189501414E-2</c:v>
                </c:pt>
                <c:pt idx="920">
                  <c:v>9.7310634711576249E-2</c:v>
                </c:pt>
                <c:pt idx="921">
                  <c:v>9.7097955222545801E-2</c:v>
                </c:pt>
                <c:pt idx="922">
                  <c:v>9.6987081845234885E-2</c:v>
                </c:pt>
                <c:pt idx="923">
                  <c:v>9.6826036676474395E-2</c:v>
                </c:pt>
                <c:pt idx="924">
                  <c:v>9.664135095841353E-2</c:v>
                </c:pt>
                <c:pt idx="925">
                  <c:v>9.6429307937848568E-2</c:v>
                </c:pt>
                <c:pt idx="926">
                  <c:v>9.6294341255059146E-2</c:v>
                </c:pt>
                <c:pt idx="927">
                  <c:v>9.6133469157668142E-2</c:v>
                </c:pt>
                <c:pt idx="928">
                  <c:v>9.5973749106780332E-2</c:v>
                </c:pt>
                <c:pt idx="929">
                  <c:v>9.5785781833623629E-2</c:v>
                </c:pt>
                <c:pt idx="930">
                  <c:v>9.5651638094548144E-2</c:v>
                </c:pt>
                <c:pt idx="931">
                  <c:v>9.5491247394500725E-2</c:v>
                </c:pt>
                <c:pt idx="932">
                  <c:v>9.5380555471605594E-2</c:v>
                </c:pt>
                <c:pt idx="933">
                  <c:v>9.5244052456679246E-2</c:v>
                </c:pt>
                <c:pt idx="934">
                  <c:v>9.5082452409196175E-2</c:v>
                </c:pt>
                <c:pt idx="935">
                  <c:v>9.4971140474816321E-2</c:v>
                </c:pt>
                <c:pt idx="936">
                  <c:v>9.4810921903912743E-2</c:v>
                </c:pt>
                <c:pt idx="937">
                  <c:v>9.4699380097997429E-2</c:v>
                </c:pt>
                <c:pt idx="938">
                  <c:v>9.4590200373812286E-2</c:v>
                </c:pt>
                <c:pt idx="939">
                  <c:v>9.4481023920906015E-2</c:v>
                </c:pt>
                <c:pt idx="940">
                  <c:v>9.434760472480587E-2</c:v>
                </c:pt>
                <c:pt idx="941">
                  <c:v>9.4186976751599136E-2</c:v>
                </c:pt>
                <c:pt idx="942">
                  <c:v>9.4024968213555535E-2</c:v>
                </c:pt>
                <c:pt idx="943">
                  <c:v>9.3963923746815392E-2</c:v>
                </c:pt>
                <c:pt idx="944">
                  <c:v>9.38289130257937E-2</c:v>
                </c:pt>
                <c:pt idx="945">
                  <c:v>9.3670413216709963E-2</c:v>
                </c:pt>
                <c:pt idx="946">
                  <c:v>9.3535714552990479E-2</c:v>
                </c:pt>
                <c:pt idx="947">
                  <c:v>9.3549146691492127E-2</c:v>
                </c:pt>
                <c:pt idx="948">
                  <c:v>9.3365105318209671E-2</c:v>
                </c:pt>
                <c:pt idx="949">
                  <c:v>9.3207025911779484E-2</c:v>
                </c:pt>
                <c:pt idx="950">
                  <c:v>9.3147235357585387E-2</c:v>
                </c:pt>
                <c:pt idx="951">
                  <c:v>9.3062871595855842E-2</c:v>
                </c:pt>
                <c:pt idx="952">
                  <c:v>9.2928539314909686E-2</c:v>
                </c:pt>
                <c:pt idx="953">
                  <c:v>9.2794919156334657E-2</c:v>
                </c:pt>
                <c:pt idx="954">
                  <c:v>9.2733716725153126E-2</c:v>
                </c:pt>
                <c:pt idx="955">
                  <c:v>9.2574278680707112E-2</c:v>
                </c:pt>
                <c:pt idx="956">
                  <c:v>9.249035968402966E-2</c:v>
                </c:pt>
                <c:pt idx="957">
                  <c:v>9.2453959018020074E-2</c:v>
                </c:pt>
                <c:pt idx="958">
                  <c:v>9.2321421616854679E-2</c:v>
                </c:pt>
                <c:pt idx="959">
                  <c:v>9.2189225266898045E-2</c:v>
                </c:pt>
                <c:pt idx="960">
                  <c:v>9.2105652764222806E-2</c:v>
                </c:pt>
                <c:pt idx="961">
                  <c:v>9.2046545260626986E-2</c:v>
                </c:pt>
                <c:pt idx="962">
                  <c:v>9.1937758313305917E-2</c:v>
                </c:pt>
                <c:pt idx="963">
                  <c:v>9.1878232652623515E-2</c:v>
                </c:pt>
                <c:pt idx="964">
                  <c:v>9.1794103099395494E-2</c:v>
                </c:pt>
                <c:pt idx="965">
                  <c:v>9.1636267495542517E-2</c:v>
                </c:pt>
                <c:pt idx="966">
                  <c:v>9.1551015698747892E-2</c:v>
                </c:pt>
                <c:pt idx="967">
                  <c:v>9.1515387602476128E-2</c:v>
                </c:pt>
                <c:pt idx="968">
                  <c:v>9.1407034024076572E-2</c:v>
                </c:pt>
                <c:pt idx="969">
                  <c:v>9.1347736646804595E-2</c:v>
                </c:pt>
                <c:pt idx="970">
                  <c:v>9.1238324351341799E-2</c:v>
                </c:pt>
                <c:pt idx="971">
                  <c:v>9.1229652936709982E-2</c:v>
                </c:pt>
                <c:pt idx="972">
                  <c:v>9.1097252875892334E-2</c:v>
                </c:pt>
                <c:pt idx="973">
                  <c:v>9.1085516028095212E-2</c:v>
                </c:pt>
                <c:pt idx="974">
                  <c:v>9.1002435106653415E-2</c:v>
                </c:pt>
                <c:pt idx="975">
                  <c:v>9.0822149680218692E-2</c:v>
                </c:pt>
                <c:pt idx="976">
                  <c:v>9.0760905114236429E-2</c:v>
                </c:pt>
                <c:pt idx="977">
                  <c:v>9.0725382729005252E-2</c:v>
                </c:pt>
                <c:pt idx="978">
                  <c:v>9.0543278491144727E-2</c:v>
                </c:pt>
                <c:pt idx="979">
                  <c:v>9.0532120159409341E-2</c:v>
                </c:pt>
                <c:pt idx="980">
                  <c:v>9.0447619851827088E-2</c:v>
                </c:pt>
                <c:pt idx="981">
                  <c:v>9.0338501217853959E-2</c:v>
                </c:pt>
                <c:pt idx="982">
                  <c:v>9.0280746721983135E-2</c:v>
                </c:pt>
                <c:pt idx="983">
                  <c:v>9.0248437148866711E-2</c:v>
                </c:pt>
                <c:pt idx="984">
                  <c:v>9.0214634066977578E-2</c:v>
                </c:pt>
                <c:pt idx="985">
                  <c:v>9.0107330281751427E-2</c:v>
                </c:pt>
                <c:pt idx="986">
                  <c:v>9.0097245441336724E-2</c:v>
                </c:pt>
                <c:pt idx="987">
                  <c:v>8.9963794667026378E-2</c:v>
                </c:pt>
                <c:pt idx="988">
                  <c:v>8.9904464909482965E-2</c:v>
                </c:pt>
                <c:pt idx="989">
                  <c:v>8.9895283568904139E-2</c:v>
                </c:pt>
                <c:pt idx="990">
                  <c:v>8.9810116113011443E-2</c:v>
                </c:pt>
                <c:pt idx="991">
                  <c:v>8.9676413180733452E-2</c:v>
                </c:pt>
                <c:pt idx="992">
                  <c:v>8.9667426397769756E-2</c:v>
                </c:pt>
                <c:pt idx="993">
                  <c:v>8.9633372409746767E-2</c:v>
                </c:pt>
                <c:pt idx="994">
                  <c:v>8.9526234582420192E-2</c:v>
                </c:pt>
                <c:pt idx="995">
                  <c:v>8.94192556230545E-2</c:v>
                </c:pt>
                <c:pt idx="996">
                  <c:v>8.9457173664387629E-2</c:v>
                </c:pt>
                <c:pt idx="997">
                  <c:v>8.9349701786424859E-2</c:v>
                </c:pt>
                <c:pt idx="998">
                  <c:v>8.9340816072472559E-2</c:v>
                </c:pt>
                <c:pt idx="999">
                  <c:v>8.9185700631568443E-2</c:v>
                </c:pt>
                <c:pt idx="1000">
                  <c:v>8.9174303491881504E-2</c:v>
                </c:pt>
                <c:pt idx="1001">
                  <c:v>8.9187871816946068E-2</c:v>
                </c:pt>
                <c:pt idx="1002">
                  <c:v>8.903175815612388E-2</c:v>
                </c:pt>
                <c:pt idx="1003">
                  <c:v>8.9023052905603209E-2</c:v>
                </c:pt>
                <c:pt idx="1004">
                  <c:v>8.8915946741854338E-2</c:v>
                </c:pt>
                <c:pt idx="1005">
                  <c:v>8.8956051524513496E-2</c:v>
                </c:pt>
                <c:pt idx="1006">
                  <c:v>8.882553741324406E-2</c:v>
                </c:pt>
                <c:pt idx="1007">
                  <c:v>8.8863453092954681E-2</c:v>
                </c:pt>
                <c:pt idx="1008">
                  <c:v>8.8779848983481194E-2</c:v>
                </c:pt>
                <c:pt idx="1009">
                  <c:v>8.8672420379979508E-2</c:v>
                </c:pt>
                <c:pt idx="1010">
                  <c:v>8.8614278793921752E-2</c:v>
                </c:pt>
                <c:pt idx="1011">
                  <c:v>8.8604717413606815E-2</c:v>
                </c:pt>
                <c:pt idx="1012">
                  <c:v>8.8570981211559999E-2</c:v>
                </c:pt>
                <c:pt idx="1013">
                  <c:v>8.8513250094555046E-2</c:v>
                </c:pt>
                <c:pt idx="1014">
                  <c:v>8.8404875739125935E-2</c:v>
                </c:pt>
                <c:pt idx="1015">
                  <c:v>8.8345674839962321E-2</c:v>
                </c:pt>
                <c:pt idx="1016">
                  <c:v>8.8358588812406075E-2</c:v>
                </c:pt>
                <c:pt idx="1017">
                  <c:v>8.822684971379538E-2</c:v>
                </c:pt>
                <c:pt idx="1018">
                  <c:v>8.824062429954932E-2</c:v>
                </c:pt>
                <c:pt idx="1019">
                  <c:v>8.8182864694957175E-2</c:v>
                </c:pt>
                <c:pt idx="1020">
                  <c:v>8.8220784280898162E-2</c:v>
                </c:pt>
                <c:pt idx="1021">
                  <c:v>8.8112983038954304E-2</c:v>
                </c:pt>
                <c:pt idx="1022">
                  <c:v>8.810177256568287E-2</c:v>
                </c:pt>
                <c:pt idx="1023">
                  <c:v>8.7947411538142395E-2</c:v>
                </c:pt>
                <c:pt idx="1024">
                  <c:v>8.7913574398223823E-2</c:v>
                </c:pt>
                <c:pt idx="1025">
                  <c:v>8.7929426857686455E-2</c:v>
                </c:pt>
                <c:pt idx="1026">
                  <c:v>8.7872622642006223E-2</c:v>
                </c:pt>
                <c:pt idx="1027">
                  <c:v>8.7837075916473106E-2</c:v>
                </c:pt>
                <c:pt idx="1028">
                  <c:v>8.7753596238239473E-2</c:v>
                </c:pt>
                <c:pt idx="1029">
                  <c:v>8.7790426002368041E-2</c:v>
                </c:pt>
                <c:pt idx="1030">
                  <c:v>8.7708876330816893E-2</c:v>
                </c:pt>
                <c:pt idx="1031">
                  <c:v>8.7651238261165373E-2</c:v>
                </c:pt>
                <c:pt idx="1032">
                  <c:v>8.7640540992913157E-2</c:v>
                </c:pt>
                <c:pt idx="1033">
                  <c:v>8.755735006701959E-2</c:v>
                </c:pt>
                <c:pt idx="1034">
                  <c:v>8.7496796687262984E-2</c:v>
                </c:pt>
                <c:pt idx="1035">
                  <c:v>8.7462572957602625E-2</c:v>
                </c:pt>
                <c:pt idx="1036">
                  <c:v>8.7427926662112118E-2</c:v>
                </c:pt>
                <c:pt idx="1037">
                  <c:v>8.7419839044383343E-2</c:v>
                </c:pt>
                <c:pt idx="1038">
                  <c:v>8.7338033433052034E-2</c:v>
                </c:pt>
                <c:pt idx="1039">
                  <c:v>8.7325961117041537E-2</c:v>
                </c:pt>
                <c:pt idx="1040">
                  <c:v>8.7267016694844921E-2</c:v>
                </c:pt>
                <c:pt idx="1041">
                  <c:v>8.7255384418246623E-2</c:v>
                </c:pt>
                <c:pt idx="1042">
                  <c:v>8.717303360447326E-2</c:v>
                </c:pt>
                <c:pt idx="1043">
                  <c:v>8.7139911103924717E-2</c:v>
                </c:pt>
                <c:pt idx="1044">
                  <c:v>8.7151872200186109E-2</c:v>
                </c:pt>
                <c:pt idx="1045">
                  <c:v>8.7092159253321186E-2</c:v>
                </c:pt>
                <c:pt idx="1046">
                  <c:v>8.6963499140022729E-2</c:v>
                </c:pt>
                <c:pt idx="1047">
                  <c:v>8.700198405843676E-2</c:v>
                </c:pt>
                <c:pt idx="1048">
                  <c:v>8.6943167273208541E-2</c:v>
                </c:pt>
                <c:pt idx="1049">
                  <c:v>8.6979231494379611E-2</c:v>
                </c:pt>
                <c:pt idx="1050">
                  <c:v>8.6922695228531049E-2</c:v>
                </c:pt>
                <c:pt idx="1051">
                  <c:v>8.6865360919259074E-2</c:v>
                </c:pt>
                <c:pt idx="1052">
                  <c:v>8.6878135696454556E-2</c:v>
                </c:pt>
                <c:pt idx="1053">
                  <c:v>8.6796581911559006E-2</c:v>
                </c:pt>
                <c:pt idx="1054">
                  <c:v>8.6786334067966694E-2</c:v>
                </c:pt>
                <c:pt idx="1055">
                  <c:v>8.6703269146333098E-2</c:v>
                </c:pt>
                <c:pt idx="1056">
                  <c:v>8.6715370648708281E-2</c:v>
                </c:pt>
                <c:pt idx="1057">
                  <c:v>8.6682661524411342E-2</c:v>
                </c:pt>
                <c:pt idx="1058">
                  <c:v>8.6578328565617646E-2</c:v>
                </c:pt>
                <c:pt idx="1059">
                  <c:v>8.6639020872728262E-2</c:v>
                </c:pt>
                <c:pt idx="1060">
                  <c:v>8.6509964265889347E-2</c:v>
                </c:pt>
                <c:pt idx="1061">
                  <c:v>8.6500259819480771E-2</c:v>
                </c:pt>
                <c:pt idx="1062">
                  <c:v>8.6488634503946116E-2</c:v>
                </c:pt>
                <c:pt idx="1063">
                  <c:v>8.6454905153919834E-2</c:v>
                </c:pt>
                <c:pt idx="1064">
                  <c:v>8.6444662143257314E-2</c:v>
                </c:pt>
                <c:pt idx="1065">
                  <c:v>8.6339381363588041E-2</c:v>
                </c:pt>
                <c:pt idx="1066">
                  <c:v>8.6281555308702143E-2</c:v>
                </c:pt>
                <c:pt idx="1067">
                  <c:v>8.6294864751811307E-2</c:v>
                </c:pt>
                <c:pt idx="1068">
                  <c:v>8.6306939298772395E-2</c:v>
                </c:pt>
                <c:pt idx="1069">
                  <c:v>8.622602260184041E-2</c:v>
                </c:pt>
                <c:pt idx="1070">
                  <c:v>8.6261866510296339E-2</c:v>
                </c:pt>
                <c:pt idx="1071">
                  <c:v>8.6179735818773515E-2</c:v>
                </c:pt>
                <c:pt idx="1072">
                  <c:v>8.6146908542295231E-2</c:v>
                </c:pt>
                <c:pt idx="1073">
                  <c:v>8.6089067961461277E-2</c:v>
                </c:pt>
                <c:pt idx="1074">
                  <c:v>8.6078777387415983E-2</c:v>
                </c:pt>
                <c:pt idx="1075">
                  <c:v>8.6067939161965881E-2</c:v>
                </c:pt>
                <c:pt idx="1076">
                  <c:v>8.6009325924889232E-2</c:v>
                </c:pt>
                <c:pt idx="1077">
                  <c:v>8.5975854895924422E-2</c:v>
                </c:pt>
                <c:pt idx="1078">
                  <c:v>8.6011226177273623E-2</c:v>
                </c:pt>
                <c:pt idx="1079">
                  <c:v>8.5931221174591024E-2</c:v>
                </c:pt>
                <c:pt idx="1080">
                  <c:v>8.5896042972823647E-2</c:v>
                </c:pt>
                <c:pt idx="1081">
                  <c:v>8.5860019870792281E-2</c:v>
                </c:pt>
                <c:pt idx="1082">
                  <c:v>8.5872902621214067E-2</c:v>
                </c:pt>
                <c:pt idx="1083">
                  <c:v>8.58634832898309E-2</c:v>
                </c:pt>
                <c:pt idx="1084">
                  <c:v>8.5758894332401622E-2</c:v>
                </c:pt>
                <c:pt idx="1085">
                  <c:v>8.5724524117779866E-2</c:v>
                </c:pt>
                <c:pt idx="1086">
                  <c:v>8.5715915560337919E-2</c:v>
                </c:pt>
                <c:pt idx="1087">
                  <c:v>8.575121240285237E-2</c:v>
                </c:pt>
                <c:pt idx="1088">
                  <c:v>8.5623419086677158E-2</c:v>
                </c:pt>
                <c:pt idx="1089">
                  <c:v>8.5611188978338373E-2</c:v>
                </c:pt>
                <c:pt idx="1090">
                  <c:v>8.5600158131749385E-2</c:v>
                </c:pt>
                <c:pt idx="1091">
                  <c:v>8.5659894346614959E-2</c:v>
                </c:pt>
                <c:pt idx="1092">
                  <c:v>8.5556877308936907E-2</c:v>
                </c:pt>
                <c:pt idx="1093">
                  <c:v>8.5522298242572126E-2</c:v>
                </c:pt>
                <c:pt idx="1094">
                  <c:v>8.5510817199848793E-2</c:v>
                </c:pt>
                <c:pt idx="1095">
                  <c:v>8.5476856881408492E-2</c:v>
                </c:pt>
                <c:pt idx="1096">
                  <c:v>8.5442617358318956E-2</c:v>
                </c:pt>
                <c:pt idx="1097">
                  <c:v>8.5431911771692168E-2</c:v>
                </c:pt>
                <c:pt idx="1098">
                  <c:v>8.5445308148167406E-2</c:v>
                </c:pt>
                <c:pt idx="1099">
                  <c:v>8.5295765875816859E-2</c:v>
                </c:pt>
                <c:pt idx="1100">
                  <c:v>8.5353550182872134E-2</c:v>
                </c:pt>
                <c:pt idx="1101">
                  <c:v>8.532026556842584E-2</c:v>
                </c:pt>
                <c:pt idx="1102">
                  <c:v>8.5307949998681853E-2</c:v>
                </c:pt>
                <c:pt idx="1103">
                  <c:v>8.525065627353845E-2</c:v>
                </c:pt>
                <c:pt idx="1104">
                  <c:v>8.5125084612470092E-2</c:v>
                </c:pt>
                <c:pt idx="1105">
                  <c:v>8.5114048524578795E-2</c:v>
                </c:pt>
                <c:pt idx="1106">
                  <c:v>8.5056712797490761E-2</c:v>
                </c:pt>
                <c:pt idx="1107">
                  <c:v>8.5045181834597569E-2</c:v>
                </c:pt>
                <c:pt idx="1108">
                  <c:v>8.5079418394082798E-2</c:v>
                </c:pt>
                <c:pt idx="1109">
                  <c:v>8.5138938922339827E-2</c:v>
                </c:pt>
                <c:pt idx="1110">
                  <c:v>8.5081703154740923E-2</c:v>
                </c:pt>
                <c:pt idx="1111">
                  <c:v>8.5026467188949573E-2</c:v>
                </c:pt>
                <c:pt idx="1112">
                  <c:v>8.5015934526778247E-2</c:v>
                </c:pt>
                <c:pt idx="1113">
                  <c:v>8.5074606906384978E-2</c:v>
                </c:pt>
                <c:pt idx="1114">
                  <c:v>8.492270314423829E-2</c:v>
                </c:pt>
                <c:pt idx="1115">
                  <c:v>8.4980822781091508E-2</c:v>
                </c:pt>
                <c:pt idx="1116">
                  <c:v>8.4923245832258951E-2</c:v>
                </c:pt>
                <c:pt idx="1117">
                  <c:v>8.4819103517281266E-2</c:v>
                </c:pt>
                <c:pt idx="1118">
                  <c:v>8.4830557056390102E-2</c:v>
                </c:pt>
                <c:pt idx="1119">
                  <c:v>8.4771670434590538E-2</c:v>
                </c:pt>
                <c:pt idx="1120">
                  <c:v>8.4737384076214631E-2</c:v>
                </c:pt>
                <c:pt idx="1121">
                  <c:v>8.4774689127585984E-2</c:v>
                </c:pt>
                <c:pt idx="1122">
                  <c:v>8.4694492806452359E-2</c:v>
                </c:pt>
                <c:pt idx="1123">
                  <c:v>8.4682739941592422E-2</c:v>
                </c:pt>
                <c:pt idx="1124">
                  <c:v>8.4672276575814415E-2</c:v>
                </c:pt>
                <c:pt idx="1125">
                  <c:v>8.463776459929126E-2</c:v>
                </c:pt>
                <c:pt idx="1126">
                  <c:v>8.4556985002176344E-2</c:v>
                </c:pt>
                <c:pt idx="1127">
                  <c:v>8.4499842396299915E-2</c:v>
                </c:pt>
                <c:pt idx="1128">
                  <c:v>8.453490351938793E-2</c:v>
                </c:pt>
                <c:pt idx="1129">
                  <c:v>8.4477036914874723E-2</c:v>
                </c:pt>
                <c:pt idx="1130">
                  <c:v>8.4557680105832894E-2</c:v>
                </c:pt>
                <c:pt idx="1131">
                  <c:v>8.4455757244548166E-2</c:v>
                </c:pt>
                <c:pt idx="1132">
                  <c:v>8.4396501728714296E-2</c:v>
                </c:pt>
                <c:pt idx="1133">
                  <c:v>8.4431512934303135E-2</c:v>
                </c:pt>
                <c:pt idx="1134">
                  <c:v>8.4397833420984503E-2</c:v>
                </c:pt>
                <c:pt idx="1135">
                  <c:v>8.4294566509633406E-2</c:v>
                </c:pt>
                <c:pt idx="1136">
                  <c:v>8.4329243020602754E-2</c:v>
                </c:pt>
                <c:pt idx="1137">
                  <c:v>8.4250073596715463E-2</c:v>
                </c:pt>
                <c:pt idx="1138">
                  <c:v>8.4261739853226159E-2</c:v>
                </c:pt>
                <c:pt idx="1139">
                  <c:v>8.4319636912982943E-2</c:v>
                </c:pt>
                <c:pt idx="1140">
                  <c:v>8.4261695187296468E-2</c:v>
                </c:pt>
                <c:pt idx="1141">
                  <c:v>8.4295614714991529E-2</c:v>
                </c:pt>
                <c:pt idx="1142">
                  <c:v>8.4262614342704101E-2</c:v>
                </c:pt>
                <c:pt idx="1143">
                  <c:v>8.4180715045198848E-2</c:v>
                </c:pt>
                <c:pt idx="1144">
                  <c:v>8.4146112385051902E-2</c:v>
                </c:pt>
                <c:pt idx="1145">
                  <c:v>8.4111893145302138E-2</c:v>
                </c:pt>
                <c:pt idx="1146">
                  <c:v>8.4168045066424987E-2</c:v>
                </c:pt>
                <c:pt idx="1147">
                  <c:v>8.415666985047926E-2</c:v>
                </c:pt>
                <c:pt idx="1148">
                  <c:v>8.4053457983146285E-2</c:v>
                </c:pt>
                <c:pt idx="1149">
                  <c:v>8.3995272897683812E-2</c:v>
                </c:pt>
                <c:pt idx="1150">
                  <c:v>8.4005966330885098E-2</c:v>
                </c:pt>
                <c:pt idx="1151">
                  <c:v>8.4016563783619838E-2</c:v>
                </c:pt>
                <c:pt idx="1152">
                  <c:v>8.4026544698000721E-2</c:v>
                </c:pt>
                <c:pt idx="1153">
                  <c:v>8.3992859141634263E-2</c:v>
                </c:pt>
                <c:pt idx="1154">
                  <c:v>8.3959508168966857E-2</c:v>
                </c:pt>
                <c:pt idx="1155">
                  <c:v>8.3970984254863767E-2</c:v>
                </c:pt>
                <c:pt idx="1156">
                  <c:v>8.38916331153539E-2</c:v>
                </c:pt>
                <c:pt idx="1157">
                  <c:v>8.3902084520302359E-2</c:v>
                </c:pt>
                <c:pt idx="1158">
                  <c:v>8.3797816511375953E-2</c:v>
                </c:pt>
                <c:pt idx="1159">
                  <c:v>8.3831465495381827E-2</c:v>
                </c:pt>
                <c:pt idx="1160">
                  <c:v>8.3889297584556363E-2</c:v>
                </c:pt>
                <c:pt idx="1161">
                  <c:v>8.3810284896136303E-2</c:v>
                </c:pt>
                <c:pt idx="1162">
                  <c:v>8.3842955565656213E-2</c:v>
                </c:pt>
                <c:pt idx="1163">
                  <c:v>8.3807240086859525E-2</c:v>
                </c:pt>
                <c:pt idx="1164">
                  <c:v>8.3749974687741521E-2</c:v>
                </c:pt>
                <c:pt idx="1165">
                  <c:v>8.3785305845122782E-2</c:v>
                </c:pt>
                <c:pt idx="1166">
                  <c:v>8.3752394985304804E-2</c:v>
                </c:pt>
                <c:pt idx="1167">
                  <c:v>8.3695092526339249E-2</c:v>
                </c:pt>
                <c:pt idx="1168">
                  <c:v>8.3661292290495126E-2</c:v>
                </c:pt>
                <c:pt idx="1169">
                  <c:v>8.3626154947954404E-2</c:v>
                </c:pt>
                <c:pt idx="1170">
                  <c:v>8.3682745163936645E-2</c:v>
                </c:pt>
                <c:pt idx="1171">
                  <c:v>8.362646694657648E-2</c:v>
                </c:pt>
                <c:pt idx="1172">
                  <c:v>8.356871172224363E-2</c:v>
                </c:pt>
                <c:pt idx="1173">
                  <c:v>8.364564071450957E-2</c:v>
                </c:pt>
                <c:pt idx="1174">
                  <c:v>8.3564575658838361E-2</c:v>
                </c:pt>
                <c:pt idx="1175">
                  <c:v>8.3621095819596328E-2</c:v>
                </c:pt>
                <c:pt idx="1176">
                  <c:v>8.3496439927667421E-2</c:v>
                </c:pt>
                <c:pt idx="1177">
                  <c:v>8.3508590321480933E-2</c:v>
                </c:pt>
                <c:pt idx="1178">
                  <c:v>8.3472498670345022E-2</c:v>
                </c:pt>
                <c:pt idx="1179">
                  <c:v>8.3504626549423186E-2</c:v>
                </c:pt>
                <c:pt idx="1180">
                  <c:v>8.3470087059919706E-2</c:v>
                </c:pt>
                <c:pt idx="1181">
                  <c:v>8.3413508287245711E-2</c:v>
                </c:pt>
                <c:pt idx="1182">
                  <c:v>8.3446342087900402E-2</c:v>
                </c:pt>
                <c:pt idx="1183">
                  <c:v>8.343371256936008E-2</c:v>
                </c:pt>
                <c:pt idx="1184">
                  <c:v>8.3421446310181654E-2</c:v>
                </c:pt>
                <c:pt idx="1185">
                  <c:v>8.3409689097837553E-2</c:v>
                </c:pt>
                <c:pt idx="1186">
                  <c:v>8.3420802977206471E-2</c:v>
                </c:pt>
                <c:pt idx="1187">
                  <c:v>8.3362457144103549E-2</c:v>
                </c:pt>
                <c:pt idx="1188">
                  <c:v>8.3351792762226373E-2</c:v>
                </c:pt>
                <c:pt idx="1189">
                  <c:v>8.3317200321090745E-2</c:v>
                </c:pt>
                <c:pt idx="1190">
                  <c:v>8.3261252315609047E-2</c:v>
                </c:pt>
                <c:pt idx="1191">
                  <c:v>8.3315554908823572E-2</c:v>
                </c:pt>
                <c:pt idx="1192">
                  <c:v>8.3255970076077435E-2</c:v>
                </c:pt>
                <c:pt idx="1193">
                  <c:v>8.3265183672737317E-2</c:v>
                </c:pt>
                <c:pt idx="1194">
                  <c:v>8.3230537204775745E-2</c:v>
                </c:pt>
                <c:pt idx="1195">
                  <c:v>8.3219462192728785E-2</c:v>
                </c:pt>
                <c:pt idx="1196">
                  <c:v>8.3206486292235898E-2</c:v>
                </c:pt>
                <c:pt idx="1197">
                  <c:v>8.3217982590747835E-2</c:v>
                </c:pt>
                <c:pt idx="1198">
                  <c:v>8.3136510314334514E-2</c:v>
                </c:pt>
                <c:pt idx="1199">
                  <c:v>8.3192305080965104E-2</c:v>
                </c:pt>
                <c:pt idx="1200">
                  <c:v>8.3157327306696185E-2</c:v>
                </c:pt>
                <c:pt idx="1201">
                  <c:v>8.3099850153898563E-2</c:v>
                </c:pt>
                <c:pt idx="1202">
                  <c:v>8.3130787262093025E-2</c:v>
                </c:pt>
                <c:pt idx="1203">
                  <c:v>8.3051814356967277E-2</c:v>
                </c:pt>
                <c:pt idx="1204">
                  <c:v>8.3040721600493805E-2</c:v>
                </c:pt>
                <c:pt idx="1205">
                  <c:v>8.3073888776863752E-2</c:v>
                </c:pt>
                <c:pt idx="1206">
                  <c:v>8.2993871545408077E-2</c:v>
                </c:pt>
                <c:pt idx="1207">
                  <c:v>8.2959179499325825E-2</c:v>
                </c:pt>
                <c:pt idx="1208">
                  <c:v>8.2968128554340145E-2</c:v>
                </c:pt>
                <c:pt idx="1209">
                  <c:v>8.2999459385414115E-2</c:v>
                </c:pt>
                <c:pt idx="1210">
                  <c:v>8.2986375186190731E-2</c:v>
                </c:pt>
                <c:pt idx="1211">
                  <c:v>8.2996940168603012E-2</c:v>
                </c:pt>
                <c:pt idx="1212">
                  <c:v>8.2961960159987871E-2</c:v>
                </c:pt>
                <c:pt idx="1213">
                  <c:v>8.2882924929354534E-2</c:v>
                </c:pt>
                <c:pt idx="1214">
                  <c:v>8.2847809093838695E-2</c:v>
                </c:pt>
                <c:pt idx="1215">
                  <c:v>8.2835625858150658E-2</c:v>
                </c:pt>
                <c:pt idx="1216">
                  <c:v>8.2823219226941261E-2</c:v>
                </c:pt>
                <c:pt idx="1217">
                  <c:v>8.2832202621783771E-2</c:v>
                </c:pt>
                <c:pt idx="1218">
                  <c:v>8.281894157729898E-2</c:v>
                </c:pt>
                <c:pt idx="1219">
                  <c:v>8.273976957395765E-2</c:v>
                </c:pt>
                <c:pt idx="1220">
                  <c:v>8.2772678126845439E-2</c:v>
                </c:pt>
                <c:pt idx="1221">
                  <c:v>8.2715498746423338E-2</c:v>
                </c:pt>
                <c:pt idx="1222">
                  <c:v>8.2747848042218519E-2</c:v>
                </c:pt>
                <c:pt idx="1223">
                  <c:v>8.2668282487868811E-2</c:v>
                </c:pt>
                <c:pt idx="1224">
                  <c:v>8.2631837564707378E-2</c:v>
                </c:pt>
                <c:pt idx="1225">
                  <c:v>8.2707590447269622E-2</c:v>
                </c:pt>
                <c:pt idx="1226">
                  <c:v>8.2627421289799802E-2</c:v>
                </c:pt>
                <c:pt idx="1227">
                  <c:v>8.2656556199554754E-2</c:v>
                </c:pt>
                <c:pt idx="1228">
                  <c:v>8.2597974849156347E-2</c:v>
                </c:pt>
                <c:pt idx="1229">
                  <c:v>8.2630184857579114E-2</c:v>
                </c:pt>
                <c:pt idx="1230">
                  <c:v>8.2596384044879026E-2</c:v>
                </c:pt>
                <c:pt idx="1231">
                  <c:v>8.2584201499952339E-2</c:v>
                </c:pt>
                <c:pt idx="1232">
                  <c:v>8.254943079457637E-2</c:v>
                </c:pt>
                <c:pt idx="1233">
                  <c:v>8.2514139808342837E-2</c:v>
                </c:pt>
                <c:pt idx="1234">
                  <c:v>8.2568663298914879E-2</c:v>
                </c:pt>
                <c:pt idx="1235">
                  <c:v>8.2534115777955677E-2</c:v>
                </c:pt>
                <c:pt idx="1236">
                  <c:v>8.252183688981482E-2</c:v>
                </c:pt>
                <c:pt idx="1237">
                  <c:v>8.2462399744781548E-2</c:v>
                </c:pt>
                <c:pt idx="1238">
                  <c:v>8.2492667224598193E-2</c:v>
                </c:pt>
                <c:pt idx="1239">
                  <c:v>8.2458113005011741E-2</c:v>
                </c:pt>
                <c:pt idx="1240">
                  <c:v>8.2447433662726846E-2</c:v>
                </c:pt>
                <c:pt idx="1241">
                  <c:v>8.2391417476062975E-2</c:v>
                </c:pt>
                <c:pt idx="1242">
                  <c:v>8.2377915710414987E-2</c:v>
                </c:pt>
                <c:pt idx="1243">
                  <c:v>8.2341863758372311E-2</c:v>
                </c:pt>
                <c:pt idx="1244">
                  <c:v>8.2372316939429022E-2</c:v>
                </c:pt>
                <c:pt idx="1245">
                  <c:v>8.2358344522662469E-2</c:v>
                </c:pt>
                <c:pt idx="1246">
                  <c:v>8.2342205601297846E-2</c:v>
                </c:pt>
                <c:pt idx="1247">
                  <c:v>8.2329108130863513E-2</c:v>
                </c:pt>
                <c:pt idx="1248">
                  <c:v>8.2360813222866452E-2</c:v>
                </c:pt>
                <c:pt idx="1249">
                  <c:v>8.2282117935448665E-2</c:v>
                </c:pt>
                <c:pt idx="1250">
                  <c:v>8.2270486772013818E-2</c:v>
                </c:pt>
                <c:pt idx="1251">
                  <c:v>8.2235984293096739E-2</c:v>
                </c:pt>
                <c:pt idx="1252">
                  <c:v>8.2245674058444018E-2</c:v>
                </c:pt>
                <c:pt idx="1253">
                  <c:v>8.227602861799875E-2</c:v>
                </c:pt>
                <c:pt idx="1254">
                  <c:v>8.2219598601558516E-2</c:v>
                </c:pt>
                <c:pt idx="1255">
                  <c:v>8.2227356391604833E-2</c:v>
                </c:pt>
                <c:pt idx="1256">
                  <c:v>8.221320923749173E-2</c:v>
                </c:pt>
                <c:pt idx="1257">
                  <c:v>8.2177874036388279E-2</c:v>
                </c:pt>
                <c:pt idx="1258">
                  <c:v>8.2120146600458035E-2</c:v>
                </c:pt>
                <c:pt idx="1259">
                  <c:v>8.2149904671146676E-2</c:v>
                </c:pt>
                <c:pt idx="1260">
                  <c:v>8.2113748126150868E-2</c:v>
                </c:pt>
                <c:pt idx="1261">
                  <c:v>8.210044981734442E-2</c:v>
                </c:pt>
                <c:pt idx="1262">
                  <c:v>8.2109711998326618E-2</c:v>
                </c:pt>
                <c:pt idx="1263">
                  <c:v>8.2075961512230872E-2</c:v>
                </c:pt>
                <c:pt idx="1264">
                  <c:v>8.2038275442147743E-2</c:v>
                </c:pt>
                <c:pt idx="1265">
                  <c:v>8.2066207390263865E-2</c:v>
                </c:pt>
                <c:pt idx="1266">
                  <c:v>8.2075800656063638E-2</c:v>
                </c:pt>
                <c:pt idx="1267">
                  <c:v>8.2062532080426076E-2</c:v>
                </c:pt>
                <c:pt idx="1268">
                  <c:v>8.2005649107521048E-2</c:v>
                </c:pt>
                <c:pt idx="1269">
                  <c:v>8.1992018961309407E-2</c:v>
                </c:pt>
                <c:pt idx="1270">
                  <c:v>8.1935065805044269E-2</c:v>
                </c:pt>
                <c:pt idx="1271">
                  <c:v>8.1945175100641601E-2</c:v>
                </c:pt>
                <c:pt idx="1272">
                  <c:v>8.1930880099318315E-2</c:v>
                </c:pt>
                <c:pt idx="1273">
                  <c:v>8.1918349925758194E-2</c:v>
                </c:pt>
                <c:pt idx="1274">
                  <c:v>8.1860977712378366E-2</c:v>
                </c:pt>
                <c:pt idx="1275">
                  <c:v>8.19113110217385E-2</c:v>
                </c:pt>
                <c:pt idx="1276">
                  <c:v>8.1833009624194319E-2</c:v>
                </c:pt>
                <c:pt idx="1277">
                  <c:v>8.1884418998601147E-2</c:v>
                </c:pt>
                <c:pt idx="1278">
                  <c:v>8.184862088138177E-2</c:v>
                </c:pt>
                <c:pt idx="1279">
                  <c:v>8.1834935886458057E-2</c:v>
                </c:pt>
                <c:pt idx="1280">
                  <c:v>8.1820463789593359E-2</c:v>
                </c:pt>
                <c:pt idx="1281">
                  <c:v>8.178505426092679E-2</c:v>
                </c:pt>
                <c:pt idx="1282">
                  <c:v>8.1813585514227752E-2</c:v>
                </c:pt>
                <c:pt idx="1283">
                  <c:v>8.1757155302896331E-2</c:v>
                </c:pt>
                <c:pt idx="1284">
                  <c:v>8.1743067124115942E-2</c:v>
                </c:pt>
                <c:pt idx="1285">
                  <c:v>8.1770396212900581E-2</c:v>
                </c:pt>
                <c:pt idx="1286">
                  <c:v>8.1712610922625578E-2</c:v>
                </c:pt>
                <c:pt idx="1287">
                  <c:v>8.1700548978188889E-2</c:v>
                </c:pt>
                <c:pt idx="1288">
                  <c:v>8.1687257118453066E-2</c:v>
                </c:pt>
                <c:pt idx="1289">
                  <c:v>8.1694622614277859E-2</c:v>
                </c:pt>
                <c:pt idx="1290">
                  <c:v>8.159591631539076E-2</c:v>
                </c:pt>
                <c:pt idx="1291">
                  <c:v>8.1666833692581334E-2</c:v>
                </c:pt>
                <c:pt idx="1292">
                  <c:v>8.1608771231150692E-2</c:v>
                </c:pt>
                <c:pt idx="1293">
                  <c:v>8.1595020855685943E-2</c:v>
                </c:pt>
                <c:pt idx="1294">
                  <c:v>8.1625340205788044E-2</c:v>
                </c:pt>
                <c:pt idx="1295">
                  <c:v>8.1589428803018602E-2</c:v>
                </c:pt>
                <c:pt idx="1296">
                  <c:v>8.1552320069425935E-2</c:v>
                </c:pt>
                <c:pt idx="1297">
                  <c:v>8.1559502781827789E-2</c:v>
                </c:pt>
                <c:pt idx="1298">
                  <c:v>8.1608545285006662E-2</c:v>
                </c:pt>
                <c:pt idx="1299">
                  <c:v>8.1529406043093486E-2</c:v>
                </c:pt>
                <c:pt idx="1300">
                  <c:v>8.1514862130123641E-2</c:v>
                </c:pt>
                <c:pt idx="1301">
                  <c:v>8.150185269795697E-2</c:v>
                </c:pt>
                <c:pt idx="1302">
                  <c:v>8.1510844226875753E-2</c:v>
                </c:pt>
                <c:pt idx="1303">
                  <c:v>8.1452826104166681E-2</c:v>
                </c:pt>
                <c:pt idx="1304">
                  <c:v>8.146238665572518E-2</c:v>
                </c:pt>
                <c:pt idx="1305">
                  <c:v>8.1446856586348912E-2</c:v>
                </c:pt>
                <c:pt idx="1306">
                  <c:v>8.1389927896662953E-2</c:v>
                </c:pt>
                <c:pt idx="1307">
                  <c:v>8.1398496534005452E-2</c:v>
                </c:pt>
                <c:pt idx="1308">
                  <c:v>8.1363010885579207E-2</c:v>
                </c:pt>
                <c:pt idx="1309">
                  <c:v>8.1349394516606291E-2</c:v>
                </c:pt>
                <c:pt idx="1310">
                  <c:v>8.1314421022505676E-2</c:v>
                </c:pt>
                <c:pt idx="1311">
                  <c:v>8.1298280134886852E-2</c:v>
                </c:pt>
                <c:pt idx="1312">
                  <c:v>8.1281623442133147E-2</c:v>
                </c:pt>
                <c:pt idx="1313">
                  <c:v>8.1224325661771735E-2</c:v>
                </c:pt>
                <c:pt idx="1314">
                  <c:v>8.1297517989437226E-2</c:v>
                </c:pt>
                <c:pt idx="1315">
                  <c:v>8.1282992822108421E-2</c:v>
                </c:pt>
                <c:pt idx="1316">
                  <c:v>8.1246499009000078E-2</c:v>
                </c:pt>
                <c:pt idx="1317">
                  <c:v>8.1188934348090699E-2</c:v>
                </c:pt>
                <c:pt idx="1318">
                  <c:v>8.1237277332382035E-2</c:v>
                </c:pt>
                <c:pt idx="1319">
                  <c:v>8.1243676413463126E-2</c:v>
                </c:pt>
                <c:pt idx="1320">
                  <c:v>8.1229437486120187E-2</c:v>
                </c:pt>
                <c:pt idx="1321">
                  <c:v>8.1193525305136557E-2</c:v>
                </c:pt>
                <c:pt idx="1322">
                  <c:v>8.1157857599766917E-2</c:v>
                </c:pt>
                <c:pt idx="1323">
                  <c:v>8.1187888207610748E-2</c:v>
                </c:pt>
                <c:pt idx="1324">
                  <c:v>8.1153458741209952E-2</c:v>
                </c:pt>
                <c:pt idx="1325">
                  <c:v>8.1117179243638635E-2</c:v>
                </c:pt>
                <c:pt idx="1326">
                  <c:v>8.1122541384057362E-2</c:v>
                </c:pt>
                <c:pt idx="1327">
                  <c:v>8.1087230670832774E-2</c:v>
                </c:pt>
                <c:pt idx="1328">
                  <c:v>8.1073694989054715E-2</c:v>
                </c:pt>
                <c:pt idx="1329">
                  <c:v>8.1081245637996166E-2</c:v>
                </c:pt>
                <c:pt idx="1330">
                  <c:v>8.1065519229638158E-2</c:v>
                </c:pt>
                <c:pt idx="1331">
                  <c:v>8.1027905918981416E-2</c:v>
                </c:pt>
                <c:pt idx="1332">
                  <c:v>8.1034838709714285E-2</c:v>
                </c:pt>
                <c:pt idx="1333">
                  <c:v>8.0978066382859176E-2</c:v>
                </c:pt>
                <c:pt idx="1334">
                  <c:v>8.0921334155594757E-2</c:v>
                </c:pt>
                <c:pt idx="1335">
                  <c:v>8.0949895853392614E-2</c:v>
                </c:pt>
                <c:pt idx="1336">
                  <c:v>8.0934156210447278E-2</c:v>
                </c:pt>
                <c:pt idx="1337">
                  <c:v>8.0918147642158003E-2</c:v>
                </c:pt>
                <c:pt idx="1338">
                  <c:v>8.0904793655850141E-2</c:v>
                </c:pt>
                <c:pt idx="1339">
                  <c:v>8.0933981413799774E-2</c:v>
                </c:pt>
                <c:pt idx="1340">
                  <c:v>8.0876648818473479E-2</c:v>
                </c:pt>
                <c:pt idx="1341">
                  <c:v>8.0882224047537532E-2</c:v>
                </c:pt>
                <c:pt idx="1342">
                  <c:v>8.0844727980259518E-2</c:v>
                </c:pt>
                <c:pt idx="1343">
                  <c:v>8.0849559806326382E-2</c:v>
                </c:pt>
                <c:pt idx="1344">
                  <c:v>8.0794324112342469E-2</c:v>
                </c:pt>
                <c:pt idx="1345">
                  <c:v>8.0842629969234345E-2</c:v>
                </c:pt>
                <c:pt idx="1346">
                  <c:v>8.0787260676383144E-2</c:v>
                </c:pt>
                <c:pt idx="1347">
                  <c:v>8.0772503525637265E-2</c:v>
                </c:pt>
                <c:pt idx="1348">
                  <c:v>8.0737030283396724E-2</c:v>
                </c:pt>
                <c:pt idx="1349">
                  <c:v>8.0785704500766525E-2</c:v>
                </c:pt>
                <c:pt idx="1350">
                  <c:v>8.0726962709877614E-2</c:v>
                </c:pt>
                <c:pt idx="1351">
                  <c:v>8.0689556926691858E-2</c:v>
                </c:pt>
                <c:pt idx="1352">
                  <c:v>8.0695447782239971E-2</c:v>
                </c:pt>
                <c:pt idx="1353">
                  <c:v>8.0721146076251207E-2</c:v>
                </c:pt>
                <c:pt idx="1354">
                  <c:v>8.0683916554437518E-2</c:v>
                </c:pt>
                <c:pt idx="1355">
                  <c:v>8.0670059473096759E-2</c:v>
                </c:pt>
                <c:pt idx="1356">
                  <c:v>8.0675584827076652E-2</c:v>
                </c:pt>
                <c:pt idx="1357">
                  <c:v>8.0661517631283527E-2</c:v>
                </c:pt>
                <c:pt idx="1358">
                  <c:v>8.0624175831359376E-2</c:v>
                </c:pt>
                <c:pt idx="1359">
                  <c:v>8.0566008045921109E-2</c:v>
                </c:pt>
                <c:pt idx="1360">
                  <c:v>8.0591843765134535E-2</c:v>
                </c:pt>
                <c:pt idx="1361">
                  <c:v>8.0556158968326047E-2</c:v>
                </c:pt>
                <c:pt idx="1362">
                  <c:v>8.0542324903411996E-2</c:v>
                </c:pt>
                <c:pt idx="1363">
                  <c:v>8.0484949648741824E-2</c:v>
                </c:pt>
                <c:pt idx="1364">
                  <c:v>8.0488249192297384E-2</c:v>
                </c:pt>
                <c:pt idx="1365">
                  <c:v>8.047127776760131E-2</c:v>
                </c:pt>
                <c:pt idx="1366">
                  <c:v>8.0499093218297235E-2</c:v>
                </c:pt>
                <c:pt idx="1367">
                  <c:v>8.0465322565376973E-2</c:v>
                </c:pt>
                <c:pt idx="1368">
                  <c:v>8.0450389091357211E-2</c:v>
                </c:pt>
                <c:pt idx="1369">
                  <c:v>8.043417395252786E-2</c:v>
                </c:pt>
                <c:pt idx="1370">
                  <c:v>8.0397850833679563E-2</c:v>
                </c:pt>
                <c:pt idx="1371">
                  <c:v>8.0361657936337663E-2</c:v>
                </c:pt>
                <c:pt idx="1372">
                  <c:v>8.0326823683379067E-2</c:v>
                </c:pt>
                <c:pt idx="1373">
                  <c:v>8.0308924720947278E-2</c:v>
                </c:pt>
                <c:pt idx="1374">
                  <c:v>8.0293146822590339E-2</c:v>
                </c:pt>
                <c:pt idx="1375">
                  <c:v>8.029869453385674E-2</c:v>
                </c:pt>
                <c:pt idx="1376">
                  <c:v>8.0346015740092119E-2</c:v>
                </c:pt>
                <c:pt idx="1377">
                  <c:v>8.0269820998928751E-2</c:v>
                </c:pt>
                <c:pt idx="1378">
                  <c:v>8.0255902697623713E-2</c:v>
                </c:pt>
                <c:pt idx="1379">
                  <c:v>8.0259829973278823E-2</c:v>
                </c:pt>
                <c:pt idx="1380">
                  <c:v>8.0223548431704622E-2</c:v>
                </c:pt>
                <c:pt idx="1381">
                  <c:v>8.018811965211009E-2</c:v>
                </c:pt>
                <c:pt idx="1382">
                  <c:v>8.0213156194334723E-2</c:v>
                </c:pt>
                <c:pt idx="1383">
                  <c:v>8.0196855269474288E-2</c:v>
                </c:pt>
                <c:pt idx="1384">
                  <c:v>8.0160706117133801E-2</c:v>
                </c:pt>
                <c:pt idx="1385">
                  <c:v>8.0082469586472763E-2</c:v>
                </c:pt>
                <c:pt idx="1386">
                  <c:v>8.0147899022550956E-2</c:v>
                </c:pt>
                <c:pt idx="1387">
                  <c:v>8.0132450424190677E-2</c:v>
                </c:pt>
                <c:pt idx="1388">
                  <c:v>8.0077737199146959E-2</c:v>
                </c:pt>
                <c:pt idx="1389">
                  <c:v>8.0081197381411548E-2</c:v>
                </c:pt>
                <c:pt idx="1390">
                  <c:v>8.0085888289846349E-2</c:v>
                </c:pt>
                <c:pt idx="1391">
                  <c:v>8.0111219773509795E-2</c:v>
                </c:pt>
                <c:pt idx="1392">
                  <c:v>8.0034084774962336E-2</c:v>
                </c:pt>
                <c:pt idx="1393">
                  <c:v>8.0038844167653958E-2</c:v>
                </c:pt>
                <c:pt idx="1394">
                  <c:v>8.0023116706830821E-2</c:v>
                </c:pt>
                <c:pt idx="1395">
                  <c:v>7.9987371649126823E-2</c:v>
                </c:pt>
                <c:pt idx="1396">
                  <c:v>7.9992291822385139E-2</c:v>
                </c:pt>
                <c:pt idx="1397">
                  <c:v>7.9954369637198472E-2</c:v>
                </c:pt>
                <c:pt idx="1398">
                  <c:v>7.9957278711728183E-2</c:v>
                </c:pt>
                <c:pt idx="1399">
                  <c:v>7.9983135756042698E-2</c:v>
                </c:pt>
                <c:pt idx="1400">
                  <c:v>7.9885247230670905E-2</c:v>
                </c:pt>
                <c:pt idx="1401">
                  <c:v>7.9870085018750134E-2</c:v>
                </c:pt>
                <c:pt idx="1402">
                  <c:v>7.9895245884645458E-2</c:v>
                </c:pt>
                <c:pt idx="1403">
                  <c:v>7.9900222541921875E-2</c:v>
                </c:pt>
                <c:pt idx="1404">
                  <c:v>7.9822969689420306E-2</c:v>
                </c:pt>
                <c:pt idx="1405">
                  <c:v>7.9828141329055149E-2</c:v>
                </c:pt>
                <c:pt idx="1406">
                  <c:v>7.9832772400008509E-2</c:v>
                </c:pt>
                <c:pt idx="1407">
                  <c:v>7.979510322872517E-2</c:v>
                </c:pt>
                <c:pt idx="1408">
                  <c:v>7.9756781265336543E-2</c:v>
                </c:pt>
                <c:pt idx="1409">
                  <c:v>7.9781096019871878E-2</c:v>
                </c:pt>
                <c:pt idx="1410">
                  <c:v>7.9746243431297659E-2</c:v>
                </c:pt>
                <c:pt idx="1411">
                  <c:v>7.9770180486461534E-2</c:v>
                </c:pt>
                <c:pt idx="1412">
                  <c:v>7.9714924295508124E-2</c:v>
                </c:pt>
                <c:pt idx="1413">
                  <c:v>7.9699083427547807E-2</c:v>
                </c:pt>
                <c:pt idx="1414">
                  <c:v>7.9660641081491929E-2</c:v>
                </c:pt>
                <c:pt idx="1415">
                  <c:v>7.9663232445811055E-2</c:v>
                </c:pt>
                <c:pt idx="1416">
                  <c:v>7.9667278131766092E-2</c:v>
                </c:pt>
                <c:pt idx="1417">
                  <c:v>7.9651466807418289E-2</c:v>
                </c:pt>
                <c:pt idx="1418">
                  <c:v>7.9635426037897986E-2</c:v>
                </c:pt>
                <c:pt idx="1419">
                  <c:v>7.9578187434406242E-2</c:v>
                </c:pt>
                <c:pt idx="1420">
                  <c:v>7.9602119096842616E-2</c:v>
                </c:pt>
                <c:pt idx="1421">
                  <c:v>7.9585797898648683E-2</c:v>
                </c:pt>
                <c:pt idx="1422">
                  <c:v>7.9550657844174977E-2</c:v>
                </c:pt>
                <c:pt idx="1423">
                  <c:v>7.9555035437263527E-2</c:v>
                </c:pt>
                <c:pt idx="1424">
                  <c:v>7.9537958739437351E-2</c:v>
                </c:pt>
                <c:pt idx="1425">
                  <c:v>7.9522100061061377E-2</c:v>
                </c:pt>
                <c:pt idx="1426">
                  <c:v>7.9466255952936091E-2</c:v>
                </c:pt>
                <c:pt idx="1427">
                  <c:v>7.9511330081722384E-2</c:v>
                </c:pt>
                <c:pt idx="1428">
                  <c:v>7.9452424528937235E-2</c:v>
                </c:pt>
                <c:pt idx="1429">
                  <c:v>7.9394115555098774E-2</c:v>
                </c:pt>
                <c:pt idx="1430">
                  <c:v>7.9458298207783856E-2</c:v>
                </c:pt>
                <c:pt idx="1431">
                  <c:v>7.9420555137822618E-2</c:v>
                </c:pt>
                <c:pt idx="1432">
                  <c:v>7.9385219511342545E-2</c:v>
                </c:pt>
                <c:pt idx="1433">
                  <c:v>7.9348530249058954E-2</c:v>
                </c:pt>
                <c:pt idx="1434">
                  <c:v>7.9372977361133565E-2</c:v>
                </c:pt>
                <c:pt idx="1435">
                  <c:v>7.9355635119123982E-2</c:v>
                </c:pt>
                <c:pt idx="1436">
                  <c:v>7.9298867626667241E-2</c:v>
                </c:pt>
                <c:pt idx="1437">
                  <c:v>7.928236278279277E-2</c:v>
                </c:pt>
                <c:pt idx="1438">
                  <c:v>7.9285066480362903E-2</c:v>
                </c:pt>
                <c:pt idx="1439">
                  <c:v>7.9288452039903964E-2</c:v>
                </c:pt>
                <c:pt idx="1440">
                  <c:v>7.9294164974817449E-2</c:v>
                </c:pt>
                <c:pt idx="1441">
                  <c:v>7.9255370930313304E-2</c:v>
                </c:pt>
                <c:pt idx="1442">
                  <c:v>7.9196319046738198E-2</c:v>
                </c:pt>
                <c:pt idx="1443">
                  <c:v>7.9260974624030145E-2</c:v>
                </c:pt>
                <c:pt idx="1444">
                  <c:v>7.9183591633199671E-2</c:v>
                </c:pt>
                <c:pt idx="1445">
                  <c:v>7.9168887089107298E-2</c:v>
                </c:pt>
                <c:pt idx="1446">
                  <c:v>7.915131961326162E-2</c:v>
                </c:pt>
                <c:pt idx="1447">
                  <c:v>7.9174900035791099E-2</c:v>
                </c:pt>
                <c:pt idx="1448">
                  <c:v>7.9077949299975137E-2</c:v>
                </c:pt>
                <c:pt idx="1449">
                  <c:v>7.9101305570384001E-2</c:v>
                </c:pt>
                <c:pt idx="1450">
                  <c:v>7.9103978843284864E-2</c:v>
                </c:pt>
                <c:pt idx="1451">
                  <c:v>7.9086298093751756E-2</c:v>
                </c:pt>
                <c:pt idx="1452">
                  <c:v>7.9070229494709168E-2</c:v>
                </c:pt>
                <c:pt idx="1453">
                  <c:v>7.9094272672882465E-2</c:v>
                </c:pt>
                <c:pt idx="1454">
                  <c:v>7.9038463155277322E-2</c:v>
                </c:pt>
                <c:pt idx="1455">
                  <c:v>7.9019864358415043E-2</c:v>
                </c:pt>
                <c:pt idx="1456">
                  <c:v>7.9003140740502339E-2</c:v>
                </c:pt>
                <c:pt idx="1457">
                  <c:v>7.8986043450115312E-2</c:v>
                </c:pt>
                <c:pt idx="1458">
                  <c:v>7.8929862850886739E-2</c:v>
                </c:pt>
                <c:pt idx="1459">
                  <c:v>7.8913328446571604E-2</c:v>
                </c:pt>
                <c:pt idx="1460">
                  <c:v>7.8916822112516161E-2</c:v>
                </c:pt>
                <c:pt idx="1461">
                  <c:v>7.8859802855882538E-2</c:v>
                </c:pt>
                <c:pt idx="1462">
                  <c:v>7.8921631795794978E-2</c:v>
                </c:pt>
                <c:pt idx="1463">
                  <c:v>7.8884256703838224E-2</c:v>
                </c:pt>
                <c:pt idx="1464">
                  <c:v>7.8906930471329434E-2</c:v>
                </c:pt>
                <c:pt idx="1465">
                  <c:v>7.8850061261166865E-2</c:v>
                </c:pt>
                <c:pt idx="1466">
                  <c:v>7.8872299646032248E-2</c:v>
                </c:pt>
                <c:pt idx="1467">
                  <c:v>7.8798163373672736E-2</c:v>
                </c:pt>
                <c:pt idx="1468">
                  <c:v>7.8780224739417565E-2</c:v>
                </c:pt>
                <c:pt idx="1469">
                  <c:v>7.8762983581188356E-2</c:v>
                </c:pt>
                <c:pt idx="1470">
                  <c:v>7.8824543241029457E-2</c:v>
                </c:pt>
                <c:pt idx="1471">
                  <c:v>7.874681664245585E-2</c:v>
                </c:pt>
                <c:pt idx="1472">
                  <c:v>7.8748320718310547E-2</c:v>
                </c:pt>
                <c:pt idx="1473">
                  <c:v>7.8711782571457611E-2</c:v>
                </c:pt>
                <c:pt idx="1474">
                  <c:v>7.8654014597362668E-2</c:v>
                </c:pt>
                <c:pt idx="1475">
                  <c:v>7.867702982558844E-2</c:v>
                </c:pt>
                <c:pt idx="1476">
                  <c:v>7.8700257638229562E-2</c:v>
                </c:pt>
                <c:pt idx="1477">
                  <c:v>7.8665208381206483E-2</c:v>
                </c:pt>
                <c:pt idx="1478">
                  <c:v>7.8647124038469102E-2</c:v>
                </c:pt>
                <c:pt idx="1479">
                  <c:v>7.8609713875514561E-2</c:v>
                </c:pt>
                <c:pt idx="1480">
                  <c:v>7.8670459297938922E-2</c:v>
                </c:pt>
                <c:pt idx="1481">
                  <c:v>7.8572491223140431E-2</c:v>
                </c:pt>
                <c:pt idx="1482">
                  <c:v>7.8613110570116385E-2</c:v>
                </c:pt>
                <c:pt idx="1483">
                  <c:v>7.8554454467756898E-2</c:v>
                </c:pt>
                <c:pt idx="1484">
                  <c:v>7.8575557535551732E-2</c:v>
                </c:pt>
                <c:pt idx="1485">
                  <c:v>7.8519405003166703E-2</c:v>
                </c:pt>
                <c:pt idx="1486">
                  <c:v>7.852397190301813E-2</c:v>
                </c:pt>
                <c:pt idx="1487">
                  <c:v>7.8507452021653462E-2</c:v>
                </c:pt>
                <c:pt idx="1488">
                  <c:v>7.85103766722971E-2</c:v>
                </c:pt>
                <c:pt idx="1489">
                  <c:v>7.8471062871390329E-2</c:v>
                </c:pt>
                <c:pt idx="1490">
                  <c:v>7.8414154458858507E-2</c:v>
                </c:pt>
                <c:pt idx="1491">
                  <c:v>7.8416278874490139E-2</c:v>
                </c:pt>
                <c:pt idx="1492">
                  <c:v>7.8418724325552691E-2</c:v>
                </c:pt>
                <c:pt idx="1493">
                  <c:v>7.8380541251660871E-2</c:v>
                </c:pt>
                <c:pt idx="1494">
                  <c:v>7.8401950666289494E-2</c:v>
                </c:pt>
                <c:pt idx="1495">
                  <c:v>7.8344275621124948E-2</c:v>
                </c:pt>
                <c:pt idx="1496">
                  <c:v>7.83454649926833E-2</c:v>
                </c:pt>
                <c:pt idx="1497">
                  <c:v>7.834678222257252E-2</c:v>
                </c:pt>
                <c:pt idx="1498">
                  <c:v>7.830929996591364E-2</c:v>
                </c:pt>
                <c:pt idx="1499">
                  <c:v>7.8272154215030365E-2</c:v>
                </c:pt>
                <c:pt idx="1500">
                  <c:v>7.8273916815714578E-2</c:v>
                </c:pt>
                <c:pt idx="1501">
                  <c:v>7.8217682359415092E-2</c:v>
                </c:pt>
                <c:pt idx="1502">
                  <c:v>7.8259329656692453E-2</c:v>
                </c:pt>
                <c:pt idx="1503">
                  <c:v>7.8223516562055367E-2</c:v>
                </c:pt>
                <c:pt idx="1504">
                  <c:v>7.8303313517429016E-2</c:v>
                </c:pt>
                <c:pt idx="1505">
                  <c:v>7.814777986329885E-2</c:v>
                </c:pt>
                <c:pt idx="1506">
                  <c:v>7.816770152789973E-2</c:v>
                </c:pt>
                <c:pt idx="1507">
                  <c:v>7.8168260115852414E-2</c:v>
                </c:pt>
                <c:pt idx="1508">
                  <c:v>7.817086384587596E-2</c:v>
                </c:pt>
                <c:pt idx="1509">
                  <c:v>7.8133214979662038E-2</c:v>
                </c:pt>
                <c:pt idx="1510">
                  <c:v>7.8115621909863306E-2</c:v>
                </c:pt>
                <c:pt idx="1511">
                  <c:v>7.8096101278987362E-2</c:v>
                </c:pt>
                <c:pt idx="1512">
                  <c:v>7.8077187181032279E-2</c:v>
                </c:pt>
                <c:pt idx="1513">
                  <c:v>7.8078831252269429E-2</c:v>
                </c:pt>
                <c:pt idx="1514">
                  <c:v>7.8042113166294516E-2</c:v>
                </c:pt>
                <c:pt idx="1515">
                  <c:v>7.8063233611819396E-2</c:v>
                </c:pt>
                <c:pt idx="1516">
                  <c:v>7.8064590751839788E-2</c:v>
                </c:pt>
                <c:pt idx="1517">
                  <c:v>7.8006784471407326E-2</c:v>
                </c:pt>
                <c:pt idx="1518">
                  <c:v>7.7987187702935529E-2</c:v>
                </c:pt>
                <c:pt idx="1519">
                  <c:v>7.7968099473431682E-2</c:v>
                </c:pt>
                <c:pt idx="1520">
                  <c:v>7.7931642346198732E-2</c:v>
                </c:pt>
                <c:pt idx="1521">
                  <c:v>7.7953427095242514E-2</c:v>
                </c:pt>
                <c:pt idx="1522">
                  <c:v>7.7857378830556642E-2</c:v>
                </c:pt>
                <c:pt idx="1523">
                  <c:v>7.7876872727221727E-2</c:v>
                </c:pt>
                <c:pt idx="1524">
                  <c:v>7.7818927206231583E-2</c:v>
                </c:pt>
                <c:pt idx="1525">
                  <c:v>7.7878765292426211E-2</c:v>
                </c:pt>
                <c:pt idx="1526">
                  <c:v>7.7860556714478307E-2</c:v>
                </c:pt>
                <c:pt idx="1527">
                  <c:v>7.7880602612959871E-2</c:v>
                </c:pt>
                <c:pt idx="1528">
                  <c:v>7.7824015714728995E-2</c:v>
                </c:pt>
                <c:pt idx="1529">
                  <c:v>7.7806135752758923E-2</c:v>
                </c:pt>
                <c:pt idx="1530">
                  <c:v>7.7827106602485291E-2</c:v>
                </c:pt>
                <c:pt idx="1531">
                  <c:v>7.7790114877737612E-2</c:v>
                </c:pt>
                <c:pt idx="1532">
                  <c:v>7.7754372965210539E-2</c:v>
                </c:pt>
                <c:pt idx="1533">
                  <c:v>7.7792754368085332E-2</c:v>
                </c:pt>
                <c:pt idx="1534">
                  <c:v>7.7754547411388403E-2</c:v>
                </c:pt>
                <c:pt idx="1535">
                  <c:v>7.7715814650091045E-2</c:v>
                </c:pt>
                <c:pt idx="1536">
                  <c:v>7.7657519869079081E-2</c:v>
                </c:pt>
                <c:pt idx="1537">
                  <c:v>7.7735609794966395E-2</c:v>
                </c:pt>
                <c:pt idx="1538">
                  <c:v>7.7678170340038072E-2</c:v>
                </c:pt>
                <c:pt idx="1539">
                  <c:v>7.7697915658726593E-2</c:v>
                </c:pt>
                <c:pt idx="1540">
                  <c:v>7.7661771995091708E-2</c:v>
                </c:pt>
                <c:pt idx="1541">
                  <c:v>7.7604972407631659E-2</c:v>
                </c:pt>
                <c:pt idx="1542">
                  <c:v>7.7607280128521708E-2</c:v>
                </c:pt>
                <c:pt idx="1543">
                  <c:v>7.7569524273609899E-2</c:v>
                </c:pt>
                <c:pt idx="1544">
                  <c:v>7.755106184296584E-2</c:v>
                </c:pt>
                <c:pt idx="1545">
                  <c:v>7.7529827112176139E-2</c:v>
                </c:pt>
                <c:pt idx="1546">
                  <c:v>7.7530314593829336E-2</c:v>
                </c:pt>
                <c:pt idx="1547">
                  <c:v>7.7532711443026134E-2</c:v>
                </c:pt>
                <c:pt idx="1548">
                  <c:v>7.7533461841585147E-2</c:v>
                </c:pt>
                <c:pt idx="1549">
                  <c:v>7.745522733256463E-2</c:v>
                </c:pt>
                <c:pt idx="1550">
                  <c:v>7.7473282948825939E-2</c:v>
                </c:pt>
                <c:pt idx="1551">
                  <c:v>7.743496510436737E-2</c:v>
                </c:pt>
                <c:pt idx="1552">
                  <c:v>7.7397061482271087E-2</c:v>
                </c:pt>
                <c:pt idx="1553">
                  <c:v>7.7416610447587214E-2</c:v>
                </c:pt>
                <c:pt idx="1554">
                  <c:v>7.7416744690979922E-2</c:v>
                </c:pt>
                <c:pt idx="1555">
                  <c:v>7.7399620814808084E-2</c:v>
                </c:pt>
                <c:pt idx="1556">
                  <c:v>7.739818523962172E-2</c:v>
                </c:pt>
                <c:pt idx="1557">
                  <c:v>7.7360348176193486E-2</c:v>
                </c:pt>
                <c:pt idx="1558">
                  <c:v>7.736270625121576E-2</c:v>
                </c:pt>
                <c:pt idx="1559">
                  <c:v>7.7286986415677175E-2</c:v>
                </c:pt>
                <c:pt idx="1560">
                  <c:v>7.7286616109800393E-2</c:v>
                </c:pt>
                <c:pt idx="1561">
                  <c:v>7.7267424917956587E-2</c:v>
                </c:pt>
                <c:pt idx="1562">
                  <c:v>7.7269107343402005E-2</c:v>
                </c:pt>
                <c:pt idx="1563">
                  <c:v>7.7288874576327965E-2</c:v>
                </c:pt>
                <c:pt idx="1564">
                  <c:v>7.7249253832735176E-2</c:v>
                </c:pt>
                <c:pt idx="1565">
                  <c:v>7.7209911851006174E-2</c:v>
                </c:pt>
                <c:pt idx="1566">
                  <c:v>7.7210185218780258E-2</c:v>
                </c:pt>
                <c:pt idx="1567">
                  <c:v>7.7228942153915695E-2</c:v>
                </c:pt>
                <c:pt idx="1568">
                  <c:v>7.7130945925157512E-2</c:v>
                </c:pt>
                <c:pt idx="1569">
                  <c:v>7.7129226668563505E-2</c:v>
                </c:pt>
                <c:pt idx="1570">
                  <c:v>7.7128887244910502E-2</c:v>
                </c:pt>
                <c:pt idx="1571">
                  <c:v>7.7148113862340342E-2</c:v>
                </c:pt>
                <c:pt idx="1572">
                  <c:v>7.711049393810411E-2</c:v>
                </c:pt>
                <c:pt idx="1573">
                  <c:v>7.705507923540976E-2</c:v>
                </c:pt>
                <c:pt idx="1574">
                  <c:v>7.7074860500475198E-2</c:v>
                </c:pt>
                <c:pt idx="1575">
                  <c:v>7.7074006169057199E-2</c:v>
                </c:pt>
                <c:pt idx="1576">
                  <c:v>7.705381236107102E-2</c:v>
                </c:pt>
                <c:pt idx="1577">
                  <c:v>7.7016577349303103E-2</c:v>
                </c:pt>
                <c:pt idx="1578">
                  <c:v>7.6996745145871043E-2</c:v>
                </c:pt>
                <c:pt idx="1579">
                  <c:v>7.701470725848053E-2</c:v>
                </c:pt>
                <c:pt idx="1580">
                  <c:v>7.6995162562094613E-2</c:v>
                </c:pt>
                <c:pt idx="1581">
                  <c:v>7.6938764290335512E-2</c:v>
                </c:pt>
                <c:pt idx="1582">
                  <c:v>7.6918337861940175E-2</c:v>
                </c:pt>
                <c:pt idx="1583">
                  <c:v>7.691651768757525E-2</c:v>
                </c:pt>
                <c:pt idx="1584">
                  <c:v>7.6935591350656932E-2</c:v>
                </c:pt>
                <c:pt idx="1585">
                  <c:v>7.6879010055785721E-2</c:v>
                </c:pt>
                <c:pt idx="1586">
                  <c:v>7.6917224460058262E-2</c:v>
                </c:pt>
                <c:pt idx="1587">
                  <c:v>7.6877216561866607E-2</c:v>
                </c:pt>
                <c:pt idx="1588">
                  <c:v>7.6801569357521735E-2</c:v>
                </c:pt>
                <c:pt idx="1589">
                  <c:v>7.6820660377721228E-2</c:v>
                </c:pt>
                <c:pt idx="1590">
                  <c:v>7.6763564137729196E-2</c:v>
                </c:pt>
                <c:pt idx="1591">
                  <c:v>7.6762520994588412E-2</c:v>
                </c:pt>
                <c:pt idx="1592">
                  <c:v>7.6780847336743244E-2</c:v>
                </c:pt>
                <c:pt idx="1593">
                  <c:v>7.679996173183895E-2</c:v>
                </c:pt>
                <c:pt idx="1594">
                  <c:v>7.6740224221762535E-2</c:v>
                </c:pt>
                <c:pt idx="1595">
                  <c:v>7.6700382950193088E-2</c:v>
                </c:pt>
                <c:pt idx="1596">
                  <c:v>7.6737873316677085E-2</c:v>
                </c:pt>
                <c:pt idx="1597">
                  <c:v>7.6699409250759173E-2</c:v>
                </c:pt>
                <c:pt idx="1598">
                  <c:v>7.6680283214911493E-2</c:v>
                </c:pt>
                <c:pt idx="1599">
                  <c:v>7.6641030070919075E-2</c:v>
                </c:pt>
                <c:pt idx="1600">
                  <c:v>7.662117000573182E-2</c:v>
                </c:pt>
                <c:pt idx="1601">
                  <c:v>7.6600871139626089E-2</c:v>
                </c:pt>
                <c:pt idx="1602">
                  <c:v>7.6617381744956137E-2</c:v>
                </c:pt>
                <c:pt idx="1603">
                  <c:v>7.6578177821615731E-2</c:v>
                </c:pt>
                <c:pt idx="1604">
                  <c:v>7.6574765518538451E-2</c:v>
                </c:pt>
                <c:pt idx="1605">
                  <c:v>7.6514999687617255E-2</c:v>
                </c:pt>
                <c:pt idx="1606">
                  <c:v>7.6534277177890672E-2</c:v>
                </c:pt>
                <c:pt idx="1607">
                  <c:v>7.6497624440492795E-2</c:v>
                </c:pt>
                <c:pt idx="1608">
                  <c:v>7.6532606266150632E-2</c:v>
                </c:pt>
                <c:pt idx="1609">
                  <c:v>7.6476487072461019E-2</c:v>
                </c:pt>
                <c:pt idx="1610">
                  <c:v>7.6475314114466397E-2</c:v>
                </c:pt>
                <c:pt idx="1611">
                  <c:v>7.6437519687798106E-2</c:v>
                </c:pt>
                <c:pt idx="1612">
                  <c:v>7.6417836969292274E-2</c:v>
                </c:pt>
                <c:pt idx="1613">
                  <c:v>7.6415769917630952E-2</c:v>
                </c:pt>
                <c:pt idx="1614">
                  <c:v>7.637484402329961E-2</c:v>
                </c:pt>
                <c:pt idx="1615">
                  <c:v>7.6353825841118064E-2</c:v>
                </c:pt>
                <c:pt idx="1616">
                  <c:v>7.6409739985679903E-2</c:v>
                </c:pt>
                <c:pt idx="1617">
                  <c:v>7.6426712608741398E-2</c:v>
                </c:pt>
                <c:pt idx="1618">
                  <c:v>7.6351678562150166E-2</c:v>
                </c:pt>
                <c:pt idx="1619">
                  <c:v>7.6349144012292564E-2</c:v>
                </c:pt>
                <c:pt idx="1620">
                  <c:v>7.6291277763433113E-2</c:v>
                </c:pt>
                <c:pt idx="1621">
                  <c:v>7.6289865768494364E-2</c:v>
                </c:pt>
                <c:pt idx="1622">
                  <c:v>7.6250874716784794E-2</c:v>
                </c:pt>
                <c:pt idx="1623">
                  <c:v>7.6229769531420841E-2</c:v>
                </c:pt>
                <c:pt idx="1624">
                  <c:v>7.6226214397237077E-2</c:v>
                </c:pt>
                <c:pt idx="1625">
                  <c:v>7.6187789916037446E-2</c:v>
                </c:pt>
                <c:pt idx="1626">
                  <c:v>7.6206344607866669E-2</c:v>
                </c:pt>
                <c:pt idx="1627">
                  <c:v>7.6147552071482522E-2</c:v>
                </c:pt>
                <c:pt idx="1628">
                  <c:v>7.6182586785559572E-2</c:v>
                </c:pt>
                <c:pt idx="1629">
                  <c:v>7.6162744864999216E-2</c:v>
                </c:pt>
                <c:pt idx="1630">
                  <c:v>7.6123785193821167E-2</c:v>
                </c:pt>
                <c:pt idx="1631">
                  <c:v>7.6084904661657349E-2</c:v>
                </c:pt>
                <c:pt idx="1632">
                  <c:v>7.6065654118401493E-2</c:v>
                </c:pt>
                <c:pt idx="1633">
                  <c:v>7.6043791211769296E-2</c:v>
                </c:pt>
                <c:pt idx="1634">
                  <c:v>7.6042000688067504E-2</c:v>
                </c:pt>
                <c:pt idx="1635">
                  <c:v>7.6018682136438601E-2</c:v>
                </c:pt>
                <c:pt idx="1636">
                  <c:v>7.6018000269274591E-2</c:v>
                </c:pt>
                <c:pt idx="1637">
                  <c:v>7.5945157187526632E-2</c:v>
                </c:pt>
                <c:pt idx="1638">
                  <c:v>7.5978662707557584E-2</c:v>
                </c:pt>
                <c:pt idx="1639">
                  <c:v>7.5960389765790615E-2</c:v>
                </c:pt>
                <c:pt idx="1640">
                  <c:v>7.5958316221304834E-2</c:v>
                </c:pt>
                <c:pt idx="1641">
                  <c:v>7.5935356954163091E-2</c:v>
                </c:pt>
                <c:pt idx="1642">
                  <c:v>7.5913965976954573E-2</c:v>
                </c:pt>
                <c:pt idx="1643">
                  <c:v>7.585602573245466E-2</c:v>
                </c:pt>
                <c:pt idx="1644">
                  <c:v>7.5889798396314684E-2</c:v>
                </c:pt>
                <c:pt idx="1645">
                  <c:v>7.5814588165639962E-2</c:v>
                </c:pt>
                <c:pt idx="1646">
                  <c:v>7.5865488936179878E-2</c:v>
                </c:pt>
                <c:pt idx="1647">
                  <c:v>7.5788792571654745E-2</c:v>
                </c:pt>
                <c:pt idx="1648">
                  <c:v>7.5804428933905793E-2</c:v>
                </c:pt>
                <c:pt idx="1649">
                  <c:v>7.5798627026828574E-2</c:v>
                </c:pt>
                <c:pt idx="1650">
                  <c:v>7.5778894780626688E-2</c:v>
                </c:pt>
                <c:pt idx="1651">
                  <c:v>7.5722203851223455E-2</c:v>
                </c:pt>
                <c:pt idx="1652">
                  <c:v>7.5755616179926766E-2</c:v>
                </c:pt>
                <c:pt idx="1653">
                  <c:v>7.5735566709738439E-2</c:v>
                </c:pt>
                <c:pt idx="1654">
                  <c:v>7.5696971833598581E-2</c:v>
                </c:pt>
                <c:pt idx="1655">
                  <c:v>7.5712087835744554E-2</c:v>
                </c:pt>
                <c:pt idx="1656">
                  <c:v>7.5655388074669275E-2</c:v>
                </c:pt>
                <c:pt idx="1657">
                  <c:v>7.5687891516004691E-2</c:v>
                </c:pt>
                <c:pt idx="1658">
                  <c:v>7.5611515460773382E-2</c:v>
                </c:pt>
                <c:pt idx="1659">
                  <c:v>7.5608999688886361E-2</c:v>
                </c:pt>
                <c:pt idx="1660">
                  <c:v>7.557038685875353E-2</c:v>
                </c:pt>
                <c:pt idx="1661">
                  <c:v>7.5548560126634037E-2</c:v>
                </c:pt>
                <c:pt idx="1662">
                  <c:v>7.5580544791199827E-2</c:v>
                </c:pt>
                <c:pt idx="1663">
                  <c:v>7.5524504344922569E-2</c:v>
                </c:pt>
                <c:pt idx="1664">
                  <c:v>7.5487320301107996E-2</c:v>
                </c:pt>
                <c:pt idx="1665">
                  <c:v>7.5520976041700369E-2</c:v>
                </c:pt>
                <c:pt idx="1666">
                  <c:v>7.5463487536095983E-2</c:v>
                </c:pt>
                <c:pt idx="1667">
                  <c:v>7.5459991886542885E-2</c:v>
                </c:pt>
                <c:pt idx="1668">
                  <c:v>7.5401511213562949E-2</c:v>
                </c:pt>
                <c:pt idx="1669">
                  <c:v>7.5453734671190403E-2</c:v>
                </c:pt>
                <c:pt idx="1670">
                  <c:v>7.5431940024466945E-2</c:v>
                </c:pt>
                <c:pt idx="1671">
                  <c:v>7.5321484227002328E-2</c:v>
                </c:pt>
                <c:pt idx="1672">
                  <c:v>7.5425556746782904E-2</c:v>
                </c:pt>
                <c:pt idx="1673">
                  <c:v>7.5350560168965935E-2</c:v>
                </c:pt>
                <c:pt idx="1674">
                  <c:v>7.534788527400843E-2</c:v>
                </c:pt>
                <c:pt idx="1675">
                  <c:v>7.5324388751688356E-2</c:v>
                </c:pt>
                <c:pt idx="1676">
                  <c:v>7.5321407538629828E-2</c:v>
                </c:pt>
                <c:pt idx="1677">
                  <c:v>7.5283199703376685E-2</c:v>
                </c:pt>
                <c:pt idx="1678">
                  <c:v>7.5295438096995237E-2</c:v>
                </c:pt>
                <c:pt idx="1679">
                  <c:v>7.5255192081295205E-2</c:v>
                </c:pt>
                <c:pt idx="1680">
                  <c:v>7.5253000414163135E-2</c:v>
                </c:pt>
                <c:pt idx="1681">
                  <c:v>7.5234115525005557E-2</c:v>
                </c:pt>
                <c:pt idx="1682">
                  <c:v>7.5249813284559708E-2</c:v>
                </c:pt>
                <c:pt idx="1683">
                  <c:v>7.5191931163925835E-2</c:v>
                </c:pt>
                <c:pt idx="1684">
                  <c:v>7.5205110198670475E-2</c:v>
                </c:pt>
                <c:pt idx="1685">
                  <c:v>7.5146348720226616E-2</c:v>
                </c:pt>
                <c:pt idx="1686">
                  <c:v>7.5160439493876241E-2</c:v>
                </c:pt>
                <c:pt idx="1687">
                  <c:v>7.51393699180435E-2</c:v>
                </c:pt>
                <c:pt idx="1688">
                  <c:v>7.5136314773525989E-2</c:v>
                </c:pt>
                <c:pt idx="1689">
                  <c:v>7.5078446389029843E-2</c:v>
                </c:pt>
                <c:pt idx="1690">
                  <c:v>7.5092103677493624E-2</c:v>
                </c:pt>
                <c:pt idx="1691">
                  <c:v>7.5089524280995856E-2</c:v>
                </c:pt>
                <c:pt idx="1692">
                  <c:v>7.5049769502970973E-2</c:v>
                </c:pt>
                <c:pt idx="1693">
                  <c:v>7.5029228909018947E-2</c:v>
                </c:pt>
                <c:pt idx="1694">
                  <c:v>7.5041931121694216E-2</c:v>
                </c:pt>
                <c:pt idx="1695">
                  <c:v>7.4983473692604302E-2</c:v>
                </c:pt>
                <c:pt idx="1696">
                  <c:v>7.4978150354164677E-2</c:v>
                </c:pt>
                <c:pt idx="1697">
                  <c:v>7.4975480088144336E-2</c:v>
                </c:pt>
                <c:pt idx="1698">
                  <c:v>7.4937567788259163E-2</c:v>
                </c:pt>
                <c:pt idx="1699">
                  <c:v>7.4931694476945893E-2</c:v>
                </c:pt>
                <c:pt idx="1700">
                  <c:v>7.4891517679012448E-2</c:v>
                </c:pt>
                <c:pt idx="1701">
                  <c:v>7.4887277914763531E-2</c:v>
                </c:pt>
                <c:pt idx="1702">
                  <c:v>7.4882363598945373E-2</c:v>
                </c:pt>
                <c:pt idx="1703">
                  <c:v>7.4897625629442133E-2</c:v>
                </c:pt>
                <c:pt idx="1704">
                  <c:v>7.4860241548937334E-2</c:v>
                </c:pt>
                <c:pt idx="1705">
                  <c:v>7.4839162945714813E-2</c:v>
                </c:pt>
                <c:pt idx="1706">
                  <c:v>7.4817499641985044E-2</c:v>
                </c:pt>
                <c:pt idx="1707">
                  <c:v>7.4778017918428835E-2</c:v>
                </c:pt>
                <c:pt idx="1708">
                  <c:v>7.477431734621591E-2</c:v>
                </c:pt>
                <c:pt idx="1709">
                  <c:v>7.4749473824763157E-2</c:v>
                </c:pt>
                <c:pt idx="1710">
                  <c:v>7.4726492123048757E-2</c:v>
                </c:pt>
                <c:pt idx="1711">
                  <c:v>7.4738247104262759E-2</c:v>
                </c:pt>
                <c:pt idx="1712">
                  <c:v>7.4696750223423064E-2</c:v>
                </c:pt>
                <c:pt idx="1713">
                  <c:v>7.462327191060468E-2</c:v>
                </c:pt>
                <c:pt idx="1714">
                  <c:v>7.4672101418763445E-2</c:v>
                </c:pt>
                <c:pt idx="1715">
                  <c:v>7.4615541500328633E-2</c:v>
                </c:pt>
                <c:pt idx="1716">
                  <c:v>7.4627107438623441E-2</c:v>
                </c:pt>
                <c:pt idx="1717">
                  <c:v>7.4587676191622362E-2</c:v>
                </c:pt>
                <c:pt idx="1718">
                  <c:v>7.4565736028037621E-2</c:v>
                </c:pt>
                <c:pt idx="1719">
                  <c:v>7.4543380920382762E-2</c:v>
                </c:pt>
                <c:pt idx="1720">
                  <c:v>7.4521026148871156E-2</c:v>
                </c:pt>
                <c:pt idx="1721">
                  <c:v>7.4514576719099529E-2</c:v>
                </c:pt>
                <c:pt idx="1722">
                  <c:v>7.4509866819273282E-2</c:v>
                </c:pt>
                <c:pt idx="1723">
                  <c:v>7.4454360719394888E-2</c:v>
                </c:pt>
                <c:pt idx="1724">
                  <c:v>7.4449934918713392E-2</c:v>
                </c:pt>
                <c:pt idx="1725">
                  <c:v>7.4480361633852771E-2</c:v>
                </c:pt>
                <c:pt idx="1726">
                  <c:v>7.4440306860911021E-2</c:v>
                </c:pt>
                <c:pt idx="1727">
                  <c:v>7.4435697803689485E-2</c:v>
                </c:pt>
                <c:pt idx="1728">
                  <c:v>7.4376215836105097E-2</c:v>
                </c:pt>
                <c:pt idx="1729">
                  <c:v>7.4387595881039228E-2</c:v>
                </c:pt>
                <c:pt idx="1730">
                  <c:v>7.4329234526635216E-2</c:v>
                </c:pt>
                <c:pt idx="1731">
                  <c:v>7.4343231647750765E-2</c:v>
                </c:pt>
                <c:pt idx="1732">
                  <c:v>7.4321649758476549E-2</c:v>
                </c:pt>
                <c:pt idx="1733">
                  <c:v>7.429792991762954E-2</c:v>
                </c:pt>
                <c:pt idx="1734">
                  <c:v>7.4258385016502268E-2</c:v>
                </c:pt>
                <c:pt idx="1735">
                  <c:v>7.4305761413838919E-2</c:v>
                </c:pt>
                <c:pt idx="1736">
                  <c:v>7.428461612897734E-2</c:v>
                </c:pt>
                <c:pt idx="1737">
                  <c:v>7.4261113510793508E-2</c:v>
                </c:pt>
                <c:pt idx="1738">
                  <c:v>7.4219654420368208E-2</c:v>
                </c:pt>
                <c:pt idx="1739">
                  <c:v>7.421499765353741E-2</c:v>
                </c:pt>
                <c:pt idx="1740">
                  <c:v>7.419277902114442E-2</c:v>
                </c:pt>
                <c:pt idx="1741">
                  <c:v>7.4188052944028859E-2</c:v>
                </c:pt>
                <c:pt idx="1742">
                  <c:v>7.4217254427226348E-2</c:v>
                </c:pt>
                <c:pt idx="1743">
                  <c:v>7.4106855662211993E-2</c:v>
                </c:pt>
                <c:pt idx="1744">
                  <c:v>7.4168385282319241E-2</c:v>
                </c:pt>
                <c:pt idx="1745">
                  <c:v>7.4126747308294785E-2</c:v>
                </c:pt>
                <c:pt idx="1746">
                  <c:v>7.4139335098242165E-2</c:v>
                </c:pt>
                <c:pt idx="1747">
                  <c:v>7.4099624598096756E-2</c:v>
                </c:pt>
                <c:pt idx="1748">
                  <c:v>7.4060497225441349E-2</c:v>
                </c:pt>
                <c:pt idx="1749">
                  <c:v>7.4038613353178559E-2</c:v>
                </c:pt>
                <c:pt idx="1750">
                  <c:v>7.3997953627227067E-2</c:v>
                </c:pt>
                <c:pt idx="1751">
                  <c:v>7.4025357359401744E-2</c:v>
                </c:pt>
                <c:pt idx="1752">
                  <c:v>7.4034595106677648E-2</c:v>
                </c:pt>
                <c:pt idx="1753">
                  <c:v>7.3927427218110436E-2</c:v>
                </c:pt>
                <c:pt idx="1754">
                  <c:v>7.3957078006981369E-2</c:v>
                </c:pt>
                <c:pt idx="1755">
                  <c:v>7.3949730753019902E-2</c:v>
                </c:pt>
                <c:pt idx="1756">
                  <c:v>7.3928110107761763E-2</c:v>
                </c:pt>
                <c:pt idx="1757">
                  <c:v>7.3907776246601581E-2</c:v>
                </c:pt>
                <c:pt idx="1758">
                  <c:v>7.3866326051324399E-2</c:v>
                </c:pt>
                <c:pt idx="1759">
                  <c:v>7.3877108326189253E-2</c:v>
                </c:pt>
                <c:pt idx="1760">
                  <c:v>7.3886861115690899E-2</c:v>
                </c:pt>
                <c:pt idx="1761">
                  <c:v>7.3844888526385211E-2</c:v>
                </c:pt>
                <c:pt idx="1762">
                  <c:v>7.3821280637221182E-2</c:v>
                </c:pt>
                <c:pt idx="1763">
                  <c:v>7.3814460236312995E-2</c:v>
                </c:pt>
                <c:pt idx="1764">
                  <c:v>7.3757070697715144E-2</c:v>
                </c:pt>
                <c:pt idx="1765">
                  <c:v>7.3768865377803888E-2</c:v>
                </c:pt>
                <c:pt idx="1766">
                  <c:v>7.3764258108264355E-2</c:v>
                </c:pt>
                <c:pt idx="1767">
                  <c:v>7.3757000947167334E-2</c:v>
                </c:pt>
                <c:pt idx="1768">
                  <c:v>7.3734372376849613E-2</c:v>
                </c:pt>
                <c:pt idx="1769">
                  <c:v>7.3710886050650737E-2</c:v>
                </c:pt>
                <c:pt idx="1770">
                  <c:v>7.3685638739872994E-2</c:v>
                </c:pt>
                <c:pt idx="1771">
                  <c:v>7.3644898359398553E-2</c:v>
                </c:pt>
                <c:pt idx="1772">
                  <c:v>7.3589838226427173E-2</c:v>
                </c:pt>
                <c:pt idx="1773">
                  <c:v>7.3600671835420683E-2</c:v>
                </c:pt>
                <c:pt idx="1774">
                  <c:v>7.3610871364384656E-2</c:v>
                </c:pt>
                <c:pt idx="1775">
                  <c:v>7.3553006635762974E-2</c:v>
                </c:pt>
                <c:pt idx="1776">
                  <c:v>7.352874242908343E-2</c:v>
                </c:pt>
                <c:pt idx="1777">
                  <c:v>7.3539474914945085E-2</c:v>
                </c:pt>
                <c:pt idx="1778">
                  <c:v>7.3533491587346303E-2</c:v>
                </c:pt>
                <c:pt idx="1779">
                  <c:v>7.3509409643670476E-2</c:v>
                </c:pt>
                <c:pt idx="1780">
                  <c:v>7.3501209759398348E-2</c:v>
                </c:pt>
                <c:pt idx="1781">
                  <c:v>7.3494237117217739E-2</c:v>
                </c:pt>
                <c:pt idx="1782">
                  <c:v>7.3454080885022019E-2</c:v>
                </c:pt>
                <c:pt idx="1783">
                  <c:v>7.346525764655347E-2</c:v>
                </c:pt>
                <c:pt idx="1784">
                  <c:v>7.3442120283351134E-2</c:v>
                </c:pt>
                <c:pt idx="1785">
                  <c:v>7.3383466645922532E-2</c:v>
                </c:pt>
                <c:pt idx="1786">
                  <c:v>7.3357824548612671E-2</c:v>
                </c:pt>
                <c:pt idx="1787">
                  <c:v>7.3367227091189716E-2</c:v>
                </c:pt>
                <c:pt idx="1788">
                  <c:v>7.3327723034837727E-2</c:v>
                </c:pt>
                <c:pt idx="1789">
                  <c:v>7.3339061940395592E-2</c:v>
                </c:pt>
                <c:pt idx="1790">
                  <c:v>7.3280422077296417E-2</c:v>
                </c:pt>
                <c:pt idx="1791">
                  <c:v>7.3289196433924939E-2</c:v>
                </c:pt>
                <c:pt idx="1792">
                  <c:v>7.3281875168917654E-2</c:v>
                </c:pt>
                <c:pt idx="1793">
                  <c:v>7.3258790679008243E-2</c:v>
                </c:pt>
                <c:pt idx="1794">
                  <c:v>7.3202456332112031E-2</c:v>
                </c:pt>
                <c:pt idx="1795">
                  <c:v>7.321158395769585E-2</c:v>
                </c:pt>
                <c:pt idx="1796">
                  <c:v>7.3169593375938993E-2</c:v>
                </c:pt>
                <c:pt idx="1797">
                  <c:v>7.3164043667856643E-2</c:v>
                </c:pt>
                <c:pt idx="1798">
                  <c:v>7.314055866048573E-2</c:v>
                </c:pt>
                <c:pt idx="1799">
                  <c:v>7.3168156838530951E-2</c:v>
                </c:pt>
                <c:pt idx="1800">
                  <c:v>7.3093161162677209E-2</c:v>
                </c:pt>
                <c:pt idx="1801">
                  <c:v>7.3169596325044717E-2</c:v>
                </c:pt>
                <c:pt idx="1802">
                  <c:v>7.3077712509000969E-2</c:v>
                </c:pt>
                <c:pt idx="1803">
                  <c:v>7.3069402066812672E-2</c:v>
                </c:pt>
                <c:pt idx="1804">
                  <c:v>7.3079393819133129E-2</c:v>
                </c:pt>
                <c:pt idx="1805">
                  <c:v>7.3004347628114794E-2</c:v>
                </c:pt>
                <c:pt idx="1806">
                  <c:v>7.3065553175320264E-2</c:v>
                </c:pt>
                <c:pt idx="1807">
                  <c:v>7.3041143771061329E-2</c:v>
                </c:pt>
                <c:pt idx="1808">
                  <c:v>7.2950279485422778E-2</c:v>
                </c:pt>
                <c:pt idx="1809">
                  <c:v>7.2943036814095322E-2</c:v>
                </c:pt>
                <c:pt idx="1810">
                  <c:v>7.2902634936751032E-2</c:v>
                </c:pt>
                <c:pt idx="1811">
                  <c:v>7.2910092747016236E-2</c:v>
                </c:pt>
                <c:pt idx="1812">
                  <c:v>7.2902707695630495E-2</c:v>
                </c:pt>
                <c:pt idx="1813">
                  <c:v>7.289494122238302E-2</c:v>
                </c:pt>
                <c:pt idx="1814">
                  <c:v>7.2870454344663119E-2</c:v>
                </c:pt>
                <c:pt idx="1815">
                  <c:v>7.2813049235612201E-2</c:v>
                </c:pt>
                <c:pt idx="1816">
                  <c:v>7.28386148880623E-2</c:v>
                </c:pt>
                <c:pt idx="1817">
                  <c:v>7.2796821898901104E-2</c:v>
                </c:pt>
                <c:pt idx="1818">
                  <c:v>7.2805304199934695E-2</c:v>
                </c:pt>
                <c:pt idx="1819">
                  <c:v>7.2797596608351473E-2</c:v>
                </c:pt>
                <c:pt idx="1820">
                  <c:v>7.2721646213622662E-2</c:v>
                </c:pt>
                <c:pt idx="1821">
                  <c:v>7.276520070442187E-2</c:v>
                </c:pt>
                <c:pt idx="1822">
                  <c:v>7.2708029965228307E-2</c:v>
                </c:pt>
                <c:pt idx="1823">
                  <c:v>7.2717169232632245E-2</c:v>
                </c:pt>
                <c:pt idx="1824">
                  <c:v>7.2675280854275298E-2</c:v>
                </c:pt>
                <c:pt idx="1825">
                  <c:v>7.2650751734591262E-2</c:v>
                </c:pt>
                <c:pt idx="1826">
                  <c:v>7.2643890027479896E-2</c:v>
                </c:pt>
                <c:pt idx="1827">
                  <c:v>7.265089631918234E-2</c:v>
                </c:pt>
                <c:pt idx="1828">
                  <c:v>7.2624173342903692E-2</c:v>
                </c:pt>
                <c:pt idx="1829">
                  <c:v>7.2616067984436969E-2</c:v>
                </c:pt>
                <c:pt idx="1830">
                  <c:v>7.2593459113466596E-2</c:v>
                </c:pt>
                <c:pt idx="1831">
                  <c:v>7.2550041609151045E-2</c:v>
                </c:pt>
                <c:pt idx="1832">
                  <c:v>7.2492058160817524E-2</c:v>
                </c:pt>
                <c:pt idx="1833">
                  <c:v>7.2516259591402302E-2</c:v>
                </c:pt>
                <c:pt idx="1834">
                  <c:v>7.2508791136344522E-2</c:v>
                </c:pt>
                <c:pt idx="1835">
                  <c:v>7.2452416626817451E-2</c:v>
                </c:pt>
                <c:pt idx="1836">
                  <c:v>7.2477306882044498E-2</c:v>
                </c:pt>
                <c:pt idx="1837">
                  <c:v>7.2436802015662022E-2</c:v>
                </c:pt>
                <c:pt idx="1838">
                  <c:v>7.2429595884347053E-2</c:v>
                </c:pt>
                <c:pt idx="1839">
                  <c:v>7.2356034975297717E-2</c:v>
                </c:pt>
                <c:pt idx="1840">
                  <c:v>7.2362194402280408E-2</c:v>
                </c:pt>
                <c:pt idx="1841">
                  <c:v>7.2369669083181654E-2</c:v>
                </c:pt>
                <c:pt idx="1842">
                  <c:v>7.2330512679318129E-2</c:v>
                </c:pt>
                <c:pt idx="1843">
                  <c:v>7.2304911432212085E-2</c:v>
                </c:pt>
                <c:pt idx="1844">
                  <c:v>7.228075493067547E-2</c:v>
                </c:pt>
                <c:pt idx="1845">
                  <c:v>7.2319919203061148E-2</c:v>
                </c:pt>
                <c:pt idx="1846">
                  <c:v>7.2244267817648491E-2</c:v>
                </c:pt>
                <c:pt idx="1847">
                  <c:v>7.2267195940261542E-2</c:v>
                </c:pt>
                <c:pt idx="1848">
                  <c:v>7.2208519150643274E-2</c:v>
                </c:pt>
                <c:pt idx="1849">
                  <c:v>7.2183718959112159E-2</c:v>
                </c:pt>
                <c:pt idx="1850">
                  <c:v>7.2192397281377121E-2</c:v>
                </c:pt>
                <c:pt idx="1851">
                  <c:v>7.2167243063876604E-2</c:v>
                </c:pt>
                <c:pt idx="1852">
                  <c:v>7.2124996771246896E-2</c:v>
                </c:pt>
                <c:pt idx="1853">
                  <c:v>7.2117386055988941E-2</c:v>
                </c:pt>
                <c:pt idx="1854">
                  <c:v>7.2108504330760589E-2</c:v>
                </c:pt>
                <c:pt idx="1855">
                  <c:v>7.2050423514848347E-2</c:v>
                </c:pt>
                <c:pt idx="1856">
                  <c:v>7.2058053729479293E-2</c:v>
                </c:pt>
                <c:pt idx="1857">
                  <c:v>7.2032917435930752E-2</c:v>
                </c:pt>
                <c:pt idx="1858">
                  <c:v>7.2040968205715136E-2</c:v>
                </c:pt>
                <c:pt idx="1859">
                  <c:v>7.2016583922812086E-2</c:v>
                </c:pt>
                <c:pt idx="1860">
                  <c:v>7.1974596711848762E-2</c:v>
                </c:pt>
                <c:pt idx="1861">
                  <c:v>7.1947725722761979E-2</c:v>
                </c:pt>
                <c:pt idx="1862">
                  <c:v>7.1953626804288531E-2</c:v>
                </c:pt>
                <c:pt idx="1863">
                  <c:v>7.1911501939197237E-2</c:v>
                </c:pt>
                <c:pt idx="1864">
                  <c:v>7.1903314415070738E-2</c:v>
                </c:pt>
                <c:pt idx="1865">
                  <c:v>7.188048770345265E-2</c:v>
                </c:pt>
                <c:pt idx="1866">
                  <c:v>7.1838044717713462E-2</c:v>
                </c:pt>
                <c:pt idx="1867">
                  <c:v>7.1844053396357507E-2</c:v>
                </c:pt>
                <c:pt idx="1868">
                  <c:v>7.1865847358757326E-2</c:v>
                </c:pt>
                <c:pt idx="1869">
                  <c:v>7.178980139228576E-2</c:v>
                </c:pt>
                <c:pt idx="1870">
                  <c:v>7.182845749391871E-2</c:v>
                </c:pt>
                <c:pt idx="1871">
                  <c:v>7.177079113310024E-2</c:v>
                </c:pt>
                <c:pt idx="1872">
                  <c:v>7.1793191158331465E-2</c:v>
                </c:pt>
                <c:pt idx="1873">
                  <c:v>7.1734689261856888E-2</c:v>
                </c:pt>
                <c:pt idx="1874">
                  <c:v>7.1723942120025488E-2</c:v>
                </c:pt>
                <c:pt idx="1875">
                  <c:v>7.174793590577512E-2</c:v>
                </c:pt>
                <c:pt idx="1876">
                  <c:v>7.1708400115804968E-2</c:v>
                </c:pt>
                <c:pt idx="1877">
                  <c:v>7.1650865334542152E-2</c:v>
                </c:pt>
                <c:pt idx="1878">
                  <c:v>7.1655814366846676E-2</c:v>
                </c:pt>
                <c:pt idx="1879">
                  <c:v>7.1614003244978255E-2</c:v>
                </c:pt>
                <c:pt idx="1880">
                  <c:v>7.165237686937205E-2</c:v>
                </c:pt>
                <c:pt idx="1881">
                  <c:v>7.1595156178559841E-2</c:v>
                </c:pt>
                <c:pt idx="1882">
                  <c:v>7.1551876504403533E-2</c:v>
                </c:pt>
                <c:pt idx="1883">
                  <c:v>7.1540880863370362E-2</c:v>
                </c:pt>
                <c:pt idx="1884">
                  <c:v>7.1513483118144053E-2</c:v>
                </c:pt>
                <c:pt idx="1885">
                  <c:v>7.1490267640303445E-2</c:v>
                </c:pt>
                <c:pt idx="1886">
                  <c:v>7.1482661895260841E-2</c:v>
                </c:pt>
                <c:pt idx="1887">
                  <c:v>7.1423570827052446E-2</c:v>
                </c:pt>
                <c:pt idx="1888">
                  <c:v>7.1476258540270829E-2</c:v>
                </c:pt>
                <c:pt idx="1889">
                  <c:v>7.1416751026023656E-2</c:v>
                </c:pt>
                <c:pt idx="1890">
                  <c:v>7.1407360156353225E-2</c:v>
                </c:pt>
                <c:pt idx="1891">
                  <c:v>7.1383143851545192E-2</c:v>
                </c:pt>
                <c:pt idx="1892">
                  <c:v>7.1372777106602239E-2</c:v>
                </c:pt>
                <c:pt idx="1893">
                  <c:v>7.1361566234643972E-2</c:v>
                </c:pt>
                <c:pt idx="1894">
                  <c:v>7.1335154666751804E-2</c:v>
                </c:pt>
                <c:pt idx="1895">
                  <c:v>7.1278170794623508E-2</c:v>
                </c:pt>
                <c:pt idx="1896">
                  <c:v>7.1300919357720191E-2</c:v>
                </c:pt>
                <c:pt idx="1897">
                  <c:v>7.127572917785871E-2</c:v>
                </c:pt>
                <c:pt idx="1898">
                  <c:v>7.123152500347231E-2</c:v>
                </c:pt>
                <c:pt idx="1899">
                  <c:v>7.1269230634767713E-2</c:v>
                </c:pt>
                <c:pt idx="1900">
                  <c:v>7.124290638269376E-2</c:v>
                </c:pt>
                <c:pt idx="1901">
                  <c:v>7.1216528002768106E-2</c:v>
                </c:pt>
                <c:pt idx="1902">
                  <c:v>7.1220595407007453E-2</c:v>
                </c:pt>
                <c:pt idx="1903">
                  <c:v>7.1161293003341008E-2</c:v>
                </c:pt>
                <c:pt idx="1904">
                  <c:v>7.1165475475438389E-2</c:v>
                </c:pt>
                <c:pt idx="1905">
                  <c:v>7.1107594449260458E-2</c:v>
                </c:pt>
                <c:pt idx="1906">
                  <c:v>7.1129076188390039E-2</c:v>
                </c:pt>
                <c:pt idx="1907">
                  <c:v>7.1105134117434257E-2</c:v>
                </c:pt>
                <c:pt idx="1908">
                  <c:v>7.1095149195034957E-2</c:v>
                </c:pt>
                <c:pt idx="1909">
                  <c:v>7.1066064786507122E-2</c:v>
                </c:pt>
                <c:pt idx="1910">
                  <c:v>7.1038131343460278E-2</c:v>
                </c:pt>
                <c:pt idx="1911">
                  <c:v>7.1012530890853978E-2</c:v>
                </c:pt>
                <c:pt idx="1912">
                  <c:v>7.1017864663954836E-2</c:v>
                </c:pt>
                <c:pt idx="1913">
                  <c:v>7.0991219665990341E-2</c:v>
                </c:pt>
                <c:pt idx="1914">
                  <c:v>7.0978642502231654E-2</c:v>
                </c:pt>
                <c:pt idx="1915">
                  <c:v>7.0948406090666397E-2</c:v>
                </c:pt>
                <c:pt idx="1916">
                  <c:v>7.0952294158220686E-2</c:v>
                </c:pt>
                <c:pt idx="1917">
                  <c:v>7.091344513498074E-2</c:v>
                </c:pt>
                <c:pt idx="1918">
                  <c:v>7.0857134192334414E-2</c:v>
                </c:pt>
                <c:pt idx="1919">
                  <c:v>7.0877221203680771E-2</c:v>
                </c:pt>
                <c:pt idx="1920">
                  <c:v>7.0879660272292255E-2</c:v>
                </c:pt>
                <c:pt idx="1921">
                  <c:v>7.0821634902275624E-2</c:v>
                </c:pt>
                <c:pt idx="1922">
                  <c:v>7.0763979144695066E-2</c:v>
                </c:pt>
                <c:pt idx="1923">
                  <c:v>7.0781902871638339E-2</c:v>
                </c:pt>
                <c:pt idx="1924">
                  <c:v>7.0788135338900618E-2</c:v>
                </c:pt>
                <c:pt idx="1925">
                  <c:v>7.0731434774426491E-2</c:v>
                </c:pt>
                <c:pt idx="1926">
                  <c:v>7.0719760061644849E-2</c:v>
                </c:pt>
                <c:pt idx="1927">
                  <c:v>7.0708098497033522E-2</c:v>
                </c:pt>
                <c:pt idx="1928">
                  <c:v>7.0665418845409861E-2</c:v>
                </c:pt>
                <c:pt idx="1929">
                  <c:v>7.0654837756335784E-2</c:v>
                </c:pt>
                <c:pt idx="1930">
                  <c:v>7.0645015679469722E-2</c:v>
                </c:pt>
                <c:pt idx="1931">
                  <c:v>7.0618977785556383E-2</c:v>
                </c:pt>
                <c:pt idx="1932">
                  <c:v>7.0637512579496298E-2</c:v>
                </c:pt>
                <c:pt idx="1933">
                  <c:v>7.0548792252464201E-2</c:v>
                </c:pt>
                <c:pt idx="1934">
                  <c:v>7.0583373499046365E-2</c:v>
                </c:pt>
                <c:pt idx="1935">
                  <c:v>7.0522889902076655E-2</c:v>
                </c:pt>
                <c:pt idx="1936">
                  <c:v>7.0525152227033941E-2</c:v>
                </c:pt>
                <c:pt idx="1937">
                  <c:v>7.0514653822345896E-2</c:v>
                </c:pt>
                <c:pt idx="1938">
                  <c:v>7.0487584598644459E-2</c:v>
                </c:pt>
                <c:pt idx="1939">
                  <c:v>7.0524137572815046E-2</c:v>
                </c:pt>
                <c:pt idx="1940">
                  <c:v>7.0464073094949731E-2</c:v>
                </c:pt>
                <c:pt idx="1941">
                  <c:v>7.0451111349706316E-2</c:v>
                </c:pt>
                <c:pt idx="1942">
                  <c:v>7.0423144988525796E-2</c:v>
                </c:pt>
                <c:pt idx="1943">
                  <c:v>7.0397080952385699E-2</c:v>
                </c:pt>
                <c:pt idx="1944">
                  <c:v>7.0355277131538857E-2</c:v>
                </c:pt>
                <c:pt idx="1945">
                  <c:v>7.0357950042031006E-2</c:v>
                </c:pt>
                <c:pt idx="1946">
                  <c:v>7.0344652597326432E-2</c:v>
                </c:pt>
                <c:pt idx="1947">
                  <c:v>7.0318727349624188E-2</c:v>
                </c:pt>
                <c:pt idx="1948">
                  <c:v>7.0306538861159021E-2</c:v>
                </c:pt>
                <c:pt idx="1949">
                  <c:v>7.0279756877168309E-2</c:v>
                </c:pt>
                <c:pt idx="1950">
                  <c:v>7.0251400571853348E-2</c:v>
                </c:pt>
                <c:pt idx="1951">
                  <c:v>7.0206439580184021E-2</c:v>
                </c:pt>
                <c:pt idx="1952">
                  <c:v>7.0179502657758047E-2</c:v>
                </c:pt>
                <c:pt idx="1953">
                  <c:v>7.0170286344176117E-2</c:v>
                </c:pt>
                <c:pt idx="1954">
                  <c:v>7.0157832599929873E-2</c:v>
                </c:pt>
                <c:pt idx="1955">
                  <c:v>7.0129788559803188E-2</c:v>
                </c:pt>
                <c:pt idx="1956">
                  <c:v>7.0115993057850795E-2</c:v>
                </c:pt>
                <c:pt idx="1957">
                  <c:v>7.0070799066523512E-2</c:v>
                </c:pt>
                <c:pt idx="1958">
                  <c:v>7.0090937009493287E-2</c:v>
                </c:pt>
                <c:pt idx="1959">
                  <c:v>7.0080626488178213E-2</c:v>
                </c:pt>
                <c:pt idx="1960">
                  <c:v>7.0052682063116767E-2</c:v>
                </c:pt>
                <c:pt idx="1961">
                  <c:v>7.0038818856266172E-2</c:v>
                </c:pt>
                <c:pt idx="1962">
                  <c:v>6.9996324342281799E-2</c:v>
                </c:pt>
                <c:pt idx="1963">
                  <c:v>6.9998134358042294E-2</c:v>
                </c:pt>
                <c:pt idx="1964">
                  <c:v>6.9955070538568753E-2</c:v>
                </c:pt>
                <c:pt idx="1965">
                  <c:v>6.9928244797941047E-2</c:v>
                </c:pt>
                <c:pt idx="1966">
                  <c:v>6.9915220265695951E-2</c:v>
                </c:pt>
                <c:pt idx="1967">
                  <c:v>6.990228695281403E-2</c:v>
                </c:pt>
                <c:pt idx="1968">
                  <c:v>6.9889445027787794E-2</c:v>
                </c:pt>
                <c:pt idx="1969">
                  <c:v>6.9875692173189397E-2</c:v>
                </c:pt>
                <c:pt idx="1970">
                  <c:v>6.981802527321021E-2</c:v>
                </c:pt>
                <c:pt idx="1971">
                  <c:v>6.9834984996949664E-2</c:v>
                </c:pt>
                <c:pt idx="1972">
                  <c:v>6.9823362243156661E-2</c:v>
                </c:pt>
                <c:pt idx="1973">
                  <c:v>6.982578388741309E-2</c:v>
                </c:pt>
                <c:pt idx="1974">
                  <c:v>6.9782224149347066E-2</c:v>
                </c:pt>
                <c:pt idx="1975">
                  <c:v>6.9724235022348313E-2</c:v>
                </c:pt>
                <c:pt idx="1976">
                  <c:v>6.9726434577606924E-2</c:v>
                </c:pt>
                <c:pt idx="1977">
                  <c:v>6.9728090797050474E-2</c:v>
                </c:pt>
                <c:pt idx="1978">
                  <c:v>6.9683665032022057E-2</c:v>
                </c:pt>
                <c:pt idx="1979">
                  <c:v>6.9733920463762103E-2</c:v>
                </c:pt>
                <c:pt idx="1980">
                  <c:v>6.9661328089445682E-2</c:v>
                </c:pt>
                <c:pt idx="1981">
                  <c:v>6.9663325881588634E-2</c:v>
                </c:pt>
                <c:pt idx="1982">
                  <c:v>6.9635520304023563E-2</c:v>
                </c:pt>
                <c:pt idx="1983">
                  <c:v>6.9562202463014908E-2</c:v>
                </c:pt>
                <c:pt idx="1984">
                  <c:v>6.9577059482922102E-2</c:v>
                </c:pt>
                <c:pt idx="1985">
                  <c:v>6.9548153547573668E-2</c:v>
                </c:pt>
                <c:pt idx="1986">
                  <c:v>6.9535537148255222E-2</c:v>
                </c:pt>
                <c:pt idx="1987">
                  <c:v>6.9492300949069982E-2</c:v>
                </c:pt>
                <c:pt idx="1988">
                  <c:v>6.9509439435902196E-2</c:v>
                </c:pt>
                <c:pt idx="1989">
                  <c:v>6.9480668913877358E-2</c:v>
                </c:pt>
                <c:pt idx="1990">
                  <c:v>6.9482484790549998E-2</c:v>
                </c:pt>
                <c:pt idx="1991">
                  <c:v>6.9423326170082608E-2</c:v>
                </c:pt>
                <c:pt idx="1992">
                  <c:v>6.9425389740084678E-2</c:v>
                </c:pt>
                <c:pt idx="1993">
                  <c:v>6.9383747440559682E-2</c:v>
                </c:pt>
                <c:pt idx="1994">
                  <c:v>6.9353139057733215E-2</c:v>
                </c:pt>
                <c:pt idx="1995">
                  <c:v>6.9339707915863025E-2</c:v>
                </c:pt>
                <c:pt idx="1996">
                  <c:v>6.9356029500987446E-2</c:v>
                </c:pt>
                <c:pt idx="1997">
                  <c:v>6.9327598353327538E-2</c:v>
                </c:pt>
                <c:pt idx="1998">
                  <c:v>6.9314630275925271E-2</c:v>
                </c:pt>
                <c:pt idx="1999">
                  <c:v>6.9284664789782943E-2</c:v>
                </c:pt>
                <c:pt idx="2000">
                  <c:v>6.9223582653964638E-2</c:v>
                </c:pt>
                <c:pt idx="2001">
                  <c:v>6.9213321509694989E-2</c:v>
                </c:pt>
                <c:pt idx="2002">
                  <c:v>6.9183663623673827E-2</c:v>
                </c:pt>
                <c:pt idx="2003">
                  <c:v>6.9216256457937789E-2</c:v>
                </c:pt>
                <c:pt idx="2004">
                  <c:v>6.9143525653649951E-2</c:v>
                </c:pt>
                <c:pt idx="2005">
                  <c:v>6.9159353210818619E-2</c:v>
                </c:pt>
                <c:pt idx="2006">
                  <c:v>6.9146156724903693E-2</c:v>
                </c:pt>
                <c:pt idx="2007">
                  <c:v>6.9102694719292507E-2</c:v>
                </c:pt>
                <c:pt idx="2008">
                  <c:v>6.911709753229045E-2</c:v>
                </c:pt>
                <c:pt idx="2009">
                  <c:v>6.9042051635536242E-2</c:v>
                </c:pt>
                <c:pt idx="2010">
                  <c:v>6.9072085238722561E-2</c:v>
                </c:pt>
                <c:pt idx="2011">
                  <c:v>6.9030743197758759E-2</c:v>
                </c:pt>
                <c:pt idx="2012">
                  <c:v>6.9029941601004008E-2</c:v>
                </c:pt>
                <c:pt idx="2013">
                  <c:v>6.900004145891854E-2</c:v>
                </c:pt>
                <c:pt idx="2014">
                  <c:v>6.8971727477491057E-2</c:v>
                </c:pt>
                <c:pt idx="2015">
                  <c:v>6.8943867291336169E-2</c:v>
                </c:pt>
                <c:pt idx="2016">
                  <c:v>6.8945714362180971E-2</c:v>
                </c:pt>
                <c:pt idx="2017">
                  <c:v>6.888672730797453E-2</c:v>
                </c:pt>
                <c:pt idx="2018">
                  <c:v>6.8871568760981577E-2</c:v>
                </c:pt>
                <c:pt idx="2019">
                  <c:v>6.8931504061700913E-2</c:v>
                </c:pt>
                <c:pt idx="2020">
                  <c:v>6.8871796436003066E-2</c:v>
                </c:pt>
                <c:pt idx="2021">
                  <c:v>6.8857241242267886E-2</c:v>
                </c:pt>
                <c:pt idx="2022">
                  <c:v>6.881174157174208E-2</c:v>
                </c:pt>
                <c:pt idx="2023">
                  <c:v>6.879629784157569E-2</c:v>
                </c:pt>
                <c:pt idx="2024">
                  <c:v>6.8779015147752726E-2</c:v>
                </c:pt>
                <c:pt idx="2025">
                  <c:v>6.8737399174348776E-2</c:v>
                </c:pt>
                <c:pt idx="2026">
                  <c:v>6.869497236340634E-2</c:v>
                </c:pt>
                <c:pt idx="2027">
                  <c:v>6.8707800966672172E-2</c:v>
                </c:pt>
                <c:pt idx="2028">
                  <c:v>6.8692829442393424E-2</c:v>
                </c:pt>
                <c:pt idx="2029">
                  <c:v>6.8693681500892348E-2</c:v>
                </c:pt>
                <c:pt idx="2030">
                  <c:v>6.8664292827378778E-2</c:v>
                </c:pt>
                <c:pt idx="2031">
                  <c:v>6.8622566964036763E-2</c:v>
                </c:pt>
                <c:pt idx="2032">
                  <c:v>6.8595034746718339E-2</c:v>
                </c:pt>
                <c:pt idx="2033">
                  <c:v>6.8639187019010436E-2</c:v>
                </c:pt>
                <c:pt idx="2034">
                  <c:v>6.8549175334459547E-2</c:v>
                </c:pt>
                <c:pt idx="2035">
                  <c:v>6.8549507594213341E-2</c:v>
                </c:pt>
                <c:pt idx="2036">
                  <c:v>6.8534947185162662E-2</c:v>
                </c:pt>
                <c:pt idx="2037">
                  <c:v>6.8490757154459347E-2</c:v>
                </c:pt>
                <c:pt idx="2038">
                  <c:v>6.8457948677980163E-2</c:v>
                </c:pt>
                <c:pt idx="2039">
                  <c:v>6.8488126502914928E-2</c:v>
                </c:pt>
                <c:pt idx="2040">
                  <c:v>6.8428318398425877E-2</c:v>
                </c:pt>
                <c:pt idx="2041">
                  <c:v>6.844081673437856E-2</c:v>
                </c:pt>
                <c:pt idx="2042">
                  <c:v>6.8369162473005229E-2</c:v>
                </c:pt>
                <c:pt idx="2043">
                  <c:v>6.8353771904691177E-2</c:v>
                </c:pt>
                <c:pt idx="2044">
                  <c:v>6.8341560088979056E-2</c:v>
                </c:pt>
                <c:pt idx="2045">
                  <c:v>6.8327123970509399E-2</c:v>
                </c:pt>
                <c:pt idx="2046">
                  <c:v>6.8296766362431718E-2</c:v>
                </c:pt>
                <c:pt idx="2047">
                  <c:v>6.8324019538546166E-2</c:v>
                </c:pt>
                <c:pt idx="2048">
                  <c:v>6.8278642612827567E-2</c:v>
                </c:pt>
                <c:pt idx="2049">
                  <c:v>6.8233695624058691E-2</c:v>
                </c:pt>
                <c:pt idx="2050">
                  <c:v>6.8275485916478515E-2</c:v>
                </c:pt>
                <c:pt idx="2051">
                  <c:v>6.8201198836544699E-2</c:v>
                </c:pt>
                <c:pt idx="2052">
                  <c:v>6.823080768163009E-2</c:v>
                </c:pt>
                <c:pt idx="2053">
                  <c:v>6.8186684458618432E-2</c:v>
                </c:pt>
                <c:pt idx="2054">
                  <c:v>6.8158523706797633E-2</c:v>
                </c:pt>
                <c:pt idx="2055">
                  <c:v>6.811113055780893E-2</c:v>
                </c:pt>
                <c:pt idx="2056">
                  <c:v>6.8126177632363977E-2</c:v>
                </c:pt>
                <c:pt idx="2057">
                  <c:v>6.8127847321638457E-2</c:v>
                </c:pt>
                <c:pt idx="2058">
                  <c:v>6.8054371851077808E-2</c:v>
                </c:pt>
                <c:pt idx="2059">
                  <c:v>6.8081235743638849E-2</c:v>
                </c:pt>
                <c:pt idx="2060">
                  <c:v>6.8007189004932023E-2</c:v>
                </c:pt>
                <c:pt idx="2061">
                  <c:v>6.7989772624249864E-2</c:v>
                </c:pt>
                <c:pt idx="2062">
                  <c:v>6.7957562150286158E-2</c:v>
                </c:pt>
                <c:pt idx="2063">
                  <c:v>6.7957821476716126E-2</c:v>
                </c:pt>
                <c:pt idx="2064">
                  <c:v>6.7941090362603082E-2</c:v>
                </c:pt>
                <c:pt idx="2065">
                  <c:v>6.7953632646840956E-2</c:v>
                </c:pt>
                <c:pt idx="2066">
                  <c:v>6.7910702512499976E-2</c:v>
                </c:pt>
                <c:pt idx="2067">
                  <c:v>6.7882172592091311E-2</c:v>
                </c:pt>
                <c:pt idx="2068">
                  <c:v>6.7879718245983892E-2</c:v>
                </c:pt>
                <c:pt idx="2069">
                  <c:v>6.78623120393788E-2</c:v>
                </c:pt>
                <c:pt idx="2070">
                  <c:v>6.7817108192850056E-2</c:v>
                </c:pt>
                <c:pt idx="2071">
                  <c:v>6.7786817593053231E-2</c:v>
                </c:pt>
                <c:pt idx="2072">
                  <c:v>6.7811741517003518E-2</c:v>
                </c:pt>
                <c:pt idx="2073">
                  <c:v>6.7751387846216482E-2</c:v>
                </c:pt>
                <c:pt idx="2074">
                  <c:v>6.7735194904761611E-2</c:v>
                </c:pt>
                <c:pt idx="2075">
                  <c:v>6.7735727665481124E-2</c:v>
                </c:pt>
                <c:pt idx="2076">
                  <c:v>6.7690509272088806E-2</c:v>
                </c:pt>
                <c:pt idx="2077">
                  <c:v>6.7703197061524653E-2</c:v>
                </c:pt>
                <c:pt idx="2078">
                  <c:v>6.7644013815762127E-2</c:v>
                </c:pt>
                <c:pt idx="2079">
                  <c:v>6.7613800175395575E-2</c:v>
                </c:pt>
                <c:pt idx="2080">
                  <c:v>6.76121411581663E-2</c:v>
                </c:pt>
                <c:pt idx="2081">
                  <c:v>6.7580841054818638E-2</c:v>
                </c:pt>
                <c:pt idx="2082">
                  <c:v>6.7578530174517759E-2</c:v>
                </c:pt>
                <c:pt idx="2083">
                  <c:v>6.7547414954650845E-2</c:v>
                </c:pt>
                <c:pt idx="2084">
                  <c:v>6.7558272693904922E-2</c:v>
                </c:pt>
                <c:pt idx="2085">
                  <c:v>6.7488186283176432E-2</c:v>
                </c:pt>
                <c:pt idx="2086">
                  <c:v>6.7484245018149452E-2</c:v>
                </c:pt>
                <c:pt idx="2087">
                  <c:v>6.7468674793607977E-2</c:v>
                </c:pt>
                <c:pt idx="2088">
                  <c:v>6.7436780764377952E-2</c:v>
                </c:pt>
                <c:pt idx="2089">
                  <c:v>6.7420811851430923E-2</c:v>
                </c:pt>
                <c:pt idx="2090">
                  <c:v>6.7391724479348034E-2</c:v>
                </c:pt>
                <c:pt idx="2091">
                  <c:v>6.7388989902440341E-2</c:v>
                </c:pt>
                <c:pt idx="2092">
                  <c:v>6.7358069510836144E-2</c:v>
                </c:pt>
                <c:pt idx="2093">
                  <c:v>6.734020985910151E-2</c:v>
                </c:pt>
                <c:pt idx="2094">
                  <c:v>6.7322112339188375E-2</c:v>
                </c:pt>
                <c:pt idx="2095">
                  <c:v>6.730373892550727E-2</c:v>
                </c:pt>
                <c:pt idx="2096">
                  <c:v>6.7288193659975612E-2</c:v>
                </c:pt>
                <c:pt idx="2097">
                  <c:v>6.7244911083509357E-2</c:v>
                </c:pt>
                <c:pt idx="2098">
                  <c:v>6.7229446579575886E-2</c:v>
                </c:pt>
                <c:pt idx="2099">
                  <c:v>6.7196747922888184E-2</c:v>
                </c:pt>
                <c:pt idx="2100">
                  <c:v>6.7207479918002411E-2</c:v>
                </c:pt>
                <c:pt idx="2101">
                  <c:v>6.7191874281136391E-2</c:v>
                </c:pt>
                <c:pt idx="2102">
                  <c:v>6.7146163168201073E-2</c:v>
                </c:pt>
                <c:pt idx="2103">
                  <c:v>6.7129144172267702E-2</c:v>
                </c:pt>
                <c:pt idx="2104">
                  <c:v>6.7110821140019816E-2</c:v>
                </c:pt>
                <c:pt idx="2105">
                  <c:v>6.7106982259607609E-2</c:v>
                </c:pt>
                <c:pt idx="2106">
                  <c:v>6.7079608031836324E-2</c:v>
                </c:pt>
                <c:pt idx="2107">
                  <c:v>6.7047762208597442E-2</c:v>
                </c:pt>
                <c:pt idx="2108">
                  <c:v>6.704561003847688E-2</c:v>
                </c:pt>
                <c:pt idx="2109">
                  <c:v>6.7000332677445054E-2</c:v>
                </c:pt>
                <c:pt idx="2110">
                  <c:v>6.6995602000068141E-2</c:v>
                </c:pt>
                <c:pt idx="2111">
                  <c:v>6.6975878742747408E-2</c:v>
                </c:pt>
                <c:pt idx="2112">
                  <c:v>6.6930065959711071E-2</c:v>
                </c:pt>
                <c:pt idx="2113">
                  <c:v>6.6926547571560524E-2</c:v>
                </c:pt>
                <c:pt idx="2114">
                  <c:v>6.6881727454843345E-2</c:v>
                </c:pt>
                <c:pt idx="2115">
                  <c:v>6.6863753918518593E-2</c:v>
                </c:pt>
                <c:pt idx="2116">
                  <c:v>6.6871606810024867E-2</c:v>
                </c:pt>
                <c:pt idx="2117">
                  <c:v>6.6854724210862859E-2</c:v>
                </c:pt>
                <c:pt idx="2118">
                  <c:v>6.6823656831302508E-2</c:v>
                </c:pt>
                <c:pt idx="2119">
                  <c:v>6.6794100313327401E-2</c:v>
                </c:pt>
                <c:pt idx="2120">
                  <c:v>6.6804171798231046E-2</c:v>
                </c:pt>
                <c:pt idx="2121">
                  <c:v>6.6742955445279348E-2</c:v>
                </c:pt>
                <c:pt idx="2122">
                  <c:v>6.673647380057679E-2</c:v>
                </c:pt>
                <c:pt idx="2123">
                  <c:v>6.6718928713493539E-2</c:v>
                </c:pt>
                <c:pt idx="2124">
                  <c:v>6.6700261166489069E-2</c:v>
                </c:pt>
                <c:pt idx="2125">
                  <c:v>6.6667412932959247E-2</c:v>
                </c:pt>
                <c:pt idx="2126">
                  <c:v>6.6635658565690481E-2</c:v>
                </c:pt>
                <c:pt idx="2127">
                  <c:v>6.6632652494968483E-2</c:v>
                </c:pt>
                <c:pt idx="2128">
                  <c:v>6.6613826909972876E-2</c:v>
                </c:pt>
                <c:pt idx="2129">
                  <c:v>6.6568969529682082E-2</c:v>
                </c:pt>
                <c:pt idx="2130">
                  <c:v>6.6577630422673062E-2</c:v>
                </c:pt>
                <c:pt idx="2131">
                  <c:v>6.654676909136216E-2</c:v>
                </c:pt>
                <c:pt idx="2132">
                  <c:v>6.6500367524136753E-2</c:v>
                </c:pt>
                <c:pt idx="2133">
                  <c:v>6.6535621872856762E-2</c:v>
                </c:pt>
                <c:pt idx="2134">
                  <c:v>6.6489332803205875E-2</c:v>
                </c:pt>
                <c:pt idx="2135">
                  <c:v>6.6443706100800456E-2</c:v>
                </c:pt>
                <c:pt idx="2136">
                  <c:v>6.6438543091464561E-2</c:v>
                </c:pt>
                <c:pt idx="2137">
                  <c:v>6.64208752792632E-2</c:v>
                </c:pt>
                <c:pt idx="2138">
                  <c:v>6.6403165154885035E-2</c:v>
                </c:pt>
                <c:pt idx="2139">
                  <c:v>6.6426121770967739E-2</c:v>
                </c:pt>
                <c:pt idx="2140">
                  <c:v>6.6378994357810292E-2</c:v>
                </c:pt>
                <c:pt idx="2141">
                  <c:v>6.6292137114598346E-2</c:v>
                </c:pt>
                <c:pt idx="2142">
                  <c:v>6.6313780838969202E-2</c:v>
                </c:pt>
                <c:pt idx="2143">
                  <c:v>6.6268396369475055E-2</c:v>
                </c:pt>
                <c:pt idx="2144">
                  <c:v>6.6249595613688025E-2</c:v>
                </c:pt>
                <c:pt idx="2145">
                  <c:v>6.6310872495925516E-2</c:v>
                </c:pt>
                <c:pt idx="2146">
                  <c:v>6.6248305729327217E-2</c:v>
                </c:pt>
                <c:pt idx="2147">
                  <c:v>6.6200065711936831E-2</c:v>
                </c:pt>
                <c:pt idx="2148">
                  <c:v>6.6211845672333208E-2</c:v>
                </c:pt>
                <c:pt idx="2149">
                  <c:v>6.6140848638752456E-2</c:v>
                </c:pt>
                <c:pt idx="2150">
                  <c:v>6.61482952415713E-2</c:v>
                </c:pt>
                <c:pt idx="2151">
                  <c:v>6.6183510061303782E-2</c:v>
                </c:pt>
                <c:pt idx="2152">
                  <c:v>6.6136315148669619E-2</c:v>
                </c:pt>
                <c:pt idx="2153">
                  <c:v>6.6063094602913694E-2</c:v>
                </c:pt>
                <c:pt idx="2154">
                  <c:v>6.6083647808294649E-2</c:v>
                </c:pt>
                <c:pt idx="2155">
                  <c:v>6.6049582896904838E-2</c:v>
                </c:pt>
                <c:pt idx="2156">
                  <c:v>6.6044722799978445E-2</c:v>
                </c:pt>
                <c:pt idx="2157">
                  <c:v>6.6013328395680831E-2</c:v>
                </c:pt>
                <c:pt idx="2158">
                  <c:v>6.6009708289051852E-2</c:v>
                </c:pt>
                <c:pt idx="2159">
                  <c:v>6.5949214203058534E-2</c:v>
                </c:pt>
                <c:pt idx="2160">
                  <c:v>6.5984835693972232E-2</c:v>
                </c:pt>
                <c:pt idx="2161">
                  <c:v>6.5938631935651595E-2</c:v>
                </c:pt>
                <c:pt idx="2162">
                  <c:v>6.5863824888885966E-2</c:v>
                </c:pt>
                <c:pt idx="2163">
                  <c:v>6.5884861610013015E-2</c:v>
                </c:pt>
                <c:pt idx="2164">
                  <c:v>6.5878145200898602E-2</c:v>
                </c:pt>
                <c:pt idx="2165">
                  <c:v>6.5830788594831782E-2</c:v>
                </c:pt>
                <c:pt idx="2166">
                  <c:v>6.585089918479442E-2</c:v>
                </c:pt>
                <c:pt idx="2167">
                  <c:v>6.5856061681581243E-2</c:v>
                </c:pt>
                <c:pt idx="2168">
                  <c:v>6.5769563223891908E-2</c:v>
                </c:pt>
                <c:pt idx="2169">
                  <c:v>6.5752338272822716E-2</c:v>
                </c:pt>
                <c:pt idx="2170">
                  <c:v>6.5744481642935101E-2</c:v>
                </c:pt>
                <c:pt idx="2171">
                  <c:v>6.5726192321267474E-2</c:v>
                </c:pt>
                <c:pt idx="2172">
                  <c:v>6.5707661133656864E-2</c:v>
                </c:pt>
                <c:pt idx="2173">
                  <c:v>6.5688337664725732E-2</c:v>
                </c:pt>
                <c:pt idx="2174">
                  <c:v>6.5681088784135228E-2</c:v>
                </c:pt>
                <c:pt idx="2175">
                  <c:v>6.5622911244206245E-2</c:v>
                </c:pt>
                <c:pt idx="2176">
                  <c:v>6.5644000948659326E-2</c:v>
                </c:pt>
                <c:pt idx="2177">
                  <c:v>6.5569287997000694E-2</c:v>
                </c:pt>
                <c:pt idx="2178">
                  <c:v>6.5573946277939152E-2</c:v>
                </c:pt>
                <c:pt idx="2179">
                  <c:v>6.5566358814843628E-2</c:v>
                </c:pt>
                <c:pt idx="2180">
                  <c:v>6.5508180240231639E-2</c:v>
                </c:pt>
                <c:pt idx="2181">
                  <c:v>6.5538245453366423E-2</c:v>
                </c:pt>
                <c:pt idx="2182">
                  <c:v>6.5492865294284539E-2</c:v>
                </c:pt>
                <c:pt idx="2183">
                  <c:v>6.5459865576677753E-2</c:v>
                </c:pt>
                <c:pt idx="2184">
                  <c:v>6.5426540431397257E-2</c:v>
                </c:pt>
                <c:pt idx="2185">
                  <c:v>6.5406366840434549E-2</c:v>
                </c:pt>
                <c:pt idx="2186">
                  <c:v>6.5398869984170702E-2</c:v>
                </c:pt>
                <c:pt idx="2187">
                  <c:v>6.5353062863718933E-2</c:v>
                </c:pt>
                <c:pt idx="2188">
                  <c:v>6.5345604576365304E-2</c:v>
                </c:pt>
                <c:pt idx="2189">
                  <c:v>6.5352106041434321E-2</c:v>
                </c:pt>
                <c:pt idx="2190">
                  <c:v>6.5293261638744868E-2</c:v>
                </c:pt>
                <c:pt idx="2191">
                  <c:v>6.5300562482954003E-2</c:v>
                </c:pt>
                <c:pt idx="2192">
                  <c:v>6.5281495542484982E-2</c:v>
                </c:pt>
                <c:pt idx="2193">
                  <c:v>6.531021080633391E-2</c:v>
                </c:pt>
                <c:pt idx="2194">
                  <c:v>6.5262741451098186E-2</c:v>
                </c:pt>
                <c:pt idx="2195">
                  <c:v>6.5217188804184867E-2</c:v>
                </c:pt>
                <c:pt idx="2196">
                  <c:v>6.5197082246487834E-2</c:v>
                </c:pt>
                <c:pt idx="2197">
                  <c:v>6.519161837816026E-2</c:v>
                </c:pt>
                <c:pt idx="2198">
                  <c:v>6.514345068878892E-2</c:v>
                </c:pt>
                <c:pt idx="2199">
                  <c:v>6.5119986981420769E-2</c:v>
                </c:pt>
                <c:pt idx="2200">
                  <c:v>6.5100767482831778E-2</c:v>
                </c:pt>
                <c:pt idx="2201">
                  <c:v>6.5092274457316204E-2</c:v>
                </c:pt>
                <c:pt idx="2202">
                  <c:v>6.5072837630974947E-2</c:v>
                </c:pt>
                <c:pt idx="2203">
                  <c:v>6.5037984177858138E-2</c:v>
                </c:pt>
                <c:pt idx="2204">
                  <c:v>6.5015299882995467E-2</c:v>
                </c:pt>
                <c:pt idx="2205">
                  <c:v>6.4981602122903853E-2</c:v>
                </c:pt>
                <c:pt idx="2206">
                  <c:v>6.4948397659807339E-2</c:v>
                </c:pt>
                <c:pt idx="2207">
                  <c:v>6.4978904706436622E-2</c:v>
                </c:pt>
                <c:pt idx="2208">
                  <c:v>6.493154107805213E-2</c:v>
                </c:pt>
                <c:pt idx="2209">
                  <c:v>6.4933845307622209E-2</c:v>
                </c:pt>
                <c:pt idx="2210">
                  <c:v>6.4860786882152577E-2</c:v>
                </c:pt>
                <c:pt idx="2211">
                  <c:v>6.4878807928956977E-2</c:v>
                </c:pt>
                <c:pt idx="2212">
                  <c:v>6.4832996962750272E-2</c:v>
                </c:pt>
                <c:pt idx="2213">
                  <c:v>6.48116197245103E-2</c:v>
                </c:pt>
                <c:pt idx="2214">
                  <c:v>6.4790464564250347E-2</c:v>
                </c:pt>
                <c:pt idx="2215">
                  <c:v>6.4819958199299824E-2</c:v>
                </c:pt>
                <c:pt idx="2216">
                  <c:v>6.4812186577231562E-2</c:v>
                </c:pt>
                <c:pt idx="2217">
                  <c:v>6.4714198198189063E-2</c:v>
                </c:pt>
                <c:pt idx="2218">
                  <c:v>6.4742492055293102E-2</c:v>
                </c:pt>
                <c:pt idx="2219">
                  <c:v>6.4681724252893244E-2</c:v>
                </c:pt>
                <c:pt idx="2220">
                  <c:v>6.4647173814949832E-2</c:v>
                </c:pt>
                <c:pt idx="2221">
                  <c:v>6.4650241363764446E-2</c:v>
                </c:pt>
                <c:pt idx="2222">
                  <c:v>6.4642171402774035E-2</c:v>
                </c:pt>
                <c:pt idx="2223">
                  <c:v>6.4593185563379271E-2</c:v>
                </c:pt>
                <c:pt idx="2224">
                  <c:v>6.4583290872911314E-2</c:v>
                </c:pt>
                <c:pt idx="2225">
                  <c:v>6.4560771349591442E-2</c:v>
                </c:pt>
                <c:pt idx="2226">
                  <c:v>6.4581131635753741E-2</c:v>
                </c:pt>
                <c:pt idx="2227">
                  <c:v>6.4510156589593776E-2</c:v>
                </c:pt>
                <c:pt idx="2228">
                  <c:v>6.451243335359437E-2</c:v>
                </c:pt>
                <c:pt idx="2229">
                  <c:v>6.4527646011757353E-2</c:v>
                </c:pt>
                <c:pt idx="2230">
                  <c:v>6.4455408823319862E-2</c:v>
                </c:pt>
                <c:pt idx="2231">
                  <c:v>6.4445027038988828E-2</c:v>
                </c:pt>
                <c:pt idx="2232">
                  <c:v>6.443470140336853E-2</c:v>
                </c:pt>
                <c:pt idx="2233">
                  <c:v>6.4412333008740733E-2</c:v>
                </c:pt>
                <c:pt idx="2234">
                  <c:v>6.4376647557219072E-2</c:v>
                </c:pt>
                <c:pt idx="2235">
                  <c:v>6.440873639886173E-2</c:v>
                </c:pt>
                <c:pt idx="2236">
                  <c:v>6.4334412100973071E-2</c:v>
                </c:pt>
                <c:pt idx="2237">
                  <c:v>6.4309372713582905E-2</c:v>
                </c:pt>
                <c:pt idx="2238">
                  <c:v>6.4286887540697321E-2</c:v>
                </c:pt>
                <c:pt idx="2239">
                  <c:v>6.4280227690054745E-2</c:v>
                </c:pt>
                <c:pt idx="2240">
                  <c:v>6.4271214850122091E-2</c:v>
                </c:pt>
                <c:pt idx="2241">
                  <c:v>6.4223863336717424E-2</c:v>
                </c:pt>
                <c:pt idx="2242">
                  <c:v>6.4223661230735141E-2</c:v>
                </c:pt>
                <c:pt idx="2243">
                  <c:v>6.4213669257173575E-2</c:v>
                </c:pt>
                <c:pt idx="2244">
                  <c:v>6.4154962043309324E-2</c:v>
                </c:pt>
                <c:pt idx="2245">
                  <c:v>6.4148286535303176E-2</c:v>
                </c:pt>
                <c:pt idx="2246">
                  <c:v>6.4165474531374014E-2</c:v>
                </c:pt>
                <c:pt idx="2247">
                  <c:v>6.4106278632436148E-2</c:v>
                </c:pt>
                <c:pt idx="2248">
                  <c:v>6.4081419122487146E-2</c:v>
                </c:pt>
                <c:pt idx="2249">
                  <c:v>6.4070098456908559E-2</c:v>
                </c:pt>
                <c:pt idx="2250">
                  <c:v>6.4058106832516434E-2</c:v>
                </c:pt>
                <c:pt idx="2251">
                  <c:v>6.4048482564489126E-2</c:v>
                </c:pt>
                <c:pt idx="2252">
                  <c:v>6.4026134576077892E-2</c:v>
                </c:pt>
                <c:pt idx="2253">
                  <c:v>6.4030709356716842E-2</c:v>
                </c:pt>
                <c:pt idx="2254">
                  <c:v>6.3944537526552325E-2</c:v>
                </c:pt>
                <c:pt idx="2255">
                  <c:v>6.3974259892253624E-2</c:v>
                </c:pt>
                <c:pt idx="2256">
                  <c:v>6.3937951219924419E-2</c:v>
                </c:pt>
                <c:pt idx="2257">
                  <c:v>6.3927959860329259E-2</c:v>
                </c:pt>
                <c:pt idx="2258">
                  <c:v>6.3905046708754534E-2</c:v>
                </c:pt>
                <c:pt idx="2259">
                  <c:v>6.385814848543564E-2</c:v>
                </c:pt>
                <c:pt idx="2260">
                  <c:v>6.3859459281934608E-2</c:v>
                </c:pt>
                <c:pt idx="2261">
                  <c:v>6.3837188361775876E-2</c:v>
                </c:pt>
                <c:pt idx="2262">
                  <c:v>6.3787638189623352E-2</c:v>
                </c:pt>
                <c:pt idx="2263">
                  <c:v>6.3800734000051915E-2</c:v>
                </c:pt>
                <c:pt idx="2264">
                  <c:v>6.3740255984341909E-2</c:v>
                </c:pt>
                <c:pt idx="2265">
                  <c:v>6.3730488357894785E-2</c:v>
                </c:pt>
                <c:pt idx="2266">
                  <c:v>6.3730936522637574E-2</c:v>
                </c:pt>
                <c:pt idx="2267">
                  <c:v>6.3673442122151952E-2</c:v>
                </c:pt>
                <c:pt idx="2268">
                  <c:v>6.3663611996309141E-2</c:v>
                </c:pt>
                <c:pt idx="2269">
                  <c:v>6.3678004206704567E-2</c:v>
                </c:pt>
                <c:pt idx="2270">
                  <c:v>6.3654595528293487E-2</c:v>
                </c:pt>
                <c:pt idx="2271">
                  <c:v>6.361565023490294E-2</c:v>
                </c:pt>
                <c:pt idx="2272">
                  <c:v>6.3542383233248775E-2</c:v>
                </c:pt>
                <c:pt idx="2273">
                  <c:v>6.3556940711378559E-2</c:v>
                </c:pt>
                <c:pt idx="2274">
                  <c:v>6.3532167286087057E-2</c:v>
                </c:pt>
                <c:pt idx="2275">
                  <c:v>6.3531152250025674E-2</c:v>
                </c:pt>
                <c:pt idx="2276">
                  <c:v>6.3495233967798367E-2</c:v>
                </c:pt>
                <c:pt idx="2277">
                  <c:v>6.3484945019446279E-2</c:v>
                </c:pt>
                <c:pt idx="2278">
                  <c:v>6.3475221747958249E-2</c:v>
                </c:pt>
                <c:pt idx="2279">
                  <c:v>6.345264342561209E-2</c:v>
                </c:pt>
                <c:pt idx="2280">
                  <c:v>6.342869938137273E-2</c:v>
                </c:pt>
                <c:pt idx="2281">
                  <c:v>6.3379286909977933E-2</c:v>
                </c:pt>
                <c:pt idx="2282">
                  <c:v>6.3405635263770049E-2</c:v>
                </c:pt>
                <c:pt idx="2283">
                  <c:v>6.3393795221497545E-2</c:v>
                </c:pt>
                <c:pt idx="2284">
                  <c:v>6.3342703524327679E-2</c:v>
                </c:pt>
                <c:pt idx="2285">
                  <c:v>6.3330411003766879E-2</c:v>
                </c:pt>
                <c:pt idx="2286">
                  <c:v>6.3296389501213121E-2</c:v>
                </c:pt>
                <c:pt idx="2287">
                  <c:v>6.3284516331994611E-2</c:v>
                </c:pt>
                <c:pt idx="2288">
                  <c:v>6.3263054724618795E-2</c:v>
                </c:pt>
                <c:pt idx="2289">
                  <c:v>6.323800919125315E-2</c:v>
                </c:pt>
                <c:pt idx="2290">
                  <c:v>6.326119014858636E-2</c:v>
                </c:pt>
                <c:pt idx="2291">
                  <c:v>6.3200115552330946E-2</c:v>
                </c:pt>
                <c:pt idx="2292">
                  <c:v>6.3153240258119275E-2</c:v>
                </c:pt>
                <c:pt idx="2293">
                  <c:v>6.3154104651595211E-2</c:v>
                </c:pt>
                <c:pt idx="2294">
                  <c:v>6.3141863306982987E-2</c:v>
                </c:pt>
                <c:pt idx="2295">
                  <c:v>6.3114731599449109E-2</c:v>
                </c:pt>
                <c:pt idx="2296">
                  <c:v>6.3098679349495659E-2</c:v>
                </c:pt>
                <c:pt idx="2297">
                  <c:v>6.3087959665923843E-2</c:v>
                </c:pt>
                <c:pt idx="2298">
                  <c:v>6.3040808571461271E-2</c:v>
                </c:pt>
                <c:pt idx="2299">
                  <c:v>6.3030627843745413E-2</c:v>
                </c:pt>
                <c:pt idx="2300">
                  <c:v>6.3016815537424123E-2</c:v>
                </c:pt>
                <c:pt idx="2301">
                  <c:v>6.2989654842314849E-2</c:v>
                </c:pt>
                <c:pt idx="2302">
                  <c:v>6.2965261962409105E-2</c:v>
                </c:pt>
                <c:pt idx="2303">
                  <c:v>6.2942139258080468E-2</c:v>
                </c:pt>
                <c:pt idx="2304">
                  <c:v>6.2941796233405914E-2</c:v>
                </c:pt>
                <c:pt idx="2305">
                  <c:v>6.2914720354879883E-2</c:v>
                </c:pt>
                <c:pt idx="2306">
                  <c:v>6.2889795464104767E-2</c:v>
                </c:pt>
                <c:pt idx="2307">
                  <c:v>6.2853651270304858E-2</c:v>
                </c:pt>
                <c:pt idx="2308">
                  <c:v>6.2854666569729684E-2</c:v>
                </c:pt>
                <c:pt idx="2309">
                  <c:v>6.2804955790525516E-2</c:v>
                </c:pt>
                <c:pt idx="2310">
                  <c:v>6.2793355200233103E-2</c:v>
                </c:pt>
                <c:pt idx="2311">
                  <c:v>6.2790919086535585E-2</c:v>
                </c:pt>
                <c:pt idx="2312">
                  <c:v>6.2727319121275313E-2</c:v>
                </c:pt>
                <c:pt idx="2313">
                  <c:v>6.2714595048880009E-2</c:v>
                </c:pt>
                <c:pt idx="2314">
                  <c:v>6.2726770674068025E-2</c:v>
                </c:pt>
                <c:pt idx="2315">
                  <c:v>6.2666335184821328E-2</c:v>
                </c:pt>
                <c:pt idx="2316">
                  <c:v>6.2640883020348842E-2</c:v>
                </c:pt>
                <c:pt idx="2317">
                  <c:v>6.2636902159071223E-2</c:v>
                </c:pt>
                <c:pt idx="2318">
                  <c:v>6.2612458538172433E-2</c:v>
                </c:pt>
                <c:pt idx="2319">
                  <c:v>6.2622649268399749E-2</c:v>
                </c:pt>
                <c:pt idx="2320">
                  <c:v>6.2563514116566174E-2</c:v>
                </c:pt>
                <c:pt idx="2321">
                  <c:v>6.2560248370930535E-2</c:v>
                </c:pt>
                <c:pt idx="2322">
                  <c:v>6.2488012210511826E-2</c:v>
                </c:pt>
                <c:pt idx="2323">
                  <c:v>6.2499349901997764E-2</c:v>
                </c:pt>
                <c:pt idx="2324">
                  <c:v>6.2475539260807594E-2</c:v>
                </c:pt>
                <c:pt idx="2325">
                  <c:v>6.2473820268181643E-2</c:v>
                </c:pt>
                <c:pt idx="2326">
                  <c:v>6.2436190910938619E-2</c:v>
                </c:pt>
                <c:pt idx="2327">
                  <c:v>6.2410514154875314E-2</c:v>
                </c:pt>
                <c:pt idx="2328">
                  <c:v>6.2395523371043107E-2</c:v>
                </c:pt>
                <c:pt idx="2329">
                  <c:v>6.2355752384265439E-2</c:v>
                </c:pt>
                <c:pt idx="2330">
                  <c:v>6.2352957979247364E-2</c:v>
                </c:pt>
                <c:pt idx="2331">
                  <c:v>6.2375118739892176E-2</c:v>
                </c:pt>
                <c:pt idx="2332">
                  <c:v>6.2313703469236537E-2</c:v>
                </c:pt>
                <c:pt idx="2333">
                  <c:v>6.230024031711788E-2</c:v>
                </c:pt>
                <c:pt idx="2334">
                  <c:v>6.2250409835480525E-2</c:v>
                </c:pt>
                <c:pt idx="2335">
                  <c:v>6.2246095892372337E-2</c:v>
                </c:pt>
                <c:pt idx="2336">
                  <c:v>6.2256518981322867E-2</c:v>
                </c:pt>
                <c:pt idx="2337">
                  <c:v>6.2220439868888935E-2</c:v>
                </c:pt>
                <c:pt idx="2338">
                  <c:v>6.2169271078242307E-2</c:v>
                </c:pt>
                <c:pt idx="2339">
                  <c:v>6.2164203614880745E-2</c:v>
                </c:pt>
                <c:pt idx="2340">
                  <c:v>6.2138982955009629E-2</c:v>
                </c:pt>
                <c:pt idx="2341">
                  <c:v>6.2137311366223469E-2</c:v>
                </c:pt>
                <c:pt idx="2342">
                  <c:v>6.2122995164519107E-2</c:v>
                </c:pt>
                <c:pt idx="2343">
                  <c:v>6.2061991133909276E-2</c:v>
                </c:pt>
                <c:pt idx="2344">
                  <c:v>6.2082436122162618E-2</c:v>
                </c:pt>
                <c:pt idx="2345">
                  <c:v>6.2057669749776889E-2</c:v>
                </c:pt>
                <c:pt idx="2346">
                  <c:v>6.20436039478146E-2</c:v>
                </c:pt>
                <c:pt idx="2347">
                  <c:v>6.2003340459347245E-2</c:v>
                </c:pt>
                <c:pt idx="2348">
                  <c:v>6.1962465373644915E-2</c:v>
                </c:pt>
                <c:pt idx="2349">
                  <c:v>6.1947943826678287E-2</c:v>
                </c:pt>
                <c:pt idx="2350">
                  <c:v>6.1935426285801294E-2</c:v>
                </c:pt>
                <c:pt idx="2351">
                  <c:v>6.1930325534531004E-2</c:v>
                </c:pt>
                <c:pt idx="2352">
                  <c:v>6.1880328762571941E-2</c:v>
                </c:pt>
                <c:pt idx="2353">
                  <c:v>6.1875958664331071E-2</c:v>
                </c:pt>
                <c:pt idx="2354">
                  <c:v>6.1862630982220758E-2</c:v>
                </c:pt>
                <c:pt idx="2355">
                  <c:v>6.1836271877710784E-2</c:v>
                </c:pt>
                <c:pt idx="2356">
                  <c:v>6.1808134453639425E-2</c:v>
                </c:pt>
                <c:pt idx="2357">
                  <c:v>6.180423728657583E-2</c:v>
                </c:pt>
                <c:pt idx="2358">
                  <c:v>6.1776533332391331E-2</c:v>
                </c:pt>
                <c:pt idx="2359">
                  <c:v>6.1761348535227183E-2</c:v>
                </c:pt>
                <c:pt idx="2360">
                  <c:v>6.1734419888645115E-2</c:v>
                </c:pt>
                <c:pt idx="2361">
                  <c:v>6.1672387938401303E-2</c:v>
                </c:pt>
                <c:pt idx="2362">
                  <c:v>6.1700326143997099E-2</c:v>
                </c:pt>
                <c:pt idx="2363">
                  <c:v>6.1665799091049446E-2</c:v>
                </c:pt>
                <c:pt idx="2364">
                  <c:v>6.1650140184680763E-2</c:v>
                </c:pt>
                <c:pt idx="2365">
                  <c:v>6.1645113977942576E-2</c:v>
                </c:pt>
                <c:pt idx="2366">
                  <c:v>6.1582182448486927E-2</c:v>
                </c:pt>
                <c:pt idx="2367">
                  <c:v>6.1567733960512079E-2</c:v>
                </c:pt>
                <c:pt idx="2368">
                  <c:v>6.160997873322821E-2</c:v>
                </c:pt>
                <c:pt idx="2369">
                  <c:v>6.1535290125026475E-2</c:v>
                </c:pt>
                <c:pt idx="2370">
                  <c:v>6.1538902580627136E-2</c:v>
                </c:pt>
                <c:pt idx="2371">
                  <c:v>6.1521950342004597E-2</c:v>
                </c:pt>
                <c:pt idx="2372">
                  <c:v>6.1494267044804297E-2</c:v>
                </c:pt>
                <c:pt idx="2373">
                  <c:v>6.1457697759824501E-2</c:v>
                </c:pt>
                <c:pt idx="2374">
                  <c:v>6.1442185953779392E-2</c:v>
                </c:pt>
                <c:pt idx="2375">
                  <c:v>6.1437870649048647E-2</c:v>
                </c:pt>
                <c:pt idx="2376">
                  <c:v>6.1420455798305067E-2</c:v>
                </c:pt>
                <c:pt idx="2377">
                  <c:v>6.1403147484714565E-2</c:v>
                </c:pt>
                <c:pt idx="2378">
                  <c:v>6.1375785289222093E-2</c:v>
                </c:pt>
                <c:pt idx="2379">
                  <c:v>6.1302316176661396E-2</c:v>
                </c:pt>
                <c:pt idx="2380">
                  <c:v>6.1329821010922179E-2</c:v>
                </c:pt>
                <c:pt idx="2381">
                  <c:v>6.1277644774466997E-2</c:v>
                </c:pt>
                <c:pt idx="2382">
                  <c:v>6.128676850631179E-2</c:v>
                </c:pt>
                <c:pt idx="2383">
                  <c:v>6.1236234783653677E-2</c:v>
                </c:pt>
                <c:pt idx="2384">
                  <c:v>6.1233046369578097E-2</c:v>
                </c:pt>
                <c:pt idx="2385">
                  <c:v>6.1153515637034292E-2</c:v>
                </c:pt>
                <c:pt idx="2386">
                  <c:v>6.1181984052530822E-2</c:v>
                </c:pt>
                <c:pt idx="2387">
                  <c:v>6.1149593486615597E-2</c:v>
                </c:pt>
                <c:pt idx="2388">
                  <c:v>6.1139374560532547E-2</c:v>
                </c:pt>
                <c:pt idx="2389">
                  <c:v>6.1092223511058641E-2</c:v>
                </c:pt>
                <c:pt idx="2390">
                  <c:v>6.1062607800301545E-2</c:v>
                </c:pt>
                <c:pt idx="2391">
                  <c:v>6.1048389247426012E-2</c:v>
                </c:pt>
                <c:pt idx="2392">
                  <c:v>6.1041852096289533E-2</c:v>
                </c:pt>
                <c:pt idx="2393">
                  <c:v>6.1047522507237308E-2</c:v>
                </c:pt>
                <c:pt idx="2394">
                  <c:v>6.1089638157679794E-2</c:v>
                </c:pt>
                <c:pt idx="2395">
                  <c:v>6.1092867272575062E-2</c:v>
                </c:pt>
                <c:pt idx="2396">
                  <c:v>6.1119664935047793E-2</c:v>
                </c:pt>
                <c:pt idx="2397">
                  <c:v>6.1171789931748176E-2</c:v>
                </c:pt>
                <c:pt idx="2398">
                  <c:v>6.1191697384897527E-2</c:v>
                </c:pt>
                <c:pt idx="2399">
                  <c:v>6.1198279208917142E-2</c:v>
                </c:pt>
                <c:pt idx="2400">
                  <c:v>6.1239810885341361E-2</c:v>
                </c:pt>
                <c:pt idx="2401">
                  <c:v>6.1226670718662925E-2</c:v>
                </c:pt>
                <c:pt idx="2402">
                  <c:v>6.1276729261621747E-2</c:v>
                </c:pt>
                <c:pt idx="2403">
                  <c:v>6.1278067279489853E-2</c:v>
                </c:pt>
                <c:pt idx="2404">
                  <c:v>6.1315247723969353E-2</c:v>
                </c:pt>
                <c:pt idx="2405">
                  <c:v>6.1341484287110656E-2</c:v>
                </c:pt>
                <c:pt idx="2406">
                  <c:v>6.1347717543347481E-2</c:v>
                </c:pt>
                <c:pt idx="2407">
                  <c:v>6.137613516298257E-2</c:v>
                </c:pt>
                <c:pt idx="2408">
                  <c:v>6.1381907759851757E-2</c:v>
                </c:pt>
                <c:pt idx="2409">
                  <c:v>6.1420420416026945E-2</c:v>
                </c:pt>
                <c:pt idx="2410">
                  <c:v>6.1437607624052391E-2</c:v>
                </c:pt>
                <c:pt idx="2411">
                  <c:v>6.1433028774248402E-2</c:v>
                </c:pt>
                <c:pt idx="2412">
                  <c:v>6.142553773711415E-2</c:v>
                </c:pt>
                <c:pt idx="2413">
                  <c:v>6.1438344006430841E-2</c:v>
                </c:pt>
                <c:pt idx="2414">
                  <c:v>6.1488425915372333E-2</c:v>
                </c:pt>
                <c:pt idx="2415">
                  <c:v>6.1524932751013721E-2</c:v>
                </c:pt>
                <c:pt idx="2416">
                  <c:v>6.1507635539915576E-2</c:v>
                </c:pt>
                <c:pt idx="2417">
                  <c:v>6.1569495075332263E-2</c:v>
                </c:pt>
                <c:pt idx="2418">
                  <c:v>6.1550542383684501E-2</c:v>
                </c:pt>
                <c:pt idx="2419">
                  <c:v>6.1613301439835719E-2</c:v>
                </c:pt>
                <c:pt idx="2420">
                  <c:v>6.1629234694195685E-2</c:v>
                </c:pt>
                <c:pt idx="2421">
                  <c:v>6.1636324342672077E-2</c:v>
                </c:pt>
                <c:pt idx="2422">
                  <c:v>6.1677771839444596E-2</c:v>
                </c:pt>
                <c:pt idx="2423">
                  <c:v>6.1701869732362913E-2</c:v>
                </c:pt>
                <c:pt idx="2424">
                  <c:v>6.1702436329229962E-2</c:v>
                </c:pt>
                <c:pt idx="2425">
                  <c:v>6.1705424913892505E-2</c:v>
                </c:pt>
                <c:pt idx="2426">
                  <c:v>6.1731734129397128E-2</c:v>
                </c:pt>
                <c:pt idx="2427">
                  <c:v>6.1736435079288221E-2</c:v>
                </c:pt>
                <c:pt idx="2428">
                  <c:v>6.1788265987305982E-2</c:v>
                </c:pt>
                <c:pt idx="2429">
                  <c:v>6.179316945566149E-2</c:v>
                </c:pt>
                <c:pt idx="2430">
                  <c:v>6.1831656210004408E-2</c:v>
                </c:pt>
                <c:pt idx="2431">
                  <c:v>6.1822871360722981E-2</c:v>
                </c:pt>
                <c:pt idx="2432">
                  <c:v>6.1838302663845733E-2</c:v>
                </c:pt>
                <c:pt idx="2433">
                  <c:v>6.1865530024056974E-2</c:v>
                </c:pt>
                <c:pt idx="2434">
                  <c:v>6.1879297368017089E-2</c:v>
                </c:pt>
                <c:pt idx="2435">
                  <c:v>6.1939925432902124E-2</c:v>
                </c:pt>
                <c:pt idx="2436">
                  <c:v>6.1952436399488157E-2</c:v>
                </c:pt>
                <c:pt idx="2437">
                  <c:v>6.1931807059484804E-2</c:v>
                </c:pt>
                <c:pt idx="2438">
                  <c:v>6.2016322358914688E-2</c:v>
                </c:pt>
                <c:pt idx="2439">
                  <c:v>6.1972443068986208E-2</c:v>
                </c:pt>
                <c:pt idx="2440">
                  <c:v>6.2068597889264297E-2</c:v>
                </c:pt>
                <c:pt idx="2441">
                  <c:v>6.2037274425791739E-2</c:v>
                </c:pt>
                <c:pt idx="2442">
                  <c:v>6.2053129845516988E-2</c:v>
                </c:pt>
                <c:pt idx="2443">
                  <c:v>6.2055286702422351E-2</c:v>
                </c:pt>
                <c:pt idx="2444">
                  <c:v>6.2090653847222455E-2</c:v>
                </c:pt>
                <c:pt idx="2445">
                  <c:v>6.2105766400961528E-2</c:v>
                </c:pt>
                <c:pt idx="2446">
                  <c:v>6.2106550311092738E-2</c:v>
                </c:pt>
                <c:pt idx="2447">
                  <c:v>6.2132214831152284E-2</c:v>
                </c:pt>
                <c:pt idx="2448">
                  <c:v>6.2181554729788605E-2</c:v>
                </c:pt>
                <c:pt idx="2449">
                  <c:v>6.2193507892694976E-2</c:v>
                </c:pt>
                <c:pt idx="2450">
                  <c:v>6.219725597402425E-2</c:v>
                </c:pt>
                <c:pt idx="2451">
                  <c:v>6.2295569176337863E-2</c:v>
                </c:pt>
                <c:pt idx="2452">
                  <c:v>6.2250188059434691E-2</c:v>
                </c:pt>
                <c:pt idx="2453">
                  <c:v>6.2275358767693197E-2</c:v>
                </c:pt>
                <c:pt idx="2454">
                  <c:v>6.2277461942780776E-2</c:v>
                </c:pt>
                <c:pt idx="2455">
                  <c:v>6.2313505237448719E-2</c:v>
                </c:pt>
                <c:pt idx="2456">
                  <c:v>6.2325924390348522E-2</c:v>
                </c:pt>
                <c:pt idx="2457">
                  <c:v>6.2374417524089093E-2</c:v>
                </c:pt>
                <c:pt idx="2458">
                  <c:v>6.2398433871124252E-2</c:v>
                </c:pt>
                <c:pt idx="2459">
                  <c:v>6.2389103238245099E-2</c:v>
                </c:pt>
                <c:pt idx="2460">
                  <c:v>6.2427936842564896E-2</c:v>
                </c:pt>
                <c:pt idx="2461">
                  <c:v>6.2429801800847395E-2</c:v>
                </c:pt>
                <c:pt idx="2462">
                  <c:v>6.2478644907334201E-2</c:v>
                </c:pt>
                <c:pt idx="2463">
                  <c:v>6.2516888513750077E-2</c:v>
                </c:pt>
                <c:pt idx="2464">
                  <c:v>6.2507016233080734E-2</c:v>
                </c:pt>
                <c:pt idx="2465">
                  <c:v>6.2529812389101977E-2</c:v>
                </c:pt>
                <c:pt idx="2466">
                  <c:v>6.2530365400220347E-2</c:v>
                </c:pt>
                <c:pt idx="2467">
                  <c:v>6.2591085026379473E-2</c:v>
                </c:pt>
                <c:pt idx="2468">
                  <c:v>6.2583040955057886E-2</c:v>
                </c:pt>
                <c:pt idx="2469">
                  <c:v>6.258361280132263E-2</c:v>
                </c:pt>
                <c:pt idx="2470">
                  <c:v>6.259669125267972E-2</c:v>
                </c:pt>
                <c:pt idx="2471">
                  <c:v>6.269199416487907E-2</c:v>
                </c:pt>
                <c:pt idx="2472">
                  <c:v>6.2669551035559587E-2</c:v>
                </c:pt>
                <c:pt idx="2473">
                  <c:v>6.2708520106778409E-2</c:v>
                </c:pt>
                <c:pt idx="2474">
                  <c:v>6.2733530537101248E-2</c:v>
                </c:pt>
                <c:pt idx="2475">
                  <c:v>6.2721263618498044E-2</c:v>
                </c:pt>
                <c:pt idx="2476">
                  <c:v>6.2758449092130186E-2</c:v>
                </c:pt>
                <c:pt idx="2477">
                  <c:v>6.2769013587041012E-2</c:v>
                </c:pt>
                <c:pt idx="2478">
                  <c:v>6.2804865422483633E-2</c:v>
                </c:pt>
                <c:pt idx="2479">
                  <c:v>6.2854164106902255E-2</c:v>
                </c:pt>
                <c:pt idx="2480">
                  <c:v>6.2844397217249534E-2</c:v>
                </c:pt>
                <c:pt idx="2481">
                  <c:v>6.286789474780341E-2</c:v>
                </c:pt>
                <c:pt idx="2482">
                  <c:v>6.285628787589724E-2</c:v>
                </c:pt>
                <c:pt idx="2483">
                  <c:v>6.2904233599272288E-2</c:v>
                </c:pt>
                <c:pt idx="2484">
                  <c:v>6.296472346364132E-2</c:v>
                </c:pt>
                <c:pt idx="2485">
                  <c:v>6.2978584184799791E-2</c:v>
                </c:pt>
                <c:pt idx="2486">
                  <c:v>6.3002426174397108E-2</c:v>
                </c:pt>
                <c:pt idx="2487">
                  <c:v>6.2976675134418347E-2</c:v>
                </c:pt>
                <c:pt idx="2488">
                  <c:v>6.297634281787666E-2</c:v>
                </c:pt>
                <c:pt idx="2489">
                  <c:v>6.3011354633883437E-2</c:v>
                </c:pt>
                <c:pt idx="2490">
                  <c:v>6.3023512280850569E-2</c:v>
                </c:pt>
                <c:pt idx="2491">
                  <c:v>6.3072941197805543E-2</c:v>
                </c:pt>
                <c:pt idx="2492">
                  <c:v>6.3108733431931741E-2</c:v>
                </c:pt>
                <c:pt idx="2493">
                  <c:v>6.3132393662682529E-2</c:v>
                </c:pt>
                <c:pt idx="2494">
                  <c:v>6.3143294573318506E-2</c:v>
                </c:pt>
                <c:pt idx="2495">
                  <c:v>6.3166633156666888E-2</c:v>
                </c:pt>
                <c:pt idx="2496">
                  <c:v>6.3168425426876437E-2</c:v>
                </c:pt>
                <c:pt idx="2497">
                  <c:v>6.3180931567795279E-2</c:v>
                </c:pt>
                <c:pt idx="2498">
                  <c:v>6.3226028563439826E-2</c:v>
                </c:pt>
                <c:pt idx="2499">
                  <c:v>6.3210194449426646E-2</c:v>
                </c:pt>
                <c:pt idx="2500">
                  <c:v>6.3209193698460647E-2</c:v>
                </c:pt>
                <c:pt idx="2501">
                  <c:v>6.3285449878187974E-2</c:v>
                </c:pt>
                <c:pt idx="2502">
                  <c:v>6.3284533064201884E-2</c:v>
                </c:pt>
                <c:pt idx="2503">
                  <c:v>6.3321217314911082E-2</c:v>
                </c:pt>
                <c:pt idx="2504">
                  <c:v>6.3345990514837539E-2</c:v>
                </c:pt>
                <c:pt idx="2505">
                  <c:v>6.3321878276111174E-2</c:v>
                </c:pt>
                <c:pt idx="2506">
                  <c:v>6.3358396418179891E-2</c:v>
                </c:pt>
                <c:pt idx="2507">
                  <c:v>6.3395665049893371E-2</c:v>
                </c:pt>
                <c:pt idx="2508">
                  <c:v>6.3418843465448363E-2</c:v>
                </c:pt>
                <c:pt idx="2509">
                  <c:v>6.3440406596219953E-2</c:v>
                </c:pt>
                <c:pt idx="2510">
                  <c:v>6.3450001906537656E-2</c:v>
                </c:pt>
                <c:pt idx="2511">
                  <c:v>6.3498220052614796E-2</c:v>
                </c:pt>
                <c:pt idx="2512">
                  <c:v>6.3496319047361832E-2</c:v>
                </c:pt>
                <c:pt idx="2513">
                  <c:v>6.3520925031941497E-2</c:v>
                </c:pt>
                <c:pt idx="2514">
                  <c:v>6.353344136548808E-2</c:v>
                </c:pt>
                <c:pt idx="2515">
                  <c:v>6.3568568733088124E-2</c:v>
                </c:pt>
                <c:pt idx="2516">
                  <c:v>6.3603521937402804E-2</c:v>
                </c:pt>
                <c:pt idx="2517">
                  <c:v>6.3626919130320342E-2</c:v>
                </c:pt>
                <c:pt idx="2518">
                  <c:v>6.3660852327540096E-2</c:v>
                </c:pt>
                <c:pt idx="2519">
                  <c:v>6.3656729581405058E-2</c:v>
                </c:pt>
                <c:pt idx="2520">
                  <c:v>6.3666598811406919E-2</c:v>
                </c:pt>
                <c:pt idx="2521">
                  <c:v>6.3700651227015542E-2</c:v>
                </c:pt>
                <c:pt idx="2522">
                  <c:v>6.3709784899809913E-2</c:v>
                </c:pt>
                <c:pt idx="2523">
                  <c:v>6.3734015991624079E-2</c:v>
                </c:pt>
                <c:pt idx="2524">
                  <c:v>6.3720309300481892E-2</c:v>
                </c:pt>
                <c:pt idx="2525">
                  <c:v>6.3767900186413706E-2</c:v>
                </c:pt>
                <c:pt idx="2526">
                  <c:v>6.3776153540161515E-2</c:v>
                </c:pt>
                <c:pt idx="2527">
                  <c:v>6.3834609345087931E-2</c:v>
                </c:pt>
                <c:pt idx="2528">
                  <c:v>6.3795834924070718E-2</c:v>
                </c:pt>
                <c:pt idx="2529">
                  <c:v>6.3843353474647091E-2</c:v>
                </c:pt>
                <c:pt idx="2530">
                  <c:v>6.3855076137256786E-2</c:v>
                </c:pt>
                <c:pt idx="2531">
                  <c:v>6.387683935643472E-2</c:v>
                </c:pt>
                <c:pt idx="2532">
                  <c:v>6.3900723595576997E-2</c:v>
                </c:pt>
                <c:pt idx="2533">
                  <c:v>6.3923230641226805E-2</c:v>
                </c:pt>
                <c:pt idx="2534">
                  <c:v>6.397136908504944E-2</c:v>
                </c:pt>
                <c:pt idx="2535">
                  <c:v>6.3994654826053779E-2</c:v>
                </c:pt>
                <c:pt idx="2536">
                  <c:v>6.3978897500313464E-2</c:v>
                </c:pt>
                <c:pt idx="2537">
                  <c:v>6.4050762789313861E-2</c:v>
                </c:pt>
                <c:pt idx="2538">
                  <c:v>6.40477738465388E-2</c:v>
                </c:pt>
                <c:pt idx="2539">
                  <c:v>6.4069843357500794E-2</c:v>
                </c:pt>
                <c:pt idx="2540">
                  <c:v>6.4081975756092327E-2</c:v>
                </c:pt>
                <c:pt idx="2541">
                  <c:v>6.4153481042624722E-2</c:v>
                </c:pt>
                <c:pt idx="2542">
                  <c:v>6.4162802976499747E-2</c:v>
                </c:pt>
                <c:pt idx="2543">
                  <c:v>6.4148017850943262E-2</c:v>
                </c:pt>
                <c:pt idx="2544">
                  <c:v>6.4168603507634994E-2</c:v>
                </c:pt>
                <c:pt idx="2545">
                  <c:v>6.4127849581626067E-2</c:v>
                </c:pt>
                <c:pt idx="2546">
                  <c:v>6.4188465741439368E-2</c:v>
                </c:pt>
                <c:pt idx="2547">
                  <c:v>6.4209912752238987E-2</c:v>
                </c:pt>
                <c:pt idx="2548">
                  <c:v>6.4206867843379034E-2</c:v>
                </c:pt>
                <c:pt idx="2549">
                  <c:v>6.4269113208053327E-2</c:v>
                </c:pt>
                <c:pt idx="2550">
                  <c:v>6.426580980655712E-2</c:v>
                </c:pt>
                <c:pt idx="2551">
                  <c:v>6.4326323699240032E-2</c:v>
                </c:pt>
                <c:pt idx="2552">
                  <c:v>6.431881844102541E-2</c:v>
                </c:pt>
                <c:pt idx="2553">
                  <c:v>6.4352501989176747E-2</c:v>
                </c:pt>
                <c:pt idx="2554">
                  <c:v>6.4362551687436001E-2</c:v>
                </c:pt>
                <c:pt idx="2555">
                  <c:v>6.4358795904962282E-2</c:v>
                </c:pt>
                <c:pt idx="2556">
                  <c:v>6.4393749075968787E-2</c:v>
                </c:pt>
                <c:pt idx="2557">
                  <c:v>6.441578931588221E-2</c:v>
                </c:pt>
                <c:pt idx="2558">
                  <c:v>6.4424486562087366E-2</c:v>
                </c:pt>
                <c:pt idx="2559">
                  <c:v>6.4471661789565052E-2</c:v>
                </c:pt>
                <c:pt idx="2560">
                  <c:v>6.4505943363242696E-2</c:v>
                </c:pt>
                <c:pt idx="2561">
                  <c:v>6.451269226266873E-2</c:v>
                </c:pt>
                <c:pt idx="2562">
                  <c:v>6.4533814062606373E-2</c:v>
                </c:pt>
                <c:pt idx="2563">
                  <c:v>6.4540813682609569E-2</c:v>
                </c:pt>
                <c:pt idx="2564">
                  <c:v>6.4538504851000489E-2</c:v>
                </c:pt>
                <c:pt idx="2565">
                  <c:v>6.4635617182769015E-2</c:v>
                </c:pt>
                <c:pt idx="2566">
                  <c:v>6.4593126892858357E-2</c:v>
                </c:pt>
                <c:pt idx="2567">
                  <c:v>6.4640688384465045E-2</c:v>
                </c:pt>
                <c:pt idx="2568">
                  <c:v>6.4651664094217992E-2</c:v>
                </c:pt>
                <c:pt idx="2569">
                  <c:v>6.4671753666449616E-2</c:v>
                </c:pt>
                <c:pt idx="2570">
                  <c:v>6.4743284697717951E-2</c:v>
                </c:pt>
                <c:pt idx="2571">
                  <c:v>6.4673793668629118E-2</c:v>
                </c:pt>
                <c:pt idx="2572">
                  <c:v>6.4721393528711063E-2</c:v>
                </c:pt>
                <c:pt idx="2573">
                  <c:v>6.4757582764152721E-2</c:v>
                </c:pt>
                <c:pt idx="2574">
                  <c:v>6.47893071662968E-2</c:v>
                </c:pt>
                <c:pt idx="2575">
                  <c:v>6.4784361548788236E-2</c:v>
                </c:pt>
                <c:pt idx="2576">
                  <c:v>6.483269717396066E-2</c:v>
                </c:pt>
                <c:pt idx="2577">
                  <c:v>6.4787696241658033E-2</c:v>
                </c:pt>
                <c:pt idx="2578">
                  <c:v>6.4833185081456288E-2</c:v>
                </c:pt>
                <c:pt idx="2579">
                  <c:v>6.486630005294422E-2</c:v>
                </c:pt>
                <c:pt idx="2580">
                  <c:v>6.4860450639915745E-2</c:v>
                </c:pt>
                <c:pt idx="2581">
                  <c:v>6.4869555306616672E-2</c:v>
                </c:pt>
                <c:pt idx="2582">
                  <c:v>6.4956452631049891E-2</c:v>
                </c:pt>
                <c:pt idx="2583">
                  <c:v>6.4965791107159623E-2</c:v>
                </c:pt>
                <c:pt idx="2584">
                  <c:v>6.4982042352473388E-2</c:v>
                </c:pt>
                <c:pt idx="2585">
                  <c:v>6.5028919451652054E-2</c:v>
                </c:pt>
                <c:pt idx="2586">
                  <c:v>6.4959459563111388E-2</c:v>
                </c:pt>
                <c:pt idx="2587">
                  <c:v>6.5020342297600425E-2</c:v>
                </c:pt>
                <c:pt idx="2588">
                  <c:v>6.502845278746E-2</c:v>
                </c:pt>
                <c:pt idx="2589">
                  <c:v>6.5034634453478318E-2</c:v>
                </c:pt>
                <c:pt idx="2590">
                  <c:v>6.509392696755846E-2</c:v>
                </c:pt>
                <c:pt idx="2591">
                  <c:v>6.5114356676673299E-2</c:v>
                </c:pt>
                <c:pt idx="2592">
                  <c:v>6.513491085011773E-2</c:v>
                </c:pt>
                <c:pt idx="2593">
                  <c:v>6.5154634779907253E-2</c:v>
                </c:pt>
                <c:pt idx="2594">
                  <c:v>6.5214174970464667E-2</c:v>
                </c:pt>
                <c:pt idx="2595">
                  <c:v>6.5182414373104292E-2</c:v>
                </c:pt>
                <c:pt idx="2596">
                  <c:v>6.5215307490654059E-2</c:v>
                </c:pt>
                <c:pt idx="2597">
                  <c:v>6.5208011636358768E-2</c:v>
                </c:pt>
                <c:pt idx="2598">
                  <c:v>6.5267701773484621E-2</c:v>
                </c:pt>
                <c:pt idx="2599">
                  <c:v>6.5223362604303503E-2</c:v>
                </c:pt>
                <c:pt idx="2600">
                  <c:v>6.5310783590876317E-2</c:v>
                </c:pt>
                <c:pt idx="2601">
                  <c:v>6.529004721447057E-2</c:v>
                </c:pt>
                <c:pt idx="2602">
                  <c:v>6.5349149380373686E-2</c:v>
                </c:pt>
                <c:pt idx="2603">
                  <c:v>6.5315152004114363E-2</c:v>
                </c:pt>
                <c:pt idx="2604">
                  <c:v>6.5347109222360769E-2</c:v>
                </c:pt>
                <c:pt idx="2605">
                  <c:v>6.5394465476694766E-2</c:v>
                </c:pt>
                <c:pt idx="2606">
                  <c:v>6.5413106669729659E-2</c:v>
                </c:pt>
                <c:pt idx="2607">
                  <c:v>6.5405288875090881E-2</c:v>
                </c:pt>
                <c:pt idx="2608">
                  <c:v>6.5410449310434757E-2</c:v>
                </c:pt>
                <c:pt idx="2609">
                  <c:v>6.5484356767246218E-2</c:v>
                </c:pt>
                <c:pt idx="2610">
                  <c:v>6.551947959561033E-2</c:v>
                </c:pt>
                <c:pt idx="2611">
                  <c:v>6.5538392283573152E-2</c:v>
                </c:pt>
                <c:pt idx="2612">
                  <c:v>6.5518736749966749E-2</c:v>
                </c:pt>
                <c:pt idx="2613">
                  <c:v>6.5537829919124782E-2</c:v>
                </c:pt>
                <c:pt idx="2614">
                  <c:v>6.5570199050690461E-2</c:v>
                </c:pt>
                <c:pt idx="2615">
                  <c:v>6.5589387791091747E-2</c:v>
                </c:pt>
                <c:pt idx="2616">
                  <c:v>6.5595506281394739E-2</c:v>
                </c:pt>
                <c:pt idx="2617">
                  <c:v>6.5601535461849048E-2</c:v>
                </c:pt>
                <c:pt idx="2618">
                  <c:v>6.5660937713182474E-2</c:v>
                </c:pt>
                <c:pt idx="2619">
                  <c:v>6.5705390600201599E-2</c:v>
                </c:pt>
                <c:pt idx="2620">
                  <c:v>6.5697788896677142E-2</c:v>
                </c:pt>
                <c:pt idx="2621">
                  <c:v>6.570493669388669E-2</c:v>
                </c:pt>
                <c:pt idx="2622">
                  <c:v>6.5776863065265673E-2</c:v>
                </c:pt>
                <c:pt idx="2623">
                  <c:v>6.5794632144778945E-2</c:v>
                </c:pt>
                <c:pt idx="2624">
                  <c:v>6.5774413972816026E-2</c:v>
                </c:pt>
                <c:pt idx="2625">
                  <c:v>6.579319569216803E-2</c:v>
                </c:pt>
                <c:pt idx="2626">
                  <c:v>6.5811224087762563E-2</c:v>
                </c:pt>
                <c:pt idx="2627">
                  <c:v>6.5843530857963087E-2</c:v>
                </c:pt>
                <c:pt idx="2628">
                  <c:v>6.584942245837147E-2</c:v>
                </c:pt>
                <c:pt idx="2629">
                  <c:v>6.592344629292532E-2</c:v>
                </c:pt>
                <c:pt idx="2630">
                  <c:v>6.5887256341388589E-2</c:v>
                </c:pt>
                <c:pt idx="2631">
                  <c:v>6.5932746386290583E-2</c:v>
                </c:pt>
                <c:pt idx="2632">
                  <c:v>6.5967373285056294E-2</c:v>
                </c:pt>
                <c:pt idx="2633">
                  <c:v>6.5945484417965633E-2</c:v>
                </c:pt>
                <c:pt idx="2634">
                  <c:v>6.5988073238489334E-2</c:v>
                </c:pt>
                <c:pt idx="2635">
                  <c:v>6.6048219213025325E-2</c:v>
                </c:pt>
                <c:pt idx="2636">
                  <c:v>6.5984230192852225E-2</c:v>
                </c:pt>
                <c:pt idx="2637">
                  <c:v>6.5989117257857388E-2</c:v>
                </c:pt>
                <c:pt idx="2638">
                  <c:v>6.6075462405938507E-2</c:v>
                </c:pt>
                <c:pt idx="2639">
                  <c:v>6.6066512090049934E-2</c:v>
                </c:pt>
                <c:pt idx="2640">
                  <c:v>6.6073381455392377E-2</c:v>
                </c:pt>
                <c:pt idx="2641">
                  <c:v>6.6120684966764279E-2</c:v>
                </c:pt>
                <c:pt idx="2642">
                  <c:v>6.6179804592288602E-2</c:v>
                </c:pt>
                <c:pt idx="2643">
                  <c:v>6.6130032431754512E-2</c:v>
                </c:pt>
                <c:pt idx="2644">
                  <c:v>6.6204918724951684E-2</c:v>
                </c:pt>
                <c:pt idx="2645">
                  <c:v>6.6170728500540593E-2</c:v>
                </c:pt>
                <c:pt idx="2646">
                  <c:v>6.621413049763529E-2</c:v>
                </c:pt>
                <c:pt idx="2647">
                  <c:v>6.6232885862968494E-2</c:v>
                </c:pt>
                <c:pt idx="2648">
                  <c:v>6.6249036403504741E-2</c:v>
                </c:pt>
                <c:pt idx="2649">
                  <c:v>6.6293369455473622E-2</c:v>
                </c:pt>
                <c:pt idx="2650">
                  <c:v>6.6297400499179718E-2</c:v>
                </c:pt>
                <c:pt idx="2651">
                  <c:v>6.6276339179134489E-2</c:v>
                </c:pt>
                <c:pt idx="2652">
                  <c:v>6.6362093315750062E-2</c:v>
                </c:pt>
                <c:pt idx="2653">
                  <c:v>6.6338241680297352E-2</c:v>
                </c:pt>
                <c:pt idx="2654">
                  <c:v>6.6341752283230693E-2</c:v>
                </c:pt>
                <c:pt idx="2655">
                  <c:v>6.6415940254926975E-2</c:v>
                </c:pt>
                <c:pt idx="2656">
                  <c:v>6.6408021553053198E-2</c:v>
                </c:pt>
                <c:pt idx="2657">
                  <c:v>6.6422345032603122E-2</c:v>
                </c:pt>
                <c:pt idx="2658">
                  <c:v>6.6492450236147513E-2</c:v>
                </c:pt>
                <c:pt idx="2659">
                  <c:v>6.652351883678323E-2</c:v>
                </c:pt>
                <c:pt idx="2660">
                  <c:v>6.6513067633260092E-2</c:v>
                </c:pt>
                <c:pt idx="2661">
                  <c:v>6.6502108201433957E-2</c:v>
                </c:pt>
                <c:pt idx="2662">
                  <c:v>6.6562254092925668E-2</c:v>
                </c:pt>
                <c:pt idx="2663">
                  <c:v>6.6553506459542916E-2</c:v>
                </c:pt>
                <c:pt idx="2664">
                  <c:v>6.6571464005297704E-2</c:v>
                </c:pt>
                <c:pt idx="2665">
                  <c:v>6.661909418516522E-2</c:v>
                </c:pt>
                <c:pt idx="2666">
                  <c:v>6.6626543945579514E-2</c:v>
                </c:pt>
                <c:pt idx="2667">
                  <c:v>6.6643186246271927E-2</c:v>
                </c:pt>
                <c:pt idx="2668">
                  <c:v>6.6629399274709691E-2</c:v>
                </c:pt>
                <c:pt idx="2669">
                  <c:v>6.668676168582878E-2</c:v>
                </c:pt>
                <c:pt idx="2670">
                  <c:v>6.6744033721803028E-2</c:v>
                </c:pt>
                <c:pt idx="2671">
                  <c:v>6.6720802025547962E-2</c:v>
                </c:pt>
                <c:pt idx="2672">
                  <c:v>6.6726513843796839E-2</c:v>
                </c:pt>
                <c:pt idx="2673">
                  <c:v>6.678504500112277E-2</c:v>
                </c:pt>
                <c:pt idx="2674">
                  <c:v>6.6762111996376369E-2</c:v>
                </c:pt>
                <c:pt idx="2675">
                  <c:v>6.676684221258046E-2</c:v>
                </c:pt>
                <c:pt idx="2676">
                  <c:v>6.6798099280336046E-2</c:v>
                </c:pt>
                <c:pt idx="2677">
                  <c:v>6.6841833935625733E-2</c:v>
                </c:pt>
                <c:pt idx="2678">
                  <c:v>6.6816023901181951E-2</c:v>
                </c:pt>
                <c:pt idx="2679">
                  <c:v>6.6931642893566193E-2</c:v>
                </c:pt>
                <c:pt idx="2680">
                  <c:v>6.6931280291025658E-2</c:v>
                </c:pt>
                <c:pt idx="2681">
                  <c:v>6.682515254644536E-2</c:v>
                </c:pt>
                <c:pt idx="2682">
                  <c:v>6.6940717401918925E-2</c:v>
                </c:pt>
                <c:pt idx="2683">
                  <c:v>6.6958311424228062E-2</c:v>
                </c:pt>
                <c:pt idx="2684">
                  <c:v>6.7028778111777973E-2</c:v>
                </c:pt>
                <c:pt idx="2685">
                  <c:v>6.6947581964212841E-2</c:v>
                </c:pt>
                <c:pt idx="2686">
                  <c:v>6.7022099602080817E-2</c:v>
                </c:pt>
                <c:pt idx="2687">
                  <c:v>6.7054575382491655E-2</c:v>
                </c:pt>
                <c:pt idx="2688">
                  <c:v>6.7015332686995804E-2</c:v>
                </c:pt>
                <c:pt idx="2689">
                  <c:v>6.7086265558155764E-2</c:v>
                </c:pt>
                <c:pt idx="2690">
                  <c:v>6.7090060621070799E-2</c:v>
                </c:pt>
                <c:pt idx="2691">
                  <c:v>6.7132765237930117E-2</c:v>
                </c:pt>
                <c:pt idx="2692">
                  <c:v>6.7120377731522685E-2</c:v>
                </c:pt>
                <c:pt idx="2693">
                  <c:v>6.7150941454708277E-2</c:v>
                </c:pt>
                <c:pt idx="2694">
                  <c:v>6.7139512986968325E-2</c:v>
                </c:pt>
                <c:pt idx="2695">
                  <c:v>6.7169657276675704E-2</c:v>
                </c:pt>
                <c:pt idx="2696">
                  <c:v>6.7174351457360129E-2</c:v>
                </c:pt>
                <c:pt idx="2697">
                  <c:v>6.7233274327161655E-2</c:v>
                </c:pt>
                <c:pt idx="2698">
                  <c:v>6.7291084175144539E-2</c:v>
                </c:pt>
                <c:pt idx="2699">
                  <c:v>6.7264764154432097E-2</c:v>
                </c:pt>
                <c:pt idx="2700">
                  <c:v>6.7323831353121352E-2</c:v>
                </c:pt>
                <c:pt idx="2701">
                  <c:v>6.7352620666330784E-2</c:v>
                </c:pt>
                <c:pt idx="2702">
                  <c:v>6.7312827873240194E-2</c:v>
                </c:pt>
                <c:pt idx="2703">
                  <c:v>6.7343740239492633E-2</c:v>
                </c:pt>
                <c:pt idx="2704">
                  <c:v>6.7372130163228697E-2</c:v>
                </c:pt>
                <c:pt idx="2705">
                  <c:v>6.7416567837113528E-2</c:v>
                </c:pt>
                <c:pt idx="2706">
                  <c:v>6.7378742036828115E-2</c:v>
                </c:pt>
                <c:pt idx="2707">
                  <c:v>6.7365653012997587E-2</c:v>
                </c:pt>
                <c:pt idx="2708">
                  <c:v>6.7480445137792319E-2</c:v>
                </c:pt>
                <c:pt idx="2709">
                  <c:v>6.7412319884935068E-2</c:v>
                </c:pt>
                <c:pt idx="2710">
                  <c:v>6.7511917680288927E-2</c:v>
                </c:pt>
                <c:pt idx="2711">
                  <c:v>6.7470985942417058E-2</c:v>
                </c:pt>
                <c:pt idx="2712">
                  <c:v>6.748605118096182E-2</c:v>
                </c:pt>
                <c:pt idx="2713">
                  <c:v>6.7529903799600041E-2</c:v>
                </c:pt>
                <c:pt idx="2714">
                  <c:v>6.7559473678372603E-2</c:v>
                </c:pt>
                <c:pt idx="2715">
                  <c:v>6.7576102176011066E-2</c:v>
                </c:pt>
                <c:pt idx="2716">
                  <c:v>6.7635613847498735E-2</c:v>
                </c:pt>
                <c:pt idx="2717">
                  <c:v>6.7580606677356242E-2</c:v>
                </c:pt>
                <c:pt idx="2718">
                  <c:v>6.7682259620193003E-2</c:v>
                </c:pt>
                <c:pt idx="2719">
                  <c:v>6.7640097862937856E-2</c:v>
                </c:pt>
                <c:pt idx="2720">
                  <c:v>6.7714505966521732E-2</c:v>
                </c:pt>
                <c:pt idx="2721">
                  <c:v>6.7715569716480725E-2</c:v>
                </c:pt>
                <c:pt idx="2722">
                  <c:v>6.7715669144275806E-2</c:v>
                </c:pt>
                <c:pt idx="2723">
                  <c:v>6.7744001481096119E-2</c:v>
                </c:pt>
                <c:pt idx="2724">
                  <c:v>6.7805206595622045E-2</c:v>
                </c:pt>
                <c:pt idx="2725">
                  <c:v>6.7793728858988961E-2</c:v>
                </c:pt>
                <c:pt idx="2726">
                  <c:v>6.7808444899449913E-2</c:v>
                </c:pt>
                <c:pt idx="2727">
                  <c:v>6.7823468982675189E-2</c:v>
                </c:pt>
                <c:pt idx="2728">
                  <c:v>6.7882281783870055E-2</c:v>
                </c:pt>
                <c:pt idx="2729">
                  <c:v>6.7855950025267162E-2</c:v>
                </c:pt>
                <c:pt idx="2730">
                  <c:v>6.7929315331881263E-2</c:v>
                </c:pt>
                <c:pt idx="2731">
                  <c:v>6.7914764393638652E-2</c:v>
                </c:pt>
                <c:pt idx="2732">
                  <c:v>6.7929106951469115E-2</c:v>
                </c:pt>
                <c:pt idx="2733">
                  <c:v>6.7914190112683889E-2</c:v>
                </c:pt>
                <c:pt idx="2734">
                  <c:v>6.7969622370705973E-2</c:v>
                </c:pt>
                <c:pt idx="2735">
                  <c:v>6.7998465388952281E-2</c:v>
                </c:pt>
                <c:pt idx="2736">
                  <c:v>6.7999932912936684E-2</c:v>
                </c:pt>
                <c:pt idx="2737">
                  <c:v>6.7958632876094369E-2</c:v>
                </c:pt>
                <c:pt idx="2738">
                  <c:v>6.8003362139614054E-2</c:v>
                </c:pt>
                <c:pt idx="2739">
                  <c:v>6.803343233599439E-2</c:v>
                </c:pt>
                <c:pt idx="2740">
                  <c:v>6.8092007407316732E-2</c:v>
                </c:pt>
                <c:pt idx="2741">
                  <c:v>6.8064402901965915E-2</c:v>
                </c:pt>
                <c:pt idx="2742">
                  <c:v>6.8139963464361478E-2</c:v>
                </c:pt>
                <c:pt idx="2743">
                  <c:v>6.8110340437082625E-2</c:v>
                </c:pt>
                <c:pt idx="2744">
                  <c:v>6.8166841879258588E-2</c:v>
                </c:pt>
                <c:pt idx="2745">
                  <c:v>6.8183186387031539E-2</c:v>
                </c:pt>
                <c:pt idx="2746">
                  <c:v>6.816632455364037E-2</c:v>
                </c:pt>
                <c:pt idx="2747">
                  <c:v>6.8209076394123797E-2</c:v>
                </c:pt>
                <c:pt idx="2748">
                  <c:v>6.8252444391953437E-2</c:v>
                </c:pt>
                <c:pt idx="2749">
                  <c:v>6.8297676660728043E-2</c:v>
                </c:pt>
                <c:pt idx="2750">
                  <c:v>6.8253841003042853E-2</c:v>
                </c:pt>
                <c:pt idx="2751">
                  <c:v>6.8283245637148909E-2</c:v>
                </c:pt>
                <c:pt idx="2752">
                  <c:v>6.8297736137002116E-2</c:v>
                </c:pt>
                <c:pt idx="2753">
                  <c:v>6.8399824621592789E-2</c:v>
                </c:pt>
                <c:pt idx="2754">
                  <c:v>6.834201793160935E-2</c:v>
                </c:pt>
                <c:pt idx="2755">
                  <c:v>6.8370094486299424E-2</c:v>
                </c:pt>
                <c:pt idx="2756">
                  <c:v>6.8369957893346725E-2</c:v>
                </c:pt>
                <c:pt idx="2757">
                  <c:v>6.8416032978692254E-2</c:v>
                </c:pt>
                <c:pt idx="2758">
                  <c:v>6.8460454840221424E-2</c:v>
                </c:pt>
                <c:pt idx="2759">
                  <c:v>6.848895549458317E-2</c:v>
                </c:pt>
                <c:pt idx="2760">
                  <c:v>6.8487403794876986E-2</c:v>
                </c:pt>
                <c:pt idx="2761">
                  <c:v>6.848616963066087E-2</c:v>
                </c:pt>
                <c:pt idx="2762">
                  <c:v>6.8517632660169622E-2</c:v>
                </c:pt>
                <c:pt idx="2763">
                  <c:v>6.8548447317767505E-2</c:v>
                </c:pt>
                <c:pt idx="2764">
                  <c:v>6.854509683831736E-2</c:v>
                </c:pt>
                <c:pt idx="2765">
                  <c:v>6.8601870910497326E-2</c:v>
                </c:pt>
                <c:pt idx="2766">
                  <c:v>6.860129617586895E-2</c:v>
                </c:pt>
                <c:pt idx="2767">
                  <c:v>6.868822258483781E-2</c:v>
                </c:pt>
                <c:pt idx="2768">
                  <c:v>6.8584240271328312E-2</c:v>
                </c:pt>
                <c:pt idx="2769">
                  <c:v>6.8643316411438227E-2</c:v>
                </c:pt>
                <c:pt idx="2770">
                  <c:v>6.86423938937024E-2</c:v>
                </c:pt>
                <c:pt idx="2771">
                  <c:v>6.8655531001607276E-2</c:v>
                </c:pt>
                <c:pt idx="2772">
                  <c:v>6.8687536843914099E-2</c:v>
                </c:pt>
                <c:pt idx="2773">
                  <c:v>6.8702986809094396E-2</c:v>
                </c:pt>
                <c:pt idx="2774">
                  <c:v>6.8771486456939979E-2</c:v>
                </c:pt>
                <c:pt idx="2775">
                  <c:v>6.8738510243131906E-2</c:v>
                </c:pt>
                <c:pt idx="2776">
                  <c:v>6.8811582981325795E-2</c:v>
                </c:pt>
                <c:pt idx="2777">
                  <c:v>6.8796387030717485E-2</c:v>
                </c:pt>
                <c:pt idx="2778">
                  <c:v>6.8823968549448999E-2</c:v>
                </c:pt>
                <c:pt idx="2779">
                  <c:v>6.8852052682599613E-2</c:v>
                </c:pt>
                <c:pt idx="2780">
                  <c:v>6.8852482037470214E-2</c:v>
                </c:pt>
                <c:pt idx="2781">
                  <c:v>6.8882742927056817E-2</c:v>
                </c:pt>
                <c:pt idx="2782">
                  <c:v>6.8910746879912832E-2</c:v>
                </c:pt>
                <c:pt idx="2783">
                  <c:v>6.8910074419753747E-2</c:v>
                </c:pt>
                <c:pt idx="2784">
                  <c:v>6.8937892631225281E-2</c:v>
                </c:pt>
                <c:pt idx="2785">
                  <c:v>6.8890673699050997E-2</c:v>
                </c:pt>
                <c:pt idx="2786">
                  <c:v>6.8920267371622143E-2</c:v>
                </c:pt>
                <c:pt idx="2787">
                  <c:v>6.9005218023159537E-2</c:v>
                </c:pt>
                <c:pt idx="2788">
                  <c:v>6.9017944057918224E-2</c:v>
                </c:pt>
                <c:pt idx="2789">
                  <c:v>6.9017814786505802E-2</c:v>
                </c:pt>
                <c:pt idx="2790">
                  <c:v>6.901724896369292E-2</c:v>
                </c:pt>
                <c:pt idx="2791">
                  <c:v>6.9060733943827141E-2</c:v>
                </c:pt>
                <c:pt idx="2792">
                  <c:v>6.9074020623568849E-2</c:v>
                </c:pt>
                <c:pt idx="2793">
                  <c:v>6.9070768106383115E-2</c:v>
                </c:pt>
                <c:pt idx="2794">
                  <c:v>6.9115024397130506E-2</c:v>
                </c:pt>
                <c:pt idx="2795">
                  <c:v>6.9142832913134306E-2</c:v>
                </c:pt>
                <c:pt idx="2796">
                  <c:v>6.91705917981396E-2</c:v>
                </c:pt>
                <c:pt idx="2797">
                  <c:v>6.9165713073995896E-2</c:v>
                </c:pt>
                <c:pt idx="2798">
                  <c:v>6.9178557671788016E-2</c:v>
                </c:pt>
                <c:pt idx="2799">
                  <c:v>6.9206740338506212E-2</c:v>
                </c:pt>
                <c:pt idx="2800">
                  <c:v>6.9174657908183793E-2</c:v>
                </c:pt>
                <c:pt idx="2801">
                  <c:v>6.9263468009718915E-2</c:v>
                </c:pt>
                <c:pt idx="2802">
                  <c:v>6.9231029862958773E-2</c:v>
                </c:pt>
                <c:pt idx="2803">
                  <c:v>6.9258532071328358E-2</c:v>
                </c:pt>
                <c:pt idx="2804">
                  <c:v>6.9316704022272829E-2</c:v>
                </c:pt>
                <c:pt idx="2805">
                  <c:v>6.9345736141918149E-2</c:v>
                </c:pt>
                <c:pt idx="2806">
                  <c:v>6.9342774276495572E-2</c:v>
                </c:pt>
                <c:pt idx="2807">
                  <c:v>6.9354324692332311E-2</c:v>
                </c:pt>
                <c:pt idx="2808">
                  <c:v>6.9396342732098798E-2</c:v>
                </c:pt>
                <c:pt idx="2809">
                  <c:v>6.9438567020679964E-2</c:v>
                </c:pt>
                <c:pt idx="2810">
                  <c:v>6.9404161617027949E-2</c:v>
                </c:pt>
                <c:pt idx="2811">
                  <c:v>6.9418479161266963E-2</c:v>
                </c:pt>
                <c:pt idx="2812">
                  <c:v>6.9432258617738885E-2</c:v>
                </c:pt>
                <c:pt idx="2813">
                  <c:v>6.9491278884845048E-2</c:v>
                </c:pt>
                <c:pt idx="2814">
                  <c:v>6.9519711624999148E-2</c:v>
                </c:pt>
                <c:pt idx="2815">
                  <c:v>6.9500485404624293E-2</c:v>
                </c:pt>
                <c:pt idx="2816">
                  <c:v>6.9498316568437829E-2</c:v>
                </c:pt>
                <c:pt idx="2817">
                  <c:v>6.9509269899795875E-2</c:v>
                </c:pt>
                <c:pt idx="2818">
                  <c:v>6.9520176798423775E-2</c:v>
                </c:pt>
                <c:pt idx="2819">
                  <c:v>6.9609121650954398E-2</c:v>
                </c:pt>
                <c:pt idx="2820">
                  <c:v>6.9591778874503546E-2</c:v>
                </c:pt>
                <c:pt idx="2821">
                  <c:v>6.9587768501013031E-2</c:v>
                </c:pt>
                <c:pt idx="2822">
                  <c:v>6.9630526025489997E-2</c:v>
                </c:pt>
                <c:pt idx="2823">
                  <c:v>6.9674355565635809E-2</c:v>
                </c:pt>
                <c:pt idx="2824">
                  <c:v>6.9610136729669758E-2</c:v>
                </c:pt>
                <c:pt idx="2825">
                  <c:v>6.9669125136048421E-2</c:v>
                </c:pt>
                <c:pt idx="2826">
                  <c:v>6.969671909427036E-2</c:v>
                </c:pt>
                <c:pt idx="2827">
                  <c:v>6.9783269772883377E-2</c:v>
                </c:pt>
                <c:pt idx="2828">
                  <c:v>6.9765307651714445E-2</c:v>
                </c:pt>
                <c:pt idx="2829">
                  <c:v>6.9744358797429712E-2</c:v>
                </c:pt>
                <c:pt idx="2830">
                  <c:v>6.9756331831845333E-2</c:v>
                </c:pt>
                <c:pt idx="2831">
                  <c:v>6.9784781032746407E-2</c:v>
                </c:pt>
                <c:pt idx="2832">
                  <c:v>6.9767837286557277E-2</c:v>
                </c:pt>
                <c:pt idx="2833">
                  <c:v>6.9855476247660989E-2</c:v>
                </c:pt>
                <c:pt idx="2834">
                  <c:v>6.9851428384196113E-2</c:v>
                </c:pt>
                <c:pt idx="2835">
                  <c:v>6.9894355337117423E-2</c:v>
                </c:pt>
                <c:pt idx="2836">
                  <c:v>6.9891377354314693E-2</c:v>
                </c:pt>
                <c:pt idx="2837">
                  <c:v>6.9901093988934987E-2</c:v>
                </c:pt>
                <c:pt idx="2838">
                  <c:v>6.9928146924681064E-2</c:v>
                </c:pt>
                <c:pt idx="2839">
                  <c:v>6.9923881738874524E-2</c:v>
                </c:pt>
                <c:pt idx="2840">
                  <c:v>6.9951551469643436E-2</c:v>
                </c:pt>
                <c:pt idx="2841">
                  <c:v>7.0008857127903987E-2</c:v>
                </c:pt>
                <c:pt idx="2842">
                  <c:v>7.0005850740370412E-2</c:v>
                </c:pt>
                <c:pt idx="2843">
                  <c:v>7.0016684347825681E-2</c:v>
                </c:pt>
                <c:pt idx="2844">
                  <c:v>6.9982192043421335E-2</c:v>
                </c:pt>
                <c:pt idx="2845">
                  <c:v>7.0038571866985602E-2</c:v>
                </c:pt>
                <c:pt idx="2846">
                  <c:v>7.0065306708627734E-2</c:v>
                </c:pt>
                <c:pt idx="2847">
                  <c:v>7.0108120425704995E-2</c:v>
                </c:pt>
                <c:pt idx="2848">
                  <c:v>7.0135401831411176E-2</c:v>
                </c:pt>
                <c:pt idx="2849">
                  <c:v>7.0131260732244585E-2</c:v>
                </c:pt>
                <c:pt idx="2850">
                  <c:v>7.0157946970764815E-2</c:v>
                </c:pt>
                <c:pt idx="2851">
                  <c:v>7.012123675221614E-2</c:v>
                </c:pt>
                <c:pt idx="2852">
                  <c:v>7.0179667471437099E-2</c:v>
                </c:pt>
                <c:pt idx="2853">
                  <c:v>7.0128983839260112E-2</c:v>
                </c:pt>
                <c:pt idx="2854">
                  <c:v>7.0218182171202639E-2</c:v>
                </c:pt>
                <c:pt idx="2855">
                  <c:v>7.0230148477534171E-2</c:v>
                </c:pt>
                <c:pt idx="2856">
                  <c:v>7.0273544819155209E-2</c:v>
                </c:pt>
                <c:pt idx="2857">
                  <c:v>7.0315977699113699E-2</c:v>
                </c:pt>
                <c:pt idx="2858">
                  <c:v>7.0279611204711684E-2</c:v>
                </c:pt>
                <c:pt idx="2859">
                  <c:v>7.0322473218545178E-2</c:v>
                </c:pt>
                <c:pt idx="2860">
                  <c:v>7.0332455550290551E-2</c:v>
                </c:pt>
                <c:pt idx="2861">
                  <c:v>7.0358804206660533E-2</c:v>
                </c:pt>
                <c:pt idx="2862">
                  <c:v>7.0414668347391518E-2</c:v>
                </c:pt>
                <c:pt idx="2863">
                  <c:v>7.0331243810776448E-2</c:v>
                </c:pt>
                <c:pt idx="2864">
                  <c:v>7.0420504070082046E-2</c:v>
                </c:pt>
                <c:pt idx="2865">
                  <c:v>7.0397767006627657E-2</c:v>
                </c:pt>
                <c:pt idx="2866">
                  <c:v>7.0436977342443793E-2</c:v>
                </c:pt>
                <c:pt idx="2867">
                  <c:v>7.0479699428697085E-2</c:v>
                </c:pt>
                <c:pt idx="2868">
                  <c:v>7.0461942790342E-2</c:v>
                </c:pt>
                <c:pt idx="2869">
                  <c:v>7.0489065547145374E-2</c:v>
                </c:pt>
                <c:pt idx="2870">
                  <c:v>7.054746243553961E-2</c:v>
                </c:pt>
                <c:pt idx="2871">
                  <c:v>7.0571961776781891E-2</c:v>
                </c:pt>
                <c:pt idx="2872">
                  <c:v>7.0678013638483653E-2</c:v>
                </c:pt>
                <c:pt idx="2873">
                  <c:v>7.0562779557922173E-2</c:v>
                </c:pt>
                <c:pt idx="2874">
                  <c:v>7.0652323109425472E-2</c:v>
                </c:pt>
                <c:pt idx="2875">
                  <c:v>7.0597921843680939E-2</c:v>
                </c:pt>
                <c:pt idx="2876">
                  <c:v>7.0624022899899358E-2</c:v>
                </c:pt>
                <c:pt idx="2877">
                  <c:v>7.0682621560686068E-2</c:v>
                </c:pt>
                <c:pt idx="2878">
                  <c:v>7.0661439463150663E-2</c:v>
                </c:pt>
                <c:pt idx="2879">
                  <c:v>7.0686916452847706E-2</c:v>
                </c:pt>
                <c:pt idx="2880">
                  <c:v>7.0697958061835528E-2</c:v>
                </c:pt>
                <c:pt idx="2881">
                  <c:v>7.0723971968772018E-2</c:v>
                </c:pt>
                <c:pt idx="2882">
                  <c:v>7.0750298982584059E-2</c:v>
                </c:pt>
                <c:pt idx="2883">
                  <c:v>7.0757457299040788E-2</c:v>
                </c:pt>
                <c:pt idx="2884">
                  <c:v>7.0798736000241322E-2</c:v>
                </c:pt>
                <c:pt idx="2885">
                  <c:v>7.0809954655848634E-2</c:v>
                </c:pt>
                <c:pt idx="2886">
                  <c:v>7.0804591201143699E-2</c:v>
                </c:pt>
                <c:pt idx="2887">
                  <c:v>7.0816401159918843E-2</c:v>
                </c:pt>
                <c:pt idx="2888">
                  <c:v>7.081168004854041E-2</c:v>
                </c:pt>
                <c:pt idx="2889">
                  <c:v>7.0917433326632279E-2</c:v>
                </c:pt>
                <c:pt idx="2890">
                  <c:v>7.0880379651731593E-2</c:v>
                </c:pt>
                <c:pt idx="2891">
                  <c:v>7.0887360038262445E-2</c:v>
                </c:pt>
                <c:pt idx="2892">
                  <c:v>7.0930237274845723E-2</c:v>
                </c:pt>
                <c:pt idx="2893">
                  <c:v>7.0953039835161075E-2</c:v>
                </c:pt>
                <c:pt idx="2894">
                  <c:v>7.0962423583574394E-2</c:v>
                </c:pt>
                <c:pt idx="2895">
                  <c:v>7.0956060810831376E-2</c:v>
                </c:pt>
                <c:pt idx="2896">
                  <c:v>7.0965456281759848E-2</c:v>
                </c:pt>
                <c:pt idx="2897">
                  <c:v>7.1008096575259264E-2</c:v>
                </c:pt>
                <c:pt idx="2898">
                  <c:v>7.0985994809748224E-2</c:v>
                </c:pt>
                <c:pt idx="2899">
                  <c:v>7.0995238297671709E-2</c:v>
                </c:pt>
                <c:pt idx="2900">
                  <c:v>7.111810010467616E-2</c:v>
                </c:pt>
                <c:pt idx="2901">
                  <c:v>7.1112546589654213E-2</c:v>
                </c:pt>
                <c:pt idx="2902">
                  <c:v>7.1151246140938276E-2</c:v>
                </c:pt>
                <c:pt idx="2903">
                  <c:v>7.1174461424811139E-2</c:v>
                </c:pt>
                <c:pt idx="2904">
                  <c:v>7.1120828139290299E-2</c:v>
                </c:pt>
                <c:pt idx="2905">
                  <c:v>7.1227964595018109E-2</c:v>
                </c:pt>
                <c:pt idx="2906">
                  <c:v>7.1157027406902981E-2</c:v>
                </c:pt>
                <c:pt idx="2907">
                  <c:v>7.1150166992744956E-2</c:v>
                </c:pt>
                <c:pt idx="2908">
                  <c:v>7.1240200192172171E-2</c:v>
                </c:pt>
                <c:pt idx="2909">
                  <c:v>7.1217247976282705E-2</c:v>
                </c:pt>
                <c:pt idx="2910">
                  <c:v>7.1274899136141656E-2</c:v>
                </c:pt>
                <c:pt idx="2911">
                  <c:v>7.1300614775991547E-2</c:v>
                </c:pt>
                <c:pt idx="2912">
                  <c:v>7.1293890232687479E-2</c:v>
                </c:pt>
                <c:pt idx="2913">
                  <c:v>7.1286905536111098E-2</c:v>
                </c:pt>
                <c:pt idx="2914">
                  <c:v>7.1360933921336023E-2</c:v>
                </c:pt>
                <c:pt idx="2915">
                  <c:v>7.1385773805117986E-2</c:v>
                </c:pt>
                <c:pt idx="2916">
                  <c:v>7.1299223573435364E-2</c:v>
                </c:pt>
                <c:pt idx="2917">
                  <c:v>7.1357156384453946E-2</c:v>
                </c:pt>
                <c:pt idx="2918">
                  <c:v>7.1382778043638462E-2</c:v>
                </c:pt>
                <c:pt idx="2919">
                  <c:v>7.1456521651116475E-2</c:v>
                </c:pt>
                <c:pt idx="2920">
                  <c:v>7.1400708732613088E-2</c:v>
                </c:pt>
                <c:pt idx="2921">
                  <c:v>7.1409233667327252E-2</c:v>
                </c:pt>
                <c:pt idx="2922">
                  <c:v>7.1483631878411863E-2</c:v>
                </c:pt>
                <c:pt idx="2923">
                  <c:v>7.1459804954501521E-2</c:v>
                </c:pt>
                <c:pt idx="2924">
                  <c:v>7.1468975116009678E-2</c:v>
                </c:pt>
                <c:pt idx="2925">
                  <c:v>7.1540709710562422E-2</c:v>
                </c:pt>
                <c:pt idx="2926">
                  <c:v>7.159767897244175E-2</c:v>
                </c:pt>
                <c:pt idx="2927">
                  <c:v>7.1540877820390619E-2</c:v>
                </c:pt>
                <c:pt idx="2928">
                  <c:v>7.1597046686068172E-2</c:v>
                </c:pt>
                <c:pt idx="2929">
                  <c:v>7.1605488509917881E-2</c:v>
                </c:pt>
                <c:pt idx="2930">
                  <c:v>7.1581341115463548E-2</c:v>
                </c:pt>
                <c:pt idx="2931">
                  <c:v>7.1622369566067087E-2</c:v>
                </c:pt>
                <c:pt idx="2932">
                  <c:v>7.166478788943971E-2</c:v>
                </c:pt>
                <c:pt idx="2933">
                  <c:v>7.1655534323312009E-2</c:v>
                </c:pt>
                <c:pt idx="2934">
                  <c:v>7.1649388032273734E-2</c:v>
                </c:pt>
                <c:pt idx="2935">
                  <c:v>7.1689278842624368E-2</c:v>
                </c:pt>
                <c:pt idx="2936">
                  <c:v>7.1731184939084841E-2</c:v>
                </c:pt>
                <c:pt idx="2937">
                  <c:v>7.1788602820290717E-2</c:v>
                </c:pt>
                <c:pt idx="2938">
                  <c:v>7.1763958909805622E-2</c:v>
                </c:pt>
                <c:pt idx="2939">
                  <c:v>7.1787763624993353E-2</c:v>
                </c:pt>
                <c:pt idx="2940">
                  <c:v>7.179738587805326E-2</c:v>
                </c:pt>
                <c:pt idx="2941">
                  <c:v>7.1837533017884536E-2</c:v>
                </c:pt>
                <c:pt idx="2942">
                  <c:v>7.1861657213597996E-2</c:v>
                </c:pt>
                <c:pt idx="2943">
                  <c:v>7.1869779859384642E-2</c:v>
                </c:pt>
                <c:pt idx="2944">
                  <c:v>7.1892684949932659E-2</c:v>
                </c:pt>
                <c:pt idx="2945">
                  <c:v>7.1853697032027292E-2</c:v>
                </c:pt>
                <c:pt idx="2946">
                  <c:v>7.1927375514004188E-2</c:v>
                </c:pt>
                <c:pt idx="2947">
                  <c:v>7.1901804520519114E-2</c:v>
                </c:pt>
                <c:pt idx="2948">
                  <c:v>7.1991270528170281E-2</c:v>
                </c:pt>
                <c:pt idx="2949">
                  <c:v>7.1949710262738581E-2</c:v>
                </c:pt>
                <c:pt idx="2950">
                  <c:v>7.1991287747935312E-2</c:v>
                </c:pt>
                <c:pt idx="2951">
                  <c:v>7.2000196798110275E-2</c:v>
                </c:pt>
                <c:pt idx="2952">
                  <c:v>7.2026124129819694E-2</c:v>
                </c:pt>
                <c:pt idx="2953">
                  <c:v>7.2052380954367126E-2</c:v>
                </c:pt>
                <c:pt idx="2954">
                  <c:v>7.2075105832687072E-2</c:v>
                </c:pt>
                <c:pt idx="2955">
                  <c:v>7.2067626804916449E-2</c:v>
                </c:pt>
                <c:pt idx="2956">
                  <c:v>7.2039313480925127E-2</c:v>
                </c:pt>
                <c:pt idx="2957">
                  <c:v>7.2112709370079936E-2</c:v>
                </c:pt>
                <c:pt idx="2958">
                  <c:v>7.2138939936345181E-2</c:v>
                </c:pt>
                <c:pt idx="2959">
                  <c:v>7.2179260116820465E-2</c:v>
                </c:pt>
                <c:pt idx="2960">
                  <c:v>7.2120195398854531E-2</c:v>
                </c:pt>
                <c:pt idx="2961">
                  <c:v>7.2209984180137118E-2</c:v>
                </c:pt>
                <c:pt idx="2962">
                  <c:v>7.221709358353591E-2</c:v>
                </c:pt>
                <c:pt idx="2963">
                  <c:v>7.2209257236199739E-2</c:v>
                </c:pt>
                <c:pt idx="2964">
                  <c:v>7.2200198695793055E-2</c:v>
                </c:pt>
                <c:pt idx="2965">
                  <c:v>7.2222880405301157E-2</c:v>
                </c:pt>
                <c:pt idx="2966">
                  <c:v>7.2243885996795112E-2</c:v>
                </c:pt>
                <c:pt idx="2967">
                  <c:v>7.2251266344013756E-2</c:v>
                </c:pt>
                <c:pt idx="2968">
                  <c:v>7.2292611593742201E-2</c:v>
                </c:pt>
                <c:pt idx="2969">
                  <c:v>7.2269695714562446E-2</c:v>
                </c:pt>
                <c:pt idx="2970">
                  <c:v>7.229433911343558E-2</c:v>
                </c:pt>
                <c:pt idx="2971">
                  <c:v>7.2333082918807259E-2</c:v>
                </c:pt>
                <c:pt idx="2972">
                  <c:v>7.2375435455231341E-2</c:v>
                </c:pt>
                <c:pt idx="2973">
                  <c:v>7.2369072828989509E-2</c:v>
                </c:pt>
                <c:pt idx="2974">
                  <c:v>7.2327085705865546E-2</c:v>
                </c:pt>
                <c:pt idx="2975">
                  <c:v>7.2416622628609553E-2</c:v>
                </c:pt>
                <c:pt idx="2976">
                  <c:v>7.2473920234144645E-2</c:v>
                </c:pt>
                <c:pt idx="2977">
                  <c:v>7.2460148862910245E-2</c:v>
                </c:pt>
                <c:pt idx="2978">
                  <c:v>7.2467294381705447E-2</c:v>
                </c:pt>
                <c:pt idx="2979">
                  <c:v>7.2507999829052344E-2</c:v>
                </c:pt>
                <c:pt idx="2980">
                  <c:v>7.2533146898378878E-2</c:v>
                </c:pt>
                <c:pt idx="2981">
                  <c:v>7.2507623845768657E-2</c:v>
                </c:pt>
                <c:pt idx="2982">
                  <c:v>7.2515002739056228E-2</c:v>
                </c:pt>
                <c:pt idx="2983">
                  <c:v>7.2605643599977107E-2</c:v>
                </c:pt>
                <c:pt idx="2984">
                  <c:v>7.2544803830691507E-2</c:v>
                </c:pt>
                <c:pt idx="2985">
                  <c:v>7.2635803025935433E-2</c:v>
                </c:pt>
                <c:pt idx="2986">
                  <c:v>7.2660587674368574E-2</c:v>
                </c:pt>
                <c:pt idx="2987">
                  <c:v>7.2664698783071427E-2</c:v>
                </c:pt>
                <c:pt idx="2988">
                  <c:v>7.2635773823217148E-2</c:v>
                </c:pt>
                <c:pt idx="2989">
                  <c:v>7.2660687548534303E-2</c:v>
                </c:pt>
                <c:pt idx="2990">
                  <c:v>7.2701349380208613E-2</c:v>
                </c:pt>
                <c:pt idx="2991">
                  <c:v>7.2674752772768234E-2</c:v>
                </c:pt>
                <c:pt idx="2992">
                  <c:v>7.2750236110890348E-2</c:v>
                </c:pt>
                <c:pt idx="2993">
                  <c:v>7.2773418187291383E-2</c:v>
                </c:pt>
                <c:pt idx="2994">
                  <c:v>7.2813993568011659E-2</c:v>
                </c:pt>
                <c:pt idx="2995">
                  <c:v>7.2804459266438332E-2</c:v>
                </c:pt>
                <c:pt idx="2996">
                  <c:v>7.2795275027334697E-2</c:v>
                </c:pt>
                <c:pt idx="2997">
                  <c:v>7.2867595165610949E-2</c:v>
                </c:pt>
                <c:pt idx="2998">
                  <c:v>7.2823105025018944E-2</c:v>
                </c:pt>
                <c:pt idx="2999">
                  <c:v>7.2862617629285309E-2</c:v>
                </c:pt>
                <c:pt idx="3000">
                  <c:v>7.2903219869041275E-2</c:v>
                </c:pt>
                <c:pt idx="3001">
                  <c:v>7.2843114728622246E-2</c:v>
                </c:pt>
                <c:pt idx="3002">
                  <c:v>7.295043164172399E-2</c:v>
                </c:pt>
                <c:pt idx="3003">
                  <c:v>7.2905498410477249E-2</c:v>
                </c:pt>
                <c:pt idx="3004">
                  <c:v>7.2946934029821775E-2</c:v>
                </c:pt>
                <c:pt idx="3005">
                  <c:v>7.2989853982321343E-2</c:v>
                </c:pt>
                <c:pt idx="3006">
                  <c:v>7.2998123995624151E-2</c:v>
                </c:pt>
                <c:pt idx="3007">
                  <c:v>7.2950992549238675E-2</c:v>
                </c:pt>
                <c:pt idx="3008">
                  <c:v>7.2988841828073928E-2</c:v>
                </c:pt>
                <c:pt idx="3009">
                  <c:v>7.3011796834358683E-2</c:v>
                </c:pt>
                <c:pt idx="3010">
                  <c:v>7.3018733226947991E-2</c:v>
                </c:pt>
                <c:pt idx="3011">
                  <c:v>7.3007514517416494E-2</c:v>
                </c:pt>
                <c:pt idx="3012">
                  <c:v>7.3065076044214736E-2</c:v>
                </c:pt>
                <c:pt idx="3013">
                  <c:v>7.3054428257775667E-2</c:v>
                </c:pt>
                <c:pt idx="3014">
                  <c:v>7.314568640211748E-2</c:v>
                </c:pt>
                <c:pt idx="3015">
                  <c:v>7.3083652590087519E-2</c:v>
                </c:pt>
                <c:pt idx="3016">
                  <c:v>7.3123812355798484E-2</c:v>
                </c:pt>
                <c:pt idx="3017">
                  <c:v>7.3096522643362014E-2</c:v>
                </c:pt>
                <c:pt idx="3018">
                  <c:v>7.3134345632744735E-2</c:v>
                </c:pt>
                <c:pt idx="3019">
                  <c:v>7.3155778877178196E-2</c:v>
                </c:pt>
                <c:pt idx="3020">
                  <c:v>7.319749323529709E-2</c:v>
                </c:pt>
                <c:pt idx="3021">
                  <c:v>7.3188233454464208E-2</c:v>
                </c:pt>
                <c:pt idx="3022">
                  <c:v>7.3228154870038531E-2</c:v>
                </c:pt>
                <c:pt idx="3023">
                  <c:v>7.3215014265362949E-2</c:v>
                </c:pt>
                <c:pt idx="3024">
                  <c:v>7.325427857500727E-2</c:v>
                </c:pt>
                <c:pt idx="3025">
                  <c:v>7.3259419220301991E-2</c:v>
                </c:pt>
                <c:pt idx="3026">
                  <c:v>7.326606310065932E-2</c:v>
                </c:pt>
                <c:pt idx="3027">
                  <c:v>7.3323619074860638E-2</c:v>
                </c:pt>
                <c:pt idx="3028">
                  <c:v>7.3347425771455407E-2</c:v>
                </c:pt>
                <c:pt idx="3029">
                  <c:v>7.3302352317613312E-2</c:v>
                </c:pt>
                <c:pt idx="3030">
                  <c:v>7.3408733617949029E-2</c:v>
                </c:pt>
                <c:pt idx="3031">
                  <c:v>7.3361043358152245E-2</c:v>
                </c:pt>
                <c:pt idx="3032">
                  <c:v>7.340285575368681E-2</c:v>
                </c:pt>
                <c:pt idx="3033">
                  <c:v>7.3373456025196654E-2</c:v>
                </c:pt>
                <c:pt idx="3034">
                  <c:v>7.3412855025684634E-2</c:v>
                </c:pt>
                <c:pt idx="3035">
                  <c:v>7.3400337339347352E-2</c:v>
                </c:pt>
                <c:pt idx="3036">
                  <c:v>7.3440473929070813E-2</c:v>
                </c:pt>
                <c:pt idx="3037">
                  <c:v>7.3463985960439168E-2</c:v>
                </c:pt>
                <c:pt idx="3038">
                  <c:v>7.355818717475586E-2</c:v>
                </c:pt>
                <c:pt idx="3039">
                  <c:v>7.3545942740442766E-2</c:v>
                </c:pt>
                <c:pt idx="3040">
                  <c:v>7.3514762324789304E-2</c:v>
                </c:pt>
                <c:pt idx="3041">
                  <c:v>7.3586594823402199E-2</c:v>
                </c:pt>
                <c:pt idx="3042">
                  <c:v>7.3555010708095905E-2</c:v>
                </c:pt>
                <c:pt idx="3043">
                  <c:v>7.3612373356293864E-2</c:v>
                </c:pt>
                <c:pt idx="3044">
                  <c:v>7.3602773281871606E-2</c:v>
                </c:pt>
                <c:pt idx="3045">
                  <c:v>7.3608130593192697E-2</c:v>
                </c:pt>
                <c:pt idx="3046">
                  <c:v>7.3611504609504733E-2</c:v>
                </c:pt>
                <c:pt idx="3047">
                  <c:v>7.3668786484593227E-2</c:v>
                </c:pt>
                <c:pt idx="3048">
                  <c:v>7.3675537921508522E-2</c:v>
                </c:pt>
                <c:pt idx="3049">
                  <c:v>7.3679667492848155E-2</c:v>
                </c:pt>
                <c:pt idx="3050">
                  <c:v>7.3666364424412725E-2</c:v>
                </c:pt>
                <c:pt idx="3051">
                  <c:v>7.3720645660341241E-2</c:v>
                </c:pt>
                <c:pt idx="3052">
                  <c:v>7.3690937067512424E-2</c:v>
                </c:pt>
                <c:pt idx="3053">
                  <c:v>7.3731032847176137E-2</c:v>
                </c:pt>
                <c:pt idx="3054">
                  <c:v>7.3735910617165418E-2</c:v>
                </c:pt>
                <c:pt idx="3055">
                  <c:v>7.3777352534433766E-2</c:v>
                </c:pt>
                <c:pt idx="3056">
                  <c:v>7.3765576697695984E-2</c:v>
                </c:pt>
                <c:pt idx="3057">
                  <c:v>7.3753567703828737E-2</c:v>
                </c:pt>
                <c:pt idx="3058">
                  <c:v>7.3757956912868725E-2</c:v>
                </c:pt>
                <c:pt idx="3059">
                  <c:v>7.3849383041782346E-2</c:v>
                </c:pt>
                <c:pt idx="3060">
                  <c:v>7.3853350359246603E-2</c:v>
                </c:pt>
                <c:pt idx="3061">
                  <c:v>7.3929204558389777E-2</c:v>
                </c:pt>
                <c:pt idx="3062">
                  <c:v>7.38615920677613E-2</c:v>
                </c:pt>
                <c:pt idx="3063">
                  <c:v>7.3934834146369144E-2</c:v>
                </c:pt>
                <c:pt idx="3064">
                  <c:v>7.3920894569665968E-2</c:v>
                </c:pt>
                <c:pt idx="3065">
                  <c:v>7.3927350977283798E-2</c:v>
                </c:pt>
                <c:pt idx="3066">
                  <c:v>7.3966020097503568E-2</c:v>
                </c:pt>
                <c:pt idx="3067">
                  <c:v>7.3937010568278061E-2</c:v>
                </c:pt>
                <c:pt idx="3068">
                  <c:v>7.3977850066448275E-2</c:v>
                </c:pt>
                <c:pt idx="3069">
                  <c:v>7.4035501131833131E-2</c:v>
                </c:pt>
                <c:pt idx="3070">
                  <c:v>7.4057781437272679E-2</c:v>
                </c:pt>
                <c:pt idx="3071">
                  <c:v>7.4011501729912166E-2</c:v>
                </c:pt>
                <c:pt idx="3072">
                  <c:v>7.4066536410007253E-2</c:v>
                </c:pt>
                <c:pt idx="3073">
                  <c:v>7.4050723467775081E-2</c:v>
                </c:pt>
                <c:pt idx="3074">
                  <c:v>7.4107720719642223E-2</c:v>
                </c:pt>
                <c:pt idx="3075">
                  <c:v>7.4127992521566793E-2</c:v>
                </c:pt>
                <c:pt idx="3076">
                  <c:v>7.4132767736047503E-2</c:v>
                </c:pt>
                <c:pt idx="3077">
                  <c:v>7.4153485429125879E-2</c:v>
                </c:pt>
                <c:pt idx="3078">
                  <c:v>7.4176046053587116E-2</c:v>
                </c:pt>
                <c:pt idx="3079">
                  <c:v>7.4164202181384642E-2</c:v>
                </c:pt>
                <c:pt idx="3080">
                  <c:v>7.4203055683053298E-2</c:v>
                </c:pt>
                <c:pt idx="3081">
                  <c:v>7.4225275786356265E-2</c:v>
                </c:pt>
                <c:pt idx="3082">
                  <c:v>7.4283764852234521E-2</c:v>
                </c:pt>
                <c:pt idx="3083">
                  <c:v>7.4253024540240756E-2</c:v>
                </c:pt>
                <c:pt idx="3084">
                  <c:v>7.427532882350403E-2</c:v>
                </c:pt>
                <c:pt idx="3085">
                  <c:v>7.4260059459528183E-2</c:v>
                </c:pt>
                <c:pt idx="3086">
                  <c:v>7.4318791630966344E-2</c:v>
                </c:pt>
                <c:pt idx="3087">
                  <c:v>7.4304483859936987E-2</c:v>
                </c:pt>
                <c:pt idx="3088">
                  <c:v>7.4290713435383501E-2</c:v>
                </c:pt>
                <c:pt idx="3089">
                  <c:v>7.4329362038287439E-2</c:v>
                </c:pt>
                <c:pt idx="3090">
                  <c:v>7.4331589770241263E-2</c:v>
                </c:pt>
                <c:pt idx="3091">
                  <c:v>7.4423794291556017E-2</c:v>
                </c:pt>
                <c:pt idx="3092">
                  <c:v>7.4339870256317539E-2</c:v>
                </c:pt>
                <c:pt idx="3093">
                  <c:v>7.4361059539524502E-2</c:v>
                </c:pt>
                <c:pt idx="3094">
                  <c:v>7.4398642906614409E-2</c:v>
                </c:pt>
                <c:pt idx="3095">
                  <c:v>7.4382602652850766E-2</c:v>
                </c:pt>
                <c:pt idx="3096">
                  <c:v>7.4475594850731006E-2</c:v>
                </c:pt>
                <c:pt idx="3097">
                  <c:v>7.4460536894617999E-2</c:v>
                </c:pt>
                <c:pt idx="3098">
                  <c:v>7.4446460612733453E-2</c:v>
                </c:pt>
                <c:pt idx="3099">
                  <c:v>7.4522128543590763E-2</c:v>
                </c:pt>
                <c:pt idx="3100">
                  <c:v>7.4524700132586927E-2</c:v>
                </c:pt>
                <c:pt idx="3101">
                  <c:v>7.4528032212455464E-2</c:v>
                </c:pt>
                <c:pt idx="3102">
                  <c:v>7.453371711138658E-2</c:v>
                </c:pt>
                <c:pt idx="3103">
                  <c:v>7.4571177809016911E-2</c:v>
                </c:pt>
                <c:pt idx="3104">
                  <c:v>7.4538464290470258E-2</c:v>
                </c:pt>
                <c:pt idx="3105">
                  <c:v>7.4629365717747587E-2</c:v>
                </c:pt>
                <c:pt idx="3106">
                  <c:v>7.4579174992069203E-2</c:v>
                </c:pt>
                <c:pt idx="3107">
                  <c:v>7.4617634807671973E-2</c:v>
                </c:pt>
                <c:pt idx="3108">
                  <c:v>7.4639869372847195E-2</c:v>
                </c:pt>
                <c:pt idx="3109">
                  <c:v>7.4626544534437997E-2</c:v>
                </c:pt>
                <c:pt idx="3110">
                  <c:v>7.4648150928122187E-2</c:v>
                </c:pt>
                <c:pt idx="3111">
                  <c:v>7.4651126776886373E-2</c:v>
                </c:pt>
                <c:pt idx="3112">
                  <c:v>7.4708044611731264E-2</c:v>
                </c:pt>
                <c:pt idx="3113">
                  <c:v>7.4692017040774467E-2</c:v>
                </c:pt>
                <c:pt idx="3114">
                  <c:v>7.4729212306898052E-2</c:v>
                </c:pt>
                <c:pt idx="3115">
                  <c:v>7.4783420324782468E-2</c:v>
                </c:pt>
                <c:pt idx="3116">
                  <c:v>7.4750803679315483E-2</c:v>
                </c:pt>
                <c:pt idx="3117">
                  <c:v>7.4772852798254172E-2</c:v>
                </c:pt>
                <c:pt idx="3118">
                  <c:v>7.4811691801024219E-2</c:v>
                </c:pt>
                <c:pt idx="3119">
                  <c:v>7.4779501270053436E-2</c:v>
                </c:pt>
                <c:pt idx="3120">
                  <c:v>7.4854011458233241E-2</c:v>
                </c:pt>
                <c:pt idx="3121">
                  <c:v>7.4838392619464178E-2</c:v>
                </c:pt>
                <c:pt idx="3122">
                  <c:v>7.4824222135097332E-2</c:v>
                </c:pt>
                <c:pt idx="3123">
                  <c:v>7.4861715141096963E-2</c:v>
                </c:pt>
                <c:pt idx="3124">
                  <c:v>7.4884053915083598E-2</c:v>
                </c:pt>
                <c:pt idx="3125">
                  <c:v>7.4921011834725437E-2</c:v>
                </c:pt>
                <c:pt idx="3126">
                  <c:v>7.494095790594095E-2</c:v>
                </c:pt>
                <c:pt idx="3127">
                  <c:v>7.4941421588829771E-2</c:v>
                </c:pt>
                <c:pt idx="3128">
                  <c:v>7.4943454002611626E-2</c:v>
                </c:pt>
                <c:pt idx="3129">
                  <c:v>7.4964735423424467E-2</c:v>
                </c:pt>
                <c:pt idx="3130">
                  <c:v>7.493166663127053E-2</c:v>
                </c:pt>
                <c:pt idx="3131">
                  <c:v>7.5025644549420858E-2</c:v>
                </c:pt>
                <c:pt idx="3132">
                  <c:v>7.5011613148085673E-2</c:v>
                </c:pt>
                <c:pt idx="3133">
                  <c:v>7.5070020777351393E-2</c:v>
                </c:pt>
                <c:pt idx="3134">
                  <c:v>7.5034100631416134E-2</c:v>
                </c:pt>
                <c:pt idx="3135">
                  <c:v>7.5037429619982166E-2</c:v>
                </c:pt>
                <c:pt idx="3136">
                  <c:v>7.5036770205209519E-2</c:v>
                </c:pt>
                <c:pt idx="3137">
                  <c:v>7.5109217933803291E-2</c:v>
                </c:pt>
                <c:pt idx="3138">
                  <c:v>7.5038779675314984E-2</c:v>
                </c:pt>
                <c:pt idx="3139">
                  <c:v>7.5114806061661543E-2</c:v>
                </c:pt>
                <c:pt idx="3140">
                  <c:v>7.513560108644575E-2</c:v>
                </c:pt>
                <c:pt idx="3141">
                  <c:v>7.5158257646147988E-2</c:v>
                </c:pt>
                <c:pt idx="3142">
                  <c:v>7.5143155754855903E-2</c:v>
                </c:pt>
                <c:pt idx="3143">
                  <c:v>7.5181343671169854E-2</c:v>
                </c:pt>
                <c:pt idx="3144">
                  <c:v>7.5164417372137651E-2</c:v>
                </c:pt>
                <c:pt idx="3145">
                  <c:v>7.5164360279809134E-2</c:v>
                </c:pt>
                <c:pt idx="3146">
                  <c:v>7.5293750642872276E-2</c:v>
                </c:pt>
                <c:pt idx="3147">
                  <c:v>7.5240768242198316E-2</c:v>
                </c:pt>
                <c:pt idx="3148">
                  <c:v>7.522388482611897E-2</c:v>
                </c:pt>
                <c:pt idx="3149">
                  <c:v>7.5245345659058188E-2</c:v>
                </c:pt>
                <c:pt idx="3150">
                  <c:v>7.5284530812759834E-2</c:v>
                </c:pt>
                <c:pt idx="3151">
                  <c:v>7.5305173261590877E-2</c:v>
                </c:pt>
                <c:pt idx="3152">
                  <c:v>7.5307793896842015E-2</c:v>
                </c:pt>
                <c:pt idx="3153">
                  <c:v>7.536378578782009E-2</c:v>
                </c:pt>
                <c:pt idx="3154">
                  <c:v>7.5421264228684254E-2</c:v>
                </c:pt>
                <c:pt idx="3155">
                  <c:v>7.5367211658682542E-2</c:v>
                </c:pt>
                <c:pt idx="3156">
                  <c:v>7.5388487990765682E-2</c:v>
                </c:pt>
                <c:pt idx="3157">
                  <c:v>7.5389095464316769E-2</c:v>
                </c:pt>
                <c:pt idx="3158">
                  <c:v>7.5408163413360735E-2</c:v>
                </c:pt>
                <c:pt idx="3159">
                  <c:v>7.5426987417543431E-2</c:v>
                </c:pt>
                <c:pt idx="3160">
                  <c:v>7.5428640943065936E-2</c:v>
                </c:pt>
                <c:pt idx="3161">
                  <c:v>7.5486024434216509E-2</c:v>
                </c:pt>
                <c:pt idx="3162">
                  <c:v>7.5505828919280288E-2</c:v>
                </c:pt>
                <c:pt idx="3163">
                  <c:v>7.5471106903297433E-2</c:v>
                </c:pt>
                <c:pt idx="3164">
                  <c:v>7.5547355902088831E-2</c:v>
                </c:pt>
                <c:pt idx="3165">
                  <c:v>7.5565429481214141E-2</c:v>
                </c:pt>
                <c:pt idx="3166">
                  <c:v>7.5585380044753056E-2</c:v>
                </c:pt>
                <c:pt idx="3167">
                  <c:v>7.5568398531057679E-2</c:v>
                </c:pt>
                <c:pt idx="3168">
                  <c:v>7.5644403609276101E-2</c:v>
                </c:pt>
                <c:pt idx="3169">
                  <c:v>7.5609371818226509E-2</c:v>
                </c:pt>
                <c:pt idx="3170">
                  <c:v>7.559179445726856E-2</c:v>
                </c:pt>
                <c:pt idx="3171">
                  <c:v>7.5647027499335509E-2</c:v>
                </c:pt>
                <c:pt idx="3172">
                  <c:v>7.559141644507078E-2</c:v>
                </c:pt>
                <c:pt idx="3173">
                  <c:v>7.5647989238669389E-2</c:v>
                </c:pt>
                <c:pt idx="3174">
                  <c:v>7.5779053127243021E-2</c:v>
                </c:pt>
                <c:pt idx="3175">
                  <c:v>7.568929472404437E-2</c:v>
                </c:pt>
                <c:pt idx="3176">
                  <c:v>7.5708025746096613E-2</c:v>
                </c:pt>
                <c:pt idx="3177">
                  <c:v>7.5726550625694874E-2</c:v>
                </c:pt>
                <c:pt idx="3178">
                  <c:v>7.5691229990492506E-2</c:v>
                </c:pt>
                <c:pt idx="3179">
                  <c:v>7.578476629611379E-2</c:v>
                </c:pt>
                <c:pt idx="3180">
                  <c:v>7.5784616977651389E-2</c:v>
                </c:pt>
                <c:pt idx="3181">
                  <c:v>7.5730321802716244E-2</c:v>
                </c:pt>
                <c:pt idx="3182">
                  <c:v>7.5860291679265557E-2</c:v>
                </c:pt>
                <c:pt idx="3183">
                  <c:v>7.5841111215253207E-2</c:v>
                </c:pt>
                <c:pt idx="3184">
                  <c:v>7.5788034411219563E-2</c:v>
                </c:pt>
                <c:pt idx="3185">
                  <c:v>7.5846659434662622E-2</c:v>
                </c:pt>
                <c:pt idx="3186">
                  <c:v>7.5884731209562545E-2</c:v>
                </c:pt>
                <c:pt idx="3187">
                  <c:v>7.5864309451684306E-2</c:v>
                </c:pt>
                <c:pt idx="3188">
                  <c:v>7.5863025815013446E-2</c:v>
                </c:pt>
                <c:pt idx="3189">
                  <c:v>7.5900817976743307E-2</c:v>
                </c:pt>
                <c:pt idx="3190">
                  <c:v>7.5901602137217847E-2</c:v>
                </c:pt>
                <c:pt idx="3191">
                  <c:v>7.5901632690371215E-2</c:v>
                </c:pt>
                <c:pt idx="3192">
                  <c:v>7.5921095193751259E-2</c:v>
                </c:pt>
                <c:pt idx="3193">
                  <c:v>7.5960628287568457E-2</c:v>
                </c:pt>
                <c:pt idx="3194">
                  <c:v>7.5961071277769437E-2</c:v>
                </c:pt>
                <c:pt idx="3195">
                  <c:v>7.5998843924845336E-2</c:v>
                </c:pt>
                <c:pt idx="3196">
                  <c:v>7.5963088231609341E-2</c:v>
                </c:pt>
                <c:pt idx="3197">
                  <c:v>7.5999658067158124E-2</c:v>
                </c:pt>
                <c:pt idx="3198">
                  <c:v>7.6036546613923117E-2</c:v>
                </c:pt>
                <c:pt idx="3199">
                  <c:v>7.6055158552331761E-2</c:v>
                </c:pt>
                <c:pt idx="3200">
                  <c:v>7.6055101880177237E-2</c:v>
                </c:pt>
                <c:pt idx="3201">
                  <c:v>7.6037485217349793E-2</c:v>
                </c:pt>
                <c:pt idx="3202">
                  <c:v>7.6056800092908106E-2</c:v>
                </c:pt>
                <c:pt idx="3203">
                  <c:v>7.6131922933418888E-2</c:v>
                </c:pt>
                <c:pt idx="3204">
                  <c:v>7.6134117714284438E-2</c:v>
                </c:pt>
                <c:pt idx="3205">
                  <c:v>7.6118001725933859E-2</c:v>
                </c:pt>
                <c:pt idx="3206">
                  <c:v>7.6134270843697907E-2</c:v>
                </c:pt>
                <c:pt idx="3207">
                  <c:v>7.6229407201115984E-2</c:v>
                </c:pt>
                <c:pt idx="3208">
                  <c:v>7.6191196858032176E-2</c:v>
                </c:pt>
                <c:pt idx="3209">
                  <c:v>7.6172360387854174E-2</c:v>
                </c:pt>
                <c:pt idx="3210">
                  <c:v>7.6208808498766711E-2</c:v>
                </c:pt>
                <c:pt idx="3211">
                  <c:v>7.6152258711584833E-2</c:v>
                </c:pt>
                <c:pt idx="3212">
                  <c:v>7.6210356649046032E-2</c:v>
                </c:pt>
                <c:pt idx="3213">
                  <c:v>7.6268088740436349E-2</c:v>
                </c:pt>
                <c:pt idx="3214">
                  <c:v>7.6249503375637157E-2</c:v>
                </c:pt>
                <c:pt idx="3215">
                  <c:v>7.6269052650479133E-2</c:v>
                </c:pt>
                <c:pt idx="3216">
                  <c:v>7.6270677033615536E-2</c:v>
                </c:pt>
                <c:pt idx="3217">
                  <c:v>7.6308125642315941E-2</c:v>
                </c:pt>
                <c:pt idx="3218">
                  <c:v>7.6306783450619697E-2</c:v>
                </c:pt>
                <c:pt idx="3219">
                  <c:v>7.6304034938057083E-2</c:v>
                </c:pt>
                <c:pt idx="3220">
                  <c:v>7.6341925656519607E-2</c:v>
                </c:pt>
                <c:pt idx="3221">
                  <c:v>7.6359544130178883E-2</c:v>
                </c:pt>
                <c:pt idx="3222">
                  <c:v>7.6396408336042193E-2</c:v>
                </c:pt>
                <c:pt idx="3223">
                  <c:v>7.639578379088989E-2</c:v>
                </c:pt>
                <c:pt idx="3224">
                  <c:v>7.6358178262557849E-2</c:v>
                </c:pt>
                <c:pt idx="3225">
                  <c:v>7.6396743336441947E-2</c:v>
                </c:pt>
                <c:pt idx="3226">
                  <c:v>7.6453621325076507E-2</c:v>
                </c:pt>
                <c:pt idx="3227">
                  <c:v>7.6474780738406162E-2</c:v>
                </c:pt>
                <c:pt idx="3228">
                  <c:v>7.6436139533598443E-2</c:v>
                </c:pt>
                <c:pt idx="3229">
                  <c:v>7.6512058920956291E-2</c:v>
                </c:pt>
                <c:pt idx="3230">
                  <c:v>7.6509373602417094E-2</c:v>
                </c:pt>
                <c:pt idx="3231">
                  <c:v>7.6546493413667344E-2</c:v>
                </c:pt>
                <c:pt idx="3232">
                  <c:v>7.6507807191823388E-2</c:v>
                </c:pt>
                <c:pt idx="3233">
                  <c:v>7.6545989166363335E-2</c:v>
                </c:pt>
                <c:pt idx="3234">
                  <c:v>7.6565682317918493E-2</c:v>
                </c:pt>
                <c:pt idx="3235">
                  <c:v>7.6562990517270169E-2</c:v>
                </c:pt>
                <c:pt idx="3236">
                  <c:v>7.6600653282216352E-2</c:v>
                </c:pt>
                <c:pt idx="3237">
                  <c:v>7.6658449216385233E-2</c:v>
                </c:pt>
                <c:pt idx="3238">
                  <c:v>7.6619062549971764E-2</c:v>
                </c:pt>
                <c:pt idx="3239">
                  <c:v>7.6601275605494887E-2</c:v>
                </c:pt>
                <c:pt idx="3240">
                  <c:v>7.6636922330883886E-2</c:v>
                </c:pt>
                <c:pt idx="3241">
                  <c:v>7.6654737273371271E-2</c:v>
                </c:pt>
                <c:pt idx="3242">
                  <c:v>7.6711110308348332E-2</c:v>
                </c:pt>
                <c:pt idx="3243">
                  <c:v>7.674806945888088E-2</c:v>
                </c:pt>
                <c:pt idx="3244">
                  <c:v>7.6727800064475854E-2</c:v>
                </c:pt>
                <c:pt idx="3245">
                  <c:v>7.6708156893092794E-2</c:v>
                </c:pt>
                <c:pt idx="3246">
                  <c:v>7.6746833330535058E-2</c:v>
                </c:pt>
                <c:pt idx="3247">
                  <c:v>7.6747376992592153E-2</c:v>
                </c:pt>
                <c:pt idx="3248">
                  <c:v>7.6825608859245192E-2</c:v>
                </c:pt>
                <c:pt idx="3249">
                  <c:v>7.6766931314931369E-2</c:v>
                </c:pt>
                <c:pt idx="3250">
                  <c:v>7.6803403387596447E-2</c:v>
                </c:pt>
                <c:pt idx="3251">
                  <c:v>7.681906390395149E-2</c:v>
                </c:pt>
                <c:pt idx="3252">
                  <c:v>7.687380609686896E-2</c:v>
                </c:pt>
                <c:pt idx="3253">
                  <c:v>7.6813889020209039E-2</c:v>
                </c:pt>
                <c:pt idx="3254">
                  <c:v>7.68330773163408E-2</c:v>
                </c:pt>
                <c:pt idx="3255">
                  <c:v>7.6889230772573092E-2</c:v>
                </c:pt>
                <c:pt idx="3256">
                  <c:v>7.6869034104098941E-2</c:v>
                </c:pt>
                <c:pt idx="3257">
                  <c:v>7.6847837512682121E-2</c:v>
                </c:pt>
                <c:pt idx="3258">
                  <c:v>7.6924559355776786E-2</c:v>
                </c:pt>
                <c:pt idx="3259">
                  <c:v>7.6905388539417266E-2</c:v>
                </c:pt>
                <c:pt idx="3260">
                  <c:v>7.6945996262822017E-2</c:v>
                </c:pt>
                <c:pt idx="3261">
                  <c:v>7.698349819028022E-2</c:v>
                </c:pt>
                <c:pt idx="3262">
                  <c:v>7.7037799086132383E-2</c:v>
                </c:pt>
                <c:pt idx="3263">
                  <c:v>7.695846266709841E-2</c:v>
                </c:pt>
                <c:pt idx="3264">
                  <c:v>7.6956777287623956E-2</c:v>
                </c:pt>
                <c:pt idx="3265">
                  <c:v>7.6993816208116614E-2</c:v>
                </c:pt>
                <c:pt idx="3266">
                  <c:v>7.6992493969638726E-2</c:v>
                </c:pt>
                <c:pt idx="3267">
                  <c:v>7.7068906675255303E-2</c:v>
                </c:pt>
                <c:pt idx="3268">
                  <c:v>7.7068041531768064E-2</c:v>
                </c:pt>
                <c:pt idx="3269">
                  <c:v>7.7066933152141373E-2</c:v>
                </c:pt>
                <c:pt idx="3270">
                  <c:v>7.7064789004414422E-2</c:v>
                </c:pt>
                <c:pt idx="3271">
                  <c:v>7.7041904263795563E-2</c:v>
                </c:pt>
                <c:pt idx="3272">
                  <c:v>7.7119092247603452E-2</c:v>
                </c:pt>
                <c:pt idx="3273">
                  <c:v>7.7117193973208834E-2</c:v>
                </c:pt>
                <c:pt idx="3274">
                  <c:v>7.715539962854126E-2</c:v>
                </c:pt>
                <c:pt idx="3275">
                  <c:v>7.717261488686418E-2</c:v>
                </c:pt>
                <c:pt idx="3276">
                  <c:v>7.7170196256497334E-2</c:v>
                </c:pt>
                <c:pt idx="3277">
                  <c:v>7.7225831548209875E-2</c:v>
                </c:pt>
                <c:pt idx="3278">
                  <c:v>7.7204622382795907E-2</c:v>
                </c:pt>
                <c:pt idx="3279">
                  <c:v>7.7183161238309789E-2</c:v>
                </c:pt>
                <c:pt idx="3280">
                  <c:v>7.725953768132536E-2</c:v>
                </c:pt>
                <c:pt idx="3281">
                  <c:v>7.7257961358337013E-2</c:v>
                </c:pt>
                <c:pt idx="3282">
                  <c:v>7.7253208349288102E-2</c:v>
                </c:pt>
                <c:pt idx="3283">
                  <c:v>7.7268539300309275E-2</c:v>
                </c:pt>
                <c:pt idx="3284">
                  <c:v>7.7326163733867206E-2</c:v>
                </c:pt>
                <c:pt idx="3285">
                  <c:v>7.7284427400837269E-2</c:v>
                </c:pt>
                <c:pt idx="3286">
                  <c:v>7.7301198444516883E-2</c:v>
                </c:pt>
                <c:pt idx="3287">
                  <c:v>7.7319019384181911E-2</c:v>
                </c:pt>
                <c:pt idx="3288">
                  <c:v>7.7317609054923006E-2</c:v>
                </c:pt>
                <c:pt idx="3289">
                  <c:v>7.7374778901853972E-2</c:v>
                </c:pt>
                <c:pt idx="3290">
                  <c:v>7.7334989999458023E-2</c:v>
                </c:pt>
                <c:pt idx="3291">
                  <c:v>7.7412167128343187E-2</c:v>
                </c:pt>
                <c:pt idx="3292">
                  <c:v>7.7388230600796179E-2</c:v>
                </c:pt>
                <c:pt idx="3293">
                  <c:v>7.7424537787458295E-2</c:v>
                </c:pt>
                <c:pt idx="3294">
                  <c:v>7.7381268963192418E-2</c:v>
                </c:pt>
                <c:pt idx="3295">
                  <c:v>7.7417455282419514E-2</c:v>
                </c:pt>
                <c:pt idx="3296">
                  <c:v>7.747581713602103E-2</c:v>
                </c:pt>
                <c:pt idx="3297">
                  <c:v>7.7455701900443805E-2</c:v>
                </c:pt>
                <c:pt idx="3298">
                  <c:v>7.7452861283960533E-2</c:v>
                </c:pt>
                <c:pt idx="3299">
                  <c:v>7.7489112424696957E-2</c:v>
                </c:pt>
                <c:pt idx="3300">
                  <c:v>7.7525761104444729E-2</c:v>
                </c:pt>
                <c:pt idx="3301">
                  <c:v>7.7525521649196363E-2</c:v>
                </c:pt>
                <c:pt idx="3302">
                  <c:v>7.7544840480693392E-2</c:v>
                </c:pt>
                <c:pt idx="3303">
                  <c:v>7.7559267920945502E-2</c:v>
                </c:pt>
                <c:pt idx="3304">
                  <c:v>7.7574194111877146E-2</c:v>
                </c:pt>
                <c:pt idx="3305">
                  <c:v>7.757214119731641E-2</c:v>
                </c:pt>
                <c:pt idx="3306">
                  <c:v>7.7607445959136476E-2</c:v>
                </c:pt>
                <c:pt idx="3307">
                  <c:v>7.7583124289014482E-2</c:v>
                </c:pt>
                <c:pt idx="3308">
                  <c:v>7.758031701994042E-2</c:v>
                </c:pt>
                <c:pt idx="3309">
                  <c:v>7.7636154763704321E-2</c:v>
                </c:pt>
                <c:pt idx="3310">
                  <c:v>7.7653368684227161E-2</c:v>
                </c:pt>
                <c:pt idx="3311">
                  <c:v>7.7671976924042527E-2</c:v>
                </c:pt>
                <c:pt idx="3312">
                  <c:v>7.7650329762597892E-2</c:v>
                </c:pt>
                <c:pt idx="3313">
                  <c:v>7.7664925534200943E-2</c:v>
                </c:pt>
                <c:pt idx="3314">
                  <c:v>7.7659926871113907E-2</c:v>
                </c:pt>
                <c:pt idx="3315">
                  <c:v>7.7717101451632242E-2</c:v>
                </c:pt>
                <c:pt idx="3316">
                  <c:v>7.7714105033490244E-2</c:v>
                </c:pt>
                <c:pt idx="3317">
                  <c:v>7.7731603471445851E-2</c:v>
                </c:pt>
                <c:pt idx="3318">
                  <c:v>7.7747378558098615E-2</c:v>
                </c:pt>
                <c:pt idx="3319">
                  <c:v>7.7802576251087108E-2</c:v>
                </c:pt>
                <c:pt idx="3320">
                  <c:v>7.7799284301943022E-2</c:v>
                </c:pt>
                <c:pt idx="3321">
                  <c:v>7.7776619481067955E-2</c:v>
                </c:pt>
                <c:pt idx="3322">
                  <c:v>7.785413861503182E-2</c:v>
                </c:pt>
                <c:pt idx="3323">
                  <c:v>7.7830941932956477E-2</c:v>
                </c:pt>
                <c:pt idx="3324">
                  <c:v>7.7888291402894438E-2</c:v>
                </c:pt>
                <c:pt idx="3325">
                  <c:v>7.7844891005173403E-2</c:v>
                </c:pt>
                <c:pt idx="3326">
                  <c:v>7.7841173785272916E-2</c:v>
                </c:pt>
                <c:pt idx="3327">
                  <c:v>7.789887602402068E-2</c:v>
                </c:pt>
                <c:pt idx="3328">
                  <c:v>7.7874171640152215E-2</c:v>
                </c:pt>
                <c:pt idx="3329">
                  <c:v>7.7949169257723994E-2</c:v>
                </c:pt>
                <c:pt idx="3330">
                  <c:v>7.7944361164545672E-2</c:v>
                </c:pt>
                <c:pt idx="3331">
                  <c:v>7.792140382006045E-2</c:v>
                </c:pt>
                <c:pt idx="3332">
                  <c:v>7.7999327596674634E-2</c:v>
                </c:pt>
                <c:pt idx="3333">
                  <c:v>7.7996186151192734E-2</c:v>
                </c:pt>
                <c:pt idx="3334">
                  <c:v>7.8011136514639298E-2</c:v>
                </c:pt>
                <c:pt idx="3335">
                  <c:v>7.7987551653609696E-2</c:v>
                </c:pt>
                <c:pt idx="3336">
                  <c:v>7.8022952751289551E-2</c:v>
                </c:pt>
                <c:pt idx="3337">
                  <c:v>7.799893488709865E-2</c:v>
                </c:pt>
                <c:pt idx="3338">
                  <c:v>7.7996069776565424E-2</c:v>
                </c:pt>
                <c:pt idx="3339">
                  <c:v>7.8093019657865678E-2</c:v>
                </c:pt>
                <c:pt idx="3340">
                  <c:v>7.8069282388109729E-2</c:v>
                </c:pt>
                <c:pt idx="3341">
                  <c:v>7.8026289462836976E-2</c:v>
                </c:pt>
                <c:pt idx="3342">
                  <c:v>7.8125940440073302E-2</c:v>
                </c:pt>
                <c:pt idx="3343">
                  <c:v>7.8120245739289065E-2</c:v>
                </c:pt>
                <c:pt idx="3344">
                  <c:v>7.8175922585528454E-2</c:v>
                </c:pt>
                <c:pt idx="3345">
                  <c:v>7.8170527420186708E-2</c:v>
                </c:pt>
                <c:pt idx="3346">
                  <c:v>7.8126372264030214E-2</c:v>
                </c:pt>
                <c:pt idx="3347">
                  <c:v>7.8143753273997946E-2</c:v>
                </c:pt>
                <c:pt idx="3348">
                  <c:v>7.8180581856189632E-2</c:v>
                </c:pt>
                <c:pt idx="3349">
                  <c:v>7.8237025912220398E-2</c:v>
                </c:pt>
                <c:pt idx="3350">
                  <c:v>7.831277309707918E-2</c:v>
                </c:pt>
                <c:pt idx="3351">
                  <c:v>7.8247784265180101E-2</c:v>
                </c:pt>
                <c:pt idx="3352">
                  <c:v>7.8244057283068685E-2</c:v>
                </c:pt>
                <c:pt idx="3353">
                  <c:v>7.8239931514190453E-2</c:v>
                </c:pt>
                <c:pt idx="3354">
                  <c:v>7.8316185283574397E-2</c:v>
                </c:pt>
                <c:pt idx="3355">
                  <c:v>7.833281218608136E-2</c:v>
                </c:pt>
                <c:pt idx="3356">
                  <c:v>7.8389461902256832E-2</c:v>
                </c:pt>
                <c:pt idx="3357">
                  <c:v>7.8346682342953042E-2</c:v>
                </c:pt>
                <c:pt idx="3358">
                  <c:v>7.8320881175978158E-2</c:v>
                </c:pt>
                <c:pt idx="3359">
                  <c:v>7.8377498436785556E-2</c:v>
                </c:pt>
                <c:pt idx="3360">
                  <c:v>7.8330731957503494E-2</c:v>
                </c:pt>
                <c:pt idx="3361">
                  <c:v>7.8367002280783332E-2</c:v>
                </c:pt>
                <c:pt idx="3362">
                  <c:v>7.8402396006156685E-2</c:v>
                </c:pt>
                <c:pt idx="3363">
                  <c:v>7.8395890708936974E-2</c:v>
                </c:pt>
                <c:pt idx="3364">
                  <c:v>7.8410459708463054E-2</c:v>
                </c:pt>
                <c:pt idx="3365">
                  <c:v>7.8507336058508126E-2</c:v>
                </c:pt>
                <c:pt idx="3366">
                  <c:v>7.852444279357966E-2</c:v>
                </c:pt>
                <c:pt idx="3367">
                  <c:v>7.8498555620482871E-2</c:v>
                </c:pt>
                <c:pt idx="3368">
                  <c:v>7.8492568711182806E-2</c:v>
                </c:pt>
                <c:pt idx="3369">
                  <c:v>7.8528743708379686E-2</c:v>
                </c:pt>
                <c:pt idx="3370">
                  <c:v>7.8565083354024692E-2</c:v>
                </c:pt>
                <c:pt idx="3371">
                  <c:v>7.856100195723642E-2</c:v>
                </c:pt>
                <c:pt idx="3372">
                  <c:v>7.8577091865290924E-2</c:v>
                </c:pt>
                <c:pt idx="3373">
                  <c:v>7.8572312231665692E-2</c:v>
                </c:pt>
                <c:pt idx="3374">
                  <c:v>7.8630248245563514E-2</c:v>
                </c:pt>
                <c:pt idx="3375">
                  <c:v>7.8604975595454138E-2</c:v>
                </c:pt>
                <c:pt idx="3376">
                  <c:v>7.8661565781207268E-2</c:v>
                </c:pt>
                <c:pt idx="3377">
                  <c:v>7.857450177250945E-2</c:v>
                </c:pt>
                <c:pt idx="3378">
                  <c:v>7.8629244684894226E-2</c:v>
                </c:pt>
                <c:pt idx="3379">
                  <c:v>7.8665091855015204E-2</c:v>
                </c:pt>
                <c:pt idx="3380">
                  <c:v>7.8680779982126733E-2</c:v>
                </c:pt>
                <c:pt idx="3381">
                  <c:v>7.8697205006183144E-2</c:v>
                </c:pt>
                <c:pt idx="3382">
                  <c:v>7.8712734463101064E-2</c:v>
                </c:pt>
                <c:pt idx="3383">
                  <c:v>7.8686303603745913E-2</c:v>
                </c:pt>
                <c:pt idx="3384">
                  <c:v>7.8722288973704493E-2</c:v>
                </c:pt>
                <c:pt idx="3385">
                  <c:v>7.8718378741828868E-2</c:v>
                </c:pt>
                <c:pt idx="3386">
                  <c:v>7.8776247686600645E-2</c:v>
                </c:pt>
                <c:pt idx="3387">
                  <c:v>7.8749976986639672E-2</c:v>
                </c:pt>
                <c:pt idx="3388">
                  <c:v>7.8763268380849447E-2</c:v>
                </c:pt>
                <c:pt idx="3389">
                  <c:v>7.8883132027572578E-2</c:v>
                </c:pt>
                <c:pt idx="3390">
                  <c:v>7.8815318226066106E-2</c:v>
                </c:pt>
                <c:pt idx="3391">
                  <c:v>7.8892342172940194E-2</c:v>
                </c:pt>
                <c:pt idx="3392">
                  <c:v>7.8845744391465494E-2</c:v>
                </c:pt>
                <c:pt idx="3393">
                  <c:v>7.8881826988880036E-2</c:v>
                </c:pt>
                <c:pt idx="3394">
                  <c:v>7.8895384484294187E-2</c:v>
                </c:pt>
                <c:pt idx="3395">
                  <c:v>7.8889424146148177E-2</c:v>
                </c:pt>
                <c:pt idx="3396">
                  <c:v>7.890552556675158E-2</c:v>
                </c:pt>
                <c:pt idx="3397">
                  <c:v>7.8901279446639383E-2</c:v>
                </c:pt>
                <c:pt idx="3398">
                  <c:v>7.8894314101923116E-2</c:v>
                </c:pt>
                <c:pt idx="3399">
                  <c:v>7.8990316914629724E-2</c:v>
                </c:pt>
                <c:pt idx="3400">
                  <c:v>7.8965319141411014E-2</c:v>
                </c:pt>
                <c:pt idx="3401">
                  <c:v>7.8918270963524245E-2</c:v>
                </c:pt>
                <c:pt idx="3402">
                  <c:v>7.8996102597482118E-2</c:v>
                </c:pt>
                <c:pt idx="3403">
                  <c:v>7.8950101266784603E-2</c:v>
                </c:pt>
                <c:pt idx="3404">
                  <c:v>7.9005875839426629E-2</c:v>
                </c:pt>
                <c:pt idx="3405">
                  <c:v>7.8979595800941257E-2</c:v>
                </c:pt>
                <c:pt idx="3406">
                  <c:v>7.9015034770701986E-2</c:v>
                </c:pt>
                <c:pt idx="3407">
                  <c:v>7.9031328462137201E-2</c:v>
                </c:pt>
                <c:pt idx="3408">
                  <c:v>7.9024908437253544E-2</c:v>
                </c:pt>
                <c:pt idx="3409">
                  <c:v>7.9040627435228591E-2</c:v>
                </c:pt>
                <c:pt idx="3410">
                  <c:v>7.9094167207942392E-2</c:v>
                </c:pt>
                <c:pt idx="3411">
                  <c:v>7.9107889618107358E-2</c:v>
                </c:pt>
                <c:pt idx="3412">
                  <c:v>7.9163802920422355E-2</c:v>
                </c:pt>
                <c:pt idx="3413">
                  <c:v>7.918007645307186E-2</c:v>
                </c:pt>
                <c:pt idx="3414">
                  <c:v>7.9153552501891669E-2</c:v>
                </c:pt>
                <c:pt idx="3415">
                  <c:v>7.9187741203027628E-2</c:v>
                </c:pt>
                <c:pt idx="3416">
                  <c:v>7.9201231384597365E-2</c:v>
                </c:pt>
                <c:pt idx="3417">
                  <c:v>7.9196706675631071E-2</c:v>
                </c:pt>
                <c:pt idx="3418">
                  <c:v>7.9213523650537979E-2</c:v>
                </c:pt>
                <c:pt idx="3419">
                  <c:v>7.924913831111563E-2</c:v>
                </c:pt>
                <c:pt idx="3420">
                  <c:v>7.9243219123002417E-2</c:v>
                </c:pt>
                <c:pt idx="3421">
                  <c:v>7.9257035025501382E-2</c:v>
                </c:pt>
                <c:pt idx="3422">
                  <c:v>7.9293283624862487E-2</c:v>
                </c:pt>
                <c:pt idx="3423">
                  <c:v>7.9287604598889755E-2</c:v>
                </c:pt>
                <c:pt idx="3424">
                  <c:v>7.9302688022874823E-2</c:v>
                </c:pt>
                <c:pt idx="3425">
                  <c:v>7.9338208118955408E-2</c:v>
                </c:pt>
                <c:pt idx="3426">
                  <c:v>7.9290622233649147E-2</c:v>
                </c:pt>
                <c:pt idx="3427">
                  <c:v>7.9410942589398931E-2</c:v>
                </c:pt>
                <c:pt idx="3428">
                  <c:v>7.938408012242032E-2</c:v>
                </c:pt>
                <c:pt idx="3429">
                  <c:v>7.9377578361446433E-2</c:v>
                </c:pt>
                <c:pt idx="3430">
                  <c:v>7.9350863703292418E-2</c:v>
                </c:pt>
                <c:pt idx="3431">
                  <c:v>7.944701202185149E-2</c:v>
                </c:pt>
                <c:pt idx="3432">
                  <c:v>7.9460544772563174E-2</c:v>
                </c:pt>
                <c:pt idx="3433">
                  <c:v>7.9454963786961125E-2</c:v>
                </c:pt>
                <c:pt idx="3434">
                  <c:v>7.9490596473921357E-2</c:v>
                </c:pt>
                <c:pt idx="3435">
                  <c:v>7.9527698418321691E-2</c:v>
                </c:pt>
                <c:pt idx="3436">
                  <c:v>7.9520631858893978E-2</c:v>
                </c:pt>
                <c:pt idx="3437">
                  <c:v>7.9532450828886256E-2</c:v>
                </c:pt>
                <c:pt idx="3438">
                  <c:v>7.956810212913995E-2</c:v>
                </c:pt>
                <c:pt idx="3439">
                  <c:v>7.9498314533112485E-2</c:v>
                </c:pt>
                <c:pt idx="3440">
                  <c:v>7.9533804036303918E-2</c:v>
                </c:pt>
                <c:pt idx="3441">
                  <c:v>7.9546562450211356E-2</c:v>
                </c:pt>
                <c:pt idx="3442">
                  <c:v>7.9581753667544539E-2</c:v>
                </c:pt>
                <c:pt idx="3443">
                  <c:v>7.955126955274551E-2</c:v>
                </c:pt>
                <c:pt idx="3444">
                  <c:v>7.9629182614811195E-2</c:v>
                </c:pt>
                <c:pt idx="3445">
                  <c:v>7.9644859276345153E-2</c:v>
                </c:pt>
                <c:pt idx="3446">
                  <c:v>7.9597222986419039E-2</c:v>
                </c:pt>
                <c:pt idx="3447">
                  <c:v>7.9673747881340629E-2</c:v>
                </c:pt>
                <c:pt idx="3448">
                  <c:v>7.966670478380157E-2</c:v>
                </c:pt>
                <c:pt idx="3449">
                  <c:v>7.9660756453057133E-2</c:v>
                </c:pt>
                <c:pt idx="3450">
                  <c:v>7.9610865568927006E-2</c:v>
                </c:pt>
                <c:pt idx="3451">
                  <c:v>7.9666095291983083E-2</c:v>
                </c:pt>
                <c:pt idx="3452">
                  <c:v>7.9699328685446755E-2</c:v>
                </c:pt>
                <c:pt idx="3453">
                  <c:v>7.9733883789396165E-2</c:v>
                </c:pt>
                <c:pt idx="3454">
                  <c:v>7.9768786265973238E-2</c:v>
                </c:pt>
                <c:pt idx="3455">
                  <c:v>7.9782519552993716E-2</c:v>
                </c:pt>
                <c:pt idx="3456">
                  <c:v>7.9732770963427874E-2</c:v>
                </c:pt>
                <c:pt idx="3457">
                  <c:v>7.9788260506144348E-2</c:v>
                </c:pt>
                <c:pt idx="3458">
                  <c:v>7.9802982584239082E-2</c:v>
                </c:pt>
                <c:pt idx="3459">
                  <c:v>7.9880640901068001E-2</c:v>
                </c:pt>
                <c:pt idx="3460">
                  <c:v>7.9852130742550764E-2</c:v>
                </c:pt>
                <c:pt idx="3461">
                  <c:v>7.9867207240823593E-2</c:v>
                </c:pt>
                <c:pt idx="3462">
                  <c:v>7.9815387226828488E-2</c:v>
                </c:pt>
                <c:pt idx="3463">
                  <c:v>7.9848532134373124E-2</c:v>
                </c:pt>
                <c:pt idx="3464">
                  <c:v>7.9884388782792443E-2</c:v>
                </c:pt>
                <c:pt idx="3465">
                  <c:v>7.987922843915729E-2</c:v>
                </c:pt>
                <c:pt idx="3466">
                  <c:v>7.9914635408291676E-2</c:v>
                </c:pt>
                <c:pt idx="3467">
                  <c:v>7.9970956297315127E-2</c:v>
                </c:pt>
                <c:pt idx="3468">
                  <c:v>7.9919885677503189E-2</c:v>
                </c:pt>
                <c:pt idx="3469">
                  <c:v>7.9996922569200352E-2</c:v>
                </c:pt>
                <c:pt idx="3470">
                  <c:v>7.994650713156444E-2</c:v>
                </c:pt>
                <c:pt idx="3471">
                  <c:v>7.9940629770856655E-2</c:v>
                </c:pt>
                <c:pt idx="3472">
                  <c:v>8.0017960449733055E-2</c:v>
                </c:pt>
                <c:pt idx="3473">
                  <c:v>7.998663386494255E-2</c:v>
                </c:pt>
                <c:pt idx="3474">
                  <c:v>8.0001125016196661E-2</c:v>
                </c:pt>
                <c:pt idx="3475">
                  <c:v>8.0015647585398905E-2</c:v>
                </c:pt>
                <c:pt idx="3476">
                  <c:v>8.0051124551010558E-2</c:v>
                </c:pt>
                <c:pt idx="3477">
                  <c:v>8.0063555967972377E-2</c:v>
                </c:pt>
                <c:pt idx="3478">
                  <c:v>8.005607141572349E-2</c:v>
                </c:pt>
                <c:pt idx="3479">
                  <c:v>8.0049974647088365E-2</c:v>
                </c:pt>
                <c:pt idx="3480">
                  <c:v>8.008686335425777E-2</c:v>
                </c:pt>
                <c:pt idx="3481">
                  <c:v>8.0122919511100094E-2</c:v>
                </c:pt>
                <c:pt idx="3482">
                  <c:v>8.009097784760584E-2</c:v>
                </c:pt>
                <c:pt idx="3483">
                  <c:v>8.0104952520043002E-2</c:v>
                </c:pt>
                <c:pt idx="3484">
                  <c:v>8.0159734245998718E-2</c:v>
                </c:pt>
                <c:pt idx="3485">
                  <c:v>8.0173761941119415E-2</c:v>
                </c:pt>
                <c:pt idx="3486">
                  <c:v>8.0209153723685034E-2</c:v>
                </c:pt>
                <c:pt idx="3487">
                  <c:v>8.022244752573153E-2</c:v>
                </c:pt>
                <c:pt idx="3488">
                  <c:v>8.0169789388574775E-2</c:v>
                </c:pt>
                <c:pt idx="3489">
                  <c:v>8.0247976297701931E-2</c:v>
                </c:pt>
                <c:pt idx="3490">
                  <c:v>8.0219573862996649E-2</c:v>
                </c:pt>
                <c:pt idx="3491">
                  <c:v>8.0254120466306256E-2</c:v>
                </c:pt>
                <c:pt idx="3492">
                  <c:v>8.0286591254049175E-2</c:v>
                </c:pt>
                <c:pt idx="3493">
                  <c:v>8.0276859424740568E-2</c:v>
                </c:pt>
                <c:pt idx="3494">
                  <c:v>8.0226197361647697E-2</c:v>
                </c:pt>
                <c:pt idx="3495">
                  <c:v>8.0347122717164793E-2</c:v>
                </c:pt>
                <c:pt idx="3496">
                  <c:v>8.0315993199933378E-2</c:v>
                </c:pt>
                <c:pt idx="3497">
                  <c:v>8.0264384008906217E-2</c:v>
                </c:pt>
                <c:pt idx="3498">
                  <c:v>8.0343559329011327E-2</c:v>
                </c:pt>
                <c:pt idx="3499">
                  <c:v>8.0377928143078009E-2</c:v>
                </c:pt>
                <c:pt idx="3500">
                  <c:v>8.0370698208102137E-2</c:v>
                </c:pt>
                <c:pt idx="3501">
                  <c:v>8.0364537724912199E-2</c:v>
                </c:pt>
                <c:pt idx="3502">
                  <c:v>8.035700021347679E-2</c:v>
                </c:pt>
                <c:pt idx="3503">
                  <c:v>8.0391309508917111E-2</c:v>
                </c:pt>
                <c:pt idx="3504">
                  <c:v>8.0423817670820921E-2</c:v>
                </c:pt>
                <c:pt idx="3505">
                  <c:v>8.0480117344888094E-2</c:v>
                </c:pt>
                <c:pt idx="3506">
                  <c:v>8.0427849982931329E-2</c:v>
                </c:pt>
                <c:pt idx="3507">
                  <c:v>8.0440507242442408E-2</c:v>
                </c:pt>
                <c:pt idx="3508">
                  <c:v>8.049746131505188E-2</c:v>
                </c:pt>
                <c:pt idx="3509">
                  <c:v>8.0467506212428139E-2</c:v>
                </c:pt>
                <c:pt idx="3510">
                  <c:v>8.0523796649738882E-2</c:v>
                </c:pt>
                <c:pt idx="3511">
                  <c:v>8.0514072913496673E-2</c:v>
                </c:pt>
                <c:pt idx="3512">
                  <c:v>8.0462096406684031E-2</c:v>
                </c:pt>
                <c:pt idx="3513">
                  <c:v>8.0560844723953001E-2</c:v>
                </c:pt>
                <c:pt idx="3514">
                  <c:v>8.0573620165416915E-2</c:v>
                </c:pt>
                <c:pt idx="3515">
                  <c:v>8.0606887624921283E-2</c:v>
                </c:pt>
                <c:pt idx="3516">
                  <c:v>8.0575682773268431E-2</c:v>
                </c:pt>
                <c:pt idx="3517">
                  <c:v>8.0610622859144776E-2</c:v>
                </c:pt>
                <c:pt idx="3518">
                  <c:v>8.0580883112650867E-2</c:v>
                </c:pt>
                <c:pt idx="3519">
                  <c:v>8.0660078965168011E-2</c:v>
                </c:pt>
                <c:pt idx="3520">
                  <c:v>8.0606866451295306E-2</c:v>
                </c:pt>
                <c:pt idx="3521">
                  <c:v>8.0663372722116322E-2</c:v>
                </c:pt>
                <c:pt idx="3522">
                  <c:v>8.0698562228020035E-2</c:v>
                </c:pt>
                <c:pt idx="3523">
                  <c:v>8.0669083256337357E-2</c:v>
                </c:pt>
                <c:pt idx="3524">
                  <c:v>8.0725956993354692E-2</c:v>
                </c:pt>
                <c:pt idx="3525">
                  <c:v>8.0737991679123822E-2</c:v>
                </c:pt>
                <c:pt idx="3526">
                  <c:v>8.081417348853237E-2</c:v>
                </c:pt>
                <c:pt idx="3527">
                  <c:v>8.0719098816049883E-2</c:v>
                </c:pt>
                <c:pt idx="3528">
                  <c:v>8.0840414690789356E-2</c:v>
                </c:pt>
                <c:pt idx="3529">
                  <c:v>8.081070130587123E-2</c:v>
                </c:pt>
                <c:pt idx="3530">
                  <c:v>8.0801075424037222E-2</c:v>
                </c:pt>
                <c:pt idx="3531">
                  <c:v>8.083370603391693E-2</c:v>
                </c:pt>
                <c:pt idx="3532">
                  <c:v>8.082494686762981E-2</c:v>
                </c:pt>
                <c:pt idx="3533">
                  <c:v>8.0904140652316159E-2</c:v>
                </c:pt>
                <c:pt idx="3534">
                  <c:v>8.0939586321808851E-2</c:v>
                </c:pt>
                <c:pt idx="3535">
                  <c:v>8.0840825244580986E-2</c:v>
                </c:pt>
                <c:pt idx="3536">
                  <c:v>8.0876300427848061E-2</c:v>
                </c:pt>
                <c:pt idx="3537">
                  <c:v>8.090928430647111E-2</c:v>
                </c:pt>
                <c:pt idx="3538">
                  <c:v>8.0921486541156565E-2</c:v>
                </c:pt>
                <c:pt idx="3539">
                  <c:v>8.0911938234036376E-2</c:v>
                </c:pt>
                <c:pt idx="3540">
                  <c:v>8.0880698027860881E-2</c:v>
                </c:pt>
                <c:pt idx="3541">
                  <c:v>8.0913230980215536E-2</c:v>
                </c:pt>
                <c:pt idx="3542">
                  <c:v>8.1035389679443542E-2</c:v>
                </c:pt>
                <c:pt idx="3543">
                  <c:v>8.0893257315394679E-2</c:v>
                </c:pt>
                <c:pt idx="3544">
                  <c:v>8.0994783103266271E-2</c:v>
                </c:pt>
                <c:pt idx="3545">
                  <c:v>8.1010280545911029E-2</c:v>
                </c:pt>
                <c:pt idx="3546">
                  <c:v>8.1022354394470947E-2</c:v>
                </c:pt>
                <c:pt idx="3547">
                  <c:v>8.1077945940064788E-2</c:v>
                </c:pt>
                <c:pt idx="3548">
                  <c:v>8.1001238891267702E-2</c:v>
                </c:pt>
                <c:pt idx="3549">
                  <c:v>8.1057324496923114E-2</c:v>
                </c:pt>
                <c:pt idx="3550">
                  <c:v>8.1027227020201986E-2</c:v>
                </c:pt>
                <c:pt idx="3551">
                  <c:v>8.1127027730693538E-2</c:v>
                </c:pt>
                <c:pt idx="3552">
                  <c:v>8.1051216123520661E-2</c:v>
                </c:pt>
                <c:pt idx="3553">
                  <c:v>8.1063752130346681E-2</c:v>
                </c:pt>
                <c:pt idx="3554">
                  <c:v>8.1165239979954201E-2</c:v>
                </c:pt>
                <c:pt idx="3555">
                  <c:v>8.1201516374729624E-2</c:v>
                </c:pt>
                <c:pt idx="3556">
                  <c:v>8.1148561667599595E-2</c:v>
                </c:pt>
                <c:pt idx="3557">
                  <c:v>8.1180724145048885E-2</c:v>
                </c:pt>
                <c:pt idx="3558">
                  <c:v>8.1191285155460105E-2</c:v>
                </c:pt>
                <c:pt idx="3559">
                  <c:v>8.1292749726213712E-2</c:v>
                </c:pt>
                <c:pt idx="3560">
                  <c:v>8.1239504608429297E-2</c:v>
                </c:pt>
                <c:pt idx="3561">
                  <c:v>8.1229201165432766E-2</c:v>
                </c:pt>
                <c:pt idx="3562">
                  <c:v>8.126346246574688E-2</c:v>
                </c:pt>
                <c:pt idx="3563">
                  <c:v>8.1254000824720965E-2</c:v>
                </c:pt>
                <c:pt idx="3564">
                  <c:v>8.1265217821370028E-2</c:v>
                </c:pt>
                <c:pt idx="3565">
                  <c:v>8.1364812805007222E-2</c:v>
                </c:pt>
                <c:pt idx="3566">
                  <c:v>8.1333108119490002E-2</c:v>
                </c:pt>
                <c:pt idx="3567">
                  <c:v>8.1343609402207931E-2</c:v>
                </c:pt>
                <c:pt idx="3568">
                  <c:v>8.1376804598894736E-2</c:v>
                </c:pt>
                <c:pt idx="3569">
                  <c:v>8.1411538782015277E-2</c:v>
                </c:pt>
                <c:pt idx="3570">
                  <c:v>8.1357854942662816E-2</c:v>
                </c:pt>
                <c:pt idx="3571">
                  <c:v>8.1368800499573082E-2</c:v>
                </c:pt>
                <c:pt idx="3572">
                  <c:v>8.1424974380394172E-2</c:v>
                </c:pt>
                <c:pt idx="3573">
                  <c:v>8.141668526053257E-2</c:v>
                </c:pt>
                <c:pt idx="3574">
                  <c:v>8.1495575364071912E-2</c:v>
                </c:pt>
                <c:pt idx="3575">
                  <c:v>8.1507518834168416E-2</c:v>
                </c:pt>
                <c:pt idx="3576">
                  <c:v>8.1474400751110773E-2</c:v>
                </c:pt>
                <c:pt idx="3577">
                  <c:v>8.1441916548498416E-2</c:v>
                </c:pt>
                <c:pt idx="3578">
                  <c:v>8.1502535663138184E-2</c:v>
                </c:pt>
                <c:pt idx="3579">
                  <c:v>8.1535582792723965E-2</c:v>
                </c:pt>
                <c:pt idx="3580">
                  <c:v>8.1569483492774625E-2</c:v>
                </c:pt>
                <c:pt idx="3581">
                  <c:v>8.1559879470022106E-2</c:v>
                </c:pt>
                <c:pt idx="3582">
                  <c:v>8.1638967411580832E-2</c:v>
                </c:pt>
                <c:pt idx="3583">
                  <c:v>8.1627172084735591E-2</c:v>
                </c:pt>
                <c:pt idx="3584">
                  <c:v>8.161471353919024E-2</c:v>
                </c:pt>
                <c:pt idx="3585">
                  <c:v>8.1625383817546429E-2</c:v>
                </c:pt>
                <c:pt idx="3586">
                  <c:v>8.1659742185183515E-2</c:v>
                </c:pt>
                <c:pt idx="3587">
                  <c:v>8.1695752082181036E-2</c:v>
                </c:pt>
                <c:pt idx="3588">
                  <c:v>8.1708880014431079E-2</c:v>
                </c:pt>
                <c:pt idx="3589">
                  <c:v>8.1718511099794028E-2</c:v>
                </c:pt>
                <c:pt idx="3590">
                  <c:v>8.1752834248856404E-2</c:v>
                </c:pt>
                <c:pt idx="3591">
                  <c:v>8.1741564444679476E-2</c:v>
                </c:pt>
                <c:pt idx="3592">
                  <c:v>8.1753846887647363E-2</c:v>
                </c:pt>
                <c:pt idx="3593">
                  <c:v>8.1721065159173018E-2</c:v>
                </c:pt>
                <c:pt idx="3594">
                  <c:v>8.1800203478498562E-2</c:v>
                </c:pt>
                <c:pt idx="3595">
                  <c:v>8.1766999944659607E-2</c:v>
                </c:pt>
                <c:pt idx="3596">
                  <c:v>8.1823501240314817E-2</c:v>
                </c:pt>
                <c:pt idx="3597">
                  <c:v>8.1813771736540211E-2</c:v>
                </c:pt>
                <c:pt idx="3598">
                  <c:v>8.1848787909431162E-2</c:v>
                </c:pt>
                <c:pt idx="3599">
                  <c:v>8.1837860825043698E-2</c:v>
                </c:pt>
                <c:pt idx="3600">
                  <c:v>8.1847994393976747E-2</c:v>
                </c:pt>
                <c:pt idx="3601">
                  <c:v>8.1882785686717391E-2</c:v>
                </c:pt>
                <c:pt idx="3602">
                  <c:v>8.1938803751110678E-2</c:v>
                </c:pt>
                <c:pt idx="3603">
                  <c:v>8.1950204025115062E-2</c:v>
                </c:pt>
                <c:pt idx="3604">
                  <c:v>8.1916403796292073E-2</c:v>
                </c:pt>
                <c:pt idx="3605">
                  <c:v>8.1951039894346572E-2</c:v>
                </c:pt>
                <c:pt idx="3606">
                  <c:v>8.1938776019825424E-2</c:v>
                </c:pt>
                <c:pt idx="3607">
                  <c:v>8.1950042284897606E-2</c:v>
                </c:pt>
                <c:pt idx="3608">
                  <c:v>8.1984649776302931E-2</c:v>
                </c:pt>
                <c:pt idx="3609">
                  <c:v>8.1972983368409566E-2</c:v>
                </c:pt>
                <c:pt idx="3610">
                  <c:v>8.1939258188808983E-2</c:v>
                </c:pt>
                <c:pt idx="3611">
                  <c:v>8.201917978823986E-2</c:v>
                </c:pt>
                <c:pt idx="3612">
                  <c:v>8.2028964908869947E-2</c:v>
                </c:pt>
                <c:pt idx="3613">
                  <c:v>8.2063631992129973E-2</c:v>
                </c:pt>
                <c:pt idx="3614">
                  <c:v>8.209771267106844E-2</c:v>
                </c:pt>
                <c:pt idx="3615">
                  <c:v>8.2087691956946832E-2</c:v>
                </c:pt>
                <c:pt idx="3616">
                  <c:v>8.2099125627572864E-2</c:v>
                </c:pt>
                <c:pt idx="3617">
                  <c:v>8.2086727570722065E-2</c:v>
                </c:pt>
                <c:pt idx="3618">
                  <c:v>8.2120037384706149E-2</c:v>
                </c:pt>
                <c:pt idx="3619">
                  <c:v>8.2131297214850019E-2</c:v>
                </c:pt>
                <c:pt idx="3620">
                  <c:v>8.216600042984723E-2</c:v>
                </c:pt>
                <c:pt idx="3621">
                  <c:v>8.2155166495422233E-2</c:v>
                </c:pt>
                <c:pt idx="3622">
                  <c:v>8.2234175009543636E-2</c:v>
                </c:pt>
                <c:pt idx="3623">
                  <c:v>8.2268390363036667E-2</c:v>
                </c:pt>
                <c:pt idx="3624">
                  <c:v>8.2258125591804135E-2</c:v>
                </c:pt>
                <c:pt idx="3625">
                  <c:v>8.2224178873632411E-2</c:v>
                </c:pt>
                <c:pt idx="3626">
                  <c:v>8.2281004490600079E-2</c:v>
                </c:pt>
                <c:pt idx="3627">
                  <c:v>8.2267571032617379E-2</c:v>
                </c:pt>
                <c:pt idx="3628">
                  <c:v>8.2323540771263998E-2</c:v>
                </c:pt>
                <c:pt idx="3629">
                  <c:v>8.2312476603690884E-2</c:v>
                </c:pt>
                <c:pt idx="3630">
                  <c:v>8.225604531926041E-2</c:v>
                </c:pt>
                <c:pt idx="3631">
                  <c:v>8.2291024059176932E-2</c:v>
                </c:pt>
                <c:pt idx="3632">
                  <c:v>8.2301708155918474E-2</c:v>
                </c:pt>
                <c:pt idx="3633">
                  <c:v>8.2332754833824434E-2</c:v>
                </c:pt>
                <c:pt idx="3634">
                  <c:v>8.2343541385218127E-2</c:v>
                </c:pt>
                <c:pt idx="3635">
                  <c:v>8.2355005860143493E-2</c:v>
                </c:pt>
                <c:pt idx="3636">
                  <c:v>8.2390141808444436E-2</c:v>
                </c:pt>
                <c:pt idx="3637">
                  <c:v>8.2401358883780404E-2</c:v>
                </c:pt>
                <c:pt idx="3638">
                  <c:v>8.2412399200202546E-2</c:v>
                </c:pt>
                <c:pt idx="3639">
                  <c:v>8.2445135703772557E-2</c:v>
                </c:pt>
                <c:pt idx="3640">
                  <c:v>8.2455193163497351E-2</c:v>
                </c:pt>
                <c:pt idx="3641">
                  <c:v>8.2488956464635249E-2</c:v>
                </c:pt>
                <c:pt idx="3642">
                  <c:v>8.2522962550776541E-2</c:v>
                </c:pt>
                <c:pt idx="3643">
                  <c:v>8.2511541560622501E-2</c:v>
                </c:pt>
                <c:pt idx="3644">
                  <c:v>8.2521360228969332E-2</c:v>
                </c:pt>
                <c:pt idx="3645">
                  <c:v>8.2578254191533418E-2</c:v>
                </c:pt>
                <c:pt idx="3646">
                  <c:v>8.2496445959646267E-2</c:v>
                </c:pt>
                <c:pt idx="3647">
                  <c:v>8.2529957878596252E-2</c:v>
                </c:pt>
                <c:pt idx="3648">
                  <c:v>8.2609123417922176E-2</c:v>
                </c:pt>
                <c:pt idx="3649">
                  <c:v>8.2642363041255315E-2</c:v>
                </c:pt>
                <c:pt idx="3650">
                  <c:v>8.2652818007495008E-2</c:v>
                </c:pt>
                <c:pt idx="3651">
                  <c:v>8.2664025747164901E-2</c:v>
                </c:pt>
                <c:pt idx="3652">
                  <c:v>8.2606148929286041E-2</c:v>
                </c:pt>
                <c:pt idx="3653">
                  <c:v>8.2592109833248245E-2</c:v>
                </c:pt>
                <c:pt idx="3654">
                  <c:v>8.2692886317759839E-2</c:v>
                </c:pt>
                <c:pt idx="3655">
                  <c:v>8.2703519050222468E-2</c:v>
                </c:pt>
                <c:pt idx="3656">
                  <c:v>8.2737909416920205E-2</c:v>
                </c:pt>
                <c:pt idx="3657">
                  <c:v>8.274836461385969E-2</c:v>
                </c:pt>
                <c:pt idx="3658">
                  <c:v>8.2667443033225652E-2</c:v>
                </c:pt>
                <c:pt idx="3659">
                  <c:v>8.2793607803706495E-2</c:v>
                </c:pt>
                <c:pt idx="3660">
                  <c:v>8.2757811555190533E-2</c:v>
                </c:pt>
                <c:pt idx="3661">
                  <c:v>8.2837293370800313E-2</c:v>
                </c:pt>
                <c:pt idx="3662">
                  <c:v>8.2802293846625158E-2</c:v>
                </c:pt>
                <c:pt idx="3663">
                  <c:v>8.2814903307265847E-2</c:v>
                </c:pt>
                <c:pt idx="3664">
                  <c:v>8.2939955064472423E-2</c:v>
                </c:pt>
                <c:pt idx="3665">
                  <c:v>8.2811881022634357E-2</c:v>
                </c:pt>
                <c:pt idx="3666">
                  <c:v>8.2868222070437536E-2</c:v>
                </c:pt>
                <c:pt idx="3667">
                  <c:v>8.2902393462858964E-2</c:v>
                </c:pt>
                <c:pt idx="3668">
                  <c:v>8.2934661526427936E-2</c:v>
                </c:pt>
                <c:pt idx="3669">
                  <c:v>8.287670063028342E-2</c:v>
                </c:pt>
                <c:pt idx="3670">
                  <c:v>8.2957375695265914E-2</c:v>
                </c:pt>
                <c:pt idx="3671">
                  <c:v>8.2943608526989315E-2</c:v>
                </c:pt>
                <c:pt idx="3672">
                  <c:v>8.2953475780370281E-2</c:v>
                </c:pt>
                <c:pt idx="3673">
                  <c:v>8.3009909485547748E-2</c:v>
                </c:pt>
                <c:pt idx="3674">
                  <c:v>8.3021321342552717E-2</c:v>
                </c:pt>
                <c:pt idx="3675">
                  <c:v>8.3031576979067906E-2</c:v>
                </c:pt>
                <c:pt idx="3676">
                  <c:v>8.3041532775522051E-2</c:v>
                </c:pt>
                <c:pt idx="3677">
                  <c:v>8.3098547909718934E-2</c:v>
                </c:pt>
                <c:pt idx="3678">
                  <c:v>8.3109424744532506E-2</c:v>
                </c:pt>
                <c:pt idx="3679">
                  <c:v>8.3143485187548036E-2</c:v>
                </c:pt>
                <c:pt idx="3680">
                  <c:v>8.3153397926667927E-2</c:v>
                </c:pt>
                <c:pt idx="3681">
                  <c:v>8.3164251415027507E-2</c:v>
                </c:pt>
                <c:pt idx="3682">
                  <c:v>8.3174066577144504E-2</c:v>
                </c:pt>
                <c:pt idx="3683">
                  <c:v>8.3113337168788728E-2</c:v>
                </c:pt>
                <c:pt idx="3684">
                  <c:v>8.3123243951704812E-2</c:v>
                </c:pt>
                <c:pt idx="3685">
                  <c:v>8.3226230418583583E-2</c:v>
                </c:pt>
                <c:pt idx="3686">
                  <c:v>8.3235219101158178E-2</c:v>
                </c:pt>
                <c:pt idx="3687">
                  <c:v>8.3244077455093643E-2</c:v>
                </c:pt>
                <c:pt idx="3688">
                  <c:v>8.3254572706646934E-2</c:v>
                </c:pt>
                <c:pt idx="3689">
                  <c:v>8.3334566744736285E-2</c:v>
                </c:pt>
                <c:pt idx="3690">
                  <c:v>8.325203307195525E-2</c:v>
                </c:pt>
                <c:pt idx="3691">
                  <c:v>8.3356825930806733E-2</c:v>
                </c:pt>
                <c:pt idx="3692">
                  <c:v>8.3227655500876033E-2</c:v>
                </c:pt>
                <c:pt idx="3693">
                  <c:v>8.3355413435091411E-2</c:v>
                </c:pt>
                <c:pt idx="3694">
                  <c:v>8.3388964708980134E-2</c:v>
                </c:pt>
                <c:pt idx="3695">
                  <c:v>8.3374165535552852E-2</c:v>
                </c:pt>
                <c:pt idx="3696">
                  <c:v>8.3384384073904708E-2</c:v>
                </c:pt>
                <c:pt idx="3697">
                  <c:v>8.3417227046897663E-2</c:v>
                </c:pt>
                <c:pt idx="3698">
                  <c:v>8.3402225700068874E-2</c:v>
                </c:pt>
                <c:pt idx="3699">
                  <c:v>8.348008073650369E-2</c:v>
                </c:pt>
                <c:pt idx="3700">
                  <c:v>8.3583065634770817E-2</c:v>
                </c:pt>
                <c:pt idx="3701">
                  <c:v>8.3476096364323488E-2</c:v>
                </c:pt>
                <c:pt idx="3702">
                  <c:v>8.3555629078534102E-2</c:v>
                </c:pt>
                <c:pt idx="3703">
                  <c:v>8.3471185434397854E-2</c:v>
                </c:pt>
                <c:pt idx="3704">
                  <c:v>8.3505598478793325E-2</c:v>
                </c:pt>
                <c:pt idx="3705">
                  <c:v>8.3540406891808416E-2</c:v>
                </c:pt>
                <c:pt idx="3706">
                  <c:v>8.3550558329939517E-2</c:v>
                </c:pt>
                <c:pt idx="3707">
                  <c:v>8.3653417332526958E-2</c:v>
                </c:pt>
                <c:pt idx="3708">
                  <c:v>8.361581173583843E-2</c:v>
                </c:pt>
                <c:pt idx="3709">
                  <c:v>8.3672168476320405E-2</c:v>
                </c:pt>
                <c:pt idx="3710">
                  <c:v>8.3633826453133733E-2</c:v>
                </c:pt>
                <c:pt idx="3711">
                  <c:v>8.3666913627453723E-2</c:v>
                </c:pt>
                <c:pt idx="3712">
                  <c:v>8.3723946089199933E-2</c:v>
                </c:pt>
                <c:pt idx="3713">
                  <c:v>8.3733758338525671E-2</c:v>
                </c:pt>
                <c:pt idx="3714">
                  <c:v>8.3743001297731032E-2</c:v>
                </c:pt>
                <c:pt idx="3715">
                  <c:v>8.3682252408201388E-2</c:v>
                </c:pt>
                <c:pt idx="3716">
                  <c:v>8.3810648952198821E-2</c:v>
                </c:pt>
                <c:pt idx="3717">
                  <c:v>8.3794937537779918E-2</c:v>
                </c:pt>
                <c:pt idx="3718">
                  <c:v>8.3781382186489159E-2</c:v>
                </c:pt>
                <c:pt idx="3719">
                  <c:v>8.3837492365699026E-2</c:v>
                </c:pt>
                <c:pt idx="3720">
                  <c:v>8.3824097374585543E-2</c:v>
                </c:pt>
                <c:pt idx="3721">
                  <c:v>8.3856710394476064E-2</c:v>
                </c:pt>
                <c:pt idx="3722">
                  <c:v>8.3840858115519626E-2</c:v>
                </c:pt>
                <c:pt idx="3723">
                  <c:v>8.3897523182887054E-2</c:v>
                </c:pt>
                <c:pt idx="3724">
                  <c:v>8.3882636626773921E-2</c:v>
                </c:pt>
                <c:pt idx="3725">
                  <c:v>8.3892068564186933E-2</c:v>
                </c:pt>
                <c:pt idx="3726">
                  <c:v>8.3950191594316756E-2</c:v>
                </c:pt>
                <c:pt idx="3727">
                  <c:v>8.3937445972044444E-2</c:v>
                </c:pt>
                <c:pt idx="3728">
                  <c:v>8.3970931904425478E-2</c:v>
                </c:pt>
                <c:pt idx="3729">
                  <c:v>8.395454220816255E-2</c:v>
                </c:pt>
                <c:pt idx="3730">
                  <c:v>8.3987118683374593E-2</c:v>
                </c:pt>
                <c:pt idx="3731">
                  <c:v>8.4020374994718108E-2</c:v>
                </c:pt>
                <c:pt idx="3732">
                  <c:v>8.4004862667572816E-2</c:v>
                </c:pt>
                <c:pt idx="3733">
                  <c:v>8.4086235610822915E-2</c:v>
                </c:pt>
                <c:pt idx="3734">
                  <c:v>8.4096611058580989E-2</c:v>
                </c:pt>
                <c:pt idx="3735">
                  <c:v>8.412985797366189E-2</c:v>
                </c:pt>
                <c:pt idx="3736">
                  <c:v>8.418586142145737E-2</c:v>
                </c:pt>
                <c:pt idx="3737">
                  <c:v>8.410020459649227E-2</c:v>
                </c:pt>
                <c:pt idx="3738">
                  <c:v>8.420303615843483E-2</c:v>
                </c:pt>
                <c:pt idx="3739">
                  <c:v>8.4211065771692198E-2</c:v>
                </c:pt>
                <c:pt idx="3740">
                  <c:v>8.4195719631901811E-2</c:v>
                </c:pt>
                <c:pt idx="3741">
                  <c:v>8.4253594675522334E-2</c:v>
                </c:pt>
                <c:pt idx="3742">
                  <c:v>8.4239082969247467E-2</c:v>
                </c:pt>
                <c:pt idx="3743">
                  <c:v>8.4249174093561502E-2</c:v>
                </c:pt>
                <c:pt idx="3744">
                  <c:v>8.428267411844563E-2</c:v>
                </c:pt>
                <c:pt idx="3745">
                  <c:v>8.4267434900328397E-2</c:v>
                </c:pt>
                <c:pt idx="3746">
                  <c:v>8.4348805222880519E-2</c:v>
                </c:pt>
                <c:pt idx="3747">
                  <c:v>8.4381872758991408E-2</c:v>
                </c:pt>
                <c:pt idx="3748">
                  <c:v>8.4368116004129204E-2</c:v>
                </c:pt>
                <c:pt idx="3749">
                  <c:v>8.4351962542888181E-2</c:v>
                </c:pt>
                <c:pt idx="3750">
                  <c:v>8.4409325426142809E-2</c:v>
                </c:pt>
                <c:pt idx="3751">
                  <c:v>8.441713098248306E-2</c:v>
                </c:pt>
                <c:pt idx="3752">
                  <c:v>8.4475083211937529E-2</c:v>
                </c:pt>
                <c:pt idx="3753">
                  <c:v>8.4531904716968823E-2</c:v>
                </c:pt>
                <c:pt idx="3754">
                  <c:v>8.4494418989963849E-2</c:v>
                </c:pt>
                <c:pt idx="3755">
                  <c:v>8.4503868169020474E-2</c:v>
                </c:pt>
                <c:pt idx="3756">
                  <c:v>8.4560365355685216E-2</c:v>
                </c:pt>
                <c:pt idx="3757">
                  <c:v>8.4592407428479552E-2</c:v>
                </c:pt>
                <c:pt idx="3758">
                  <c:v>8.4553908999149927E-2</c:v>
                </c:pt>
                <c:pt idx="3759">
                  <c:v>8.4586905602534651E-2</c:v>
                </c:pt>
                <c:pt idx="3760">
                  <c:v>8.4642617638537213E-2</c:v>
                </c:pt>
                <c:pt idx="3761">
                  <c:v>8.467680762174086E-2</c:v>
                </c:pt>
                <c:pt idx="3762">
                  <c:v>8.4589363998915965E-2</c:v>
                </c:pt>
                <c:pt idx="3763">
                  <c:v>8.474236416238673E-2</c:v>
                </c:pt>
                <c:pt idx="3764">
                  <c:v>8.4750633679653423E-2</c:v>
                </c:pt>
                <c:pt idx="3765">
                  <c:v>8.4734068615279615E-2</c:v>
                </c:pt>
                <c:pt idx="3766">
                  <c:v>8.4766607316033166E-2</c:v>
                </c:pt>
                <c:pt idx="3767">
                  <c:v>8.4751277074379169E-2</c:v>
                </c:pt>
                <c:pt idx="3768">
                  <c:v>8.4856592001432002E-2</c:v>
                </c:pt>
                <c:pt idx="3769">
                  <c:v>8.4841985190457617E-2</c:v>
                </c:pt>
                <c:pt idx="3770">
                  <c:v>8.4875376937245187E-2</c:v>
                </c:pt>
                <c:pt idx="3771">
                  <c:v>8.4859155481946724E-2</c:v>
                </c:pt>
                <c:pt idx="3772">
                  <c:v>8.4868200850360495E-2</c:v>
                </c:pt>
                <c:pt idx="3773">
                  <c:v>8.4876512250367714E-2</c:v>
                </c:pt>
                <c:pt idx="3774">
                  <c:v>8.4909463070491797E-2</c:v>
                </c:pt>
                <c:pt idx="3775">
                  <c:v>8.4990203539198991E-2</c:v>
                </c:pt>
                <c:pt idx="3776">
                  <c:v>8.4976226015150882E-2</c:v>
                </c:pt>
                <c:pt idx="3777">
                  <c:v>8.5009485008412808E-2</c:v>
                </c:pt>
                <c:pt idx="3778">
                  <c:v>8.5041254498175123E-2</c:v>
                </c:pt>
                <c:pt idx="3779">
                  <c:v>8.5074454227372073E-2</c:v>
                </c:pt>
                <c:pt idx="3780">
                  <c:v>8.510838092909935E-2</c:v>
                </c:pt>
                <c:pt idx="3781">
                  <c:v>8.5119293838713361E-2</c:v>
                </c:pt>
                <c:pt idx="3782">
                  <c:v>8.5127217362895163E-2</c:v>
                </c:pt>
                <c:pt idx="3783">
                  <c:v>8.5181479716339117E-2</c:v>
                </c:pt>
                <c:pt idx="3784">
                  <c:v>8.5164239866977021E-2</c:v>
                </c:pt>
                <c:pt idx="3785">
                  <c:v>8.5220797393242745E-2</c:v>
                </c:pt>
                <c:pt idx="3786">
                  <c:v>8.5228415476955866E-2</c:v>
                </c:pt>
                <c:pt idx="3787">
                  <c:v>8.5310089622422244E-2</c:v>
                </c:pt>
                <c:pt idx="3788">
                  <c:v>8.529472277355514E-2</c:v>
                </c:pt>
                <c:pt idx="3789">
                  <c:v>8.5303957417707285E-2</c:v>
                </c:pt>
                <c:pt idx="3790">
                  <c:v>8.5362474879974934E-2</c:v>
                </c:pt>
                <c:pt idx="3791">
                  <c:v>8.5397564810288151E-2</c:v>
                </c:pt>
                <c:pt idx="3792">
                  <c:v>8.5405369202861472E-2</c:v>
                </c:pt>
                <c:pt idx="3793">
                  <c:v>8.5389377465226984E-2</c:v>
                </c:pt>
                <c:pt idx="3794">
                  <c:v>8.5444220779138838E-2</c:v>
                </c:pt>
                <c:pt idx="3795">
                  <c:v>8.5403323158852129E-2</c:v>
                </c:pt>
                <c:pt idx="3796">
                  <c:v>8.5484373473250594E-2</c:v>
                </c:pt>
                <c:pt idx="3797">
                  <c:v>8.5517149758352354E-2</c:v>
                </c:pt>
                <c:pt idx="3798">
                  <c:v>8.5551775872300437E-2</c:v>
                </c:pt>
                <c:pt idx="3799">
                  <c:v>8.5585928682492526E-2</c:v>
                </c:pt>
                <c:pt idx="3800">
                  <c:v>8.5618559032269531E-2</c:v>
                </c:pt>
                <c:pt idx="3801">
                  <c:v>8.5627301169797013E-2</c:v>
                </c:pt>
                <c:pt idx="3802">
                  <c:v>8.5660628037021777E-2</c:v>
                </c:pt>
                <c:pt idx="3803">
                  <c:v>8.5667954240266408E-2</c:v>
                </c:pt>
                <c:pt idx="3804">
                  <c:v>8.5651282961654057E-2</c:v>
                </c:pt>
                <c:pt idx="3805">
                  <c:v>8.5706485542074648E-2</c:v>
                </c:pt>
                <c:pt idx="3806">
                  <c:v>8.5738536297153459E-2</c:v>
                </c:pt>
                <c:pt idx="3807">
                  <c:v>8.5795204373424E-2</c:v>
                </c:pt>
                <c:pt idx="3808">
                  <c:v>8.5803997393011575E-2</c:v>
                </c:pt>
                <c:pt idx="3809">
                  <c:v>8.5837411674619002E-2</c:v>
                </c:pt>
                <c:pt idx="3810">
                  <c:v>8.5896114387323835E-2</c:v>
                </c:pt>
                <c:pt idx="3811">
                  <c:v>8.5905099338363447E-2</c:v>
                </c:pt>
                <c:pt idx="3812">
                  <c:v>8.5913229996385801E-2</c:v>
                </c:pt>
                <c:pt idx="3813">
                  <c:v>8.5945799536251449E-2</c:v>
                </c:pt>
                <c:pt idx="3814">
                  <c:v>8.5951740027500653E-2</c:v>
                </c:pt>
                <c:pt idx="3815">
                  <c:v>8.5985426715509086E-2</c:v>
                </c:pt>
                <c:pt idx="3816">
                  <c:v>8.6016754193168288E-2</c:v>
                </c:pt>
                <c:pt idx="3817">
                  <c:v>8.6073359299378344E-2</c:v>
                </c:pt>
                <c:pt idx="3818">
                  <c:v>8.6130723570568918E-2</c:v>
                </c:pt>
                <c:pt idx="3819">
                  <c:v>8.6091391047959653E-2</c:v>
                </c:pt>
                <c:pt idx="3820">
                  <c:v>8.61491338576897E-2</c:v>
                </c:pt>
                <c:pt idx="3821">
                  <c:v>8.6205426084835751E-2</c:v>
                </c:pt>
                <c:pt idx="3822">
                  <c:v>8.6236979180854129E-2</c:v>
                </c:pt>
                <c:pt idx="3823">
                  <c:v>8.6244699600450919E-2</c:v>
                </c:pt>
                <c:pt idx="3824">
                  <c:v>8.6351516206762388E-2</c:v>
                </c:pt>
                <c:pt idx="3825">
                  <c:v>8.6311285260157522E-2</c:v>
                </c:pt>
                <c:pt idx="3826">
                  <c:v>8.6342963271574799E-2</c:v>
                </c:pt>
                <c:pt idx="3827">
                  <c:v>8.6423716259441327E-2</c:v>
                </c:pt>
                <c:pt idx="3828">
                  <c:v>8.6406921897386677E-2</c:v>
                </c:pt>
                <c:pt idx="3829">
                  <c:v>8.6441538090641229E-2</c:v>
                </c:pt>
                <c:pt idx="3830">
                  <c:v>8.6473767503475671E-2</c:v>
                </c:pt>
                <c:pt idx="3831">
                  <c:v>8.6506371081557495E-2</c:v>
                </c:pt>
                <c:pt idx="3832">
                  <c:v>8.6539841147580607E-2</c:v>
                </c:pt>
                <c:pt idx="3833">
                  <c:v>8.6573413616724063E-2</c:v>
                </c:pt>
                <c:pt idx="3834">
                  <c:v>8.6582943338171722E-2</c:v>
                </c:pt>
                <c:pt idx="3835">
                  <c:v>8.6690679778598331E-2</c:v>
                </c:pt>
                <c:pt idx="3836">
                  <c:v>8.6673555991247916E-2</c:v>
                </c:pt>
                <c:pt idx="3837">
                  <c:v>8.6657473915999858E-2</c:v>
                </c:pt>
                <c:pt idx="3838">
                  <c:v>8.6737873027980972E-2</c:v>
                </c:pt>
                <c:pt idx="3839">
                  <c:v>8.6768924804931577E-2</c:v>
                </c:pt>
                <c:pt idx="3840">
                  <c:v>8.6752552151233356E-2</c:v>
                </c:pt>
                <c:pt idx="3841">
                  <c:v>8.6810567800660987E-2</c:v>
                </c:pt>
                <c:pt idx="3842">
                  <c:v>8.6893664941464527E-2</c:v>
                </c:pt>
                <c:pt idx="3843">
                  <c:v>8.6951933037813192E-2</c:v>
                </c:pt>
                <c:pt idx="3844">
                  <c:v>8.6961293914651142E-2</c:v>
                </c:pt>
                <c:pt idx="3845">
                  <c:v>8.6946039989839422E-2</c:v>
                </c:pt>
                <c:pt idx="3846">
                  <c:v>8.7003660326808688E-2</c:v>
                </c:pt>
                <c:pt idx="3847">
                  <c:v>8.7034975988723229E-2</c:v>
                </c:pt>
                <c:pt idx="3848">
                  <c:v>8.7041598164552314E-2</c:v>
                </c:pt>
                <c:pt idx="3849">
                  <c:v>8.7099206376662144E-2</c:v>
                </c:pt>
                <c:pt idx="3850">
                  <c:v>8.7082578412730871E-2</c:v>
                </c:pt>
                <c:pt idx="3851">
                  <c:v>8.7090717175821508E-2</c:v>
                </c:pt>
                <c:pt idx="3852">
                  <c:v>8.7197686669771346E-2</c:v>
                </c:pt>
                <c:pt idx="3853">
                  <c:v>8.7254648276322386E-2</c:v>
                </c:pt>
                <c:pt idx="3854">
                  <c:v>8.7211705945586693E-2</c:v>
                </c:pt>
                <c:pt idx="3855">
                  <c:v>8.7344553802321576E-2</c:v>
                </c:pt>
                <c:pt idx="3856">
                  <c:v>8.7327809527063843E-2</c:v>
                </c:pt>
                <c:pt idx="3857">
                  <c:v>8.7360515508266012E-2</c:v>
                </c:pt>
                <c:pt idx="3858">
                  <c:v>8.734576176984403E-2</c:v>
                </c:pt>
                <c:pt idx="3859">
                  <c:v>8.7426927870384363E-2</c:v>
                </c:pt>
                <c:pt idx="3860">
                  <c:v>8.7534720513264011E-2</c:v>
                </c:pt>
                <c:pt idx="3861">
                  <c:v>8.7417705721792457E-2</c:v>
                </c:pt>
                <c:pt idx="3862">
                  <c:v>8.7525341207607188E-2</c:v>
                </c:pt>
                <c:pt idx="3863">
                  <c:v>8.7633777810005656E-2</c:v>
                </c:pt>
                <c:pt idx="3864">
                  <c:v>8.7715645704889988E-2</c:v>
                </c:pt>
                <c:pt idx="3865">
                  <c:v>8.7672611979782614E-2</c:v>
                </c:pt>
                <c:pt idx="3866">
                  <c:v>8.7705108048438687E-2</c:v>
                </c:pt>
                <c:pt idx="3867">
                  <c:v>8.7789462514034647E-2</c:v>
                </c:pt>
                <c:pt idx="3868">
                  <c:v>8.7846210490175658E-2</c:v>
                </c:pt>
                <c:pt idx="3869">
                  <c:v>8.7828663945291971E-2</c:v>
                </c:pt>
                <c:pt idx="3870">
                  <c:v>8.7910635019760777E-2</c:v>
                </c:pt>
                <c:pt idx="3871">
                  <c:v>8.7867907598796577E-2</c:v>
                </c:pt>
                <c:pt idx="3872">
                  <c:v>8.8001392583004059E-2</c:v>
                </c:pt>
                <c:pt idx="3873">
                  <c:v>8.7958602489304649E-2</c:v>
                </c:pt>
                <c:pt idx="3874">
                  <c:v>8.8016615160400505E-2</c:v>
                </c:pt>
                <c:pt idx="3875">
                  <c:v>8.80744848916859E-2</c:v>
                </c:pt>
                <c:pt idx="3876">
                  <c:v>8.8107083687879187E-2</c:v>
                </c:pt>
                <c:pt idx="3877">
                  <c:v>8.8166153143706877E-2</c:v>
                </c:pt>
                <c:pt idx="3878">
                  <c:v>8.8175476080618626E-2</c:v>
                </c:pt>
                <c:pt idx="3879">
                  <c:v>8.8283521108402499E-2</c:v>
                </c:pt>
                <c:pt idx="3880">
                  <c:v>8.8191260402909977E-2</c:v>
                </c:pt>
                <c:pt idx="3881">
                  <c:v>8.8222161359938017E-2</c:v>
                </c:pt>
                <c:pt idx="3882">
                  <c:v>8.8430134898457677E-2</c:v>
                </c:pt>
                <c:pt idx="3883">
                  <c:v>8.8413684261987549E-2</c:v>
                </c:pt>
                <c:pt idx="3884">
                  <c:v>8.8446918835427407E-2</c:v>
                </c:pt>
                <c:pt idx="3885">
                  <c:v>8.8529373984798335E-2</c:v>
                </c:pt>
                <c:pt idx="3886">
                  <c:v>8.8461555126946326E-2</c:v>
                </c:pt>
                <c:pt idx="3887">
                  <c:v>8.8571443430261687E-2</c:v>
                </c:pt>
                <c:pt idx="3888">
                  <c:v>8.8554963441215814E-2</c:v>
                </c:pt>
                <c:pt idx="3889">
                  <c:v>8.8664998761223399E-2</c:v>
                </c:pt>
                <c:pt idx="3890">
                  <c:v>8.8748741351185823E-2</c:v>
                </c:pt>
                <c:pt idx="3891">
                  <c:v>8.8729846813742436E-2</c:v>
                </c:pt>
                <c:pt idx="3892">
                  <c:v>8.8813665808436248E-2</c:v>
                </c:pt>
                <c:pt idx="3893">
                  <c:v>8.8822997208377344E-2</c:v>
                </c:pt>
                <c:pt idx="3894">
                  <c:v>8.893296913322693E-2</c:v>
                </c:pt>
                <c:pt idx="3895">
                  <c:v>8.896447705549751E-2</c:v>
                </c:pt>
                <c:pt idx="3896">
                  <c:v>8.8970518473412682E-2</c:v>
                </c:pt>
                <c:pt idx="3897">
                  <c:v>8.9054008738601517E-2</c:v>
                </c:pt>
                <c:pt idx="3898">
                  <c:v>8.9137951965238799E-2</c:v>
                </c:pt>
                <c:pt idx="3899">
                  <c:v>8.9197942407809608E-2</c:v>
                </c:pt>
                <c:pt idx="3900">
                  <c:v>8.9205754893821654E-2</c:v>
                </c:pt>
                <c:pt idx="3901">
                  <c:v>8.9364145982777338E-2</c:v>
                </c:pt>
                <c:pt idx="3902">
                  <c:v>8.9292973417317706E-2</c:v>
                </c:pt>
                <c:pt idx="3903">
                  <c:v>8.9350543478348629E-2</c:v>
                </c:pt>
                <c:pt idx="3904">
                  <c:v>8.9360217605091288E-2</c:v>
                </c:pt>
                <c:pt idx="3905">
                  <c:v>8.9521984351743605E-2</c:v>
                </c:pt>
                <c:pt idx="3906">
                  <c:v>8.9607625507187719E-2</c:v>
                </c:pt>
                <c:pt idx="3907">
                  <c:v>8.9589748132571298E-2</c:v>
                </c:pt>
                <c:pt idx="3908">
                  <c:v>8.9571778030515997E-2</c:v>
                </c:pt>
                <c:pt idx="3909">
                  <c:v>8.9604640272602801E-2</c:v>
                </c:pt>
                <c:pt idx="3910">
                  <c:v>8.9713914217254262E-2</c:v>
                </c:pt>
                <c:pt idx="3911">
                  <c:v>8.9772202381085034E-2</c:v>
                </c:pt>
                <c:pt idx="3912">
                  <c:v>8.9855059141619786E-2</c:v>
                </c:pt>
                <c:pt idx="3913">
                  <c:v>8.9861477741290788E-2</c:v>
                </c:pt>
                <c:pt idx="3914">
                  <c:v>8.9970364725229457E-2</c:v>
                </c:pt>
                <c:pt idx="3915">
                  <c:v>9.005441293816574E-2</c:v>
                </c:pt>
                <c:pt idx="3916">
                  <c:v>9.0087634563370697E-2</c:v>
                </c:pt>
                <c:pt idx="3917">
                  <c:v>9.014639301605977E-2</c:v>
                </c:pt>
                <c:pt idx="3918">
                  <c:v>9.0205317385032291E-2</c:v>
                </c:pt>
                <c:pt idx="3919">
                  <c:v>9.0212648374625018E-2</c:v>
                </c:pt>
                <c:pt idx="3920">
                  <c:v>9.0322482935317722E-2</c:v>
                </c:pt>
                <c:pt idx="3921">
                  <c:v>9.0432549170617965E-2</c:v>
                </c:pt>
                <c:pt idx="3922">
                  <c:v>9.0388154027938122E-2</c:v>
                </c:pt>
                <c:pt idx="3923">
                  <c:v>9.0471643998372805E-2</c:v>
                </c:pt>
                <c:pt idx="3924">
                  <c:v>9.0502020449930387E-2</c:v>
                </c:pt>
                <c:pt idx="3925">
                  <c:v>9.0586910237359208E-2</c:v>
                </c:pt>
                <c:pt idx="3926">
                  <c:v>9.0670395728698464E-2</c:v>
                </c:pt>
                <c:pt idx="3927">
                  <c:v>9.0728683105023064E-2</c:v>
                </c:pt>
                <c:pt idx="3928">
                  <c:v>9.0762617860886644E-2</c:v>
                </c:pt>
                <c:pt idx="3929">
                  <c:v>9.0821778466534289E-2</c:v>
                </c:pt>
                <c:pt idx="3930">
                  <c:v>9.0957787963309084E-2</c:v>
                </c:pt>
                <c:pt idx="3931">
                  <c:v>9.094082263089906E-2</c:v>
                </c:pt>
                <c:pt idx="3932">
                  <c:v>9.1077195085078444E-2</c:v>
                </c:pt>
                <c:pt idx="3933">
                  <c:v>9.1135013941282955E-2</c:v>
                </c:pt>
                <c:pt idx="3934">
                  <c:v>9.1170091803303627E-2</c:v>
                </c:pt>
                <c:pt idx="3935">
                  <c:v>9.1280308492239684E-2</c:v>
                </c:pt>
                <c:pt idx="3936">
                  <c:v>9.1389869065200191E-2</c:v>
                </c:pt>
                <c:pt idx="3937">
                  <c:v>9.134604950626829E-2</c:v>
                </c:pt>
                <c:pt idx="3938">
                  <c:v>9.1454665118307493E-2</c:v>
                </c:pt>
                <c:pt idx="3939">
                  <c:v>9.1590069278784964E-2</c:v>
                </c:pt>
                <c:pt idx="3940">
                  <c:v>9.1649851722917577E-2</c:v>
                </c:pt>
                <c:pt idx="3941">
                  <c:v>9.1659448821010264E-2</c:v>
                </c:pt>
                <c:pt idx="3942">
                  <c:v>9.1744617032872983E-2</c:v>
                </c:pt>
                <c:pt idx="3943">
                  <c:v>9.1853385243682292E-2</c:v>
                </c:pt>
                <c:pt idx="3944">
                  <c:v>9.1911335179078832E-2</c:v>
                </c:pt>
                <c:pt idx="3945">
                  <c:v>9.1969379421882699E-2</c:v>
                </c:pt>
                <c:pt idx="3946">
                  <c:v>9.2080687039685652E-2</c:v>
                </c:pt>
                <c:pt idx="3947">
                  <c:v>9.2114214685730389E-2</c:v>
                </c:pt>
                <c:pt idx="3948">
                  <c:v>9.217280927300904E-2</c:v>
                </c:pt>
                <c:pt idx="3949">
                  <c:v>9.2257551145852129E-2</c:v>
                </c:pt>
                <c:pt idx="3950">
                  <c:v>9.2318134212596187E-2</c:v>
                </c:pt>
                <c:pt idx="3951">
                  <c:v>9.2456462925243066E-2</c:v>
                </c:pt>
                <c:pt idx="3952">
                  <c:v>9.2515487103920935E-2</c:v>
                </c:pt>
                <c:pt idx="3953">
                  <c:v>9.2652884911565744E-2</c:v>
                </c:pt>
                <c:pt idx="3954">
                  <c:v>9.2763107381228477E-2</c:v>
                </c:pt>
                <c:pt idx="3955">
                  <c:v>9.2820796697172039E-2</c:v>
                </c:pt>
                <c:pt idx="3956">
                  <c:v>9.2932899227575513E-2</c:v>
                </c:pt>
                <c:pt idx="3957">
                  <c:v>9.3018586255298741E-2</c:v>
                </c:pt>
                <c:pt idx="3958">
                  <c:v>9.3129774707622279E-2</c:v>
                </c:pt>
                <c:pt idx="3959">
                  <c:v>9.3189393914898389E-2</c:v>
                </c:pt>
                <c:pt idx="3960">
                  <c:v>9.3300197987746927E-2</c:v>
                </c:pt>
                <c:pt idx="3961">
                  <c:v>9.3359853005776733E-2</c:v>
                </c:pt>
                <c:pt idx="3962">
                  <c:v>9.3497486202844662E-2</c:v>
                </c:pt>
                <c:pt idx="3963">
                  <c:v>9.3507250309463788E-2</c:v>
                </c:pt>
                <c:pt idx="3964">
                  <c:v>9.3672870756467991E-2</c:v>
                </c:pt>
                <c:pt idx="3965">
                  <c:v>9.3730833462372626E-2</c:v>
                </c:pt>
                <c:pt idx="3966">
                  <c:v>9.3891744353207254E-2</c:v>
                </c:pt>
                <c:pt idx="3967">
                  <c:v>9.3976445576998954E-2</c:v>
                </c:pt>
                <c:pt idx="3968">
                  <c:v>9.4036548904250603E-2</c:v>
                </c:pt>
                <c:pt idx="3969">
                  <c:v>9.4097147409018617E-2</c:v>
                </c:pt>
                <c:pt idx="3970">
                  <c:v>9.4290211979189922E-2</c:v>
                </c:pt>
                <c:pt idx="3971">
                  <c:v>9.4479343788874529E-2</c:v>
                </c:pt>
                <c:pt idx="3972">
                  <c:v>9.4510640058025397E-2</c:v>
                </c:pt>
                <c:pt idx="3973">
                  <c:v>9.4595189785457209E-2</c:v>
                </c:pt>
                <c:pt idx="3974">
                  <c:v>9.4707690056600083E-2</c:v>
                </c:pt>
                <c:pt idx="3975">
                  <c:v>9.4924186706378769E-2</c:v>
                </c:pt>
                <c:pt idx="3976">
                  <c:v>9.4906124399989453E-2</c:v>
                </c:pt>
                <c:pt idx="3977">
                  <c:v>9.5067509164469363E-2</c:v>
                </c:pt>
                <c:pt idx="3978">
                  <c:v>9.5284546158754396E-2</c:v>
                </c:pt>
                <c:pt idx="3979">
                  <c:v>9.5396556387313619E-2</c:v>
                </c:pt>
                <c:pt idx="3980">
                  <c:v>9.5510317940859249E-2</c:v>
                </c:pt>
                <c:pt idx="3981">
                  <c:v>9.570190017494612E-2</c:v>
                </c:pt>
                <c:pt idx="3982">
                  <c:v>9.5735876169497663E-2</c:v>
                </c:pt>
                <c:pt idx="3983">
                  <c:v>9.5926588361569601E-2</c:v>
                </c:pt>
                <c:pt idx="3984">
                  <c:v>9.5960818115878393E-2</c:v>
                </c:pt>
                <c:pt idx="3985">
                  <c:v>9.6230091098788828E-2</c:v>
                </c:pt>
                <c:pt idx="3986">
                  <c:v>9.6315640361745752E-2</c:v>
                </c:pt>
                <c:pt idx="3987">
                  <c:v>9.6507479348554914E-2</c:v>
                </c:pt>
                <c:pt idx="3988">
                  <c:v>9.6670492621578744E-2</c:v>
                </c:pt>
                <c:pt idx="3989">
                  <c:v>9.6782378718200363E-2</c:v>
                </c:pt>
                <c:pt idx="3990">
                  <c:v>9.6921475142347308E-2</c:v>
                </c:pt>
                <c:pt idx="3991">
                  <c:v>9.7140493206439082E-2</c:v>
                </c:pt>
                <c:pt idx="3992">
                  <c:v>9.7333089852303142E-2</c:v>
                </c:pt>
                <c:pt idx="3993">
                  <c:v>9.7396269671039426E-2</c:v>
                </c:pt>
                <c:pt idx="3994">
                  <c:v>9.7614045361412216E-2</c:v>
                </c:pt>
                <c:pt idx="3995">
                  <c:v>9.7702164529317986E-2</c:v>
                </c:pt>
                <c:pt idx="3996">
                  <c:v>9.7920495163440063E-2</c:v>
                </c:pt>
                <c:pt idx="3997">
                  <c:v>9.8111538902844256E-2</c:v>
                </c:pt>
                <c:pt idx="3998">
                  <c:v>9.8330965810492582E-2</c:v>
                </c:pt>
                <c:pt idx="3999">
                  <c:v>9.8629361082614456E-2</c:v>
                </c:pt>
                <c:pt idx="4000">
                  <c:v>9.8718801923498758E-2</c:v>
                </c:pt>
                <c:pt idx="4001">
                  <c:v>9.8991316129068613E-2</c:v>
                </c:pt>
                <c:pt idx="4002">
                  <c:v>9.9182901491120967E-2</c:v>
                </c:pt>
                <c:pt idx="4003">
                  <c:v>9.9401674145242827E-2</c:v>
                </c:pt>
                <c:pt idx="4004">
                  <c:v>9.9594171103534246E-2</c:v>
                </c:pt>
                <c:pt idx="4005">
                  <c:v>9.9839278335898549E-2</c:v>
                </c:pt>
                <c:pt idx="4006">
                  <c:v>0.10008474585414652</c:v>
                </c:pt>
                <c:pt idx="4007">
                  <c:v>0.10030420184129511</c:v>
                </c:pt>
                <c:pt idx="4008">
                  <c:v>0.1006004884854966</c:v>
                </c:pt>
                <c:pt idx="4009">
                  <c:v>0.10079350075837232</c:v>
                </c:pt>
                <c:pt idx="4010">
                  <c:v>0.10106556588302544</c:v>
                </c:pt>
                <c:pt idx="4011">
                  <c:v>0.10139076192787899</c:v>
                </c:pt>
                <c:pt idx="4012">
                  <c:v>0.10156035027306386</c:v>
                </c:pt>
                <c:pt idx="4013">
                  <c:v>0.10194031107463219</c:v>
                </c:pt>
                <c:pt idx="4014">
                  <c:v>0.10218703363238804</c:v>
                </c:pt>
                <c:pt idx="4015">
                  <c:v>0.10248593666626085</c:v>
                </c:pt>
                <c:pt idx="4016">
                  <c:v>0.10273425647175684</c:v>
                </c:pt>
                <c:pt idx="4017">
                  <c:v>0.10311466757346789</c:v>
                </c:pt>
                <c:pt idx="4018">
                  <c:v>0.10344267554713923</c:v>
                </c:pt>
                <c:pt idx="4019">
                  <c:v>0.10371635989861838</c:v>
                </c:pt>
                <c:pt idx="4020">
                  <c:v>0.10415275056774431</c:v>
                </c:pt>
                <c:pt idx="4021">
                  <c:v>0.10450570305428725</c:v>
                </c:pt>
                <c:pt idx="4022">
                  <c:v>0.10488606439577125</c:v>
                </c:pt>
                <c:pt idx="4023">
                  <c:v>0.1052943476252771</c:v>
                </c:pt>
                <c:pt idx="4024">
                  <c:v>0.10562296124996559</c:v>
                </c:pt>
                <c:pt idx="4025">
                  <c:v>0.10603005199896653</c:v>
                </c:pt>
                <c:pt idx="4026">
                  <c:v>0.10643814656525376</c:v>
                </c:pt>
                <c:pt idx="4027">
                  <c:v>0.10679410833288516</c:v>
                </c:pt>
                <c:pt idx="4028">
                  <c:v>0.10736327068781623</c:v>
                </c:pt>
                <c:pt idx="4029">
                  <c:v>0.10779795488693705</c:v>
                </c:pt>
                <c:pt idx="4030">
                  <c:v>0.10823354435687514</c:v>
                </c:pt>
                <c:pt idx="4031">
                  <c:v>0.1086689560931593</c:v>
                </c:pt>
                <c:pt idx="4032">
                  <c:v>0.10921163448577792</c:v>
                </c:pt>
                <c:pt idx="4033">
                  <c:v>0.10970131071655211</c:v>
                </c:pt>
                <c:pt idx="4034">
                  <c:v>0.1103262292070081</c:v>
                </c:pt>
                <c:pt idx="4035">
                  <c:v>0.11081871265087007</c:v>
                </c:pt>
                <c:pt idx="4036">
                  <c:v>0.11146969950839483</c:v>
                </c:pt>
                <c:pt idx="4037">
                  <c:v>0.11206834090843296</c:v>
                </c:pt>
                <c:pt idx="4038">
                  <c:v>0.11261529884312935</c:v>
                </c:pt>
                <c:pt idx="4039">
                  <c:v>0.11324133806947369</c:v>
                </c:pt>
                <c:pt idx="4040">
                  <c:v>0.11391928436340208</c:v>
                </c:pt>
                <c:pt idx="4041">
                  <c:v>0.11465313715509572</c:v>
                </c:pt>
                <c:pt idx="4042">
                  <c:v>0.11530619147484981</c:v>
                </c:pt>
                <c:pt idx="4043">
                  <c:v>0.11622578933491237</c:v>
                </c:pt>
                <c:pt idx="4044">
                  <c:v>0.11693300992848837</c:v>
                </c:pt>
                <c:pt idx="4045">
                  <c:v>0.11777556891375621</c:v>
                </c:pt>
                <c:pt idx="4046">
                  <c:v>0.11858939214444143</c:v>
                </c:pt>
                <c:pt idx="4047">
                  <c:v>0.11940399211819715</c:v>
                </c:pt>
                <c:pt idx="4048">
                  <c:v>0.12032650951725125</c:v>
                </c:pt>
                <c:pt idx="4049">
                  <c:v>0.12127743955979631</c:v>
                </c:pt>
                <c:pt idx="4050">
                  <c:v>0.1222566090909015</c:v>
                </c:pt>
                <c:pt idx="4051">
                  <c:v>0.12317895718107913</c:v>
                </c:pt>
                <c:pt idx="4052">
                  <c:v>0.12426340313415522</c:v>
                </c:pt>
                <c:pt idx="4053">
                  <c:v>0.12543137822166733</c:v>
                </c:pt>
                <c:pt idx="4054">
                  <c:v>0.12660045075019061</c:v>
                </c:pt>
                <c:pt idx="4055">
                  <c:v>0.12776849451517372</c:v>
                </c:pt>
                <c:pt idx="4056">
                  <c:v>0.12901903135991305</c:v>
                </c:pt>
                <c:pt idx="4057">
                  <c:v>0.13032310951549736</c:v>
                </c:pt>
                <c:pt idx="4058">
                  <c:v>0.13176140503640085</c:v>
                </c:pt>
                <c:pt idx="4059">
                  <c:v>0.13314866988594493</c:v>
                </c:pt>
                <c:pt idx="4060">
                  <c:v>0.13478015822998371</c:v>
                </c:pt>
                <c:pt idx="4061">
                  <c:v>0.13638451052555015</c:v>
                </c:pt>
                <c:pt idx="4062">
                  <c:v>0.13804066371532789</c:v>
                </c:pt>
                <c:pt idx="4063">
                  <c:v>0.13988788289972817</c:v>
                </c:pt>
                <c:pt idx="4064">
                  <c:v>0.14167922869693247</c:v>
                </c:pt>
                <c:pt idx="4065">
                  <c:v>0.14366249207197662</c:v>
                </c:pt>
                <c:pt idx="4066">
                  <c:v>0.1457835917056827</c:v>
                </c:pt>
                <c:pt idx="4067">
                  <c:v>0.14795719963964213</c:v>
                </c:pt>
                <c:pt idx="4068">
                  <c:v>0.15034806601152986</c:v>
                </c:pt>
                <c:pt idx="4069">
                  <c:v>0.15290366432567903</c:v>
                </c:pt>
                <c:pt idx="4070">
                  <c:v>0.15548588985080342</c:v>
                </c:pt>
                <c:pt idx="4071">
                  <c:v>0.15834048109251461</c:v>
                </c:pt>
                <c:pt idx="4072">
                  <c:v>0.16127878761225176</c:v>
                </c:pt>
                <c:pt idx="4073">
                  <c:v>0.16448483291620411</c:v>
                </c:pt>
                <c:pt idx="4074">
                  <c:v>0.16796637830936512</c:v>
                </c:pt>
                <c:pt idx="4075">
                  <c:v>0.1715547924670332</c:v>
                </c:pt>
                <c:pt idx="4076">
                  <c:v>0.17552453877426427</c:v>
                </c:pt>
                <c:pt idx="4077">
                  <c:v>0.17968681945897555</c:v>
                </c:pt>
                <c:pt idx="4078">
                  <c:v>0.18425670378395687</c:v>
                </c:pt>
                <c:pt idx="4079">
                  <c:v>0.18917784204918614</c:v>
                </c:pt>
                <c:pt idx="4080">
                  <c:v>0.19453308443612918</c:v>
                </c:pt>
                <c:pt idx="4081">
                  <c:v>0.20016455693851573</c:v>
                </c:pt>
                <c:pt idx="4082">
                  <c:v>0.20639442898941593</c:v>
                </c:pt>
                <c:pt idx="4083">
                  <c:v>0.21325312042301239</c:v>
                </c:pt>
                <c:pt idx="4084">
                  <c:v>0.22067936087026396</c:v>
                </c:pt>
                <c:pt idx="4085">
                  <c:v>0.22875792113072294</c:v>
                </c:pt>
                <c:pt idx="4086">
                  <c:v>0.23763033806746953</c:v>
                </c:pt>
                <c:pt idx="4087">
                  <c:v>0.24724034879882203</c:v>
                </c:pt>
                <c:pt idx="4088">
                  <c:v>0.25804971181678538</c:v>
                </c:pt>
                <c:pt idx="4089">
                  <c:v>0.26992552118940721</c:v>
                </c:pt>
                <c:pt idx="4090">
                  <c:v>0.28297342839230433</c:v>
                </c:pt>
                <c:pt idx="4091">
                  <c:v>0.29757013104482977</c:v>
                </c:pt>
                <c:pt idx="4092">
                  <c:v>0.3137522703608735</c:v>
                </c:pt>
                <c:pt idx="4093">
                  <c:v>0.33148907035200459</c:v>
                </c:pt>
                <c:pt idx="4094">
                  <c:v>0.35124853637504477</c:v>
                </c:pt>
                <c:pt idx="4095">
                  <c:v>0.37264498902272769</c:v>
                </c:pt>
                <c:pt idx="4096">
                  <c:v>0.39628756688055111</c:v>
                </c:pt>
                <c:pt idx="4097">
                  <c:v>0.42178999842653392</c:v>
                </c:pt>
                <c:pt idx="4098">
                  <c:v>0.44972524639097711</c:v>
                </c:pt>
                <c:pt idx="4099">
                  <c:v>0.48002632392632849</c:v>
                </c:pt>
                <c:pt idx="4100">
                  <c:v>0.51290117703681337</c:v>
                </c:pt>
                <c:pt idx="4101">
                  <c:v>0.54830099100478591</c:v>
                </c:pt>
                <c:pt idx="4102">
                  <c:v>0.58666151826206703</c:v>
                </c:pt>
                <c:pt idx="4103">
                  <c:v>0.62779326173257544</c:v>
                </c:pt>
                <c:pt idx="4104">
                  <c:v>0.67187814100651677</c:v>
                </c:pt>
                <c:pt idx="4105">
                  <c:v>0.71896788541083567</c:v>
                </c:pt>
                <c:pt idx="4106">
                  <c:v>0.76908874561764862</c:v>
                </c:pt>
                <c:pt idx="4107">
                  <c:v>0.82202158700612105</c:v>
                </c:pt>
                <c:pt idx="4108">
                  <c:v>0.87819718594639418</c:v>
                </c:pt>
                <c:pt idx="4109">
                  <c:v>0.93795743586454283</c:v>
                </c:pt>
                <c:pt idx="4110">
                  <c:v>0.9998680708806349</c:v>
                </c:pt>
                <c:pt idx="4111">
                  <c:v>1.0641526676463362</c:v>
                </c:pt>
                <c:pt idx="4112">
                  <c:v>1.1313237125427942</c:v>
                </c:pt>
                <c:pt idx="4113">
                  <c:v>1.1997982371265368</c:v>
                </c:pt>
                <c:pt idx="4114">
                  <c:v>1.2690537913538977</c:v>
                </c:pt>
                <c:pt idx="4115">
                  <c:v>1.3378527840442334</c:v>
                </c:pt>
                <c:pt idx="4116">
                  <c:v>1.4056885314932808</c:v>
                </c:pt>
                <c:pt idx="4117">
                  <c:v>1.4718631218137572</c:v>
                </c:pt>
                <c:pt idx="4118">
                  <c:v>1.5350881219245665</c:v>
                </c:pt>
                <c:pt idx="4119">
                  <c:v>1.5968081931684321</c:v>
                </c:pt>
                <c:pt idx="4120">
                  <c:v>1.6553491062418801</c:v>
                </c:pt>
                <c:pt idx="4121">
                  <c:v>1.7109073652372209</c:v>
                </c:pt>
                <c:pt idx="4122">
                  <c:v>1.7629972173072705</c:v>
                </c:pt>
                <c:pt idx="4123">
                  <c:v>1.8124258398069026</c:v>
                </c:pt>
                <c:pt idx="4124">
                  <c:v>1.8583638847478228</c:v>
                </c:pt>
                <c:pt idx="4125">
                  <c:v>1.9007520969533167</c:v>
                </c:pt>
                <c:pt idx="4126">
                  <c:v>1.940338084095846</c:v>
                </c:pt>
                <c:pt idx="4127">
                  <c:v>1.9768819667053399</c:v>
                </c:pt>
                <c:pt idx="4128">
                  <c:v>2.0106564015164885</c:v>
                </c:pt>
                <c:pt idx="4129">
                  <c:v>2.0416959167942395</c:v>
                </c:pt>
                <c:pt idx="4130">
                  <c:v>2.069909850709283</c:v>
                </c:pt>
                <c:pt idx="4131">
                  <c:v>2.0970803953316155</c:v>
                </c:pt>
                <c:pt idx="4132">
                  <c:v>2.120719760454413</c:v>
                </c:pt>
                <c:pt idx="4133">
                  <c:v>2.1423111450703267</c:v>
                </c:pt>
                <c:pt idx="4134">
                  <c:v>2.1626449594143127</c:v>
                </c:pt>
                <c:pt idx="4135">
                  <c:v>2.1815195322896521</c:v>
                </c:pt>
                <c:pt idx="4136">
                  <c:v>2.1989166778213658</c:v>
                </c:pt>
                <c:pt idx="4137">
                  <c:v>2.2146401087524978</c:v>
                </c:pt>
                <c:pt idx="4138">
                  <c:v>2.2300478827394263</c:v>
                </c:pt>
                <c:pt idx="4139">
                  <c:v>2.24290055982748</c:v>
                </c:pt>
                <c:pt idx="4140">
                  <c:v>2.2560739820865985</c:v>
                </c:pt>
                <c:pt idx="4141">
                  <c:v>2.2681053474888615</c:v>
                </c:pt>
                <c:pt idx="4142">
                  <c:v>2.2796160625460704</c:v>
                </c:pt>
                <c:pt idx="4143">
                  <c:v>2.289893748884293</c:v>
                </c:pt>
                <c:pt idx="4144">
                  <c:v>2.2998538202466521</c:v>
                </c:pt>
                <c:pt idx="4145">
                  <c:v>2.3093411466903184</c:v>
                </c:pt>
                <c:pt idx="4146">
                  <c:v>2.3187674250404751</c:v>
                </c:pt>
                <c:pt idx="4147">
                  <c:v>2.3268512000779369</c:v>
                </c:pt>
                <c:pt idx="4148">
                  <c:v>2.3345443735888027</c:v>
                </c:pt>
                <c:pt idx="4149">
                  <c:v>2.342688489151429</c:v>
                </c:pt>
                <c:pt idx="4150">
                  <c:v>2.3490115967622152</c:v>
                </c:pt>
                <c:pt idx="4151">
                  <c:v>2.356488379181088</c:v>
                </c:pt>
                <c:pt idx="4152">
                  <c:v>2.3628054803736265</c:v>
                </c:pt>
                <c:pt idx="4153">
                  <c:v>2.3688187835670282</c:v>
                </c:pt>
                <c:pt idx="4154">
                  <c:v>2.3750620948575798</c:v>
                </c:pt>
                <c:pt idx="4155">
                  <c:v>2.3805305847681208</c:v>
                </c:pt>
                <c:pt idx="4156">
                  <c:v>2.3860575485234681</c:v>
                </c:pt>
                <c:pt idx="4157">
                  <c:v>2.3910304195698453</c:v>
                </c:pt>
                <c:pt idx="4158">
                  <c:v>2.3959362351510074</c:v>
                </c:pt>
                <c:pt idx="4159">
                  <c:v>2.3999985880436947</c:v>
                </c:pt>
                <c:pt idx="4160">
                  <c:v>2.4052883056846448</c:v>
                </c:pt>
                <c:pt idx="4161">
                  <c:v>2.4090870560854789</c:v>
                </c:pt>
                <c:pt idx="4162">
                  <c:v>2.4137390168942781</c:v>
                </c:pt>
                <c:pt idx="4163">
                  <c:v>2.4177424077355605</c:v>
                </c:pt>
                <c:pt idx="4164">
                  <c:v>2.4212613980008566</c:v>
                </c:pt>
                <c:pt idx="4165">
                  <c:v>2.4246821335123006</c:v>
                </c:pt>
                <c:pt idx="4166">
                  <c:v>2.4286340078322892</c:v>
                </c:pt>
                <c:pt idx="4167">
                  <c:v>2.4320960340224884</c:v>
                </c:pt>
                <c:pt idx="4168">
                  <c:v>2.4350556916466921</c:v>
                </c:pt>
                <c:pt idx="4169">
                  <c:v>2.4388656765378109</c:v>
                </c:pt>
                <c:pt idx="4170">
                  <c:v>2.4415721934487422</c:v>
                </c:pt>
                <c:pt idx="4171">
                  <c:v>2.4446134620797166</c:v>
                </c:pt>
                <c:pt idx="4172">
                  <c:v>2.4475924328995684</c:v>
                </c:pt>
                <c:pt idx="4173">
                  <c:v>2.4502839596275039</c:v>
                </c:pt>
                <c:pt idx="4174">
                  <c:v>2.4531833334937541</c:v>
                </c:pt>
                <c:pt idx="4175">
                  <c:v>2.4556986038397257</c:v>
                </c:pt>
                <c:pt idx="4176">
                  <c:v>2.4586871641088721</c:v>
                </c:pt>
                <c:pt idx="4177">
                  <c:v>2.4605738876132346</c:v>
                </c:pt>
                <c:pt idx="4178">
                  <c:v>2.4631449155957093</c:v>
                </c:pt>
                <c:pt idx="4179">
                  <c:v>2.4659185421541943</c:v>
                </c:pt>
                <c:pt idx="4180">
                  <c:v>2.4685397611550823</c:v>
                </c:pt>
                <c:pt idx="4181">
                  <c:v>2.4703177143241093</c:v>
                </c:pt>
                <c:pt idx="4182">
                  <c:v>2.4728802277401178</c:v>
                </c:pt>
                <c:pt idx="4183">
                  <c:v>2.4753916317333644</c:v>
                </c:pt>
                <c:pt idx="4184">
                  <c:v>2.4773636440462816</c:v>
                </c:pt>
                <c:pt idx="4185">
                  <c:v>2.4798006069634604</c:v>
                </c:pt>
                <c:pt idx="4186">
                  <c:v>2.4817787754235394</c:v>
                </c:pt>
                <c:pt idx="4187">
                  <c:v>2.4841797211634069</c:v>
                </c:pt>
                <c:pt idx="4188">
                  <c:v>2.4868101777563156</c:v>
                </c:pt>
                <c:pt idx="4189">
                  <c:v>2.4878870860277993</c:v>
                </c:pt>
                <c:pt idx="4190">
                  <c:v>2.4906907755870651</c:v>
                </c:pt>
                <c:pt idx="4191">
                  <c:v>2.4923042250042595</c:v>
                </c:pt>
                <c:pt idx="4192">
                  <c:v>2.4944142006196652</c:v>
                </c:pt>
                <c:pt idx="4193">
                  <c:v>2.4970097125003941</c:v>
                </c:pt>
                <c:pt idx="4194">
                  <c:v>2.4989395654143722</c:v>
                </c:pt>
                <c:pt idx="4195">
                  <c:v>2.5006728996833285</c:v>
                </c:pt>
                <c:pt idx="4196">
                  <c:v>2.5029882890263568</c:v>
                </c:pt>
                <c:pt idx="4197">
                  <c:v>2.5048342890172992</c:v>
                </c:pt>
                <c:pt idx="4198">
                  <c:v>2.5072619571776333</c:v>
                </c:pt>
                <c:pt idx="4199">
                  <c:v>2.5091533533519694</c:v>
                </c:pt>
                <c:pt idx="4200">
                  <c:v>2.5112042927340665</c:v>
                </c:pt>
                <c:pt idx="4201">
                  <c:v>2.5141457737761721</c:v>
                </c:pt>
                <c:pt idx="4202">
                  <c:v>2.5155013388439933</c:v>
                </c:pt>
                <c:pt idx="4203">
                  <c:v>2.5175059632938699</c:v>
                </c:pt>
                <c:pt idx="4204">
                  <c:v>2.5199351562130561</c:v>
                </c:pt>
                <c:pt idx="4205">
                  <c:v>2.5224152180360204</c:v>
                </c:pt>
                <c:pt idx="4206">
                  <c:v>2.5244693772321254</c:v>
                </c:pt>
                <c:pt idx="4207">
                  <c:v>2.5274975000572852</c:v>
                </c:pt>
                <c:pt idx="4208">
                  <c:v>2.5286610848466098</c:v>
                </c:pt>
                <c:pt idx="4209">
                  <c:v>2.5317072838738097</c:v>
                </c:pt>
                <c:pt idx="4210">
                  <c:v>2.5342152554435726</c:v>
                </c:pt>
                <c:pt idx="4211">
                  <c:v>2.5367409492374904</c:v>
                </c:pt>
                <c:pt idx="4212">
                  <c:v>2.5388894097623482</c:v>
                </c:pt>
                <c:pt idx="4213">
                  <c:v>2.541240628781896</c:v>
                </c:pt>
                <c:pt idx="4214">
                  <c:v>2.544430701827459</c:v>
                </c:pt>
                <c:pt idx="4215">
                  <c:v>2.5473406454124286</c:v>
                </c:pt>
                <c:pt idx="4216">
                  <c:v>2.5499005327582847</c:v>
                </c:pt>
                <c:pt idx="4217">
                  <c:v>2.5529692638681358</c:v>
                </c:pt>
                <c:pt idx="4218">
                  <c:v>2.5558150752205204</c:v>
                </c:pt>
                <c:pt idx="4219">
                  <c:v>2.559303961304535</c:v>
                </c:pt>
                <c:pt idx="4220">
                  <c:v>2.5617539342688627</c:v>
                </c:pt>
                <c:pt idx="4221">
                  <c:v>2.5651109610898239</c:v>
                </c:pt>
                <c:pt idx="4222">
                  <c:v>2.5689669650749525</c:v>
                </c:pt>
                <c:pt idx="4223">
                  <c:v>2.5716356813882992</c:v>
                </c:pt>
                <c:pt idx="4224">
                  <c:v>2.5757041653218122</c:v>
                </c:pt>
                <c:pt idx="4225">
                  <c:v>2.579845462403938</c:v>
                </c:pt>
                <c:pt idx="4226">
                  <c:v>2.5834207188974849</c:v>
                </c:pt>
                <c:pt idx="4227">
                  <c:v>2.5876316560975372</c:v>
                </c:pt>
                <c:pt idx="4228">
                  <c:v>2.5917020423291897</c:v>
                </c:pt>
                <c:pt idx="4229">
                  <c:v>2.5961287271840412</c:v>
                </c:pt>
                <c:pt idx="4230">
                  <c:v>2.6003194964327894</c:v>
                </c:pt>
                <c:pt idx="4231">
                  <c:v>2.6055767473785414</c:v>
                </c:pt>
                <c:pt idx="4232">
                  <c:v>2.6096363872776789</c:v>
                </c:pt>
                <c:pt idx="4233">
                  <c:v>2.6151286601273482</c:v>
                </c:pt>
                <c:pt idx="4234">
                  <c:v>2.6208455614413442</c:v>
                </c:pt>
                <c:pt idx="4235">
                  <c:v>2.6267246643125404</c:v>
                </c:pt>
                <c:pt idx="4236">
                  <c:v>2.6328169872972085</c:v>
                </c:pt>
                <c:pt idx="4237">
                  <c:v>2.6383784175609826</c:v>
                </c:pt>
                <c:pt idx="4238">
                  <c:v>2.6445815029166551</c:v>
                </c:pt>
                <c:pt idx="4239">
                  <c:v>2.6508766195516613</c:v>
                </c:pt>
                <c:pt idx="4240">
                  <c:v>2.6580772307509823</c:v>
                </c:pt>
                <c:pt idx="4241">
                  <c:v>2.6651473612584606</c:v>
                </c:pt>
                <c:pt idx="4242">
                  <c:v>2.6727806151866491</c:v>
                </c:pt>
                <c:pt idx="4243">
                  <c:v>2.6810785508274853</c:v>
                </c:pt>
                <c:pt idx="4244">
                  <c:v>2.6891685254674602</c:v>
                </c:pt>
                <c:pt idx="4245">
                  <c:v>2.6968477813626324</c:v>
                </c:pt>
                <c:pt idx="4246">
                  <c:v>2.7061063872830107</c:v>
                </c:pt>
                <c:pt idx="4247">
                  <c:v>2.7148052776286216</c:v>
                </c:pt>
                <c:pt idx="4248">
                  <c:v>2.724234321301445</c:v>
                </c:pt>
                <c:pt idx="4249">
                  <c:v>2.7344910040121726</c:v>
                </c:pt>
                <c:pt idx="4250">
                  <c:v>2.7439833991805882</c:v>
                </c:pt>
                <c:pt idx="4251">
                  <c:v>2.7539784543349985</c:v>
                </c:pt>
                <c:pt idx="4252">
                  <c:v>2.7649035774234534</c:v>
                </c:pt>
                <c:pt idx="4253">
                  <c:v>2.7756708292189938</c:v>
                </c:pt>
                <c:pt idx="4254">
                  <c:v>2.7869381274177596</c:v>
                </c:pt>
                <c:pt idx="4255">
                  <c:v>2.7982282306439008</c:v>
                </c:pt>
                <c:pt idx="4256">
                  <c:v>2.8103940228661752</c:v>
                </c:pt>
                <c:pt idx="4257">
                  <c:v>2.8222620089516099</c:v>
                </c:pt>
                <c:pt idx="4258">
                  <c:v>2.8349456189349236</c:v>
                </c:pt>
                <c:pt idx="4259">
                  <c:v>2.8470477065259305</c:v>
                </c:pt>
                <c:pt idx="4260">
                  <c:v>2.8593179251686984</c:v>
                </c:pt>
                <c:pt idx="4261">
                  <c:v>2.8722879384983346</c:v>
                </c:pt>
                <c:pt idx="4262">
                  <c:v>2.8857235336416531</c:v>
                </c:pt>
                <c:pt idx="4263">
                  <c:v>2.8983952751659632</c:v>
                </c:pt>
                <c:pt idx="4264">
                  <c:v>2.9114801118414473</c:v>
                </c:pt>
                <c:pt idx="4265">
                  <c:v>2.9252312208352356</c:v>
                </c:pt>
                <c:pt idx="4266">
                  <c:v>2.9389240753600059</c:v>
                </c:pt>
                <c:pt idx="4267">
                  <c:v>2.9521027905505224</c:v>
                </c:pt>
                <c:pt idx="4268">
                  <c:v>2.9662742406573286</c:v>
                </c:pt>
                <c:pt idx="4269">
                  <c:v>2.9795110558137794</c:v>
                </c:pt>
                <c:pt idx="4270">
                  <c:v>2.993312899562881</c:v>
                </c:pt>
                <c:pt idx="4271">
                  <c:v>3.007591133818253</c:v>
                </c:pt>
                <c:pt idx="4272">
                  <c:v>3.0202461732387089</c:v>
                </c:pt>
                <c:pt idx="4273">
                  <c:v>3.034371300902555</c:v>
                </c:pt>
                <c:pt idx="4274">
                  <c:v>3.0477760435560506</c:v>
                </c:pt>
                <c:pt idx="4275">
                  <c:v>3.0617138032821289</c:v>
                </c:pt>
                <c:pt idx="4276">
                  <c:v>3.0755648093886974</c:v>
                </c:pt>
                <c:pt idx="4277">
                  <c:v>3.0890268499595672</c:v>
                </c:pt>
                <c:pt idx="4278">
                  <c:v>3.102319203145095</c:v>
                </c:pt>
                <c:pt idx="4279">
                  <c:v>3.1153464755951878</c:v>
                </c:pt>
                <c:pt idx="4280">
                  <c:v>3.1291453991529798</c:v>
                </c:pt>
                <c:pt idx="4281">
                  <c:v>3.1410502230135098</c:v>
                </c:pt>
                <c:pt idx="4282">
                  <c:v>3.1537541003836607</c:v>
                </c:pt>
                <c:pt idx="4283">
                  <c:v>3.1667724404665987</c:v>
                </c:pt>
                <c:pt idx="4284">
                  <c:v>3.1776454625821318</c:v>
                </c:pt>
                <c:pt idx="4285">
                  <c:v>3.1906068801107081</c:v>
                </c:pt>
                <c:pt idx="4286">
                  <c:v>3.2030194851838418</c:v>
                </c:pt>
                <c:pt idx="4287">
                  <c:v>3.2139177793939209</c:v>
                </c:pt>
                <c:pt idx="4288">
                  <c:v>3.2258907611784524</c:v>
                </c:pt>
                <c:pt idx="4289">
                  <c:v>3.2361988136929591</c:v>
                </c:pt>
                <c:pt idx="4290">
                  <c:v>3.247319253573266</c:v>
                </c:pt>
                <c:pt idx="4291">
                  <c:v>3.25782759096845</c:v>
                </c:pt>
                <c:pt idx="4292">
                  <c:v>3.2685018345510213</c:v>
                </c:pt>
                <c:pt idx="4293">
                  <c:v>3.2780144319870685</c:v>
                </c:pt>
                <c:pt idx="4294">
                  <c:v>3.2880588802606776</c:v>
                </c:pt>
                <c:pt idx="4295">
                  <c:v>3.2972982800856681</c:v>
                </c:pt>
                <c:pt idx="4296">
                  <c:v>3.3068881732646656</c:v>
                </c:pt>
                <c:pt idx="4297">
                  <c:v>3.3163064491309067</c:v>
                </c:pt>
                <c:pt idx="4298">
                  <c:v>3.3241724794560463</c:v>
                </c:pt>
                <c:pt idx="4299">
                  <c:v>3.3324877486966602</c:v>
                </c:pt>
                <c:pt idx="4300">
                  <c:v>3.3401071464243919</c:v>
                </c:pt>
                <c:pt idx="4301">
                  <c:v>3.3478612039797548</c:v>
                </c:pt>
                <c:pt idx="4302">
                  <c:v>3.3566830357686381</c:v>
                </c:pt>
                <c:pt idx="4303">
                  <c:v>3.3636147896728388</c:v>
                </c:pt>
                <c:pt idx="4304">
                  <c:v>3.3702943442454987</c:v>
                </c:pt>
                <c:pt idx="4305">
                  <c:v>3.3762633608341042</c:v>
                </c:pt>
                <c:pt idx="4306">
                  <c:v>3.3834661396357895</c:v>
                </c:pt>
                <c:pt idx="4307">
                  <c:v>3.3896688854234562</c:v>
                </c:pt>
                <c:pt idx="4308">
                  <c:v>3.3961322361884392</c:v>
                </c:pt>
                <c:pt idx="4309">
                  <c:v>3.4023071607879527</c:v>
                </c:pt>
                <c:pt idx="4310">
                  <c:v>3.4084407387123559</c:v>
                </c:pt>
                <c:pt idx="4311">
                  <c:v>3.4131479858441032</c:v>
                </c:pt>
                <c:pt idx="4312">
                  <c:v>3.4181912914024206</c:v>
                </c:pt>
                <c:pt idx="4313">
                  <c:v>3.4239137101114649</c:v>
                </c:pt>
                <c:pt idx="4314">
                  <c:v>3.4285924361558027</c:v>
                </c:pt>
                <c:pt idx="4315">
                  <c:v>3.4332888176103289</c:v>
                </c:pt>
                <c:pt idx="4316">
                  <c:v>3.4374965071062809</c:v>
                </c:pt>
                <c:pt idx="4317">
                  <c:v>3.4413732948430669</c:v>
                </c:pt>
                <c:pt idx="4318">
                  <c:v>3.4456044467995981</c:v>
                </c:pt>
                <c:pt idx="4319">
                  <c:v>3.4497133127195139</c:v>
                </c:pt>
                <c:pt idx="4320">
                  <c:v>3.4547110667518002</c:v>
                </c:pt>
                <c:pt idx="4321">
                  <c:v>3.4577789716901259</c:v>
                </c:pt>
                <c:pt idx="4322">
                  <c:v>3.4616561912174317</c:v>
                </c:pt>
                <c:pt idx="4323">
                  <c:v>3.4649051934755999</c:v>
                </c:pt>
                <c:pt idx="4324">
                  <c:v>3.4684564874158186</c:v>
                </c:pt>
                <c:pt idx="4325">
                  <c:v>3.4723452141607165</c:v>
                </c:pt>
                <c:pt idx="4326">
                  <c:v>3.4748753616734955</c:v>
                </c:pt>
                <c:pt idx="4327">
                  <c:v>3.4786157936486783</c:v>
                </c:pt>
                <c:pt idx="4328">
                  <c:v>3.4808465268666544</c:v>
                </c:pt>
                <c:pt idx="4329">
                  <c:v>3.4833855546920525</c:v>
                </c:pt>
                <c:pt idx="4330">
                  <c:v>3.4862241828854779</c:v>
                </c:pt>
                <c:pt idx="4331">
                  <c:v>3.4888848805127672</c:v>
                </c:pt>
                <c:pt idx="4332">
                  <c:v>3.4911643424927301</c:v>
                </c:pt>
                <c:pt idx="4333">
                  <c:v>3.4937329665413244</c:v>
                </c:pt>
                <c:pt idx="4334">
                  <c:v>3.4958638455056841</c:v>
                </c:pt>
                <c:pt idx="4335">
                  <c:v>3.4981923534869726</c:v>
                </c:pt>
                <c:pt idx="4336">
                  <c:v>3.5005579564892719</c:v>
                </c:pt>
                <c:pt idx="4337">
                  <c:v>3.5025418399702639</c:v>
                </c:pt>
                <c:pt idx="4338">
                  <c:v>3.5044775878154213</c:v>
                </c:pt>
                <c:pt idx="4339">
                  <c:v>3.5065403326379116</c:v>
                </c:pt>
                <c:pt idx="4340">
                  <c:v>3.5085134323837686</c:v>
                </c:pt>
                <c:pt idx="4341">
                  <c:v>3.5094926854044917</c:v>
                </c:pt>
                <c:pt idx="4342">
                  <c:v>3.5114615325576759</c:v>
                </c:pt>
                <c:pt idx="4343">
                  <c:v>3.5121181333073941</c:v>
                </c:pt>
                <c:pt idx="4344">
                  <c:v>3.5146513287222465</c:v>
                </c:pt>
                <c:pt idx="4345">
                  <c:v>3.5153703859218357</c:v>
                </c:pt>
                <c:pt idx="4346">
                  <c:v>3.5176508467807963</c:v>
                </c:pt>
                <c:pt idx="4347">
                  <c:v>3.5183630778559269</c:v>
                </c:pt>
                <c:pt idx="4348">
                  <c:v>3.5195053526253393</c:v>
                </c:pt>
                <c:pt idx="4349">
                  <c:v>3.52134369544294</c:v>
                </c:pt>
                <c:pt idx="4350">
                  <c:v>3.522072180686135</c:v>
                </c:pt>
                <c:pt idx="4351">
                  <c:v>3.5234974854328134</c:v>
                </c:pt>
                <c:pt idx="4352">
                  <c:v>3.5239395636366972</c:v>
                </c:pt>
                <c:pt idx="4353">
                  <c:v>3.5251131380680336</c:v>
                </c:pt>
                <c:pt idx="4354">
                  <c:v>3.5268898822617185</c:v>
                </c:pt>
                <c:pt idx="4355">
                  <c:v>3.527965800857634</c:v>
                </c:pt>
                <c:pt idx="4356">
                  <c:v>3.5284228606615775</c:v>
                </c:pt>
                <c:pt idx="4357">
                  <c:v>3.5294217991623782</c:v>
                </c:pt>
                <c:pt idx="4358">
                  <c:v>3.5299898671490761</c:v>
                </c:pt>
                <c:pt idx="4359">
                  <c:v>3.5301596450260431</c:v>
                </c:pt>
                <c:pt idx="4360">
                  <c:v>3.5314977070524454</c:v>
                </c:pt>
                <c:pt idx="4361">
                  <c:v>3.5323667926147695</c:v>
                </c:pt>
                <c:pt idx="4362">
                  <c:v>3.5329348441550334</c:v>
                </c:pt>
                <c:pt idx="4363">
                  <c:v>3.5334368881011424</c:v>
                </c:pt>
                <c:pt idx="4364">
                  <c:v>3.5348022076853525</c:v>
                </c:pt>
                <c:pt idx="4365">
                  <c:v>3.5346415927301633</c:v>
                </c:pt>
                <c:pt idx="4366">
                  <c:v>3.5357003924542956</c:v>
                </c:pt>
                <c:pt idx="4367">
                  <c:v>3.5371935427038466</c:v>
                </c:pt>
                <c:pt idx="4368">
                  <c:v>3.5367573783168083</c:v>
                </c:pt>
                <c:pt idx="4369">
                  <c:v>3.5382439377318562</c:v>
                </c:pt>
                <c:pt idx="4370">
                  <c:v>3.5379240821738596</c:v>
                </c:pt>
                <c:pt idx="4371">
                  <c:v>3.5395962483800765</c:v>
                </c:pt>
                <c:pt idx="4372">
                  <c:v>3.539494833144313</c:v>
                </c:pt>
                <c:pt idx="4373">
                  <c:v>3.5400072466373302</c:v>
                </c:pt>
                <c:pt idx="4374">
                  <c:v>3.5412631759496498</c:v>
                </c:pt>
                <c:pt idx="4375">
                  <c:v>3.5410078240907668</c:v>
                </c:pt>
                <c:pt idx="4376">
                  <c:v>3.5417831119337575</c:v>
                </c:pt>
                <c:pt idx="4377">
                  <c:v>3.542882458855642</c:v>
                </c:pt>
                <c:pt idx="4378">
                  <c:v>3.5434257104749824</c:v>
                </c:pt>
                <c:pt idx="4379">
                  <c:v>3.5438525779029035</c:v>
                </c:pt>
                <c:pt idx="4380">
                  <c:v>3.5447450105337177</c:v>
                </c:pt>
                <c:pt idx="4381">
                  <c:v>3.5444223071613923</c:v>
                </c:pt>
                <c:pt idx="4382">
                  <c:v>3.5453709298259399</c:v>
                </c:pt>
                <c:pt idx="4383">
                  <c:v>3.5458331241930194</c:v>
                </c:pt>
                <c:pt idx="4384">
                  <c:v>3.5466528584345132</c:v>
                </c:pt>
                <c:pt idx="4385">
                  <c:v>3.5472648587285001</c:v>
                </c:pt>
                <c:pt idx="4386">
                  <c:v>3.5476800867100216</c:v>
                </c:pt>
                <c:pt idx="4387">
                  <c:v>3.5481658252587183</c:v>
                </c:pt>
                <c:pt idx="4388">
                  <c:v>3.5487314102774388</c:v>
                </c:pt>
                <c:pt idx="4389">
                  <c:v>3.548300886876167</c:v>
                </c:pt>
                <c:pt idx="4390">
                  <c:v>3.5484463263970172</c:v>
                </c:pt>
                <c:pt idx="4391">
                  <c:v>3.5498540272016323</c:v>
                </c:pt>
                <c:pt idx="4392">
                  <c:v>3.549834884211466</c:v>
                </c:pt>
                <c:pt idx="4393">
                  <c:v>3.5516191041991547</c:v>
                </c:pt>
                <c:pt idx="4394">
                  <c:v>3.551023424343096</c:v>
                </c:pt>
                <c:pt idx="4395">
                  <c:v>3.5507852129663364</c:v>
                </c:pt>
                <c:pt idx="4396">
                  <c:v>3.5520566577232002</c:v>
                </c:pt>
                <c:pt idx="4397">
                  <c:v>3.5523963482482128</c:v>
                </c:pt>
                <c:pt idx="4398">
                  <c:v>3.552120574407081</c:v>
                </c:pt>
                <c:pt idx="4399">
                  <c:v>3.5527563407968894</c:v>
                </c:pt>
                <c:pt idx="4400">
                  <c:v>3.5532666212733051</c:v>
                </c:pt>
                <c:pt idx="4401">
                  <c:v>3.5535198642434866</c:v>
                </c:pt>
                <c:pt idx="4402">
                  <c:v>3.5543300967167526</c:v>
                </c:pt>
                <c:pt idx="4403">
                  <c:v>3.5547713986633225</c:v>
                </c:pt>
                <c:pt idx="4404">
                  <c:v>3.5548737692074965</c:v>
                </c:pt>
                <c:pt idx="4405">
                  <c:v>3.5551948164683118</c:v>
                </c:pt>
                <c:pt idx="4406">
                  <c:v>3.5540884138123254</c:v>
                </c:pt>
                <c:pt idx="4407">
                  <c:v>3.5552189493517528</c:v>
                </c:pt>
                <c:pt idx="4408">
                  <c:v>3.55604722189126</c:v>
                </c:pt>
                <c:pt idx="4409">
                  <c:v>3.5561079043442514</c:v>
                </c:pt>
                <c:pt idx="4410">
                  <c:v>3.5570479310188934</c:v>
                </c:pt>
                <c:pt idx="4411">
                  <c:v>3.5564638969710698</c:v>
                </c:pt>
                <c:pt idx="4412">
                  <c:v>3.5571890221633802</c:v>
                </c:pt>
                <c:pt idx="4413">
                  <c:v>3.5574466999550061</c:v>
                </c:pt>
                <c:pt idx="4414">
                  <c:v>3.5579185066517476</c:v>
                </c:pt>
                <c:pt idx="4415">
                  <c:v>3.557888344661873</c:v>
                </c:pt>
                <c:pt idx="4416">
                  <c:v>3.5589706440955267</c:v>
                </c:pt>
                <c:pt idx="4417">
                  <c:v>3.5596508178343571</c:v>
                </c:pt>
                <c:pt idx="4418">
                  <c:v>3.5592228708794269</c:v>
                </c:pt>
                <c:pt idx="4419">
                  <c:v>3.5597524442318975</c:v>
                </c:pt>
                <c:pt idx="4420">
                  <c:v>3.5596955385603484</c:v>
                </c:pt>
                <c:pt idx="4421">
                  <c:v>3.5596625763515504</c:v>
                </c:pt>
                <c:pt idx="4422">
                  <c:v>3.5605035145113719</c:v>
                </c:pt>
                <c:pt idx="4423">
                  <c:v>3.5601927310944288</c:v>
                </c:pt>
                <c:pt idx="4424">
                  <c:v>3.5607237538330105</c:v>
                </c:pt>
                <c:pt idx="4425">
                  <c:v>3.561043907599966</c:v>
                </c:pt>
                <c:pt idx="4426">
                  <c:v>3.5610305632337584</c:v>
                </c:pt>
                <c:pt idx="4427">
                  <c:v>3.5614497900299202</c:v>
                </c:pt>
                <c:pt idx="4428">
                  <c:v>3.5617318681633976</c:v>
                </c:pt>
                <c:pt idx="4429">
                  <c:v>3.5624440118140042</c:v>
                </c:pt>
                <c:pt idx="4430">
                  <c:v>3.5628485885885581</c:v>
                </c:pt>
                <c:pt idx="4431">
                  <c:v>3.5631454993417977</c:v>
                </c:pt>
                <c:pt idx="4432">
                  <c:v>3.5629814942017255</c:v>
                </c:pt>
                <c:pt idx="4433">
                  <c:v>3.5639036259663173</c:v>
                </c:pt>
                <c:pt idx="4434">
                  <c:v>3.5633500886353442</c:v>
                </c:pt>
                <c:pt idx="4435">
                  <c:v>3.5636753196501663</c:v>
                </c:pt>
                <c:pt idx="4436">
                  <c:v>3.5637519954597212</c:v>
                </c:pt>
                <c:pt idx="4437">
                  <c:v>3.5641441076090574</c:v>
                </c:pt>
                <c:pt idx="4438">
                  <c:v>3.5640551218994032</c:v>
                </c:pt>
                <c:pt idx="4439">
                  <c:v>3.5646280290468604</c:v>
                </c:pt>
                <c:pt idx="4440">
                  <c:v>3.5647506348286946</c:v>
                </c:pt>
                <c:pt idx="4441">
                  <c:v>3.565084320502903</c:v>
                </c:pt>
                <c:pt idx="4442">
                  <c:v>3.5649404097380057</c:v>
                </c:pt>
                <c:pt idx="4443">
                  <c:v>3.5649883929267747</c:v>
                </c:pt>
                <c:pt idx="4444">
                  <c:v>3.5655608863310073</c:v>
                </c:pt>
                <c:pt idx="4445">
                  <c:v>3.565959119320226</c:v>
                </c:pt>
                <c:pt idx="4446">
                  <c:v>3.566314386515772</c:v>
                </c:pt>
                <c:pt idx="4447">
                  <c:v>3.566652604449875</c:v>
                </c:pt>
                <c:pt idx="4448">
                  <c:v>3.5665984686508141</c:v>
                </c:pt>
                <c:pt idx="4449">
                  <c:v>3.5672497972251942</c:v>
                </c:pt>
                <c:pt idx="4450">
                  <c:v>3.5666593991855282</c:v>
                </c:pt>
                <c:pt idx="4451">
                  <c:v>3.5662556185474048</c:v>
                </c:pt>
                <c:pt idx="4452">
                  <c:v>3.5668671058805774</c:v>
                </c:pt>
                <c:pt idx="4453">
                  <c:v>3.5684003119035488</c:v>
                </c:pt>
                <c:pt idx="4454">
                  <c:v>3.5677221600864777</c:v>
                </c:pt>
                <c:pt idx="4455">
                  <c:v>3.5681392177956823</c:v>
                </c:pt>
                <c:pt idx="4456">
                  <c:v>3.5675286226189344</c:v>
                </c:pt>
                <c:pt idx="4457">
                  <c:v>3.5678259876389053</c:v>
                </c:pt>
                <c:pt idx="4458">
                  <c:v>3.5681916221351866</c:v>
                </c:pt>
                <c:pt idx="4459">
                  <c:v>3.5682190243517455</c:v>
                </c:pt>
                <c:pt idx="4460">
                  <c:v>3.5686056043868097</c:v>
                </c:pt>
                <c:pt idx="4461">
                  <c:v>3.5690747494595039</c:v>
                </c:pt>
                <c:pt idx="4462">
                  <c:v>3.5693506169655085</c:v>
                </c:pt>
                <c:pt idx="4463">
                  <c:v>3.5683760268624272</c:v>
                </c:pt>
                <c:pt idx="4464">
                  <c:v>3.5695004586662247</c:v>
                </c:pt>
                <c:pt idx="4465">
                  <c:v>3.5701087538361915</c:v>
                </c:pt>
                <c:pt idx="4466">
                  <c:v>3.5698622746117872</c:v>
                </c:pt>
                <c:pt idx="4467">
                  <c:v>3.5697682491840474</c:v>
                </c:pt>
                <c:pt idx="4468">
                  <c:v>3.5705734182819797</c:v>
                </c:pt>
                <c:pt idx="4469">
                  <c:v>3.5705437817522174</c:v>
                </c:pt>
                <c:pt idx="4470">
                  <c:v>3.5703623556426862</c:v>
                </c:pt>
                <c:pt idx="4471">
                  <c:v>3.5710071278682065</c:v>
                </c:pt>
                <c:pt idx="4472">
                  <c:v>3.5706093306742548</c:v>
                </c:pt>
                <c:pt idx="4473">
                  <c:v>3.5711462918939429</c:v>
                </c:pt>
                <c:pt idx="4474">
                  <c:v>3.5704955540936543</c:v>
                </c:pt>
                <c:pt idx="4475">
                  <c:v>3.5706115900485638</c:v>
                </c:pt>
                <c:pt idx="4476">
                  <c:v>3.5716778426268729</c:v>
                </c:pt>
                <c:pt idx="4477">
                  <c:v>3.5715775390139033</c:v>
                </c:pt>
                <c:pt idx="4478">
                  <c:v>3.571736024442699</c:v>
                </c:pt>
                <c:pt idx="4479">
                  <c:v>3.5712474445872675</c:v>
                </c:pt>
                <c:pt idx="4480">
                  <c:v>3.5711194733097353</c:v>
                </c:pt>
                <c:pt idx="4481">
                  <c:v>3.5715801193701155</c:v>
                </c:pt>
                <c:pt idx="4482">
                  <c:v>3.5721223666313717</c:v>
                </c:pt>
                <c:pt idx="4483">
                  <c:v>3.5716482342619593</c:v>
                </c:pt>
                <c:pt idx="4484">
                  <c:v>3.5725211881560051</c:v>
                </c:pt>
                <c:pt idx="4485">
                  <c:v>3.5719806088537989</c:v>
                </c:pt>
                <c:pt idx="4486">
                  <c:v>3.5722852529903633</c:v>
                </c:pt>
                <c:pt idx="4487">
                  <c:v>3.5727483887582121</c:v>
                </c:pt>
                <c:pt idx="4488">
                  <c:v>3.5730029332346049</c:v>
                </c:pt>
                <c:pt idx="4489">
                  <c:v>3.5725804268662378</c:v>
                </c:pt>
                <c:pt idx="4490">
                  <c:v>3.5726898811437717</c:v>
                </c:pt>
                <c:pt idx="4491">
                  <c:v>3.5729242132863845</c:v>
                </c:pt>
                <c:pt idx="4492">
                  <c:v>3.5729983594266508</c:v>
                </c:pt>
                <c:pt idx="4493">
                  <c:v>3.5727690059600232</c:v>
                </c:pt>
                <c:pt idx="4494">
                  <c:v>3.5730282497837917</c:v>
                </c:pt>
                <c:pt idx="4495">
                  <c:v>3.5732765466505496</c:v>
                </c:pt>
                <c:pt idx="4496">
                  <c:v>3.5739071992380969</c:v>
                </c:pt>
                <c:pt idx="4497">
                  <c:v>3.57319010515371</c:v>
                </c:pt>
                <c:pt idx="4498">
                  <c:v>3.5732080816130649</c:v>
                </c:pt>
                <c:pt idx="4499">
                  <c:v>3.5745150124756107</c:v>
                </c:pt>
                <c:pt idx="4500">
                  <c:v>3.5741832661584967</c:v>
                </c:pt>
                <c:pt idx="4501">
                  <c:v>3.5744310656730369</c:v>
                </c:pt>
                <c:pt idx="4502">
                  <c:v>3.5751128042632874</c:v>
                </c:pt>
                <c:pt idx="4503">
                  <c:v>3.5746347385544865</c:v>
                </c:pt>
                <c:pt idx="4504">
                  <c:v>3.573361559159725</c:v>
                </c:pt>
                <c:pt idx="4505">
                  <c:v>3.5749045898162866</c:v>
                </c:pt>
                <c:pt idx="4506">
                  <c:v>3.5752315973033273</c:v>
                </c:pt>
                <c:pt idx="4507">
                  <c:v>3.5741245691489407</c:v>
                </c:pt>
                <c:pt idx="4508">
                  <c:v>3.5745578098717217</c:v>
                </c:pt>
                <c:pt idx="4509">
                  <c:v>3.5744617938375929</c:v>
                </c:pt>
                <c:pt idx="4510">
                  <c:v>3.5743307626573375</c:v>
                </c:pt>
                <c:pt idx="4511">
                  <c:v>3.5748602526063138</c:v>
                </c:pt>
                <c:pt idx="4512">
                  <c:v>3.5744373151943165</c:v>
                </c:pt>
                <c:pt idx="4513">
                  <c:v>3.5747138857113181</c:v>
                </c:pt>
                <c:pt idx="4514">
                  <c:v>3.5753121020090988</c:v>
                </c:pt>
                <c:pt idx="4515">
                  <c:v>3.5745320488950734</c:v>
                </c:pt>
                <c:pt idx="4516">
                  <c:v>3.5750444565871295</c:v>
                </c:pt>
                <c:pt idx="4517">
                  <c:v>3.5744478660388292</c:v>
                </c:pt>
                <c:pt idx="4518">
                  <c:v>3.5751137845074243</c:v>
                </c:pt>
                <c:pt idx="4519">
                  <c:v>3.5750040789612849</c:v>
                </c:pt>
                <c:pt idx="4520">
                  <c:v>3.575461638744863</c:v>
                </c:pt>
                <c:pt idx="4521">
                  <c:v>3.5755632005748201</c:v>
                </c:pt>
                <c:pt idx="4522">
                  <c:v>3.575676315300516</c:v>
                </c:pt>
                <c:pt idx="4523">
                  <c:v>3.5756481673057094</c:v>
                </c:pt>
                <c:pt idx="4524">
                  <c:v>3.5749302355675923</c:v>
                </c:pt>
                <c:pt idx="4525">
                  <c:v>3.5754178064382547</c:v>
                </c:pt>
                <c:pt idx="4526">
                  <c:v>3.5756547971778514</c:v>
                </c:pt>
                <c:pt idx="4527">
                  <c:v>3.5754225615735651</c:v>
                </c:pt>
                <c:pt idx="4528">
                  <c:v>3.5757299128889932</c:v>
                </c:pt>
                <c:pt idx="4529">
                  <c:v>3.5760267446938885</c:v>
                </c:pt>
                <c:pt idx="4530">
                  <c:v>3.575877433206017</c:v>
                </c:pt>
                <c:pt idx="4531">
                  <c:v>3.5757857948630827</c:v>
                </c:pt>
                <c:pt idx="4532">
                  <c:v>3.576288923128593</c:v>
                </c:pt>
                <c:pt idx="4533">
                  <c:v>3.5755634038030268</c:v>
                </c:pt>
                <c:pt idx="4534">
                  <c:v>3.576665327158969</c:v>
                </c:pt>
                <c:pt idx="4535">
                  <c:v>3.5758307277388304</c:v>
                </c:pt>
                <c:pt idx="4536">
                  <c:v>3.5759943378779706</c:v>
                </c:pt>
                <c:pt idx="4537">
                  <c:v>3.5755504908452007</c:v>
                </c:pt>
                <c:pt idx="4538">
                  <c:v>3.5755602107889768</c:v>
                </c:pt>
                <c:pt idx="4539">
                  <c:v>3.5753601313361347</c:v>
                </c:pt>
                <c:pt idx="4540">
                  <c:v>3.5760270993659034</c:v>
                </c:pt>
                <c:pt idx="4541">
                  <c:v>3.5764610691675021</c:v>
                </c:pt>
                <c:pt idx="4542">
                  <c:v>3.5757246680822732</c:v>
                </c:pt>
                <c:pt idx="4543">
                  <c:v>3.5760852853879688</c:v>
                </c:pt>
                <c:pt idx="4544">
                  <c:v>3.5768786726154689</c:v>
                </c:pt>
                <c:pt idx="4545">
                  <c:v>3.5768540834331839</c:v>
                </c:pt>
                <c:pt idx="4546">
                  <c:v>3.5770702658587878</c:v>
                </c:pt>
                <c:pt idx="4547">
                  <c:v>3.5766966511005829</c:v>
                </c:pt>
                <c:pt idx="4548">
                  <c:v>3.5765951702609846</c:v>
                </c:pt>
                <c:pt idx="4549">
                  <c:v>3.5761582035485513</c:v>
                </c:pt>
                <c:pt idx="4550">
                  <c:v>3.5763519834917723</c:v>
                </c:pt>
                <c:pt idx="4551">
                  <c:v>3.5767526744928322</c:v>
                </c:pt>
                <c:pt idx="4552">
                  <c:v>3.5762814967439507</c:v>
                </c:pt>
                <c:pt idx="4553">
                  <c:v>3.5768093525936311</c:v>
                </c:pt>
                <c:pt idx="4554">
                  <c:v>3.5765133031686958</c:v>
                </c:pt>
                <c:pt idx="4555">
                  <c:v>3.5766484419144562</c:v>
                </c:pt>
                <c:pt idx="4556">
                  <c:v>3.5765511346157566</c:v>
                </c:pt>
                <c:pt idx="4557">
                  <c:v>3.5767856086180103</c:v>
                </c:pt>
                <c:pt idx="4558">
                  <c:v>3.5768700425155533</c:v>
                </c:pt>
                <c:pt idx="4559">
                  <c:v>3.5759535076696447</c:v>
                </c:pt>
                <c:pt idx="4560">
                  <c:v>3.5772874148743981</c:v>
                </c:pt>
                <c:pt idx="4561">
                  <c:v>3.5771440992794714</c:v>
                </c:pt>
                <c:pt idx="4562">
                  <c:v>3.5771244342428061</c:v>
                </c:pt>
                <c:pt idx="4563">
                  <c:v>3.5764513724101934</c:v>
                </c:pt>
                <c:pt idx="4564">
                  <c:v>3.577149794005599</c:v>
                </c:pt>
                <c:pt idx="4565">
                  <c:v>3.5764855376698161</c:v>
                </c:pt>
                <c:pt idx="4566">
                  <c:v>3.5773340211645284</c:v>
                </c:pt>
                <c:pt idx="4567">
                  <c:v>3.5776099438063151</c:v>
                </c:pt>
                <c:pt idx="4568">
                  <c:v>3.5774109208010652</c:v>
                </c:pt>
                <c:pt idx="4569">
                  <c:v>3.5770196174673266</c:v>
                </c:pt>
                <c:pt idx="4570">
                  <c:v>3.5763119361192968</c:v>
                </c:pt>
                <c:pt idx="4571">
                  <c:v>3.5774163034741067</c:v>
                </c:pt>
                <c:pt idx="4572">
                  <c:v>3.5768214719907636</c:v>
                </c:pt>
                <c:pt idx="4573">
                  <c:v>3.5769078983058571</c:v>
                </c:pt>
                <c:pt idx="4574">
                  <c:v>3.5776801338571729</c:v>
                </c:pt>
                <c:pt idx="4575">
                  <c:v>3.5763225385788093</c:v>
                </c:pt>
                <c:pt idx="4576">
                  <c:v>3.577342093732399</c:v>
                </c:pt>
                <c:pt idx="4577">
                  <c:v>3.5772211608645526</c:v>
                </c:pt>
                <c:pt idx="4578">
                  <c:v>3.5775338368154816</c:v>
                </c:pt>
                <c:pt idx="4579">
                  <c:v>3.5774046505524293</c:v>
                </c:pt>
                <c:pt idx="4580">
                  <c:v>3.5770624195422731</c:v>
                </c:pt>
                <c:pt idx="4581">
                  <c:v>3.5764458811934028</c:v>
                </c:pt>
                <c:pt idx="4582">
                  <c:v>3.5772304798554373</c:v>
                </c:pt>
                <c:pt idx="4583">
                  <c:v>3.5764890684269566</c:v>
                </c:pt>
                <c:pt idx="4584">
                  <c:v>3.5771749475523782</c:v>
                </c:pt>
                <c:pt idx="4585">
                  <c:v>3.5769252438061718</c:v>
                </c:pt>
                <c:pt idx="4586">
                  <c:v>3.5771152117042977</c:v>
                </c:pt>
                <c:pt idx="4587">
                  <c:v>3.5772811720035005</c:v>
                </c:pt>
                <c:pt idx="4588">
                  <c:v>3.5772957271973107</c:v>
                </c:pt>
                <c:pt idx="4589">
                  <c:v>3.5771201408387805</c:v>
                </c:pt>
                <c:pt idx="4590">
                  <c:v>3.5772593284843621</c:v>
                </c:pt>
                <c:pt idx="4591">
                  <c:v>3.5769411002792046</c:v>
                </c:pt>
                <c:pt idx="4592">
                  <c:v>3.5768983428855363</c:v>
                </c:pt>
                <c:pt idx="4593">
                  <c:v>3.5770505674720914</c:v>
                </c:pt>
                <c:pt idx="4594">
                  <c:v>3.5767415176287947</c:v>
                </c:pt>
                <c:pt idx="4595">
                  <c:v>3.5770334798850287</c:v>
                </c:pt>
                <c:pt idx="4596">
                  <c:v>3.5773604772930616</c:v>
                </c:pt>
                <c:pt idx="4597">
                  <c:v>3.5778629761916223</c:v>
                </c:pt>
                <c:pt idx="4598">
                  <c:v>3.5771642372196988</c:v>
                </c:pt>
                <c:pt idx="4599">
                  <c:v>3.5769644412180321</c:v>
                </c:pt>
                <c:pt idx="4600">
                  <c:v>3.576913319400171</c:v>
                </c:pt>
                <c:pt idx="4601">
                  <c:v>3.5775047028062752</c:v>
                </c:pt>
                <c:pt idx="4602">
                  <c:v>3.5769610782517236</c:v>
                </c:pt>
                <c:pt idx="4603">
                  <c:v>3.5764575611131342</c:v>
                </c:pt>
                <c:pt idx="4604">
                  <c:v>3.5772844662162839</c:v>
                </c:pt>
                <c:pt idx="4605">
                  <c:v>3.5772853646205895</c:v>
                </c:pt>
                <c:pt idx="4606">
                  <c:v>3.5770825391257635</c:v>
                </c:pt>
                <c:pt idx="4607">
                  <c:v>3.576838420721197</c:v>
                </c:pt>
                <c:pt idx="4608">
                  <c:v>3.5772022573327371</c:v>
                </c:pt>
                <c:pt idx="4609">
                  <c:v>3.577132529249468</c:v>
                </c:pt>
                <c:pt idx="4610">
                  <c:v>3.5764523690275936</c:v>
                </c:pt>
                <c:pt idx="4611">
                  <c:v>3.5762770307117679</c:v>
                </c:pt>
                <c:pt idx="4612">
                  <c:v>3.577341180215531</c:v>
                </c:pt>
                <c:pt idx="4613">
                  <c:v>3.577275033989177</c:v>
                </c:pt>
                <c:pt idx="4614">
                  <c:v>3.5766428779737183</c:v>
                </c:pt>
                <c:pt idx="4615">
                  <c:v>3.5769474022749974</c:v>
                </c:pt>
                <c:pt idx="4616">
                  <c:v>3.5760716602987634</c:v>
                </c:pt>
                <c:pt idx="4617">
                  <c:v>3.577172988311244</c:v>
                </c:pt>
                <c:pt idx="4618">
                  <c:v>3.5763721430075956</c:v>
                </c:pt>
                <c:pt idx="4619">
                  <c:v>3.5765696858817626</c:v>
                </c:pt>
                <c:pt idx="4620">
                  <c:v>3.5775502056371007</c:v>
                </c:pt>
                <c:pt idx="4621">
                  <c:v>3.5769195353091914</c:v>
                </c:pt>
                <c:pt idx="4622">
                  <c:v>3.5768817094793164</c:v>
                </c:pt>
                <c:pt idx="4623">
                  <c:v>3.5765766052310068</c:v>
                </c:pt>
                <c:pt idx="4624">
                  <c:v>3.5766860590706449</c:v>
                </c:pt>
                <c:pt idx="4625">
                  <c:v>3.5767508264071841</c:v>
                </c:pt>
                <c:pt idx="4626">
                  <c:v>3.5764788168595389</c:v>
                </c:pt>
                <c:pt idx="4627">
                  <c:v>3.5764482241479914</c:v>
                </c:pt>
                <c:pt idx="4628">
                  <c:v>3.5763259814602044</c:v>
                </c:pt>
                <c:pt idx="4629">
                  <c:v>3.5771325121213171</c:v>
                </c:pt>
                <c:pt idx="4630">
                  <c:v>3.5766709280484372</c:v>
                </c:pt>
                <c:pt idx="4631">
                  <c:v>3.5767682015950766</c:v>
                </c:pt>
                <c:pt idx="4632">
                  <c:v>3.5762836930393975</c:v>
                </c:pt>
                <c:pt idx="4633">
                  <c:v>3.5764416358336177</c:v>
                </c:pt>
                <c:pt idx="4634">
                  <c:v>3.5760596281299786</c:v>
                </c:pt>
                <c:pt idx="4635">
                  <c:v>3.5763103041749682</c:v>
                </c:pt>
                <c:pt idx="4636">
                  <c:v>3.5763719679445702</c:v>
                </c:pt>
                <c:pt idx="4637">
                  <c:v>3.5760291332869678</c:v>
                </c:pt>
                <c:pt idx="4638">
                  <c:v>3.5761753086389789</c:v>
                </c:pt>
                <c:pt idx="4639">
                  <c:v>3.5760851681982264</c:v>
                </c:pt>
                <c:pt idx="4640">
                  <c:v>3.5764058849867788</c:v>
                </c:pt>
                <c:pt idx="4641">
                  <c:v>3.5750587444718911</c:v>
                </c:pt>
                <c:pt idx="4642">
                  <c:v>3.5759957311822372</c:v>
                </c:pt>
                <c:pt idx="4643">
                  <c:v>3.5757809529352658</c:v>
                </c:pt>
                <c:pt idx="4644">
                  <c:v>3.5764724234186689</c:v>
                </c:pt>
                <c:pt idx="4645">
                  <c:v>3.5759577763624919</c:v>
                </c:pt>
                <c:pt idx="4646">
                  <c:v>3.575555748150379</c:v>
                </c:pt>
                <c:pt idx="4647">
                  <c:v>3.5755812363891608</c:v>
                </c:pt>
                <c:pt idx="4648">
                  <c:v>3.5755898919688116</c:v>
                </c:pt>
                <c:pt idx="4649">
                  <c:v>3.5761847008665293</c:v>
                </c:pt>
                <c:pt idx="4650">
                  <c:v>3.5756444290570415</c:v>
                </c:pt>
                <c:pt idx="4651">
                  <c:v>3.5754545140469536</c:v>
                </c:pt>
                <c:pt idx="4652">
                  <c:v>3.5752143002827732</c:v>
                </c:pt>
                <c:pt idx="4653">
                  <c:v>3.5791328589289266</c:v>
                </c:pt>
                <c:pt idx="4654">
                  <c:v>3.5814337243597287</c:v>
                </c:pt>
                <c:pt idx="4655">
                  <c:v>3.5808957124249363</c:v>
                </c:pt>
                <c:pt idx="4656">
                  <c:v>3.5808336123307845</c:v>
                </c:pt>
                <c:pt idx="4657">
                  <c:v>3.5809593964364677</c:v>
                </c:pt>
                <c:pt idx="4658">
                  <c:v>3.5816767355071701</c:v>
                </c:pt>
                <c:pt idx="4659">
                  <c:v>3.5809231135153756</c:v>
                </c:pt>
                <c:pt idx="4660">
                  <c:v>3.5818706825968434</c:v>
                </c:pt>
                <c:pt idx="4661">
                  <c:v>3.5825028245820776</c:v>
                </c:pt>
                <c:pt idx="4662">
                  <c:v>3.5819159139427028</c:v>
                </c:pt>
                <c:pt idx="4663">
                  <c:v>3.5825183975808219</c:v>
                </c:pt>
                <c:pt idx="4664">
                  <c:v>3.5822736444989491</c:v>
                </c:pt>
                <c:pt idx="4665">
                  <c:v>3.5824110487668177</c:v>
                </c:pt>
                <c:pt idx="4666">
                  <c:v>3.5823022781355212</c:v>
                </c:pt>
                <c:pt idx="4667">
                  <c:v>3.5830755663115434</c:v>
                </c:pt>
                <c:pt idx="4668">
                  <c:v>3.5814658145223222</c:v>
                </c:pt>
                <c:pt idx="4669">
                  <c:v>3.5827920337474661</c:v>
                </c:pt>
                <c:pt idx="4670">
                  <c:v>3.5822924351790753</c:v>
                </c:pt>
                <c:pt idx="4671">
                  <c:v>3.5824789871072888</c:v>
                </c:pt>
                <c:pt idx="4672">
                  <c:v>3.5815196752534515</c:v>
                </c:pt>
                <c:pt idx="4673">
                  <c:v>3.582152823513336</c:v>
                </c:pt>
                <c:pt idx="4674">
                  <c:v>3.5813586943374704</c:v>
                </c:pt>
                <c:pt idx="4675">
                  <c:v>3.5820648165484856</c:v>
                </c:pt>
                <c:pt idx="4676">
                  <c:v>3.5822128118855727</c:v>
                </c:pt>
                <c:pt idx="4677">
                  <c:v>3.5825407586589311</c:v>
                </c:pt>
                <c:pt idx="4678">
                  <c:v>3.5828466023038077</c:v>
                </c:pt>
                <c:pt idx="4679">
                  <c:v>3.5823530934570371</c:v>
                </c:pt>
                <c:pt idx="4680">
                  <c:v>3.5826593256655581</c:v>
                </c:pt>
                <c:pt idx="4681">
                  <c:v>3.5821194881385994</c:v>
                </c:pt>
                <c:pt idx="4682">
                  <c:v>3.5820401942365492</c:v>
                </c:pt>
                <c:pt idx="4683">
                  <c:v>3.5817637237768767</c:v>
                </c:pt>
                <c:pt idx="4684">
                  <c:v>3.5823834832256547</c:v>
                </c:pt>
                <c:pt idx="4685">
                  <c:v>3.5825020401739973</c:v>
                </c:pt>
                <c:pt idx="4686">
                  <c:v>3.5818175237461531</c:v>
                </c:pt>
                <c:pt idx="4687">
                  <c:v>3.5821116315578965</c:v>
                </c:pt>
                <c:pt idx="4688">
                  <c:v>3.582175438065788</c:v>
                </c:pt>
                <c:pt idx="4689">
                  <c:v>3.5821627779819005</c:v>
                </c:pt>
                <c:pt idx="4690">
                  <c:v>3.5822080177675382</c:v>
                </c:pt>
                <c:pt idx="4691">
                  <c:v>3.5827697851293214</c:v>
                </c:pt>
                <c:pt idx="4692">
                  <c:v>3.5813572582070536</c:v>
                </c:pt>
                <c:pt idx="4693">
                  <c:v>3.5827453306352739</c:v>
                </c:pt>
                <c:pt idx="4694">
                  <c:v>3.5817235805959879</c:v>
                </c:pt>
                <c:pt idx="4695">
                  <c:v>3.5825120930289338</c:v>
                </c:pt>
                <c:pt idx="4696">
                  <c:v>3.5820573756033465</c:v>
                </c:pt>
                <c:pt idx="4697">
                  <c:v>3.581426268675806</c:v>
                </c:pt>
                <c:pt idx="4698">
                  <c:v>3.5822688169156436</c:v>
                </c:pt>
                <c:pt idx="4699">
                  <c:v>3.5828866576742069</c:v>
                </c:pt>
                <c:pt idx="4700">
                  <c:v>3.5824471471749955</c:v>
                </c:pt>
                <c:pt idx="4701">
                  <c:v>3.5826779288291859</c:v>
                </c:pt>
                <c:pt idx="4702">
                  <c:v>3.5822501161863953</c:v>
                </c:pt>
                <c:pt idx="4703">
                  <c:v>3.583468919858591</c:v>
                </c:pt>
                <c:pt idx="4704">
                  <c:v>3.5825170904457551</c:v>
                </c:pt>
                <c:pt idx="4705">
                  <c:v>3.5821563791671185</c:v>
                </c:pt>
                <c:pt idx="4706">
                  <c:v>3.5824955589499354</c:v>
                </c:pt>
                <c:pt idx="4707">
                  <c:v>3.5824144754378082</c:v>
                </c:pt>
                <c:pt idx="4708">
                  <c:v>3.5819862089698096</c:v>
                </c:pt>
                <c:pt idx="4709">
                  <c:v>3.5822497000200562</c:v>
                </c:pt>
                <c:pt idx="4710">
                  <c:v>3.582449298719466</c:v>
                </c:pt>
                <c:pt idx="4711">
                  <c:v>3.5824099359001962</c:v>
                </c:pt>
                <c:pt idx="4712">
                  <c:v>3.582115900674586</c:v>
                </c:pt>
                <c:pt idx="4713">
                  <c:v>3.5818741003323709</c:v>
                </c:pt>
                <c:pt idx="4714">
                  <c:v>3.5817983184413027</c:v>
                </c:pt>
                <c:pt idx="4715">
                  <c:v>3.5820907812445792</c:v>
                </c:pt>
                <c:pt idx="4716">
                  <c:v>3.58263201969761</c:v>
                </c:pt>
                <c:pt idx="4717">
                  <c:v>3.5823422417782358</c:v>
                </c:pt>
                <c:pt idx="4718">
                  <c:v>3.5817985182578194</c:v>
                </c:pt>
                <c:pt idx="4719">
                  <c:v>3.5827059140405315</c:v>
                </c:pt>
                <c:pt idx="4720">
                  <c:v>3.5820432318072486</c:v>
                </c:pt>
                <c:pt idx="4721">
                  <c:v>3.5816510900508707</c:v>
                </c:pt>
                <c:pt idx="4722">
                  <c:v>3.582868977078479</c:v>
                </c:pt>
                <c:pt idx="4723">
                  <c:v>3.5820975208674977</c:v>
                </c:pt>
                <c:pt idx="4724">
                  <c:v>3.5824766845813922</c:v>
                </c:pt>
                <c:pt idx="4725">
                  <c:v>3.5824107280220159</c:v>
                </c:pt>
                <c:pt idx="4726">
                  <c:v>3.5825891567361245</c:v>
                </c:pt>
                <c:pt idx="4727">
                  <c:v>3.5820080677907242</c:v>
                </c:pt>
                <c:pt idx="4728">
                  <c:v>3.5827147500017511</c:v>
                </c:pt>
                <c:pt idx="4729">
                  <c:v>3.5823950085367229</c:v>
                </c:pt>
                <c:pt idx="4730">
                  <c:v>3.5818605819460974</c:v>
                </c:pt>
                <c:pt idx="4731">
                  <c:v>3.5820038321004595</c:v>
                </c:pt>
                <c:pt idx="4732">
                  <c:v>3.5823196991777513</c:v>
                </c:pt>
                <c:pt idx="4733">
                  <c:v>3.5819765214698061</c:v>
                </c:pt>
                <c:pt idx="4734">
                  <c:v>3.5825399345734295</c:v>
                </c:pt>
                <c:pt idx="4735">
                  <c:v>3.5817619282576314</c:v>
                </c:pt>
                <c:pt idx="4736">
                  <c:v>3.5822588346066886</c:v>
                </c:pt>
                <c:pt idx="4737">
                  <c:v>3.5820729470532471</c:v>
                </c:pt>
                <c:pt idx="4738">
                  <c:v>3.5814617294756079</c:v>
                </c:pt>
                <c:pt idx="4739">
                  <c:v>3.5822996991832095</c:v>
                </c:pt>
                <c:pt idx="4740">
                  <c:v>3.5817249928558059</c:v>
                </c:pt>
                <c:pt idx="4741">
                  <c:v>3.5822355911482422</c:v>
                </c:pt>
                <c:pt idx="4742">
                  <c:v>3.5819141393483673</c:v>
                </c:pt>
                <c:pt idx="4743">
                  <c:v>3.5817191244128317</c:v>
                </c:pt>
                <c:pt idx="4744">
                  <c:v>3.5818396828498558</c:v>
                </c:pt>
                <c:pt idx="4745">
                  <c:v>3.5824782151623604</c:v>
                </c:pt>
                <c:pt idx="4746">
                  <c:v>3.5821098907032654</c:v>
                </c:pt>
                <c:pt idx="4747">
                  <c:v>3.5816989288265852</c:v>
                </c:pt>
                <c:pt idx="4748">
                  <c:v>3.582214461112041</c:v>
                </c:pt>
                <c:pt idx="4749">
                  <c:v>3.5810609023342135</c:v>
                </c:pt>
                <c:pt idx="4750">
                  <c:v>3.5816800390449521</c:v>
                </c:pt>
                <c:pt idx="4751">
                  <c:v>3.581562910139453</c:v>
                </c:pt>
                <c:pt idx="4752">
                  <c:v>3.581947626033426</c:v>
                </c:pt>
                <c:pt idx="4753">
                  <c:v>3.5815897297967982</c:v>
                </c:pt>
                <c:pt idx="4754">
                  <c:v>3.5818720745169204</c:v>
                </c:pt>
                <c:pt idx="4755">
                  <c:v>3.5814303105683893</c:v>
                </c:pt>
                <c:pt idx="4756">
                  <c:v>3.5816832330724111</c:v>
                </c:pt>
                <c:pt idx="4757">
                  <c:v>3.581445615630094</c:v>
                </c:pt>
                <c:pt idx="4758">
                  <c:v>3.5813293825744381</c:v>
                </c:pt>
                <c:pt idx="4759">
                  <c:v>3.5812996150910283</c:v>
                </c:pt>
                <c:pt idx="4760">
                  <c:v>3.5809608122640619</c:v>
                </c:pt>
                <c:pt idx="4761">
                  <c:v>3.5814617852649189</c:v>
                </c:pt>
                <c:pt idx="4762">
                  <c:v>3.5813165237787596</c:v>
                </c:pt>
                <c:pt idx="4763">
                  <c:v>3.5820731197156293</c:v>
                </c:pt>
                <c:pt idx="4764">
                  <c:v>3.5809414375737574</c:v>
                </c:pt>
                <c:pt idx="4765">
                  <c:v>3.5816200348410581</c:v>
                </c:pt>
                <c:pt idx="4766">
                  <c:v>3.5816172441663063</c:v>
                </c:pt>
                <c:pt idx="4767">
                  <c:v>3.5815179890794635</c:v>
                </c:pt>
                <c:pt idx="4768">
                  <c:v>3.5814431133627775</c:v>
                </c:pt>
                <c:pt idx="4769">
                  <c:v>3.5816841750562856</c:v>
                </c:pt>
                <c:pt idx="4770">
                  <c:v>3.5812178406712949</c:v>
                </c:pt>
                <c:pt idx="4771">
                  <c:v>3.5812927851679062</c:v>
                </c:pt>
                <c:pt idx="4772">
                  <c:v>3.5812212554157168</c:v>
                </c:pt>
                <c:pt idx="4773">
                  <c:v>3.5816164183109622</c:v>
                </c:pt>
                <c:pt idx="4774">
                  <c:v>3.5817515589452569</c:v>
                </c:pt>
                <c:pt idx="4775">
                  <c:v>3.5813741202430127</c:v>
                </c:pt>
                <c:pt idx="4776">
                  <c:v>3.5810614223597956</c:v>
                </c:pt>
                <c:pt idx="4777">
                  <c:v>3.5811582563394939</c:v>
                </c:pt>
                <c:pt idx="4778">
                  <c:v>3.5808504545215696</c:v>
                </c:pt>
                <c:pt idx="4779">
                  <c:v>3.5809730397472337</c:v>
                </c:pt>
                <c:pt idx="4780">
                  <c:v>3.5812061154371544</c:v>
                </c:pt>
                <c:pt idx="4781">
                  <c:v>3.5808002824156295</c:v>
                </c:pt>
                <c:pt idx="4782">
                  <c:v>3.5815831688670969</c:v>
                </c:pt>
                <c:pt idx="4783">
                  <c:v>3.5812561875453057</c:v>
                </c:pt>
                <c:pt idx="4784">
                  <c:v>3.5820056330212893</c:v>
                </c:pt>
                <c:pt idx="4785">
                  <c:v>3.5808343100570013</c:v>
                </c:pt>
                <c:pt idx="4786">
                  <c:v>3.5811972795906599</c:v>
                </c:pt>
                <c:pt idx="4787">
                  <c:v>3.5803870453930182</c:v>
                </c:pt>
                <c:pt idx="4788">
                  <c:v>3.581107928673712</c:v>
                </c:pt>
                <c:pt idx="4789">
                  <c:v>3.5812056314292571</c:v>
                </c:pt>
                <c:pt idx="4790">
                  <c:v>3.5816202624594089</c:v>
                </c:pt>
                <c:pt idx="4791">
                  <c:v>3.5816554079587144</c:v>
                </c:pt>
                <c:pt idx="4792">
                  <c:v>3.5809301143312826</c:v>
                </c:pt>
                <c:pt idx="4793">
                  <c:v>3.5810136811072035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89-42F3-A812-BEA0F1DDB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910008"/>
        <c:axId val="426910664"/>
      </c:scatterChart>
      <c:valAx>
        <c:axId val="42691000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6910664"/>
        <c:crosses val="autoZero"/>
        <c:crossBetween val="midCat"/>
      </c:valAx>
      <c:valAx>
        <c:axId val="426910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6910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'0.5 Kmin-1'!$O$2:$O$4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'0.5 Kmin-1'!$E$5:$E$4799</c:f>
              <c:numCache>
                <c:formatCode>General</c:formatCode>
                <c:ptCount val="4795"/>
                <c:pt idx="0">
                  <c:v>299.75738999999999</c:v>
                </c:pt>
                <c:pt idx="1">
                  <c:v>299.71872999999999</c:v>
                </c:pt>
                <c:pt idx="2">
                  <c:v>299.63835</c:v>
                </c:pt>
                <c:pt idx="3">
                  <c:v>299.55486000000002</c:v>
                </c:pt>
                <c:pt idx="4">
                  <c:v>299.47280999999998</c:v>
                </c:pt>
                <c:pt idx="5">
                  <c:v>299.38959999999997</c:v>
                </c:pt>
                <c:pt idx="6">
                  <c:v>299.30403000000001</c:v>
                </c:pt>
                <c:pt idx="7">
                  <c:v>299.22037</c:v>
                </c:pt>
                <c:pt idx="8">
                  <c:v>299.14003000000002</c:v>
                </c:pt>
                <c:pt idx="9">
                  <c:v>299.06148000000002</c:v>
                </c:pt>
                <c:pt idx="10">
                  <c:v>298.97784000000001</c:v>
                </c:pt>
                <c:pt idx="11">
                  <c:v>298.89778000000001</c:v>
                </c:pt>
                <c:pt idx="12">
                  <c:v>298.81891000000002</c:v>
                </c:pt>
                <c:pt idx="13">
                  <c:v>298.73876999999999</c:v>
                </c:pt>
                <c:pt idx="14">
                  <c:v>298.65735000000001</c:v>
                </c:pt>
                <c:pt idx="15">
                  <c:v>298.57384000000002</c:v>
                </c:pt>
                <c:pt idx="16">
                  <c:v>298.49212999999997</c:v>
                </c:pt>
                <c:pt idx="17">
                  <c:v>298.41019999999997</c:v>
                </c:pt>
                <c:pt idx="18">
                  <c:v>298.32628</c:v>
                </c:pt>
                <c:pt idx="19">
                  <c:v>298.25150000000002</c:v>
                </c:pt>
                <c:pt idx="20">
                  <c:v>298.16602</c:v>
                </c:pt>
                <c:pt idx="21">
                  <c:v>298.07929999999999</c:v>
                </c:pt>
                <c:pt idx="22">
                  <c:v>297.99973999999997</c:v>
                </c:pt>
                <c:pt idx="23">
                  <c:v>297.91759999999999</c:v>
                </c:pt>
                <c:pt idx="24">
                  <c:v>297.83188000000001</c:v>
                </c:pt>
                <c:pt idx="25">
                  <c:v>297.75049000000001</c:v>
                </c:pt>
                <c:pt idx="26">
                  <c:v>297.66994</c:v>
                </c:pt>
                <c:pt idx="27">
                  <c:v>297.58852999999999</c:v>
                </c:pt>
                <c:pt idx="28">
                  <c:v>297.50659000000002</c:v>
                </c:pt>
                <c:pt idx="29">
                  <c:v>297.42241000000001</c:v>
                </c:pt>
                <c:pt idx="30">
                  <c:v>297.34258</c:v>
                </c:pt>
                <c:pt idx="31">
                  <c:v>297.26254</c:v>
                </c:pt>
                <c:pt idx="32">
                  <c:v>297.18198000000001</c:v>
                </c:pt>
                <c:pt idx="33">
                  <c:v>297.10100999999997</c:v>
                </c:pt>
                <c:pt idx="34">
                  <c:v>297.01666</c:v>
                </c:pt>
                <c:pt idx="35">
                  <c:v>296.93038999999999</c:v>
                </c:pt>
                <c:pt idx="36">
                  <c:v>296.84598999999997</c:v>
                </c:pt>
                <c:pt idx="37">
                  <c:v>296.75695999999999</c:v>
                </c:pt>
                <c:pt idx="38">
                  <c:v>296.67295999999999</c:v>
                </c:pt>
                <c:pt idx="39">
                  <c:v>296.58569</c:v>
                </c:pt>
                <c:pt idx="40">
                  <c:v>296.50276000000002</c:v>
                </c:pt>
                <c:pt idx="41">
                  <c:v>296.42133000000001</c:v>
                </c:pt>
                <c:pt idx="42">
                  <c:v>296.33681000000001</c:v>
                </c:pt>
                <c:pt idx="43">
                  <c:v>296.25659000000002</c:v>
                </c:pt>
                <c:pt idx="44">
                  <c:v>296.17520000000002</c:v>
                </c:pt>
                <c:pt idx="45">
                  <c:v>296.08951999999999</c:v>
                </c:pt>
                <c:pt idx="46">
                  <c:v>296.0052</c:v>
                </c:pt>
                <c:pt idx="47">
                  <c:v>295.92178000000001</c:v>
                </c:pt>
                <c:pt idx="48">
                  <c:v>295.83373999999998</c:v>
                </c:pt>
                <c:pt idx="49">
                  <c:v>295.75002000000001</c:v>
                </c:pt>
                <c:pt idx="50">
                  <c:v>295.67408999999998</c:v>
                </c:pt>
                <c:pt idx="51">
                  <c:v>295.59505999999999</c:v>
                </c:pt>
                <c:pt idx="52">
                  <c:v>295.51265999999998</c:v>
                </c:pt>
                <c:pt idx="53">
                  <c:v>295.42574999999999</c:v>
                </c:pt>
                <c:pt idx="54">
                  <c:v>295.34023000000002</c:v>
                </c:pt>
                <c:pt idx="55">
                  <c:v>295.25698999999997</c:v>
                </c:pt>
                <c:pt idx="56">
                  <c:v>295.17180000000002</c:v>
                </c:pt>
                <c:pt idx="57">
                  <c:v>295.08922999999999</c:v>
                </c:pt>
                <c:pt idx="58">
                  <c:v>295.00182999999998</c:v>
                </c:pt>
                <c:pt idx="59">
                  <c:v>294.91565000000003</c:v>
                </c:pt>
                <c:pt idx="60">
                  <c:v>294.83667000000003</c:v>
                </c:pt>
                <c:pt idx="61">
                  <c:v>294.75191000000001</c:v>
                </c:pt>
                <c:pt idx="62">
                  <c:v>294.66874999999999</c:v>
                </c:pt>
                <c:pt idx="63">
                  <c:v>294.5829</c:v>
                </c:pt>
                <c:pt idx="64">
                  <c:v>294.49840999999998</c:v>
                </c:pt>
                <c:pt idx="65">
                  <c:v>294.41408999999999</c:v>
                </c:pt>
                <c:pt idx="66">
                  <c:v>294.32947999999999</c:v>
                </c:pt>
                <c:pt idx="67">
                  <c:v>294.24856999999997</c:v>
                </c:pt>
                <c:pt idx="68">
                  <c:v>294.16255000000001</c:v>
                </c:pt>
                <c:pt idx="69">
                  <c:v>294.07713000000001</c:v>
                </c:pt>
                <c:pt idx="70">
                  <c:v>293.99727999999999</c:v>
                </c:pt>
                <c:pt idx="71">
                  <c:v>293.91156000000001</c:v>
                </c:pt>
                <c:pt idx="72">
                  <c:v>293.82880999999998</c:v>
                </c:pt>
                <c:pt idx="73">
                  <c:v>293.74399</c:v>
                </c:pt>
                <c:pt idx="74">
                  <c:v>293.66354000000001</c:v>
                </c:pt>
                <c:pt idx="75">
                  <c:v>293.58363000000003</c:v>
                </c:pt>
                <c:pt idx="76">
                  <c:v>293.49788000000001</c:v>
                </c:pt>
                <c:pt idx="77">
                  <c:v>293.41221999999999</c:v>
                </c:pt>
                <c:pt idx="78">
                  <c:v>293.33143999999999</c:v>
                </c:pt>
                <c:pt idx="79">
                  <c:v>293.25069999999999</c:v>
                </c:pt>
                <c:pt idx="80">
                  <c:v>293.16692999999998</c:v>
                </c:pt>
                <c:pt idx="81">
                  <c:v>293.08458999999999</c:v>
                </c:pt>
                <c:pt idx="82">
                  <c:v>292.62139999999999</c:v>
                </c:pt>
                <c:pt idx="83">
                  <c:v>292.58134000000001</c:v>
                </c:pt>
                <c:pt idx="84">
                  <c:v>292.50362000000001</c:v>
                </c:pt>
                <c:pt idx="85">
                  <c:v>292.41825999999998</c:v>
                </c:pt>
                <c:pt idx="86">
                  <c:v>292.33073000000002</c:v>
                </c:pt>
                <c:pt idx="87">
                  <c:v>292.25155999999998</c:v>
                </c:pt>
                <c:pt idx="88">
                  <c:v>292.17318999999998</c:v>
                </c:pt>
                <c:pt idx="89">
                  <c:v>292.09105</c:v>
                </c:pt>
                <c:pt idx="90">
                  <c:v>292.00707999999997</c:v>
                </c:pt>
                <c:pt idx="91">
                  <c:v>291.92093999999997</c:v>
                </c:pt>
                <c:pt idx="92">
                  <c:v>291.83607000000001</c:v>
                </c:pt>
                <c:pt idx="93">
                  <c:v>291.75198</c:v>
                </c:pt>
                <c:pt idx="94">
                  <c:v>291.66627999999997</c:v>
                </c:pt>
                <c:pt idx="95">
                  <c:v>291.5813</c:v>
                </c:pt>
                <c:pt idx="96">
                  <c:v>291.49495000000002</c:v>
                </c:pt>
                <c:pt idx="97">
                  <c:v>291.40814</c:v>
                </c:pt>
                <c:pt idx="98">
                  <c:v>291.32681000000002</c:v>
                </c:pt>
                <c:pt idx="99">
                  <c:v>291.24169999999998</c:v>
                </c:pt>
                <c:pt idx="100">
                  <c:v>291.16237999999998</c:v>
                </c:pt>
                <c:pt idx="101">
                  <c:v>291.08046999999999</c:v>
                </c:pt>
                <c:pt idx="102">
                  <c:v>290.99770000000001</c:v>
                </c:pt>
                <c:pt idx="103">
                  <c:v>290.91073999999998</c:v>
                </c:pt>
                <c:pt idx="104">
                  <c:v>290.82758999999999</c:v>
                </c:pt>
                <c:pt idx="105">
                  <c:v>290.74410999999998</c:v>
                </c:pt>
                <c:pt idx="106">
                  <c:v>290.65848</c:v>
                </c:pt>
                <c:pt idx="107">
                  <c:v>290.57560999999998</c:v>
                </c:pt>
                <c:pt idx="108">
                  <c:v>290.49399</c:v>
                </c:pt>
                <c:pt idx="109">
                  <c:v>290.40526</c:v>
                </c:pt>
                <c:pt idx="110">
                  <c:v>290.32438999999999</c:v>
                </c:pt>
                <c:pt idx="111">
                  <c:v>290.24538999999999</c:v>
                </c:pt>
                <c:pt idx="112">
                  <c:v>290.16183000000001</c:v>
                </c:pt>
                <c:pt idx="113">
                  <c:v>290.07673999999997</c:v>
                </c:pt>
                <c:pt idx="114">
                  <c:v>289.99315999999999</c:v>
                </c:pt>
                <c:pt idx="115">
                  <c:v>289.90951999999999</c:v>
                </c:pt>
                <c:pt idx="116">
                  <c:v>289.82297</c:v>
                </c:pt>
                <c:pt idx="117">
                  <c:v>289.74049000000002</c:v>
                </c:pt>
                <c:pt idx="118">
                  <c:v>289.65427</c:v>
                </c:pt>
                <c:pt idx="119">
                  <c:v>289.57560999999998</c:v>
                </c:pt>
                <c:pt idx="120">
                  <c:v>289.49391000000003</c:v>
                </c:pt>
                <c:pt idx="121">
                  <c:v>289.41007999999999</c:v>
                </c:pt>
                <c:pt idx="122">
                  <c:v>289.32521000000003</c:v>
                </c:pt>
                <c:pt idx="123">
                  <c:v>289.24211000000003</c:v>
                </c:pt>
                <c:pt idx="124">
                  <c:v>289.15976000000001</c:v>
                </c:pt>
                <c:pt idx="125">
                  <c:v>289.07968</c:v>
                </c:pt>
                <c:pt idx="126">
                  <c:v>288.99644000000001</c:v>
                </c:pt>
                <c:pt idx="127">
                  <c:v>288.90807999999998</c:v>
                </c:pt>
                <c:pt idx="128">
                  <c:v>288.82569999999998</c:v>
                </c:pt>
                <c:pt idx="129">
                  <c:v>288.74493000000001</c:v>
                </c:pt>
                <c:pt idx="130">
                  <c:v>288.66640000000001</c:v>
                </c:pt>
                <c:pt idx="131">
                  <c:v>288.58188000000001</c:v>
                </c:pt>
                <c:pt idx="132">
                  <c:v>288.49822999999998</c:v>
                </c:pt>
                <c:pt idx="133">
                  <c:v>288.41840000000002</c:v>
                </c:pt>
                <c:pt idx="134">
                  <c:v>288.33873</c:v>
                </c:pt>
                <c:pt idx="135">
                  <c:v>288.25243</c:v>
                </c:pt>
                <c:pt idx="136">
                  <c:v>288.16494999999998</c:v>
                </c:pt>
                <c:pt idx="137">
                  <c:v>288.08055000000002</c:v>
                </c:pt>
                <c:pt idx="138">
                  <c:v>288.00096000000002</c:v>
                </c:pt>
                <c:pt idx="139">
                  <c:v>287.91978</c:v>
                </c:pt>
                <c:pt idx="140">
                  <c:v>287.83744999999999</c:v>
                </c:pt>
                <c:pt idx="141">
                  <c:v>287.75376999999997</c:v>
                </c:pt>
                <c:pt idx="142">
                  <c:v>287.67155000000002</c:v>
                </c:pt>
                <c:pt idx="143">
                  <c:v>287.58710000000002</c:v>
                </c:pt>
                <c:pt idx="144">
                  <c:v>287.50108</c:v>
                </c:pt>
                <c:pt idx="145">
                  <c:v>287.41739999999999</c:v>
                </c:pt>
                <c:pt idx="146">
                  <c:v>287.33202</c:v>
                </c:pt>
                <c:pt idx="147">
                  <c:v>287.25040999999999</c:v>
                </c:pt>
                <c:pt idx="148">
                  <c:v>287.17061999999999</c:v>
                </c:pt>
                <c:pt idx="149">
                  <c:v>287.08897000000002</c:v>
                </c:pt>
                <c:pt idx="150">
                  <c:v>287.00594000000001</c:v>
                </c:pt>
                <c:pt idx="151">
                  <c:v>286.92072999999999</c:v>
                </c:pt>
                <c:pt idx="152">
                  <c:v>286.83751000000001</c:v>
                </c:pt>
                <c:pt idx="153">
                  <c:v>286.75707999999997</c:v>
                </c:pt>
                <c:pt idx="154">
                  <c:v>286.67493999999999</c:v>
                </c:pt>
                <c:pt idx="155">
                  <c:v>286.59147999999999</c:v>
                </c:pt>
                <c:pt idx="156">
                  <c:v>286.50896999999998</c:v>
                </c:pt>
                <c:pt idx="157">
                  <c:v>286.42597999999998</c:v>
                </c:pt>
                <c:pt idx="158">
                  <c:v>286.33771999999999</c:v>
                </c:pt>
                <c:pt idx="159">
                  <c:v>286.25371000000001</c:v>
                </c:pt>
                <c:pt idx="160">
                  <c:v>286.16692</c:v>
                </c:pt>
                <c:pt idx="161">
                  <c:v>286.08258000000001</c:v>
                </c:pt>
                <c:pt idx="162">
                  <c:v>286.00333000000001</c:v>
                </c:pt>
                <c:pt idx="163">
                  <c:v>285.91959000000003</c:v>
                </c:pt>
                <c:pt idx="164">
                  <c:v>285.84105</c:v>
                </c:pt>
                <c:pt idx="165">
                  <c:v>285.75279</c:v>
                </c:pt>
                <c:pt idx="166">
                  <c:v>285.66575999999998</c:v>
                </c:pt>
                <c:pt idx="167">
                  <c:v>285.58503999999999</c:v>
                </c:pt>
                <c:pt idx="168">
                  <c:v>285.50274999999999</c:v>
                </c:pt>
                <c:pt idx="169">
                  <c:v>285.41737000000001</c:v>
                </c:pt>
                <c:pt idx="170">
                  <c:v>285.33141999999998</c:v>
                </c:pt>
                <c:pt idx="171">
                  <c:v>285.24741</c:v>
                </c:pt>
                <c:pt idx="172">
                  <c:v>285.16237999999998</c:v>
                </c:pt>
                <c:pt idx="173">
                  <c:v>285.08510000000001</c:v>
                </c:pt>
                <c:pt idx="174">
                  <c:v>285.00355999999999</c:v>
                </c:pt>
                <c:pt idx="175">
                  <c:v>284.91933</c:v>
                </c:pt>
                <c:pt idx="176">
                  <c:v>284.83789000000002</c:v>
                </c:pt>
                <c:pt idx="177">
                  <c:v>284.75617999999997</c:v>
                </c:pt>
                <c:pt idx="178">
                  <c:v>284.67299000000003</c:v>
                </c:pt>
                <c:pt idx="179">
                  <c:v>284.59087</c:v>
                </c:pt>
                <c:pt idx="180">
                  <c:v>284.50718999999998</c:v>
                </c:pt>
                <c:pt idx="181">
                  <c:v>284.41996999999998</c:v>
                </c:pt>
                <c:pt idx="182">
                  <c:v>284.33481</c:v>
                </c:pt>
                <c:pt idx="183">
                  <c:v>284.25110000000001</c:v>
                </c:pt>
                <c:pt idx="184">
                  <c:v>284.16991999999999</c:v>
                </c:pt>
                <c:pt idx="185">
                  <c:v>284.09032000000002</c:v>
                </c:pt>
                <c:pt idx="186">
                  <c:v>284.00909000000001</c:v>
                </c:pt>
                <c:pt idx="187">
                  <c:v>283.92149000000001</c:v>
                </c:pt>
                <c:pt idx="188">
                  <c:v>283.83852999999999</c:v>
                </c:pt>
                <c:pt idx="189">
                  <c:v>283.75245999999999</c:v>
                </c:pt>
                <c:pt idx="190">
                  <c:v>283.66732999999999</c:v>
                </c:pt>
                <c:pt idx="191">
                  <c:v>283.58825999999999</c:v>
                </c:pt>
                <c:pt idx="192">
                  <c:v>283.50779999999997</c:v>
                </c:pt>
                <c:pt idx="193">
                  <c:v>283.42326000000003</c:v>
                </c:pt>
                <c:pt idx="194">
                  <c:v>283.33931999999999</c:v>
                </c:pt>
                <c:pt idx="195">
                  <c:v>283.26053000000002</c:v>
                </c:pt>
                <c:pt idx="196">
                  <c:v>283.17759999999998</c:v>
                </c:pt>
                <c:pt idx="197">
                  <c:v>283.08951999999999</c:v>
                </c:pt>
                <c:pt idx="198">
                  <c:v>283.00617999999997</c:v>
                </c:pt>
                <c:pt idx="199">
                  <c:v>282.92412999999999</c:v>
                </c:pt>
                <c:pt idx="200">
                  <c:v>282.84325000000001</c:v>
                </c:pt>
                <c:pt idx="201">
                  <c:v>282.76299999999998</c:v>
                </c:pt>
                <c:pt idx="202">
                  <c:v>282.68468999999999</c:v>
                </c:pt>
                <c:pt idx="203">
                  <c:v>282.60086000000001</c:v>
                </c:pt>
                <c:pt idx="204">
                  <c:v>282.51166999999998</c:v>
                </c:pt>
                <c:pt idx="205">
                  <c:v>282.42966999999999</c:v>
                </c:pt>
                <c:pt idx="206">
                  <c:v>282.34771999999998</c:v>
                </c:pt>
                <c:pt idx="207">
                  <c:v>282.27143999999998</c:v>
                </c:pt>
                <c:pt idx="208">
                  <c:v>282.18936000000002</c:v>
                </c:pt>
                <c:pt idx="209">
                  <c:v>282.10417000000001</c:v>
                </c:pt>
                <c:pt idx="210">
                  <c:v>282.01821999999999</c:v>
                </c:pt>
                <c:pt idx="211">
                  <c:v>281.93639000000002</c:v>
                </c:pt>
                <c:pt idx="212">
                  <c:v>281.85334999999998</c:v>
                </c:pt>
                <c:pt idx="213">
                  <c:v>281.76805000000002</c:v>
                </c:pt>
                <c:pt idx="214">
                  <c:v>281.68529999999998</c:v>
                </c:pt>
                <c:pt idx="215">
                  <c:v>281.59964000000002</c:v>
                </c:pt>
                <c:pt idx="216">
                  <c:v>281.51555999999999</c:v>
                </c:pt>
                <c:pt idx="217">
                  <c:v>281.42815000000002</c:v>
                </c:pt>
                <c:pt idx="218">
                  <c:v>281.34751999999997</c:v>
                </c:pt>
                <c:pt idx="219">
                  <c:v>281.26405</c:v>
                </c:pt>
                <c:pt idx="220">
                  <c:v>281.18279999999999</c:v>
                </c:pt>
                <c:pt idx="221">
                  <c:v>281.09769999999997</c:v>
                </c:pt>
                <c:pt idx="222">
                  <c:v>281.01476000000002</c:v>
                </c:pt>
                <c:pt idx="223">
                  <c:v>280.93349000000001</c:v>
                </c:pt>
                <c:pt idx="224">
                  <c:v>280.84974999999997</c:v>
                </c:pt>
                <c:pt idx="225">
                  <c:v>280.76199000000003</c:v>
                </c:pt>
                <c:pt idx="226">
                  <c:v>280.68175000000002</c:v>
                </c:pt>
                <c:pt idx="227">
                  <c:v>280.59935000000002</c:v>
                </c:pt>
                <c:pt idx="228">
                  <c:v>280.52082999999999</c:v>
                </c:pt>
                <c:pt idx="229">
                  <c:v>280.43792999999999</c:v>
                </c:pt>
                <c:pt idx="230">
                  <c:v>280.34944000000002</c:v>
                </c:pt>
                <c:pt idx="231">
                  <c:v>280.26459999999997</c:v>
                </c:pt>
                <c:pt idx="232">
                  <c:v>280.18313999999998</c:v>
                </c:pt>
                <c:pt idx="233">
                  <c:v>280.10091</c:v>
                </c:pt>
                <c:pt idx="234">
                  <c:v>280.01499999999999</c:v>
                </c:pt>
                <c:pt idx="235">
                  <c:v>279.93103000000002</c:v>
                </c:pt>
                <c:pt idx="236">
                  <c:v>279.84714000000002</c:v>
                </c:pt>
                <c:pt idx="237">
                  <c:v>279.76614000000001</c:v>
                </c:pt>
                <c:pt idx="238">
                  <c:v>279.68391000000003</c:v>
                </c:pt>
                <c:pt idx="239">
                  <c:v>279.60232999999999</c:v>
                </c:pt>
                <c:pt idx="240">
                  <c:v>279.51299999999998</c:v>
                </c:pt>
                <c:pt idx="241">
                  <c:v>279.42948999999999</c:v>
                </c:pt>
                <c:pt idx="242">
                  <c:v>279.34575000000001</c:v>
                </c:pt>
                <c:pt idx="243">
                  <c:v>279.25754999999998</c:v>
                </c:pt>
                <c:pt idx="244">
                  <c:v>279.17415</c:v>
                </c:pt>
                <c:pt idx="245">
                  <c:v>279.09249999999997</c:v>
                </c:pt>
                <c:pt idx="246">
                  <c:v>279.00986</c:v>
                </c:pt>
                <c:pt idx="247">
                  <c:v>278.92361</c:v>
                </c:pt>
                <c:pt idx="248">
                  <c:v>278.84395000000001</c:v>
                </c:pt>
                <c:pt idx="249">
                  <c:v>278.75963000000002</c:v>
                </c:pt>
                <c:pt idx="250">
                  <c:v>278.68191999999999</c:v>
                </c:pt>
                <c:pt idx="251">
                  <c:v>278.59615000000002</c:v>
                </c:pt>
                <c:pt idx="252">
                  <c:v>278.51260000000002</c:v>
                </c:pt>
                <c:pt idx="253">
                  <c:v>278.43194999999997</c:v>
                </c:pt>
                <c:pt idx="254">
                  <c:v>278.35120999999998</c:v>
                </c:pt>
                <c:pt idx="255">
                  <c:v>278.26488000000001</c:v>
                </c:pt>
                <c:pt idx="256">
                  <c:v>278.18171999999998</c:v>
                </c:pt>
                <c:pt idx="257">
                  <c:v>278.09960999999998</c:v>
                </c:pt>
                <c:pt idx="258">
                  <c:v>278.01459999999997</c:v>
                </c:pt>
                <c:pt idx="259">
                  <c:v>277.92648000000003</c:v>
                </c:pt>
                <c:pt idx="260">
                  <c:v>277.84697</c:v>
                </c:pt>
                <c:pt idx="261">
                  <c:v>277.76585</c:v>
                </c:pt>
                <c:pt idx="262">
                  <c:v>277.68421999999998</c:v>
                </c:pt>
                <c:pt idx="263">
                  <c:v>277.60381999999998</c:v>
                </c:pt>
                <c:pt idx="264">
                  <c:v>277.52039000000002</c:v>
                </c:pt>
                <c:pt idx="265">
                  <c:v>277.43610000000001</c:v>
                </c:pt>
                <c:pt idx="266">
                  <c:v>277.35386999999997</c:v>
                </c:pt>
                <c:pt idx="267">
                  <c:v>277.27373999999998</c:v>
                </c:pt>
                <c:pt idx="268">
                  <c:v>277.18849</c:v>
                </c:pt>
                <c:pt idx="269">
                  <c:v>277.10163999999997</c:v>
                </c:pt>
                <c:pt idx="270">
                  <c:v>277.01549</c:v>
                </c:pt>
                <c:pt idx="271">
                  <c:v>276.92838999999998</c:v>
                </c:pt>
                <c:pt idx="272">
                  <c:v>276.84624000000002</c:v>
                </c:pt>
                <c:pt idx="273">
                  <c:v>276.76627999999999</c:v>
                </c:pt>
                <c:pt idx="274">
                  <c:v>276.68434000000002</c:v>
                </c:pt>
                <c:pt idx="275">
                  <c:v>276.60225000000003</c:v>
                </c:pt>
                <c:pt idx="276">
                  <c:v>276.51897000000002</c:v>
                </c:pt>
                <c:pt idx="277">
                  <c:v>276.43669</c:v>
                </c:pt>
                <c:pt idx="278">
                  <c:v>276.34992999999997</c:v>
                </c:pt>
                <c:pt idx="279">
                  <c:v>276.26485000000002</c:v>
                </c:pt>
                <c:pt idx="280">
                  <c:v>276.17764</c:v>
                </c:pt>
                <c:pt idx="281">
                  <c:v>276.09363000000002</c:v>
                </c:pt>
                <c:pt idx="282">
                  <c:v>276.01697000000001</c:v>
                </c:pt>
                <c:pt idx="283">
                  <c:v>275.93477999999999</c:v>
                </c:pt>
                <c:pt idx="284">
                  <c:v>275.85541999999998</c:v>
                </c:pt>
                <c:pt idx="285">
                  <c:v>275.76767999999998</c:v>
                </c:pt>
                <c:pt idx="286">
                  <c:v>275.68004999999999</c:v>
                </c:pt>
                <c:pt idx="287">
                  <c:v>275.59681999999998</c:v>
                </c:pt>
                <c:pt idx="288">
                  <c:v>275.51767999999998</c:v>
                </c:pt>
                <c:pt idx="289">
                  <c:v>275.43060000000003</c:v>
                </c:pt>
                <c:pt idx="290">
                  <c:v>275.34915000000001</c:v>
                </c:pt>
                <c:pt idx="291">
                  <c:v>275.26790999999997</c:v>
                </c:pt>
                <c:pt idx="292">
                  <c:v>275.18617</c:v>
                </c:pt>
                <c:pt idx="293">
                  <c:v>275.10678000000001</c:v>
                </c:pt>
                <c:pt idx="294">
                  <c:v>275.02184</c:v>
                </c:pt>
                <c:pt idx="295">
                  <c:v>274.94033999999999</c:v>
                </c:pt>
                <c:pt idx="296">
                  <c:v>274.85753999999997</c:v>
                </c:pt>
                <c:pt idx="297">
                  <c:v>274.77616999999998</c:v>
                </c:pt>
                <c:pt idx="298">
                  <c:v>274.69340999999997</c:v>
                </c:pt>
                <c:pt idx="299">
                  <c:v>274.61095</c:v>
                </c:pt>
                <c:pt idx="300">
                  <c:v>274.53052000000002</c:v>
                </c:pt>
                <c:pt idx="301">
                  <c:v>274.44675999999998</c:v>
                </c:pt>
                <c:pt idx="302">
                  <c:v>274.35867000000002</c:v>
                </c:pt>
                <c:pt idx="303">
                  <c:v>274.27303000000001</c:v>
                </c:pt>
                <c:pt idx="304">
                  <c:v>274.19380000000001</c:v>
                </c:pt>
                <c:pt idx="305">
                  <c:v>274.11399999999998</c:v>
                </c:pt>
                <c:pt idx="306">
                  <c:v>274.02834000000001</c:v>
                </c:pt>
                <c:pt idx="307">
                  <c:v>273.94510000000002</c:v>
                </c:pt>
                <c:pt idx="308">
                  <c:v>273.85982999999999</c:v>
                </c:pt>
                <c:pt idx="309">
                  <c:v>273.77760000000001</c:v>
                </c:pt>
                <c:pt idx="310">
                  <c:v>273.68734999999998</c:v>
                </c:pt>
                <c:pt idx="311">
                  <c:v>273.60374000000002</c:v>
                </c:pt>
                <c:pt idx="312">
                  <c:v>273.52507000000003</c:v>
                </c:pt>
                <c:pt idx="313">
                  <c:v>273.44315999999998</c:v>
                </c:pt>
                <c:pt idx="314">
                  <c:v>273.36072000000001</c:v>
                </c:pt>
                <c:pt idx="315">
                  <c:v>273.28052000000002</c:v>
                </c:pt>
                <c:pt idx="316">
                  <c:v>273.19857999999999</c:v>
                </c:pt>
                <c:pt idx="317">
                  <c:v>273.11376999999999</c:v>
                </c:pt>
                <c:pt idx="318">
                  <c:v>273.03021000000001</c:v>
                </c:pt>
                <c:pt idx="319">
                  <c:v>272.94614999999999</c:v>
                </c:pt>
                <c:pt idx="320">
                  <c:v>272.86356000000001</c:v>
                </c:pt>
                <c:pt idx="321">
                  <c:v>272.77962000000002</c:v>
                </c:pt>
                <c:pt idx="322">
                  <c:v>272.69324</c:v>
                </c:pt>
                <c:pt idx="323">
                  <c:v>272.60795999999999</c:v>
                </c:pt>
                <c:pt idx="324">
                  <c:v>272.52395999999999</c:v>
                </c:pt>
                <c:pt idx="325">
                  <c:v>272.44013999999999</c:v>
                </c:pt>
                <c:pt idx="326">
                  <c:v>272.36066</c:v>
                </c:pt>
                <c:pt idx="327">
                  <c:v>272.28100999999998</c:v>
                </c:pt>
                <c:pt idx="328">
                  <c:v>272.19940000000003</c:v>
                </c:pt>
                <c:pt idx="329">
                  <c:v>272.11583000000002</c:v>
                </c:pt>
                <c:pt idx="330">
                  <c:v>272.03136999999998</c:v>
                </c:pt>
                <c:pt idx="331">
                  <c:v>271.94609000000003</c:v>
                </c:pt>
                <c:pt idx="332">
                  <c:v>271.86953999999997</c:v>
                </c:pt>
                <c:pt idx="333">
                  <c:v>271.78798</c:v>
                </c:pt>
                <c:pt idx="334">
                  <c:v>271.70451000000003</c:v>
                </c:pt>
                <c:pt idx="335">
                  <c:v>271.61955</c:v>
                </c:pt>
                <c:pt idx="336">
                  <c:v>271.53501999999997</c:v>
                </c:pt>
                <c:pt idx="337">
                  <c:v>271.45756999999998</c:v>
                </c:pt>
                <c:pt idx="338">
                  <c:v>271.37439000000001</c:v>
                </c:pt>
                <c:pt idx="339">
                  <c:v>271.28487000000001</c:v>
                </c:pt>
                <c:pt idx="340">
                  <c:v>271.19760000000002</c:v>
                </c:pt>
                <c:pt idx="341">
                  <c:v>271.11439999999999</c:v>
                </c:pt>
                <c:pt idx="342">
                  <c:v>271.02728000000002</c:v>
                </c:pt>
                <c:pt idx="343">
                  <c:v>270.94085999999999</c:v>
                </c:pt>
                <c:pt idx="344">
                  <c:v>270.85950000000003</c:v>
                </c:pt>
                <c:pt idx="345">
                  <c:v>270.77902</c:v>
                </c:pt>
                <c:pt idx="346">
                  <c:v>270.69587999999999</c:v>
                </c:pt>
                <c:pt idx="347">
                  <c:v>270.61594000000002</c:v>
                </c:pt>
                <c:pt idx="348">
                  <c:v>270.53584000000001</c:v>
                </c:pt>
                <c:pt idx="349">
                  <c:v>270.45684999999997</c:v>
                </c:pt>
                <c:pt idx="350">
                  <c:v>270.37243999999998</c:v>
                </c:pt>
                <c:pt idx="351">
                  <c:v>270.28793000000002</c:v>
                </c:pt>
                <c:pt idx="352">
                  <c:v>270.20121999999998</c:v>
                </c:pt>
                <c:pt idx="353">
                  <c:v>270.11471999999998</c:v>
                </c:pt>
                <c:pt idx="354">
                  <c:v>270.03203000000002</c:v>
                </c:pt>
                <c:pt idx="355">
                  <c:v>269.94562999999999</c:v>
                </c:pt>
                <c:pt idx="356">
                  <c:v>269.85937999999999</c:v>
                </c:pt>
                <c:pt idx="357">
                  <c:v>269.77762000000001</c:v>
                </c:pt>
                <c:pt idx="358">
                  <c:v>269.69681000000003</c:v>
                </c:pt>
                <c:pt idx="359">
                  <c:v>269.61063000000001</c:v>
                </c:pt>
                <c:pt idx="360">
                  <c:v>269.52911</c:v>
                </c:pt>
                <c:pt idx="361">
                  <c:v>269.44801000000001</c:v>
                </c:pt>
                <c:pt idx="362">
                  <c:v>269.36433</c:v>
                </c:pt>
                <c:pt idx="363">
                  <c:v>269.28241000000003</c:v>
                </c:pt>
                <c:pt idx="364">
                  <c:v>269.19995</c:v>
                </c:pt>
                <c:pt idx="365">
                  <c:v>269.11570999999998</c:v>
                </c:pt>
                <c:pt idx="366">
                  <c:v>269.03255000000001</c:v>
                </c:pt>
                <c:pt idx="367">
                  <c:v>268.94767999999999</c:v>
                </c:pt>
                <c:pt idx="368">
                  <c:v>268.86318999999997</c:v>
                </c:pt>
                <c:pt idx="369">
                  <c:v>268.77832000000001</c:v>
                </c:pt>
                <c:pt idx="370">
                  <c:v>268.68790999999999</c:v>
                </c:pt>
                <c:pt idx="371">
                  <c:v>268.60773999999998</c:v>
                </c:pt>
                <c:pt idx="372">
                  <c:v>268.52785</c:v>
                </c:pt>
                <c:pt idx="373">
                  <c:v>268.44526999999999</c:v>
                </c:pt>
                <c:pt idx="374">
                  <c:v>268.35986000000003</c:v>
                </c:pt>
                <c:pt idx="375">
                  <c:v>268.2756</c:v>
                </c:pt>
                <c:pt idx="376">
                  <c:v>268.18896000000001</c:v>
                </c:pt>
                <c:pt idx="377">
                  <c:v>268.10282999999998</c:v>
                </c:pt>
                <c:pt idx="378">
                  <c:v>268.01778999999999</c:v>
                </c:pt>
                <c:pt idx="379">
                  <c:v>267.93279999999999</c:v>
                </c:pt>
                <c:pt idx="380">
                  <c:v>267.85091</c:v>
                </c:pt>
                <c:pt idx="381">
                  <c:v>267.77319</c:v>
                </c:pt>
                <c:pt idx="382">
                  <c:v>267.69182999999998</c:v>
                </c:pt>
                <c:pt idx="383">
                  <c:v>267.60750000000002</c:v>
                </c:pt>
                <c:pt idx="384">
                  <c:v>267.52591999999999</c:v>
                </c:pt>
                <c:pt idx="385">
                  <c:v>267.44403</c:v>
                </c:pt>
                <c:pt idx="386">
                  <c:v>267.36336</c:v>
                </c:pt>
                <c:pt idx="387">
                  <c:v>267.28082000000001</c:v>
                </c:pt>
                <c:pt idx="388">
                  <c:v>267.19481000000002</c:v>
                </c:pt>
                <c:pt idx="389">
                  <c:v>267.11227000000002</c:v>
                </c:pt>
                <c:pt idx="390">
                  <c:v>267.02352999999999</c:v>
                </c:pt>
                <c:pt idx="391">
                  <c:v>266.93732</c:v>
                </c:pt>
                <c:pt idx="392">
                  <c:v>266.8546</c:v>
                </c:pt>
                <c:pt idx="393">
                  <c:v>266.77269000000001</c:v>
                </c:pt>
                <c:pt idx="394">
                  <c:v>266.69182000000001</c:v>
                </c:pt>
                <c:pt idx="395">
                  <c:v>266.60951</c:v>
                </c:pt>
                <c:pt idx="396">
                  <c:v>266.52519000000001</c:v>
                </c:pt>
                <c:pt idx="397">
                  <c:v>266.44087000000002</c:v>
                </c:pt>
                <c:pt idx="398">
                  <c:v>266.35811000000001</c:v>
                </c:pt>
                <c:pt idx="399">
                  <c:v>266.27280000000002</c:v>
                </c:pt>
                <c:pt idx="400">
                  <c:v>266.19213999999999</c:v>
                </c:pt>
                <c:pt idx="401">
                  <c:v>266.10701</c:v>
                </c:pt>
                <c:pt idx="402">
                  <c:v>266.02802000000003</c:v>
                </c:pt>
                <c:pt idx="403">
                  <c:v>265.94349999999997</c:v>
                </c:pt>
                <c:pt idx="404">
                  <c:v>265.86275000000001</c:v>
                </c:pt>
                <c:pt idx="405">
                  <c:v>265.78350999999998</c:v>
                </c:pt>
                <c:pt idx="406">
                  <c:v>265.69884999999999</c:v>
                </c:pt>
                <c:pt idx="407">
                  <c:v>265.61372</c:v>
                </c:pt>
                <c:pt idx="408">
                  <c:v>265.52913000000001</c:v>
                </c:pt>
                <c:pt idx="409">
                  <c:v>265.44299000000001</c:v>
                </c:pt>
                <c:pt idx="410">
                  <c:v>265.36122</c:v>
                </c:pt>
                <c:pt idx="411">
                  <c:v>265.28169000000003</c:v>
                </c:pt>
                <c:pt idx="412">
                  <c:v>265.20100000000002</c:v>
                </c:pt>
                <c:pt idx="413">
                  <c:v>265.11926</c:v>
                </c:pt>
                <c:pt idx="414">
                  <c:v>265.03489999999999</c:v>
                </c:pt>
                <c:pt idx="415">
                  <c:v>264.95026000000001</c:v>
                </c:pt>
                <c:pt idx="416">
                  <c:v>264.86707999999999</c:v>
                </c:pt>
                <c:pt idx="417">
                  <c:v>264.78313000000003</c:v>
                </c:pt>
                <c:pt idx="418">
                  <c:v>264.69713999999999</c:v>
                </c:pt>
                <c:pt idx="419">
                  <c:v>264.60793000000001</c:v>
                </c:pt>
                <c:pt idx="420">
                  <c:v>264.52445999999998</c:v>
                </c:pt>
                <c:pt idx="421">
                  <c:v>264.44254999999998</c:v>
                </c:pt>
                <c:pt idx="422">
                  <c:v>264.35903999999999</c:v>
                </c:pt>
                <c:pt idx="423">
                  <c:v>264.27118000000002</c:v>
                </c:pt>
                <c:pt idx="424">
                  <c:v>264.18425000000002</c:v>
                </c:pt>
                <c:pt idx="425">
                  <c:v>264.09737999999999</c:v>
                </c:pt>
                <c:pt idx="426">
                  <c:v>264.00995999999998</c:v>
                </c:pt>
                <c:pt idx="427">
                  <c:v>263.92664000000002</c:v>
                </c:pt>
                <c:pt idx="428">
                  <c:v>263.84068000000002</c:v>
                </c:pt>
                <c:pt idx="429">
                  <c:v>263.75351000000001</c:v>
                </c:pt>
                <c:pt idx="430">
                  <c:v>263.66924999999998</c:v>
                </c:pt>
                <c:pt idx="431">
                  <c:v>263.58483999999999</c:v>
                </c:pt>
                <c:pt idx="432">
                  <c:v>263.50511</c:v>
                </c:pt>
                <c:pt idx="433">
                  <c:v>263.4239</c:v>
                </c:pt>
                <c:pt idx="434">
                  <c:v>263.33974000000001</c:v>
                </c:pt>
                <c:pt idx="435">
                  <c:v>263.25671</c:v>
                </c:pt>
                <c:pt idx="436">
                  <c:v>263.17538000000002</c:v>
                </c:pt>
                <c:pt idx="437">
                  <c:v>263.09023000000002</c:v>
                </c:pt>
                <c:pt idx="438">
                  <c:v>263.0025</c:v>
                </c:pt>
                <c:pt idx="439">
                  <c:v>262.91762</c:v>
                </c:pt>
                <c:pt idx="440">
                  <c:v>262.83208000000002</c:v>
                </c:pt>
                <c:pt idx="441">
                  <c:v>262.75143000000003</c:v>
                </c:pt>
                <c:pt idx="442">
                  <c:v>262.67003</c:v>
                </c:pt>
                <c:pt idx="443">
                  <c:v>262.59195</c:v>
                </c:pt>
                <c:pt idx="444">
                  <c:v>262.50880000000001</c:v>
                </c:pt>
                <c:pt idx="445">
                  <c:v>262.42180999999999</c:v>
                </c:pt>
                <c:pt idx="446">
                  <c:v>262.33848999999998</c:v>
                </c:pt>
                <c:pt idx="447">
                  <c:v>262.25747999999999</c:v>
                </c:pt>
                <c:pt idx="448">
                  <c:v>262.17343</c:v>
                </c:pt>
                <c:pt idx="449">
                  <c:v>262.08904999999999</c:v>
                </c:pt>
                <c:pt idx="450">
                  <c:v>262.00596999999999</c:v>
                </c:pt>
                <c:pt idx="451">
                  <c:v>261.92192</c:v>
                </c:pt>
                <c:pt idx="452">
                  <c:v>261.84267</c:v>
                </c:pt>
                <c:pt idx="453">
                  <c:v>261.75842</c:v>
                </c:pt>
                <c:pt idx="454">
                  <c:v>261.68000999999998</c:v>
                </c:pt>
                <c:pt idx="455">
                  <c:v>261.59591999999998</c:v>
                </c:pt>
                <c:pt idx="456">
                  <c:v>261.51105999999999</c:v>
                </c:pt>
                <c:pt idx="457">
                  <c:v>261.42775999999998</c:v>
                </c:pt>
                <c:pt idx="458">
                  <c:v>261.34303</c:v>
                </c:pt>
                <c:pt idx="459">
                  <c:v>261.25882999999999</c:v>
                </c:pt>
                <c:pt idx="460">
                  <c:v>261.17451</c:v>
                </c:pt>
                <c:pt idx="461">
                  <c:v>261.08978000000002</c:v>
                </c:pt>
                <c:pt idx="462">
                  <c:v>261.01017999999999</c:v>
                </c:pt>
                <c:pt idx="463">
                  <c:v>260.92878999999999</c:v>
                </c:pt>
                <c:pt idx="464">
                  <c:v>260.84186</c:v>
                </c:pt>
                <c:pt idx="465">
                  <c:v>260.76029999999997</c:v>
                </c:pt>
                <c:pt idx="466">
                  <c:v>260.67822000000001</c:v>
                </c:pt>
                <c:pt idx="467">
                  <c:v>260.59514000000001</c:v>
                </c:pt>
                <c:pt idx="468">
                  <c:v>260.50853000000001</c:v>
                </c:pt>
                <c:pt idx="469">
                  <c:v>260.42719</c:v>
                </c:pt>
                <c:pt idx="470">
                  <c:v>260.34699999999998</c:v>
                </c:pt>
                <c:pt idx="471">
                  <c:v>260.26132000000001</c:v>
                </c:pt>
                <c:pt idx="472">
                  <c:v>260.17728</c:v>
                </c:pt>
                <c:pt idx="473">
                  <c:v>260.09575999999998</c:v>
                </c:pt>
                <c:pt idx="474">
                  <c:v>260.01418000000001</c:v>
                </c:pt>
                <c:pt idx="475">
                  <c:v>259.93743999999998</c:v>
                </c:pt>
                <c:pt idx="476">
                  <c:v>259.85365000000002</c:v>
                </c:pt>
                <c:pt idx="477">
                  <c:v>259.76846</c:v>
                </c:pt>
                <c:pt idx="478">
                  <c:v>259.68455999999998</c:v>
                </c:pt>
                <c:pt idx="479">
                  <c:v>259.60338000000002</c:v>
                </c:pt>
                <c:pt idx="480">
                  <c:v>259.52197000000001</c:v>
                </c:pt>
                <c:pt idx="481">
                  <c:v>259.43822</c:v>
                </c:pt>
                <c:pt idx="482">
                  <c:v>259.35093999999998</c:v>
                </c:pt>
                <c:pt idx="483">
                  <c:v>259.26882999999998</c:v>
                </c:pt>
                <c:pt idx="484">
                  <c:v>259.18259</c:v>
                </c:pt>
                <c:pt idx="485">
                  <c:v>259.09665999999999</c:v>
                </c:pt>
                <c:pt idx="486">
                  <c:v>259.00867</c:v>
                </c:pt>
                <c:pt idx="487">
                  <c:v>258.92621000000003</c:v>
                </c:pt>
                <c:pt idx="488">
                  <c:v>258.84291000000002</c:v>
                </c:pt>
                <c:pt idx="489">
                  <c:v>258.76053999999999</c:v>
                </c:pt>
                <c:pt idx="490">
                  <c:v>258.67500000000001</c:v>
                </c:pt>
                <c:pt idx="491">
                  <c:v>258.59039000000001</c:v>
                </c:pt>
                <c:pt idx="492">
                  <c:v>258.50680999999997</c:v>
                </c:pt>
                <c:pt idx="493">
                  <c:v>258.42451</c:v>
                </c:pt>
                <c:pt idx="494">
                  <c:v>258.34343999999999</c:v>
                </c:pt>
                <c:pt idx="495">
                  <c:v>258.25742000000002</c:v>
                </c:pt>
                <c:pt idx="496">
                  <c:v>258.17603000000003</c:v>
                </c:pt>
                <c:pt idx="497">
                  <c:v>258.08913999999999</c:v>
                </c:pt>
                <c:pt idx="498">
                  <c:v>258.00398000000001</c:v>
                </c:pt>
                <c:pt idx="499">
                  <c:v>257.91906999999998</c:v>
                </c:pt>
                <c:pt idx="500">
                  <c:v>257.83620000000002</c:v>
                </c:pt>
                <c:pt idx="501">
                  <c:v>257.75375000000003</c:v>
                </c:pt>
                <c:pt idx="502">
                  <c:v>257.67307</c:v>
                </c:pt>
                <c:pt idx="503">
                  <c:v>257.59017999999998</c:v>
                </c:pt>
                <c:pt idx="504">
                  <c:v>257.50409000000002</c:v>
                </c:pt>
                <c:pt idx="505">
                  <c:v>257.42065000000002</c:v>
                </c:pt>
                <c:pt idx="506">
                  <c:v>257.33728000000002</c:v>
                </c:pt>
                <c:pt idx="507">
                  <c:v>257.25722999999999</c:v>
                </c:pt>
                <c:pt idx="508">
                  <c:v>257.17290000000003</c:v>
                </c:pt>
                <c:pt idx="509">
                  <c:v>257.09145000000001</c:v>
                </c:pt>
                <c:pt idx="510">
                  <c:v>257.00819000000001</c:v>
                </c:pt>
                <c:pt idx="511">
                  <c:v>256.92302000000001</c:v>
                </c:pt>
                <c:pt idx="512">
                  <c:v>256.83922000000001</c:v>
                </c:pt>
                <c:pt idx="513">
                  <c:v>256.75143000000003</c:v>
                </c:pt>
                <c:pt idx="514">
                  <c:v>256.66653000000002</c:v>
                </c:pt>
                <c:pt idx="515">
                  <c:v>256.58722999999998</c:v>
                </c:pt>
                <c:pt idx="516">
                  <c:v>256.50143000000003</c:v>
                </c:pt>
                <c:pt idx="517">
                  <c:v>256.42128000000002</c:v>
                </c:pt>
                <c:pt idx="518">
                  <c:v>256.33353</c:v>
                </c:pt>
                <c:pt idx="519">
                  <c:v>256.24804999999998</c:v>
                </c:pt>
                <c:pt idx="520">
                  <c:v>256.16599000000002</c:v>
                </c:pt>
                <c:pt idx="521">
                  <c:v>256.08787999999998</c:v>
                </c:pt>
                <c:pt idx="522">
                  <c:v>256.00553000000002</c:v>
                </c:pt>
                <c:pt idx="523">
                  <c:v>255.92026999999999</c:v>
                </c:pt>
                <c:pt idx="524">
                  <c:v>255.83306999999999</c:v>
                </c:pt>
                <c:pt idx="525">
                  <c:v>255.75227000000001</c:v>
                </c:pt>
                <c:pt idx="526">
                  <c:v>255.67261999999999</c:v>
                </c:pt>
                <c:pt idx="527">
                  <c:v>255.58165</c:v>
                </c:pt>
                <c:pt idx="528">
                  <c:v>255.50006999999999</c:v>
                </c:pt>
                <c:pt idx="529">
                  <c:v>255.41988000000001</c:v>
                </c:pt>
                <c:pt idx="530">
                  <c:v>255.34084999999999</c:v>
                </c:pt>
                <c:pt idx="531">
                  <c:v>255.25802999999999</c:v>
                </c:pt>
                <c:pt idx="532">
                  <c:v>255.17284000000001</c:v>
                </c:pt>
                <c:pt idx="533">
                  <c:v>255.08509000000001</c:v>
                </c:pt>
                <c:pt idx="534">
                  <c:v>254.99727999999999</c:v>
                </c:pt>
                <c:pt idx="535">
                  <c:v>254.91654</c:v>
                </c:pt>
                <c:pt idx="536">
                  <c:v>254.83134000000001</c:v>
                </c:pt>
                <c:pt idx="537">
                  <c:v>254.75414000000001</c:v>
                </c:pt>
                <c:pt idx="538">
                  <c:v>254.67519999999999</c:v>
                </c:pt>
                <c:pt idx="539">
                  <c:v>254.59502000000001</c:v>
                </c:pt>
                <c:pt idx="540">
                  <c:v>254.51282</c:v>
                </c:pt>
                <c:pt idx="541">
                  <c:v>254.42715000000001</c:v>
                </c:pt>
                <c:pt idx="542">
                  <c:v>254.34246999999999</c:v>
                </c:pt>
                <c:pt idx="543">
                  <c:v>254.25855999999999</c:v>
                </c:pt>
                <c:pt idx="544">
                  <c:v>254.17316</c:v>
                </c:pt>
                <c:pt idx="545">
                  <c:v>254.0882</c:v>
                </c:pt>
                <c:pt idx="546">
                  <c:v>254.00812999999999</c:v>
                </c:pt>
                <c:pt idx="547">
                  <c:v>253.92461</c:v>
                </c:pt>
                <c:pt idx="548">
                  <c:v>253.84263999999999</c:v>
                </c:pt>
                <c:pt idx="549">
                  <c:v>253.75792000000001</c:v>
                </c:pt>
                <c:pt idx="550">
                  <c:v>253.67250000000001</c:v>
                </c:pt>
                <c:pt idx="551">
                  <c:v>253.58723000000001</c:v>
                </c:pt>
                <c:pt idx="552">
                  <c:v>253.50179</c:v>
                </c:pt>
                <c:pt idx="553">
                  <c:v>253.41954999999999</c:v>
                </c:pt>
                <c:pt idx="554">
                  <c:v>253.33833000000001</c:v>
                </c:pt>
                <c:pt idx="555">
                  <c:v>253.25408999999999</c:v>
                </c:pt>
                <c:pt idx="556">
                  <c:v>253.1704</c:v>
                </c:pt>
                <c:pt idx="557">
                  <c:v>253.08372</c:v>
                </c:pt>
                <c:pt idx="558">
                  <c:v>253.00164000000001</c:v>
                </c:pt>
                <c:pt idx="559">
                  <c:v>252.91648000000001</c:v>
                </c:pt>
                <c:pt idx="560">
                  <c:v>252.83308</c:v>
                </c:pt>
                <c:pt idx="561">
                  <c:v>252.75144</c:v>
                </c:pt>
                <c:pt idx="562">
                  <c:v>252.66985</c:v>
                </c:pt>
                <c:pt idx="563">
                  <c:v>252.58588</c:v>
                </c:pt>
                <c:pt idx="564">
                  <c:v>252.50259</c:v>
                </c:pt>
                <c:pt idx="565">
                  <c:v>252.41834</c:v>
                </c:pt>
                <c:pt idx="566">
                  <c:v>252.33839</c:v>
                </c:pt>
                <c:pt idx="567">
                  <c:v>252.25794999999999</c:v>
                </c:pt>
                <c:pt idx="568">
                  <c:v>252.1729</c:v>
                </c:pt>
                <c:pt idx="569">
                  <c:v>252.08680000000001</c:v>
                </c:pt>
                <c:pt idx="570">
                  <c:v>252.00190000000001</c:v>
                </c:pt>
                <c:pt idx="571">
                  <c:v>251.92219</c:v>
                </c:pt>
                <c:pt idx="572">
                  <c:v>251.84334999999999</c:v>
                </c:pt>
                <c:pt idx="573">
                  <c:v>251.76128</c:v>
                </c:pt>
                <c:pt idx="574">
                  <c:v>251.67308</c:v>
                </c:pt>
                <c:pt idx="575">
                  <c:v>251.58598000000001</c:v>
                </c:pt>
                <c:pt idx="576">
                  <c:v>251.50067999999999</c:v>
                </c:pt>
                <c:pt idx="577">
                  <c:v>251.42237</c:v>
                </c:pt>
                <c:pt idx="578">
                  <c:v>251.34417999999999</c:v>
                </c:pt>
                <c:pt idx="579">
                  <c:v>251.25977</c:v>
                </c:pt>
                <c:pt idx="580">
                  <c:v>251.17686</c:v>
                </c:pt>
                <c:pt idx="581">
                  <c:v>251.09735000000001</c:v>
                </c:pt>
                <c:pt idx="582">
                  <c:v>251.01691</c:v>
                </c:pt>
                <c:pt idx="583">
                  <c:v>250.93090000000001</c:v>
                </c:pt>
                <c:pt idx="584">
                  <c:v>250.84446</c:v>
                </c:pt>
                <c:pt idx="585">
                  <c:v>250.75903</c:v>
                </c:pt>
                <c:pt idx="586">
                  <c:v>250.67026000000001</c:v>
                </c:pt>
                <c:pt idx="587">
                  <c:v>250.58571000000001</c:v>
                </c:pt>
                <c:pt idx="588">
                  <c:v>250.50774000000001</c:v>
                </c:pt>
                <c:pt idx="589">
                  <c:v>250.42509000000001</c:v>
                </c:pt>
                <c:pt idx="590">
                  <c:v>250.33786000000001</c:v>
                </c:pt>
                <c:pt idx="591">
                  <c:v>250.25291000000001</c:v>
                </c:pt>
                <c:pt idx="592">
                  <c:v>250.17052000000001</c:v>
                </c:pt>
                <c:pt idx="593">
                  <c:v>250.08673999999999</c:v>
                </c:pt>
                <c:pt idx="594">
                  <c:v>250.00265999999999</c:v>
                </c:pt>
                <c:pt idx="595">
                  <c:v>249.92146</c:v>
                </c:pt>
                <c:pt idx="596">
                  <c:v>249.83792</c:v>
                </c:pt>
                <c:pt idx="597">
                  <c:v>249.74913000000001</c:v>
                </c:pt>
                <c:pt idx="598">
                  <c:v>249.66087999999999</c:v>
                </c:pt>
                <c:pt idx="599">
                  <c:v>249.58237</c:v>
                </c:pt>
                <c:pt idx="600">
                  <c:v>249.50671</c:v>
                </c:pt>
                <c:pt idx="601">
                  <c:v>249.42317</c:v>
                </c:pt>
                <c:pt idx="602">
                  <c:v>249.33659</c:v>
                </c:pt>
                <c:pt idx="603">
                  <c:v>249.2527</c:v>
                </c:pt>
                <c:pt idx="604">
                  <c:v>249.17230000000001</c:v>
                </c:pt>
                <c:pt idx="605">
                  <c:v>249.08709999999999</c:v>
                </c:pt>
                <c:pt idx="606">
                  <c:v>249.00135</c:v>
                </c:pt>
                <c:pt idx="607">
                  <c:v>248.91812999999999</c:v>
                </c:pt>
                <c:pt idx="608">
                  <c:v>248.83862999999999</c:v>
                </c:pt>
                <c:pt idx="609">
                  <c:v>248.75239999999999</c:v>
                </c:pt>
                <c:pt idx="610">
                  <c:v>248.66943000000001</c:v>
                </c:pt>
                <c:pt idx="611">
                  <c:v>248.58543</c:v>
                </c:pt>
                <c:pt idx="612">
                  <c:v>248.50226000000001</c:v>
                </c:pt>
                <c:pt idx="613">
                  <c:v>248.41331</c:v>
                </c:pt>
                <c:pt idx="614">
                  <c:v>248.3272</c:v>
                </c:pt>
                <c:pt idx="615">
                  <c:v>248.24363</c:v>
                </c:pt>
                <c:pt idx="616">
                  <c:v>248.16173000000001</c:v>
                </c:pt>
                <c:pt idx="617">
                  <c:v>248.0806</c:v>
                </c:pt>
                <c:pt idx="618">
                  <c:v>247.99734000000001</c:v>
                </c:pt>
                <c:pt idx="619">
                  <c:v>247.91239999999999</c:v>
                </c:pt>
                <c:pt idx="620">
                  <c:v>247.82809</c:v>
                </c:pt>
                <c:pt idx="621">
                  <c:v>247.7484</c:v>
                </c:pt>
                <c:pt idx="622">
                  <c:v>247.66882000000001</c:v>
                </c:pt>
                <c:pt idx="623">
                  <c:v>247.58694</c:v>
                </c:pt>
                <c:pt idx="624">
                  <c:v>247.50422</c:v>
                </c:pt>
                <c:pt idx="625">
                  <c:v>247.41874000000001</c:v>
                </c:pt>
                <c:pt idx="626">
                  <c:v>247.33270999999999</c:v>
                </c:pt>
                <c:pt idx="627">
                  <c:v>247.24607</c:v>
                </c:pt>
                <c:pt idx="628">
                  <c:v>247.16025999999999</c:v>
                </c:pt>
                <c:pt idx="629">
                  <c:v>247.07613000000001</c:v>
                </c:pt>
                <c:pt idx="630">
                  <c:v>246.99538000000001</c:v>
                </c:pt>
                <c:pt idx="631">
                  <c:v>246.91383999999999</c:v>
                </c:pt>
                <c:pt idx="632">
                  <c:v>246.82441</c:v>
                </c:pt>
                <c:pt idx="633">
                  <c:v>246.74221</c:v>
                </c:pt>
                <c:pt idx="634">
                  <c:v>246.66192000000001</c:v>
                </c:pt>
                <c:pt idx="635">
                  <c:v>246.57975999999999</c:v>
                </c:pt>
                <c:pt idx="636">
                  <c:v>246.49763999999999</c:v>
                </c:pt>
                <c:pt idx="637">
                  <c:v>246.41331</c:v>
                </c:pt>
                <c:pt idx="638">
                  <c:v>246.33056999999999</c:v>
                </c:pt>
                <c:pt idx="639">
                  <c:v>246.24487999999999</c:v>
                </c:pt>
                <c:pt idx="640">
                  <c:v>246.15764999999999</c:v>
                </c:pt>
                <c:pt idx="641">
                  <c:v>246.07282000000001</c:v>
                </c:pt>
                <c:pt idx="642">
                  <c:v>245.98817</c:v>
                </c:pt>
                <c:pt idx="643">
                  <c:v>245.90781000000001</c:v>
                </c:pt>
                <c:pt idx="644">
                  <c:v>245.82691</c:v>
                </c:pt>
                <c:pt idx="645">
                  <c:v>245.74518</c:v>
                </c:pt>
                <c:pt idx="646">
                  <c:v>245.66551000000001</c:v>
                </c:pt>
                <c:pt idx="647">
                  <c:v>245.58340999999999</c:v>
                </c:pt>
                <c:pt idx="648">
                  <c:v>245.49961999999999</c:v>
                </c:pt>
                <c:pt idx="649">
                  <c:v>245.41498000000001</c:v>
                </c:pt>
                <c:pt idx="650">
                  <c:v>245.33437000000001</c:v>
                </c:pt>
                <c:pt idx="651">
                  <c:v>245.25163000000001</c:v>
                </c:pt>
                <c:pt idx="652">
                  <c:v>245.16593</c:v>
                </c:pt>
                <c:pt idx="653">
                  <c:v>245.08446000000001</c:v>
                </c:pt>
                <c:pt idx="654">
                  <c:v>245.00082</c:v>
                </c:pt>
                <c:pt idx="655">
                  <c:v>244.92313999999999</c:v>
                </c:pt>
                <c:pt idx="656">
                  <c:v>244.84027</c:v>
                </c:pt>
                <c:pt idx="657">
                  <c:v>244.75525999999999</c:v>
                </c:pt>
                <c:pt idx="658">
                  <c:v>244.66933</c:v>
                </c:pt>
                <c:pt idx="659">
                  <c:v>244.58366000000001</c:v>
                </c:pt>
                <c:pt idx="660">
                  <c:v>244.49981</c:v>
                </c:pt>
                <c:pt idx="661">
                  <c:v>244.41806</c:v>
                </c:pt>
                <c:pt idx="662">
                  <c:v>244.33374000000001</c:v>
                </c:pt>
                <c:pt idx="663">
                  <c:v>244.24529000000001</c:v>
                </c:pt>
                <c:pt idx="664">
                  <c:v>244.15985000000001</c:v>
                </c:pt>
                <c:pt idx="665">
                  <c:v>244.07398000000001</c:v>
                </c:pt>
                <c:pt idx="666">
                  <c:v>243.99536000000001</c:v>
                </c:pt>
                <c:pt idx="667">
                  <c:v>243.91297</c:v>
                </c:pt>
                <c:pt idx="668">
                  <c:v>243.83033</c:v>
                </c:pt>
                <c:pt idx="669">
                  <c:v>243.74799999999999</c:v>
                </c:pt>
                <c:pt idx="670">
                  <c:v>243.66184000000001</c:v>
                </c:pt>
                <c:pt idx="671">
                  <c:v>243.57812999999999</c:v>
                </c:pt>
                <c:pt idx="672">
                  <c:v>243.49319</c:v>
                </c:pt>
                <c:pt idx="673">
                  <c:v>243.41028</c:v>
                </c:pt>
                <c:pt idx="674">
                  <c:v>243.33073999999999</c:v>
                </c:pt>
                <c:pt idx="675">
                  <c:v>243.25040000000001</c:v>
                </c:pt>
                <c:pt idx="676">
                  <c:v>243.16727</c:v>
                </c:pt>
                <c:pt idx="677">
                  <c:v>243.08614</c:v>
                </c:pt>
                <c:pt idx="678">
                  <c:v>242.99836999999999</c:v>
                </c:pt>
                <c:pt idx="679">
                  <c:v>242.91954000000001</c:v>
                </c:pt>
                <c:pt idx="680">
                  <c:v>242.83736999999999</c:v>
                </c:pt>
                <c:pt idx="681">
                  <c:v>242.75185999999999</c:v>
                </c:pt>
                <c:pt idx="682">
                  <c:v>242.66698</c:v>
                </c:pt>
                <c:pt idx="683">
                  <c:v>242.58134000000001</c:v>
                </c:pt>
                <c:pt idx="684">
                  <c:v>242.50037</c:v>
                </c:pt>
                <c:pt idx="685">
                  <c:v>242.41970000000001</c:v>
                </c:pt>
                <c:pt idx="686">
                  <c:v>242.33761000000001</c:v>
                </c:pt>
                <c:pt idx="687">
                  <c:v>242.25474</c:v>
                </c:pt>
                <c:pt idx="688">
                  <c:v>242.17165</c:v>
                </c:pt>
                <c:pt idx="689">
                  <c:v>242.08850000000001</c:v>
                </c:pt>
                <c:pt idx="690">
                  <c:v>242.00197</c:v>
                </c:pt>
                <c:pt idx="691">
                  <c:v>241.91862</c:v>
                </c:pt>
                <c:pt idx="692">
                  <c:v>241.83607000000001</c:v>
                </c:pt>
                <c:pt idx="693">
                  <c:v>241.75003000000001</c:v>
                </c:pt>
                <c:pt idx="694">
                  <c:v>241.66573</c:v>
                </c:pt>
                <c:pt idx="695">
                  <c:v>241.58098000000001</c:v>
                </c:pt>
                <c:pt idx="696">
                  <c:v>241.49617000000001</c:v>
                </c:pt>
                <c:pt idx="697">
                  <c:v>241.41437999999999</c:v>
                </c:pt>
                <c:pt idx="698">
                  <c:v>241.33598000000001</c:v>
                </c:pt>
                <c:pt idx="699">
                  <c:v>241.25053</c:v>
                </c:pt>
                <c:pt idx="700">
                  <c:v>241.16004000000001</c:v>
                </c:pt>
                <c:pt idx="701">
                  <c:v>241.07677000000001</c:v>
                </c:pt>
                <c:pt idx="702">
                  <c:v>240.99229</c:v>
                </c:pt>
                <c:pt idx="703">
                  <c:v>240.9066</c:v>
                </c:pt>
                <c:pt idx="704">
                  <c:v>240.82480000000001</c:v>
                </c:pt>
                <c:pt idx="705">
                  <c:v>240.74242000000001</c:v>
                </c:pt>
                <c:pt idx="706">
                  <c:v>240.66105999999999</c:v>
                </c:pt>
                <c:pt idx="707">
                  <c:v>240.57623000000001</c:v>
                </c:pt>
                <c:pt idx="708">
                  <c:v>240.49645000000001</c:v>
                </c:pt>
                <c:pt idx="709">
                  <c:v>240.41285999999999</c:v>
                </c:pt>
                <c:pt idx="710">
                  <c:v>240.32697999999999</c:v>
                </c:pt>
                <c:pt idx="711">
                  <c:v>240.24339000000001</c:v>
                </c:pt>
                <c:pt idx="712">
                  <c:v>240.15755999999999</c:v>
                </c:pt>
                <c:pt idx="713">
                  <c:v>240.0711</c:v>
                </c:pt>
                <c:pt idx="714">
                  <c:v>239.98867999999999</c:v>
                </c:pt>
                <c:pt idx="715">
                  <c:v>239.90222</c:v>
                </c:pt>
                <c:pt idx="716">
                  <c:v>239.81825000000001</c:v>
                </c:pt>
                <c:pt idx="717">
                  <c:v>239.74051</c:v>
                </c:pt>
                <c:pt idx="718">
                  <c:v>239.65898999999999</c:v>
                </c:pt>
                <c:pt idx="719">
                  <c:v>239.57712000000001</c:v>
                </c:pt>
                <c:pt idx="720">
                  <c:v>239.49444</c:v>
                </c:pt>
                <c:pt idx="721">
                  <c:v>239.41</c:v>
                </c:pt>
                <c:pt idx="722">
                  <c:v>239.32517000000001</c:v>
                </c:pt>
                <c:pt idx="723">
                  <c:v>239.24364</c:v>
                </c:pt>
                <c:pt idx="724">
                  <c:v>239.16149999999999</c:v>
                </c:pt>
                <c:pt idx="725">
                  <c:v>239.07711</c:v>
                </c:pt>
                <c:pt idx="726">
                  <c:v>238.99377999999999</c:v>
                </c:pt>
                <c:pt idx="727">
                  <c:v>238.90768</c:v>
                </c:pt>
                <c:pt idx="728">
                  <c:v>238.82549</c:v>
                </c:pt>
                <c:pt idx="729">
                  <c:v>238.74602999999999</c:v>
                </c:pt>
                <c:pt idx="730">
                  <c:v>238.66432</c:v>
                </c:pt>
                <c:pt idx="731">
                  <c:v>238.58256</c:v>
                </c:pt>
                <c:pt idx="732">
                  <c:v>238.50024999999999</c:v>
                </c:pt>
                <c:pt idx="733">
                  <c:v>238.41681</c:v>
                </c:pt>
                <c:pt idx="734">
                  <c:v>238.33358999999999</c:v>
                </c:pt>
                <c:pt idx="735">
                  <c:v>238.24789999999999</c:v>
                </c:pt>
                <c:pt idx="736">
                  <c:v>238.16533999999999</c:v>
                </c:pt>
                <c:pt idx="737">
                  <c:v>238.08357000000001</c:v>
                </c:pt>
                <c:pt idx="738">
                  <c:v>238.00288</c:v>
                </c:pt>
                <c:pt idx="739">
                  <c:v>237.91927999999999</c:v>
                </c:pt>
                <c:pt idx="740">
                  <c:v>237.83244999999999</c:v>
                </c:pt>
                <c:pt idx="741">
                  <c:v>237.74933999999999</c:v>
                </c:pt>
                <c:pt idx="742">
                  <c:v>237.66980000000001</c:v>
                </c:pt>
                <c:pt idx="743">
                  <c:v>237.58724000000001</c:v>
                </c:pt>
                <c:pt idx="744">
                  <c:v>237.5034</c:v>
                </c:pt>
                <c:pt idx="745">
                  <c:v>237.42151999999999</c:v>
                </c:pt>
                <c:pt idx="746">
                  <c:v>237.33922999999999</c:v>
                </c:pt>
                <c:pt idx="747">
                  <c:v>237.24884</c:v>
                </c:pt>
                <c:pt idx="748">
                  <c:v>237.16236000000001</c:v>
                </c:pt>
                <c:pt idx="749">
                  <c:v>237.08372</c:v>
                </c:pt>
                <c:pt idx="750">
                  <c:v>237.00021000000001</c:v>
                </c:pt>
                <c:pt idx="751">
                  <c:v>236.91566</c:v>
                </c:pt>
                <c:pt idx="752">
                  <c:v>236.83268000000001</c:v>
                </c:pt>
                <c:pt idx="753">
                  <c:v>236.74870999999999</c:v>
                </c:pt>
                <c:pt idx="754">
                  <c:v>236.66212999999999</c:v>
                </c:pt>
                <c:pt idx="755">
                  <c:v>236.57611</c:v>
                </c:pt>
                <c:pt idx="756">
                  <c:v>236.49244999999999</c:v>
                </c:pt>
                <c:pt idx="757">
                  <c:v>236.41079999999999</c:v>
                </c:pt>
                <c:pt idx="758">
                  <c:v>236.32813999999999</c:v>
                </c:pt>
                <c:pt idx="759">
                  <c:v>236.24724000000001</c:v>
                </c:pt>
                <c:pt idx="760">
                  <c:v>236.16578999999999</c:v>
                </c:pt>
                <c:pt idx="761">
                  <c:v>236.08363</c:v>
                </c:pt>
                <c:pt idx="762">
                  <c:v>235.9982</c:v>
                </c:pt>
                <c:pt idx="763">
                  <c:v>235.91392999999999</c:v>
                </c:pt>
                <c:pt idx="764">
                  <c:v>235.83166</c:v>
                </c:pt>
                <c:pt idx="765">
                  <c:v>235.74759</c:v>
                </c:pt>
                <c:pt idx="766">
                  <c:v>235.65939</c:v>
                </c:pt>
                <c:pt idx="767">
                  <c:v>235.57299</c:v>
                </c:pt>
                <c:pt idx="768">
                  <c:v>235.48591999999999</c:v>
                </c:pt>
                <c:pt idx="769">
                  <c:v>235.40349000000001</c:v>
                </c:pt>
                <c:pt idx="770">
                  <c:v>235.31777</c:v>
                </c:pt>
                <c:pt idx="771">
                  <c:v>235.2362</c:v>
                </c:pt>
                <c:pt idx="772">
                  <c:v>235.15337</c:v>
                </c:pt>
                <c:pt idx="773">
                  <c:v>235.06715</c:v>
                </c:pt>
                <c:pt idx="774">
                  <c:v>234.98636999999999</c:v>
                </c:pt>
                <c:pt idx="775">
                  <c:v>234.90421000000001</c:v>
                </c:pt>
                <c:pt idx="776">
                  <c:v>234.82359</c:v>
                </c:pt>
                <c:pt idx="777">
                  <c:v>234.74418</c:v>
                </c:pt>
                <c:pt idx="778">
                  <c:v>234.66059000000001</c:v>
                </c:pt>
                <c:pt idx="779">
                  <c:v>234.5736</c:v>
                </c:pt>
                <c:pt idx="780">
                  <c:v>234.49297999999999</c:v>
                </c:pt>
                <c:pt idx="781">
                  <c:v>234.41552999999999</c:v>
                </c:pt>
                <c:pt idx="782">
                  <c:v>234.32901000000001</c:v>
                </c:pt>
                <c:pt idx="783">
                  <c:v>234.24537000000001</c:v>
                </c:pt>
                <c:pt idx="784">
                  <c:v>234.16276999999999</c:v>
                </c:pt>
                <c:pt idx="785">
                  <c:v>234.07810000000001</c:v>
                </c:pt>
                <c:pt idx="786">
                  <c:v>233.99404999999999</c:v>
                </c:pt>
                <c:pt idx="787">
                  <c:v>233.90987000000001</c:v>
                </c:pt>
                <c:pt idx="788">
                  <c:v>233.82351</c:v>
                </c:pt>
                <c:pt idx="789">
                  <c:v>233.73650000000001</c:v>
                </c:pt>
                <c:pt idx="790">
                  <c:v>233.64966999999999</c:v>
                </c:pt>
                <c:pt idx="791">
                  <c:v>233.56711999999999</c:v>
                </c:pt>
                <c:pt idx="792">
                  <c:v>233.48724999999999</c:v>
                </c:pt>
                <c:pt idx="793">
                  <c:v>233.40762000000001</c:v>
                </c:pt>
                <c:pt idx="794">
                  <c:v>233.32517999999999</c:v>
                </c:pt>
                <c:pt idx="795">
                  <c:v>233.24384000000001</c:v>
                </c:pt>
                <c:pt idx="796">
                  <c:v>233.15868</c:v>
                </c:pt>
                <c:pt idx="797">
                  <c:v>233.07667000000001</c:v>
                </c:pt>
                <c:pt idx="798">
                  <c:v>232.99515</c:v>
                </c:pt>
                <c:pt idx="799">
                  <c:v>232.91068000000001</c:v>
                </c:pt>
                <c:pt idx="800">
                  <c:v>232.82882000000001</c:v>
                </c:pt>
                <c:pt idx="801">
                  <c:v>232.74546000000001</c:v>
                </c:pt>
                <c:pt idx="802">
                  <c:v>232.66199</c:v>
                </c:pt>
                <c:pt idx="803">
                  <c:v>232.57646</c:v>
                </c:pt>
                <c:pt idx="804">
                  <c:v>232.49876</c:v>
                </c:pt>
                <c:pt idx="805">
                  <c:v>232.41588999999999</c:v>
                </c:pt>
                <c:pt idx="806">
                  <c:v>232.33015</c:v>
                </c:pt>
                <c:pt idx="807">
                  <c:v>232.24534</c:v>
                </c:pt>
                <c:pt idx="808">
                  <c:v>232.16220999999999</c:v>
                </c:pt>
                <c:pt idx="809">
                  <c:v>232.07990000000001</c:v>
                </c:pt>
                <c:pt idx="810">
                  <c:v>231.99784</c:v>
                </c:pt>
                <c:pt idx="811">
                  <c:v>231.91345000000001</c:v>
                </c:pt>
                <c:pt idx="812">
                  <c:v>231.82829000000001</c:v>
                </c:pt>
                <c:pt idx="813">
                  <c:v>231.74048999999999</c:v>
                </c:pt>
                <c:pt idx="814">
                  <c:v>231.66221999999999</c:v>
                </c:pt>
                <c:pt idx="815">
                  <c:v>231.58010999999999</c:v>
                </c:pt>
                <c:pt idx="816">
                  <c:v>231.49599000000001</c:v>
                </c:pt>
                <c:pt idx="817">
                  <c:v>231.41219000000001</c:v>
                </c:pt>
                <c:pt idx="818">
                  <c:v>231.32776000000001</c:v>
                </c:pt>
                <c:pt idx="819">
                  <c:v>231.24757</c:v>
                </c:pt>
                <c:pt idx="820">
                  <c:v>231.16571999999999</c:v>
                </c:pt>
                <c:pt idx="821">
                  <c:v>231.08197999999999</c:v>
                </c:pt>
                <c:pt idx="822">
                  <c:v>230.99770000000001</c:v>
                </c:pt>
                <c:pt idx="823">
                  <c:v>230.90862000000001</c:v>
                </c:pt>
                <c:pt idx="824">
                  <c:v>230.82541000000001</c:v>
                </c:pt>
                <c:pt idx="825">
                  <c:v>230.74348000000001</c:v>
                </c:pt>
                <c:pt idx="826">
                  <c:v>230.66060999999999</c:v>
                </c:pt>
                <c:pt idx="827">
                  <c:v>230.57557</c:v>
                </c:pt>
                <c:pt idx="828">
                  <c:v>230.49117000000001</c:v>
                </c:pt>
                <c:pt idx="829">
                  <c:v>230.41029</c:v>
                </c:pt>
                <c:pt idx="830">
                  <c:v>230.32962000000001</c:v>
                </c:pt>
                <c:pt idx="831">
                  <c:v>230.24343999999999</c:v>
                </c:pt>
                <c:pt idx="832">
                  <c:v>230.15321</c:v>
                </c:pt>
                <c:pt idx="833">
                  <c:v>230.06947</c:v>
                </c:pt>
                <c:pt idx="834">
                  <c:v>229.98737</c:v>
                </c:pt>
                <c:pt idx="835">
                  <c:v>229.89931999999999</c:v>
                </c:pt>
                <c:pt idx="836">
                  <c:v>229.81317000000001</c:v>
                </c:pt>
                <c:pt idx="837">
                  <c:v>229.73562000000001</c:v>
                </c:pt>
                <c:pt idx="838">
                  <c:v>229.65558999999999</c:v>
                </c:pt>
                <c:pt idx="839">
                  <c:v>229.57374999999999</c:v>
                </c:pt>
                <c:pt idx="840">
                  <c:v>229.49104</c:v>
                </c:pt>
                <c:pt idx="841">
                  <c:v>229.40731</c:v>
                </c:pt>
                <c:pt idx="842">
                  <c:v>229.32592</c:v>
                </c:pt>
                <c:pt idx="843">
                  <c:v>229.24333999999999</c:v>
                </c:pt>
                <c:pt idx="844">
                  <c:v>229.15392</c:v>
                </c:pt>
                <c:pt idx="845">
                  <c:v>229.0694</c:v>
                </c:pt>
                <c:pt idx="846">
                  <c:v>228.99037000000001</c:v>
                </c:pt>
                <c:pt idx="847">
                  <c:v>228.90491</c:v>
                </c:pt>
                <c:pt idx="848">
                  <c:v>228.81693000000001</c:v>
                </c:pt>
                <c:pt idx="849">
                  <c:v>228.73381000000001</c:v>
                </c:pt>
                <c:pt idx="850">
                  <c:v>228.65198000000001</c:v>
                </c:pt>
                <c:pt idx="851">
                  <c:v>228.57191</c:v>
                </c:pt>
                <c:pt idx="852">
                  <c:v>228.49086</c:v>
                </c:pt>
                <c:pt idx="853">
                  <c:v>228.40557000000001</c:v>
                </c:pt>
                <c:pt idx="854">
                  <c:v>228.32243</c:v>
                </c:pt>
                <c:pt idx="855">
                  <c:v>228.23818</c:v>
                </c:pt>
                <c:pt idx="856">
                  <c:v>228.15657999999999</c:v>
                </c:pt>
                <c:pt idx="857">
                  <c:v>228.07074</c:v>
                </c:pt>
                <c:pt idx="858">
                  <c:v>227.98898</c:v>
                </c:pt>
                <c:pt idx="859">
                  <c:v>227.90539999999999</c:v>
                </c:pt>
                <c:pt idx="860">
                  <c:v>227.81873999999999</c:v>
                </c:pt>
                <c:pt idx="861">
                  <c:v>227.7379</c:v>
                </c:pt>
                <c:pt idx="862">
                  <c:v>227.65322</c:v>
                </c:pt>
                <c:pt idx="863">
                  <c:v>227.56777</c:v>
                </c:pt>
                <c:pt idx="864">
                  <c:v>227.48442</c:v>
                </c:pt>
                <c:pt idx="865">
                  <c:v>227.40047000000001</c:v>
                </c:pt>
                <c:pt idx="866">
                  <c:v>227.31417999999999</c:v>
                </c:pt>
                <c:pt idx="867">
                  <c:v>227.23527999999999</c:v>
                </c:pt>
                <c:pt idx="868">
                  <c:v>227.15454</c:v>
                </c:pt>
                <c:pt idx="869">
                  <c:v>227.07320000000001</c:v>
                </c:pt>
                <c:pt idx="870">
                  <c:v>226.98812000000001</c:v>
                </c:pt>
                <c:pt idx="871">
                  <c:v>226.90459999999999</c:v>
                </c:pt>
                <c:pt idx="872">
                  <c:v>226.8185</c:v>
                </c:pt>
                <c:pt idx="873">
                  <c:v>226.73309</c:v>
                </c:pt>
                <c:pt idx="874">
                  <c:v>226.64838</c:v>
                </c:pt>
                <c:pt idx="875">
                  <c:v>226.56054</c:v>
                </c:pt>
                <c:pt idx="876">
                  <c:v>226.47684000000001</c:v>
                </c:pt>
                <c:pt idx="877">
                  <c:v>226.40071</c:v>
                </c:pt>
                <c:pt idx="878">
                  <c:v>226.31793999999999</c:v>
                </c:pt>
                <c:pt idx="879">
                  <c:v>226.23566</c:v>
                </c:pt>
                <c:pt idx="880">
                  <c:v>226.14948000000001</c:v>
                </c:pt>
                <c:pt idx="881">
                  <c:v>226.06381999999999</c:v>
                </c:pt>
                <c:pt idx="882">
                  <c:v>225.98042000000001</c:v>
                </c:pt>
                <c:pt idx="883">
                  <c:v>225.89654999999999</c:v>
                </c:pt>
                <c:pt idx="884">
                  <c:v>225.80816999999999</c:v>
                </c:pt>
                <c:pt idx="885">
                  <c:v>225.72094999999999</c:v>
                </c:pt>
                <c:pt idx="886">
                  <c:v>225.63261</c:v>
                </c:pt>
                <c:pt idx="887">
                  <c:v>225.55655999999999</c:v>
                </c:pt>
                <c:pt idx="888">
                  <c:v>225.47348</c:v>
                </c:pt>
                <c:pt idx="889">
                  <c:v>225.39168000000001</c:v>
                </c:pt>
                <c:pt idx="890">
                  <c:v>225.30831000000001</c:v>
                </c:pt>
                <c:pt idx="891">
                  <c:v>225.22184999999999</c:v>
                </c:pt>
                <c:pt idx="892">
                  <c:v>225.13791000000001</c:v>
                </c:pt>
                <c:pt idx="893">
                  <c:v>225.05744999999999</c:v>
                </c:pt>
                <c:pt idx="894">
                  <c:v>224.96912</c:v>
                </c:pt>
                <c:pt idx="895">
                  <c:v>224.88235</c:v>
                </c:pt>
                <c:pt idx="896">
                  <c:v>224.79874000000001</c:v>
                </c:pt>
                <c:pt idx="897">
                  <c:v>224.71848</c:v>
                </c:pt>
                <c:pt idx="898">
                  <c:v>224.63549</c:v>
                </c:pt>
                <c:pt idx="899">
                  <c:v>224.55447000000001</c:v>
                </c:pt>
                <c:pt idx="900">
                  <c:v>224.4682</c:v>
                </c:pt>
                <c:pt idx="901">
                  <c:v>224.38135</c:v>
                </c:pt>
                <c:pt idx="902">
                  <c:v>224.29846000000001</c:v>
                </c:pt>
                <c:pt idx="903">
                  <c:v>224.21541999999999</c:v>
                </c:pt>
                <c:pt idx="904">
                  <c:v>224.12987000000001</c:v>
                </c:pt>
                <c:pt idx="905">
                  <c:v>224.04480000000001</c:v>
                </c:pt>
                <c:pt idx="906">
                  <c:v>223.96062000000001</c:v>
                </c:pt>
                <c:pt idx="907">
                  <c:v>223.87763000000001</c:v>
                </c:pt>
                <c:pt idx="908">
                  <c:v>223.79178999999999</c:v>
                </c:pt>
                <c:pt idx="909">
                  <c:v>223.70939999999999</c:v>
                </c:pt>
                <c:pt idx="910">
                  <c:v>223.62885</c:v>
                </c:pt>
                <c:pt idx="911">
                  <c:v>223.54912999999999</c:v>
                </c:pt>
                <c:pt idx="912">
                  <c:v>223.46639999999999</c:v>
                </c:pt>
                <c:pt idx="913">
                  <c:v>223.38059000000001</c:v>
                </c:pt>
                <c:pt idx="914">
                  <c:v>223.29498000000001</c:v>
                </c:pt>
                <c:pt idx="915">
                  <c:v>223.2106</c:v>
                </c:pt>
                <c:pt idx="916">
                  <c:v>223.12844999999999</c:v>
                </c:pt>
                <c:pt idx="917">
                  <c:v>223.04524000000001</c:v>
                </c:pt>
                <c:pt idx="918">
                  <c:v>222.96512999999999</c:v>
                </c:pt>
                <c:pt idx="919">
                  <c:v>222.88374999999999</c:v>
                </c:pt>
                <c:pt idx="920">
                  <c:v>222.79730000000001</c:v>
                </c:pt>
                <c:pt idx="921">
                  <c:v>222.71129999999999</c:v>
                </c:pt>
                <c:pt idx="922">
                  <c:v>222.62907000000001</c:v>
                </c:pt>
                <c:pt idx="923">
                  <c:v>222.54631000000001</c:v>
                </c:pt>
                <c:pt idx="924">
                  <c:v>222.46644000000001</c:v>
                </c:pt>
                <c:pt idx="925">
                  <c:v>222.38084000000001</c:v>
                </c:pt>
                <c:pt idx="926">
                  <c:v>222.29992999999999</c:v>
                </c:pt>
                <c:pt idx="927">
                  <c:v>222.21666999999999</c:v>
                </c:pt>
                <c:pt idx="928">
                  <c:v>222.13586000000001</c:v>
                </c:pt>
                <c:pt idx="929">
                  <c:v>222.04718</c:v>
                </c:pt>
                <c:pt idx="930">
                  <c:v>221.96741</c:v>
                </c:pt>
                <c:pt idx="931">
                  <c:v>221.8844</c:v>
                </c:pt>
                <c:pt idx="932">
                  <c:v>221.80087</c:v>
                </c:pt>
                <c:pt idx="933">
                  <c:v>221.71510000000001</c:v>
                </c:pt>
                <c:pt idx="934">
                  <c:v>221.62868</c:v>
                </c:pt>
                <c:pt idx="935">
                  <c:v>221.54324</c:v>
                </c:pt>
                <c:pt idx="936">
                  <c:v>221.45964000000001</c:v>
                </c:pt>
                <c:pt idx="937">
                  <c:v>221.37334999999999</c:v>
                </c:pt>
                <c:pt idx="938">
                  <c:v>221.29245</c:v>
                </c:pt>
                <c:pt idx="939">
                  <c:v>221.21143000000001</c:v>
                </c:pt>
                <c:pt idx="940">
                  <c:v>221.13167999999999</c:v>
                </c:pt>
                <c:pt idx="941">
                  <c:v>221.04617999999999</c:v>
                </c:pt>
                <c:pt idx="942">
                  <c:v>220.95721</c:v>
                </c:pt>
                <c:pt idx="943">
                  <c:v>220.87206</c:v>
                </c:pt>
                <c:pt idx="944">
                  <c:v>220.78789</c:v>
                </c:pt>
                <c:pt idx="945">
                  <c:v>220.70661000000001</c:v>
                </c:pt>
                <c:pt idx="946">
                  <c:v>220.62280000000001</c:v>
                </c:pt>
                <c:pt idx="947">
                  <c:v>220.53762</c:v>
                </c:pt>
                <c:pt idx="948">
                  <c:v>220.45402000000001</c:v>
                </c:pt>
                <c:pt idx="949">
                  <c:v>220.37300999999999</c:v>
                </c:pt>
                <c:pt idx="950">
                  <c:v>220.29015000000001</c:v>
                </c:pt>
                <c:pt idx="951">
                  <c:v>220.20762999999999</c:v>
                </c:pt>
                <c:pt idx="952">
                  <c:v>220.12379999999999</c:v>
                </c:pt>
                <c:pt idx="953">
                  <c:v>220.04148000000001</c:v>
                </c:pt>
                <c:pt idx="954">
                  <c:v>219.95493999999999</c:v>
                </c:pt>
                <c:pt idx="955">
                  <c:v>219.86967000000001</c:v>
                </c:pt>
                <c:pt idx="956">
                  <c:v>219.78763000000001</c:v>
                </c:pt>
                <c:pt idx="957">
                  <c:v>219.70113000000001</c:v>
                </c:pt>
                <c:pt idx="958">
                  <c:v>219.62066999999999</c:v>
                </c:pt>
                <c:pt idx="959">
                  <c:v>219.54085000000001</c:v>
                </c:pt>
                <c:pt idx="960">
                  <c:v>219.45923999999999</c:v>
                </c:pt>
                <c:pt idx="961">
                  <c:v>219.37711999999999</c:v>
                </c:pt>
                <c:pt idx="962">
                  <c:v>219.29397</c:v>
                </c:pt>
                <c:pt idx="963">
                  <c:v>219.21072000000001</c:v>
                </c:pt>
                <c:pt idx="964">
                  <c:v>219.12745000000001</c:v>
                </c:pt>
                <c:pt idx="965">
                  <c:v>219.04435000000001</c:v>
                </c:pt>
                <c:pt idx="966">
                  <c:v>218.95814999999999</c:v>
                </c:pt>
                <c:pt idx="967">
                  <c:v>218.87294</c:v>
                </c:pt>
                <c:pt idx="968">
                  <c:v>218.79013</c:v>
                </c:pt>
                <c:pt idx="969">
                  <c:v>218.70699999999999</c:v>
                </c:pt>
                <c:pt idx="970">
                  <c:v>218.62143</c:v>
                </c:pt>
                <c:pt idx="971">
                  <c:v>218.54183</c:v>
                </c:pt>
                <c:pt idx="972">
                  <c:v>218.4598</c:v>
                </c:pt>
                <c:pt idx="973">
                  <c:v>218.37282999999999</c:v>
                </c:pt>
                <c:pt idx="974">
                  <c:v>218.29122000000001</c:v>
                </c:pt>
                <c:pt idx="975">
                  <c:v>218.21154000000001</c:v>
                </c:pt>
                <c:pt idx="976">
                  <c:v>218.12325999999999</c:v>
                </c:pt>
                <c:pt idx="977">
                  <c:v>218.03789</c:v>
                </c:pt>
                <c:pt idx="978">
                  <c:v>217.95327</c:v>
                </c:pt>
                <c:pt idx="979">
                  <c:v>217.86750000000001</c:v>
                </c:pt>
                <c:pt idx="980">
                  <c:v>217.78189</c:v>
                </c:pt>
                <c:pt idx="981">
                  <c:v>217.69578999999999</c:v>
                </c:pt>
                <c:pt idx="982">
                  <c:v>217.61552</c:v>
                </c:pt>
                <c:pt idx="983">
                  <c:v>217.53764000000001</c:v>
                </c:pt>
                <c:pt idx="984">
                  <c:v>217.45616000000001</c:v>
                </c:pt>
                <c:pt idx="985">
                  <c:v>217.37407999999999</c:v>
                </c:pt>
                <c:pt idx="986">
                  <c:v>217.29087000000001</c:v>
                </c:pt>
                <c:pt idx="987">
                  <c:v>217.20438999999999</c:v>
                </c:pt>
                <c:pt idx="988">
                  <c:v>217.12003000000001</c:v>
                </c:pt>
                <c:pt idx="989">
                  <c:v>217.03898000000001</c:v>
                </c:pt>
                <c:pt idx="990">
                  <c:v>216.95103</c:v>
                </c:pt>
                <c:pt idx="991">
                  <c:v>216.86342999999999</c:v>
                </c:pt>
                <c:pt idx="992">
                  <c:v>216.78281000000001</c:v>
                </c:pt>
                <c:pt idx="993">
                  <c:v>216.70048</c:v>
                </c:pt>
                <c:pt idx="994">
                  <c:v>216.61794</c:v>
                </c:pt>
                <c:pt idx="995">
                  <c:v>216.53565</c:v>
                </c:pt>
                <c:pt idx="996">
                  <c:v>216.45084</c:v>
                </c:pt>
                <c:pt idx="997">
                  <c:v>216.36722</c:v>
                </c:pt>
                <c:pt idx="998">
                  <c:v>216.28686999999999</c:v>
                </c:pt>
                <c:pt idx="999">
                  <c:v>216.20532</c:v>
                </c:pt>
                <c:pt idx="1000">
                  <c:v>216.11884000000001</c:v>
                </c:pt>
                <c:pt idx="1001">
                  <c:v>216.0341</c:v>
                </c:pt>
                <c:pt idx="1002">
                  <c:v>215.94973999999999</c:v>
                </c:pt>
                <c:pt idx="1003">
                  <c:v>215.86981</c:v>
                </c:pt>
                <c:pt idx="1004">
                  <c:v>215.78641999999999</c:v>
                </c:pt>
                <c:pt idx="1005">
                  <c:v>215.70733999999999</c:v>
                </c:pt>
                <c:pt idx="1006">
                  <c:v>215.62578999999999</c:v>
                </c:pt>
                <c:pt idx="1007">
                  <c:v>215.54150999999999</c:v>
                </c:pt>
                <c:pt idx="1008">
                  <c:v>215.45613</c:v>
                </c:pt>
                <c:pt idx="1009">
                  <c:v>215.37155000000001</c:v>
                </c:pt>
                <c:pt idx="1010">
                  <c:v>215.28907000000001</c:v>
                </c:pt>
                <c:pt idx="1011">
                  <c:v>215.20711</c:v>
                </c:pt>
                <c:pt idx="1012">
                  <c:v>215.12517</c:v>
                </c:pt>
                <c:pt idx="1013">
                  <c:v>215.04362</c:v>
                </c:pt>
                <c:pt idx="1014">
                  <c:v>214.95631</c:v>
                </c:pt>
                <c:pt idx="1015">
                  <c:v>214.87105</c:v>
                </c:pt>
                <c:pt idx="1016">
                  <c:v>214.7851</c:v>
                </c:pt>
                <c:pt idx="1017">
                  <c:v>214.69936000000001</c:v>
                </c:pt>
                <c:pt idx="1018">
                  <c:v>214.61555000000001</c:v>
                </c:pt>
                <c:pt idx="1019">
                  <c:v>214.53368</c:v>
                </c:pt>
                <c:pt idx="1020">
                  <c:v>214.45012</c:v>
                </c:pt>
                <c:pt idx="1021">
                  <c:v>214.36367000000001</c:v>
                </c:pt>
                <c:pt idx="1022">
                  <c:v>214.27784</c:v>
                </c:pt>
                <c:pt idx="1023">
                  <c:v>214.19499999999999</c:v>
                </c:pt>
                <c:pt idx="1024">
                  <c:v>214.11259000000001</c:v>
                </c:pt>
                <c:pt idx="1025">
                  <c:v>214.03408999999999</c:v>
                </c:pt>
                <c:pt idx="1026">
                  <c:v>213.95432</c:v>
                </c:pt>
                <c:pt idx="1027">
                  <c:v>213.86777000000001</c:v>
                </c:pt>
                <c:pt idx="1028">
                  <c:v>213.78145000000001</c:v>
                </c:pt>
                <c:pt idx="1029">
                  <c:v>213.69574</c:v>
                </c:pt>
                <c:pt idx="1030">
                  <c:v>213.61404999999999</c:v>
                </c:pt>
                <c:pt idx="1031">
                  <c:v>213.53209000000001</c:v>
                </c:pt>
                <c:pt idx="1032">
                  <c:v>213.44762</c:v>
                </c:pt>
                <c:pt idx="1033">
                  <c:v>213.36175</c:v>
                </c:pt>
                <c:pt idx="1034">
                  <c:v>213.27257</c:v>
                </c:pt>
                <c:pt idx="1035">
                  <c:v>213.18915000000001</c:v>
                </c:pt>
                <c:pt idx="1036">
                  <c:v>213.10470000000001</c:v>
                </c:pt>
                <c:pt idx="1037">
                  <c:v>213.02665999999999</c:v>
                </c:pt>
                <c:pt idx="1038">
                  <c:v>212.94389000000001</c:v>
                </c:pt>
                <c:pt idx="1039">
                  <c:v>212.85615999999999</c:v>
                </c:pt>
                <c:pt idx="1040">
                  <c:v>212.77073999999999</c:v>
                </c:pt>
                <c:pt idx="1041">
                  <c:v>212.68413000000001</c:v>
                </c:pt>
                <c:pt idx="1042">
                  <c:v>212.59981999999999</c:v>
                </c:pt>
                <c:pt idx="1043">
                  <c:v>212.51903999999999</c:v>
                </c:pt>
                <c:pt idx="1044">
                  <c:v>212.43181999999999</c:v>
                </c:pt>
                <c:pt idx="1045">
                  <c:v>212.34441000000001</c:v>
                </c:pt>
                <c:pt idx="1046">
                  <c:v>212.26325</c:v>
                </c:pt>
                <c:pt idx="1047">
                  <c:v>212.18266</c:v>
                </c:pt>
                <c:pt idx="1048">
                  <c:v>212.09732</c:v>
                </c:pt>
                <c:pt idx="1049">
                  <c:v>212.01101</c:v>
                </c:pt>
                <c:pt idx="1050">
                  <c:v>211.93123</c:v>
                </c:pt>
                <c:pt idx="1051">
                  <c:v>211.84945999999999</c:v>
                </c:pt>
                <c:pt idx="1052">
                  <c:v>211.76459</c:v>
                </c:pt>
                <c:pt idx="1053">
                  <c:v>211.68172000000001</c:v>
                </c:pt>
                <c:pt idx="1054">
                  <c:v>211.59876</c:v>
                </c:pt>
                <c:pt idx="1055">
                  <c:v>211.51209</c:v>
                </c:pt>
                <c:pt idx="1056">
                  <c:v>211.42573999999999</c:v>
                </c:pt>
                <c:pt idx="1057">
                  <c:v>211.34599</c:v>
                </c:pt>
                <c:pt idx="1058">
                  <c:v>211.26518999999999</c:v>
                </c:pt>
                <c:pt idx="1059">
                  <c:v>211.18174999999999</c:v>
                </c:pt>
                <c:pt idx="1060">
                  <c:v>211.09836999999999</c:v>
                </c:pt>
                <c:pt idx="1061">
                  <c:v>211.01685000000001</c:v>
                </c:pt>
                <c:pt idx="1062">
                  <c:v>210.93069</c:v>
                </c:pt>
                <c:pt idx="1063">
                  <c:v>210.84843000000001</c:v>
                </c:pt>
                <c:pt idx="1064">
                  <c:v>210.76571000000001</c:v>
                </c:pt>
                <c:pt idx="1065">
                  <c:v>210.68212</c:v>
                </c:pt>
                <c:pt idx="1066">
                  <c:v>210.59873999999999</c:v>
                </c:pt>
                <c:pt idx="1067">
                  <c:v>210.51579000000001</c:v>
                </c:pt>
                <c:pt idx="1068">
                  <c:v>210.42992000000001</c:v>
                </c:pt>
                <c:pt idx="1069">
                  <c:v>210.34784999999999</c:v>
                </c:pt>
                <c:pt idx="1070">
                  <c:v>210.26244</c:v>
                </c:pt>
                <c:pt idx="1071">
                  <c:v>210.17733999999999</c:v>
                </c:pt>
                <c:pt idx="1072">
                  <c:v>210.09728000000001</c:v>
                </c:pt>
                <c:pt idx="1073">
                  <c:v>210.01374999999999</c:v>
                </c:pt>
                <c:pt idx="1074">
                  <c:v>209.93111999999999</c:v>
                </c:pt>
                <c:pt idx="1075">
                  <c:v>209.84719999999999</c:v>
                </c:pt>
                <c:pt idx="1076">
                  <c:v>209.76174</c:v>
                </c:pt>
                <c:pt idx="1077">
                  <c:v>209.68011000000001</c:v>
                </c:pt>
                <c:pt idx="1078">
                  <c:v>209.59412</c:v>
                </c:pt>
                <c:pt idx="1079">
                  <c:v>209.51385999999999</c:v>
                </c:pt>
                <c:pt idx="1080">
                  <c:v>209.42809</c:v>
                </c:pt>
                <c:pt idx="1081">
                  <c:v>209.34026</c:v>
                </c:pt>
                <c:pt idx="1082">
                  <c:v>209.25704999999999</c:v>
                </c:pt>
                <c:pt idx="1083">
                  <c:v>209.17684</c:v>
                </c:pt>
                <c:pt idx="1084">
                  <c:v>209.09370000000001</c:v>
                </c:pt>
                <c:pt idx="1085">
                  <c:v>209.00989999999999</c:v>
                </c:pt>
                <c:pt idx="1086">
                  <c:v>208.93169</c:v>
                </c:pt>
                <c:pt idx="1087">
                  <c:v>208.84618</c:v>
                </c:pt>
                <c:pt idx="1088">
                  <c:v>208.76338999999999</c:v>
                </c:pt>
                <c:pt idx="1089">
                  <c:v>208.67642000000001</c:v>
                </c:pt>
                <c:pt idx="1090">
                  <c:v>208.59242</c:v>
                </c:pt>
                <c:pt idx="1091">
                  <c:v>208.50969000000001</c:v>
                </c:pt>
                <c:pt idx="1092">
                  <c:v>208.4299</c:v>
                </c:pt>
                <c:pt idx="1093">
                  <c:v>208.34566000000001</c:v>
                </c:pt>
                <c:pt idx="1094">
                  <c:v>208.26070000000001</c:v>
                </c:pt>
                <c:pt idx="1095">
                  <c:v>208.17798999999999</c:v>
                </c:pt>
                <c:pt idx="1096">
                  <c:v>208.09460000000001</c:v>
                </c:pt>
                <c:pt idx="1097">
                  <c:v>208.01161999999999</c:v>
                </c:pt>
                <c:pt idx="1098">
                  <c:v>207.93049999999999</c:v>
                </c:pt>
                <c:pt idx="1099">
                  <c:v>207.85067000000001</c:v>
                </c:pt>
                <c:pt idx="1100">
                  <c:v>207.76400000000001</c:v>
                </c:pt>
                <c:pt idx="1101">
                  <c:v>207.68297999999999</c:v>
                </c:pt>
                <c:pt idx="1102">
                  <c:v>207.59623999999999</c:v>
                </c:pt>
                <c:pt idx="1103">
                  <c:v>207.51354000000001</c:v>
                </c:pt>
                <c:pt idx="1104">
                  <c:v>207.43475000000001</c:v>
                </c:pt>
                <c:pt idx="1105">
                  <c:v>207.3511</c:v>
                </c:pt>
                <c:pt idx="1106">
                  <c:v>207.26813999999999</c:v>
                </c:pt>
                <c:pt idx="1107">
                  <c:v>207.18333000000001</c:v>
                </c:pt>
                <c:pt idx="1108">
                  <c:v>207.09672</c:v>
                </c:pt>
                <c:pt idx="1109">
                  <c:v>207.01518999999999</c:v>
                </c:pt>
                <c:pt idx="1110">
                  <c:v>206.93253999999999</c:v>
                </c:pt>
                <c:pt idx="1111">
                  <c:v>206.85471000000001</c:v>
                </c:pt>
                <c:pt idx="1112">
                  <c:v>206.77258</c:v>
                </c:pt>
                <c:pt idx="1113">
                  <c:v>206.68941000000001</c:v>
                </c:pt>
                <c:pt idx="1114">
                  <c:v>206.60227</c:v>
                </c:pt>
                <c:pt idx="1115">
                  <c:v>206.51792</c:v>
                </c:pt>
                <c:pt idx="1116">
                  <c:v>206.43434999999999</c:v>
                </c:pt>
                <c:pt idx="1117">
                  <c:v>206.35023000000001</c:v>
                </c:pt>
                <c:pt idx="1118">
                  <c:v>206.26535999999999</c:v>
                </c:pt>
                <c:pt idx="1119">
                  <c:v>206.17849000000001</c:v>
                </c:pt>
                <c:pt idx="1120">
                  <c:v>206.0951</c:v>
                </c:pt>
                <c:pt idx="1121">
                  <c:v>206.01697999999999</c:v>
                </c:pt>
                <c:pt idx="1122">
                  <c:v>205.93451999999999</c:v>
                </c:pt>
                <c:pt idx="1123">
                  <c:v>205.84971999999999</c:v>
                </c:pt>
                <c:pt idx="1124">
                  <c:v>205.7681</c:v>
                </c:pt>
                <c:pt idx="1125">
                  <c:v>205.68423000000001</c:v>
                </c:pt>
                <c:pt idx="1126">
                  <c:v>205.60016999999999</c:v>
                </c:pt>
                <c:pt idx="1127">
                  <c:v>205.51736</c:v>
                </c:pt>
                <c:pt idx="1128">
                  <c:v>205.43425999999999</c:v>
                </c:pt>
                <c:pt idx="1129">
                  <c:v>205.34969000000001</c:v>
                </c:pt>
                <c:pt idx="1130">
                  <c:v>205.26548</c:v>
                </c:pt>
                <c:pt idx="1131">
                  <c:v>205.18591000000001</c:v>
                </c:pt>
                <c:pt idx="1132">
                  <c:v>205.09791999999999</c:v>
                </c:pt>
                <c:pt idx="1133">
                  <c:v>205.01510999999999</c:v>
                </c:pt>
                <c:pt idx="1134">
                  <c:v>204.93333000000001</c:v>
                </c:pt>
                <c:pt idx="1135">
                  <c:v>204.8502</c:v>
                </c:pt>
                <c:pt idx="1136">
                  <c:v>204.76678000000001</c:v>
                </c:pt>
                <c:pt idx="1137">
                  <c:v>204.68620000000001</c:v>
                </c:pt>
                <c:pt idx="1138">
                  <c:v>204.60287</c:v>
                </c:pt>
                <c:pt idx="1139">
                  <c:v>204.52032</c:v>
                </c:pt>
                <c:pt idx="1140">
                  <c:v>204.43548000000001</c:v>
                </c:pt>
                <c:pt idx="1141">
                  <c:v>204.35069999999999</c:v>
                </c:pt>
                <c:pt idx="1142">
                  <c:v>204.27070000000001</c:v>
                </c:pt>
                <c:pt idx="1143">
                  <c:v>204.18335999999999</c:v>
                </c:pt>
                <c:pt idx="1144">
                  <c:v>204.09943000000001</c:v>
                </c:pt>
                <c:pt idx="1145">
                  <c:v>204.01643000000001</c:v>
                </c:pt>
                <c:pt idx="1146">
                  <c:v>203.93038000000001</c:v>
                </c:pt>
                <c:pt idx="1147">
                  <c:v>203.84734</c:v>
                </c:pt>
                <c:pt idx="1148">
                  <c:v>203.76365999999999</c:v>
                </c:pt>
                <c:pt idx="1149">
                  <c:v>203.67806999999999</c:v>
                </c:pt>
                <c:pt idx="1150">
                  <c:v>203.59308999999999</c:v>
                </c:pt>
                <c:pt idx="1151">
                  <c:v>203.50797</c:v>
                </c:pt>
                <c:pt idx="1152">
                  <c:v>203.42144999999999</c:v>
                </c:pt>
                <c:pt idx="1153">
                  <c:v>203.3399</c:v>
                </c:pt>
                <c:pt idx="1154">
                  <c:v>203.25916000000001</c:v>
                </c:pt>
                <c:pt idx="1155">
                  <c:v>203.17644000000001</c:v>
                </c:pt>
                <c:pt idx="1156">
                  <c:v>203.09484</c:v>
                </c:pt>
                <c:pt idx="1157">
                  <c:v>203.00972999999999</c:v>
                </c:pt>
                <c:pt idx="1158">
                  <c:v>202.9229</c:v>
                </c:pt>
                <c:pt idx="1159">
                  <c:v>202.83886000000001</c:v>
                </c:pt>
                <c:pt idx="1160">
                  <c:v>202.75836000000001</c:v>
                </c:pt>
                <c:pt idx="1161">
                  <c:v>202.67743999999999</c:v>
                </c:pt>
                <c:pt idx="1162">
                  <c:v>202.59135000000001</c:v>
                </c:pt>
                <c:pt idx="1163">
                  <c:v>202.50505000000001</c:v>
                </c:pt>
                <c:pt idx="1164">
                  <c:v>202.42161999999999</c:v>
                </c:pt>
                <c:pt idx="1165">
                  <c:v>202.34220999999999</c:v>
                </c:pt>
                <c:pt idx="1166">
                  <c:v>202.26273</c:v>
                </c:pt>
                <c:pt idx="1167">
                  <c:v>202.17919000000001</c:v>
                </c:pt>
                <c:pt idx="1168">
                  <c:v>202.09754000000001</c:v>
                </c:pt>
                <c:pt idx="1169">
                  <c:v>202.01266000000001</c:v>
                </c:pt>
                <c:pt idx="1170">
                  <c:v>201.93019000000001</c:v>
                </c:pt>
                <c:pt idx="1171">
                  <c:v>201.84909999999999</c:v>
                </c:pt>
                <c:pt idx="1172">
                  <c:v>201.76439999999999</c:v>
                </c:pt>
                <c:pt idx="1173">
                  <c:v>201.67666</c:v>
                </c:pt>
                <c:pt idx="1174">
                  <c:v>201.59039999999999</c:v>
                </c:pt>
                <c:pt idx="1175">
                  <c:v>201.50833</c:v>
                </c:pt>
                <c:pt idx="1176">
                  <c:v>201.42603</c:v>
                </c:pt>
                <c:pt idx="1177">
                  <c:v>201.34621999999999</c:v>
                </c:pt>
                <c:pt idx="1178">
                  <c:v>201.25919999999999</c:v>
                </c:pt>
                <c:pt idx="1179">
                  <c:v>201.17321000000001</c:v>
                </c:pt>
                <c:pt idx="1180">
                  <c:v>201.09</c:v>
                </c:pt>
                <c:pt idx="1181">
                  <c:v>201.00809000000001</c:v>
                </c:pt>
                <c:pt idx="1182">
                  <c:v>200.92404999999999</c:v>
                </c:pt>
                <c:pt idx="1183">
                  <c:v>200.83931999999999</c:v>
                </c:pt>
                <c:pt idx="1184">
                  <c:v>200.75550999999999</c:v>
                </c:pt>
                <c:pt idx="1185">
                  <c:v>200.67296999999999</c:v>
                </c:pt>
                <c:pt idx="1186">
                  <c:v>200.59128999999999</c:v>
                </c:pt>
                <c:pt idx="1187">
                  <c:v>200.50514999999999</c:v>
                </c:pt>
                <c:pt idx="1188">
                  <c:v>200.42535000000001</c:v>
                </c:pt>
                <c:pt idx="1189">
                  <c:v>200.34217000000001</c:v>
                </c:pt>
                <c:pt idx="1190">
                  <c:v>200.26173</c:v>
                </c:pt>
                <c:pt idx="1191">
                  <c:v>200.17600999999999</c:v>
                </c:pt>
                <c:pt idx="1192">
                  <c:v>200.08685</c:v>
                </c:pt>
                <c:pt idx="1193">
                  <c:v>200.00101000000001</c:v>
                </c:pt>
                <c:pt idx="1194">
                  <c:v>199.91779</c:v>
                </c:pt>
                <c:pt idx="1195">
                  <c:v>199.83726999999999</c:v>
                </c:pt>
                <c:pt idx="1196">
                  <c:v>199.75223</c:v>
                </c:pt>
                <c:pt idx="1197">
                  <c:v>199.67214000000001</c:v>
                </c:pt>
                <c:pt idx="1198">
                  <c:v>199.58423999999999</c:v>
                </c:pt>
                <c:pt idx="1199">
                  <c:v>199.50299000000001</c:v>
                </c:pt>
                <c:pt idx="1200">
                  <c:v>199.41910999999999</c:v>
                </c:pt>
                <c:pt idx="1201">
                  <c:v>199.33497</c:v>
                </c:pt>
                <c:pt idx="1202">
                  <c:v>199.24812</c:v>
                </c:pt>
                <c:pt idx="1203">
                  <c:v>199.16607999999999</c:v>
                </c:pt>
                <c:pt idx="1204">
                  <c:v>199.08584999999999</c:v>
                </c:pt>
                <c:pt idx="1205">
                  <c:v>199.00459000000001</c:v>
                </c:pt>
                <c:pt idx="1206">
                  <c:v>198.91996</c:v>
                </c:pt>
                <c:pt idx="1207">
                  <c:v>198.83681000000001</c:v>
                </c:pt>
                <c:pt idx="1208">
                  <c:v>198.75124</c:v>
                </c:pt>
                <c:pt idx="1209">
                  <c:v>198.66592</c:v>
                </c:pt>
                <c:pt idx="1210">
                  <c:v>198.58121</c:v>
                </c:pt>
                <c:pt idx="1211">
                  <c:v>198.49977999999999</c:v>
                </c:pt>
                <c:pt idx="1212">
                  <c:v>198.41612000000001</c:v>
                </c:pt>
                <c:pt idx="1213">
                  <c:v>198.33366000000001</c:v>
                </c:pt>
                <c:pt idx="1214">
                  <c:v>198.24963</c:v>
                </c:pt>
                <c:pt idx="1215">
                  <c:v>198.16721000000001</c:v>
                </c:pt>
                <c:pt idx="1216">
                  <c:v>198.08430000000001</c:v>
                </c:pt>
                <c:pt idx="1217">
                  <c:v>197.99940000000001</c:v>
                </c:pt>
                <c:pt idx="1218">
                  <c:v>197.91455999999999</c:v>
                </c:pt>
                <c:pt idx="1219">
                  <c:v>197.83157</c:v>
                </c:pt>
                <c:pt idx="1220">
                  <c:v>197.75092000000001</c:v>
                </c:pt>
                <c:pt idx="1221">
                  <c:v>197.66736</c:v>
                </c:pt>
                <c:pt idx="1222">
                  <c:v>197.58555000000001</c:v>
                </c:pt>
                <c:pt idx="1223">
                  <c:v>197.50151</c:v>
                </c:pt>
                <c:pt idx="1224">
                  <c:v>197.41444000000001</c:v>
                </c:pt>
                <c:pt idx="1225">
                  <c:v>197.33063999999999</c:v>
                </c:pt>
                <c:pt idx="1226">
                  <c:v>197.24509</c:v>
                </c:pt>
                <c:pt idx="1227">
                  <c:v>197.15603999999999</c:v>
                </c:pt>
                <c:pt idx="1228">
                  <c:v>197.06910999999999</c:v>
                </c:pt>
                <c:pt idx="1229">
                  <c:v>196.98758000000001</c:v>
                </c:pt>
                <c:pt idx="1230">
                  <c:v>196.90700000000001</c:v>
                </c:pt>
                <c:pt idx="1231">
                  <c:v>196.82525000000001</c:v>
                </c:pt>
                <c:pt idx="1232">
                  <c:v>196.74238</c:v>
                </c:pt>
                <c:pt idx="1233">
                  <c:v>196.65826999999999</c:v>
                </c:pt>
                <c:pt idx="1234">
                  <c:v>196.57771</c:v>
                </c:pt>
                <c:pt idx="1235">
                  <c:v>196.49546000000001</c:v>
                </c:pt>
                <c:pt idx="1236">
                  <c:v>196.41370000000001</c:v>
                </c:pt>
                <c:pt idx="1237">
                  <c:v>196.32472000000001</c:v>
                </c:pt>
                <c:pt idx="1238">
                  <c:v>196.23934</c:v>
                </c:pt>
                <c:pt idx="1239">
                  <c:v>196.15714</c:v>
                </c:pt>
                <c:pt idx="1240">
                  <c:v>196.07934</c:v>
                </c:pt>
                <c:pt idx="1241">
                  <c:v>195.99848</c:v>
                </c:pt>
                <c:pt idx="1242">
                  <c:v>195.91400999999999</c:v>
                </c:pt>
                <c:pt idx="1243">
                  <c:v>195.82827</c:v>
                </c:pt>
                <c:pt idx="1244">
                  <c:v>195.74382</c:v>
                </c:pt>
                <c:pt idx="1245">
                  <c:v>195.65839</c:v>
                </c:pt>
                <c:pt idx="1246">
                  <c:v>195.56786</c:v>
                </c:pt>
                <c:pt idx="1247">
                  <c:v>195.4846</c:v>
                </c:pt>
                <c:pt idx="1248">
                  <c:v>195.40352999999999</c:v>
                </c:pt>
                <c:pt idx="1249">
                  <c:v>195.32093</c:v>
                </c:pt>
                <c:pt idx="1250">
                  <c:v>195.24126000000001</c:v>
                </c:pt>
                <c:pt idx="1251">
                  <c:v>195.15938</c:v>
                </c:pt>
                <c:pt idx="1252">
                  <c:v>195.07837000000001</c:v>
                </c:pt>
                <c:pt idx="1253">
                  <c:v>194.99450999999999</c:v>
                </c:pt>
                <c:pt idx="1254">
                  <c:v>194.91265999999999</c:v>
                </c:pt>
                <c:pt idx="1255">
                  <c:v>194.82729</c:v>
                </c:pt>
                <c:pt idx="1256">
                  <c:v>194.74194</c:v>
                </c:pt>
                <c:pt idx="1257">
                  <c:v>194.65824000000001</c:v>
                </c:pt>
                <c:pt idx="1258">
                  <c:v>194.57327000000001</c:v>
                </c:pt>
                <c:pt idx="1259">
                  <c:v>194.48849000000001</c:v>
                </c:pt>
                <c:pt idx="1260">
                  <c:v>194.40289000000001</c:v>
                </c:pt>
                <c:pt idx="1261">
                  <c:v>194.31972999999999</c:v>
                </c:pt>
                <c:pt idx="1262">
                  <c:v>194.23837</c:v>
                </c:pt>
                <c:pt idx="1263">
                  <c:v>194.15853000000001</c:v>
                </c:pt>
                <c:pt idx="1264">
                  <c:v>194.06938</c:v>
                </c:pt>
                <c:pt idx="1265">
                  <c:v>193.98081999999999</c:v>
                </c:pt>
                <c:pt idx="1266">
                  <c:v>193.90053</c:v>
                </c:pt>
                <c:pt idx="1267">
                  <c:v>193.81774999999999</c:v>
                </c:pt>
                <c:pt idx="1268">
                  <c:v>193.73480000000001</c:v>
                </c:pt>
                <c:pt idx="1269">
                  <c:v>193.65120999999999</c:v>
                </c:pt>
                <c:pt idx="1270">
                  <c:v>193.56805</c:v>
                </c:pt>
                <c:pt idx="1271">
                  <c:v>193.48924</c:v>
                </c:pt>
                <c:pt idx="1272">
                  <c:v>193.40419</c:v>
                </c:pt>
                <c:pt idx="1273">
                  <c:v>193.32335</c:v>
                </c:pt>
                <c:pt idx="1274">
                  <c:v>193.23918</c:v>
                </c:pt>
                <c:pt idx="1275">
                  <c:v>193.15313</c:v>
                </c:pt>
                <c:pt idx="1276">
                  <c:v>193.07077000000001</c:v>
                </c:pt>
                <c:pt idx="1277">
                  <c:v>192.98748000000001</c:v>
                </c:pt>
                <c:pt idx="1278">
                  <c:v>192.90311</c:v>
                </c:pt>
                <c:pt idx="1279">
                  <c:v>192.81980999999999</c:v>
                </c:pt>
                <c:pt idx="1280">
                  <c:v>192.7347</c:v>
                </c:pt>
                <c:pt idx="1281">
                  <c:v>192.65128999999999</c:v>
                </c:pt>
                <c:pt idx="1282">
                  <c:v>192.56564</c:v>
                </c:pt>
                <c:pt idx="1283">
                  <c:v>192.48371</c:v>
                </c:pt>
                <c:pt idx="1284">
                  <c:v>192.39966000000001</c:v>
                </c:pt>
                <c:pt idx="1285">
                  <c:v>192.31145000000001</c:v>
                </c:pt>
                <c:pt idx="1286">
                  <c:v>192.22632999999999</c:v>
                </c:pt>
                <c:pt idx="1287">
                  <c:v>192.14717999999999</c:v>
                </c:pt>
                <c:pt idx="1288">
                  <c:v>192.06518</c:v>
                </c:pt>
                <c:pt idx="1289">
                  <c:v>191.98108999999999</c:v>
                </c:pt>
                <c:pt idx="1290">
                  <c:v>191.90110000000001</c:v>
                </c:pt>
                <c:pt idx="1291">
                  <c:v>191.81451999999999</c:v>
                </c:pt>
                <c:pt idx="1292">
                  <c:v>191.72873000000001</c:v>
                </c:pt>
                <c:pt idx="1293">
                  <c:v>191.64585</c:v>
                </c:pt>
                <c:pt idx="1294">
                  <c:v>191.56544</c:v>
                </c:pt>
                <c:pt idx="1295">
                  <c:v>191.48115999999999</c:v>
                </c:pt>
                <c:pt idx="1296">
                  <c:v>191.39407</c:v>
                </c:pt>
                <c:pt idx="1297">
                  <c:v>191.31005999999999</c:v>
                </c:pt>
                <c:pt idx="1298">
                  <c:v>191.22355999999999</c:v>
                </c:pt>
                <c:pt idx="1299">
                  <c:v>191.13874000000001</c:v>
                </c:pt>
                <c:pt idx="1300">
                  <c:v>191.05432999999999</c:v>
                </c:pt>
                <c:pt idx="1301">
                  <c:v>190.97355999999999</c:v>
                </c:pt>
                <c:pt idx="1302">
                  <c:v>190.89413999999999</c:v>
                </c:pt>
                <c:pt idx="1303">
                  <c:v>190.80846</c:v>
                </c:pt>
                <c:pt idx="1304">
                  <c:v>190.73048</c:v>
                </c:pt>
                <c:pt idx="1305">
                  <c:v>190.64398</c:v>
                </c:pt>
                <c:pt idx="1306">
                  <c:v>190.56083000000001</c:v>
                </c:pt>
                <c:pt idx="1307">
                  <c:v>190.48070000000001</c:v>
                </c:pt>
                <c:pt idx="1308">
                  <c:v>190.39766</c:v>
                </c:pt>
                <c:pt idx="1309">
                  <c:v>190.31576999999999</c:v>
                </c:pt>
                <c:pt idx="1310">
                  <c:v>190.23394999999999</c:v>
                </c:pt>
                <c:pt idx="1311">
                  <c:v>190.14622</c:v>
                </c:pt>
                <c:pt idx="1312">
                  <c:v>190.05733000000001</c:v>
                </c:pt>
                <c:pt idx="1313">
                  <c:v>189.97325000000001</c:v>
                </c:pt>
                <c:pt idx="1314">
                  <c:v>189.89499000000001</c:v>
                </c:pt>
                <c:pt idx="1315">
                  <c:v>189.81126</c:v>
                </c:pt>
                <c:pt idx="1316">
                  <c:v>189.72604000000001</c:v>
                </c:pt>
                <c:pt idx="1317">
                  <c:v>189.64135999999999</c:v>
                </c:pt>
                <c:pt idx="1318">
                  <c:v>189.55534</c:v>
                </c:pt>
                <c:pt idx="1319">
                  <c:v>189.47094999999999</c:v>
                </c:pt>
                <c:pt idx="1320">
                  <c:v>189.38812999999999</c:v>
                </c:pt>
                <c:pt idx="1321">
                  <c:v>189.30439999999999</c:v>
                </c:pt>
                <c:pt idx="1322">
                  <c:v>189.22123999999999</c:v>
                </c:pt>
                <c:pt idx="1323">
                  <c:v>189.14265</c:v>
                </c:pt>
                <c:pt idx="1324">
                  <c:v>189.06244000000001</c:v>
                </c:pt>
                <c:pt idx="1325">
                  <c:v>188.97792000000001</c:v>
                </c:pt>
                <c:pt idx="1326">
                  <c:v>188.89155</c:v>
                </c:pt>
                <c:pt idx="1327">
                  <c:v>188.80932999999999</c:v>
                </c:pt>
                <c:pt idx="1328">
                  <c:v>188.72845000000001</c:v>
                </c:pt>
                <c:pt idx="1329">
                  <c:v>188.64737</c:v>
                </c:pt>
                <c:pt idx="1330">
                  <c:v>188.5615</c:v>
                </c:pt>
                <c:pt idx="1331">
                  <c:v>188.47400999999999</c:v>
                </c:pt>
                <c:pt idx="1332">
                  <c:v>188.39169000000001</c:v>
                </c:pt>
                <c:pt idx="1333">
                  <c:v>188.30887999999999</c:v>
                </c:pt>
                <c:pt idx="1334">
                  <c:v>188.22612000000001</c:v>
                </c:pt>
                <c:pt idx="1335">
                  <c:v>188.14508000000001</c:v>
                </c:pt>
                <c:pt idx="1336">
                  <c:v>188.05940000000001</c:v>
                </c:pt>
                <c:pt idx="1337">
                  <c:v>187.97314</c:v>
                </c:pt>
                <c:pt idx="1338">
                  <c:v>187.89309</c:v>
                </c:pt>
                <c:pt idx="1339">
                  <c:v>187.81388999999999</c:v>
                </c:pt>
                <c:pt idx="1340">
                  <c:v>187.72978000000001</c:v>
                </c:pt>
                <c:pt idx="1341">
                  <c:v>187.64487</c:v>
                </c:pt>
                <c:pt idx="1342">
                  <c:v>187.55788000000001</c:v>
                </c:pt>
                <c:pt idx="1343">
                  <c:v>187.47138000000001</c:v>
                </c:pt>
                <c:pt idx="1344">
                  <c:v>187.39211</c:v>
                </c:pt>
                <c:pt idx="1345">
                  <c:v>187.30895000000001</c:v>
                </c:pt>
                <c:pt idx="1346">
                  <c:v>187.22939</c:v>
                </c:pt>
                <c:pt idx="1347">
                  <c:v>187.14646999999999</c:v>
                </c:pt>
                <c:pt idx="1348">
                  <c:v>187.06428</c:v>
                </c:pt>
                <c:pt idx="1349">
                  <c:v>186.98240000000001</c:v>
                </c:pt>
                <c:pt idx="1350">
                  <c:v>186.89502999999999</c:v>
                </c:pt>
                <c:pt idx="1351">
                  <c:v>186.80842999999999</c:v>
                </c:pt>
                <c:pt idx="1352">
                  <c:v>186.72495000000001</c:v>
                </c:pt>
                <c:pt idx="1353">
                  <c:v>186.63888</c:v>
                </c:pt>
                <c:pt idx="1354">
                  <c:v>186.55279999999999</c:v>
                </c:pt>
                <c:pt idx="1355">
                  <c:v>186.47233</c:v>
                </c:pt>
                <c:pt idx="1356">
                  <c:v>186.38830999999999</c:v>
                </c:pt>
                <c:pt idx="1357">
                  <c:v>186.30745999999999</c:v>
                </c:pt>
                <c:pt idx="1358">
                  <c:v>186.22121000000001</c:v>
                </c:pt>
                <c:pt idx="1359">
                  <c:v>186.13515000000001</c:v>
                </c:pt>
                <c:pt idx="1360">
                  <c:v>186.04999000000001</c:v>
                </c:pt>
                <c:pt idx="1361">
                  <c:v>185.96761000000001</c:v>
                </c:pt>
                <c:pt idx="1362">
                  <c:v>185.88747000000001</c:v>
                </c:pt>
                <c:pt idx="1363">
                  <c:v>185.80322000000001</c:v>
                </c:pt>
                <c:pt idx="1364">
                  <c:v>185.71451999999999</c:v>
                </c:pt>
                <c:pt idx="1365">
                  <c:v>185.62725</c:v>
                </c:pt>
                <c:pt idx="1366">
                  <c:v>185.54718</c:v>
                </c:pt>
                <c:pt idx="1367">
                  <c:v>185.46933999999999</c:v>
                </c:pt>
                <c:pt idx="1368">
                  <c:v>185.38692</c:v>
                </c:pt>
                <c:pt idx="1369">
                  <c:v>185.30159</c:v>
                </c:pt>
                <c:pt idx="1370">
                  <c:v>185.21790999999999</c:v>
                </c:pt>
                <c:pt idx="1371">
                  <c:v>185.13453000000001</c:v>
                </c:pt>
                <c:pt idx="1372">
                  <c:v>185.05428000000001</c:v>
                </c:pt>
                <c:pt idx="1373">
                  <c:v>184.96518</c:v>
                </c:pt>
                <c:pt idx="1374">
                  <c:v>184.88101</c:v>
                </c:pt>
                <c:pt idx="1375">
                  <c:v>184.79819000000001</c:v>
                </c:pt>
                <c:pt idx="1376">
                  <c:v>184.71609000000001</c:v>
                </c:pt>
                <c:pt idx="1377">
                  <c:v>184.63628</c:v>
                </c:pt>
                <c:pt idx="1378">
                  <c:v>184.55658</c:v>
                </c:pt>
                <c:pt idx="1379">
                  <c:v>184.47031000000001</c:v>
                </c:pt>
                <c:pt idx="1380">
                  <c:v>184.38692</c:v>
                </c:pt>
                <c:pt idx="1381">
                  <c:v>184.30548999999999</c:v>
                </c:pt>
                <c:pt idx="1382">
                  <c:v>184.22035</c:v>
                </c:pt>
                <c:pt idx="1383">
                  <c:v>184.13541000000001</c:v>
                </c:pt>
                <c:pt idx="1384">
                  <c:v>184.05241000000001</c:v>
                </c:pt>
                <c:pt idx="1385">
                  <c:v>183.96767</c:v>
                </c:pt>
                <c:pt idx="1386">
                  <c:v>183.88073</c:v>
                </c:pt>
                <c:pt idx="1387">
                  <c:v>183.79792</c:v>
                </c:pt>
                <c:pt idx="1388">
                  <c:v>183.71976000000001</c:v>
                </c:pt>
                <c:pt idx="1389">
                  <c:v>183.63305</c:v>
                </c:pt>
                <c:pt idx="1390">
                  <c:v>183.54925</c:v>
                </c:pt>
                <c:pt idx="1391">
                  <c:v>183.46561</c:v>
                </c:pt>
                <c:pt idx="1392">
                  <c:v>183.38330999999999</c:v>
                </c:pt>
                <c:pt idx="1393">
                  <c:v>183.29986</c:v>
                </c:pt>
                <c:pt idx="1394">
                  <c:v>183.21671000000001</c:v>
                </c:pt>
                <c:pt idx="1395">
                  <c:v>183.13487000000001</c:v>
                </c:pt>
                <c:pt idx="1396">
                  <c:v>183.05197999999999</c:v>
                </c:pt>
                <c:pt idx="1397">
                  <c:v>182.96520000000001</c:v>
                </c:pt>
                <c:pt idx="1398">
                  <c:v>182.87783999999999</c:v>
                </c:pt>
                <c:pt idx="1399">
                  <c:v>182.79608999999999</c:v>
                </c:pt>
                <c:pt idx="1400">
                  <c:v>182.71308999999999</c:v>
                </c:pt>
                <c:pt idx="1401">
                  <c:v>182.63149000000001</c:v>
                </c:pt>
                <c:pt idx="1402">
                  <c:v>182.54836</c:v>
                </c:pt>
                <c:pt idx="1403">
                  <c:v>182.46607</c:v>
                </c:pt>
                <c:pt idx="1404">
                  <c:v>182.38321999999999</c:v>
                </c:pt>
                <c:pt idx="1405">
                  <c:v>182.30145999999999</c:v>
                </c:pt>
                <c:pt idx="1406">
                  <c:v>182.21854999999999</c:v>
                </c:pt>
                <c:pt idx="1407">
                  <c:v>182.13256999999999</c:v>
                </c:pt>
                <c:pt idx="1408">
                  <c:v>182.04509999999999</c:v>
                </c:pt>
                <c:pt idx="1409">
                  <c:v>181.96064000000001</c:v>
                </c:pt>
                <c:pt idx="1410">
                  <c:v>181.88114999999999</c:v>
                </c:pt>
                <c:pt idx="1411">
                  <c:v>181.79602</c:v>
                </c:pt>
                <c:pt idx="1412">
                  <c:v>181.71661</c:v>
                </c:pt>
                <c:pt idx="1413">
                  <c:v>181.63399000000001</c:v>
                </c:pt>
                <c:pt idx="1414">
                  <c:v>181.54638</c:v>
                </c:pt>
                <c:pt idx="1415">
                  <c:v>181.45938000000001</c:v>
                </c:pt>
                <c:pt idx="1416">
                  <c:v>181.37577999999999</c:v>
                </c:pt>
                <c:pt idx="1417">
                  <c:v>181.29342</c:v>
                </c:pt>
                <c:pt idx="1418">
                  <c:v>181.21057999999999</c:v>
                </c:pt>
                <c:pt idx="1419">
                  <c:v>181.12663000000001</c:v>
                </c:pt>
                <c:pt idx="1420">
                  <c:v>181.04223999999999</c:v>
                </c:pt>
                <c:pt idx="1421">
                  <c:v>180.95889</c:v>
                </c:pt>
                <c:pt idx="1422">
                  <c:v>180.87898999999999</c:v>
                </c:pt>
                <c:pt idx="1423">
                  <c:v>180.79659000000001</c:v>
                </c:pt>
                <c:pt idx="1424">
                  <c:v>180.71164999999999</c:v>
                </c:pt>
                <c:pt idx="1425">
                  <c:v>180.62952000000001</c:v>
                </c:pt>
                <c:pt idx="1426">
                  <c:v>180.54874000000001</c:v>
                </c:pt>
                <c:pt idx="1427">
                  <c:v>180.46691999999999</c:v>
                </c:pt>
                <c:pt idx="1428">
                  <c:v>180.37921</c:v>
                </c:pt>
                <c:pt idx="1429">
                  <c:v>180.29281</c:v>
                </c:pt>
                <c:pt idx="1430">
                  <c:v>180.20872</c:v>
                </c:pt>
                <c:pt idx="1431">
                  <c:v>180.12312</c:v>
                </c:pt>
                <c:pt idx="1432">
                  <c:v>180.04298</c:v>
                </c:pt>
                <c:pt idx="1433">
                  <c:v>179.95976999999999</c:v>
                </c:pt>
                <c:pt idx="1434">
                  <c:v>179.87773999999999</c:v>
                </c:pt>
                <c:pt idx="1435">
                  <c:v>179.79266999999999</c:v>
                </c:pt>
                <c:pt idx="1436">
                  <c:v>179.70979</c:v>
                </c:pt>
                <c:pt idx="1437">
                  <c:v>179.62665999999999</c:v>
                </c:pt>
                <c:pt idx="1438">
                  <c:v>179.54140000000001</c:v>
                </c:pt>
                <c:pt idx="1439">
                  <c:v>179.45777000000001</c:v>
                </c:pt>
                <c:pt idx="1440">
                  <c:v>179.37949</c:v>
                </c:pt>
                <c:pt idx="1441">
                  <c:v>179.29173</c:v>
                </c:pt>
                <c:pt idx="1442">
                  <c:v>179.20367999999999</c:v>
                </c:pt>
                <c:pt idx="1443">
                  <c:v>179.12234000000001</c:v>
                </c:pt>
                <c:pt idx="1444">
                  <c:v>179.03836000000001</c:v>
                </c:pt>
                <c:pt idx="1445">
                  <c:v>178.95966000000001</c:v>
                </c:pt>
                <c:pt idx="1446">
                  <c:v>178.87452999999999</c:v>
                </c:pt>
                <c:pt idx="1447">
                  <c:v>178.79166000000001</c:v>
                </c:pt>
                <c:pt idx="1448">
                  <c:v>178.70872</c:v>
                </c:pt>
                <c:pt idx="1449">
                  <c:v>178.62547000000001</c:v>
                </c:pt>
                <c:pt idx="1450">
                  <c:v>178.54093</c:v>
                </c:pt>
                <c:pt idx="1451">
                  <c:v>178.45578</c:v>
                </c:pt>
                <c:pt idx="1452">
                  <c:v>178.37431000000001</c:v>
                </c:pt>
                <c:pt idx="1453">
                  <c:v>178.29301000000001</c:v>
                </c:pt>
                <c:pt idx="1454">
                  <c:v>178.21233000000001</c:v>
                </c:pt>
                <c:pt idx="1455">
                  <c:v>178.12528</c:v>
                </c:pt>
                <c:pt idx="1456">
                  <c:v>178.04249999999999</c:v>
                </c:pt>
                <c:pt idx="1457">
                  <c:v>177.95892000000001</c:v>
                </c:pt>
                <c:pt idx="1458">
                  <c:v>177.87736000000001</c:v>
                </c:pt>
                <c:pt idx="1459">
                  <c:v>177.79508999999999</c:v>
                </c:pt>
                <c:pt idx="1460">
                  <c:v>177.71301</c:v>
                </c:pt>
                <c:pt idx="1461">
                  <c:v>177.62953999999999</c:v>
                </c:pt>
                <c:pt idx="1462">
                  <c:v>177.54419999999999</c:v>
                </c:pt>
                <c:pt idx="1463">
                  <c:v>177.46011999999999</c:v>
                </c:pt>
                <c:pt idx="1464">
                  <c:v>177.37665999999999</c:v>
                </c:pt>
                <c:pt idx="1465">
                  <c:v>177.29358999999999</c:v>
                </c:pt>
                <c:pt idx="1466">
                  <c:v>177.20931999999999</c:v>
                </c:pt>
                <c:pt idx="1467">
                  <c:v>177.13216</c:v>
                </c:pt>
                <c:pt idx="1468">
                  <c:v>177.04713000000001</c:v>
                </c:pt>
                <c:pt idx="1469">
                  <c:v>176.96370999999999</c:v>
                </c:pt>
                <c:pt idx="1470">
                  <c:v>176.87881999999999</c:v>
                </c:pt>
                <c:pt idx="1471">
                  <c:v>176.79353</c:v>
                </c:pt>
                <c:pt idx="1472">
                  <c:v>176.70778000000001</c:v>
                </c:pt>
                <c:pt idx="1473">
                  <c:v>176.62578999999999</c:v>
                </c:pt>
                <c:pt idx="1474">
                  <c:v>176.54066</c:v>
                </c:pt>
                <c:pt idx="1475">
                  <c:v>176.45885000000001</c:v>
                </c:pt>
                <c:pt idx="1476">
                  <c:v>176.37764000000001</c:v>
                </c:pt>
                <c:pt idx="1477">
                  <c:v>176.29909000000001</c:v>
                </c:pt>
                <c:pt idx="1478">
                  <c:v>176.21420000000001</c:v>
                </c:pt>
                <c:pt idx="1479">
                  <c:v>176.13038</c:v>
                </c:pt>
                <c:pt idx="1480">
                  <c:v>176.04495</c:v>
                </c:pt>
                <c:pt idx="1481">
                  <c:v>175.95840999999999</c:v>
                </c:pt>
                <c:pt idx="1482">
                  <c:v>175.87241</c:v>
                </c:pt>
                <c:pt idx="1483">
                  <c:v>175.78536</c:v>
                </c:pt>
                <c:pt idx="1484">
                  <c:v>175.70008999999999</c:v>
                </c:pt>
                <c:pt idx="1485">
                  <c:v>175.61864</c:v>
                </c:pt>
                <c:pt idx="1486">
                  <c:v>175.54065</c:v>
                </c:pt>
                <c:pt idx="1487">
                  <c:v>175.45966000000001</c:v>
                </c:pt>
                <c:pt idx="1488">
                  <c:v>175.37814</c:v>
                </c:pt>
                <c:pt idx="1489">
                  <c:v>175.29032000000001</c:v>
                </c:pt>
                <c:pt idx="1490">
                  <c:v>175.20715999999999</c:v>
                </c:pt>
                <c:pt idx="1491">
                  <c:v>175.124</c:v>
                </c:pt>
                <c:pt idx="1492">
                  <c:v>175.04164</c:v>
                </c:pt>
                <c:pt idx="1493">
                  <c:v>174.95641000000001</c:v>
                </c:pt>
                <c:pt idx="1494">
                  <c:v>174.87266</c:v>
                </c:pt>
                <c:pt idx="1495">
                  <c:v>174.78781000000001</c:v>
                </c:pt>
                <c:pt idx="1496">
                  <c:v>174.7029</c:v>
                </c:pt>
                <c:pt idx="1497">
                  <c:v>174.61836</c:v>
                </c:pt>
                <c:pt idx="1498">
                  <c:v>174.53482</c:v>
                </c:pt>
                <c:pt idx="1499">
                  <c:v>174.45203000000001</c:v>
                </c:pt>
                <c:pt idx="1500">
                  <c:v>174.36865</c:v>
                </c:pt>
                <c:pt idx="1501">
                  <c:v>174.28699</c:v>
                </c:pt>
                <c:pt idx="1502">
                  <c:v>174.20537999999999</c:v>
                </c:pt>
                <c:pt idx="1503">
                  <c:v>174.12566000000001</c:v>
                </c:pt>
                <c:pt idx="1504">
                  <c:v>174.04218</c:v>
                </c:pt>
                <c:pt idx="1505">
                  <c:v>173.95706999999999</c:v>
                </c:pt>
                <c:pt idx="1506">
                  <c:v>173.87099000000001</c:v>
                </c:pt>
                <c:pt idx="1507">
                  <c:v>173.78539000000001</c:v>
                </c:pt>
                <c:pt idx="1508">
                  <c:v>173.70442</c:v>
                </c:pt>
                <c:pt idx="1509">
                  <c:v>173.62075999999999</c:v>
                </c:pt>
                <c:pt idx="1510">
                  <c:v>173.53835000000001</c:v>
                </c:pt>
                <c:pt idx="1511">
                  <c:v>173.45169999999999</c:v>
                </c:pt>
                <c:pt idx="1512">
                  <c:v>173.36644000000001</c:v>
                </c:pt>
                <c:pt idx="1513">
                  <c:v>173.28364999999999</c:v>
                </c:pt>
                <c:pt idx="1514">
                  <c:v>173.20215999999999</c:v>
                </c:pt>
                <c:pt idx="1515">
                  <c:v>173.11956000000001</c:v>
                </c:pt>
                <c:pt idx="1516">
                  <c:v>173.03636</c:v>
                </c:pt>
                <c:pt idx="1517">
                  <c:v>172.95129</c:v>
                </c:pt>
                <c:pt idx="1518">
                  <c:v>172.86479</c:v>
                </c:pt>
                <c:pt idx="1519">
                  <c:v>172.77946</c:v>
                </c:pt>
                <c:pt idx="1520">
                  <c:v>172.69866999999999</c:v>
                </c:pt>
                <c:pt idx="1521">
                  <c:v>172.61804000000001</c:v>
                </c:pt>
                <c:pt idx="1522">
                  <c:v>172.5341</c:v>
                </c:pt>
                <c:pt idx="1523">
                  <c:v>172.44852</c:v>
                </c:pt>
                <c:pt idx="1524">
                  <c:v>172.36308</c:v>
                </c:pt>
                <c:pt idx="1525">
                  <c:v>172.28129999999999</c:v>
                </c:pt>
                <c:pt idx="1526">
                  <c:v>172.19823</c:v>
                </c:pt>
                <c:pt idx="1527">
                  <c:v>172.11429000000001</c:v>
                </c:pt>
                <c:pt idx="1528">
                  <c:v>172.03193999999999</c:v>
                </c:pt>
                <c:pt idx="1529">
                  <c:v>171.94972000000001</c:v>
                </c:pt>
                <c:pt idx="1530">
                  <c:v>171.86806999999999</c:v>
                </c:pt>
                <c:pt idx="1531">
                  <c:v>171.78638000000001</c:v>
                </c:pt>
                <c:pt idx="1532">
                  <c:v>171.70744999999999</c:v>
                </c:pt>
                <c:pt idx="1533">
                  <c:v>171.62191999999999</c:v>
                </c:pt>
                <c:pt idx="1534">
                  <c:v>171.53763000000001</c:v>
                </c:pt>
                <c:pt idx="1535">
                  <c:v>171.45218</c:v>
                </c:pt>
                <c:pt idx="1536">
                  <c:v>171.36604</c:v>
                </c:pt>
                <c:pt idx="1537">
                  <c:v>171.28362000000001</c:v>
                </c:pt>
                <c:pt idx="1538">
                  <c:v>171.19943000000001</c:v>
                </c:pt>
                <c:pt idx="1539">
                  <c:v>171.11586</c:v>
                </c:pt>
                <c:pt idx="1540">
                  <c:v>171.03626</c:v>
                </c:pt>
                <c:pt idx="1541">
                  <c:v>170.95346000000001</c:v>
                </c:pt>
                <c:pt idx="1542">
                  <c:v>170.87397999999999</c:v>
                </c:pt>
                <c:pt idx="1543">
                  <c:v>170.79085000000001</c:v>
                </c:pt>
                <c:pt idx="1544">
                  <c:v>170.70797999999999</c:v>
                </c:pt>
                <c:pt idx="1545">
                  <c:v>170.61904999999999</c:v>
                </c:pt>
                <c:pt idx="1546">
                  <c:v>170.53581</c:v>
                </c:pt>
                <c:pt idx="1547">
                  <c:v>170.45685</c:v>
                </c:pt>
                <c:pt idx="1548">
                  <c:v>170.37434999999999</c:v>
                </c:pt>
                <c:pt idx="1549">
                  <c:v>170.28649999999999</c:v>
                </c:pt>
                <c:pt idx="1550">
                  <c:v>170.20009999999999</c:v>
                </c:pt>
                <c:pt idx="1551">
                  <c:v>170.11591999999999</c:v>
                </c:pt>
                <c:pt idx="1552">
                  <c:v>170.03264999999999</c:v>
                </c:pt>
                <c:pt idx="1553">
                  <c:v>169.94978</c:v>
                </c:pt>
                <c:pt idx="1554">
                  <c:v>169.8663</c:v>
                </c:pt>
                <c:pt idx="1555">
                  <c:v>169.78688</c:v>
                </c:pt>
                <c:pt idx="1556">
                  <c:v>169.70009999999999</c:v>
                </c:pt>
                <c:pt idx="1557">
                  <c:v>169.61714000000001</c:v>
                </c:pt>
                <c:pt idx="1558">
                  <c:v>169.53880000000001</c:v>
                </c:pt>
                <c:pt idx="1559">
                  <c:v>169.45629</c:v>
                </c:pt>
                <c:pt idx="1560">
                  <c:v>169.37205</c:v>
                </c:pt>
                <c:pt idx="1561">
                  <c:v>169.28832</c:v>
                </c:pt>
                <c:pt idx="1562">
                  <c:v>169.20872</c:v>
                </c:pt>
                <c:pt idx="1563">
                  <c:v>169.12719999999999</c:v>
                </c:pt>
                <c:pt idx="1564">
                  <c:v>169.04050000000001</c:v>
                </c:pt>
                <c:pt idx="1565">
                  <c:v>168.95441</c:v>
                </c:pt>
                <c:pt idx="1566">
                  <c:v>168.87199000000001</c:v>
                </c:pt>
                <c:pt idx="1567">
                  <c:v>168.78861000000001</c:v>
                </c:pt>
                <c:pt idx="1568">
                  <c:v>168.69868</c:v>
                </c:pt>
                <c:pt idx="1569">
                  <c:v>168.61206999999999</c:v>
                </c:pt>
                <c:pt idx="1570">
                  <c:v>168.52856</c:v>
                </c:pt>
                <c:pt idx="1571">
                  <c:v>168.44654</c:v>
                </c:pt>
                <c:pt idx="1572">
                  <c:v>168.36439999999999</c:v>
                </c:pt>
                <c:pt idx="1573">
                  <c:v>168.28468000000001</c:v>
                </c:pt>
                <c:pt idx="1574">
                  <c:v>168.20409000000001</c:v>
                </c:pt>
                <c:pt idx="1575">
                  <c:v>168.1198</c:v>
                </c:pt>
                <c:pt idx="1576">
                  <c:v>168.03458000000001</c:v>
                </c:pt>
                <c:pt idx="1577">
                  <c:v>167.95338000000001</c:v>
                </c:pt>
                <c:pt idx="1578">
                  <c:v>167.86901</c:v>
                </c:pt>
                <c:pt idx="1579">
                  <c:v>167.78489999999999</c:v>
                </c:pt>
                <c:pt idx="1580">
                  <c:v>167.70128</c:v>
                </c:pt>
                <c:pt idx="1581">
                  <c:v>167.61945</c:v>
                </c:pt>
                <c:pt idx="1582">
                  <c:v>167.53395</c:v>
                </c:pt>
                <c:pt idx="1583">
                  <c:v>167.44804999999999</c:v>
                </c:pt>
                <c:pt idx="1584">
                  <c:v>167.36679000000001</c:v>
                </c:pt>
                <c:pt idx="1585">
                  <c:v>167.28458000000001</c:v>
                </c:pt>
                <c:pt idx="1586">
                  <c:v>167.20426</c:v>
                </c:pt>
                <c:pt idx="1587">
                  <c:v>167.11729</c:v>
                </c:pt>
                <c:pt idx="1588">
                  <c:v>167.03442000000001</c:v>
                </c:pt>
                <c:pt idx="1589">
                  <c:v>166.95357999999999</c:v>
                </c:pt>
                <c:pt idx="1590">
                  <c:v>166.87022999999999</c:v>
                </c:pt>
                <c:pt idx="1591">
                  <c:v>166.78650999999999</c:v>
                </c:pt>
                <c:pt idx="1592">
                  <c:v>166.70427000000001</c:v>
                </c:pt>
                <c:pt idx="1593">
                  <c:v>166.62386000000001</c:v>
                </c:pt>
                <c:pt idx="1594">
                  <c:v>166.53484</c:v>
                </c:pt>
                <c:pt idx="1595">
                  <c:v>166.44837999999999</c:v>
                </c:pt>
                <c:pt idx="1596">
                  <c:v>166.36752000000001</c:v>
                </c:pt>
                <c:pt idx="1597">
                  <c:v>166.28413</c:v>
                </c:pt>
                <c:pt idx="1598">
                  <c:v>166.20219</c:v>
                </c:pt>
                <c:pt idx="1599">
                  <c:v>166.11711</c:v>
                </c:pt>
                <c:pt idx="1600">
                  <c:v>166.03363999999999</c:v>
                </c:pt>
                <c:pt idx="1601">
                  <c:v>165.94926000000001</c:v>
                </c:pt>
                <c:pt idx="1602">
                  <c:v>165.86394000000001</c:v>
                </c:pt>
                <c:pt idx="1603">
                  <c:v>165.77906999999999</c:v>
                </c:pt>
                <c:pt idx="1604">
                  <c:v>165.69110000000001</c:v>
                </c:pt>
                <c:pt idx="1605">
                  <c:v>165.60203000000001</c:v>
                </c:pt>
                <c:pt idx="1606">
                  <c:v>165.52303000000001</c:v>
                </c:pt>
                <c:pt idx="1607">
                  <c:v>165.44376</c:v>
                </c:pt>
                <c:pt idx="1608">
                  <c:v>165.35873000000001</c:v>
                </c:pt>
                <c:pt idx="1609">
                  <c:v>165.27759</c:v>
                </c:pt>
                <c:pt idx="1610">
                  <c:v>165.19485</c:v>
                </c:pt>
                <c:pt idx="1611">
                  <c:v>165.11321000000001</c:v>
                </c:pt>
                <c:pt idx="1612">
                  <c:v>165.03065000000001</c:v>
                </c:pt>
                <c:pt idx="1613">
                  <c:v>164.94615999999999</c:v>
                </c:pt>
                <c:pt idx="1614">
                  <c:v>164.85782</c:v>
                </c:pt>
                <c:pt idx="1615">
                  <c:v>164.77250000000001</c:v>
                </c:pt>
                <c:pt idx="1616">
                  <c:v>164.69354999999999</c:v>
                </c:pt>
                <c:pt idx="1617">
                  <c:v>164.61057</c:v>
                </c:pt>
                <c:pt idx="1618">
                  <c:v>164.52857</c:v>
                </c:pt>
                <c:pt idx="1619">
                  <c:v>164.4435</c:v>
                </c:pt>
                <c:pt idx="1620">
                  <c:v>164.35863000000001</c:v>
                </c:pt>
                <c:pt idx="1621">
                  <c:v>164.27608000000001</c:v>
                </c:pt>
                <c:pt idx="1622">
                  <c:v>164.19211999999999</c:v>
                </c:pt>
                <c:pt idx="1623">
                  <c:v>164.10697999999999</c:v>
                </c:pt>
                <c:pt idx="1624">
                  <c:v>164.02</c:v>
                </c:pt>
                <c:pt idx="1625">
                  <c:v>163.93732</c:v>
                </c:pt>
                <c:pt idx="1626">
                  <c:v>163.85843</c:v>
                </c:pt>
                <c:pt idx="1627">
                  <c:v>163.77157</c:v>
                </c:pt>
                <c:pt idx="1628">
                  <c:v>163.68874</c:v>
                </c:pt>
                <c:pt idx="1629">
                  <c:v>163.60661999999999</c:v>
                </c:pt>
                <c:pt idx="1630">
                  <c:v>163.52293</c:v>
                </c:pt>
                <c:pt idx="1631">
                  <c:v>163.43941000000001</c:v>
                </c:pt>
                <c:pt idx="1632">
                  <c:v>163.35864000000001</c:v>
                </c:pt>
                <c:pt idx="1633">
                  <c:v>163.2723</c:v>
                </c:pt>
                <c:pt idx="1634">
                  <c:v>163.18974</c:v>
                </c:pt>
                <c:pt idx="1635">
                  <c:v>163.10038</c:v>
                </c:pt>
                <c:pt idx="1636">
                  <c:v>163.02034</c:v>
                </c:pt>
                <c:pt idx="1637">
                  <c:v>162.94263000000001</c:v>
                </c:pt>
                <c:pt idx="1638">
                  <c:v>162.85751999999999</c:v>
                </c:pt>
                <c:pt idx="1639">
                  <c:v>162.77915999999999</c:v>
                </c:pt>
                <c:pt idx="1640">
                  <c:v>162.69639000000001</c:v>
                </c:pt>
                <c:pt idx="1641">
                  <c:v>162.60809</c:v>
                </c:pt>
                <c:pt idx="1642">
                  <c:v>162.52319</c:v>
                </c:pt>
                <c:pt idx="1643">
                  <c:v>162.43821</c:v>
                </c:pt>
                <c:pt idx="1644">
                  <c:v>162.35432</c:v>
                </c:pt>
                <c:pt idx="1645">
                  <c:v>162.27141</c:v>
                </c:pt>
                <c:pt idx="1646">
                  <c:v>162.18539000000001</c:v>
                </c:pt>
                <c:pt idx="1647">
                  <c:v>162.09927999999999</c:v>
                </c:pt>
                <c:pt idx="1648">
                  <c:v>162.01595</c:v>
                </c:pt>
                <c:pt idx="1649">
                  <c:v>161.92580000000001</c:v>
                </c:pt>
                <c:pt idx="1650">
                  <c:v>161.84481</c:v>
                </c:pt>
                <c:pt idx="1651">
                  <c:v>161.76254</c:v>
                </c:pt>
                <c:pt idx="1652">
                  <c:v>161.67873</c:v>
                </c:pt>
                <c:pt idx="1653">
                  <c:v>161.59719999999999</c:v>
                </c:pt>
                <c:pt idx="1654">
                  <c:v>161.51485</c:v>
                </c:pt>
                <c:pt idx="1655">
                  <c:v>161.43102999999999</c:v>
                </c:pt>
                <c:pt idx="1656">
                  <c:v>161.34878</c:v>
                </c:pt>
                <c:pt idx="1657">
                  <c:v>161.26356999999999</c:v>
                </c:pt>
                <c:pt idx="1658">
                  <c:v>161.17798999999999</c:v>
                </c:pt>
                <c:pt idx="1659">
                  <c:v>161.09548000000001</c:v>
                </c:pt>
                <c:pt idx="1660">
                  <c:v>161.01320999999999</c:v>
                </c:pt>
                <c:pt idx="1661">
                  <c:v>160.92819</c:v>
                </c:pt>
                <c:pt idx="1662">
                  <c:v>160.84237999999999</c:v>
                </c:pt>
                <c:pt idx="1663">
                  <c:v>160.76155</c:v>
                </c:pt>
                <c:pt idx="1664">
                  <c:v>160.6824</c:v>
                </c:pt>
                <c:pt idx="1665">
                  <c:v>160.60043999999999</c:v>
                </c:pt>
                <c:pt idx="1666">
                  <c:v>160.51652999999999</c:v>
                </c:pt>
                <c:pt idx="1667">
                  <c:v>160.43243000000001</c:v>
                </c:pt>
                <c:pt idx="1668">
                  <c:v>160.34639000000001</c:v>
                </c:pt>
                <c:pt idx="1669">
                  <c:v>160.26603</c:v>
                </c:pt>
                <c:pt idx="1670">
                  <c:v>160.18152000000001</c:v>
                </c:pt>
                <c:pt idx="1671">
                  <c:v>160.09971999999999</c:v>
                </c:pt>
                <c:pt idx="1672">
                  <c:v>160.01528999999999</c:v>
                </c:pt>
                <c:pt idx="1673">
                  <c:v>159.93241</c:v>
                </c:pt>
                <c:pt idx="1674">
                  <c:v>159.85051000000001</c:v>
                </c:pt>
                <c:pt idx="1675">
                  <c:v>159.76258999999999</c:v>
                </c:pt>
                <c:pt idx="1676">
                  <c:v>159.68018000000001</c:v>
                </c:pt>
                <c:pt idx="1677">
                  <c:v>159.59917999999999</c:v>
                </c:pt>
                <c:pt idx="1678">
                  <c:v>159.51116999999999</c:v>
                </c:pt>
                <c:pt idx="1679">
                  <c:v>159.42590999999999</c:v>
                </c:pt>
                <c:pt idx="1680">
                  <c:v>159.34542999999999</c:v>
                </c:pt>
                <c:pt idx="1681">
                  <c:v>159.26756</c:v>
                </c:pt>
                <c:pt idx="1682">
                  <c:v>159.18723</c:v>
                </c:pt>
                <c:pt idx="1683">
                  <c:v>159.10258999999999</c:v>
                </c:pt>
                <c:pt idx="1684">
                  <c:v>159.01709</c:v>
                </c:pt>
                <c:pt idx="1685">
                  <c:v>158.93059</c:v>
                </c:pt>
                <c:pt idx="1686">
                  <c:v>158.84718000000001</c:v>
                </c:pt>
                <c:pt idx="1687">
                  <c:v>158.76496</c:v>
                </c:pt>
                <c:pt idx="1688">
                  <c:v>158.68317999999999</c:v>
                </c:pt>
                <c:pt idx="1689">
                  <c:v>158.59859</c:v>
                </c:pt>
                <c:pt idx="1690">
                  <c:v>158.5146</c:v>
                </c:pt>
                <c:pt idx="1691">
                  <c:v>158.43402</c:v>
                </c:pt>
                <c:pt idx="1692">
                  <c:v>158.35014000000001</c:v>
                </c:pt>
                <c:pt idx="1693">
                  <c:v>158.26929000000001</c:v>
                </c:pt>
                <c:pt idx="1694">
                  <c:v>158.18364</c:v>
                </c:pt>
                <c:pt idx="1695">
                  <c:v>158.09784999999999</c:v>
                </c:pt>
                <c:pt idx="1696">
                  <c:v>158.01177999999999</c:v>
                </c:pt>
                <c:pt idx="1697">
                  <c:v>157.93137999999999</c:v>
                </c:pt>
                <c:pt idx="1698">
                  <c:v>157.85151999999999</c:v>
                </c:pt>
                <c:pt idx="1699">
                  <c:v>157.76449</c:v>
                </c:pt>
                <c:pt idx="1700">
                  <c:v>157.6799</c:v>
                </c:pt>
                <c:pt idx="1701">
                  <c:v>157.59643</c:v>
                </c:pt>
                <c:pt idx="1702">
                  <c:v>157.51161999999999</c:v>
                </c:pt>
                <c:pt idx="1703">
                  <c:v>157.43213</c:v>
                </c:pt>
                <c:pt idx="1704">
                  <c:v>157.35355000000001</c:v>
                </c:pt>
                <c:pt idx="1705">
                  <c:v>157.27211</c:v>
                </c:pt>
                <c:pt idx="1706">
                  <c:v>157.18948</c:v>
                </c:pt>
                <c:pt idx="1707">
                  <c:v>157.10652999999999</c:v>
                </c:pt>
                <c:pt idx="1708">
                  <c:v>157.02464000000001</c:v>
                </c:pt>
                <c:pt idx="1709">
                  <c:v>156.93545</c:v>
                </c:pt>
                <c:pt idx="1710">
                  <c:v>156.85021</c:v>
                </c:pt>
                <c:pt idx="1711">
                  <c:v>156.76400000000001</c:v>
                </c:pt>
                <c:pt idx="1712">
                  <c:v>156.67696000000001</c:v>
                </c:pt>
                <c:pt idx="1713">
                  <c:v>156.59663</c:v>
                </c:pt>
                <c:pt idx="1714">
                  <c:v>156.51463000000001</c:v>
                </c:pt>
                <c:pt idx="1715">
                  <c:v>156.43290999999999</c:v>
                </c:pt>
                <c:pt idx="1716">
                  <c:v>156.3467</c:v>
                </c:pt>
                <c:pt idx="1717">
                  <c:v>156.26409000000001</c:v>
                </c:pt>
                <c:pt idx="1718">
                  <c:v>156.18136999999999</c:v>
                </c:pt>
                <c:pt idx="1719">
                  <c:v>156.09782000000001</c:v>
                </c:pt>
                <c:pt idx="1720">
                  <c:v>156.01430999999999</c:v>
                </c:pt>
                <c:pt idx="1721">
                  <c:v>155.92747</c:v>
                </c:pt>
                <c:pt idx="1722">
                  <c:v>155.84434999999999</c:v>
                </c:pt>
                <c:pt idx="1723">
                  <c:v>155.76485</c:v>
                </c:pt>
                <c:pt idx="1724">
                  <c:v>155.68242000000001</c:v>
                </c:pt>
                <c:pt idx="1725">
                  <c:v>155.59985</c:v>
                </c:pt>
                <c:pt idx="1726">
                  <c:v>155.51616999999999</c:v>
                </c:pt>
                <c:pt idx="1727">
                  <c:v>155.43359000000001</c:v>
                </c:pt>
                <c:pt idx="1728">
                  <c:v>155.34582</c:v>
                </c:pt>
                <c:pt idx="1729">
                  <c:v>155.26031</c:v>
                </c:pt>
                <c:pt idx="1730">
                  <c:v>155.17488</c:v>
                </c:pt>
                <c:pt idx="1731">
                  <c:v>155.09499</c:v>
                </c:pt>
                <c:pt idx="1732">
                  <c:v>155.01364000000001</c:v>
                </c:pt>
                <c:pt idx="1733">
                  <c:v>154.92787000000001</c:v>
                </c:pt>
                <c:pt idx="1734">
                  <c:v>154.84540999999999</c:v>
                </c:pt>
                <c:pt idx="1735">
                  <c:v>154.76294999999999</c:v>
                </c:pt>
                <c:pt idx="1736">
                  <c:v>154.68271999999999</c:v>
                </c:pt>
                <c:pt idx="1737">
                  <c:v>154.59762000000001</c:v>
                </c:pt>
                <c:pt idx="1738">
                  <c:v>154.51131000000001</c:v>
                </c:pt>
                <c:pt idx="1739">
                  <c:v>154.42939000000001</c:v>
                </c:pt>
                <c:pt idx="1740">
                  <c:v>154.34708000000001</c:v>
                </c:pt>
                <c:pt idx="1741">
                  <c:v>154.26515000000001</c:v>
                </c:pt>
                <c:pt idx="1742">
                  <c:v>154.18181999999999</c:v>
                </c:pt>
                <c:pt idx="1743">
                  <c:v>154.09630999999999</c:v>
                </c:pt>
                <c:pt idx="1744">
                  <c:v>154.00842</c:v>
                </c:pt>
                <c:pt idx="1745">
                  <c:v>153.92196000000001</c:v>
                </c:pt>
                <c:pt idx="1746">
                  <c:v>153.84045</c:v>
                </c:pt>
                <c:pt idx="1747">
                  <c:v>153.75805</c:v>
                </c:pt>
                <c:pt idx="1748">
                  <c:v>153.67686</c:v>
                </c:pt>
                <c:pt idx="1749">
                  <c:v>153.59565000000001</c:v>
                </c:pt>
                <c:pt idx="1750">
                  <c:v>153.51130000000001</c:v>
                </c:pt>
                <c:pt idx="1751">
                  <c:v>153.42514</c:v>
                </c:pt>
                <c:pt idx="1752">
                  <c:v>153.33718999999999</c:v>
                </c:pt>
                <c:pt idx="1753">
                  <c:v>153.25784999999999</c:v>
                </c:pt>
                <c:pt idx="1754">
                  <c:v>153.17663999999999</c:v>
                </c:pt>
                <c:pt idx="1755">
                  <c:v>153.09019000000001</c:v>
                </c:pt>
                <c:pt idx="1756">
                  <c:v>153.00985</c:v>
                </c:pt>
                <c:pt idx="1757">
                  <c:v>152.93221</c:v>
                </c:pt>
                <c:pt idx="1758">
                  <c:v>152.84644</c:v>
                </c:pt>
                <c:pt idx="1759">
                  <c:v>152.76222999999999</c:v>
                </c:pt>
                <c:pt idx="1760">
                  <c:v>152.67600999999999</c:v>
                </c:pt>
                <c:pt idx="1761">
                  <c:v>152.58928</c:v>
                </c:pt>
                <c:pt idx="1762">
                  <c:v>152.5051</c:v>
                </c:pt>
                <c:pt idx="1763">
                  <c:v>152.42026999999999</c:v>
                </c:pt>
                <c:pt idx="1764">
                  <c:v>152.33709999999999</c:v>
                </c:pt>
                <c:pt idx="1765">
                  <c:v>152.25549000000001</c:v>
                </c:pt>
                <c:pt idx="1766">
                  <c:v>152.17542</c:v>
                </c:pt>
                <c:pt idx="1767">
                  <c:v>152.08995999999999</c:v>
                </c:pt>
                <c:pt idx="1768">
                  <c:v>152.00809000000001</c:v>
                </c:pt>
                <c:pt idx="1769">
                  <c:v>151.92448999999999</c:v>
                </c:pt>
                <c:pt idx="1770">
                  <c:v>151.8373</c:v>
                </c:pt>
                <c:pt idx="1771">
                  <c:v>151.75335000000001</c:v>
                </c:pt>
                <c:pt idx="1772">
                  <c:v>151.67500000000001</c:v>
                </c:pt>
                <c:pt idx="1773">
                  <c:v>151.59204</c:v>
                </c:pt>
                <c:pt idx="1774">
                  <c:v>151.50789</c:v>
                </c:pt>
                <c:pt idx="1775">
                  <c:v>151.4238</c:v>
                </c:pt>
                <c:pt idx="1776">
                  <c:v>151.33885000000001</c:v>
                </c:pt>
                <c:pt idx="1777">
                  <c:v>151.25603000000001</c:v>
                </c:pt>
                <c:pt idx="1778">
                  <c:v>151.17386999999999</c:v>
                </c:pt>
                <c:pt idx="1779">
                  <c:v>151.08947000000001</c:v>
                </c:pt>
                <c:pt idx="1780">
                  <c:v>151.00289000000001</c:v>
                </c:pt>
                <c:pt idx="1781">
                  <c:v>150.91891000000001</c:v>
                </c:pt>
                <c:pt idx="1782">
                  <c:v>150.83645000000001</c:v>
                </c:pt>
                <c:pt idx="1783">
                  <c:v>150.75507999999999</c:v>
                </c:pt>
                <c:pt idx="1784">
                  <c:v>150.67286999999999</c:v>
                </c:pt>
                <c:pt idx="1785">
                  <c:v>150.58724000000001</c:v>
                </c:pt>
                <c:pt idx="1786">
                  <c:v>150.49993000000001</c:v>
                </c:pt>
                <c:pt idx="1787">
                  <c:v>150.41523000000001</c:v>
                </c:pt>
                <c:pt idx="1788">
                  <c:v>150.33423999999999</c:v>
                </c:pt>
                <c:pt idx="1789">
                  <c:v>150.25368</c:v>
                </c:pt>
                <c:pt idx="1790">
                  <c:v>150.16810000000001</c:v>
                </c:pt>
                <c:pt idx="1791">
                  <c:v>150.08243999999999</c:v>
                </c:pt>
                <c:pt idx="1792">
                  <c:v>149.99843999999999</c:v>
                </c:pt>
                <c:pt idx="1793">
                  <c:v>149.91672</c:v>
                </c:pt>
                <c:pt idx="1794">
                  <c:v>149.83588</c:v>
                </c:pt>
                <c:pt idx="1795">
                  <c:v>149.75127000000001</c:v>
                </c:pt>
                <c:pt idx="1796">
                  <c:v>149.66538</c:v>
                </c:pt>
                <c:pt idx="1797">
                  <c:v>149.58528999999999</c:v>
                </c:pt>
                <c:pt idx="1798">
                  <c:v>149.50294</c:v>
                </c:pt>
                <c:pt idx="1799">
                  <c:v>149.42212000000001</c:v>
                </c:pt>
                <c:pt idx="1800">
                  <c:v>149.33748</c:v>
                </c:pt>
                <c:pt idx="1801">
                  <c:v>149.25387000000001</c:v>
                </c:pt>
                <c:pt idx="1802">
                  <c:v>149.16898</c:v>
                </c:pt>
                <c:pt idx="1803">
                  <c:v>149.08365000000001</c:v>
                </c:pt>
                <c:pt idx="1804">
                  <c:v>149.00158999999999</c:v>
                </c:pt>
                <c:pt idx="1805">
                  <c:v>148.91678999999999</c:v>
                </c:pt>
                <c:pt idx="1806">
                  <c:v>148.83702</c:v>
                </c:pt>
                <c:pt idx="1807">
                  <c:v>148.75326000000001</c:v>
                </c:pt>
                <c:pt idx="1808">
                  <c:v>148.67024000000001</c:v>
                </c:pt>
                <c:pt idx="1809">
                  <c:v>148.58744999999999</c:v>
                </c:pt>
                <c:pt idx="1810">
                  <c:v>148.50514999999999</c:v>
                </c:pt>
                <c:pt idx="1811">
                  <c:v>148.41846000000001</c:v>
                </c:pt>
                <c:pt idx="1812">
                  <c:v>148.33559</c:v>
                </c:pt>
                <c:pt idx="1813">
                  <c:v>148.25201999999999</c:v>
                </c:pt>
                <c:pt idx="1814">
                  <c:v>148.16837000000001</c:v>
                </c:pt>
                <c:pt idx="1815">
                  <c:v>148.08546999999999</c:v>
                </c:pt>
                <c:pt idx="1816">
                  <c:v>148.00221999999999</c:v>
                </c:pt>
                <c:pt idx="1817">
                  <c:v>147.91730000000001</c:v>
                </c:pt>
                <c:pt idx="1818">
                  <c:v>147.83331000000001</c:v>
                </c:pt>
                <c:pt idx="1819">
                  <c:v>147.75026</c:v>
                </c:pt>
                <c:pt idx="1820">
                  <c:v>147.66344000000001</c:v>
                </c:pt>
                <c:pt idx="1821">
                  <c:v>147.58357000000001</c:v>
                </c:pt>
                <c:pt idx="1822">
                  <c:v>147.50121999999999</c:v>
                </c:pt>
                <c:pt idx="1823">
                  <c:v>147.41898</c:v>
                </c:pt>
                <c:pt idx="1824">
                  <c:v>147.33405999999999</c:v>
                </c:pt>
                <c:pt idx="1825">
                  <c:v>147.2508</c:v>
                </c:pt>
                <c:pt idx="1826">
                  <c:v>147.16988000000001</c:v>
                </c:pt>
                <c:pt idx="1827">
                  <c:v>147.08366000000001</c:v>
                </c:pt>
                <c:pt idx="1828">
                  <c:v>146.99612999999999</c:v>
                </c:pt>
                <c:pt idx="1829">
                  <c:v>146.91292000000001</c:v>
                </c:pt>
                <c:pt idx="1830">
                  <c:v>146.83381</c:v>
                </c:pt>
                <c:pt idx="1831">
                  <c:v>146.74599000000001</c:v>
                </c:pt>
                <c:pt idx="1832">
                  <c:v>146.66202999999999</c:v>
                </c:pt>
                <c:pt idx="1833">
                  <c:v>146.57775000000001</c:v>
                </c:pt>
                <c:pt idx="1834">
                  <c:v>146.49612999999999</c:v>
                </c:pt>
                <c:pt idx="1835">
                  <c:v>146.41546</c:v>
                </c:pt>
                <c:pt idx="1836">
                  <c:v>146.33288999999999</c:v>
                </c:pt>
                <c:pt idx="1837">
                  <c:v>146.25111000000001</c:v>
                </c:pt>
                <c:pt idx="1838">
                  <c:v>146.17026000000001</c:v>
                </c:pt>
                <c:pt idx="1839">
                  <c:v>146.08804000000001</c:v>
                </c:pt>
                <c:pt idx="1840">
                  <c:v>146.00113999999999</c:v>
                </c:pt>
                <c:pt idx="1841">
                  <c:v>145.91701</c:v>
                </c:pt>
                <c:pt idx="1842">
                  <c:v>145.83806000000001</c:v>
                </c:pt>
                <c:pt idx="1843">
                  <c:v>145.75343000000001</c:v>
                </c:pt>
                <c:pt idx="1844">
                  <c:v>145.67175</c:v>
                </c:pt>
                <c:pt idx="1845">
                  <c:v>145.58589000000001</c:v>
                </c:pt>
                <c:pt idx="1846">
                  <c:v>145.49940000000001</c:v>
                </c:pt>
                <c:pt idx="1847">
                  <c:v>145.41399000000001</c:v>
                </c:pt>
                <c:pt idx="1848">
                  <c:v>145.32876999999999</c:v>
                </c:pt>
                <c:pt idx="1849">
                  <c:v>145.24601999999999</c:v>
                </c:pt>
                <c:pt idx="1850">
                  <c:v>145.16505000000001</c:v>
                </c:pt>
                <c:pt idx="1851">
                  <c:v>145.08170000000001</c:v>
                </c:pt>
                <c:pt idx="1852">
                  <c:v>144.99677</c:v>
                </c:pt>
                <c:pt idx="1853">
                  <c:v>144.91602</c:v>
                </c:pt>
                <c:pt idx="1854">
                  <c:v>144.83278999999999</c:v>
                </c:pt>
                <c:pt idx="1855">
                  <c:v>144.74879000000001</c:v>
                </c:pt>
                <c:pt idx="1856">
                  <c:v>144.66618</c:v>
                </c:pt>
                <c:pt idx="1857">
                  <c:v>144.58311</c:v>
                </c:pt>
                <c:pt idx="1858">
                  <c:v>144.50153</c:v>
                </c:pt>
                <c:pt idx="1859">
                  <c:v>144.42008000000001</c:v>
                </c:pt>
                <c:pt idx="1860">
                  <c:v>144.33588</c:v>
                </c:pt>
                <c:pt idx="1861">
                  <c:v>144.24950000000001</c:v>
                </c:pt>
                <c:pt idx="1862">
                  <c:v>144.16392999999999</c:v>
                </c:pt>
                <c:pt idx="1863">
                  <c:v>144.07953000000001</c:v>
                </c:pt>
                <c:pt idx="1864">
                  <c:v>143.99831</c:v>
                </c:pt>
                <c:pt idx="1865">
                  <c:v>143.92022</c:v>
                </c:pt>
                <c:pt idx="1866">
                  <c:v>143.83524</c:v>
                </c:pt>
                <c:pt idx="1867">
                  <c:v>143.75028</c:v>
                </c:pt>
                <c:pt idx="1868">
                  <c:v>143.66472999999999</c:v>
                </c:pt>
                <c:pt idx="1869">
                  <c:v>143.57719</c:v>
                </c:pt>
                <c:pt idx="1870">
                  <c:v>143.49332000000001</c:v>
                </c:pt>
                <c:pt idx="1871">
                  <c:v>143.41030000000001</c:v>
                </c:pt>
                <c:pt idx="1872">
                  <c:v>143.32638</c:v>
                </c:pt>
                <c:pt idx="1873">
                  <c:v>143.24171000000001</c:v>
                </c:pt>
                <c:pt idx="1874">
                  <c:v>143.15602999999999</c:v>
                </c:pt>
                <c:pt idx="1875">
                  <c:v>143.07561000000001</c:v>
                </c:pt>
                <c:pt idx="1876">
                  <c:v>142.99677</c:v>
                </c:pt>
                <c:pt idx="1877">
                  <c:v>142.91405</c:v>
                </c:pt>
                <c:pt idx="1878">
                  <c:v>142.82792000000001</c:v>
                </c:pt>
                <c:pt idx="1879">
                  <c:v>142.74458000000001</c:v>
                </c:pt>
                <c:pt idx="1880">
                  <c:v>142.66136</c:v>
                </c:pt>
                <c:pt idx="1881">
                  <c:v>142.57932</c:v>
                </c:pt>
                <c:pt idx="1882">
                  <c:v>142.49313000000001</c:v>
                </c:pt>
                <c:pt idx="1883">
                  <c:v>142.40752000000001</c:v>
                </c:pt>
                <c:pt idx="1884">
                  <c:v>142.32115999999999</c:v>
                </c:pt>
                <c:pt idx="1885">
                  <c:v>142.24315999999999</c:v>
                </c:pt>
                <c:pt idx="1886">
                  <c:v>142.16448</c:v>
                </c:pt>
                <c:pt idx="1887">
                  <c:v>142.0787</c:v>
                </c:pt>
                <c:pt idx="1888">
                  <c:v>141.99314000000001</c:v>
                </c:pt>
                <c:pt idx="1889">
                  <c:v>141.90658999999999</c:v>
                </c:pt>
                <c:pt idx="1890">
                  <c:v>141.82462000000001</c:v>
                </c:pt>
                <c:pt idx="1891">
                  <c:v>141.7449</c:v>
                </c:pt>
                <c:pt idx="1892">
                  <c:v>141.66112000000001</c:v>
                </c:pt>
                <c:pt idx="1893">
                  <c:v>141.57574</c:v>
                </c:pt>
                <c:pt idx="1894">
                  <c:v>141.49180999999999</c:v>
                </c:pt>
                <c:pt idx="1895">
                  <c:v>141.41029</c:v>
                </c:pt>
                <c:pt idx="1896">
                  <c:v>141.32944000000001</c:v>
                </c:pt>
                <c:pt idx="1897">
                  <c:v>141.24806000000001</c:v>
                </c:pt>
                <c:pt idx="1898">
                  <c:v>141.16046</c:v>
                </c:pt>
                <c:pt idx="1899">
                  <c:v>141.07816</c:v>
                </c:pt>
                <c:pt idx="1900">
                  <c:v>140.99469999999999</c:v>
                </c:pt>
                <c:pt idx="1901">
                  <c:v>140.91117</c:v>
                </c:pt>
                <c:pt idx="1902">
                  <c:v>140.82532</c:v>
                </c:pt>
                <c:pt idx="1903">
                  <c:v>140.73931999999999</c:v>
                </c:pt>
                <c:pt idx="1904">
                  <c:v>140.65385000000001</c:v>
                </c:pt>
                <c:pt idx="1905">
                  <c:v>140.57066</c:v>
                </c:pt>
                <c:pt idx="1906">
                  <c:v>140.48833999999999</c:v>
                </c:pt>
                <c:pt idx="1907">
                  <c:v>140.40989999999999</c:v>
                </c:pt>
                <c:pt idx="1908">
                  <c:v>140.32793000000001</c:v>
                </c:pt>
                <c:pt idx="1909">
                  <c:v>140.23943</c:v>
                </c:pt>
                <c:pt idx="1910">
                  <c:v>140.15324000000001</c:v>
                </c:pt>
                <c:pt idx="1911">
                  <c:v>140.07168999999999</c:v>
                </c:pt>
                <c:pt idx="1912">
                  <c:v>139.98916</c:v>
                </c:pt>
                <c:pt idx="1913">
                  <c:v>139.90566000000001</c:v>
                </c:pt>
                <c:pt idx="1914">
                  <c:v>139.81897000000001</c:v>
                </c:pt>
                <c:pt idx="1915">
                  <c:v>139.72848999999999</c:v>
                </c:pt>
                <c:pt idx="1916">
                  <c:v>139.64347000000001</c:v>
                </c:pt>
                <c:pt idx="1917">
                  <c:v>139.56701000000001</c:v>
                </c:pt>
                <c:pt idx="1918">
                  <c:v>139.48702</c:v>
                </c:pt>
                <c:pt idx="1919">
                  <c:v>139.40325999999999</c:v>
                </c:pt>
                <c:pt idx="1920">
                  <c:v>139.31572</c:v>
                </c:pt>
                <c:pt idx="1921">
                  <c:v>139.23240999999999</c:v>
                </c:pt>
                <c:pt idx="1922">
                  <c:v>139.14979</c:v>
                </c:pt>
                <c:pt idx="1923">
                  <c:v>139.06217000000001</c:v>
                </c:pt>
                <c:pt idx="1924">
                  <c:v>138.98240000000001</c:v>
                </c:pt>
                <c:pt idx="1925">
                  <c:v>138.90171000000001</c:v>
                </c:pt>
                <c:pt idx="1926">
                  <c:v>138.81754000000001</c:v>
                </c:pt>
                <c:pt idx="1927">
                  <c:v>138.73347000000001</c:v>
                </c:pt>
                <c:pt idx="1928">
                  <c:v>138.64973000000001</c:v>
                </c:pt>
                <c:pt idx="1929">
                  <c:v>138.56789000000001</c:v>
                </c:pt>
                <c:pt idx="1930">
                  <c:v>138.48760999999999</c:v>
                </c:pt>
                <c:pt idx="1931">
                  <c:v>138.40609000000001</c:v>
                </c:pt>
                <c:pt idx="1932">
                  <c:v>138.32060999999999</c:v>
                </c:pt>
                <c:pt idx="1933">
                  <c:v>138.2381</c:v>
                </c:pt>
                <c:pt idx="1934">
                  <c:v>138.15382</c:v>
                </c:pt>
                <c:pt idx="1935">
                  <c:v>138.06578999999999</c:v>
                </c:pt>
                <c:pt idx="1936">
                  <c:v>137.97918999999999</c:v>
                </c:pt>
                <c:pt idx="1937">
                  <c:v>137.89804000000001</c:v>
                </c:pt>
                <c:pt idx="1938">
                  <c:v>137.81483</c:v>
                </c:pt>
                <c:pt idx="1939">
                  <c:v>137.73505</c:v>
                </c:pt>
                <c:pt idx="1940">
                  <c:v>137.64794000000001</c:v>
                </c:pt>
                <c:pt idx="1941">
                  <c:v>137.56225000000001</c:v>
                </c:pt>
                <c:pt idx="1942">
                  <c:v>137.47748999999999</c:v>
                </c:pt>
                <c:pt idx="1943">
                  <c:v>137.39648</c:v>
                </c:pt>
                <c:pt idx="1944">
                  <c:v>137.31488999999999</c:v>
                </c:pt>
                <c:pt idx="1945">
                  <c:v>137.22985</c:v>
                </c:pt>
                <c:pt idx="1946">
                  <c:v>137.14382000000001</c:v>
                </c:pt>
                <c:pt idx="1947">
                  <c:v>137.06326000000001</c:v>
                </c:pt>
                <c:pt idx="1948">
                  <c:v>136.97952000000001</c:v>
                </c:pt>
                <c:pt idx="1949">
                  <c:v>136.89738</c:v>
                </c:pt>
                <c:pt idx="1950">
                  <c:v>136.81220999999999</c:v>
                </c:pt>
                <c:pt idx="1951">
                  <c:v>136.72465</c:v>
                </c:pt>
                <c:pt idx="1952">
                  <c:v>136.64230000000001</c:v>
                </c:pt>
                <c:pt idx="1953">
                  <c:v>136.56461999999999</c:v>
                </c:pt>
                <c:pt idx="1954">
                  <c:v>136.48070999999999</c:v>
                </c:pt>
                <c:pt idx="1955">
                  <c:v>136.39635000000001</c:v>
                </c:pt>
                <c:pt idx="1956">
                  <c:v>136.30995999999999</c:v>
                </c:pt>
                <c:pt idx="1957">
                  <c:v>136.22210000000001</c:v>
                </c:pt>
                <c:pt idx="1958">
                  <c:v>136.14232999999999</c:v>
                </c:pt>
                <c:pt idx="1959">
                  <c:v>136.06292999999999</c:v>
                </c:pt>
                <c:pt idx="1960">
                  <c:v>135.97901999999999</c:v>
                </c:pt>
                <c:pt idx="1961">
                  <c:v>135.89285000000001</c:v>
                </c:pt>
                <c:pt idx="1962">
                  <c:v>135.81039999999999</c:v>
                </c:pt>
                <c:pt idx="1963">
                  <c:v>135.72516999999999</c:v>
                </c:pt>
                <c:pt idx="1964">
                  <c:v>135.64167</c:v>
                </c:pt>
                <c:pt idx="1965">
                  <c:v>135.56012999999999</c:v>
                </c:pt>
                <c:pt idx="1966">
                  <c:v>135.47587999999999</c:v>
                </c:pt>
                <c:pt idx="1967">
                  <c:v>135.39187999999999</c:v>
                </c:pt>
                <c:pt idx="1968">
                  <c:v>135.30813000000001</c:v>
                </c:pt>
                <c:pt idx="1969">
                  <c:v>135.22269</c:v>
                </c:pt>
                <c:pt idx="1970">
                  <c:v>135.14046999999999</c:v>
                </c:pt>
                <c:pt idx="1971">
                  <c:v>135.05583999999999</c:v>
                </c:pt>
                <c:pt idx="1972">
                  <c:v>134.97471999999999</c:v>
                </c:pt>
                <c:pt idx="1973">
                  <c:v>134.89152999999999</c:v>
                </c:pt>
                <c:pt idx="1974">
                  <c:v>134.80737999999999</c:v>
                </c:pt>
                <c:pt idx="1975">
                  <c:v>134.72459000000001</c:v>
                </c:pt>
                <c:pt idx="1976">
                  <c:v>134.64116999999999</c:v>
                </c:pt>
                <c:pt idx="1977">
                  <c:v>134.55681000000001</c:v>
                </c:pt>
                <c:pt idx="1978">
                  <c:v>134.47108</c:v>
                </c:pt>
                <c:pt idx="1979">
                  <c:v>134.39327</c:v>
                </c:pt>
                <c:pt idx="1980">
                  <c:v>134.31152</c:v>
                </c:pt>
                <c:pt idx="1981">
                  <c:v>134.22816</c:v>
                </c:pt>
                <c:pt idx="1982">
                  <c:v>134.14554999999999</c:v>
                </c:pt>
                <c:pt idx="1983">
                  <c:v>134.06233</c:v>
                </c:pt>
                <c:pt idx="1984">
                  <c:v>133.97495000000001</c:v>
                </c:pt>
                <c:pt idx="1985">
                  <c:v>133.89033000000001</c:v>
                </c:pt>
                <c:pt idx="1986">
                  <c:v>133.80816999999999</c:v>
                </c:pt>
                <c:pt idx="1987">
                  <c:v>133.72497000000001</c:v>
                </c:pt>
                <c:pt idx="1988">
                  <c:v>133.64240000000001</c:v>
                </c:pt>
                <c:pt idx="1989">
                  <c:v>133.55824000000001</c:v>
                </c:pt>
                <c:pt idx="1990">
                  <c:v>133.47526999999999</c:v>
                </c:pt>
                <c:pt idx="1991">
                  <c:v>133.39041</c:v>
                </c:pt>
                <c:pt idx="1992">
                  <c:v>133.30806000000001</c:v>
                </c:pt>
                <c:pt idx="1993">
                  <c:v>133.22810000000001</c:v>
                </c:pt>
                <c:pt idx="1994">
                  <c:v>133.14061000000001</c:v>
                </c:pt>
                <c:pt idx="1995">
                  <c:v>133.05744000000001</c:v>
                </c:pt>
                <c:pt idx="1996">
                  <c:v>132.97411</c:v>
                </c:pt>
                <c:pt idx="1997">
                  <c:v>132.89098000000001</c:v>
                </c:pt>
                <c:pt idx="1998">
                  <c:v>132.80893</c:v>
                </c:pt>
                <c:pt idx="1999">
                  <c:v>132.72295</c:v>
                </c:pt>
                <c:pt idx="2000">
                  <c:v>132.63448</c:v>
                </c:pt>
                <c:pt idx="2001">
                  <c:v>132.55776</c:v>
                </c:pt>
                <c:pt idx="2002">
                  <c:v>132.47246000000001</c:v>
                </c:pt>
                <c:pt idx="2003">
                  <c:v>132.39249000000001</c:v>
                </c:pt>
                <c:pt idx="2004">
                  <c:v>132.31022999999999</c:v>
                </c:pt>
                <c:pt idx="2005">
                  <c:v>132.22683000000001</c:v>
                </c:pt>
                <c:pt idx="2006">
                  <c:v>132.14483999999999</c:v>
                </c:pt>
                <c:pt idx="2007">
                  <c:v>132.06178</c:v>
                </c:pt>
                <c:pt idx="2008">
                  <c:v>131.97597999999999</c:v>
                </c:pt>
                <c:pt idx="2009">
                  <c:v>131.88926000000001</c:v>
                </c:pt>
                <c:pt idx="2010">
                  <c:v>131.80521999999999</c:v>
                </c:pt>
                <c:pt idx="2011">
                  <c:v>131.72632999999999</c:v>
                </c:pt>
                <c:pt idx="2012">
                  <c:v>131.64015000000001</c:v>
                </c:pt>
                <c:pt idx="2013">
                  <c:v>131.55494999999999</c:v>
                </c:pt>
                <c:pt idx="2014">
                  <c:v>131.47281000000001</c:v>
                </c:pt>
                <c:pt idx="2015">
                  <c:v>131.39157</c:v>
                </c:pt>
                <c:pt idx="2016">
                  <c:v>131.31075999999999</c:v>
                </c:pt>
                <c:pt idx="2017">
                  <c:v>131.22649000000001</c:v>
                </c:pt>
                <c:pt idx="2018">
                  <c:v>131.14149</c:v>
                </c:pt>
                <c:pt idx="2019">
                  <c:v>131.05939000000001</c:v>
                </c:pt>
                <c:pt idx="2020">
                  <c:v>130.97384</c:v>
                </c:pt>
                <c:pt idx="2021">
                  <c:v>130.89024000000001</c:v>
                </c:pt>
                <c:pt idx="2022">
                  <c:v>130.80375000000001</c:v>
                </c:pt>
                <c:pt idx="2023">
                  <c:v>130.71857</c:v>
                </c:pt>
                <c:pt idx="2024">
                  <c:v>130.62996999999999</c:v>
                </c:pt>
                <c:pt idx="2025">
                  <c:v>130.55092999999999</c:v>
                </c:pt>
                <c:pt idx="2026">
                  <c:v>130.47035</c:v>
                </c:pt>
                <c:pt idx="2027">
                  <c:v>130.38345000000001</c:v>
                </c:pt>
                <c:pt idx="2028">
                  <c:v>130.29948999999999</c:v>
                </c:pt>
                <c:pt idx="2029">
                  <c:v>130.21787</c:v>
                </c:pt>
                <c:pt idx="2030">
                  <c:v>130.13444999999999</c:v>
                </c:pt>
                <c:pt idx="2031">
                  <c:v>130.05537000000001</c:v>
                </c:pt>
                <c:pt idx="2032">
                  <c:v>129.97551999999999</c:v>
                </c:pt>
                <c:pt idx="2033">
                  <c:v>129.89330000000001</c:v>
                </c:pt>
                <c:pt idx="2034">
                  <c:v>129.80573999999999</c:v>
                </c:pt>
                <c:pt idx="2035">
                  <c:v>129.72359</c:v>
                </c:pt>
                <c:pt idx="2036">
                  <c:v>129.64091999999999</c:v>
                </c:pt>
                <c:pt idx="2037">
                  <c:v>129.55733000000001</c:v>
                </c:pt>
                <c:pt idx="2038">
                  <c:v>129.46776</c:v>
                </c:pt>
                <c:pt idx="2039">
                  <c:v>129.38740000000001</c:v>
                </c:pt>
                <c:pt idx="2040">
                  <c:v>129.30185</c:v>
                </c:pt>
                <c:pt idx="2041">
                  <c:v>129.21575999999999</c:v>
                </c:pt>
                <c:pt idx="2042">
                  <c:v>129.13525000000001</c:v>
                </c:pt>
                <c:pt idx="2043">
                  <c:v>129.05142000000001</c:v>
                </c:pt>
                <c:pt idx="2044">
                  <c:v>128.97366</c:v>
                </c:pt>
                <c:pt idx="2045">
                  <c:v>128.89177000000001</c:v>
                </c:pt>
                <c:pt idx="2046">
                  <c:v>128.80721</c:v>
                </c:pt>
                <c:pt idx="2047">
                  <c:v>128.72226000000001</c:v>
                </c:pt>
                <c:pt idx="2048">
                  <c:v>128.63677000000001</c:v>
                </c:pt>
                <c:pt idx="2049">
                  <c:v>128.55208999999999</c:v>
                </c:pt>
                <c:pt idx="2050">
                  <c:v>128.46770000000001</c:v>
                </c:pt>
                <c:pt idx="2051">
                  <c:v>128.38219000000001</c:v>
                </c:pt>
                <c:pt idx="2052">
                  <c:v>128.30228</c:v>
                </c:pt>
                <c:pt idx="2053">
                  <c:v>128.21931000000001</c:v>
                </c:pt>
                <c:pt idx="2054">
                  <c:v>128.13928999999999</c:v>
                </c:pt>
                <c:pt idx="2055">
                  <c:v>128.05018999999999</c:v>
                </c:pt>
                <c:pt idx="2056">
                  <c:v>127.97038000000001</c:v>
                </c:pt>
                <c:pt idx="2057">
                  <c:v>127.89256</c:v>
                </c:pt>
                <c:pt idx="2058">
                  <c:v>127.80853</c:v>
                </c:pt>
                <c:pt idx="2059">
                  <c:v>127.72426</c:v>
                </c:pt>
                <c:pt idx="2060">
                  <c:v>127.63914</c:v>
                </c:pt>
                <c:pt idx="2061">
                  <c:v>127.55267000000001</c:v>
                </c:pt>
                <c:pt idx="2062">
                  <c:v>127.46538</c:v>
                </c:pt>
                <c:pt idx="2063">
                  <c:v>127.38535</c:v>
                </c:pt>
                <c:pt idx="2064">
                  <c:v>127.30038</c:v>
                </c:pt>
                <c:pt idx="2065">
                  <c:v>127.21678</c:v>
                </c:pt>
                <c:pt idx="2066">
                  <c:v>127.13641</c:v>
                </c:pt>
                <c:pt idx="2067">
                  <c:v>127.05628</c:v>
                </c:pt>
                <c:pt idx="2068">
                  <c:v>126.9716</c:v>
                </c:pt>
                <c:pt idx="2069">
                  <c:v>126.88572000000001</c:v>
                </c:pt>
                <c:pt idx="2070">
                  <c:v>126.80119999999999</c:v>
                </c:pt>
                <c:pt idx="2071">
                  <c:v>126.71795</c:v>
                </c:pt>
                <c:pt idx="2072">
                  <c:v>126.63159</c:v>
                </c:pt>
                <c:pt idx="2073">
                  <c:v>126.54543</c:v>
                </c:pt>
                <c:pt idx="2074">
                  <c:v>126.46212</c:v>
                </c:pt>
                <c:pt idx="2075">
                  <c:v>126.3836</c:v>
                </c:pt>
                <c:pt idx="2076">
                  <c:v>126.29922999999999</c:v>
                </c:pt>
                <c:pt idx="2077">
                  <c:v>126.21709</c:v>
                </c:pt>
                <c:pt idx="2078">
                  <c:v>126.13317000000001</c:v>
                </c:pt>
                <c:pt idx="2079">
                  <c:v>126.05043000000001</c:v>
                </c:pt>
                <c:pt idx="2080">
                  <c:v>125.9682</c:v>
                </c:pt>
                <c:pt idx="2081">
                  <c:v>125.88354</c:v>
                </c:pt>
                <c:pt idx="2082">
                  <c:v>125.80027</c:v>
                </c:pt>
                <c:pt idx="2083">
                  <c:v>125.71606</c:v>
                </c:pt>
                <c:pt idx="2084">
                  <c:v>125.63121</c:v>
                </c:pt>
                <c:pt idx="2085">
                  <c:v>125.55333</c:v>
                </c:pt>
                <c:pt idx="2086">
                  <c:v>125.46733999999999</c:v>
                </c:pt>
                <c:pt idx="2087">
                  <c:v>125.38602</c:v>
                </c:pt>
                <c:pt idx="2088">
                  <c:v>125.30059</c:v>
                </c:pt>
                <c:pt idx="2089">
                  <c:v>125.21865</c:v>
                </c:pt>
                <c:pt idx="2090">
                  <c:v>125.13852</c:v>
                </c:pt>
                <c:pt idx="2091">
                  <c:v>125.05519</c:v>
                </c:pt>
                <c:pt idx="2092">
                  <c:v>124.97176</c:v>
                </c:pt>
                <c:pt idx="2093">
                  <c:v>124.88657000000001</c:v>
                </c:pt>
                <c:pt idx="2094">
                  <c:v>124.80101000000001</c:v>
                </c:pt>
                <c:pt idx="2095">
                  <c:v>124.71501000000001</c:v>
                </c:pt>
                <c:pt idx="2096">
                  <c:v>124.63432</c:v>
                </c:pt>
                <c:pt idx="2097">
                  <c:v>124.55415000000001</c:v>
                </c:pt>
                <c:pt idx="2098">
                  <c:v>124.47371</c:v>
                </c:pt>
                <c:pt idx="2099">
                  <c:v>124.3873</c:v>
                </c:pt>
                <c:pt idx="2100">
                  <c:v>124.30378</c:v>
                </c:pt>
                <c:pt idx="2101">
                  <c:v>124.22329999999999</c:v>
                </c:pt>
                <c:pt idx="2102">
                  <c:v>124.13879</c:v>
                </c:pt>
                <c:pt idx="2103">
                  <c:v>124.0558</c:v>
                </c:pt>
                <c:pt idx="2104">
                  <c:v>123.97047000000001</c:v>
                </c:pt>
                <c:pt idx="2105">
                  <c:v>123.88625999999999</c:v>
                </c:pt>
                <c:pt idx="2106">
                  <c:v>123.81005</c:v>
                </c:pt>
                <c:pt idx="2107">
                  <c:v>123.72562000000001</c:v>
                </c:pt>
                <c:pt idx="2108">
                  <c:v>123.64476000000001</c:v>
                </c:pt>
                <c:pt idx="2109">
                  <c:v>123.56126</c:v>
                </c:pt>
                <c:pt idx="2110">
                  <c:v>123.47580000000001</c:v>
                </c:pt>
                <c:pt idx="2111">
                  <c:v>123.38836000000001</c:v>
                </c:pt>
                <c:pt idx="2112">
                  <c:v>123.30396</c:v>
                </c:pt>
                <c:pt idx="2113">
                  <c:v>123.22098</c:v>
                </c:pt>
                <c:pt idx="2114">
                  <c:v>123.13845999999999</c:v>
                </c:pt>
                <c:pt idx="2115">
                  <c:v>123.05446999999999</c:v>
                </c:pt>
                <c:pt idx="2116">
                  <c:v>122.96724</c:v>
                </c:pt>
                <c:pt idx="2117">
                  <c:v>122.88543</c:v>
                </c:pt>
                <c:pt idx="2118">
                  <c:v>122.80297</c:v>
                </c:pt>
                <c:pt idx="2119">
                  <c:v>122.72332</c:v>
                </c:pt>
                <c:pt idx="2120">
                  <c:v>122.64058</c:v>
                </c:pt>
                <c:pt idx="2121">
                  <c:v>122.55347</c:v>
                </c:pt>
                <c:pt idx="2122">
                  <c:v>122.46579</c:v>
                </c:pt>
                <c:pt idx="2123">
                  <c:v>122.38314</c:v>
                </c:pt>
                <c:pt idx="2124">
                  <c:v>122.2985</c:v>
                </c:pt>
                <c:pt idx="2125">
                  <c:v>122.2131</c:v>
                </c:pt>
                <c:pt idx="2126">
                  <c:v>122.12974</c:v>
                </c:pt>
                <c:pt idx="2127">
                  <c:v>122.04885</c:v>
                </c:pt>
                <c:pt idx="2128">
                  <c:v>121.96418</c:v>
                </c:pt>
                <c:pt idx="2129">
                  <c:v>121.88205000000001</c:v>
                </c:pt>
                <c:pt idx="2130">
                  <c:v>121.79771</c:v>
                </c:pt>
                <c:pt idx="2131">
                  <c:v>121.71624</c:v>
                </c:pt>
                <c:pt idx="2132">
                  <c:v>121.63137</c:v>
                </c:pt>
                <c:pt idx="2133">
                  <c:v>121.54602</c:v>
                </c:pt>
                <c:pt idx="2134">
                  <c:v>121.46146</c:v>
                </c:pt>
                <c:pt idx="2135">
                  <c:v>121.37811000000001</c:v>
                </c:pt>
                <c:pt idx="2136">
                  <c:v>121.29401</c:v>
                </c:pt>
                <c:pt idx="2137">
                  <c:v>121.21204</c:v>
                </c:pt>
                <c:pt idx="2138">
                  <c:v>121.13006</c:v>
                </c:pt>
                <c:pt idx="2139">
                  <c:v>121.04792</c:v>
                </c:pt>
                <c:pt idx="2140">
                  <c:v>120.96204</c:v>
                </c:pt>
                <c:pt idx="2141">
                  <c:v>120.87799</c:v>
                </c:pt>
                <c:pt idx="2142">
                  <c:v>120.79375</c:v>
                </c:pt>
                <c:pt idx="2143">
                  <c:v>120.71108</c:v>
                </c:pt>
                <c:pt idx="2144">
                  <c:v>120.62747</c:v>
                </c:pt>
                <c:pt idx="2145">
                  <c:v>120.54181</c:v>
                </c:pt>
                <c:pt idx="2146">
                  <c:v>120.45267</c:v>
                </c:pt>
                <c:pt idx="2147">
                  <c:v>120.36496</c:v>
                </c:pt>
                <c:pt idx="2148">
                  <c:v>120.28811</c:v>
                </c:pt>
                <c:pt idx="2149">
                  <c:v>120.20819</c:v>
                </c:pt>
                <c:pt idx="2150">
                  <c:v>120.12363000000001</c:v>
                </c:pt>
                <c:pt idx="2151">
                  <c:v>120.04066</c:v>
                </c:pt>
                <c:pt idx="2152">
                  <c:v>119.95506</c:v>
                </c:pt>
                <c:pt idx="2153">
                  <c:v>119.8711</c:v>
                </c:pt>
                <c:pt idx="2154">
                  <c:v>119.78632</c:v>
                </c:pt>
                <c:pt idx="2155">
                  <c:v>119.7002</c:v>
                </c:pt>
                <c:pt idx="2156">
                  <c:v>119.61834</c:v>
                </c:pt>
                <c:pt idx="2157">
                  <c:v>119.53716</c:v>
                </c:pt>
                <c:pt idx="2158">
                  <c:v>119.45771000000001</c:v>
                </c:pt>
                <c:pt idx="2159">
                  <c:v>119.3725</c:v>
                </c:pt>
                <c:pt idx="2160">
                  <c:v>119.29145</c:v>
                </c:pt>
                <c:pt idx="2161">
                  <c:v>119.20792</c:v>
                </c:pt>
                <c:pt idx="2162">
                  <c:v>119.12106</c:v>
                </c:pt>
                <c:pt idx="2163">
                  <c:v>119.03819</c:v>
                </c:pt>
                <c:pt idx="2164">
                  <c:v>118.95363</c:v>
                </c:pt>
                <c:pt idx="2165">
                  <c:v>118.86812</c:v>
                </c:pt>
                <c:pt idx="2166">
                  <c:v>118.78397</c:v>
                </c:pt>
                <c:pt idx="2167">
                  <c:v>118.69708</c:v>
                </c:pt>
                <c:pt idx="2168">
                  <c:v>118.61322</c:v>
                </c:pt>
                <c:pt idx="2169">
                  <c:v>118.53413</c:v>
                </c:pt>
                <c:pt idx="2170">
                  <c:v>118.44801</c:v>
                </c:pt>
                <c:pt idx="2171">
                  <c:v>118.36715</c:v>
                </c:pt>
                <c:pt idx="2172">
                  <c:v>118.28592</c:v>
                </c:pt>
                <c:pt idx="2173">
                  <c:v>118.20332999999999</c:v>
                </c:pt>
                <c:pt idx="2174">
                  <c:v>118.11866000000001</c:v>
                </c:pt>
                <c:pt idx="2175">
                  <c:v>118.03788</c:v>
                </c:pt>
                <c:pt idx="2176">
                  <c:v>117.95665</c:v>
                </c:pt>
                <c:pt idx="2177">
                  <c:v>117.86998</c:v>
                </c:pt>
                <c:pt idx="2178">
                  <c:v>117.78322</c:v>
                </c:pt>
                <c:pt idx="2179">
                  <c:v>117.69835</c:v>
                </c:pt>
                <c:pt idx="2180">
                  <c:v>117.61763000000001</c:v>
                </c:pt>
                <c:pt idx="2181">
                  <c:v>117.52939000000001</c:v>
                </c:pt>
                <c:pt idx="2182">
                  <c:v>117.44801</c:v>
                </c:pt>
                <c:pt idx="2183">
                  <c:v>117.36519</c:v>
                </c:pt>
                <c:pt idx="2184">
                  <c:v>117.28182</c:v>
                </c:pt>
                <c:pt idx="2185">
                  <c:v>117.19846</c:v>
                </c:pt>
                <c:pt idx="2186">
                  <c:v>117.11431</c:v>
                </c:pt>
                <c:pt idx="2187">
                  <c:v>117.03228</c:v>
                </c:pt>
                <c:pt idx="2188">
                  <c:v>116.94835</c:v>
                </c:pt>
                <c:pt idx="2189">
                  <c:v>116.86601</c:v>
                </c:pt>
                <c:pt idx="2190">
                  <c:v>116.78424</c:v>
                </c:pt>
                <c:pt idx="2191">
                  <c:v>116.70350999999999</c:v>
                </c:pt>
                <c:pt idx="2192">
                  <c:v>116.62260999999999</c:v>
                </c:pt>
                <c:pt idx="2193">
                  <c:v>116.53360000000001</c:v>
                </c:pt>
                <c:pt idx="2194">
                  <c:v>116.44889999999999</c:v>
                </c:pt>
                <c:pt idx="2195">
                  <c:v>116.36762</c:v>
                </c:pt>
                <c:pt idx="2196">
                  <c:v>116.28513</c:v>
                </c:pt>
                <c:pt idx="2197">
                  <c:v>116.20554</c:v>
                </c:pt>
                <c:pt idx="2198">
                  <c:v>116.11968</c:v>
                </c:pt>
                <c:pt idx="2199">
                  <c:v>116.03139</c:v>
                </c:pt>
                <c:pt idx="2200">
                  <c:v>115.95072999999999</c:v>
                </c:pt>
                <c:pt idx="2201">
                  <c:v>115.86606</c:v>
                </c:pt>
                <c:pt idx="2202">
                  <c:v>115.78516</c:v>
                </c:pt>
                <c:pt idx="2203">
                  <c:v>115.70001999999999</c:v>
                </c:pt>
                <c:pt idx="2204">
                  <c:v>115.61346</c:v>
                </c:pt>
                <c:pt idx="2205">
                  <c:v>115.53046000000001</c:v>
                </c:pt>
                <c:pt idx="2206">
                  <c:v>115.44837</c:v>
                </c:pt>
                <c:pt idx="2207">
                  <c:v>115.36439</c:v>
                </c:pt>
                <c:pt idx="2208">
                  <c:v>115.2803</c:v>
                </c:pt>
                <c:pt idx="2209">
                  <c:v>115.1925</c:v>
                </c:pt>
                <c:pt idx="2210">
                  <c:v>115.10877000000001</c:v>
                </c:pt>
                <c:pt idx="2211">
                  <c:v>115.0261</c:v>
                </c:pt>
                <c:pt idx="2212">
                  <c:v>114.94488</c:v>
                </c:pt>
                <c:pt idx="2213">
                  <c:v>114.86123000000001</c:v>
                </c:pt>
                <c:pt idx="2214">
                  <c:v>114.77804</c:v>
                </c:pt>
                <c:pt idx="2215">
                  <c:v>114.69335</c:v>
                </c:pt>
                <c:pt idx="2216">
                  <c:v>114.61126</c:v>
                </c:pt>
                <c:pt idx="2217">
                  <c:v>114.52898</c:v>
                </c:pt>
                <c:pt idx="2218">
                  <c:v>114.44255</c:v>
                </c:pt>
                <c:pt idx="2219">
                  <c:v>114.35784</c:v>
                </c:pt>
                <c:pt idx="2220">
                  <c:v>114.27406000000001</c:v>
                </c:pt>
                <c:pt idx="2221">
                  <c:v>114.18879</c:v>
                </c:pt>
                <c:pt idx="2222">
                  <c:v>114.10662000000001</c:v>
                </c:pt>
                <c:pt idx="2223">
                  <c:v>114.02015</c:v>
                </c:pt>
                <c:pt idx="2224">
                  <c:v>113.93491</c:v>
                </c:pt>
                <c:pt idx="2225">
                  <c:v>113.85006</c:v>
                </c:pt>
                <c:pt idx="2226">
                  <c:v>113.77328</c:v>
                </c:pt>
                <c:pt idx="2227">
                  <c:v>113.69324</c:v>
                </c:pt>
                <c:pt idx="2228">
                  <c:v>113.60729000000001</c:v>
                </c:pt>
                <c:pt idx="2229">
                  <c:v>113.5218</c:v>
                </c:pt>
                <c:pt idx="2230">
                  <c:v>113.43955</c:v>
                </c:pt>
                <c:pt idx="2231">
                  <c:v>113.35405</c:v>
                </c:pt>
                <c:pt idx="2232">
                  <c:v>113.26875</c:v>
                </c:pt>
                <c:pt idx="2233">
                  <c:v>113.18473</c:v>
                </c:pt>
                <c:pt idx="2234">
                  <c:v>113.0997</c:v>
                </c:pt>
                <c:pt idx="2235">
                  <c:v>113.02225</c:v>
                </c:pt>
                <c:pt idx="2236">
                  <c:v>112.93635</c:v>
                </c:pt>
                <c:pt idx="2237">
                  <c:v>112.84789000000001</c:v>
                </c:pt>
                <c:pt idx="2238">
                  <c:v>112.76398</c:v>
                </c:pt>
                <c:pt idx="2239">
                  <c:v>112.68568999999999</c:v>
                </c:pt>
                <c:pt idx="2240">
                  <c:v>112.60337</c:v>
                </c:pt>
                <c:pt idx="2241">
                  <c:v>112.52041</c:v>
                </c:pt>
                <c:pt idx="2242">
                  <c:v>112.43155</c:v>
                </c:pt>
                <c:pt idx="2243">
                  <c:v>112.34778</c:v>
                </c:pt>
                <c:pt idx="2244">
                  <c:v>112.26712999999999</c:v>
                </c:pt>
                <c:pt idx="2245">
                  <c:v>112.18929</c:v>
                </c:pt>
                <c:pt idx="2246">
                  <c:v>112.10923</c:v>
                </c:pt>
                <c:pt idx="2247">
                  <c:v>112.02779</c:v>
                </c:pt>
                <c:pt idx="2248">
                  <c:v>111.9404</c:v>
                </c:pt>
                <c:pt idx="2249">
                  <c:v>111.85478000000001</c:v>
                </c:pt>
                <c:pt idx="2250">
                  <c:v>111.76809</c:v>
                </c:pt>
                <c:pt idx="2251">
                  <c:v>111.68563</c:v>
                </c:pt>
                <c:pt idx="2252">
                  <c:v>111.60294</c:v>
                </c:pt>
                <c:pt idx="2253">
                  <c:v>111.52357000000001</c:v>
                </c:pt>
                <c:pt idx="2254">
                  <c:v>111.43889</c:v>
                </c:pt>
                <c:pt idx="2255">
                  <c:v>111.35988999999999</c:v>
                </c:pt>
                <c:pt idx="2256">
                  <c:v>111.27493</c:v>
                </c:pt>
                <c:pt idx="2257">
                  <c:v>111.19233</c:v>
                </c:pt>
                <c:pt idx="2258">
                  <c:v>111.10906</c:v>
                </c:pt>
                <c:pt idx="2259">
                  <c:v>111.02752</c:v>
                </c:pt>
                <c:pt idx="2260">
                  <c:v>110.94313</c:v>
                </c:pt>
                <c:pt idx="2261">
                  <c:v>110.86117</c:v>
                </c:pt>
                <c:pt idx="2262">
                  <c:v>110.77512</c:v>
                </c:pt>
                <c:pt idx="2263">
                  <c:v>110.68989999999999</c:v>
                </c:pt>
                <c:pt idx="2264">
                  <c:v>110.60653000000001</c:v>
                </c:pt>
                <c:pt idx="2265">
                  <c:v>110.52495</c:v>
                </c:pt>
                <c:pt idx="2266">
                  <c:v>110.43967000000001</c:v>
                </c:pt>
                <c:pt idx="2267">
                  <c:v>110.36152</c:v>
                </c:pt>
                <c:pt idx="2268">
                  <c:v>110.28006999999999</c:v>
                </c:pt>
                <c:pt idx="2269">
                  <c:v>110.19779</c:v>
                </c:pt>
                <c:pt idx="2270">
                  <c:v>110.11447</c:v>
                </c:pt>
                <c:pt idx="2271">
                  <c:v>110.02572000000001</c:v>
                </c:pt>
                <c:pt idx="2272">
                  <c:v>109.94172</c:v>
                </c:pt>
                <c:pt idx="2273">
                  <c:v>109.86015</c:v>
                </c:pt>
                <c:pt idx="2274">
                  <c:v>109.7747</c:v>
                </c:pt>
                <c:pt idx="2275">
                  <c:v>109.68779000000001</c:v>
                </c:pt>
                <c:pt idx="2276">
                  <c:v>109.60451999999999</c:v>
                </c:pt>
                <c:pt idx="2277">
                  <c:v>109.52305</c:v>
                </c:pt>
                <c:pt idx="2278">
                  <c:v>109.44265</c:v>
                </c:pt>
                <c:pt idx="2279">
                  <c:v>109.36136</c:v>
                </c:pt>
                <c:pt idx="2280">
                  <c:v>109.27778000000001</c:v>
                </c:pt>
                <c:pt idx="2281">
                  <c:v>109.19265</c:v>
                </c:pt>
                <c:pt idx="2282">
                  <c:v>109.11135</c:v>
                </c:pt>
                <c:pt idx="2283">
                  <c:v>109.02775</c:v>
                </c:pt>
                <c:pt idx="2284">
                  <c:v>108.93988</c:v>
                </c:pt>
                <c:pt idx="2285">
                  <c:v>108.85565</c:v>
                </c:pt>
                <c:pt idx="2286">
                  <c:v>108.77616999999999</c:v>
                </c:pt>
                <c:pt idx="2287">
                  <c:v>108.69282</c:v>
                </c:pt>
                <c:pt idx="2288">
                  <c:v>108.61405000000001</c:v>
                </c:pt>
                <c:pt idx="2289">
                  <c:v>108.52919</c:v>
                </c:pt>
                <c:pt idx="2290">
                  <c:v>108.44354</c:v>
                </c:pt>
                <c:pt idx="2291">
                  <c:v>108.35971000000001</c:v>
                </c:pt>
                <c:pt idx="2292">
                  <c:v>108.27934</c:v>
                </c:pt>
                <c:pt idx="2293">
                  <c:v>108.19747</c:v>
                </c:pt>
                <c:pt idx="2294">
                  <c:v>108.11408</c:v>
                </c:pt>
                <c:pt idx="2295">
                  <c:v>108.02607</c:v>
                </c:pt>
                <c:pt idx="2296">
                  <c:v>107.93634</c:v>
                </c:pt>
                <c:pt idx="2297">
                  <c:v>107.85583</c:v>
                </c:pt>
                <c:pt idx="2298">
                  <c:v>107.77522</c:v>
                </c:pt>
                <c:pt idx="2299">
                  <c:v>107.69577</c:v>
                </c:pt>
                <c:pt idx="2300">
                  <c:v>107.61021</c:v>
                </c:pt>
                <c:pt idx="2301">
                  <c:v>107.52258</c:v>
                </c:pt>
                <c:pt idx="2302">
                  <c:v>107.43974</c:v>
                </c:pt>
                <c:pt idx="2303">
                  <c:v>107.35912999999999</c:v>
                </c:pt>
                <c:pt idx="2304">
                  <c:v>107.27633</c:v>
                </c:pt>
                <c:pt idx="2305">
                  <c:v>107.18913999999999</c:v>
                </c:pt>
                <c:pt idx="2306">
                  <c:v>107.10568000000001</c:v>
                </c:pt>
                <c:pt idx="2307">
                  <c:v>107.02365</c:v>
                </c:pt>
                <c:pt idx="2308">
                  <c:v>106.94356000000001</c:v>
                </c:pt>
                <c:pt idx="2309">
                  <c:v>106.85898</c:v>
                </c:pt>
                <c:pt idx="2310">
                  <c:v>106.77802</c:v>
                </c:pt>
                <c:pt idx="2311">
                  <c:v>106.69235999999999</c:v>
                </c:pt>
                <c:pt idx="2312">
                  <c:v>106.60464</c:v>
                </c:pt>
                <c:pt idx="2313">
                  <c:v>106.52200999999999</c:v>
                </c:pt>
                <c:pt idx="2314">
                  <c:v>106.44114999999999</c:v>
                </c:pt>
                <c:pt idx="2315">
                  <c:v>106.35887</c:v>
                </c:pt>
                <c:pt idx="2316">
                  <c:v>106.27515</c:v>
                </c:pt>
                <c:pt idx="2317">
                  <c:v>106.18745</c:v>
                </c:pt>
                <c:pt idx="2318">
                  <c:v>106.1056</c:v>
                </c:pt>
                <c:pt idx="2319">
                  <c:v>106.02196000000001</c:v>
                </c:pt>
                <c:pt idx="2320">
                  <c:v>105.94199</c:v>
                </c:pt>
                <c:pt idx="2321">
                  <c:v>105.85592</c:v>
                </c:pt>
                <c:pt idx="2322">
                  <c:v>105.7739</c:v>
                </c:pt>
                <c:pt idx="2323">
                  <c:v>105.69261</c:v>
                </c:pt>
                <c:pt idx="2324">
                  <c:v>105.61221999999999</c:v>
                </c:pt>
                <c:pt idx="2325">
                  <c:v>105.52916</c:v>
                </c:pt>
                <c:pt idx="2326">
                  <c:v>105.44559</c:v>
                </c:pt>
                <c:pt idx="2327">
                  <c:v>105.36225</c:v>
                </c:pt>
                <c:pt idx="2328">
                  <c:v>105.27705</c:v>
                </c:pt>
                <c:pt idx="2329">
                  <c:v>105.19001</c:v>
                </c:pt>
                <c:pt idx="2330">
                  <c:v>105.10563</c:v>
                </c:pt>
                <c:pt idx="2331">
                  <c:v>105.02367</c:v>
                </c:pt>
                <c:pt idx="2332">
                  <c:v>104.94011</c:v>
                </c:pt>
                <c:pt idx="2333">
                  <c:v>104.85793</c:v>
                </c:pt>
                <c:pt idx="2334">
                  <c:v>104.77406000000001</c:v>
                </c:pt>
                <c:pt idx="2335">
                  <c:v>104.68763</c:v>
                </c:pt>
                <c:pt idx="2336">
                  <c:v>104.60635000000001</c:v>
                </c:pt>
                <c:pt idx="2337">
                  <c:v>104.526</c:v>
                </c:pt>
                <c:pt idx="2338">
                  <c:v>104.44004</c:v>
                </c:pt>
                <c:pt idx="2339">
                  <c:v>104.35276</c:v>
                </c:pt>
                <c:pt idx="2340">
                  <c:v>104.2711</c:v>
                </c:pt>
                <c:pt idx="2341">
                  <c:v>104.18974</c:v>
                </c:pt>
                <c:pt idx="2342">
                  <c:v>104.10691</c:v>
                </c:pt>
                <c:pt idx="2343">
                  <c:v>104.02426</c:v>
                </c:pt>
                <c:pt idx="2344">
                  <c:v>103.94110999999999</c:v>
                </c:pt>
                <c:pt idx="2345">
                  <c:v>103.86058</c:v>
                </c:pt>
                <c:pt idx="2346">
                  <c:v>103.77851</c:v>
                </c:pt>
                <c:pt idx="2347">
                  <c:v>103.69168000000001</c:v>
                </c:pt>
                <c:pt idx="2348">
                  <c:v>103.60386</c:v>
                </c:pt>
                <c:pt idx="2349">
                  <c:v>103.52124999999999</c:v>
                </c:pt>
                <c:pt idx="2350">
                  <c:v>103.44208</c:v>
                </c:pt>
                <c:pt idx="2351">
                  <c:v>103.35599999999999</c:v>
                </c:pt>
                <c:pt idx="2352">
                  <c:v>103.27256</c:v>
                </c:pt>
                <c:pt idx="2353">
                  <c:v>103.18789</c:v>
                </c:pt>
                <c:pt idx="2354">
                  <c:v>103.10772</c:v>
                </c:pt>
                <c:pt idx="2355">
                  <c:v>103.02521</c:v>
                </c:pt>
                <c:pt idx="2356">
                  <c:v>102.93980000000001</c:v>
                </c:pt>
                <c:pt idx="2357">
                  <c:v>102.85634</c:v>
                </c:pt>
                <c:pt idx="2358">
                  <c:v>102.77181</c:v>
                </c:pt>
                <c:pt idx="2359">
                  <c:v>102.68898</c:v>
                </c:pt>
                <c:pt idx="2360">
                  <c:v>102.60588</c:v>
                </c:pt>
                <c:pt idx="2361">
                  <c:v>102.52191999999999</c:v>
                </c:pt>
                <c:pt idx="2362">
                  <c:v>102.43447</c:v>
                </c:pt>
                <c:pt idx="2363">
                  <c:v>102.35805999999999</c:v>
                </c:pt>
                <c:pt idx="2364">
                  <c:v>102.27486</c:v>
                </c:pt>
                <c:pt idx="2365">
                  <c:v>102.19035</c:v>
                </c:pt>
                <c:pt idx="2366">
                  <c:v>102.10504</c:v>
                </c:pt>
                <c:pt idx="2367">
                  <c:v>102.02408</c:v>
                </c:pt>
                <c:pt idx="2368">
                  <c:v>101.94228</c:v>
                </c:pt>
                <c:pt idx="2369">
                  <c:v>101.85656</c:v>
                </c:pt>
                <c:pt idx="2370">
                  <c:v>101.76793000000001</c:v>
                </c:pt>
                <c:pt idx="2371">
                  <c:v>101.68322999999999</c:v>
                </c:pt>
                <c:pt idx="2372">
                  <c:v>101.59975</c:v>
                </c:pt>
                <c:pt idx="2373">
                  <c:v>101.52049</c:v>
                </c:pt>
                <c:pt idx="2374">
                  <c:v>101.4384</c:v>
                </c:pt>
                <c:pt idx="2375">
                  <c:v>101.35608999999999</c:v>
                </c:pt>
                <c:pt idx="2376">
                  <c:v>101.27106000000001</c:v>
                </c:pt>
                <c:pt idx="2377">
                  <c:v>101.1863</c:v>
                </c:pt>
                <c:pt idx="2378">
                  <c:v>101.10378</c:v>
                </c:pt>
                <c:pt idx="2379">
                  <c:v>101.02014</c:v>
                </c:pt>
                <c:pt idx="2380">
                  <c:v>100.93468</c:v>
                </c:pt>
                <c:pt idx="2381">
                  <c:v>100.84881</c:v>
                </c:pt>
                <c:pt idx="2382">
                  <c:v>100.77068</c:v>
                </c:pt>
                <c:pt idx="2383">
                  <c:v>100.68759</c:v>
                </c:pt>
                <c:pt idx="2384">
                  <c:v>100.60802</c:v>
                </c:pt>
                <c:pt idx="2385">
                  <c:v>100.51445</c:v>
                </c:pt>
                <c:pt idx="2386">
                  <c:v>100.41293</c:v>
                </c:pt>
                <c:pt idx="2387">
                  <c:v>100.32277999999999</c:v>
                </c:pt>
                <c:pt idx="2388">
                  <c:v>100.25059</c:v>
                </c:pt>
                <c:pt idx="2389">
                  <c:v>100.19173000000001</c:v>
                </c:pt>
                <c:pt idx="2390">
                  <c:v>100.14315999999999</c:v>
                </c:pt>
                <c:pt idx="2391">
                  <c:v>100.06453999999999</c:v>
                </c:pt>
                <c:pt idx="2392">
                  <c:v>100.07225</c:v>
                </c:pt>
                <c:pt idx="2393">
                  <c:v>100.11842</c:v>
                </c:pt>
                <c:pt idx="2394">
                  <c:v>100.18749</c:v>
                </c:pt>
                <c:pt idx="2395">
                  <c:v>100.26667</c:v>
                </c:pt>
                <c:pt idx="2396">
                  <c:v>100.34765</c:v>
                </c:pt>
                <c:pt idx="2397">
                  <c:v>100.43322999999999</c:v>
                </c:pt>
                <c:pt idx="2398">
                  <c:v>100.52153</c:v>
                </c:pt>
                <c:pt idx="2399">
                  <c:v>100.6066</c:v>
                </c:pt>
                <c:pt idx="2400">
                  <c:v>100.69347</c:v>
                </c:pt>
                <c:pt idx="2401">
                  <c:v>100.78355000000001</c:v>
                </c:pt>
                <c:pt idx="2402">
                  <c:v>100.86595</c:v>
                </c:pt>
                <c:pt idx="2403">
                  <c:v>100.94280999999999</c:v>
                </c:pt>
                <c:pt idx="2404">
                  <c:v>101.02275</c:v>
                </c:pt>
                <c:pt idx="2405">
                  <c:v>101.10339999999999</c:v>
                </c:pt>
                <c:pt idx="2406">
                  <c:v>101.18861</c:v>
                </c:pt>
                <c:pt idx="2407">
                  <c:v>101.27301</c:v>
                </c:pt>
                <c:pt idx="2408">
                  <c:v>101.35768</c:v>
                </c:pt>
                <c:pt idx="2409">
                  <c:v>101.44009</c:v>
                </c:pt>
                <c:pt idx="2410">
                  <c:v>101.52498</c:v>
                </c:pt>
                <c:pt idx="2411">
                  <c:v>101.61172000000001</c:v>
                </c:pt>
                <c:pt idx="2412">
                  <c:v>101.6938</c:v>
                </c:pt>
                <c:pt idx="2413">
                  <c:v>101.77178000000001</c:v>
                </c:pt>
                <c:pt idx="2414">
                  <c:v>101.85474000000001</c:v>
                </c:pt>
                <c:pt idx="2415">
                  <c:v>101.93418</c:v>
                </c:pt>
                <c:pt idx="2416">
                  <c:v>102.01944</c:v>
                </c:pt>
                <c:pt idx="2417">
                  <c:v>102.10302</c:v>
                </c:pt>
                <c:pt idx="2418">
                  <c:v>102.1858</c:v>
                </c:pt>
                <c:pt idx="2419">
                  <c:v>102.27092</c:v>
                </c:pt>
                <c:pt idx="2420">
                  <c:v>102.35462</c:v>
                </c:pt>
                <c:pt idx="2421">
                  <c:v>102.44284</c:v>
                </c:pt>
                <c:pt idx="2422">
                  <c:v>102.53086999999999</c:v>
                </c:pt>
                <c:pt idx="2423">
                  <c:v>102.60925</c:v>
                </c:pt>
                <c:pt idx="2424">
                  <c:v>102.68692</c:v>
                </c:pt>
                <c:pt idx="2425">
                  <c:v>102.76873999999999</c:v>
                </c:pt>
                <c:pt idx="2426">
                  <c:v>102.85104</c:v>
                </c:pt>
                <c:pt idx="2427">
                  <c:v>102.93593</c:v>
                </c:pt>
                <c:pt idx="2428">
                  <c:v>103.02235</c:v>
                </c:pt>
                <c:pt idx="2429">
                  <c:v>103.10777</c:v>
                </c:pt>
                <c:pt idx="2430">
                  <c:v>103.19132999999999</c:v>
                </c:pt>
                <c:pt idx="2431">
                  <c:v>103.27347</c:v>
                </c:pt>
                <c:pt idx="2432">
                  <c:v>103.35742999999999</c:v>
                </c:pt>
                <c:pt idx="2433">
                  <c:v>103.44177999999999</c:v>
                </c:pt>
                <c:pt idx="2434">
                  <c:v>103.52312999999999</c:v>
                </c:pt>
                <c:pt idx="2435">
                  <c:v>103.60509</c:v>
                </c:pt>
                <c:pt idx="2436">
                  <c:v>103.68446</c:v>
                </c:pt>
                <c:pt idx="2437">
                  <c:v>103.76698</c:v>
                </c:pt>
                <c:pt idx="2438">
                  <c:v>103.84995000000001</c:v>
                </c:pt>
                <c:pt idx="2439">
                  <c:v>103.93286999999999</c:v>
                </c:pt>
                <c:pt idx="2440">
                  <c:v>104.01575</c:v>
                </c:pt>
                <c:pt idx="2441">
                  <c:v>104.10043</c:v>
                </c:pt>
                <c:pt idx="2442">
                  <c:v>104.18595000000001</c:v>
                </c:pt>
                <c:pt idx="2443">
                  <c:v>104.26823</c:v>
                </c:pt>
                <c:pt idx="2444">
                  <c:v>104.34735000000001</c:v>
                </c:pt>
                <c:pt idx="2445">
                  <c:v>104.43189</c:v>
                </c:pt>
                <c:pt idx="2446">
                  <c:v>104.51217</c:v>
                </c:pt>
                <c:pt idx="2447">
                  <c:v>104.5949</c:v>
                </c:pt>
                <c:pt idx="2448">
                  <c:v>104.67796</c:v>
                </c:pt>
                <c:pt idx="2449">
                  <c:v>104.75751</c:v>
                </c:pt>
                <c:pt idx="2450">
                  <c:v>104.84317</c:v>
                </c:pt>
                <c:pt idx="2451">
                  <c:v>104.92941999999999</c:v>
                </c:pt>
                <c:pt idx="2452">
                  <c:v>105.01193000000001</c:v>
                </c:pt>
                <c:pt idx="2453">
                  <c:v>105.09422000000001</c:v>
                </c:pt>
                <c:pt idx="2454">
                  <c:v>105.17752</c:v>
                </c:pt>
                <c:pt idx="2455">
                  <c:v>105.25836</c:v>
                </c:pt>
                <c:pt idx="2456">
                  <c:v>105.33929999999999</c:v>
                </c:pt>
                <c:pt idx="2457">
                  <c:v>105.42126</c:v>
                </c:pt>
                <c:pt idx="2458">
                  <c:v>105.50191</c:v>
                </c:pt>
                <c:pt idx="2459">
                  <c:v>105.5864</c:v>
                </c:pt>
                <c:pt idx="2460">
                  <c:v>105.67221000000001</c:v>
                </c:pt>
                <c:pt idx="2461">
                  <c:v>105.75579999999999</c:v>
                </c:pt>
                <c:pt idx="2462">
                  <c:v>105.83853999999999</c:v>
                </c:pt>
                <c:pt idx="2463">
                  <c:v>105.92348</c:v>
                </c:pt>
                <c:pt idx="2464">
                  <c:v>106.00763000000001</c:v>
                </c:pt>
                <c:pt idx="2465">
                  <c:v>106.08671</c:v>
                </c:pt>
                <c:pt idx="2466">
                  <c:v>106.16858000000001</c:v>
                </c:pt>
                <c:pt idx="2467">
                  <c:v>106.25141000000001</c:v>
                </c:pt>
                <c:pt idx="2468">
                  <c:v>106.33914</c:v>
                </c:pt>
                <c:pt idx="2469">
                  <c:v>106.42136000000001</c:v>
                </c:pt>
                <c:pt idx="2470">
                  <c:v>106.50463000000001</c:v>
                </c:pt>
                <c:pt idx="2471">
                  <c:v>106.5853</c:v>
                </c:pt>
                <c:pt idx="2472">
                  <c:v>106.66937</c:v>
                </c:pt>
                <c:pt idx="2473">
                  <c:v>106.75611000000001</c:v>
                </c:pt>
                <c:pt idx="2474">
                  <c:v>106.83955</c:v>
                </c:pt>
                <c:pt idx="2475">
                  <c:v>106.92093</c:v>
                </c:pt>
                <c:pt idx="2476">
                  <c:v>107.00481000000001</c:v>
                </c:pt>
                <c:pt idx="2477">
                  <c:v>107.08435</c:v>
                </c:pt>
                <c:pt idx="2478">
                  <c:v>107.16605</c:v>
                </c:pt>
                <c:pt idx="2479">
                  <c:v>107.25017</c:v>
                </c:pt>
                <c:pt idx="2480">
                  <c:v>107.33637</c:v>
                </c:pt>
                <c:pt idx="2481">
                  <c:v>107.41772</c:v>
                </c:pt>
                <c:pt idx="2482">
                  <c:v>107.50105000000001</c:v>
                </c:pt>
                <c:pt idx="2483">
                  <c:v>107.58305</c:v>
                </c:pt>
                <c:pt idx="2484">
                  <c:v>107.66582</c:v>
                </c:pt>
                <c:pt idx="2485">
                  <c:v>107.75161</c:v>
                </c:pt>
                <c:pt idx="2486">
                  <c:v>107.83385</c:v>
                </c:pt>
                <c:pt idx="2487">
                  <c:v>107.91426</c:v>
                </c:pt>
                <c:pt idx="2488">
                  <c:v>107.99684000000001</c:v>
                </c:pt>
                <c:pt idx="2489">
                  <c:v>108.07769999999999</c:v>
                </c:pt>
                <c:pt idx="2490">
                  <c:v>108.16107</c:v>
                </c:pt>
                <c:pt idx="2491">
                  <c:v>108.24590000000001</c:v>
                </c:pt>
                <c:pt idx="2492">
                  <c:v>108.32821</c:v>
                </c:pt>
                <c:pt idx="2493">
                  <c:v>108.41063</c:v>
                </c:pt>
                <c:pt idx="2494">
                  <c:v>108.49213</c:v>
                </c:pt>
                <c:pt idx="2495">
                  <c:v>108.57414</c:v>
                </c:pt>
                <c:pt idx="2496">
                  <c:v>108.66114</c:v>
                </c:pt>
                <c:pt idx="2497">
                  <c:v>108.74569</c:v>
                </c:pt>
                <c:pt idx="2498">
                  <c:v>108.82331000000001</c:v>
                </c:pt>
                <c:pt idx="2499">
                  <c:v>108.90133</c:v>
                </c:pt>
                <c:pt idx="2500">
                  <c:v>108.98397</c:v>
                </c:pt>
                <c:pt idx="2501">
                  <c:v>109.0732</c:v>
                </c:pt>
                <c:pt idx="2502">
                  <c:v>109.15615</c:v>
                </c:pt>
                <c:pt idx="2503">
                  <c:v>109.24059</c:v>
                </c:pt>
                <c:pt idx="2504">
                  <c:v>109.3257</c:v>
                </c:pt>
                <c:pt idx="2505">
                  <c:v>109.41135</c:v>
                </c:pt>
                <c:pt idx="2506">
                  <c:v>109.4957</c:v>
                </c:pt>
                <c:pt idx="2507">
                  <c:v>109.58138</c:v>
                </c:pt>
                <c:pt idx="2508">
                  <c:v>109.66403</c:v>
                </c:pt>
                <c:pt idx="2509">
                  <c:v>109.74395</c:v>
                </c:pt>
                <c:pt idx="2510">
                  <c:v>109.82456999999999</c:v>
                </c:pt>
                <c:pt idx="2511">
                  <c:v>109.90803</c:v>
                </c:pt>
                <c:pt idx="2512">
                  <c:v>109.99028</c:v>
                </c:pt>
                <c:pt idx="2513">
                  <c:v>110.07574</c:v>
                </c:pt>
                <c:pt idx="2514">
                  <c:v>110.16176</c:v>
                </c:pt>
                <c:pt idx="2515">
                  <c:v>110.24414</c:v>
                </c:pt>
                <c:pt idx="2516">
                  <c:v>110.32625</c:v>
                </c:pt>
                <c:pt idx="2517">
                  <c:v>110.40985999999999</c:v>
                </c:pt>
                <c:pt idx="2518">
                  <c:v>110.49028</c:v>
                </c:pt>
                <c:pt idx="2519">
                  <c:v>110.56935</c:v>
                </c:pt>
                <c:pt idx="2520">
                  <c:v>110.65125999999999</c:v>
                </c:pt>
                <c:pt idx="2521">
                  <c:v>110.73206</c:v>
                </c:pt>
                <c:pt idx="2522">
                  <c:v>110.81285</c:v>
                </c:pt>
                <c:pt idx="2523">
                  <c:v>110.89833</c:v>
                </c:pt>
                <c:pt idx="2524">
                  <c:v>110.98294</c:v>
                </c:pt>
                <c:pt idx="2525">
                  <c:v>111.06583000000001</c:v>
                </c:pt>
                <c:pt idx="2526">
                  <c:v>111.14543999999999</c:v>
                </c:pt>
                <c:pt idx="2527">
                  <c:v>111.22554</c:v>
                </c:pt>
                <c:pt idx="2528">
                  <c:v>111.31048</c:v>
                </c:pt>
                <c:pt idx="2529">
                  <c:v>111.39339</c:v>
                </c:pt>
                <c:pt idx="2530">
                  <c:v>111.47939</c:v>
                </c:pt>
                <c:pt idx="2531">
                  <c:v>111.56113999999999</c:v>
                </c:pt>
                <c:pt idx="2532">
                  <c:v>111.64666</c:v>
                </c:pt>
                <c:pt idx="2533">
                  <c:v>111.72984</c:v>
                </c:pt>
                <c:pt idx="2534">
                  <c:v>111.81398</c:v>
                </c:pt>
                <c:pt idx="2535">
                  <c:v>111.89861999999999</c:v>
                </c:pt>
                <c:pt idx="2536">
                  <c:v>111.98103999999999</c:v>
                </c:pt>
                <c:pt idx="2537">
                  <c:v>112.06276</c:v>
                </c:pt>
                <c:pt idx="2538">
                  <c:v>112.14569</c:v>
                </c:pt>
                <c:pt idx="2539">
                  <c:v>112.22848</c:v>
                </c:pt>
                <c:pt idx="2540">
                  <c:v>112.31603</c:v>
                </c:pt>
                <c:pt idx="2541">
                  <c:v>112.39709999999999</c:v>
                </c:pt>
                <c:pt idx="2542">
                  <c:v>112.47984</c:v>
                </c:pt>
                <c:pt idx="2543">
                  <c:v>112.56475</c:v>
                </c:pt>
                <c:pt idx="2544">
                  <c:v>112.64528</c:v>
                </c:pt>
                <c:pt idx="2545">
                  <c:v>112.72933999999999</c:v>
                </c:pt>
                <c:pt idx="2546">
                  <c:v>112.81362</c:v>
                </c:pt>
                <c:pt idx="2547">
                  <c:v>112.89588999999999</c:v>
                </c:pt>
                <c:pt idx="2548">
                  <c:v>112.97978999999999</c:v>
                </c:pt>
                <c:pt idx="2549">
                  <c:v>113.06697</c:v>
                </c:pt>
                <c:pt idx="2550">
                  <c:v>113.1506</c:v>
                </c:pt>
                <c:pt idx="2551">
                  <c:v>113.23475000000001</c:v>
                </c:pt>
                <c:pt idx="2552">
                  <c:v>113.31116</c:v>
                </c:pt>
                <c:pt idx="2553">
                  <c:v>113.39294</c:v>
                </c:pt>
                <c:pt idx="2554">
                  <c:v>113.47803</c:v>
                </c:pt>
                <c:pt idx="2555">
                  <c:v>113.56137</c:v>
                </c:pt>
                <c:pt idx="2556">
                  <c:v>113.64557000000001</c:v>
                </c:pt>
                <c:pt idx="2557">
                  <c:v>113.72956000000001</c:v>
                </c:pt>
                <c:pt idx="2558">
                  <c:v>113.81263</c:v>
                </c:pt>
                <c:pt idx="2559">
                  <c:v>113.89597000000001</c:v>
                </c:pt>
                <c:pt idx="2560">
                  <c:v>113.97915</c:v>
                </c:pt>
                <c:pt idx="2561">
                  <c:v>114.05898999999999</c:v>
                </c:pt>
                <c:pt idx="2562">
                  <c:v>114.14167</c:v>
                </c:pt>
                <c:pt idx="2563">
                  <c:v>114.22213000000001</c:v>
                </c:pt>
                <c:pt idx="2564">
                  <c:v>114.30894000000001</c:v>
                </c:pt>
                <c:pt idx="2565">
                  <c:v>114.38991</c:v>
                </c:pt>
                <c:pt idx="2566">
                  <c:v>114.47401000000001</c:v>
                </c:pt>
                <c:pt idx="2567">
                  <c:v>114.5583</c:v>
                </c:pt>
                <c:pt idx="2568">
                  <c:v>114.64622</c:v>
                </c:pt>
                <c:pt idx="2569">
                  <c:v>114.72754999999999</c:v>
                </c:pt>
                <c:pt idx="2570">
                  <c:v>114.80869</c:v>
                </c:pt>
                <c:pt idx="2571">
                  <c:v>114.89143</c:v>
                </c:pt>
                <c:pt idx="2572">
                  <c:v>114.97599</c:v>
                </c:pt>
                <c:pt idx="2573">
                  <c:v>115.06323999999999</c:v>
                </c:pt>
                <c:pt idx="2574">
                  <c:v>115.14259</c:v>
                </c:pt>
                <c:pt idx="2575">
                  <c:v>115.22581</c:v>
                </c:pt>
                <c:pt idx="2576">
                  <c:v>115.31178</c:v>
                </c:pt>
                <c:pt idx="2577">
                  <c:v>115.39312</c:v>
                </c:pt>
                <c:pt idx="2578">
                  <c:v>115.47414000000001</c:v>
                </c:pt>
                <c:pt idx="2579">
                  <c:v>115.55624</c:v>
                </c:pt>
                <c:pt idx="2580">
                  <c:v>115.63838</c:v>
                </c:pt>
                <c:pt idx="2581">
                  <c:v>115.72414000000001</c:v>
                </c:pt>
                <c:pt idx="2582">
                  <c:v>115.80954</c:v>
                </c:pt>
                <c:pt idx="2583">
                  <c:v>115.89582</c:v>
                </c:pt>
                <c:pt idx="2584">
                  <c:v>115.97129</c:v>
                </c:pt>
                <c:pt idx="2585">
                  <c:v>116.05495000000001</c:v>
                </c:pt>
                <c:pt idx="2586">
                  <c:v>116.14053</c:v>
                </c:pt>
                <c:pt idx="2587">
                  <c:v>116.22604</c:v>
                </c:pt>
                <c:pt idx="2588">
                  <c:v>116.31059999999999</c:v>
                </c:pt>
                <c:pt idx="2589">
                  <c:v>116.39181000000001</c:v>
                </c:pt>
                <c:pt idx="2590">
                  <c:v>116.47451</c:v>
                </c:pt>
                <c:pt idx="2591">
                  <c:v>116.55792</c:v>
                </c:pt>
                <c:pt idx="2592">
                  <c:v>116.64162</c:v>
                </c:pt>
                <c:pt idx="2593">
                  <c:v>116.7239</c:v>
                </c:pt>
                <c:pt idx="2594">
                  <c:v>116.80706000000001</c:v>
                </c:pt>
                <c:pt idx="2595">
                  <c:v>116.89127999999999</c:v>
                </c:pt>
                <c:pt idx="2596">
                  <c:v>116.97383000000001</c:v>
                </c:pt>
                <c:pt idx="2597">
                  <c:v>117.05508</c:v>
                </c:pt>
                <c:pt idx="2598">
                  <c:v>117.13861</c:v>
                </c:pt>
                <c:pt idx="2599">
                  <c:v>117.22445999999999</c:v>
                </c:pt>
                <c:pt idx="2600">
                  <c:v>117.31053</c:v>
                </c:pt>
                <c:pt idx="2601">
                  <c:v>117.39171</c:v>
                </c:pt>
                <c:pt idx="2602">
                  <c:v>117.47425</c:v>
                </c:pt>
                <c:pt idx="2603">
                  <c:v>117.55556</c:v>
                </c:pt>
                <c:pt idx="2604">
                  <c:v>117.63686</c:v>
                </c:pt>
                <c:pt idx="2605">
                  <c:v>117.72211</c:v>
                </c:pt>
                <c:pt idx="2606">
                  <c:v>117.80331</c:v>
                </c:pt>
                <c:pt idx="2607">
                  <c:v>117.88462</c:v>
                </c:pt>
                <c:pt idx="2608">
                  <c:v>117.96557</c:v>
                </c:pt>
                <c:pt idx="2609">
                  <c:v>118.05103</c:v>
                </c:pt>
                <c:pt idx="2610">
                  <c:v>118.13827000000001</c:v>
                </c:pt>
                <c:pt idx="2611">
                  <c:v>118.22026</c:v>
                </c:pt>
                <c:pt idx="2612">
                  <c:v>118.30466</c:v>
                </c:pt>
                <c:pt idx="2613">
                  <c:v>118.38715999999999</c:v>
                </c:pt>
                <c:pt idx="2614">
                  <c:v>118.46966999999999</c:v>
                </c:pt>
                <c:pt idx="2615">
                  <c:v>118.55246</c:v>
                </c:pt>
                <c:pt idx="2616">
                  <c:v>118.63578</c:v>
                </c:pt>
                <c:pt idx="2617">
                  <c:v>118.71904000000001</c:v>
                </c:pt>
                <c:pt idx="2618">
                  <c:v>118.80239</c:v>
                </c:pt>
                <c:pt idx="2619">
                  <c:v>118.88282</c:v>
                </c:pt>
                <c:pt idx="2620">
                  <c:v>118.96578</c:v>
                </c:pt>
                <c:pt idx="2621">
                  <c:v>119.05137000000001</c:v>
                </c:pt>
                <c:pt idx="2622">
                  <c:v>119.1332</c:v>
                </c:pt>
                <c:pt idx="2623">
                  <c:v>119.21389000000001</c:v>
                </c:pt>
                <c:pt idx="2624">
                  <c:v>119.29866</c:v>
                </c:pt>
                <c:pt idx="2625">
                  <c:v>119.38137</c:v>
                </c:pt>
                <c:pt idx="2626">
                  <c:v>119.46278</c:v>
                </c:pt>
                <c:pt idx="2627">
                  <c:v>119.5458</c:v>
                </c:pt>
                <c:pt idx="2628">
                  <c:v>119.62969</c:v>
                </c:pt>
                <c:pt idx="2629">
                  <c:v>119.71531</c:v>
                </c:pt>
                <c:pt idx="2630">
                  <c:v>119.79621</c:v>
                </c:pt>
                <c:pt idx="2631">
                  <c:v>119.87891999999999</c:v>
                </c:pt>
                <c:pt idx="2632">
                  <c:v>119.96638</c:v>
                </c:pt>
                <c:pt idx="2633">
                  <c:v>120.04919</c:v>
                </c:pt>
                <c:pt idx="2634">
                  <c:v>120.12672000000001</c:v>
                </c:pt>
                <c:pt idx="2635">
                  <c:v>120.21163</c:v>
                </c:pt>
                <c:pt idx="2636">
                  <c:v>120.29191</c:v>
                </c:pt>
                <c:pt idx="2637">
                  <c:v>120.37477</c:v>
                </c:pt>
                <c:pt idx="2638">
                  <c:v>120.45823</c:v>
                </c:pt>
                <c:pt idx="2639">
                  <c:v>120.54065</c:v>
                </c:pt>
                <c:pt idx="2640">
                  <c:v>120.62735000000001</c:v>
                </c:pt>
                <c:pt idx="2641">
                  <c:v>120.71371000000001</c:v>
                </c:pt>
                <c:pt idx="2642">
                  <c:v>120.79687</c:v>
                </c:pt>
                <c:pt idx="2643">
                  <c:v>120.87951</c:v>
                </c:pt>
                <c:pt idx="2644">
                  <c:v>120.96672</c:v>
                </c:pt>
                <c:pt idx="2645">
                  <c:v>121.05332</c:v>
                </c:pt>
                <c:pt idx="2646">
                  <c:v>121.13272000000001</c:v>
                </c:pt>
                <c:pt idx="2647">
                  <c:v>121.21684999999999</c:v>
                </c:pt>
                <c:pt idx="2648">
                  <c:v>121.29628</c:v>
                </c:pt>
                <c:pt idx="2649">
                  <c:v>121.37745</c:v>
                </c:pt>
                <c:pt idx="2650">
                  <c:v>121.45977000000001</c:v>
                </c:pt>
                <c:pt idx="2651">
                  <c:v>121.54625</c:v>
                </c:pt>
                <c:pt idx="2652">
                  <c:v>121.62835</c:v>
                </c:pt>
                <c:pt idx="2653">
                  <c:v>121.70992</c:v>
                </c:pt>
                <c:pt idx="2654">
                  <c:v>121.79165999999999</c:v>
                </c:pt>
                <c:pt idx="2655">
                  <c:v>121.87759</c:v>
                </c:pt>
                <c:pt idx="2656">
                  <c:v>121.96362000000001</c:v>
                </c:pt>
                <c:pt idx="2657">
                  <c:v>122.04028</c:v>
                </c:pt>
                <c:pt idx="2658">
                  <c:v>122.11868</c:v>
                </c:pt>
                <c:pt idx="2659">
                  <c:v>122.20095000000001</c:v>
                </c:pt>
                <c:pt idx="2660">
                  <c:v>122.28268</c:v>
                </c:pt>
                <c:pt idx="2661">
                  <c:v>122.36360999999999</c:v>
                </c:pt>
                <c:pt idx="2662">
                  <c:v>122.44897</c:v>
                </c:pt>
                <c:pt idx="2663">
                  <c:v>122.53416</c:v>
                </c:pt>
                <c:pt idx="2664">
                  <c:v>122.61794</c:v>
                </c:pt>
                <c:pt idx="2665">
                  <c:v>122.70567</c:v>
                </c:pt>
                <c:pt idx="2666">
                  <c:v>122.79561</c:v>
                </c:pt>
                <c:pt idx="2667">
                  <c:v>122.87716</c:v>
                </c:pt>
                <c:pt idx="2668">
                  <c:v>122.95359999999999</c:v>
                </c:pt>
                <c:pt idx="2669">
                  <c:v>123.03395</c:v>
                </c:pt>
                <c:pt idx="2670">
                  <c:v>123.11409999999999</c:v>
                </c:pt>
                <c:pt idx="2671">
                  <c:v>123.19888</c:v>
                </c:pt>
                <c:pt idx="2672">
                  <c:v>123.28614</c:v>
                </c:pt>
                <c:pt idx="2673">
                  <c:v>123.36868</c:v>
                </c:pt>
                <c:pt idx="2674">
                  <c:v>123.45440000000001</c:v>
                </c:pt>
                <c:pt idx="2675">
                  <c:v>123.54013</c:v>
                </c:pt>
                <c:pt idx="2676">
                  <c:v>123.62366</c:v>
                </c:pt>
                <c:pt idx="2677">
                  <c:v>123.7046</c:v>
                </c:pt>
                <c:pt idx="2678">
                  <c:v>123.7855</c:v>
                </c:pt>
                <c:pt idx="2679">
                  <c:v>123.87081000000001</c:v>
                </c:pt>
                <c:pt idx="2680">
                  <c:v>123.94744</c:v>
                </c:pt>
                <c:pt idx="2681">
                  <c:v>124.03471999999999</c:v>
                </c:pt>
                <c:pt idx="2682">
                  <c:v>124.11982999999999</c:v>
                </c:pt>
                <c:pt idx="2683">
                  <c:v>124.20419</c:v>
                </c:pt>
                <c:pt idx="2684">
                  <c:v>124.28310999999999</c:v>
                </c:pt>
                <c:pt idx="2685">
                  <c:v>124.36568</c:v>
                </c:pt>
                <c:pt idx="2686">
                  <c:v>124.45217</c:v>
                </c:pt>
                <c:pt idx="2687">
                  <c:v>124.53845</c:v>
                </c:pt>
                <c:pt idx="2688">
                  <c:v>124.62156</c:v>
                </c:pt>
                <c:pt idx="2689">
                  <c:v>124.70137</c:v>
                </c:pt>
                <c:pt idx="2690">
                  <c:v>124.78659</c:v>
                </c:pt>
                <c:pt idx="2691">
                  <c:v>124.86602000000001</c:v>
                </c:pt>
                <c:pt idx="2692">
                  <c:v>124.9474</c:v>
                </c:pt>
                <c:pt idx="2693">
                  <c:v>125.03044</c:v>
                </c:pt>
                <c:pt idx="2694">
                  <c:v>125.11382999999999</c:v>
                </c:pt>
                <c:pt idx="2695">
                  <c:v>125.19620999999999</c:v>
                </c:pt>
                <c:pt idx="2696">
                  <c:v>125.28364999999999</c:v>
                </c:pt>
                <c:pt idx="2697">
                  <c:v>125.36727999999999</c:v>
                </c:pt>
                <c:pt idx="2698">
                  <c:v>125.44880000000001</c:v>
                </c:pt>
                <c:pt idx="2699">
                  <c:v>125.53117</c:v>
                </c:pt>
                <c:pt idx="2700">
                  <c:v>125.61507</c:v>
                </c:pt>
                <c:pt idx="2701">
                  <c:v>125.69513000000001</c:v>
                </c:pt>
                <c:pt idx="2702">
                  <c:v>125.77907</c:v>
                </c:pt>
                <c:pt idx="2703">
                  <c:v>125.86324999999999</c:v>
                </c:pt>
                <c:pt idx="2704">
                  <c:v>125.94275</c:v>
                </c:pt>
                <c:pt idx="2705">
                  <c:v>126.02582</c:v>
                </c:pt>
                <c:pt idx="2706">
                  <c:v>126.114</c:v>
                </c:pt>
                <c:pt idx="2707">
                  <c:v>126.19562999999999</c:v>
                </c:pt>
                <c:pt idx="2708">
                  <c:v>126.27781</c:v>
                </c:pt>
                <c:pt idx="2709">
                  <c:v>126.36282</c:v>
                </c:pt>
                <c:pt idx="2710">
                  <c:v>126.44302</c:v>
                </c:pt>
                <c:pt idx="2711">
                  <c:v>126.52607</c:v>
                </c:pt>
                <c:pt idx="2712">
                  <c:v>126.60766</c:v>
                </c:pt>
                <c:pt idx="2713">
                  <c:v>126.68993</c:v>
                </c:pt>
                <c:pt idx="2714">
                  <c:v>126.77212</c:v>
                </c:pt>
                <c:pt idx="2715">
                  <c:v>126.85680000000001</c:v>
                </c:pt>
                <c:pt idx="2716">
                  <c:v>126.94175</c:v>
                </c:pt>
                <c:pt idx="2717">
                  <c:v>127.02597</c:v>
                </c:pt>
                <c:pt idx="2718">
                  <c:v>127.10969</c:v>
                </c:pt>
                <c:pt idx="2719">
                  <c:v>127.1915</c:v>
                </c:pt>
                <c:pt idx="2720">
                  <c:v>127.27764999999999</c:v>
                </c:pt>
                <c:pt idx="2721">
                  <c:v>127.36032</c:v>
                </c:pt>
                <c:pt idx="2722">
                  <c:v>127.44128000000001</c:v>
                </c:pt>
                <c:pt idx="2723">
                  <c:v>127.52155999999999</c:v>
                </c:pt>
                <c:pt idx="2724">
                  <c:v>127.60979</c:v>
                </c:pt>
                <c:pt idx="2725">
                  <c:v>127.69617</c:v>
                </c:pt>
                <c:pt idx="2726">
                  <c:v>127.77795999999999</c:v>
                </c:pt>
                <c:pt idx="2727">
                  <c:v>127.8604</c:v>
                </c:pt>
                <c:pt idx="2728">
                  <c:v>127.94418</c:v>
                </c:pt>
                <c:pt idx="2729">
                  <c:v>128.03008</c:v>
                </c:pt>
                <c:pt idx="2730">
                  <c:v>128.11420000000001</c:v>
                </c:pt>
                <c:pt idx="2731">
                  <c:v>128.19539</c:v>
                </c:pt>
                <c:pt idx="2732">
                  <c:v>128.27686</c:v>
                </c:pt>
                <c:pt idx="2733">
                  <c:v>128.35759999999999</c:v>
                </c:pt>
                <c:pt idx="2734">
                  <c:v>128.43510000000001</c:v>
                </c:pt>
                <c:pt idx="2735">
                  <c:v>128.51687999999999</c:v>
                </c:pt>
                <c:pt idx="2736">
                  <c:v>128.60156000000001</c:v>
                </c:pt>
                <c:pt idx="2737">
                  <c:v>128.68747999999999</c:v>
                </c:pt>
                <c:pt idx="2738">
                  <c:v>128.77217999999999</c:v>
                </c:pt>
                <c:pt idx="2739">
                  <c:v>128.85652999999999</c:v>
                </c:pt>
                <c:pt idx="2740">
                  <c:v>128.94004000000001</c:v>
                </c:pt>
                <c:pt idx="2741">
                  <c:v>129.02499</c:v>
                </c:pt>
                <c:pt idx="2742">
                  <c:v>129.11323999999999</c:v>
                </c:pt>
                <c:pt idx="2743">
                  <c:v>129.19460000000001</c:v>
                </c:pt>
                <c:pt idx="2744">
                  <c:v>129.27422999999999</c:v>
                </c:pt>
                <c:pt idx="2745">
                  <c:v>129.36034000000001</c:v>
                </c:pt>
                <c:pt idx="2746">
                  <c:v>129.43869000000001</c:v>
                </c:pt>
                <c:pt idx="2747">
                  <c:v>129.51987</c:v>
                </c:pt>
                <c:pt idx="2748">
                  <c:v>129.60221999999999</c:v>
                </c:pt>
                <c:pt idx="2749">
                  <c:v>129.68810999999999</c:v>
                </c:pt>
                <c:pt idx="2750">
                  <c:v>129.77095</c:v>
                </c:pt>
                <c:pt idx="2751">
                  <c:v>129.85459</c:v>
                </c:pt>
                <c:pt idx="2752">
                  <c:v>129.93765999999999</c:v>
                </c:pt>
                <c:pt idx="2753">
                  <c:v>130.02073999999999</c:v>
                </c:pt>
                <c:pt idx="2754">
                  <c:v>130.10532000000001</c:v>
                </c:pt>
                <c:pt idx="2755">
                  <c:v>130.18661</c:v>
                </c:pt>
                <c:pt idx="2756">
                  <c:v>130.26993999999999</c:v>
                </c:pt>
                <c:pt idx="2757">
                  <c:v>130.35773</c:v>
                </c:pt>
                <c:pt idx="2758">
                  <c:v>130.44237000000001</c:v>
                </c:pt>
                <c:pt idx="2759">
                  <c:v>130.52461</c:v>
                </c:pt>
                <c:pt idx="2760">
                  <c:v>130.60552999999999</c:v>
                </c:pt>
                <c:pt idx="2761">
                  <c:v>130.68716000000001</c:v>
                </c:pt>
                <c:pt idx="2762">
                  <c:v>130.77522999999999</c:v>
                </c:pt>
                <c:pt idx="2763">
                  <c:v>130.8621</c:v>
                </c:pt>
                <c:pt idx="2764">
                  <c:v>130.93994000000001</c:v>
                </c:pt>
                <c:pt idx="2765">
                  <c:v>131.02028000000001</c:v>
                </c:pt>
                <c:pt idx="2766">
                  <c:v>131.10355999999999</c:v>
                </c:pt>
                <c:pt idx="2767">
                  <c:v>131.18520000000001</c:v>
                </c:pt>
                <c:pt idx="2768">
                  <c:v>131.26822000000001</c:v>
                </c:pt>
                <c:pt idx="2769">
                  <c:v>131.35305</c:v>
                </c:pt>
                <c:pt idx="2770">
                  <c:v>131.43603999999999</c:v>
                </c:pt>
                <c:pt idx="2771">
                  <c:v>131.51777000000001</c:v>
                </c:pt>
                <c:pt idx="2772">
                  <c:v>131.60740000000001</c:v>
                </c:pt>
                <c:pt idx="2773">
                  <c:v>131.69369</c:v>
                </c:pt>
                <c:pt idx="2774">
                  <c:v>131.76824999999999</c:v>
                </c:pt>
                <c:pt idx="2775">
                  <c:v>131.84694999999999</c:v>
                </c:pt>
                <c:pt idx="2776">
                  <c:v>131.93026</c:v>
                </c:pt>
                <c:pt idx="2777">
                  <c:v>132.01485</c:v>
                </c:pt>
                <c:pt idx="2778">
                  <c:v>132.09625</c:v>
                </c:pt>
                <c:pt idx="2779">
                  <c:v>132.17865</c:v>
                </c:pt>
                <c:pt idx="2780">
                  <c:v>132.26504</c:v>
                </c:pt>
                <c:pt idx="2781">
                  <c:v>132.35173</c:v>
                </c:pt>
                <c:pt idx="2782">
                  <c:v>132.43412000000001</c:v>
                </c:pt>
                <c:pt idx="2783">
                  <c:v>132.51865000000001</c:v>
                </c:pt>
                <c:pt idx="2784">
                  <c:v>132.60078999999999</c:v>
                </c:pt>
                <c:pt idx="2785">
                  <c:v>132.68197000000001</c:v>
                </c:pt>
                <c:pt idx="2786">
                  <c:v>132.76768999999999</c:v>
                </c:pt>
                <c:pt idx="2787">
                  <c:v>132.8451</c:v>
                </c:pt>
                <c:pt idx="2788">
                  <c:v>132.92708999999999</c:v>
                </c:pt>
                <c:pt idx="2789">
                  <c:v>133.01317</c:v>
                </c:pt>
                <c:pt idx="2790">
                  <c:v>133.09852000000001</c:v>
                </c:pt>
                <c:pt idx="2791">
                  <c:v>133.18237999999999</c:v>
                </c:pt>
                <c:pt idx="2792">
                  <c:v>133.26573999999999</c:v>
                </c:pt>
                <c:pt idx="2793">
                  <c:v>133.34616</c:v>
                </c:pt>
                <c:pt idx="2794">
                  <c:v>133.4316</c:v>
                </c:pt>
                <c:pt idx="2795">
                  <c:v>133.51424</c:v>
                </c:pt>
                <c:pt idx="2796">
                  <c:v>133.59682000000001</c:v>
                </c:pt>
                <c:pt idx="2797">
                  <c:v>133.67439999999999</c:v>
                </c:pt>
                <c:pt idx="2798">
                  <c:v>133.75729999999999</c:v>
                </c:pt>
                <c:pt idx="2799">
                  <c:v>133.84085999999999</c:v>
                </c:pt>
                <c:pt idx="2800">
                  <c:v>133.92428000000001</c:v>
                </c:pt>
                <c:pt idx="2801">
                  <c:v>134.00879</c:v>
                </c:pt>
                <c:pt idx="2802">
                  <c:v>134.09173999999999</c:v>
                </c:pt>
                <c:pt idx="2803">
                  <c:v>134.17420000000001</c:v>
                </c:pt>
                <c:pt idx="2804">
                  <c:v>134.25767999999999</c:v>
                </c:pt>
                <c:pt idx="2805">
                  <c:v>134.34314000000001</c:v>
                </c:pt>
                <c:pt idx="2806">
                  <c:v>134.42516000000001</c:v>
                </c:pt>
                <c:pt idx="2807">
                  <c:v>134.50613000000001</c:v>
                </c:pt>
                <c:pt idx="2808">
                  <c:v>134.58761999999999</c:v>
                </c:pt>
                <c:pt idx="2809">
                  <c:v>134.66951</c:v>
                </c:pt>
                <c:pt idx="2810">
                  <c:v>134.74956</c:v>
                </c:pt>
                <c:pt idx="2811">
                  <c:v>134.83617000000001</c:v>
                </c:pt>
                <c:pt idx="2812">
                  <c:v>134.92180999999999</c:v>
                </c:pt>
                <c:pt idx="2813">
                  <c:v>135.00702999999999</c:v>
                </c:pt>
                <c:pt idx="2814">
                  <c:v>135.09174999999999</c:v>
                </c:pt>
                <c:pt idx="2815">
                  <c:v>135.17241000000001</c:v>
                </c:pt>
                <c:pt idx="2816">
                  <c:v>135.25684000000001</c:v>
                </c:pt>
                <c:pt idx="2817">
                  <c:v>135.33733000000001</c:v>
                </c:pt>
                <c:pt idx="2818">
                  <c:v>135.4178</c:v>
                </c:pt>
                <c:pt idx="2819">
                  <c:v>135.50210999999999</c:v>
                </c:pt>
                <c:pt idx="2820">
                  <c:v>135.58694</c:v>
                </c:pt>
                <c:pt idx="2821">
                  <c:v>135.66820000000001</c:v>
                </c:pt>
                <c:pt idx="2822">
                  <c:v>135.75156000000001</c:v>
                </c:pt>
                <c:pt idx="2823">
                  <c:v>135.83700999999999</c:v>
                </c:pt>
                <c:pt idx="2824">
                  <c:v>135.92017000000001</c:v>
                </c:pt>
                <c:pt idx="2825">
                  <c:v>136.00551999999999</c:v>
                </c:pt>
                <c:pt idx="2826">
                  <c:v>136.08922999999999</c:v>
                </c:pt>
                <c:pt idx="2827">
                  <c:v>136.16863000000001</c:v>
                </c:pt>
                <c:pt idx="2828">
                  <c:v>136.25304</c:v>
                </c:pt>
                <c:pt idx="2829">
                  <c:v>136.33176</c:v>
                </c:pt>
                <c:pt idx="2830">
                  <c:v>136.41506999999999</c:v>
                </c:pt>
                <c:pt idx="2831">
                  <c:v>136.50068999999999</c:v>
                </c:pt>
                <c:pt idx="2832">
                  <c:v>136.58759000000001</c:v>
                </c:pt>
                <c:pt idx="2833">
                  <c:v>136.66900000000001</c:v>
                </c:pt>
                <c:pt idx="2834">
                  <c:v>136.75124</c:v>
                </c:pt>
                <c:pt idx="2835">
                  <c:v>136.83528000000001</c:v>
                </c:pt>
                <c:pt idx="2836">
                  <c:v>136.91978</c:v>
                </c:pt>
                <c:pt idx="2837">
                  <c:v>136.99911</c:v>
                </c:pt>
                <c:pt idx="2838">
                  <c:v>137.08231000000001</c:v>
                </c:pt>
                <c:pt idx="2839">
                  <c:v>137.16455999999999</c:v>
                </c:pt>
                <c:pt idx="2840">
                  <c:v>137.24907999999999</c:v>
                </c:pt>
                <c:pt idx="2841">
                  <c:v>137.33125000000001</c:v>
                </c:pt>
                <c:pt idx="2842">
                  <c:v>137.41619</c:v>
                </c:pt>
                <c:pt idx="2843">
                  <c:v>137.49808999999999</c:v>
                </c:pt>
                <c:pt idx="2844">
                  <c:v>137.5821</c:v>
                </c:pt>
                <c:pt idx="2845">
                  <c:v>137.66254000000001</c:v>
                </c:pt>
                <c:pt idx="2846">
                  <c:v>137.74549999999999</c:v>
                </c:pt>
                <c:pt idx="2847">
                  <c:v>137.82966999999999</c:v>
                </c:pt>
                <c:pt idx="2848">
                  <c:v>137.91376</c:v>
                </c:pt>
                <c:pt idx="2849">
                  <c:v>137.99706</c:v>
                </c:pt>
                <c:pt idx="2850">
                  <c:v>138.08009000000001</c:v>
                </c:pt>
                <c:pt idx="2851">
                  <c:v>138.16056</c:v>
                </c:pt>
                <c:pt idx="2852">
                  <c:v>138.24509</c:v>
                </c:pt>
                <c:pt idx="2853">
                  <c:v>138.3289</c:v>
                </c:pt>
                <c:pt idx="2854">
                  <c:v>138.41283999999999</c:v>
                </c:pt>
                <c:pt idx="2855">
                  <c:v>138.49776</c:v>
                </c:pt>
                <c:pt idx="2856">
                  <c:v>138.58333999999999</c:v>
                </c:pt>
                <c:pt idx="2857">
                  <c:v>138.66702000000001</c:v>
                </c:pt>
                <c:pt idx="2858">
                  <c:v>138.74897999999999</c:v>
                </c:pt>
                <c:pt idx="2859">
                  <c:v>138.83359999999999</c:v>
                </c:pt>
                <c:pt idx="2860">
                  <c:v>138.91492</c:v>
                </c:pt>
                <c:pt idx="2861">
                  <c:v>138.99780000000001</c:v>
                </c:pt>
                <c:pt idx="2862">
                  <c:v>139.07730000000001</c:v>
                </c:pt>
                <c:pt idx="2863">
                  <c:v>139.15951999999999</c:v>
                </c:pt>
                <c:pt idx="2864">
                  <c:v>139.24329</c:v>
                </c:pt>
                <c:pt idx="2865">
                  <c:v>139.32211000000001</c:v>
                </c:pt>
                <c:pt idx="2866">
                  <c:v>139.39971</c:v>
                </c:pt>
                <c:pt idx="2867">
                  <c:v>139.48426000000001</c:v>
                </c:pt>
                <c:pt idx="2868">
                  <c:v>139.57323</c:v>
                </c:pt>
                <c:pt idx="2869">
                  <c:v>139.65803</c:v>
                </c:pt>
                <c:pt idx="2870">
                  <c:v>139.74262999999999</c:v>
                </c:pt>
                <c:pt idx="2871">
                  <c:v>139.82227</c:v>
                </c:pt>
                <c:pt idx="2872">
                  <c:v>139.90783999999999</c:v>
                </c:pt>
                <c:pt idx="2873">
                  <c:v>139.99100999999999</c:v>
                </c:pt>
                <c:pt idx="2874">
                  <c:v>140.07500999999999</c:v>
                </c:pt>
                <c:pt idx="2875">
                  <c:v>140.15442999999999</c:v>
                </c:pt>
                <c:pt idx="2876">
                  <c:v>140.23751999999999</c:v>
                </c:pt>
                <c:pt idx="2877">
                  <c:v>140.32257999999999</c:v>
                </c:pt>
                <c:pt idx="2878">
                  <c:v>140.40576999999999</c:v>
                </c:pt>
                <c:pt idx="2879">
                  <c:v>140.48775000000001</c:v>
                </c:pt>
                <c:pt idx="2880">
                  <c:v>140.57246000000001</c:v>
                </c:pt>
                <c:pt idx="2881">
                  <c:v>140.65559999999999</c:v>
                </c:pt>
                <c:pt idx="2882">
                  <c:v>140.73939999999999</c:v>
                </c:pt>
                <c:pt idx="2883">
                  <c:v>140.81657000000001</c:v>
                </c:pt>
                <c:pt idx="2884">
                  <c:v>140.89872</c:v>
                </c:pt>
                <c:pt idx="2885">
                  <c:v>140.98408000000001</c:v>
                </c:pt>
                <c:pt idx="2886">
                  <c:v>141.06805</c:v>
                </c:pt>
                <c:pt idx="2887">
                  <c:v>141.15476000000001</c:v>
                </c:pt>
                <c:pt idx="2888">
                  <c:v>141.24021999999999</c:v>
                </c:pt>
                <c:pt idx="2889">
                  <c:v>141.3245</c:v>
                </c:pt>
                <c:pt idx="2890">
                  <c:v>141.40893</c:v>
                </c:pt>
                <c:pt idx="2891">
                  <c:v>141.48626999999999</c:v>
                </c:pt>
                <c:pt idx="2892">
                  <c:v>141.57185000000001</c:v>
                </c:pt>
                <c:pt idx="2893">
                  <c:v>141.64912000000001</c:v>
                </c:pt>
                <c:pt idx="2894">
                  <c:v>141.73142000000001</c:v>
                </c:pt>
                <c:pt idx="2895">
                  <c:v>141.81415999999999</c:v>
                </c:pt>
                <c:pt idx="2896">
                  <c:v>141.89664999999999</c:v>
                </c:pt>
                <c:pt idx="2897">
                  <c:v>141.98191</c:v>
                </c:pt>
                <c:pt idx="2898">
                  <c:v>142.06535</c:v>
                </c:pt>
                <c:pt idx="2899">
                  <c:v>142.14776000000001</c:v>
                </c:pt>
                <c:pt idx="2900">
                  <c:v>142.23381000000001</c:v>
                </c:pt>
                <c:pt idx="2901">
                  <c:v>142.31862000000001</c:v>
                </c:pt>
                <c:pt idx="2902">
                  <c:v>142.39607000000001</c:v>
                </c:pt>
                <c:pt idx="2903">
                  <c:v>142.47456</c:v>
                </c:pt>
                <c:pt idx="2904">
                  <c:v>142.55953</c:v>
                </c:pt>
                <c:pt idx="2905">
                  <c:v>142.64581000000001</c:v>
                </c:pt>
                <c:pt idx="2906">
                  <c:v>142.7285</c:v>
                </c:pt>
                <c:pt idx="2907">
                  <c:v>142.81127000000001</c:v>
                </c:pt>
                <c:pt idx="2908">
                  <c:v>142.89533</c:v>
                </c:pt>
                <c:pt idx="2909">
                  <c:v>142.97815</c:v>
                </c:pt>
                <c:pt idx="2910">
                  <c:v>143.06163000000001</c:v>
                </c:pt>
                <c:pt idx="2911">
                  <c:v>143.14552</c:v>
                </c:pt>
                <c:pt idx="2912">
                  <c:v>143.22891999999999</c:v>
                </c:pt>
                <c:pt idx="2913">
                  <c:v>143.31191000000001</c:v>
                </c:pt>
                <c:pt idx="2914">
                  <c:v>143.39597000000001</c:v>
                </c:pt>
                <c:pt idx="2915">
                  <c:v>143.47827000000001</c:v>
                </c:pt>
                <c:pt idx="2916">
                  <c:v>143.56361000000001</c:v>
                </c:pt>
                <c:pt idx="2917">
                  <c:v>143.64777000000001</c:v>
                </c:pt>
                <c:pt idx="2918">
                  <c:v>143.73185000000001</c:v>
                </c:pt>
                <c:pt idx="2919">
                  <c:v>143.81528</c:v>
                </c:pt>
                <c:pt idx="2920">
                  <c:v>143.89814000000001</c:v>
                </c:pt>
                <c:pt idx="2921">
                  <c:v>143.98051000000001</c:v>
                </c:pt>
                <c:pt idx="2922">
                  <c:v>144.06525999999999</c:v>
                </c:pt>
                <c:pt idx="2923">
                  <c:v>144.14777000000001</c:v>
                </c:pt>
                <c:pt idx="2924">
                  <c:v>144.23163</c:v>
                </c:pt>
                <c:pt idx="2925">
                  <c:v>144.31097</c:v>
                </c:pt>
                <c:pt idx="2926">
                  <c:v>144.39317</c:v>
                </c:pt>
                <c:pt idx="2927">
                  <c:v>144.47498999999999</c:v>
                </c:pt>
                <c:pt idx="2928">
                  <c:v>144.55563000000001</c:v>
                </c:pt>
                <c:pt idx="2929">
                  <c:v>144.63828000000001</c:v>
                </c:pt>
                <c:pt idx="2930">
                  <c:v>144.72085000000001</c:v>
                </c:pt>
                <c:pt idx="2931">
                  <c:v>144.8038</c:v>
                </c:pt>
                <c:pt idx="2932">
                  <c:v>144.88955999999999</c:v>
                </c:pt>
                <c:pt idx="2933">
                  <c:v>144.96961999999999</c:v>
                </c:pt>
                <c:pt idx="2934">
                  <c:v>145.05608000000001</c:v>
                </c:pt>
                <c:pt idx="2935">
                  <c:v>145.13684000000001</c:v>
                </c:pt>
                <c:pt idx="2936">
                  <c:v>145.22167999999999</c:v>
                </c:pt>
                <c:pt idx="2937">
                  <c:v>145.30488</c:v>
                </c:pt>
                <c:pt idx="2938">
                  <c:v>145.38722000000001</c:v>
                </c:pt>
                <c:pt idx="2939">
                  <c:v>145.46854999999999</c:v>
                </c:pt>
                <c:pt idx="2940">
                  <c:v>145.55430999999999</c:v>
                </c:pt>
                <c:pt idx="2941">
                  <c:v>145.63570000000001</c:v>
                </c:pt>
                <c:pt idx="2942">
                  <c:v>145.71779000000001</c:v>
                </c:pt>
                <c:pt idx="2943">
                  <c:v>145.80068</c:v>
                </c:pt>
                <c:pt idx="2944">
                  <c:v>145.88039000000001</c:v>
                </c:pt>
                <c:pt idx="2945">
                  <c:v>145.96763000000001</c:v>
                </c:pt>
                <c:pt idx="2946">
                  <c:v>146.05064999999999</c:v>
                </c:pt>
                <c:pt idx="2947">
                  <c:v>146.13204999999999</c:v>
                </c:pt>
                <c:pt idx="2948">
                  <c:v>146.21374</c:v>
                </c:pt>
                <c:pt idx="2949">
                  <c:v>146.29621</c:v>
                </c:pt>
                <c:pt idx="2950">
                  <c:v>146.38075000000001</c:v>
                </c:pt>
                <c:pt idx="2951">
                  <c:v>146.46576999999999</c:v>
                </c:pt>
                <c:pt idx="2952">
                  <c:v>146.55199999999999</c:v>
                </c:pt>
                <c:pt idx="2953">
                  <c:v>146.63893999999999</c:v>
                </c:pt>
                <c:pt idx="2954">
                  <c:v>146.71872999999999</c:v>
                </c:pt>
                <c:pt idx="2955">
                  <c:v>146.80421000000001</c:v>
                </c:pt>
                <c:pt idx="2956">
                  <c:v>146.88096999999999</c:v>
                </c:pt>
                <c:pt idx="2957">
                  <c:v>146.9633</c:v>
                </c:pt>
                <c:pt idx="2958">
                  <c:v>147.05042</c:v>
                </c:pt>
                <c:pt idx="2959">
                  <c:v>147.13261</c:v>
                </c:pt>
                <c:pt idx="2960">
                  <c:v>147.21446</c:v>
                </c:pt>
                <c:pt idx="2961">
                  <c:v>147.29642000000001</c:v>
                </c:pt>
                <c:pt idx="2962">
                  <c:v>147.37845999999999</c:v>
                </c:pt>
                <c:pt idx="2963">
                  <c:v>147.46387999999999</c:v>
                </c:pt>
                <c:pt idx="2964">
                  <c:v>147.54692</c:v>
                </c:pt>
                <c:pt idx="2965">
                  <c:v>147.62716</c:v>
                </c:pt>
                <c:pt idx="2966">
                  <c:v>147.70401000000001</c:v>
                </c:pt>
                <c:pt idx="2967">
                  <c:v>147.78698</c:v>
                </c:pt>
                <c:pt idx="2968">
                  <c:v>147.87155000000001</c:v>
                </c:pt>
                <c:pt idx="2969">
                  <c:v>147.96065999999999</c:v>
                </c:pt>
                <c:pt idx="2970">
                  <c:v>148.04516000000001</c:v>
                </c:pt>
                <c:pt idx="2971">
                  <c:v>148.12450000000001</c:v>
                </c:pt>
                <c:pt idx="2972">
                  <c:v>148.21123</c:v>
                </c:pt>
                <c:pt idx="2973">
                  <c:v>148.30054000000001</c:v>
                </c:pt>
                <c:pt idx="2974">
                  <c:v>148.38527999999999</c:v>
                </c:pt>
                <c:pt idx="2975">
                  <c:v>148.46633</c:v>
                </c:pt>
                <c:pt idx="2976">
                  <c:v>148.54958999999999</c:v>
                </c:pt>
                <c:pt idx="2977">
                  <c:v>148.62402</c:v>
                </c:pt>
                <c:pt idx="2978">
                  <c:v>148.7072</c:v>
                </c:pt>
                <c:pt idx="2979">
                  <c:v>148.79073</c:v>
                </c:pt>
                <c:pt idx="2980">
                  <c:v>148.87665000000001</c:v>
                </c:pt>
                <c:pt idx="2981">
                  <c:v>148.96163999999999</c:v>
                </c:pt>
                <c:pt idx="2982">
                  <c:v>149.04559</c:v>
                </c:pt>
                <c:pt idx="2983">
                  <c:v>149.12860000000001</c:v>
                </c:pt>
                <c:pt idx="2984">
                  <c:v>149.21019000000001</c:v>
                </c:pt>
                <c:pt idx="2985">
                  <c:v>149.29388</c:v>
                </c:pt>
                <c:pt idx="2986">
                  <c:v>149.37931</c:v>
                </c:pt>
                <c:pt idx="2987">
                  <c:v>149.45679000000001</c:v>
                </c:pt>
                <c:pt idx="2988">
                  <c:v>149.53549000000001</c:v>
                </c:pt>
                <c:pt idx="2989">
                  <c:v>149.62137999999999</c:v>
                </c:pt>
                <c:pt idx="2990">
                  <c:v>149.70510999999999</c:v>
                </c:pt>
                <c:pt idx="2991">
                  <c:v>149.78892999999999</c:v>
                </c:pt>
                <c:pt idx="2992">
                  <c:v>149.87511000000001</c:v>
                </c:pt>
                <c:pt idx="2993">
                  <c:v>149.95757</c:v>
                </c:pt>
                <c:pt idx="2994">
                  <c:v>150.04118</c:v>
                </c:pt>
                <c:pt idx="2995">
                  <c:v>150.12577999999999</c:v>
                </c:pt>
                <c:pt idx="2996">
                  <c:v>150.21122</c:v>
                </c:pt>
                <c:pt idx="2997">
                  <c:v>150.29078000000001</c:v>
                </c:pt>
                <c:pt idx="2998">
                  <c:v>150.37321</c:v>
                </c:pt>
                <c:pt idx="2999">
                  <c:v>150.45480000000001</c:v>
                </c:pt>
                <c:pt idx="3000">
                  <c:v>150.53863999999999</c:v>
                </c:pt>
                <c:pt idx="3001">
                  <c:v>150.62414999999999</c:v>
                </c:pt>
                <c:pt idx="3002">
                  <c:v>150.70604</c:v>
                </c:pt>
                <c:pt idx="3003">
                  <c:v>150.78817000000001</c:v>
                </c:pt>
                <c:pt idx="3004">
                  <c:v>150.87387000000001</c:v>
                </c:pt>
                <c:pt idx="3005">
                  <c:v>150.96263999999999</c:v>
                </c:pt>
                <c:pt idx="3006">
                  <c:v>151.04992999999999</c:v>
                </c:pt>
                <c:pt idx="3007">
                  <c:v>151.12804</c:v>
                </c:pt>
                <c:pt idx="3008">
                  <c:v>151.20644999999999</c:v>
                </c:pt>
                <c:pt idx="3009">
                  <c:v>151.28921</c:v>
                </c:pt>
                <c:pt idx="3010">
                  <c:v>151.37405000000001</c:v>
                </c:pt>
                <c:pt idx="3011">
                  <c:v>151.45660000000001</c:v>
                </c:pt>
                <c:pt idx="3012">
                  <c:v>151.54069999999999</c:v>
                </c:pt>
                <c:pt idx="3013">
                  <c:v>151.62459000000001</c:v>
                </c:pt>
                <c:pt idx="3014">
                  <c:v>151.70788999999999</c:v>
                </c:pt>
                <c:pt idx="3015">
                  <c:v>151.79141000000001</c:v>
                </c:pt>
                <c:pt idx="3016">
                  <c:v>151.87482</c:v>
                </c:pt>
                <c:pt idx="3017">
                  <c:v>151.95994999999999</c:v>
                </c:pt>
                <c:pt idx="3018">
                  <c:v>152.03858</c:v>
                </c:pt>
                <c:pt idx="3019">
                  <c:v>152.11866000000001</c:v>
                </c:pt>
                <c:pt idx="3020">
                  <c:v>152.2054</c:v>
                </c:pt>
                <c:pt idx="3021">
                  <c:v>152.29285999999999</c:v>
                </c:pt>
                <c:pt idx="3022">
                  <c:v>152.37593000000001</c:v>
                </c:pt>
                <c:pt idx="3023">
                  <c:v>152.45549</c:v>
                </c:pt>
                <c:pt idx="3024">
                  <c:v>152.53725</c:v>
                </c:pt>
                <c:pt idx="3025">
                  <c:v>152.61935</c:v>
                </c:pt>
                <c:pt idx="3026">
                  <c:v>152.70465999999999</c:v>
                </c:pt>
                <c:pt idx="3027">
                  <c:v>152.78885</c:v>
                </c:pt>
                <c:pt idx="3028">
                  <c:v>152.87423999999999</c:v>
                </c:pt>
                <c:pt idx="3029">
                  <c:v>152.95935</c:v>
                </c:pt>
                <c:pt idx="3030">
                  <c:v>153.03784999999999</c:v>
                </c:pt>
                <c:pt idx="3031">
                  <c:v>153.11770999999999</c:v>
                </c:pt>
                <c:pt idx="3032">
                  <c:v>153.20498000000001</c:v>
                </c:pt>
                <c:pt idx="3033">
                  <c:v>153.28737000000001</c:v>
                </c:pt>
                <c:pt idx="3034">
                  <c:v>153.36967999999999</c:v>
                </c:pt>
                <c:pt idx="3035">
                  <c:v>153.45156</c:v>
                </c:pt>
                <c:pt idx="3036">
                  <c:v>153.53547</c:v>
                </c:pt>
                <c:pt idx="3037">
                  <c:v>153.6207</c:v>
                </c:pt>
                <c:pt idx="3038">
                  <c:v>153.70937000000001</c:v>
                </c:pt>
                <c:pt idx="3039">
                  <c:v>153.79208</c:v>
                </c:pt>
                <c:pt idx="3040">
                  <c:v>153.87145000000001</c:v>
                </c:pt>
                <c:pt idx="3041">
                  <c:v>153.94941</c:v>
                </c:pt>
                <c:pt idx="3042">
                  <c:v>154.02812</c:v>
                </c:pt>
                <c:pt idx="3043">
                  <c:v>154.11198999999999</c:v>
                </c:pt>
                <c:pt idx="3044">
                  <c:v>154.20068000000001</c:v>
                </c:pt>
                <c:pt idx="3045">
                  <c:v>154.28451999999999</c:v>
                </c:pt>
                <c:pt idx="3046">
                  <c:v>154.36428000000001</c:v>
                </c:pt>
                <c:pt idx="3047">
                  <c:v>154.44802000000001</c:v>
                </c:pt>
                <c:pt idx="3048">
                  <c:v>154.53496000000001</c:v>
                </c:pt>
                <c:pt idx="3049">
                  <c:v>154.61648</c:v>
                </c:pt>
                <c:pt idx="3050">
                  <c:v>154.69795999999999</c:v>
                </c:pt>
                <c:pt idx="3051">
                  <c:v>154.77544</c:v>
                </c:pt>
                <c:pt idx="3052">
                  <c:v>154.85915</c:v>
                </c:pt>
                <c:pt idx="3053">
                  <c:v>154.94341</c:v>
                </c:pt>
                <c:pt idx="3054">
                  <c:v>155.02685</c:v>
                </c:pt>
                <c:pt idx="3055">
                  <c:v>155.11398</c:v>
                </c:pt>
                <c:pt idx="3056">
                  <c:v>155.19918000000001</c:v>
                </c:pt>
                <c:pt idx="3057">
                  <c:v>155.28400999999999</c:v>
                </c:pt>
                <c:pt idx="3058">
                  <c:v>155.36673999999999</c:v>
                </c:pt>
                <c:pt idx="3059">
                  <c:v>155.44898000000001</c:v>
                </c:pt>
                <c:pt idx="3060">
                  <c:v>155.53088</c:v>
                </c:pt>
                <c:pt idx="3061">
                  <c:v>155.61699999999999</c:v>
                </c:pt>
                <c:pt idx="3062">
                  <c:v>155.69556</c:v>
                </c:pt>
                <c:pt idx="3063">
                  <c:v>155.77618000000001</c:v>
                </c:pt>
                <c:pt idx="3064">
                  <c:v>155.85747000000001</c:v>
                </c:pt>
                <c:pt idx="3065">
                  <c:v>155.94495000000001</c:v>
                </c:pt>
                <c:pt idx="3066">
                  <c:v>156.02652</c:v>
                </c:pt>
                <c:pt idx="3067">
                  <c:v>156.11329000000001</c:v>
                </c:pt>
                <c:pt idx="3068">
                  <c:v>156.19952000000001</c:v>
                </c:pt>
                <c:pt idx="3069">
                  <c:v>156.28417999999999</c:v>
                </c:pt>
                <c:pt idx="3070">
                  <c:v>156.36829</c:v>
                </c:pt>
                <c:pt idx="3071">
                  <c:v>156.45611</c:v>
                </c:pt>
                <c:pt idx="3072">
                  <c:v>156.53528</c:v>
                </c:pt>
                <c:pt idx="3073">
                  <c:v>156.61340000000001</c:v>
                </c:pt>
                <c:pt idx="3074">
                  <c:v>156.69672</c:v>
                </c:pt>
                <c:pt idx="3075">
                  <c:v>156.77681999999999</c:v>
                </c:pt>
                <c:pt idx="3076">
                  <c:v>156.86144999999999</c:v>
                </c:pt>
                <c:pt idx="3077">
                  <c:v>156.94259</c:v>
                </c:pt>
                <c:pt idx="3078">
                  <c:v>157.02767</c:v>
                </c:pt>
                <c:pt idx="3079">
                  <c:v>157.11467999999999</c:v>
                </c:pt>
                <c:pt idx="3080">
                  <c:v>157.19699</c:v>
                </c:pt>
                <c:pt idx="3081">
                  <c:v>157.28148999999999</c:v>
                </c:pt>
                <c:pt idx="3082">
                  <c:v>157.36797000000001</c:v>
                </c:pt>
                <c:pt idx="3083">
                  <c:v>157.45272</c:v>
                </c:pt>
                <c:pt idx="3084">
                  <c:v>157.53754000000001</c:v>
                </c:pt>
                <c:pt idx="3085">
                  <c:v>157.61780999999999</c:v>
                </c:pt>
                <c:pt idx="3086">
                  <c:v>157.70487</c:v>
                </c:pt>
                <c:pt idx="3087">
                  <c:v>157.78734</c:v>
                </c:pt>
                <c:pt idx="3088">
                  <c:v>157.87107</c:v>
                </c:pt>
                <c:pt idx="3089">
                  <c:v>157.95320000000001</c:v>
                </c:pt>
                <c:pt idx="3090">
                  <c:v>158.03337999999999</c:v>
                </c:pt>
                <c:pt idx="3091">
                  <c:v>158.11613</c:v>
                </c:pt>
                <c:pt idx="3092">
                  <c:v>158.20211</c:v>
                </c:pt>
                <c:pt idx="3093">
                  <c:v>158.28504000000001</c:v>
                </c:pt>
                <c:pt idx="3094">
                  <c:v>158.36503999999999</c:v>
                </c:pt>
                <c:pt idx="3095">
                  <c:v>158.44454999999999</c:v>
                </c:pt>
                <c:pt idx="3096">
                  <c:v>158.52884</c:v>
                </c:pt>
                <c:pt idx="3097">
                  <c:v>158.61055999999999</c:v>
                </c:pt>
                <c:pt idx="3098">
                  <c:v>158.69449</c:v>
                </c:pt>
                <c:pt idx="3099">
                  <c:v>158.77975000000001</c:v>
                </c:pt>
                <c:pt idx="3100">
                  <c:v>158.86126999999999</c:v>
                </c:pt>
                <c:pt idx="3101">
                  <c:v>158.94449</c:v>
                </c:pt>
                <c:pt idx="3102">
                  <c:v>159.03281000000001</c:v>
                </c:pt>
                <c:pt idx="3103">
                  <c:v>159.11274</c:v>
                </c:pt>
                <c:pt idx="3104">
                  <c:v>159.19556</c:v>
                </c:pt>
                <c:pt idx="3105">
                  <c:v>159.27507</c:v>
                </c:pt>
                <c:pt idx="3106">
                  <c:v>159.35897</c:v>
                </c:pt>
                <c:pt idx="3107">
                  <c:v>159.44114999999999</c:v>
                </c:pt>
                <c:pt idx="3108">
                  <c:v>159.52695</c:v>
                </c:pt>
                <c:pt idx="3109">
                  <c:v>159.61342999999999</c:v>
                </c:pt>
                <c:pt idx="3110">
                  <c:v>159.69801000000001</c:v>
                </c:pt>
                <c:pt idx="3111">
                  <c:v>159.78117</c:v>
                </c:pt>
                <c:pt idx="3112">
                  <c:v>159.86456000000001</c:v>
                </c:pt>
                <c:pt idx="3113">
                  <c:v>159.94560000000001</c:v>
                </c:pt>
                <c:pt idx="3114">
                  <c:v>160.02525</c:v>
                </c:pt>
                <c:pt idx="3115">
                  <c:v>160.10282000000001</c:v>
                </c:pt>
                <c:pt idx="3116">
                  <c:v>160.18708000000001</c:v>
                </c:pt>
                <c:pt idx="3117">
                  <c:v>160.27291</c:v>
                </c:pt>
                <c:pt idx="3118">
                  <c:v>160.35615999999999</c:v>
                </c:pt>
                <c:pt idx="3119">
                  <c:v>160.44167999999999</c:v>
                </c:pt>
                <c:pt idx="3120">
                  <c:v>160.52417</c:v>
                </c:pt>
                <c:pt idx="3121">
                  <c:v>160.60674</c:v>
                </c:pt>
                <c:pt idx="3122">
                  <c:v>160.69254000000001</c:v>
                </c:pt>
                <c:pt idx="3123">
                  <c:v>160.77305999999999</c:v>
                </c:pt>
                <c:pt idx="3124">
                  <c:v>160.85983999999999</c:v>
                </c:pt>
                <c:pt idx="3125">
                  <c:v>160.93923000000001</c:v>
                </c:pt>
                <c:pt idx="3126">
                  <c:v>161.02092999999999</c:v>
                </c:pt>
                <c:pt idx="3127">
                  <c:v>161.09969000000001</c:v>
                </c:pt>
                <c:pt idx="3128">
                  <c:v>161.18190000000001</c:v>
                </c:pt>
                <c:pt idx="3129">
                  <c:v>161.26662999999999</c:v>
                </c:pt>
                <c:pt idx="3130">
                  <c:v>161.35145</c:v>
                </c:pt>
                <c:pt idx="3131">
                  <c:v>161.43666999999999</c:v>
                </c:pt>
                <c:pt idx="3132">
                  <c:v>161.52359999999999</c:v>
                </c:pt>
                <c:pt idx="3133">
                  <c:v>161.61027999999999</c:v>
                </c:pt>
                <c:pt idx="3134">
                  <c:v>161.68934999999999</c:v>
                </c:pt>
                <c:pt idx="3135">
                  <c:v>161.77484000000001</c:v>
                </c:pt>
                <c:pt idx="3136">
                  <c:v>161.85181</c:v>
                </c:pt>
                <c:pt idx="3137">
                  <c:v>161.92961</c:v>
                </c:pt>
                <c:pt idx="3138">
                  <c:v>162.01316</c:v>
                </c:pt>
                <c:pt idx="3139">
                  <c:v>162.09868</c:v>
                </c:pt>
                <c:pt idx="3140">
                  <c:v>162.18287000000001</c:v>
                </c:pt>
                <c:pt idx="3141">
                  <c:v>162.27112</c:v>
                </c:pt>
                <c:pt idx="3142">
                  <c:v>162.35664</c:v>
                </c:pt>
                <c:pt idx="3143">
                  <c:v>162.43915000000001</c:v>
                </c:pt>
                <c:pt idx="3144">
                  <c:v>162.52090999999999</c:v>
                </c:pt>
                <c:pt idx="3145">
                  <c:v>162.59977000000001</c:v>
                </c:pt>
                <c:pt idx="3146">
                  <c:v>162.68201999999999</c:v>
                </c:pt>
                <c:pt idx="3147">
                  <c:v>162.76506000000001</c:v>
                </c:pt>
                <c:pt idx="3148">
                  <c:v>162.84725</c:v>
                </c:pt>
                <c:pt idx="3149">
                  <c:v>162.93333000000001</c:v>
                </c:pt>
                <c:pt idx="3150">
                  <c:v>163.01818</c:v>
                </c:pt>
                <c:pt idx="3151">
                  <c:v>163.10255000000001</c:v>
                </c:pt>
                <c:pt idx="3152">
                  <c:v>163.18763000000001</c:v>
                </c:pt>
                <c:pt idx="3153">
                  <c:v>163.26921999999999</c:v>
                </c:pt>
                <c:pt idx="3154">
                  <c:v>163.35399000000001</c:v>
                </c:pt>
                <c:pt idx="3155">
                  <c:v>163.43573000000001</c:v>
                </c:pt>
                <c:pt idx="3156">
                  <c:v>163.52170000000001</c:v>
                </c:pt>
                <c:pt idx="3157">
                  <c:v>163.60274000000001</c:v>
                </c:pt>
                <c:pt idx="3158">
                  <c:v>163.68402</c:v>
                </c:pt>
                <c:pt idx="3159">
                  <c:v>163.76481000000001</c:v>
                </c:pt>
                <c:pt idx="3160">
                  <c:v>163.84832</c:v>
                </c:pt>
                <c:pt idx="3161">
                  <c:v>163.93297000000001</c:v>
                </c:pt>
                <c:pt idx="3162">
                  <c:v>164.01598999999999</c:v>
                </c:pt>
                <c:pt idx="3163">
                  <c:v>164.10073</c:v>
                </c:pt>
                <c:pt idx="3164">
                  <c:v>164.18631999999999</c:v>
                </c:pt>
                <c:pt idx="3165">
                  <c:v>164.26570000000001</c:v>
                </c:pt>
                <c:pt idx="3166">
                  <c:v>164.3492</c:v>
                </c:pt>
                <c:pt idx="3167">
                  <c:v>164.43276</c:v>
                </c:pt>
                <c:pt idx="3168">
                  <c:v>164.51772</c:v>
                </c:pt>
                <c:pt idx="3169">
                  <c:v>164.60238000000001</c:v>
                </c:pt>
                <c:pt idx="3170">
                  <c:v>164.68493000000001</c:v>
                </c:pt>
                <c:pt idx="3171">
                  <c:v>164.76494</c:v>
                </c:pt>
                <c:pt idx="3172">
                  <c:v>164.84547000000001</c:v>
                </c:pt>
                <c:pt idx="3173">
                  <c:v>164.92843999999999</c:v>
                </c:pt>
                <c:pt idx="3174">
                  <c:v>165.01213000000001</c:v>
                </c:pt>
                <c:pt idx="3175">
                  <c:v>165.09935999999999</c:v>
                </c:pt>
                <c:pt idx="3176">
                  <c:v>165.18069</c:v>
                </c:pt>
                <c:pt idx="3177">
                  <c:v>165.26160999999999</c:v>
                </c:pt>
                <c:pt idx="3178">
                  <c:v>165.34666000000001</c:v>
                </c:pt>
                <c:pt idx="3179">
                  <c:v>165.42921000000001</c:v>
                </c:pt>
                <c:pt idx="3180">
                  <c:v>165.51005000000001</c:v>
                </c:pt>
                <c:pt idx="3181">
                  <c:v>165.59459000000001</c:v>
                </c:pt>
                <c:pt idx="3182">
                  <c:v>165.67532</c:v>
                </c:pt>
                <c:pt idx="3183">
                  <c:v>165.75541999999999</c:v>
                </c:pt>
                <c:pt idx="3184">
                  <c:v>165.84298999999999</c:v>
                </c:pt>
                <c:pt idx="3185">
                  <c:v>165.93048999999999</c:v>
                </c:pt>
                <c:pt idx="3186">
                  <c:v>166.01378</c:v>
                </c:pt>
                <c:pt idx="3187">
                  <c:v>166.09155000000001</c:v>
                </c:pt>
                <c:pt idx="3188">
                  <c:v>166.17046999999999</c:v>
                </c:pt>
                <c:pt idx="3189">
                  <c:v>166.25325000000001</c:v>
                </c:pt>
                <c:pt idx="3190">
                  <c:v>166.33681999999999</c:v>
                </c:pt>
                <c:pt idx="3191">
                  <c:v>166.41882000000001</c:v>
                </c:pt>
                <c:pt idx="3192">
                  <c:v>166.5025</c:v>
                </c:pt>
                <c:pt idx="3193">
                  <c:v>166.58920000000001</c:v>
                </c:pt>
                <c:pt idx="3194">
                  <c:v>166.67229</c:v>
                </c:pt>
                <c:pt idx="3195">
                  <c:v>166.75516999999999</c:v>
                </c:pt>
                <c:pt idx="3196">
                  <c:v>166.84119999999999</c:v>
                </c:pt>
                <c:pt idx="3197">
                  <c:v>166.92151999999999</c:v>
                </c:pt>
                <c:pt idx="3198">
                  <c:v>167.00254000000001</c:v>
                </c:pt>
                <c:pt idx="3199">
                  <c:v>167.08464000000001</c:v>
                </c:pt>
                <c:pt idx="3200">
                  <c:v>167.16702000000001</c:v>
                </c:pt>
                <c:pt idx="3201">
                  <c:v>167.25218000000001</c:v>
                </c:pt>
                <c:pt idx="3202">
                  <c:v>167.33600999999999</c:v>
                </c:pt>
                <c:pt idx="3203">
                  <c:v>167.41854000000001</c:v>
                </c:pt>
                <c:pt idx="3204">
                  <c:v>167.50612000000001</c:v>
                </c:pt>
                <c:pt idx="3205">
                  <c:v>167.59492</c:v>
                </c:pt>
                <c:pt idx="3206">
                  <c:v>167.67221000000001</c:v>
                </c:pt>
                <c:pt idx="3207">
                  <c:v>167.75722999999999</c:v>
                </c:pt>
                <c:pt idx="3208">
                  <c:v>167.8391</c:v>
                </c:pt>
                <c:pt idx="3209">
                  <c:v>167.92225999999999</c:v>
                </c:pt>
                <c:pt idx="3210">
                  <c:v>168.00261</c:v>
                </c:pt>
                <c:pt idx="3211">
                  <c:v>168.08606</c:v>
                </c:pt>
                <c:pt idx="3212">
                  <c:v>168.17259999999999</c:v>
                </c:pt>
                <c:pt idx="3213">
                  <c:v>168.25828999999999</c:v>
                </c:pt>
                <c:pt idx="3214">
                  <c:v>168.34244000000001</c:v>
                </c:pt>
                <c:pt idx="3215">
                  <c:v>168.42737</c:v>
                </c:pt>
                <c:pt idx="3216">
                  <c:v>168.51455999999999</c:v>
                </c:pt>
                <c:pt idx="3217">
                  <c:v>168.59729999999999</c:v>
                </c:pt>
                <c:pt idx="3218">
                  <c:v>168.67805999999999</c:v>
                </c:pt>
                <c:pt idx="3219">
                  <c:v>168.75578999999999</c:v>
                </c:pt>
                <c:pt idx="3220">
                  <c:v>168.83958999999999</c:v>
                </c:pt>
                <c:pt idx="3221">
                  <c:v>168.92052000000001</c:v>
                </c:pt>
                <c:pt idx="3222">
                  <c:v>169.00207</c:v>
                </c:pt>
                <c:pt idx="3223">
                  <c:v>169.08472</c:v>
                </c:pt>
                <c:pt idx="3224">
                  <c:v>169.16972000000001</c:v>
                </c:pt>
                <c:pt idx="3225">
                  <c:v>169.25515999999999</c:v>
                </c:pt>
                <c:pt idx="3226">
                  <c:v>169.33903000000001</c:v>
                </c:pt>
                <c:pt idx="3227">
                  <c:v>169.42805000000001</c:v>
                </c:pt>
                <c:pt idx="3228">
                  <c:v>169.51118</c:v>
                </c:pt>
                <c:pt idx="3229">
                  <c:v>169.59504999999999</c:v>
                </c:pt>
                <c:pt idx="3230">
                  <c:v>169.67358999999999</c:v>
                </c:pt>
                <c:pt idx="3231">
                  <c:v>169.75591</c:v>
                </c:pt>
                <c:pt idx="3232">
                  <c:v>169.83935</c:v>
                </c:pt>
                <c:pt idx="3233">
                  <c:v>169.92411000000001</c:v>
                </c:pt>
                <c:pt idx="3234">
                  <c:v>170.01022</c:v>
                </c:pt>
                <c:pt idx="3235">
                  <c:v>170.08909</c:v>
                </c:pt>
                <c:pt idx="3236">
                  <c:v>170.17276000000001</c:v>
                </c:pt>
                <c:pt idx="3237">
                  <c:v>170.25867</c:v>
                </c:pt>
                <c:pt idx="3238">
                  <c:v>170.34118000000001</c:v>
                </c:pt>
                <c:pt idx="3239">
                  <c:v>170.42931999999999</c:v>
                </c:pt>
                <c:pt idx="3240">
                  <c:v>170.50863000000001</c:v>
                </c:pt>
                <c:pt idx="3241">
                  <c:v>170.5909</c:v>
                </c:pt>
                <c:pt idx="3242">
                  <c:v>170.67368999999999</c:v>
                </c:pt>
                <c:pt idx="3243">
                  <c:v>170.75592</c:v>
                </c:pt>
                <c:pt idx="3244">
                  <c:v>170.83891</c:v>
                </c:pt>
                <c:pt idx="3245">
                  <c:v>170.92341999999999</c:v>
                </c:pt>
                <c:pt idx="3246">
                  <c:v>171.00960000000001</c:v>
                </c:pt>
                <c:pt idx="3247">
                  <c:v>171.09646000000001</c:v>
                </c:pt>
                <c:pt idx="3248">
                  <c:v>171.18512999999999</c:v>
                </c:pt>
                <c:pt idx="3249">
                  <c:v>171.26872</c:v>
                </c:pt>
                <c:pt idx="3250">
                  <c:v>171.35008999999999</c:v>
                </c:pt>
                <c:pt idx="3251">
                  <c:v>171.42798999999999</c:v>
                </c:pt>
                <c:pt idx="3252">
                  <c:v>171.50716</c:v>
                </c:pt>
                <c:pt idx="3253">
                  <c:v>171.58849000000001</c:v>
                </c:pt>
                <c:pt idx="3254">
                  <c:v>171.67443</c:v>
                </c:pt>
                <c:pt idx="3255">
                  <c:v>171.75679</c:v>
                </c:pt>
                <c:pt idx="3256">
                  <c:v>171.84102999999999</c:v>
                </c:pt>
                <c:pt idx="3257">
                  <c:v>171.92316</c:v>
                </c:pt>
                <c:pt idx="3258">
                  <c:v>172.00835000000001</c:v>
                </c:pt>
                <c:pt idx="3259">
                  <c:v>172.09515999999999</c:v>
                </c:pt>
                <c:pt idx="3260">
                  <c:v>172.18602999999999</c:v>
                </c:pt>
                <c:pt idx="3261">
                  <c:v>172.26994999999999</c:v>
                </c:pt>
                <c:pt idx="3262">
                  <c:v>172.34814</c:v>
                </c:pt>
                <c:pt idx="3263">
                  <c:v>172.43064000000001</c:v>
                </c:pt>
                <c:pt idx="3264">
                  <c:v>172.5137</c:v>
                </c:pt>
                <c:pt idx="3265">
                  <c:v>172.59673000000001</c:v>
                </c:pt>
                <c:pt idx="3266">
                  <c:v>172.68073000000001</c:v>
                </c:pt>
                <c:pt idx="3267">
                  <c:v>172.76506000000001</c:v>
                </c:pt>
                <c:pt idx="3268">
                  <c:v>172.85016999999999</c:v>
                </c:pt>
                <c:pt idx="3269">
                  <c:v>172.93482</c:v>
                </c:pt>
                <c:pt idx="3270">
                  <c:v>173.01723000000001</c:v>
                </c:pt>
                <c:pt idx="3271">
                  <c:v>173.09681</c:v>
                </c:pt>
                <c:pt idx="3272">
                  <c:v>173.18281999999999</c:v>
                </c:pt>
                <c:pt idx="3273">
                  <c:v>173.26597000000001</c:v>
                </c:pt>
                <c:pt idx="3274">
                  <c:v>173.35181</c:v>
                </c:pt>
                <c:pt idx="3275">
                  <c:v>173.43425999999999</c:v>
                </c:pt>
                <c:pt idx="3276">
                  <c:v>173.51643000000001</c:v>
                </c:pt>
                <c:pt idx="3277">
                  <c:v>173.59768</c:v>
                </c:pt>
                <c:pt idx="3278">
                  <c:v>173.68156999999999</c:v>
                </c:pt>
                <c:pt idx="3279">
                  <c:v>173.76501999999999</c:v>
                </c:pt>
                <c:pt idx="3280">
                  <c:v>173.84904</c:v>
                </c:pt>
                <c:pt idx="3281">
                  <c:v>173.93342000000001</c:v>
                </c:pt>
                <c:pt idx="3282">
                  <c:v>174.01073</c:v>
                </c:pt>
                <c:pt idx="3283">
                  <c:v>174.08931000000001</c:v>
                </c:pt>
                <c:pt idx="3284">
                  <c:v>174.17506</c:v>
                </c:pt>
                <c:pt idx="3285">
                  <c:v>174.25740999999999</c:v>
                </c:pt>
                <c:pt idx="3286">
                  <c:v>174.33938000000001</c:v>
                </c:pt>
                <c:pt idx="3287">
                  <c:v>174.42375999999999</c:v>
                </c:pt>
                <c:pt idx="3288">
                  <c:v>174.50901999999999</c:v>
                </c:pt>
                <c:pt idx="3289">
                  <c:v>174.59379000000001</c:v>
                </c:pt>
                <c:pt idx="3290">
                  <c:v>174.68110999999999</c:v>
                </c:pt>
                <c:pt idx="3291">
                  <c:v>174.76675</c:v>
                </c:pt>
                <c:pt idx="3292">
                  <c:v>174.84573</c:v>
                </c:pt>
                <c:pt idx="3293">
                  <c:v>174.92776000000001</c:v>
                </c:pt>
                <c:pt idx="3294">
                  <c:v>175.00765999999999</c:v>
                </c:pt>
                <c:pt idx="3295">
                  <c:v>175.08949999999999</c:v>
                </c:pt>
                <c:pt idx="3296">
                  <c:v>175.17698999999999</c:v>
                </c:pt>
                <c:pt idx="3297">
                  <c:v>175.26505</c:v>
                </c:pt>
                <c:pt idx="3298">
                  <c:v>175.34775999999999</c:v>
                </c:pt>
                <c:pt idx="3299">
                  <c:v>175.42983000000001</c:v>
                </c:pt>
                <c:pt idx="3300">
                  <c:v>175.5128</c:v>
                </c:pt>
                <c:pt idx="3301">
                  <c:v>175.60157000000001</c:v>
                </c:pt>
                <c:pt idx="3302">
                  <c:v>175.69003000000001</c:v>
                </c:pt>
                <c:pt idx="3303">
                  <c:v>175.76745</c:v>
                </c:pt>
                <c:pt idx="3304">
                  <c:v>175.84603999999999</c:v>
                </c:pt>
                <c:pt idx="3305">
                  <c:v>175.93098000000001</c:v>
                </c:pt>
                <c:pt idx="3306">
                  <c:v>176.01105000000001</c:v>
                </c:pt>
                <c:pt idx="3307">
                  <c:v>176.09047000000001</c:v>
                </c:pt>
                <c:pt idx="3308">
                  <c:v>176.17393000000001</c:v>
                </c:pt>
                <c:pt idx="3309">
                  <c:v>176.25577000000001</c:v>
                </c:pt>
                <c:pt idx="3310">
                  <c:v>176.33982</c:v>
                </c:pt>
                <c:pt idx="3311">
                  <c:v>176.42707999999999</c:v>
                </c:pt>
                <c:pt idx="3312">
                  <c:v>176.51302000000001</c:v>
                </c:pt>
                <c:pt idx="3313">
                  <c:v>176.59128999999999</c:v>
                </c:pt>
                <c:pt idx="3314">
                  <c:v>176.67017000000001</c:v>
                </c:pt>
                <c:pt idx="3315">
                  <c:v>176.75506999999999</c:v>
                </c:pt>
                <c:pt idx="3316">
                  <c:v>176.83860999999999</c:v>
                </c:pt>
                <c:pt idx="3317">
                  <c:v>176.92365000000001</c:v>
                </c:pt>
                <c:pt idx="3318">
                  <c:v>177.00480999999999</c:v>
                </c:pt>
                <c:pt idx="3319">
                  <c:v>177.08519000000001</c:v>
                </c:pt>
                <c:pt idx="3320">
                  <c:v>177.16829000000001</c:v>
                </c:pt>
                <c:pt idx="3321">
                  <c:v>177.2527</c:v>
                </c:pt>
                <c:pt idx="3322">
                  <c:v>177.33857</c:v>
                </c:pt>
                <c:pt idx="3323">
                  <c:v>177.42192</c:v>
                </c:pt>
                <c:pt idx="3324">
                  <c:v>177.50720000000001</c:v>
                </c:pt>
                <c:pt idx="3325">
                  <c:v>177.59013999999999</c:v>
                </c:pt>
                <c:pt idx="3326">
                  <c:v>177.67272</c:v>
                </c:pt>
                <c:pt idx="3327">
                  <c:v>177.75885</c:v>
                </c:pt>
                <c:pt idx="3328">
                  <c:v>177.83922999999999</c:v>
                </c:pt>
                <c:pt idx="3329">
                  <c:v>177.91922</c:v>
                </c:pt>
                <c:pt idx="3330">
                  <c:v>177.99951999999999</c:v>
                </c:pt>
                <c:pt idx="3331">
                  <c:v>178.08413999999999</c:v>
                </c:pt>
                <c:pt idx="3332">
                  <c:v>178.17075</c:v>
                </c:pt>
                <c:pt idx="3333">
                  <c:v>178.25505000000001</c:v>
                </c:pt>
                <c:pt idx="3334">
                  <c:v>178.33500000000001</c:v>
                </c:pt>
                <c:pt idx="3335">
                  <c:v>178.41853</c:v>
                </c:pt>
                <c:pt idx="3336">
                  <c:v>178.49951999999999</c:v>
                </c:pt>
                <c:pt idx="3337">
                  <c:v>178.58224999999999</c:v>
                </c:pt>
                <c:pt idx="3338">
                  <c:v>178.66758999999999</c:v>
                </c:pt>
                <c:pt idx="3339">
                  <c:v>178.75169</c:v>
                </c:pt>
                <c:pt idx="3340">
                  <c:v>178.83529999999999</c:v>
                </c:pt>
                <c:pt idx="3341">
                  <c:v>178.92097000000001</c:v>
                </c:pt>
                <c:pt idx="3342">
                  <c:v>179.01114999999999</c:v>
                </c:pt>
                <c:pt idx="3343">
                  <c:v>179.09029000000001</c:v>
                </c:pt>
                <c:pt idx="3344">
                  <c:v>179.17178999999999</c:v>
                </c:pt>
                <c:pt idx="3345">
                  <c:v>179.25172000000001</c:v>
                </c:pt>
                <c:pt idx="3346">
                  <c:v>179.33524</c:v>
                </c:pt>
                <c:pt idx="3347">
                  <c:v>179.42140000000001</c:v>
                </c:pt>
                <c:pt idx="3348">
                  <c:v>179.50595999999999</c:v>
                </c:pt>
                <c:pt idx="3349">
                  <c:v>179.58923999999999</c:v>
                </c:pt>
                <c:pt idx="3350">
                  <c:v>179.67045999999999</c:v>
                </c:pt>
                <c:pt idx="3351">
                  <c:v>179.75298000000001</c:v>
                </c:pt>
                <c:pt idx="3352">
                  <c:v>179.83723000000001</c:v>
                </c:pt>
                <c:pt idx="3353">
                  <c:v>179.92064999999999</c:v>
                </c:pt>
                <c:pt idx="3354">
                  <c:v>180.00300999999999</c:v>
                </c:pt>
                <c:pt idx="3355">
                  <c:v>180.08771999999999</c:v>
                </c:pt>
                <c:pt idx="3356">
                  <c:v>180.17142999999999</c:v>
                </c:pt>
                <c:pt idx="3357">
                  <c:v>180.25926000000001</c:v>
                </c:pt>
                <c:pt idx="3358">
                  <c:v>180.33972</c:v>
                </c:pt>
                <c:pt idx="3359">
                  <c:v>180.42341999999999</c:v>
                </c:pt>
                <c:pt idx="3360">
                  <c:v>180.50246000000001</c:v>
                </c:pt>
                <c:pt idx="3361">
                  <c:v>180.58604</c:v>
                </c:pt>
                <c:pt idx="3362">
                  <c:v>180.66759999999999</c:v>
                </c:pt>
                <c:pt idx="3363">
                  <c:v>180.74618000000001</c:v>
                </c:pt>
                <c:pt idx="3364">
                  <c:v>180.82660000000001</c:v>
                </c:pt>
                <c:pt idx="3365">
                  <c:v>180.90942000000001</c:v>
                </c:pt>
                <c:pt idx="3366">
                  <c:v>180.99569</c:v>
                </c:pt>
                <c:pt idx="3367">
                  <c:v>181.07667000000001</c:v>
                </c:pt>
                <c:pt idx="3368">
                  <c:v>181.15674000000001</c:v>
                </c:pt>
                <c:pt idx="3369">
                  <c:v>181.24023</c:v>
                </c:pt>
                <c:pt idx="3370">
                  <c:v>181.32409999999999</c:v>
                </c:pt>
                <c:pt idx="3371">
                  <c:v>181.40873999999999</c:v>
                </c:pt>
                <c:pt idx="3372">
                  <c:v>181.49297000000001</c:v>
                </c:pt>
                <c:pt idx="3373">
                  <c:v>181.57615000000001</c:v>
                </c:pt>
                <c:pt idx="3374">
                  <c:v>181.66288</c:v>
                </c:pt>
                <c:pt idx="3375">
                  <c:v>181.74599000000001</c:v>
                </c:pt>
                <c:pt idx="3376">
                  <c:v>181.82961</c:v>
                </c:pt>
                <c:pt idx="3377">
                  <c:v>181.91175999999999</c:v>
                </c:pt>
                <c:pt idx="3378">
                  <c:v>181.99117000000001</c:v>
                </c:pt>
                <c:pt idx="3379">
                  <c:v>182.07414</c:v>
                </c:pt>
                <c:pt idx="3380">
                  <c:v>182.15781000000001</c:v>
                </c:pt>
                <c:pt idx="3381">
                  <c:v>182.24323000000001</c:v>
                </c:pt>
                <c:pt idx="3382">
                  <c:v>182.32661999999999</c:v>
                </c:pt>
                <c:pt idx="3383">
                  <c:v>182.40778</c:v>
                </c:pt>
                <c:pt idx="3384">
                  <c:v>182.49119999999999</c:v>
                </c:pt>
                <c:pt idx="3385">
                  <c:v>182.57722000000001</c:v>
                </c:pt>
                <c:pt idx="3386">
                  <c:v>182.66385</c:v>
                </c:pt>
                <c:pt idx="3387">
                  <c:v>182.74573000000001</c:v>
                </c:pt>
                <c:pt idx="3388">
                  <c:v>182.82423</c:v>
                </c:pt>
                <c:pt idx="3389">
                  <c:v>182.91168999999999</c:v>
                </c:pt>
                <c:pt idx="3390">
                  <c:v>182.99276</c:v>
                </c:pt>
                <c:pt idx="3391">
                  <c:v>183.0761</c:v>
                </c:pt>
                <c:pt idx="3392">
                  <c:v>183.15894</c:v>
                </c:pt>
                <c:pt idx="3393">
                  <c:v>183.24276</c:v>
                </c:pt>
                <c:pt idx="3394">
                  <c:v>183.32209</c:v>
                </c:pt>
                <c:pt idx="3395">
                  <c:v>183.40397999999999</c:v>
                </c:pt>
                <c:pt idx="3396">
                  <c:v>183.48933</c:v>
                </c:pt>
                <c:pt idx="3397">
                  <c:v>183.57535999999999</c:v>
                </c:pt>
                <c:pt idx="3398">
                  <c:v>183.65514999999999</c:v>
                </c:pt>
                <c:pt idx="3399">
                  <c:v>183.7345</c:v>
                </c:pt>
                <c:pt idx="3400">
                  <c:v>183.82043999999999</c:v>
                </c:pt>
                <c:pt idx="3401">
                  <c:v>183.90326999999999</c:v>
                </c:pt>
                <c:pt idx="3402">
                  <c:v>183.98831999999999</c:v>
                </c:pt>
                <c:pt idx="3403">
                  <c:v>184.07381000000001</c:v>
                </c:pt>
                <c:pt idx="3404">
                  <c:v>184.15562</c:v>
                </c:pt>
                <c:pt idx="3405">
                  <c:v>184.23908</c:v>
                </c:pt>
                <c:pt idx="3406">
                  <c:v>184.32175000000001</c:v>
                </c:pt>
                <c:pt idx="3407">
                  <c:v>184.40808000000001</c:v>
                </c:pt>
                <c:pt idx="3408">
                  <c:v>184.48981000000001</c:v>
                </c:pt>
                <c:pt idx="3409">
                  <c:v>184.57490999999999</c:v>
                </c:pt>
                <c:pt idx="3410">
                  <c:v>184.6515</c:v>
                </c:pt>
                <c:pt idx="3411">
                  <c:v>184.73197999999999</c:v>
                </c:pt>
                <c:pt idx="3412">
                  <c:v>184.81406999999999</c:v>
                </c:pt>
                <c:pt idx="3413">
                  <c:v>184.90055000000001</c:v>
                </c:pt>
                <c:pt idx="3414">
                  <c:v>184.98418000000001</c:v>
                </c:pt>
                <c:pt idx="3415">
                  <c:v>185.06407999999999</c:v>
                </c:pt>
                <c:pt idx="3416">
                  <c:v>185.14420999999999</c:v>
                </c:pt>
                <c:pt idx="3417">
                  <c:v>185.23090999999999</c:v>
                </c:pt>
                <c:pt idx="3418">
                  <c:v>185.31892999999999</c:v>
                </c:pt>
                <c:pt idx="3419">
                  <c:v>185.40225000000001</c:v>
                </c:pt>
                <c:pt idx="3420">
                  <c:v>185.48589000000001</c:v>
                </c:pt>
                <c:pt idx="3421">
                  <c:v>185.56702000000001</c:v>
                </c:pt>
                <c:pt idx="3422">
                  <c:v>185.65189000000001</c:v>
                </c:pt>
                <c:pt idx="3423">
                  <c:v>185.73629</c:v>
                </c:pt>
                <c:pt idx="3424">
                  <c:v>185.82051999999999</c:v>
                </c:pt>
                <c:pt idx="3425">
                  <c:v>185.90375</c:v>
                </c:pt>
                <c:pt idx="3426">
                  <c:v>185.98805999999999</c:v>
                </c:pt>
                <c:pt idx="3427">
                  <c:v>186.07418000000001</c:v>
                </c:pt>
                <c:pt idx="3428">
                  <c:v>186.15823</c:v>
                </c:pt>
                <c:pt idx="3429">
                  <c:v>186.24109999999999</c:v>
                </c:pt>
                <c:pt idx="3430">
                  <c:v>186.32574</c:v>
                </c:pt>
                <c:pt idx="3431">
                  <c:v>186.40401</c:v>
                </c:pt>
                <c:pt idx="3432">
                  <c:v>186.48491000000001</c:v>
                </c:pt>
                <c:pt idx="3433">
                  <c:v>186.57017999999999</c:v>
                </c:pt>
                <c:pt idx="3434">
                  <c:v>186.65385000000001</c:v>
                </c:pt>
                <c:pt idx="3435">
                  <c:v>186.74097</c:v>
                </c:pt>
                <c:pt idx="3436">
                  <c:v>186.82293000000001</c:v>
                </c:pt>
                <c:pt idx="3437">
                  <c:v>186.90002000000001</c:v>
                </c:pt>
                <c:pt idx="3438">
                  <c:v>186.9838</c:v>
                </c:pt>
                <c:pt idx="3439">
                  <c:v>187.0667</c:v>
                </c:pt>
                <c:pt idx="3440">
                  <c:v>187.15020999999999</c:v>
                </c:pt>
                <c:pt idx="3441">
                  <c:v>187.22971999999999</c:v>
                </c:pt>
                <c:pt idx="3442">
                  <c:v>187.31254999999999</c:v>
                </c:pt>
                <c:pt idx="3443">
                  <c:v>187.38943</c:v>
                </c:pt>
                <c:pt idx="3444">
                  <c:v>187.47375</c:v>
                </c:pt>
                <c:pt idx="3445">
                  <c:v>187.56026</c:v>
                </c:pt>
                <c:pt idx="3446">
                  <c:v>187.64662999999999</c:v>
                </c:pt>
                <c:pt idx="3447">
                  <c:v>187.72761</c:v>
                </c:pt>
                <c:pt idx="3448">
                  <c:v>187.81043</c:v>
                </c:pt>
                <c:pt idx="3449">
                  <c:v>187.89591999999999</c:v>
                </c:pt>
                <c:pt idx="3450">
                  <c:v>187.97746000000001</c:v>
                </c:pt>
                <c:pt idx="3451">
                  <c:v>188.05798999999999</c:v>
                </c:pt>
                <c:pt idx="3452">
                  <c:v>188.13643999999999</c:v>
                </c:pt>
                <c:pt idx="3453">
                  <c:v>188.21800999999999</c:v>
                </c:pt>
                <c:pt idx="3454">
                  <c:v>188.3004</c:v>
                </c:pt>
                <c:pt idx="3455">
                  <c:v>188.38276999999999</c:v>
                </c:pt>
                <c:pt idx="3456">
                  <c:v>188.46525</c:v>
                </c:pt>
                <c:pt idx="3457">
                  <c:v>188.54634999999999</c:v>
                </c:pt>
                <c:pt idx="3458">
                  <c:v>188.63121000000001</c:v>
                </c:pt>
                <c:pt idx="3459">
                  <c:v>188.71456000000001</c:v>
                </c:pt>
                <c:pt idx="3460">
                  <c:v>188.79750999999999</c:v>
                </c:pt>
                <c:pt idx="3461">
                  <c:v>188.88332</c:v>
                </c:pt>
                <c:pt idx="3462">
                  <c:v>188.96155999999999</c:v>
                </c:pt>
                <c:pt idx="3463">
                  <c:v>189.04003</c:v>
                </c:pt>
                <c:pt idx="3464">
                  <c:v>189.12492</c:v>
                </c:pt>
                <c:pt idx="3465">
                  <c:v>189.21333999999999</c:v>
                </c:pt>
                <c:pt idx="3466">
                  <c:v>189.29721000000001</c:v>
                </c:pt>
                <c:pt idx="3467">
                  <c:v>189.38023000000001</c:v>
                </c:pt>
                <c:pt idx="3468">
                  <c:v>189.46088</c:v>
                </c:pt>
                <c:pt idx="3469">
                  <c:v>189.54256000000001</c:v>
                </c:pt>
                <c:pt idx="3470">
                  <c:v>189.62497999999999</c:v>
                </c:pt>
                <c:pt idx="3471">
                  <c:v>189.71213</c:v>
                </c:pt>
                <c:pt idx="3472">
                  <c:v>189.79445999999999</c:v>
                </c:pt>
                <c:pt idx="3473">
                  <c:v>189.87191999999999</c:v>
                </c:pt>
                <c:pt idx="3474">
                  <c:v>189.95697000000001</c:v>
                </c:pt>
                <c:pt idx="3475">
                  <c:v>190.04213999999999</c:v>
                </c:pt>
                <c:pt idx="3476">
                  <c:v>190.12639999999999</c:v>
                </c:pt>
                <c:pt idx="3477">
                  <c:v>190.20667</c:v>
                </c:pt>
                <c:pt idx="3478">
                  <c:v>190.29044999999999</c:v>
                </c:pt>
                <c:pt idx="3479">
                  <c:v>190.37762000000001</c:v>
                </c:pt>
                <c:pt idx="3480">
                  <c:v>190.46535</c:v>
                </c:pt>
                <c:pt idx="3481">
                  <c:v>190.55109999999999</c:v>
                </c:pt>
                <c:pt idx="3482">
                  <c:v>190.62791000000001</c:v>
                </c:pt>
                <c:pt idx="3483">
                  <c:v>190.71216000000001</c:v>
                </c:pt>
                <c:pt idx="3484">
                  <c:v>190.79156</c:v>
                </c:pt>
                <c:pt idx="3485">
                  <c:v>190.87598</c:v>
                </c:pt>
                <c:pt idx="3486">
                  <c:v>190.96024</c:v>
                </c:pt>
                <c:pt idx="3487">
                  <c:v>191.04298</c:v>
                </c:pt>
                <c:pt idx="3488">
                  <c:v>191.12208000000001</c:v>
                </c:pt>
                <c:pt idx="3489">
                  <c:v>191.20607000000001</c:v>
                </c:pt>
                <c:pt idx="3490">
                  <c:v>191.29199</c:v>
                </c:pt>
                <c:pt idx="3491">
                  <c:v>191.37437</c:v>
                </c:pt>
                <c:pt idx="3492">
                  <c:v>191.45179999999999</c:v>
                </c:pt>
                <c:pt idx="3493">
                  <c:v>191.53120000000001</c:v>
                </c:pt>
                <c:pt idx="3494">
                  <c:v>191.61573999999999</c:v>
                </c:pt>
                <c:pt idx="3495">
                  <c:v>191.69883999999999</c:v>
                </c:pt>
                <c:pt idx="3496">
                  <c:v>191.77876000000001</c:v>
                </c:pt>
                <c:pt idx="3497">
                  <c:v>191.86136999999999</c:v>
                </c:pt>
                <c:pt idx="3498">
                  <c:v>191.94755000000001</c:v>
                </c:pt>
                <c:pt idx="3499">
                  <c:v>192.02966000000001</c:v>
                </c:pt>
                <c:pt idx="3500">
                  <c:v>192.1155</c:v>
                </c:pt>
                <c:pt idx="3501">
                  <c:v>192.20399</c:v>
                </c:pt>
                <c:pt idx="3502">
                  <c:v>192.28927999999999</c:v>
                </c:pt>
                <c:pt idx="3503">
                  <c:v>192.37137999999999</c:v>
                </c:pt>
                <c:pt idx="3504">
                  <c:v>192.44917000000001</c:v>
                </c:pt>
                <c:pt idx="3505">
                  <c:v>192.53214</c:v>
                </c:pt>
                <c:pt idx="3506">
                  <c:v>192.61413999999999</c:v>
                </c:pt>
                <c:pt idx="3507">
                  <c:v>192.69629</c:v>
                </c:pt>
                <c:pt idx="3508">
                  <c:v>192.78084999999999</c:v>
                </c:pt>
                <c:pt idx="3509">
                  <c:v>192.86475999999999</c:v>
                </c:pt>
                <c:pt idx="3510">
                  <c:v>192.94773000000001</c:v>
                </c:pt>
                <c:pt idx="3511">
                  <c:v>193.02833999999999</c:v>
                </c:pt>
                <c:pt idx="3512">
                  <c:v>193.11175</c:v>
                </c:pt>
                <c:pt idx="3513">
                  <c:v>193.1925</c:v>
                </c:pt>
                <c:pt idx="3514">
                  <c:v>193.27520000000001</c:v>
                </c:pt>
                <c:pt idx="3515">
                  <c:v>193.35499999999999</c:v>
                </c:pt>
                <c:pt idx="3516">
                  <c:v>193.43651</c:v>
                </c:pt>
                <c:pt idx="3517">
                  <c:v>193.52038999999999</c:v>
                </c:pt>
                <c:pt idx="3518">
                  <c:v>193.60561999999999</c:v>
                </c:pt>
                <c:pt idx="3519">
                  <c:v>193.69135</c:v>
                </c:pt>
                <c:pt idx="3520">
                  <c:v>193.77264</c:v>
                </c:pt>
                <c:pt idx="3521">
                  <c:v>193.85613000000001</c:v>
                </c:pt>
                <c:pt idx="3522">
                  <c:v>193.94069999999999</c:v>
                </c:pt>
                <c:pt idx="3523">
                  <c:v>194.02699000000001</c:v>
                </c:pt>
                <c:pt idx="3524">
                  <c:v>194.11134000000001</c:v>
                </c:pt>
                <c:pt idx="3525">
                  <c:v>194.19273000000001</c:v>
                </c:pt>
                <c:pt idx="3526">
                  <c:v>194.27099000000001</c:v>
                </c:pt>
                <c:pt idx="3527">
                  <c:v>194.35732999999999</c:v>
                </c:pt>
                <c:pt idx="3528">
                  <c:v>194.43907999999999</c:v>
                </c:pt>
                <c:pt idx="3529">
                  <c:v>194.52528000000001</c:v>
                </c:pt>
                <c:pt idx="3530">
                  <c:v>194.60735</c:v>
                </c:pt>
                <c:pt idx="3531">
                  <c:v>194.68593999999999</c:v>
                </c:pt>
                <c:pt idx="3532">
                  <c:v>194.77023</c:v>
                </c:pt>
                <c:pt idx="3533">
                  <c:v>194.85558</c:v>
                </c:pt>
                <c:pt idx="3534">
                  <c:v>194.94094999999999</c:v>
                </c:pt>
                <c:pt idx="3535">
                  <c:v>195.01965000000001</c:v>
                </c:pt>
                <c:pt idx="3536">
                  <c:v>195.10523000000001</c:v>
                </c:pt>
                <c:pt idx="3537">
                  <c:v>195.1848</c:v>
                </c:pt>
                <c:pt idx="3538">
                  <c:v>195.26714999999999</c:v>
                </c:pt>
                <c:pt idx="3539">
                  <c:v>195.35001</c:v>
                </c:pt>
                <c:pt idx="3540">
                  <c:v>195.43359000000001</c:v>
                </c:pt>
                <c:pt idx="3541">
                  <c:v>195.51220000000001</c:v>
                </c:pt>
                <c:pt idx="3542">
                  <c:v>195.59502000000001</c:v>
                </c:pt>
                <c:pt idx="3543">
                  <c:v>195.67637999999999</c:v>
                </c:pt>
                <c:pt idx="3544">
                  <c:v>195.76239000000001</c:v>
                </c:pt>
                <c:pt idx="3545">
                  <c:v>195.85301999999999</c:v>
                </c:pt>
                <c:pt idx="3546">
                  <c:v>195.93541999999999</c:v>
                </c:pt>
                <c:pt idx="3547">
                  <c:v>196.01660999999999</c:v>
                </c:pt>
                <c:pt idx="3548">
                  <c:v>196.09743</c:v>
                </c:pt>
                <c:pt idx="3549">
                  <c:v>196.17985999999999</c:v>
                </c:pt>
                <c:pt idx="3550">
                  <c:v>196.26709</c:v>
                </c:pt>
                <c:pt idx="3551">
                  <c:v>196.34855999999999</c:v>
                </c:pt>
                <c:pt idx="3552">
                  <c:v>196.43208999999999</c:v>
                </c:pt>
                <c:pt idx="3553">
                  <c:v>196.51597000000001</c:v>
                </c:pt>
                <c:pt idx="3554">
                  <c:v>196.60139000000001</c:v>
                </c:pt>
                <c:pt idx="3555">
                  <c:v>196.68925999999999</c:v>
                </c:pt>
                <c:pt idx="3556">
                  <c:v>196.77515</c:v>
                </c:pt>
                <c:pt idx="3557">
                  <c:v>196.85314</c:v>
                </c:pt>
                <c:pt idx="3558">
                  <c:v>196.93239</c:v>
                </c:pt>
                <c:pt idx="3559">
                  <c:v>197.01746</c:v>
                </c:pt>
                <c:pt idx="3560">
                  <c:v>197.10305</c:v>
                </c:pt>
                <c:pt idx="3561">
                  <c:v>197.18553</c:v>
                </c:pt>
                <c:pt idx="3562">
                  <c:v>197.2687</c:v>
                </c:pt>
                <c:pt idx="3563">
                  <c:v>197.35336000000001</c:v>
                </c:pt>
                <c:pt idx="3564">
                  <c:v>197.43447</c:v>
                </c:pt>
                <c:pt idx="3565">
                  <c:v>197.51472999999999</c:v>
                </c:pt>
                <c:pt idx="3566">
                  <c:v>197.59941000000001</c:v>
                </c:pt>
                <c:pt idx="3567">
                  <c:v>197.67886999999999</c:v>
                </c:pt>
                <c:pt idx="3568">
                  <c:v>197.75953999999999</c:v>
                </c:pt>
                <c:pt idx="3569">
                  <c:v>197.84395000000001</c:v>
                </c:pt>
                <c:pt idx="3570">
                  <c:v>197.92961</c:v>
                </c:pt>
                <c:pt idx="3571">
                  <c:v>198.01034999999999</c:v>
                </c:pt>
                <c:pt idx="3572">
                  <c:v>198.09289999999999</c:v>
                </c:pt>
                <c:pt idx="3573">
                  <c:v>198.18105</c:v>
                </c:pt>
                <c:pt idx="3574">
                  <c:v>198.26465999999999</c:v>
                </c:pt>
                <c:pt idx="3575">
                  <c:v>198.34791999999999</c:v>
                </c:pt>
                <c:pt idx="3576">
                  <c:v>198.43004999999999</c:v>
                </c:pt>
                <c:pt idx="3577">
                  <c:v>198.51385999999999</c:v>
                </c:pt>
                <c:pt idx="3578">
                  <c:v>198.60723999999999</c:v>
                </c:pt>
                <c:pt idx="3579">
                  <c:v>198.68777</c:v>
                </c:pt>
                <c:pt idx="3580">
                  <c:v>198.77037999999999</c:v>
                </c:pt>
                <c:pt idx="3581">
                  <c:v>198.85584</c:v>
                </c:pt>
                <c:pt idx="3582">
                  <c:v>198.93969999999999</c:v>
                </c:pt>
                <c:pt idx="3583">
                  <c:v>199.01991000000001</c:v>
                </c:pt>
                <c:pt idx="3584">
                  <c:v>199.09859</c:v>
                </c:pt>
                <c:pt idx="3585">
                  <c:v>199.17920000000001</c:v>
                </c:pt>
                <c:pt idx="3586">
                  <c:v>199.26303999999999</c:v>
                </c:pt>
                <c:pt idx="3587">
                  <c:v>199.35091</c:v>
                </c:pt>
                <c:pt idx="3588">
                  <c:v>199.43761000000001</c:v>
                </c:pt>
                <c:pt idx="3589">
                  <c:v>199.51581999999999</c:v>
                </c:pt>
                <c:pt idx="3590">
                  <c:v>199.59961999999999</c:v>
                </c:pt>
                <c:pt idx="3591">
                  <c:v>199.68163000000001</c:v>
                </c:pt>
                <c:pt idx="3592">
                  <c:v>199.76644999999999</c:v>
                </c:pt>
                <c:pt idx="3593">
                  <c:v>199.85091</c:v>
                </c:pt>
                <c:pt idx="3594">
                  <c:v>199.93459999999999</c:v>
                </c:pt>
                <c:pt idx="3595">
                  <c:v>200.01819</c:v>
                </c:pt>
                <c:pt idx="3596">
                  <c:v>200.10141999999999</c:v>
                </c:pt>
                <c:pt idx="3597">
                  <c:v>200.18761000000001</c:v>
                </c:pt>
                <c:pt idx="3598">
                  <c:v>200.27329</c:v>
                </c:pt>
                <c:pt idx="3599">
                  <c:v>200.35668999999999</c:v>
                </c:pt>
                <c:pt idx="3600">
                  <c:v>200.43662</c:v>
                </c:pt>
                <c:pt idx="3601">
                  <c:v>200.52181999999999</c:v>
                </c:pt>
                <c:pt idx="3602">
                  <c:v>200.60382000000001</c:v>
                </c:pt>
                <c:pt idx="3603">
                  <c:v>200.68691999999999</c:v>
                </c:pt>
                <c:pt idx="3604">
                  <c:v>200.76983000000001</c:v>
                </c:pt>
                <c:pt idx="3605">
                  <c:v>200.85471999999999</c:v>
                </c:pt>
                <c:pt idx="3606">
                  <c:v>200.93530000000001</c:v>
                </c:pt>
                <c:pt idx="3607">
                  <c:v>201.01830000000001</c:v>
                </c:pt>
                <c:pt idx="3608">
                  <c:v>201.10319000000001</c:v>
                </c:pt>
                <c:pt idx="3609">
                  <c:v>201.18544</c:v>
                </c:pt>
                <c:pt idx="3610">
                  <c:v>201.26912999999999</c:v>
                </c:pt>
                <c:pt idx="3611">
                  <c:v>201.35433</c:v>
                </c:pt>
                <c:pt idx="3612">
                  <c:v>201.43389999999999</c:v>
                </c:pt>
                <c:pt idx="3613">
                  <c:v>201.51902999999999</c:v>
                </c:pt>
                <c:pt idx="3614">
                  <c:v>201.60272000000001</c:v>
                </c:pt>
                <c:pt idx="3615">
                  <c:v>201.68938</c:v>
                </c:pt>
                <c:pt idx="3616">
                  <c:v>201.77315999999999</c:v>
                </c:pt>
                <c:pt idx="3617">
                  <c:v>201.85414</c:v>
                </c:pt>
                <c:pt idx="3618">
                  <c:v>201.93604999999999</c:v>
                </c:pt>
                <c:pt idx="3619">
                  <c:v>202.01954000000001</c:v>
                </c:pt>
                <c:pt idx="3620">
                  <c:v>202.10489999999999</c:v>
                </c:pt>
                <c:pt idx="3621">
                  <c:v>202.18997999999999</c:v>
                </c:pt>
                <c:pt idx="3622">
                  <c:v>202.27259000000001</c:v>
                </c:pt>
                <c:pt idx="3623">
                  <c:v>202.35675000000001</c:v>
                </c:pt>
                <c:pt idx="3624">
                  <c:v>202.44336999999999</c:v>
                </c:pt>
                <c:pt idx="3625">
                  <c:v>202.52779000000001</c:v>
                </c:pt>
                <c:pt idx="3626">
                  <c:v>202.61170000000001</c:v>
                </c:pt>
                <c:pt idx="3627">
                  <c:v>202.69075000000001</c:v>
                </c:pt>
                <c:pt idx="3628">
                  <c:v>202.77252999999999</c:v>
                </c:pt>
                <c:pt idx="3629">
                  <c:v>202.85753</c:v>
                </c:pt>
                <c:pt idx="3630">
                  <c:v>202.94318000000001</c:v>
                </c:pt>
                <c:pt idx="3631">
                  <c:v>203.02948000000001</c:v>
                </c:pt>
                <c:pt idx="3632">
                  <c:v>203.11213000000001</c:v>
                </c:pt>
                <c:pt idx="3633">
                  <c:v>203.18875</c:v>
                </c:pt>
                <c:pt idx="3634">
                  <c:v>203.27171999999999</c:v>
                </c:pt>
                <c:pt idx="3635">
                  <c:v>203.35641000000001</c:v>
                </c:pt>
                <c:pt idx="3636">
                  <c:v>203.44317000000001</c:v>
                </c:pt>
                <c:pt idx="3637">
                  <c:v>203.52732</c:v>
                </c:pt>
                <c:pt idx="3638">
                  <c:v>203.61107999999999</c:v>
                </c:pt>
                <c:pt idx="3639">
                  <c:v>203.69195999999999</c:v>
                </c:pt>
                <c:pt idx="3640">
                  <c:v>203.77336</c:v>
                </c:pt>
                <c:pt idx="3641">
                  <c:v>203.85679999999999</c:v>
                </c:pt>
                <c:pt idx="3642">
                  <c:v>203.94084000000001</c:v>
                </c:pt>
                <c:pt idx="3643">
                  <c:v>204.02589</c:v>
                </c:pt>
                <c:pt idx="3644">
                  <c:v>204.10686000000001</c:v>
                </c:pt>
                <c:pt idx="3645">
                  <c:v>204.19085000000001</c:v>
                </c:pt>
                <c:pt idx="3646">
                  <c:v>204.27225000000001</c:v>
                </c:pt>
                <c:pt idx="3647">
                  <c:v>204.35523000000001</c:v>
                </c:pt>
                <c:pt idx="3648">
                  <c:v>204.43753000000001</c:v>
                </c:pt>
                <c:pt idx="3649">
                  <c:v>204.51979</c:v>
                </c:pt>
                <c:pt idx="3650">
                  <c:v>204.60254</c:v>
                </c:pt>
                <c:pt idx="3651">
                  <c:v>204.68719999999999</c:v>
                </c:pt>
                <c:pt idx="3652">
                  <c:v>204.77171000000001</c:v>
                </c:pt>
                <c:pt idx="3653">
                  <c:v>204.85099</c:v>
                </c:pt>
                <c:pt idx="3654">
                  <c:v>204.92966000000001</c:v>
                </c:pt>
                <c:pt idx="3655">
                  <c:v>205.01308</c:v>
                </c:pt>
                <c:pt idx="3656">
                  <c:v>205.09833</c:v>
                </c:pt>
                <c:pt idx="3657">
                  <c:v>205.18137999999999</c:v>
                </c:pt>
                <c:pt idx="3658">
                  <c:v>205.26659000000001</c:v>
                </c:pt>
                <c:pt idx="3659">
                  <c:v>205.35076000000001</c:v>
                </c:pt>
                <c:pt idx="3660">
                  <c:v>205.43368000000001</c:v>
                </c:pt>
                <c:pt idx="3661">
                  <c:v>205.51636999999999</c:v>
                </c:pt>
                <c:pt idx="3662">
                  <c:v>205.60142999999999</c:v>
                </c:pt>
                <c:pt idx="3663">
                  <c:v>205.69011</c:v>
                </c:pt>
                <c:pt idx="3664">
                  <c:v>205.77107000000001</c:v>
                </c:pt>
                <c:pt idx="3665">
                  <c:v>205.85489999999999</c:v>
                </c:pt>
                <c:pt idx="3666">
                  <c:v>205.93745000000001</c:v>
                </c:pt>
                <c:pt idx="3667">
                  <c:v>206.02237</c:v>
                </c:pt>
                <c:pt idx="3668">
                  <c:v>206.10256000000001</c:v>
                </c:pt>
                <c:pt idx="3669">
                  <c:v>206.18875</c:v>
                </c:pt>
                <c:pt idx="3670">
                  <c:v>206.27417</c:v>
                </c:pt>
                <c:pt idx="3671">
                  <c:v>206.35521</c:v>
                </c:pt>
                <c:pt idx="3672">
                  <c:v>206.43745000000001</c:v>
                </c:pt>
                <c:pt idx="3673">
                  <c:v>206.52016</c:v>
                </c:pt>
                <c:pt idx="3674">
                  <c:v>206.60629</c:v>
                </c:pt>
                <c:pt idx="3675">
                  <c:v>206.68959000000001</c:v>
                </c:pt>
                <c:pt idx="3676">
                  <c:v>206.77218999999999</c:v>
                </c:pt>
                <c:pt idx="3677">
                  <c:v>206.8563</c:v>
                </c:pt>
                <c:pt idx="3678">
                  <c:v>206.94123999999999</c:v>
                </c:pt>
                <c:pt idx="3679">
                  <c:v>207.02605</c:v>
                </c:pt>
                <c:pt idx="3680">
                  <c:v>207.10865999999999</c:v>
                </c:pt>
                <c:pt idx="3681">
                  <c:v>207.19365999999999</c:v>
                </c:pt>
                <c:pt idx="3682">
                  <c:v>207.27611999999999</c:v>
                </c:pt>
                <c:pt idx="3683">
                  <c:v>207.35695999999999</c:v>
                </c:pt>
                <c:pt idx="3684">
                  <c:v>207.43980999999999</c:v>
                </c:pt>
                <c:pt idx="3685">
                  <c:v>207.5223</c:v>
                </c:pt>
                <c:pt idx="3686">
                  <c:v>207.60285999999999</c:v>
                </c:pt>
                <c:pt idx="3687">
                  <c:v>207.68314000000001</c:v>
                </c:pt>
                <c:pt idx="3688">
                  <c:v>207.76755</c:v>
                </c:pt>
                <c:pt idx="3689">
                  <c:v>207.85065</c:v>
                </c:pt>
                <c:pt idx="3690">
                  <c:v>207.93608</c:v>
                </c:pt>
                <c:pt idx="3691">
                  <c:v>208.02273</c:v>
                </c:pt>
                <c:pt idx="3692">
                  <c:v>208.10874000000001</c:v>
                </c:pt>
                <c:pt idx="3693">
                  <c:v>208.19429</c:v>
                </c:pt>
                <c:pt idx="3694">
                  <c:v>208.27808999999999</c:v>
                </c:pt>
                <c:pt idx="3695">
                  <c:v>208.35803999999999</c:v>
                </c:pt>
                <c:pt idx="3696">
                  <c:v>208.44209000000001</c:v>
                </c:pt>
                <c:pt idx="3697">
                  <c:v>208.52419</c:v>
                </c:pt>
                <c:pt idx="3698">
                  <c:v>208.60383999999999</c:v>
                </c:pt>
                <c:pt idx="3699">
                  <c:v>208.68131</c:v>
                </c:pt>
                <c:pt idx="3700">
                  <c:v>208.76289</c:v>
                </c:pt>
                <c:pt idx="3701">
                  <c:v>208.84728000000001</c:v>
                </c:pt>
                <c:pt idx="3702">
                  <c:v>208.92883</c:v>
                </c:pt>
                <c:pt idx="3703">
                  <c:v>209.01121000000001</c:v>
                </c:pt>
                <c:pt idx="3704">
                  <c:v>209.09737999999999</c:v>
                </c:pt>
                <c:pt idx="3705">
                  <c:v>209.18454</c:v>
                </c:pt>
                <c:pt idx="3706">
                  <c:v>209.26882000000001</c:v>
                </c:pt>
                <c:pt idx="3707">
                  <c:v>209.34975</c:v>
                </c:pt>
                <c:pt idx="3708">
                  <c:v>209.43226000000001</c:v>
                </c:pt>
                <c:pt idx="3709">
                  <c:v>209.51446999999999</c:v>
                </c:pt>
                <c:pt idx="3710">
                  <c:v>209.59531999999999</c:v>
                </c:pt>
                <c:pt idx="3711">
                  <c:v>209.67823999999999</c:v>
                </c:pt>
                <c:pt idx="3712">
                  <c:v>209.76212000000001</c:v>
                </c:pt>
                <c:pt idx="3713">
                  <c:v>209.84576000000001</c:v>
                </c:pt>
                <c:pt idx="3714">
                  <c:v>209.92802</c:v>
                </c:pt>
                <c:pt idx="3715">
                  <c:v>210.01228</c:v>
                </c:pt>
                <c:pt idx="3716">
                  <c:v>210.0976</c:v>
                </c:pt>
                <c:pt idx="3717">
                  <c:v>210.17658</c:v>
                </c:pt>
                <c:pt idx="3718">
                  <c:v>210.26105999999999</c:v>
                </c:pt>
                <c:pt idx="3719">
                  <c:v>210.34258</c:v>
                </c:pt>
                <c:pt idx="3720">
                  <c:v>210.42758000000001</c:v>
                </c:pt>
                <c:pt idx="3721">
                  <c:v>210.50944999999999</c:v>
                </c:pt>
                <c:pt idx="3722">
                  <c:v>210.58842000000001</c:v>
                </c:pt>
                <c:pt idx="3723">
                  <c:v>210.67131000000001</c:v>
                </c:pt>
                <c:pt idx="3724">
                  <c:v>210.75282000000001</c:v>
                </c:pt>
                <c:pt idx="3725">
                  <c:v>210.83601999999999</c:v>
                </c:pt>
                <c:pt idx="3726">
                  <c:v>210.92255</c:v>
                </c:pt>
                <c:pt idx="3727">
                  <c:v>211.00962999999999</c:v>
                </c:pt>
                <c:pt idx="3728">
                  <c:v>211.09380999999999</c:v>
                </c:pt>
                <c:pt idx="3729">
                  <c:v>211.17187000000001</c:v>
                </c:pt>
                <c:pt idx="3730">
                  <c:v>211.25380999999999</c:v>
                </c:pt>
                <c:pt idx="3731">
                  <c:v>211.33745999999999</c:v>
                </c:pt>
                <c:pt idx="3732">
                  <c:v>211.41791000000001</c:v>
                </c:pt>
                <c:pt idx="3733">
                  <c:v>211.50312</c:v>
                </c:pt>
                <c:pt idx="3734">
                  <c:v>211.589</c:v>
                </c:pt>
                <c:pt idx="3735">
                  <c:v>211.67265</c:v>
                </c:pt>
                <c:pt idx="3736">
                  <c:v>211.75371000000001</c:v>
                </c:pt>
                <c:pt idx="3737">
                  <c:v>211.83752000000001</c:v>
                </c:pt>
                <c:pt idx="3738">
                  <c:v>211.91666000000001</c:v>
                </c:pt>
                <c:pt idx="3739">
                  <c:v>211.99680000000001</c:v>
                </c:pt>
                <c:pt idx="3740">
                  <c:v>212.07811000000001</c:v>
                </c:pt>
                <c:pt idx="3741">
                  <c:v>212.16386</c:v>
                </c:pt>
                <c:pt idx="3742">
                  <c:v>212.24739</c:v>
                </c:pt>
                <c:pt idx="3743">
                  <c:v>212.33291</c:v>
                </c:pt>
                <c:pt idx="3744">
                  <c:v>212.41734</c:v>
                </c:pt>
                <c:pt idx="3745">
                  <c:v>212.49924999999999</c:v>
                </c:pt>
                <c:pt idx="3746">
                  <c:v>212.58401000000001</c:v>
                </c:pt>
                <c:pt idx="3747">
                  <c:v>212.66735</c:v>
                </c:pt>
                <c:pt idx="3748">
                  <c:v>212.75314</c:v>
                </c:pt>
                <c:pt idx="3749">
                  <c:v>212.83297999999999</c:v>
                </c:pt>
                <c:pt idx="3750">
                  <c:v>212.91737000000001</c:v>
                </c:pt>
                <c:pt idx="3751">
                  <c:v>212.99741</c:v>
                </c:pt>
                <c:pt idx="3752">
                  <c:v>213.08323999999999</c:v>
                </c:pt>
                <c:pt idx="3753">
                  <c:v>213.16616999999999</c:v>
                </c:pt>
                <c:pt idx="3754">
                  <c:v>213.25286</c:v>
                </c:pt>
                <c:pt idx="3755">
                  <c:v>213.33718999999999</c:v>
                </c:pt>
                <c:pt idx="3756">
                  <c:v>213.41929999999999</c:v>
                </c:pt>
                <c:pt idx="3757">
                  <c:v>213.50017</c:v>
                </c:pt>
                <c:pt idx="3758">
                  <c:v>213.58466000000001</c:v>
                </c:pt>
                <c:pt idx="3759">
                  <c:v>213.66801000000001</c:v>
                </c:pt>
                <c:pt idx="3760">
                  <c:v>213.74808999999999</c:v>
                </c:pt>
                <c:pt idx="3761">
                  <c:v>213.83443</c:v>
                </c:pt>
                <c:pt idx="3762">
                  <c:v>213.91701</c:v>
                </c:pt>
                <c:pt idx="3763">
                  <c:v>213.99997999999999</c:v>
                </c:pt>
                <c:pt idx="3764">
                  <c:v>214.08159000000001</c:v>
                </c:pt>
                <c:pt idx="3765">
                  <c:v>214.16128</c:v>
                </c:pt>
                <c:pt idx="3766">
                  <c:v>214.24351999999999</c:v>
                </c:pt>
                <c:pt idx="3767">
                  <c:v>214.32647</c:v>
                </c:pt>
                <c:pt idx="3768">
                  <c:v>214.41007999999999</c:v>
                </c:pt>
                <c:pt idx="3769">
                  <c:v>214.49493000000001</c:v>
                </c:pt>
                <c:pt idx="3770">
                  <c:v>214.57935000000001</c:v>
                </c:pt>
                <c:pt idx="3771">
                  <c:v>214.66025999999999</c:v>
                </c:pt>
                <c:pt idx="3772">
                  <c:v>214.74415999999999</c:v>
                </c:pt>
                <c:pt idx="3773">
                  <c:v>214.82624999999999</c:v>
                </c:pt>
                <c:pt idx="3774">
                  <c:v>214.90965</c:v>
                </c:pt>
                <c:pt idx="3775">
                  <c:v>214.99176</c:v>
                </c:pt>
                <c:pt idx="3776">
                  <c:v>215.07863</c:v>
                </c:pt>
                <c:pt idx="3777">
                  <c:v>215.16281000000001</c:v>
                </c:pt>
                <c:pt idx="3778">
                  <c:v>215.24322000000001</c:v>
                </c:pt>
                <c:pt idx="3779">
                  <c:v>215.32724999999999</c:v>
                </c:pt>
                <c:pt idx="3780">
                  <c:v>215.41311999999999</c:v>
                </c:pt>
                <c:pt idx="3781">
                  <c:v>215.50201000000001</c:v>
                </c:pt>
                <c:pt idx="3782">
                  <c:v>215.58338000000001</c:v>
                </c:pt>
                <c:pt idx="3783">
                  <c:v>215.65944999999999</c:v>
                </c:pt>
                <c:pt idx="3784">
                  <c:v>215.73850999999999</c:v>
                </c:pt>
                <c:pt idx="3785">
                  <c:v>215.82037</c:v>
                </c:pt>
                <c:pt idx="3786">
                  <c:v>215.90108000000001</c:v>
                </c:pt>
                <c:pt idx="3787">
                  <c:v>215.98506</c:v>
                </c:pt>
                <c:pt idx="3788">
                  <c:v>216.06905</c:v>
                </c:pt>
                <c:pt idx="3789">
                  <c:v>216.15395000000001</c:v>
                </c:pt>
                <c:pt idx="3790">
                  <c:v>216.24068</c:v>
                </c:pt>
                <c:pt idx="3791">
                  <c:v>216.32956999999999</c:v>
                </c:pt>
                <c:pt idx="3792">
                  <c:v>216.41092</c:v>
                </c:pt>
                <c:pt idx="3793">
                  <c:v>216.49364</c:v>
                </c:pt>
                <c:pt idx="3794">
                  <c:v>216.57101</c:v>
                </c:pt>
                <c:pt idx="3795">
                  <c:v>216.6524</c:v>
                </c:pt>
                <c:pt idx="3796">
                  <c:v>216.73448999999999</c:v>
                </c:pt>
                <c:pt idx="3797">
                  <c:v>216.81759</c:v>
                </c:pt>
                <c:pt idx="3798">
                  <c:v>216.90538000000001</c:v>
                </c:pt>
                <c:pt idx="3799">
                  <c:v>216.99197000000001</c:v>
                </c:pt>
                <c:pt idx="3800">
                  <c:v>217.07470000000001</c:v>
                </c:pt>
                <c:pt idx="3801">
                  <c:v>217.15871000000001</c:v>
                </c:pt>
                <c:pt idx="3802">
                  <c:v>217.24323000000001</c:v>
                </c:pt>
                <c:pt idx="3803">
                  <c:v>217.32372000000001</c:v>
                </c:pt>
                <c:pt idx="3804">
                  <c:v>217.40532999999999</c:v>
                </c:pt>
                <c:pt idx="3805">
                  <c:v>217.48344</c:v>
                </c:pt>
                <c:pt idx="3806">
                  <c:v>217.56477000000001</c:v>
                </c:pt>
                <c:pt idx="3807">
                  <c:v>217.64653000000001</c:v>
                </c:pt>
                <c:pt idx="3808">
                  <c:v>217.73088000000001</c:v>
                </c:pt>
                <c:pt idx="3809">
                  <c:v>217.81567000000001</c:v>
                </c:pt>
                <c:pt idx="3810">
                  <c:v>217.90252000000001</c:v>
                </c:pt>
                <c:pt idx="3811">
                  <c:v>217.98742999999999</c:v>
                </c:pt>
                <c:pt idx="3812">
                  <c:v>218.07022000000001</c:v>
                </c:pt>
                <c:pt idx="3813">
                  <c:v>218.15289000000001</c:v>
                </c:pt>
                <c:pt idx="3814">
                  <c:v>218.23018999999999</c:v>
                </c:pt>
                <c:pt idx="3815">
                  <c:v>218.31572</c:v>
                </c:pt>
                <c:pt idx="3816">
                  <c:v>218.39526000000001</c:v>
                </c:pt>
                <c:pt idx="3817">
                  <c:v>218.47667000000001</c:v>
                </c:pt>
                <c:pt idx="3818">
                  <c:v>218.55995999999999</c:v>
                </c:pt>
                <c:pt idx="3819">
                  <c:v>218.64712</c:v>
                </c:pt>
                <c:pt idx="3820">
                  <c:v>218.73137</c:v>
                </c:pt>
                <c:pt idx="3821">
                  <c:v>218.81189000000001</c:v>
                </c:pt>
                <c:pt idx="3822">
                  <c:v>218.89197999999999</c:v>
                </c:pt>
                <c:pt idx="3823">
                  <c:v>218.97400999999999</c:v>
                </c:pt>
                <c:pt idx="3824">
                  <c:v>219.05779000000001</c:v>
                </c:pt>
                <c:pt idx="3825">
                  <c:v>219.14306999999999</c:v>
                </c:pt>
                <c:pt idx="3826">
                  <c:v>219.2235</c:v>
                </c:pt>
                <c:pt idx="3827">
                  <c:v>219.30343999999999</c:v>
                </c:pt>
                <c:pt idx="3828">
                  <c:v>219.38588999999999</c:v>
                </c:pt>
                <c:pt idx="3829">
                  <c:v>219.47378</c:v>
                </c:pt>
                <c:pt idx="3830">
                  <c:v>219.55561</c:v>
                </c:pt>
                <c:pt idx="3831">
                  <c:v>219.63838999999999</c:v>
                </c:pt>
                <c:pt idx="3832">
                  <c:v>219.72336999999999</c:v>
                </c:pt>
                <c:pt idx="3833">
                  <c:v>219.80860999999999</c:v>
                </c:pt>
                <c:pt idx="3834">
                  <c:v>219.89552</c:v>
                </c:pt>
                <c:pt idx="3835">
                  <c:v>219.98087000000001</c:v>
                </c:pt>
                <c:pt idx="3836">
                  <c:v>220.06287</c:v>
                </c:pt>
                <c:pt idx="3837">
                  <c:v>220.14760999999999</c:v>
                </c:pt>
                <c:pt idx="3838">
                  <c:v>220.22617</c:v>
                </c:pt>
                <c:pt idx="3839">
                  <c:v>220.30501000000001</c:v>
                </c:pt>
                <c:pt idx="3840">
                  <c:v>220.38915</c:v>
                </c:pt>
                <c:pt idx="3841">
                  <c:v>220.47362000000001</c:v>
                </c:pt>
                <c:pt idx="3842">
                  <c:v>220.55882</c:v>
                </c:pt>
                <c:pt idx="3843">
                  <c:v>220.64381</c:v>
                </c:pt>
                <c:pt idx="3844">
                  <c:v>220.73048</c:v>
                </c:pt>
                <c:pt idx="3845">
                  <c:v>220.81768</c:v>
                </c:pt>
                <c:pt idx="3846">
                  <c:v>220.90100000000001</c:v>
                </c:pt>
                <c:pt idx="3847">
                  <c:v>220.98051000000001</c:v>
                </c:pt>
                <c:pt idx="3848">
                  <c:v>221.06037000000001</c:v>
                </c:pt>
                <c:pt idx="3849">
                  <c:v>221.14358999999999</c:v>
                </c:pt>
                <c:pt idx="3850">
                  <c:v>221.22756000000001</c:v>
                </c:pt>
                <c:pt idx="3851">
                  <c:v>221.31138999999999</c:v>
                </c:pt>
                <c:pt idx="3852">
                  <c:v>221.39363</c:v>
                </c:pt>
                <c:pt idx="3853">
                  <c:v>221.47508999999999</c:v>
                </c:pt>
                <c:pt idx="3854">
                  <c:v>221.5556</c:v>
                </c:pt>
                <c:pt idx="3855">
                  <c:v>221.64009999999999</c:v>
                </c:pt>
                <c:pt idx="3856">
                  <c:v>221.72400999999999</c:v>
                </c:pt>
                <c:pt idx="3857">
                  <c:v>221.80705</c:v>
                </c:pt>
                <c:pt idx="3858">
                  <c:v>221.89616000000001</c:v>
                </c:pt>
                <c:pt idx="3859">
                  <c:v>221.97567000000001</c:v>
                </c:pt>
                <c:pt idx="3860">
                  <c:v>222.05936</c:v>
                </c:pt>
                <c:pt idx="3861">
                  <c:v>222.14232000000001</c:v>
                </c:pt>
                <c:pt idx="3862">
                  <c:v>222.22554</c:v>
                </c:pt>
                <c:pt idx="3863">
                  <c:v>222.31065000000001</c:v>
                </c:pt>
                <c:pt idx="3864">
                  <c:v>222.39159000000001</c:v>
                </c:pt>
                <c:pt idx="3865">
                  <c:v>222.47255999999999</c:v>
                </c:pt>
                <c:pt idx="3866">
                  <c:v>222.55502000000001</c:v>
                </c:pt>
                <c:pt idx="3867">
                  <c:v>222.64214999999999</c:v>
                </c:pt>
                <c:pt idx="3868">
                  <c:v>222.72262000000001</c:v>
                </c:pt>
                <c:pt idx="3869">
                  <c:v>222.80503999999999</c:v>
                </c:pt>
                <c:pt idx="3870">
                  <c:v>222.88596000000001</c:v>
                </c:pt>
                <c:pt idx="3871">
                  <c:v>222.96813</c:v>
                </c:pt>
                <c:pt idx="3872">
                  <c:v>223.05253999999999</c:v>
                </c:pt>
                <c:pt idx="3873">
                  <c:v>223.13467</c:v>
                </c:pt>
                <c:pt idx="3874">
                  <c:v>223.21823000000001</c:v>
                </c:pt>
                <c:pt idx="3875">
                  <c:v>223.30137999999999</c:v>
                </c:pt>
                <c:pt idx="3876">
                  <c:v>223.38403</c:v>
                </c:pt>
                <c:pt idx="3877">
                  <c:v>223.47014999999999</c:v>
                </c:pt>
                <c:pt idx="3878">
                  <c:v>223.55743000000001</c:v>
                </c:pt>
                <c:pt idx="3879">
                  <c:v>223.64028999999999</c:v>
                </c:pt>
                <c:pt idx="3880">
                  <c:v>223.72488000000001</c:v>
                </c:pt>
                <c:pt idx="3881">
                  <c:v>223.80327</c:v>
                </c:pt>
                <c:pt idx="3882">
                  <c:v>223.88427999999999</c:v>
                </c:pt>
                <c:pt idx="3883">
                  <c:v>223.97002000000001</c:v>
                </c:pt>
                <c:pt idx="3884">
                  <c:v>224.05421000000001</c:v>
                </c:pt>
                <c:pt idx="3885">
                  <c:v>224.13552999999999</c:v>
                </c:pt>
                <c:pt idx="3886">
                  <c:v>224.21888999999999</c:v>
                </c:pt>
                <c:pt idx="3887">
                  <c:v>224.30582999999999</c:v>
                </c:pt>
                <c:pt idx="3888">
                  <c:v>224.39176</c:v>
                </c:pt>
                <c:pt idx="3889">
                  <c:v>224.47890000000001</c:v>
                </c:pt>
                <c:pt idx="3890">
                  <c:v>224.56318999999999</c:v>
                </c:pt>
                <c:pt idx="3891">
                  <c:v>224.64308</c:v>
                </c:pt>
                <c:pt idx="3892">
                  <c:v>224.72747000000001</c:v>
                </c:pt>
                <c:pt idx="3893">
                  <c:v>224.81497999999999</c:v>
                </c:pt>
                <c:pt idx="3894">
                  <c:v>224.9015</c:v>
                </c:pt>
                <c:pt idx="3895">
                  <c:v>224.98117999999999</c:v>
                </c:pt>
                <c:pt idx="3896">
                  <c:v>225.06039000000001</c:v>
                </c:pt>
                <c:pt idx="3897">
                  <c:v>225.14364</c:v>
                </c:pt>
                <c:pt idx="3898">
                  <c:v>225.22793999999999</c:v>
                </c:pt>
                <c:pt idx="3899">
                  <c:v>225.31557000000001</c:v>
                </c:pt>
                <c:pt idx="3900">
                  <c:v>225.39926</c:v>
                </c:pt>
                <c:pt idx="3901">
                  <c:v>225.47949</c:v>
                </c:pt>
                <c:pt idx="3902">
                  <c:v>225.55562</c:v>
                </c:pt>
                <c:pt idx="3903">
                  <c:v>225.63702000000001</c:v>
                </c:pt>
                <c:pt idx="3904">
                  <c:v>225.72548</c:v>
                </c:pt>
                <c:pt idx="3905">
                  <c:v>225.81374</c:v>
                </c:pt>
                <c:pt idx="3906">
                  <c:v>225.90174999999999</c:v>
                </c:pt>
                <c:pt idx="3907">
                  <c:v>225.98466999999999</c:v>
                </c:pt>
                <c:pt idx="3908">
                  <c:v>226.06745000000001</c:v>
                </c:pt>
                <c:pt idx="3909">
                  <c:v>226.15038999999999</c:v>
                </c:pt>
                <c:pt idx="3910">
                  <c:v>226.23376999999999</c:v>
                </c:pt>
                <c:pt idx="3911">
                  <c:v>226.31665000000001</c:v>
                </c:pt>
                <c:pt idx="3912">
                  <c:v>226.39731</c:v>
                </c:pt>
                <c:pt idx="3913">
                  <c:v>226.47757999999999</c:v>
                </c:pt>
                <c:pt idx="3914">
                  <c:v>226.55958999999999</c:v>
                </c:pt>
                <c:pt idx="3915">
                  <c:v>226.64302000000001</c:v>
                </c:pt>
                <c:pt idx="3916">
                  <c:v>226.72663</c:v>
                </c:pt>
                <c:pt idx="3917">
                  <c:v>226.81039000000001</c:v>
                </c:pt>
                <c:pt idx="3918">
                  <c:v>226.89452</c:v>
                </c:pt>
                <c:pt idx="3919">
                  <c:v>226.97709</c:v>
                </c:pt>
                <c:pt idx="3920">
                  <c:v>227.06092000000001</c:v>
                </c:pt>
                <c:pt idx="3921">
                  <c:v>227.14519000000001</c:v>
                </c:pt>
                <c:pt idx="3922">
                  <c:v>227.22601</c:v>
                </c:pt>
                <c:pt idx="3923">
                  <c:v>227.30752000000001</c:v>
                </c:pt>
                <c:pt idx="3924">
                  <c:v>227.38383999999999</c:v>
                </c:pt>
                <c:pt idx="3925">
                  <c:v>227.46872999999999</c:v>
                </c:pt>
                <c:pt idx="3926">
                  <c:v>227.55</c:v>
                </c:pt>
                <c:pt idx="3927">
                  <c:v>227.63211000000001</c:v>
                </c:pt>
                <c:pt idx="3928">
                  <c:v>227.71725000000001</c:v>
                </c:pt>
                <c:pt idx="3929">
                  <c:v>227.80148</c:v>
                </c:pt>
                <c:pt idx="3930">
                  <c:v>227.88579999999999</c:v>
                </c:pt>
                <c:pt idx="3931">
                  <c:v>227.97161</c:v>
                </c:pt>
                <c:pt idx="3932">
                  <c:v>228.0566</c:v>
                </c:pt>
                <c:pt idx="3933">
                  <c:v>228.13721000000001</c:v>
                </c:pt>
                <c:pt idx="3934">
                  <c:v>228.22502</c:v>
                </c:pt>
                <c:pt idx="3935">
                  <c:v>228.30833000000001</c:v>
                </c:pt>
                <c:pt idx="3936">
                  <c:v>228.38986</c:v>
                </c:pt>
                <c:pt idx="3937">
                  <c:v>228.47275999999999</c:v>
                </c:pt>
                <c:pt idx="3938">
                  <c:v>228.55179000000001</c:v>
                </c:pt>
                <c:pt idx="3939">
                  <c:v>228.63345000000001</c:v>
                </c:pt>
                <c:pt idx="3940">
                  <c:v>228.71854999999999</c:v>
                </c:pt>
                <c:pt idx="3941">
                  <c:v>228.80663999999999</c:v>
                </c:pt>
                <c:pt idx="3942">
                  <c:v>228.89088000000001</c:v>
                </c:pt>
                <c:pt idx="3943">
                  <c:v>228.96974</c:v>
                </c:pt>
                <c:pt idx="3944">
                  <c:v>229.05006</c:v>
                </c:pt>
                <c:pt idx="3945">
                  <c:v>229.13057000000001</c:v>
                </c:pt>
                <c:pt idx="3946">
                  <c:v>229.21544</c:v>
                </c:pt>
                <c:pt idx="3947">
                  <c:v>229.2989</c:v>
                </c:pt>
                <c:pt idx="3948">
                  <c:v>229.38061999999999</c:v>
                </c:pt>
                <c:pt idx="3949">
                  <c:v>229.46322000000001</c:v>
                </c:pt>
                <c:pt idx="3950">
                  <c:v>229.54977</c:v>
                </c:pt>
                <c:pt idx="3951">
                  <c:v>229.63717</c:v>
                </c:pt>
                <c:pt idx="3952">
                  <c:v>229.71968000000001</c:v>
                </c:pt>
                <c:pt idx="3953">
                  <c:v>229.80446000000001</c:v>
                </c:pt>
                <c:pt idx="3954">
                  <c:v>229.88570000000001</c:v>
                </c:pt>
                <c:pt idx="3955">
                  <c:v>229.96465000000001</c:v>
                </c:pt>
                <c:pt idx="3956">
                  <c:v>230.05032</c:v>
                </c:pt>
                <c:pt idx="3957">
                  <c:v>230.13444999999999</c:v>
                </c:pt>
                <c:pt idx="3958">
                  <c:v>230.2176</c:v>
                </c:pt>
                <c:pt idx="3959">
                  <c:v>230.30103</c:v>
                </c:pt>
                <c:pt idx="3960">
                  <c:v>230.38300000000001</c:v>
                </c:pt>
                <c:pt idx="3961">
                  <c:v>230.46637999999999</c:v>
                </c:pt>
                <c:pt idx="3962">
                  <c:v>230.55042</c:v>
                </c:pt>
                <c:pt idx="3963">
                  <c:v>230.63838000000001</c:v>
                </c:pt>
                <c:pt idx="3964">
                  <c:v>230.72726</c:v>
                </c:pt>
                <c:pt idx="3965">
                  <c:v>230.80617000000001</c:v>
                </c:pt>
                <c:pt idx="3966">
                  <c:v>230.88309000000001</c:v>
                </c:pt>
                <c:pt idx="3967">
                  <c:v>230.96378000000001</c:v>
                </c:pt>
                <c:pt idx="3968">
                  <c:v>231.04771</c:v>
                </c:pt>
                <c:pt idx="3969">
                  <c:v>231.13281000000001</c:v>
                </c:pt>
                <c:pt idx="3970">
                  <c:v>231.22425000000001</c:v>
                </c:pt>
                <c:pt idx="3971">
                  <c:v>231.30575999999999</c:v>
                </c:pt>
                <c:pt idx="3972">
                  <c:v>231.38238000000001</c:v>
                </c:pt>
                <c:pt idx="3973">
                  <c:v>231.46207000000001</c:v>
                </c:pt>
                <c:pt idx="3974">
                  <c:v>231.54642000000001</c:v>
                </c:pt>
                <c:pt idx="3975">
                  <c:v>231.63043999999999</c:v>
                </c:pt>
                <c:pt idx="3976">
                  <c:v>231.71339</c:v>
                </c:pt>
                <c:pt idx="3977">
                  <c:v>231.78957</c:v>
                </c:pt>
                <c:pt idx="3978">
                  <c:v>231.87421000000001</c:v>
                </c:pt>
                <c:pt idx="3979">
                  <c:v>231.95657</c:v>
                </c:pt>
                <c:pt idx="3980">
                  <c:v>232.04304999999999</c:v>
                </c:pt>
                <c:pt idx="3981">
                  <c:v>232.12841</c:v>
                </c:pt>
                <c:pt idx="3982">
                  <c:v>232.21082000000001</c:v>
                </c:pt>
                <c:pt idx="3983">
                  <c:v>232.29365999999999</c:v>
                </c:pt>
                <c:pt idx="3984">
                  <c:v>232.37655000000001</c:v>
                </c:pt>
                <c:pt idx="3985">
                  <c:v>232.45953</c:v>
                </c:pt>
                <c:pt idx="3986">
                  <c:v>232.53998999999999</c:v>
                </c:pt>
                <c:pt idx="3987">
                  <c:v>232.62463</c:v>
                </c:pt>
                <c:pt idx="3988">
                  <c:v>232.70253</c:v>
                </c:pt>
                <c:pt idx="3989">
                  <c:v>232.78303</c:v>
                </c:pt>
                <c:pt idx="3990">
                  <c:v>232.86592999999999</c:v>
                </c:pt>
                <c:pt idx="3991">
                  <c:v>232.95205999999999</c:v>
                </c:pt>
                <c:pt idx="3992">
                  <c:v>233.03728000000001</c:v>
                </c:pt>
                <c:pt idx="3993">
                  <c:v>233.12585000000001</c:v>
                </c:pt>
                <c:pt idx="3994">
                  <c:v>233.20820000000001</c:v>
                </c:pt>
                <c:pt idx="3995">
                  <c:v>233.29351</c:v>
                </c:pt>
                <c:pt idx="3996">
                  <c:v>233.37666999999999</c:v>
                </c:pt>
                <c:pt idx="3997">
                  <c:v>233.45698999999999</c:v>
                </c:pt>
                <c:pt idx="3998">
                  <c:v>233.54216</c:v>
                </c:pt>
                <c:pt idx="3999">
                  <c:v>233.62757999999999</c:v>
                </c:pt>
                <c:pt idx="4000">
                  <c:v>233.71507</c:v>
                </c:pt>
                <c:pt idx="4001">
                  <c:v>233.80065999999999</c:v>
                </c:pt>
                <c:pt idx="4002">
                  <c:v>233.88086000000001</c:v>
                </c:pt>
                <c:pt idx="4003">
                  <c:v>233.96294</c:v>
                </c:pt>
                <c:pt idx="4004">
                  <c:v>234.04474999999999</c:v>
                </c:pt>
                <c:pt idx="4005">
                  <c:v>234.12633</c:v>
                </c:pt>
                <c:pt idx="4006">
                  <c:v>234.20840999999999</c:v>
                </c:pt>
                <c:pt idx="4007">
                  <c:v>234.29086000000001</c:v>
                </c:pt>
                <c:pt idx="4008">
                  <c:v>234.36799999999999</c:v>
                </c:pt>
                <c:pt idx="4009">
                  <c:v>234.44954000000001</c:v>
                </c:pt>
                <c:pt idx="4010">
                  <c:v>234.53086999999999</c:v>
                </c:pt>
                <c:pt idx="4011">
                  <c:v>234.61279999999999</c:v>
                </c:pt>
                <c:pt idx="4012">
                  <c:v>234.7002</c:v>
                </c:pt>
                <c:pt idx="4013">
                  <c:v>234.78595999999999</c:v>
                </c:pt>
                <c:pt idx="4014">
                  <c:v>234.8681</c:v>
                </c:pt>
                <c:pt idx="4015">
                  <c:v>234.94852</c:v>
                </c:pt>
                <c:pt idx="4016">
                  <c:v>235.03360000000001</c:v>
                </c:pt>
                <c:pt idx="4017">
                  <c:v>235.11841999999999</c:v>
                </c:pt>
                <c:pt idx="4018">
                  <c:v>235.20366999999999</c:v>
                </c:pt>
                <c:pt idx="4019">
                  <c:v>235.28512000000001</c:v>
                </c:pt>
                <c:pt idx="4020">
                  <c:v>235.37540999999999</c:v>
                </c:pt>
                <c:pt idx="4021">
                  <c:v>235.45580000000001</c:v>
                </c:pt>
                <c:pt idx="4022">
                  <c:v>235.53783999999999</c:v>
                </c:pt>
                <c:pt idx="4023">
                  <c:v>235.62260000000001</c:v>
                </c:pt>
                <c:pt idx="4024">
                  <c:v>235.70623000000001</c:v>
                </c:pt>
                <c:pt idx="4025">
                  <c:v>235.78721999999999</c:v>
                </c:pt>
                <c:pt idx="4026">
                  <c:v>235.86986999999999</c:v>
                </c:pt>
                <c:pt idx="4027">
                  <c:v>235.95388</c:v>
                </c:pt>
                <c:pt idx="4028">
                  <c:v>236.03979000000001</c:v>
                </c:pt>
                <c:pt idx="4029">
                  <c:v>236.12078</c:v>
                </c:pt>
                <c:pt idx="4030">
                  <c:v>236.20314999999999</c:v>
                </c:pt>
                <c:pt idx="4031">
                  <c:v>236.28452999999999</c:v>
                </c:pt>
                <c:pt idx="4032">
                  <c:v>236.36761999999999</c:v>
                </c:pt>
                <c:pt idx="4033">
                  <c:v>236.4502</c:v>
                </c:pt>
                <c:pt idx="4034">
                  <c:v>236.53724</c:v>
                </c:pt>
                <c:pt idx="4035">
                  <c:v>236.62434999999999</c:v>
                </c:pt>
                <c:pt idx="4036">
                  <c:v>236.70856000000001</c:v>
                </c:pt>
                <c:pt idx="4037">
                  <c:v>236.79365000000001</c:v>
                </c:pt>
                <c:pt idx="4038">
                  <c:v>236.88112000000001</c:v>
                </c:pt>
                <c:pt idx="4039">
                  <c:v>236.96619000000001</c:v>
                </c:pt>
                <c:pt idx="4040">
                  <c:v>237.04758000000001</c:v>
                </c:pt>
                <c:pt idx="4041">
                  <c:v>237.13351</c:v>
                </c:pt>
                <c:pt idx="4042">
                  <c:v>237.21664000000001</c:v>
                </c:pt>
                <c:pt idx="4043">
                  <c:v>237.29886999999999</c:v>
                </c:pt>
                <c:pt idx="4044">
                  <c:v>237.38176999999999</c:v>
                </c:pt>
                <c:pt idx="4045">
                  <c:v>237.46770000000001</c:v>
                </c:pt>
                <c:pt idx="4046">
                  <c:v>237.54836</c:v>
                </c:pt>
                <c:pt idx="4047">
                  <c:v>237.62952000000001</c:v>
                </c:pt>
                <c:pt idx="4048">
                  <c:v>237.71182999999999</c:v>
                </c:pt>
                <c:pt idx="4049">
                  <c:v>237.79628</c:v>
                </c:pt>
                <c:pt idx="4050">
                  <c:v>237.88243</c:v>
                </c:pt>
                <c:pt idx="4051">
                  <c:v>237.96078</c:v>
                </c:pt>
                <c:pt idx="4052">
                  <c:v>238.04121000000001</c:v>
                </c:pt>
                <c:pt idx="4053">
                  <c:v>238.12654000000001</c:v>
                </c:pt>
                <c:pt idx="4054">
                  <c:v>238.21242000000001</c:v>
                </c:pt>
                <c:pt idx="4055">
                  <c:v>238.29487</c:v>
                </c:pt>
                <c:pt idx="4056">
                  <c:v>238.37988000000001</c:v>
                </c:pt>
                <c:pt idx="4057">
                  <c:v>238.46325999999999</c:v>
                </c:pt>
                <c:pt idx="4058">
                  <c:v>238.54548</c:v>
                </c:pt>
                <c:pt idx="4059">
                  <c:v>238.63059999999999</c:v>
                </c:pt>
                <c:pt idx="4060">
                  <c:v>238.71915000000001</c:v>
                </c:pt>
                <c:pt idx="4061">
                  <c:v>238.80510000000001</c:v>
                </c:pt>
                <c:pt idx="4062">
                  <c:v>238.88587999999999</c:v>
                </c:pt>
                <c:pt idx="4063">
                  <c:v>238.97021000000001</c:v>
                </c:pt>
                <c:pt idx="4064">
                  <c:v>239.04874000000001</c:v>
                </c:pt>
                <c:pt idx="4065">
                  <c:v>239.13184000000001</c:v>
                </c:pt>
                <c:pt idx="4066">
                  <c:v>239.21844999999999</c:v>
                </c:pt>
                <c:pt idx="4067">
                  <c:v>239.30061000000001</c:v>
                </c:pt>
                <c:pt idx="4068">
                  <c:v>239.38386</c:v>
                </c:pt>
                <c:pt idx="4069">
                  <c:v>239.46978999999999</c:v>
                </c:pt>
                <c:pt idx="4070">
                  <c:v>239.55251999999999</c:v>
                </c:pt>
                <c:pt idx="4071">
                  <c:v>239.63742999999999</c:v>
                </c:pt>
                <c:pt idx="4072">
                  <c:v>239.72375</c:v>
                </c:pt>
                <c:pt idx="4073">
                  <c:v>239.80466000000001</c:v>
                </c:pt>
                <c:pt idx="4074">
                  <c:v>239.89116000000001</c:v>
                </c:pt>
                <c:pt idx="4075">
                  <c:v>239.97287</c:v>
                </c:pt>
                <c:pt idx="4076">
                  <c:v>240.05652000000001</c:v>
                </c:pt>
                <c:pt idx="4077">
                  <c:v>240.14149</c:v>
                </c:pt>
                <c:pt idx="4078">
                  <c:v>240.22638000000001</c:v>
                </c:pt>
                <c:pt idx="4079">
                  <c:v>240.30765</c:v>
                </c:pt>
                <c:pt idx="4080">
                  <c:v>240.38740999999999</c:v>
                </c:pt>
                <c:pt idx="4081">
                  <c:v>240.47030000000001</c:v>
                </c:pt>
                <c:pt idx="4082">
                  <c:v>240.55331000000001</c:v>
                </c:pt>
                <c:pt idx="4083">
                  <c:v>240.63955999999999</c:v>
                </c:pt>
                <c:pt idx="4084">
                  <c:v>240.72018</c:v>
                </c:pt>
                <c:pt idx="4085">
                  <c:v>240.79893000000001</c:v>
                </c:pt>
                <c:pt idx="4086">
                  <c:v>240.88168999999999</c:v>
                </c:pt>
                <c:pt idx="4087">
                  <c:v>240.96517</c:v>
                </c:pt>
                <c:pt idx="4088">
                  <c:v>241.04993999999999</c:v>
                </c:pt>
                <c:pt idx="4089">
                  <c:v>241.13697999999999</c:v>
                </c:pt>
                <c:pt idx="4090">
                  <c:v>241.2227</c:v>
                </c:pt>
                <c:pt idx="4091">
                  <c:v>241.30401000000001</c:v>
                </c:pt>
                <c:pt idx="4092">
                  <c:v>241.38765000000001</c:v>
                </c:pt>
                <c:pt idx="4093">
                  <c:v>241.46942999999999</c:v>
                </c:pt>
                <c:pt idx="4094">
                  <c:v>241.55319</c:v>
                </c:pt>
                <c:pt idx="4095">
                  <c:v>241.63357999999999</c:v>
                </c:pt>
                <c:pt idx="4096">
                  <c:v>241.71736000000001</c:v>
                </c:pt>
                <c:pt idx="4097">
                  <c:v>241.79919000000001</c:v>
                </c:pt>
                <c:pt idx="4098">
                  <c:v>241.87968000000001</c:v>
                </c:pt>
                <c:pt idx="4099">
                  <c:v>241.96518</c:v>
                </c:pt>
                <c:pt idx="4100">
                  <c:v>242.04911999999999</c:v>
                </c:pt>
                <c:pt idx="4101">
                  <c:v>242.13307</c:v>
                </c:pt>
                <c:pt idx="4102">
                  <c:v>242.21612999999999</c:v>
                </c:pt>
                <c:pt idx="4103">
                  <c:v>242.29768999999999</c:v>
                </c:pt>
                <c:pt idx="4104">
                  <c:v>242.38372000000001</c:v>
                </c:pt>
                <c:pt idx="4105">
                  <c:v>242.47143</c:v>
                </c:pt>
                <c:pt idx="4106">
                  <c:v>242.55059</c:v>
                </c:pt>
                <c:pt idx="4107">
                  <c:v>242.62960000000001</c:v>
                </c:pt>
                <c:pt idx="4108">
                  <c:v>242.71377000000001</c:v>
                </c:pt>
                <c:pt idx="4109">
                  <c:v>242.79803999999999</c:v>
                </c:pt>
                <c:pt idx="4110">
                  <c:v>242.88434000000001</c:v>
                </c:pt>
                <c:pt idx="4111">
                  <c:v>242.96677</c:v>
                </c:pt>
                <c:pt idx="4112">
                  <c:v>243.05</c:v>
                </c:pt>
                <c:pt idx="4113">
                  <c:v>243.13352</c:v>
                </c:pt>
                <c:pt idx="4114">
                  <c:v>243.21638999999999</c:v>
                </c:pt>
                <c:pt idx="4115">
                  <c:v>243.30213000000001</c:v>
                </c:pt>
                <c:pt idx="4116">
                  <c:v>243.38316</c:v>
                </c:pt>
                <c:pt idx="4117">
                  <c:v>243.46245999999999</c:v>
                </c:pt>
                <c:pt idx="4118">
                  <c:v>243.54443000000001</c:v>
                </c:pt>
                <c:pt idx="4119">
                  <c:v>243.62834000000001</c:v>
                </c:pt>
                <c:pt idx="4120">
                  <c:v>243.71358000000001</c:v>
                </c:pt>
                <c:pt idx="4121">
                  <c:v>243.79728</c:v>
                </c:pt>
                <c:pt idx="4122">
                  <c:v>243.88103000000001</c:v>
                </c:pt>
                <c:pt idx="4123">
                  <c:v>243.9633</c:v>
                </c:pt>
                <c:pt idx="4124">
                  <c:v>244.04365000000001</c:v>
                </c:pt>
                <c:pt idx="4125">
                  <c:v>244.12914000000001</c:v>
                </c:pt>
                <c:pt idx="4126">
                  <c:v>244.21043</c:v>
                </c:pt>
                <c:pt idx="4127">
                  <c:v>244.29238000000001</c:v>
                </c:pt>
                <c:pt idx="4128">
                  <c:v>244.37177</c:v>
                </c:pt>
                <c:pt idx="4129">
                  <c:v>244.45647</c:v>
                </c:pt>
                <c:pt idx="4130">
                  <c:v>244.54237000000001</c:v>
                </c:pt>
                <c:pt idx="4131">
                  <c:v>244.62611000000001</c:v>
                </c:pt>
                <c:pt idx="4132">
                  <c:v>244.70629</c:v>
                </c:pt>
                <c:pt idx="4133">
                  <c:v>244.78638000000001</c:v>
                </c:pt>
                <c:pt idx="4134">
                  <c:v>244.87201999999999</c:v>
                </c:pt>
                <c:pt idx="4135">
                  <c:v>244.95293000000001</c:v>
                </c:pt>
                <c:pt idx="4136">
                  <c:v>245.03656000000001</c:v>
                </c:pt>
                <c:pt idx="4137">
                  <c:v>245.11958000000001</c:v>
                </c:pt>
                <c:pt idx="4138">
                  <c:v>245.20008999999999</c:v>
                </c:pt>
                <c:pt idx="4139">
                  <c:v>245.28335000000001</c:v>
                </c:pt>
                <c:pt idx="4140">
                  <c:v>245.36463000000001</c:v>
                </c:pt>
                <c:pt idx="4141">
                  <c:v>245.44674000000001</c:v>
                </c:pt>
                <c:pt idx="4142">
                  <c:v>245.5284</c:v>
                </c:pt>
                <c:pt idx="4143">
                  <c:v>245.61612</c:v>
                </c:pt>
                <c:pt idx="4144">
                  <c:v>245.70161999999999</c:v>
                </c:pt>
                <c:pt idx="4145">
                  <c:v>245.78608</c:v>
                </c:pt>
                <c:pt idx="4146">
                  <c:v>245.86929000000001</c:v>
                </c:pt>
                <c:pt idx="4147">
                  <c:v>245.95599000000001</c:v>
                </c:pt>
                <c:pt idx="4148">
                  <c:v>246.03885</c:v>
                </c:pt>
                <c:pt idx="4149">
                  <c:v>246.11922000000001</c:v>
                </c:pt>
                <c:pt idx="4150">
                  <c:v>246.19663</c:v>
                </c:pt>
                <c:pt idx="4151">
                  <c:v>246.28148999999999</c:v>
                </c:pt>
                <c:pt idx="4152">
                  <c:v>246.36903000000001</c:v>
                </c:pt>
                <c:pt idx="4153">
                  <c:v>246.45048</c:v>
                </c:pt>
                <c:pt idx="4154">
                  <c:v>246.53245000000001</c:v>
                </c:pt>
                <c:pt idx="4155">
                  <c:v>246.61412999999999</c:v>
                </c:pt>
                <c:pt idx="4156">
                  <c:v>246.69866999999999</c:v>
                </c:pt>
                <c:pt idx="4157">
                  <c:v>246.78290999999999</c:v>
                </c:pt>
                <c:pt idx="4158">
                  <c:v>246.86851999999999</c:v>
                </c:pt>
                <c:pt idx="4159">
                  <c:v>246.95267999999999</c:v>
                </c:pt>
                <c:pt idx="4160">
                  <c:v>247.03442000000001</c:v>
                </c:pt>
                <c:pt idx="4161">
                  <c:v>247.11951999999999</c:v>
                </c:pt>
                <c:pt idx="4162">
                  <c:v>247.20931999999999</c:v>
                </c:pt>
                <c:pt idx="4163">
                  <c:v>247.29500999999999</c:v>
                </c:pt>
                <c:pt idx="4164">
                  <c:v>247.37640999999999</c:v>
                </c:pt>
                <c:pt idx="4165">
                  <c:v>247.45611</c:v>
                </c:pt>
                <c:pt idx="4166">
                  <c:v>247.53876</c:v>
                </c:pt>
                <c:pt idx="4167">
                  <c:v>247.62513000000001</c:v>
                </c:pt>
                <c:pt idx="4168">
                  <c:v>247.71116000000001</c:v>
                </c:pt>
                <c:pt idx="4169">
                  <c:v>247.79011</c:v>
                </c:pt>
                <c:pt idx="4170">
                  <c:v>247.87272999999999</c:v>
                </c:pt>
                <c:pt idx="4171">
                  <c:v>247.95245</c:v>
                </c:pt>
                <c:pt idx="4172">
                  <c:v>248.03417999999999</c:v>
                </c:pt>
                <c:pt idx="4173">
                  <c:v>248.11488</c:v>
                </c:pt>
                <c:pt idx="4174">
                  <c:v>248.19955999999999</c:v>
                </c:pt>
                <c:pt idx="4175">
                  <c:v>248.2791</c:v>
                </c:pt>
                <c:pt idx="4176">
                  <c:v>248.35843</c:v>
                </c:pt>
                <c:pt idx="4177">
                  <c:v>248.44470999999999</c:v>
                </c:pt>
                <c:pt idx="4178">
                  <c:v>248.53236000000001</c:v>
                </c:pt>
                <c:pt idx="4179">
                  <c:v>248.61779000000001</c:v>
                </c:pt>
                <c:pt idx="4180">
                  <c:v>248.69899000000001</c:v>
                </c:pt>
                <c:pt idx="4181">
                  <c:v>248.78238999999999</c:v>
                </c:pt>
                <c:pt idx="4182">
                  <c:v>248.86591000000001</c:v>
                </c:pt>
                <c:pt idx="4183">
                  <c:v>248.95260999999999</c:v>
                </c:pt>
                <c:pt idx="4184">
                  <c:v>249.03559000000001</c:v>
                </c:pt>
                <c:pt idx="4185">
                  <c:v>249.11179000000001</c:v>
                </c:pt>
                <c:pt idx="4186">
                  <c:v>249.19522000000001</c:v>
                </c:pt>
                <c:pt idx="4187">
                  <c:v>249.27885000000001</c:v>
                </c:pt>
                <c:pt idx="4188">
                  <c:v>249.36010999999999</c:v>
                </c:pt>
                <c:pt idx="4189">
                  <c:v>249.43718999999999</c:v>
                </c:pt>
                <c:pt idx="4190">
                  <c:v>249.52158</c:v>
                </c:pt>
                <c:pt idx="4191">
                  <c:v>249.60457</c:v>
                </c:pt>
                <c:pt idx="4192">
                  <c:v>249.69229000000001</c:v>
                </c:pt>
                <c:pt idx="4193">
                  <c:v>249.77235999999999</c:v>
                </c:pt>
                <c:pt idx="4194">
                  <c:v>249.8503</c:v>
                </c:pt>
                <c:pt idx="4195">
                  <c:v>249.93378000000001</c:v>
                </c:pt>
                <c:pt idx="4196">
                  <c:v>250.01643000000001</c:v>
                </c:pt>
                <c:pt idx="4197">
                  <c:v>250.09979999999999</c:v>
                </c:pt>
                <c:pt idx="4198">
                  <c:v>250.18505999999999</c:v>
                </c:pt>
                <c:pt idx="4199">
                  <c:v>250.27</c:v>
                </c:pt>
                <c:pt idx="4200">
                  <c:v>250.35114999999999</c:v>
                </c:pt>
                <c:pt idx="4201">
                  <c:v>250.43126000000001</c:v>
                </c:pt>
                <c:pt idx="4202">
                  <c:v>250.51302999999999</c:v>
                </c:pt>
                <c:pt idx="4203">
                  <c:v>250.59773000000001</c:v>
                </c:pt>
                <c:pt idx="4204">
                  <c:v>250.68257</c:v>
                </c:pt>
                <c:pt idx="4205">
                  <c:v>250.76396</c:v>
                </c:pt>
                <c:pt idx="4206">
                  <c:v>250.84772000000001</c:v>
                </c:pt>
                <c:pt idx="4207">
                  <c:v>250.93295000000001</c:v>
                </c:pt>
                <c:pt idx="4208">
                  <c:v>251.01488000000001</c:v>
                </c:pt>
                <c:pt idx="4209">
                  <c:v>251.09608</c:v>
                </c:pt>
                <c:pt idx="4210">
                  <c:v>251.17972</c:v>
                </c:pt>
                <c:pt idx="4211">
                  <c:v>251.26221000000001</c:v>
                </c:pt>
                <c:pt idx="4212">
                  <c:v>251.34916999999999</c:v>
                </c:pt>
                <c:pt idx="4213">
                  <c:v>251.42815999999999</c:v>
                </c:pt>
                <c:pt idx="4214">
                  <c:v>251.51177999999999</c:v>
                </c:pt>
                <c:pt idx="4215">
                  <c:v>251.59270000000001</c:v>
                </c:pt>
                <c:pt idx="4216">
                  <c:v>251.67520999999999</c:v>
                </c:pt>
                <c:pt idx="4217">
                  <c:v>251.75758999999999</c:v>
                </c:pt>
                <c:pt idx="4218">
                  <c:v>251.84016</c:v>
                </c:pt>
                <c:pt idx="4219">
                  <c:v>251.92462</c:v>
                </c:pt>
                <c:pt idx="4220">
                  <c:v>252.00973999999999</c:v>
                </c:pt>
                <c:pt idx="4221">
                  <c:v>252.09206</c:v>
                </c:pt>
                <c:pt idx="4222">
                  <c:v>252.17871</c:v>
                </c:pt>
                <c:pt idx="4223">
                  <c:v>252.25710000000001</c:v>
                </c:pt>
                <c:pt idx="4224">
                  <c:v>252.33922000000001</c:v>
                </c:pt>
                <c:pt idx="4225">
                  <c:v>252.42271</c:v>
                </c:pt>
                <c:pt idx="4226">
                  <c:v>252.50888</c:v>
                </c:pt>
                <c:pt idx="4227">
                  <c:v>252.59045</c:v>
                </c:pt>
                <c:pt idx="4228">
                  <c:v>252.67194000000001</c:v>
                </c:pt>
                <c:pt idx="4229">
                  <c:v>252.75751</c:v>
                </c:pt>
                <c:pt idx="4230">
                  <c:v>252.84200000000001</c:v>
                </c:pt>
                <c:pt idx="4231">
                  <c:v>252.92500000000001</c:v>
                </c:pt>
                <c:pt idx="4232">
                  <c:v>253.01008999999999</c:v>
                </c:pt>
                <c:pt idx="4233">
                  <c:v>253.0933</c:v>
                </c:pt>
                <c:pt idx="4234">
                  <c:v>253.17319000000001</c:v>
                </c:pt>
                <c:pt idx="4235">
                  <c:v>253.25745000000001</c:v>
                </c:pt>
                <c:pt idx="4236">
                  <c:v>253.34</c:v>
                </c:pt>
                <c:pt idx="4237">
                  <c:v>253.42318</c:v>
                </c:pt>
                <c:pt idx="4238">
                  <c:v>253.50752</c:v>
                </c:pt>
                <c:pt idx="4239">
                  <c:v>253.59215</c:v>
                </c:pt>
                <c:pt idx="4240">
                  <c:v>253.67311000000001</c:v>
                </c:pt>
                <c:pt idx="4241">
                  <c:v>253.75483</c:v>
                </c:pt>
                <c:pt idx="4242">
                  <c:v>253.8382</c:v>
                </c:pt>
                <c:pt idx="4243">
                  <c:v>253.92196999999999</c:v>
                </c:pt>
                <c:pt idx="4244">
                  <c:v>253.99911</c:v>
                </c:pt>
                <c:pt idx="4245">
                  <c:v>254.08016000000001</c:v>
                </c:pt>
                <c:pt idx="4246">
                  <c:v>254.16434000000001</c:v>
                </c:pt>
                <c:pt idx="4247">
                  <c:v>254.25174999999999</c:v>
                </c:pt>
                <c:pt idx="4248">
                  <c:v>254.33748</c:v>
                </c:pt>
                <c:pt idx="4249">
                  <c:v>254.41990999999999</c:v>
                </c:pt>
                <c:pt idx="4250">
                  <c:v>254.50247999999999</c:v>
                </c:pt>
                <c:pt idx="4251">
                  <c:v>254.58606</c:v>
                </c:pt>
                <c:pt idx="4252">
                  <c:v>254.67044000000001</c:v>
                </c:pt>
                <c:pt idx="4253">
                  <c:v>254.75548000000001</c:v>
                </c:pt>
                <c:pt idx="4254">
                  <c:v>254.83591000000001</c:v>
                </c:pt>
                <c:pt idx="4255">
                  <c:v>254.91782000000001</c:v>
                </c:pt>
                <c:pt idx="4256">
                  <c:v>255.00060999999999</c:v>
                </c:pt>
                <c:pt idx="4257">
                  <c:v>255.08430999999999</c:v>
                </c:pt>
                <c:pt idx="4258">
                  <c:v>255.16854000000001</c:v>
                </c:pt>
                <c:pt idx="4259">
                  <c:v>255.25135</c:v>
                </c:pt>
                <c:pt idx="4260">
                  <c:v>255.33572000000001</c:v>
                </c:pt>
                <c:pt idx="4261">
                  <c:v>255.41786999999999</c:v>
                </c:pt>
                <c:pt idx="4262">
                  <c:v>255.50244000000001</c:v>
                </c:pt>
                <c:pt idx="4263">
                  <c:v>255.58981</c:v>
                </c:pt>
                <c:pt idx="4264">
                  <c:v>255.66988000000001</c:v>
                </c:pt>
                <c:pt idx="4265">
                  <c:v>255.75479000000001</c:v>
                </c:pt>
                <c:pt idx="4266">
                  <c:v>255.83389</c:v>
                </c:pt>
                <c:pt idx="4267">
                  <c:v>255.91258999999999</c:v>
                </c:pt>
                <c:pt idx="4268">
                  <c:v>255.99441999999999</c:v>
                </c:pt>
                <c:pt idx="4269">
                  <c:v>256.07925</c:v>
                </c:pt>
                <c:pt idx="4270">
                  <c:v>256.16248999999999</c:v>
                </c:pt>
                <c:pt idx="4271">
                  <c:v>256.24637000000001</c:v>
                </c:pt>
                <c:pt idx="4272">
                  <c:v>256.33103999999997</c:v>
                </c:pt>
                <c:pt idx="4273">
                  <c:v>256.41759000000002</c:v>
                </c:pt>
                <c:pt idx="4274">
                  <c:v>256.49853999999999</c:v>
                </c:pt>
                <c:pt idx="4275">
                  <c:v>256.58244000000002</c:v>
                </c:pt>
                <c:pt idx="4276">
                  <c:v>256.66079999999999</c:v>
                </c:pt>
                <c:pt idx="4277">
                  <c:v>256.74212999999997</c:v>
                </c:pt>
                <c:pt idx="4278">
                  <c:v>256.83264000000003</c:v>
                </c:pt>
                <c:pt idx="4279">
                  <c:v>256.91962000000001</c:v>
                </c:pt>
                <c:pt idx="4280">
                  <c:v>257.00054999999998</c:v>
                </c:pt>
                <c:pt idx="4281">
                  <c:v>257.08415000000002</c:v>
                </c:pt>
                <c:pt idx="4282">
                  <c:v>257.16872999999998</c:v>
                </c:pt>
                <c:pt idx="4283">
                  <c:v>257.25241</c:v>
                </c:pt>
                <c:pt idx="4284">
                  <c:v>257.33260999999999</c:v>
                </c:pt>
                <c:pt idx="4285">
                  <c:v>257.41284000000002</c:v>
                </c:pt>
                <c:pt idx="4286">
                  <c:v>257.49718000000001</c:v>
                </c:pt>
                <c:pt idx="4287">
                  <c:v>257.58246000000003</c:v>
                </c:pt>
                <c:pt idx="4288">
                  <c:v>257.66521</c:v>
                </c:pt>
                <c:pt idx="4289">
                  <c:v>257.74853999999999</c:v>
                </c:pt>
                <c:pt idx="4290">
                  <c:v>257.83150999999998</c:v>
                </c:pt>
                <c:pt idx="4291">
                  <c:v>257.91825999999998</c:v>
                </c:pt>
                <c:pt idx="4292">
                  <c:v>258.00387999999998</c:v>
                </c:pt>
                <c:pt idx="4293">
                  <c:v>258.08884</c:v>
                </c:pt>
                <c:pt idx="4294">
                  <c:v>258.17185999999998</c:v>
                </c:pt>
                <c:pt idx="4295">
                  <c:v>258.25272000000001</c:v>
                </c:pt>
                <c:pt idx="4296">
                  <c:v>258.33789000000002</c:v>
                </c:pt>
                <c:pt idx="4297">
                  <c:v>258.42056000000002</c:v>
                </c:pt>
                <c:pt idx="4298">
                  <c:v>258.50403999999997</c:v>
                </c:pt>
                <c:pt idx="4299">
                  <c:v>258.58823000000001</c:v>
                </c:pt>
                <c:pt idx="4300">
                  <c:v>258.67442</c:v>
                </c:pt>
                <c:pt idx="4301">
                  <c:v>258.75945000000002</c:v>
                </c:pt>
                <c:pt idx="4302">
                  <c:v>258.83904000000001</c:v>
                </c:pt>
                <c:pt idx="4303">
                  <c:v>258.91829000000001</c:v>
                </c:pt>
                <c:pt idx="4304">
                  <c:v>259.00470999999999</c:v>
                </c:pt>
                <c:pt idx="4305">
                  <c:v>259.08992000000001</c:v>
                </c:pt>
                <c:pt idx="4306">
                  <c:v>259.16681</c:v>
                </c:pt>
                <c:pt idx="4307">
                  <c:v>259.24934000000002</c:v>
                </c:pt>
                <c:pt idx="4308">
                  <c:v>259.33595000000003</c:v>
                </c:pt>
                <c:pt idx="4309">
                  <c:v>259.41584999999998</c:v>
                </c:pt>
                <c:pt idx="4310">
                  <c:v>259.49680000000001</c:v>
                </c:pt>
                <c:pt idx="4311">
                  <c:v>259.57990999999998</c:v>
                </c:pt>
                <c:pt idx="4312">
                  <c:v>259.66399999999999</c:v>
                </c:pt>
                <c:pt idx="4313">
                  <c:v>259.75072</c:v>
                </c:pt>
                <c:pt idx="4314">
                  <c:v>259.83553000000001</c:v>
                </c:pt>
                <c:pt idx="4315">
                  <c:v>259.91708</c:v>
                </c:pt>
                <c:pt idx="4316">
                  <c:v>259.99462999999997</c:v>
                </c:pt>
                <c:pt idx="4317">
                  <c:v>260.07573000000002</c:v>
                </c:pt>
                <c:pt idx="4318">
                  <c:v>260.15476999999998</c:v>
                </c:pt>
                <c:pt idx="4319">
                  <c:v>260.23766999999998</c:v>
                </c:pt>
                <c:pt idx="4320">
                  <c:v>260.32571000000002</c:v>
                </c:pt>
                <c:pt idx="4321">
                  <c:v>260.41140999999999</c:v>
                </c:pt>
                <c:pt idx="4322">
                  <c:v>260.49405999999999</c:v>
                </c:pt>
                <c:pt idx="4323">
                  <c:v>260.57776000000001</c:v>
                </c:pt>
                <c:pt idx="4324">
                  <c:v>260.65987000000001</c:v>
                </c:pt>
                <c:pt idx="4325">
                  <c:v>260.74081000000001</c:v>
                </c:pt>
                <c:pt idx="4326">
                  <c:v>260.8252</c:v>
                </c:pt>
                <c:pt idx="4327">
                  <c:v>260.90138000000002</c:v>
                </c:pt>
                <c:pt idx="4328">
                  <c:v>260.98074000000003</c:v>
                </c:pt>
                <c:pt idx="4329">
                  <c:v>261.06556999999998</c:v>
                </c:pt>
                <c:pt idx="4330">
                  <c:v>261.1508</c:v>
                </c:pt>
                <c:pt idx="4331">
                  <c:v>261.23361</c:v>
                </c:pt>
                <c:pt idx="4332">
                  <c:v>261.31857000000002</c:v>
                </c:pt>
                <c:pt idx="4333">
                  <c:v>261.40314000000001</c:v>
                </c:pt>
                <c:pt idx="4334">
                  <c:v>261.49005</c:v>
                </c:pt>
                <c:pt idx="4335">
                  <c:v>261.57630999999998</c:v>
                </c:pt>
                <c:pt idx="4336">
                  <c:v>261.65429999999998</c:v>
                </c:pt>
                <c:pt idx="4337">
                  <c:v>261.73007000000001</c:v>
                </c:pt>
                <c:pt idx="4338">
                  <c:v>261.81099</c:v>
                </c:pt>
                <c:pt idx="4339">
                  <c:v>261.89037000000002</c:v>
                </c:pt>
                <c:pt idx="4340">
                  <c:v>261.97179999999997</c:v>
                </c:pt>
                <c:pt idx="4341">
                  <c:v>262.05371000000002</c:v>
                </c:pt>
                <c:pt idx="4342">
                  <c:v>262.13916</c:v>
                </c:pt>
                <c:pt idx="4343">
                  <c:v>262.22116</c:v>
                </c:pt>
                <c:pt idx="4344">
                  <c:v>262.30470000000003</c:v>
                </c:pt>
                <c:pt idx="4345">
                  <c:v>262.38916</c:v>
                </c:pt>
                <c:pt idx="4346">
                  <c:v>262.46915000000001</c:v>
                </c:pt>
                <c:pt idx="4347">
                  <c:v>262.55090000000001</c:v>
                </c:pt>
                <c:pt idx="4348">
                  <c:v>262.63614000000001</c:v>
                </c:pt>
                <c:pt idx="4349">
                  <c:v>262.72046999999998</c:v>
                </c:pt>
                <c:pt idx="4350">
                  <c:v>262.80124999999998</c:v>
                </c:pt>
                <c:pt idx="4351">
                  <c:v>262.88116000000002</c:v>
                </c:pt>
                <c:pt idx="4352">
                  <c:v>262.96483000000001</c:v>
                </c:pt>
                <c:pt idx="4353">
                  <c:v>263.05020000000002</c:v>
                </c:pt>
                <c:pt idx="4354">
                  <c:v>263.13425999999998</c:v>
                </c:pt>
                <c:pt idx="4355">
                  <c:v>263.22115000000002</c:v>
                </c:pt>
                <c:pt idx="4356">
                  <c:v>263.31042000000002</c:v>
                </c:pt>
                <c:pt idx="4357">
                  <c:v>263.39159000000001</c:v>
                </c:pt>
                <c:pt idx="4358">
                  <c:v>263.47152999999997</c:v>
                </c:pt>
                <c:pt idx="4359">
                  <c:v>263.55270000000002</c:v>
                </c:pt>
                <c:pt idx="4360">
                  <c:v>263.63711999999998</c:v>
                </c:pt>
                <c:pt idx="4361">
                  <c:v>263.71748000000002</c:v>
                </c:pt>
                <c:pt idx="4362">
                  <c:v>263.79971</c:v>
                </c:pt>
                <c:pt idx="4363">
                  <c:v>263.88589000000002</c:v>
                </c:pt>
                <c:pt idx="4364">
                  <c:v>263.97014000000001</c:v>
                </c:pt>
                <c:pt idx="4365">
                  <c:v>264.05338999999998</c:v>
                </c:pt>
                <c:pt idx="4366">
                  <c:v>264.13691999999998</c:v>
                </c:pt>
                <c:pt idx="4367">
                  <c:v>264.22185999999999</c:v>
                </c:pt>
                <c:pt idx="4368">
                  <c:v>264.30459999999999</c:v>
                </c:pt>
                <c:pt idx="4369">
                  <c:v>264.38684000000001</c:v>
                </c:pt>
                <c:pt idx="4370">
                  <c:v>264.46726999999998</c:v>
                </c:pt>
                <c:pt idx="4371">
                  <c:v>264.54561999999999</c:v>
                </c:pt>
                <c:pt idx="4372">
                  <c:v>264.63135</c:v>
                </c:pt>
                <c:pt idx="4373">
                  <c:v>264.71190000000001</c:v>
                </c:pt>
                <c:pt idx="4374">
                  <c:v>264.79246999999998</c:v>
                </c:pt>
                <c:pt idx="4375">
                  <c:v>264.87794000000002</c:v>
                </c:pt>
                <c:pt idx="4376">
                  <c:v>264.96265</c:v>
                </c:pt>
                <c:pt idx="4377">
                  <c:v>265.04712000000001</c:v>
                </c:pt>
                <c:pt idx="4378">
                  <c:v>265.13454999999999</c:v>
                </c:pt>
                <c:pt idx="4379">
                  <c:v>265.21776</c:v>
                </c:pt>
                <c:pt idx="4380">
                  <c:v>265.29793000000001</c:v>
                </c:pt>
                <c:pt idx="4381">
                  <c:v>265.38310000000001</c:v>
                </c:pt>
                <c:pt idx="4382">
                  <c:v>265.46528999999998</c:v>
                </c:pt>
                <c:pt idx="4383">
                  <c:v>265.54680000000002</c:v>
                </c:pt>
                <c:pt idx="4384">
                  <c:v>265.63276999999999</c:v>
                </c:pt>
                <c:pt idx="4385">
                  <c:v>265.71661</c:v>
                </c:pt>
                <c:pt idx="4386">
                  <c:v>265.80139000000003</c:v>
                </c:pt>
                <c:pt idx="4387">
                  <c:v>265.88925</c:v>
                </c:pt>
                <c:pt idx="4388">
                  <c:v>265.97865000000002</c:v>
                </c:pt>
                <c:pt idx="4389">
                  <c:v>266.05838</c:v>
                </c:pt>
                <c:pt idx="4390">
                  <c:v>266.13429000000002</c:v>
                </c:pt>
                <c:pt idx="4391">
                  <c:v>266.21744000000001</c:v>
                </c:pt>
                <c:pt idx="4392">
                  <c:v>266.30124999999998</c:v>
                </c:pt>
                <c:pt idx="4393">
                  <c:v>266.38346999999999</c:v>
                </c:pt>
                <c:pt idx="4394">
                  <c:v>266.46451000000002</c:v>
                </c:pt>
                <c:pt idx="4395">
                  <c:v>266.54548999999997</c:v>
                </c:pt>
                <c:pt idx="4396">
                  <c:v>266.63193999999999</c:v>
                </c:pt>
                <c:pt idx="4397">
                  <c:v>266.71591000000001</c:v>
                </c:pt>
                <c:pt idx="4398">
                  <c:v>266.80095999999998</c:v>
                </c:pt>
                <c:pt idx="4399">
                  <c:v>266.88474000000002</c:v>
                </c:pt>
                <c:pt idx="4400">
                  <c:v>266.97037999999998</c:v>
                </c:pt>
                <c:pt idx="4401">
                  <c:v>267.05025999999998</c:v>
                </c:pt>
                <c:pt idx="4402">
                  <c:v>267.13369999999998</c:v>
                </c:pt>
                <c:pt idx="4403">
                  <c:v>267.22100999999998</c:v>
                </c:pt>
                <c:pt idx="4404">
                  <c:v>267.30318999999997</c:v>
                </c:pt>
                <c:pt idx="4405">
                  <c:v>267.38605000000001</c:v>
                </c:pt>
                <c:pt idx="4406">
                  <c:v>267.46778999999998</c:v>
                </c:pt>
                <c:pt idx="4407">
                  <c:v>267.55286999999998</c:v>
                </c:pt>
                <c:pt idx="4408">
                  <c:v>267.64008999999999</c:v>
                </c:pt>
                <c:pt idx="4409">
                  <c:v>267.72613999999999</c:v>
                </c:pt>
                <c:pt idx="4410">
                  <c:v>267.81049999999999</c:v>
                </c:pt>
                <c:pt idx="4411">
                  <c:v>267.88887</c:v>
                </c:pt>
                <c:pt idx="4412">
                  <c:v>267.96843000000001</c:v>
                </c:pt>
                <c:pt idx="4413">
                  <c:v>268.05362000000002</c:v>
                </c:pt>
                <c:pt idx="4414">
                  <c:v>268.13682999999997</c:v>
                </c:pt>
                <c:pt idx="4415">
                  <c:v>268.22084000000001</c:v>
                </c:pt>
                <c:pt idx="4416">
                  <c:v>268.30016000000001</c:v>
                </c:pt>
                <c:pt idx="4417">
                  <c:v>268.38780000000003</c:v>
                </c:pt>
                <c:pt idx="4418">
                  <c:v>268.47377</c:v>
                </c:pt>
                <c:pt idx="4419">
                  <c:v>268.55694999999997</c:v>
                </c:pt>
                <c:pt idx="4420">
                  <c:v>268.64371999999997</c:v>
                </c:pt>
                <c:pt idx="4421">
                  <c:v>268.72552000000002</c:v>
                </c:pt>
                <c:pt idx="4422">
                  <c:v>268.80495999999999</c:v>
                </c:pt>
                <c:pt idx="4423">
                  <c:v>268.88866999999999</c:v>
                </c:pt>
                <c:pt idx="4424">
                  <c:v>268.96985000000001</c:v>
                </c:pt>
                <c:pt idx="4425">
                  <c:v>269.05338999999998</c:v>
                </c:pt>
                <c:pt idx="4426">
                  <c:v>269.13918000000001</c:v>
                </c:pt>
                <c:pt idx="4427">
                  <c:v>269.22572000000002</c:v>
                </c:pt>
                <c:pt idx="4428">
                  <c:v>269.30650000000003</c:v>
                </c:pt>
                <c:pt idx="4429">
                  <c:v>269.39008999999999</c:v>
                </c:pt>
                <c:pt idx="4430">
                  <c:v>269.47332999999998</c:v>
                </c:pt>
                <c:pt idx="4431">
                  <c:v>269.55761999999999</c:v>
                </c:pt>
                <c:pt idx="4432">
                  <c:v>269.64145000000002</c:v>
                </c:pt>
                <c:pt idx="4433">
                  <c:v>269.72269999999997</c:v>
                </c:pt>
                <c:pt idx="4434">
                  <c:v>269.80696</c:v>
                </c:pt>
                <c:pt idx="4435">
                  <c:v>269.89586000000003</c:v>
                </c:pt>
                <c:pt idx="4436">
                  <c:v>269.97746000000001</c:v>
                </c:pt>
                <c:pt idx="4437">
                  <c:v>270.06232</c:v>
                </c:pt>
                <c:pt idx="4438">
                  <c:v>270.14524999999998</c:v>
                </c:pt>
                <c:pt idx="4439">
                  <c:v>270.23239000000001</c:v>
                </c:pt>
                <c:pt idx="4440">
                  <c:v>270.31995000000001</c:v>
                </c:pt>
                <c:pt idx="4441">
                  <c:v>270.40514000000002</c:v>
                </c:pt>
                <c:pt idx="4442">
                  <c:v>270.48410000000001</c:v>
                </c:pt>
                <c:pt idx="4443">
                  <c:v>270.56844999999998</c:v>
                </c:pt>
                <c:pt idx="4444">
                  <c:v>270.64650999999998</c:v>
                </c:pt>
                <c:pt idx="4445">
                  <c:v>270.72982999999999</c:v>
                </c:pt>
                <c:pt idx="4446">
                  <c:v>270.81454000000002</c:v>
                </c:pt>
                <c:pt idx="4447">
                  <c:v>270.89568000000003</c:v>
                </c:pt>
                <c:pt idx="4448">
                  <c:v>270.97942</c:v>
                </c:pt>
                <c:pt idx="4449">
                  <c:v>271.06592000000001</c:v>
                </c:pt>
                <c:pt idx="4450">
                  <c:v>271.15298000000001</c:v>
                </c:pt>
                <c:pt idx="4451">
                  <c:v>271.23577999999998</c:v>
                </c:pt>
                <c:pt idx="4452">
                  <c:v>271.31241999999997</c:v>
                </c:pt>
                <c:pt idx="4453">
                  <c:v>271.39425999999997</c:v>
                </c:pt>
                <c:pt idx="4454">
                  <c:v>271.47487999999998</c:v>
                </c:pt>
                <c:pt idx="4455">
                  <c:v>271.56</c:v>
                </c:pt>
                <c:pt idx="4456">
                  <c:v>271.64589999999998</c:v>
                </c:pt>
                <c:pt idx="4457">
                  <c:v>271.72897</c:v>
                </c:pt>
                <c:pt idx="4458">
                  <c:v>271.81029999999998</c:v>
                </c:pt>
                <c:pt idx="4459">
                  <c:v>271.89846999999997</c:v>
                </c:pt>
                <c:pt idx="4460">
                  <c:v>271.98379999999997</c:v>
                </c:pt>
                <c:pt idx="4461">
                  <c:v>272.06846999999999</c:v>
                </c:pt>
                <c:pt idx="4462">
                  <c:v>272.15474999999998</c:v>
                </c:pt>
                <c:pt idx="4463">
                  <c:v>272.23665999999997</c:v>
                </c:pt>
                <c:pt idx="4464">
                  <c:v>272.31310999999999</c:v>
                </c:pt>
                <c:pt idx="4465">
                  <c:v>272.39452999999997</c:v>
                </c:pt>
                <c:pt idx="4466">
                  <c:v>272.47613999999999</c:v>
                </c:pt>
                <c:pt idx="4467">
                  <c:v>272.56009999999998</c:v>
                </c:pt>
                <c:pt idx="4468">
                  <c:v>272.64496000000003</c:v>
                </c:pt>
                <c:pt idx="4469">
                  <c:v>272.72690999999998</c:v>
                </c:pt>
                <c:pt idx="4470">
                  <c:v>272.80901999999998</c:v>
                </c:pt>
                <c:pt idx="4471">
                  <c:v>272.89341999999999</c:v>
                </c:pt>
                <c:pt idx="4472">
                  <c:v>272.97784000000001</c:v>
                </c:pt>
                <c:pt idx="4473">
                  <c:v>273.05641000000003</c:v>
                </c:pt>
                <c:pt idx="4474">
                  <c:v>273.14272</c:v>
                </c:pt>
                <c:pt idx="4475">
                  <c:v>273.22438</c:v>
                </c:pt>
                <c:pt idx="4476">
                  <c:v>273.30597</c:v>
                </c:pt>
                <c:pt idx="4477">
                  <c:v>273.38758999999999</c:v>
                </c:pt>
                <c:pt idx="4478">
                  <c:v>273.46791000000002</c:v>
                </c:pt>
                <c:pt idx="4479">
                  <c:v>273.55284</c:v>
                </c:pt>
                <c:pt idx="4480">
                  <c:v>273.63956999999999</c:v>
                </c:pt>
                <c:pt idx="4481">
                  <c:v>273.72669999999999</c:v>
                </c:pt>
                <c:pt idx="4482">
                  <c:v>273.80833000000001</c:v>
                </c:pt>
                <c:pt idx="4483">
                  <c:v>273.88517999999999</c:v>
                </c:pt>
                <c:pt idx="4484">
                  <c:v>273.96863999999999</c:v>
                </c:pt>
                <c:pt idx="4485">
                  <c:v>274.04757999999998</c:v>
                </c:pt>
                <c:pt idx="4486">
                  <c:v>274.13474000000002</c:v>
                </c:pt>
                <c:pt idx="4487">
                  <c:v>274.21992</c:v>
                </c:pt>
                <c:pt idx="4488">
                  <c:v>274.30331000000001</c:v>
                </c:pt>
                <c:pt idx="4489">
                  <c:v>274.38445000000002</c:v>
                </c:pt>
                <c:pt idx="4490">
                  <c:v>274.46625999999998</c:v>
                </c:pt>
                <c:pt idx="4491">
                  <c:v>274.55534</c:v>
                </c:pt>
                <c:pt idx="4492">
                  <c:v>274.64400999999998</c:v>
                </c:pt>
                <c:pt idx="4493">
                  <c:v>274.72838000000002</c:v>
                </c:pt>
                <c:pt idx="4494">
                  <c:v>274.81002999999998</c:v>
                </c:pt>
                <c:pt idx="4495">
                  <c:v>274.89325000000002</c:v>
                </c:pt>
                <c:pt idx="4496">
                  <c:v>274.97028</c:v>
                </c:pt>
                <c:pt idx="4497">
                  <c:v>275.05297999999999</c:v>
                </c:pt>
                <c:pt idx="4498">
                  <c:v>275.13524999999998</c:v>
                </c:pt>
                <c:pt idx="4499">
                  <c:v>275.21922000000001</c:v>
                </c:pt>
                <c:pt idx="4500">
                  <c:v>275.31035000000003</c:v>
                </c:pt>
                <c:pt idx="4501">
                  <c:v>275.39854000000003</c:v>
                </c:pt>
                <c:pt idx="4502">
                  <c:v>275.48205999999999</c:v>
                </c:pt>
                <c:pt idx="4503">
                  <c:v>275.56448</c:v>
                </c:pt>
                <c:pt idx="4504">
                  <c:v>275.64296000000002</c:v>
                </c:pt>
                <c:pt idx="4505">
                  <c:v>275.72615000000002</c:v>
                </c:pt>
                <c:pt idx="4506">
                  <c:v>275.80871999999999</c:v>
                </c:pt>
                <c:pt idx="4507">
                  <c:v>275.89067</c:v>
                </c:pt>
                <c:pt idx="4508">
                  <c:v>275.97197</c:v>
                </c:pt>
                <c:pt idx="4509">
                  <c:v>276.05552999999998</c:v>
                </c:pt>
                <c:pt idx="4510">
                  <c:v>276.13643999999999</c:v>
                </c:pt>
                <c:pt idx="4511">
                  <c:v>276.22289000000001</c:v>
                </c:pt>
                <c:pt idx="4512">
                  <c:v>276.31252000000001</c:v>
                </c:pt>
                <c:pt idx="4513">
                  <c:v>276.3963</c:v>
                </c:pt>
                <c:pt idx="4514">
                  <c:v>276.47377</c:v>
                </c:pt>
                <c:pt idx="4515">
                  <c:v>276.55518000000001</c:v>
                </c:pt>
                <c:pt idx="4516">
                  <c:v>276.63328999999999</c:v>
                </c:pt>
                <c:pt idx="4517">
                  <c:v>276.71460000000002</c:v>
                </c:pt>
                <c:pt idx="4518">
                  <c:v>276.79984999999999</c:v>
                </c:pt>
                <c:pt idx="4519">
                  <c:v>276.88526999999999</c:v>
                </c:pt>
                <c:pt idx="4520">
                  <c:v>276.96890000000002</c:v>
                </c:pt>
                <c:pt idx="4521">
                  <c:v>277.05149999999998</c:v>
                </c:pt>
                <c:pt idx="4522">
                  <c:v>277.13504</c:v>
                </c:pt>
                <c:pt idx="4523">
                  <c:v>277.21733</c:v>
                </c:pt>
                <c:pt idx="4524">
                  <c:v>277.29932000000002</c:v>
                </c:pt>
                <c:pt idx="4525">
                  <c:v>277.38306</c:v>
                </c:pt>
                <c:pt idx="4526">
                  <c:v>277.46915000000001</c:v>
                </c:pt>
                <c:pt idx="4527">
                  <c:v>277.55032</c:v>
                </c:pt>
                <c:pt idx="4528">
                  <c:v>277.63227999999998</c:v>
                </c:pt>
                <c:pt idx="4529">
                  <c:v>277.71588000000003</c:v>
                </c:pt>
                <c:pt idx="4530">
                  <c:v>277.80122</c:v>
                </c:pt>
                <c:pt idx="4531">
                  <c:v>277.88625000000002</c:v>
                </c:pt>
                <c:pt idx="4532">
                  <c:v>277.96660000000003</c:v>
                </c:pt>
                <c:pt idx="4533">
                  <c:v>278.04858000000002</c:v>
                </c:pt>
                <c:pt idx="4534">
                  <c:v>278.13184000000001</c:v>
                </c:pt>
                <c:pt idx="4535">
                  <c:v>278.21275000000003</c:v>
                </c:pt>
                <c:pt idx="4536">
                  <c:v>278.29358000000002</c:v>
                </c:pt>
                <c:pt idx="4537">
                  <c:v>278.37828000000002</c:v>
                </c:pt>
                <c:pt idx="4538">
                  <c:v>278.45940000000002</c:v>
                </c:pt>
                <c:pt idx="4539">
                  <c:v>278.54615999999999</c:v>
                </c:pt>
                <c:pt idx="4540">
                  <c:v>278.62982</c:v>
                </c:pt>
                <c:pt idx="4541">
                  <c:v>278.71242000000001</c:v>
                </c:pt>
                <c:pt idx="4542">
                  <c:v>278.79414000000003</c:v>
                </c:pt>
                <c:pt idx="4543">
                  <c:v>278.87599</c:v>
                </c:pt>
                <c:pt idx="4544">
                  <c:v>278.95740999999998</c:v>
                </c:pt>
                <c:pt idx="4545">
                  <c:v>279.04104999999998</c:v>
                </c:pt>
                <c:pt idx="4546">
                  <c:v>279.12151</c:v>
                </c:pt>
                <c:pt idx="4547">
                  <c:v>279.20492999999999</c:v>
                </c:pt>
                <c:pt idx="4548">
                  <c:v>279.28516999999999</c:v>
                </c:pt>
                <c:pt idx="4549">
                  <c:v>279.36867000000001</c:v>
                </c:pt>
                <c:pt idx="4550">
                  <c:v>279.45247000000001</c:v>
                </c:pt>
                <c:pt idx="4551">
                  <c:v>279.53285</c:v>
                </c:pt>
                <c:pt idx="4552">
                  <c:v>279.61385000000001</c:v>
                </c:pt>
                <c:pt idx="4553">
                  <c:v>279.69688000000002</c:v>
                </c:pt>
                <c:pt idx="4554">
                  <c:v>279.78431999999998</c:v>
                </c:pt>
                <c:pt idx="4555">
                  <c:v>279.86621000000002</c:v>
                </c:pt>
                <c:pt idx="4556">
                  <c:v>279.95209999999997</c:v>
                </c:pt>
                <c:pt idx="4557">
                  <c:v>280.03447</c:v>
                </c:pt>
                <c:pt idx="4558">
                  <c:v>280.11252000000002</c:v>
                </c:pt>
                <c:pt idx="4559">
                  <c:v>280.19355999999999</c:v>
                </c:pt>
                <c:pt idx="4560">
                  <c:v>280.27341000000001</c:v>
                </c:pt>
                <c:pt idx="4561">
                  <c:v>280.35593999999998</c:v>
                </c:pt>
                <c:pt idx="4562">
                  <c:v>280.44328000000002</c:v>
                </c:pt>
                <c:pt idx="4563">
                  <c:v>280.53133000000003</c:v>
                </c:pt>
                <c:pt idx="4564">
                  <c:v>280.61331000000001</c:v>
                </c:pt>
                <c:pt idx="4565">
                  <c:v>280.69724000000002</c:v>
                </c:pt>
                <c:pt idx="4566">
                  <c:v>280.78116</c:v>
                </c:pt>
                <c:pt idx="4567">
                  <c:v>280.86720000000003</c:v>
                </c:pt>
                <c:pt idx="4568">
                  <c:v>280.94819999999999</c:v>
                </c:pt>
                <c:pt idx="4569">
                  <c:v>281.03151000000003</c:v>
                </c:pt>
                <c:pt idx="4570">
                  <c:v>281.11484000000002</c:v>
                </c:pt>
                <c:pt idx="4571">
                  <c:v>281.19420000000002</c:v>
                </c:pt>
                <c:pt idx="4572">
                  <c:v>281.27906999999999</c:v>
                </c:pt>
                <c:pt idx="4573">
                  <c:v>281.36540000000002</c:v>
                </c:pt>
                <c:pt idx="4574">
                  <c:v>281.44603999999998</c:v>
                </c:pt>
                <c:pt idx="4575">
                  <c:v>281.52830999999998</c:v>
                </c:pt>
                <c:pt idx="4576">
                  <c:v>281.61604</c:v>
                </c:pt>
                <c:pt idx="4577">
                  <c:v>281.70366999999999</c:v>
                </c:pt>
                <c:pt idx="4578">
                  <c:v>281.78313000000003</c:v>
                </c:pt>
                <c:pt idx="4579">
                  <c:v>281.86772000000002</c:v>
                </c:pt>
                <c:pt idx="4580">
                  <c:v>281.94556</c:v>
                </c:pt>
                <c:pt idx="4581">
                  <c:v>282.02431000000001</c:v>
                </c:pt>
                <c:pt idx="4582">
                  <c:v>282.10867000000002</c:v>
                </c:pt>
                <c:pt idx="4583">
                  <c:v>282.19519000000003</c:v>
                </c:pt>
                <c:pt idx="4584">
                  <c:v>282.27933000000002</c:v>
                </c:pt>
                <c:pt idx="4585">
                  <c:v>282.36725000000001</c:v>
                </c:pt>
                <c:pt idx="4586">
                  <c:v>282.44986999999998</c:v>
                </c:pt>
                <c:pt idx="4587">
                  <c:v>282.53314</c:v>
                </c:pt>
                <c:pt idx="4588">
                  <c:v>282.61703</c:v>
                </c:pt>
                <c:pt idx="4589">
                  <c:v>282.70100000000002</c:v>
                </c:pt>
                <c:pt idx="4590">
                  <c:v>282.78228999999999</c:v>
                </c:pt>
                <c:pt idx="4591">
                  <c:v>282.85759999999999</c:v>
                </c:pt>
                <c:pt idx="4592">
                  <c:v>282.93966999999998</c:v>
                </c:pt>
                <c:pt idx="4593">
                  <c:v>283.02463999999998</c:v>
                </c:pt>
                <c:pt idx="4594">
                  <c:v>283.11090000000002</c:v>
                </c:pt>
                <c:pt idx="4595">
                  <c:v>283.19443999999999</c:v>
                </c:pt>
                <c:pt idx="4596">
                  <c:v>283.28079000000002</c:v>
                </c:pt>
                <c:pt idx="4597">
                  <c:v>283.36342999999999</c:v>
                </c:pt>
                <c:pt idx="4598">
                  <c:v>283.44677999999999</c:v>
                </c:pt>
                <c:pt idx="4599">
                  <c:v>283.52431999999999</c:v>
                </c:pt>
                <c:pt idx="4600">
                  <c:v>283.60106999999999</c:v>
                </c:pt>
                <c:pt idx="4601">
                  <c:v>283.68333000000001</c:v>
                </c:pt>
                <c:pt idx="4602">
                  <c:v>283.76913000000002</c:v>
                </c:pt>
                <c:pt idx="4603">
                  <c:v>283.85313000000002</c:v>
                </c:pt>
                <c:pt idx="4604">
                  <c:v>283.93901</c:v>
                </c:pt>
                <c:pt idx="4605">
                  <c:v>284.02517999999998</c:v>
                </c:pt>
                <c:pt idx="4606">
                  <c:v>284.11043000000001</c:v>
                </c:pt>
                <c:pt idx="4607">
                  <c:v>284.19245999999998</c:v>
                </c:pt>
                <c:pt idx="4608">
                  <c:v>284.27211</c:v>
                </c:pt>
                <c:pt idx="4609">
                  <c:v>284.35287</c:v>
                </c:pt>
                <c:pt idx="4610">
                  <c:v>284.43340999999998</c:v>
                </c:pt>
                <c:pt idx="4611">
                  <c:v>284.51605000000001</c:v>
                </c:pt>
                <c:pt idx="4612">
                  <c:v>284.60070999999999</c:v>
                </c:pt>
                <c:pt idx="4613">
                  <c:v>284.68448999999998</c:v>
                </c:pt>
                <c:pt idx="4614">
                  <c:v>284.76909999999998</c:v>
                </c:pt>
                <c:pt idx="4615">
                  <c:v>284.85194000000001</c:v>
                </c:pt>
                <c:pt idx="4616">
                  <c:v>284.93513000000002</c:v>
                </c:pt>
                <c:pt idx="4617">
                  <c:v>285.01778000000002</c:v>
                </c:pt>
                <c:pt idx="4618">
                  <c:v>285.10451999999998</c:v>
                </c:pt>
                <c:pt idx="4619">
                  <c:v>285.18921999999998</c:v>
                </c:pt>
                <c:pt idx="4620">
                  <c:v>285.26996000000003</c:v>
                </c:pt>
                <c:pt idx="4621">
                  <c:v>285.35001999999997</c:v>
                </c:pt>
                <c:pt idx="4622">
                  <c:v>285.42885000000001</c:v>
                </c:pt>
                <c:pt idx="4623">
                  <c:v>285.50686999999999</c:v>
                </c:pt>
                <c:pt idx="4624">
                  <c:v>285.58731</c:v>
                </c:pt>
                <c:pt idx="4625">
                  <c:v>285.67191000000003</c:v>
                </c:pt>
                <c:pt idx="4626">
                  <c:v>285.75785999999999</c:v>
                </c:pt>
                <c:pt idx="4627">
                  <c:v>285.84264000000002</c:v>
                </c:pt>
                <c:pt idx="4628">
                  <c:v>285.92527999999999</c:v>
                </c:pt>
                <c:pt idx="4629">
                  <c:v>286.01031</c:v>
                </c:pt>
                <c:pt idx="4630">
                  <c:v>286.09674000000001</c:v>
                </c:pt>
                <c:pt idx="4631">
                  <c:v>286.17908999999997</c:v>
                </c:pt>
                <c:pt idx="4632">
                  <c:v>286.25867</c:v>
                </c:pt>
                <c:pt idx="4633">
                  <c:v>286.34339999999997</c:v>
                </c:pt>
                <c:pt idx="4634">
                  <c:v>286.42358000000002</c:v>
                </c:pt>
                <c:pt idx="4635">
                  <c:v>286.50810000000001</c:v>
                </c:pt>
                <c:pt idx="4636">
                  <c:v>286.59298999999999</c:v>
                </c:pt>
                <c:pt idx="4637">
                  <c:v>286.67905999999999</c:v>
                </c:pt>
                <c:pt idx="4638">
                  <c:v>286.76049999999998</c:v>
                </c:pt>
                <c:pt idx="4639">
                  <c:v>286.84370000000001</c:v>
                </c:pt>
                <c:pt idx="4640">
                  <c:v>286.92630000000003</c:v>
                </c:pt>
                <c:pt idx="4641">
                  <c:v>287.01220999999998</c:v>
                </c:pt>
                <c:pt idx="4642">
                  <c:v>287.09519999999998</c:v>
                </c:pt>
                <c:pt idx="4643">
                  <c:v>287.17896000000002</c:v>
                </c:pt>
                <c:pt idx="4644">
                  <c:v>287.26299999999998</c:v>
                </c:pt>
                <c:pt idx="4645">
                  <c:v>287.34350999999998</c:v>
                </c:pt>
                <c:pt idx="4646">
                  <c:v>287.42275999999998</c:v>
                </c:pt>
                <c:pt idx="4647">
                  <c:v>287.51047999999997</c:v>
                </c:pt>
                <c:pt idx="4648">
                  <c:v>287.59429999999998</c:v>
                </c:pt>
                <c:pt idx="4649">
                  <c:v>287.67853000000002</c:v>
                </c:pt>
                <c:pt idx="4650">
                  <c:v>287.76247999999998</c:v>
                </c:pt>
                <c:pt idx="4651">
                  <c:v>287.84868</c:v>
                </c:pt>
                <c:pt idx="4652">
                  <c:v>287.93088999999998</c:v>
                </c:pt>
                <c:pt idx="4653">
                  <c:v>288.01197999999999</c:v>
                </c:pt>
                <c:pt idx="4654">
                  <c:v>288.09557000000001</c:v>
                </c:pt>
                <c:pt idx="4655">
                  <c:v>288.17728</c:v>
                </c:pt>
                <c:pt idx="4656">
                  <c:v>288.26087999999999</c:v>
                </c:pt>
                <c:pt idx="4657">
                  <c:v>288.34661999999997</c:v>
                </c:pt>
                <c:pt idx="4658">
                  <c:v>288.43047000000001</c:v>
                </c:pt>
                <c:pt idx="4659">
                  <c:v>288.51071000000002</c:v>
                </c:pt>
                <c:pt idx="4660">
                  <c:v>288.59489000000002</c:v>
                </c:pt>
                <c:pt idx="4661">
                  <c:v>288.68239999999997</c:v>
                </c:pt>
                <c:pt idx="4662">
                  <c:v>288.76317999999998</c:v>
                </c:pt>
                <c:pt idx="4663">
                  <c:v>288.84836999999999</c:v>
                </c:pt>
                <c:pt idx="4664">
                  <c:v>288.93069000000003</c:v>
                </c:pt>
                <c:pt idx="4665">
                  <c:v>289.01247000000001</c:v>
                </c:pt>
                <c:pt idx="4666">
                  <c:v>289.10063000000002</c:v>
                </c:pt>
                <c:pt idx="4667">
                  <c:v>289.18662999999998</c:v>
                </c:pt>
                <c:pt idx="4668">
                  <c:v>289.26913000000002</c:v>
                </c:pt>
                <c:pt idx="4669">
                  <c:v>289.35262</c:v>
                </c:pt>
                <c:pt idx="4670">
                  <c:v>289.43567999999999</c:v>
                </c:pt>
                <c:pt idx="4671">
                  <c:v>289.51907</c:v>
                </c:pt>
                <c:pt idx="4672">
                  <c:v>289.60453999999999</c:v>
                </c:pt>
                <c:pt idx="4673">
                  <c:v>289.68468000000001</c:v>
                </c:pt>
                <c:pt idx="4674">
                  <c:v>289.76522999999997</c:v>
                </c:pt>
                <c:pt idx="4675">
                  <c:v>289.84607</c:v>
                </c:pt>
                <c:pt idx="4676">
                  <c:v>289.92655999999999</c:v>
                </c:pt>
                <c:pt idx="4677">
                  <c:v>290.00846999999999</c:v>
                </c:pt>
                <c:pt idx="4678">
                  <c:v>290.09125999999998</c:v>
                </c:pt>
                <c:pt idx="4679">
                  <c:v>290.17534000000001</c:v>
                </c:pt>
                <c:pt idx="4680">
                  <c:v>290.26353</c:v>
                </c:pt>
                <c:pt idx="4681">
                  <c:v>290.34926999999999</c:v>
                </c:pt>
                <c:pt idx="4682">
                  <c:v>290.43275</c:v>
                </c:pt>
                <c:pt idx="4683">
                  <c:v>290.51616999999999</c:v>
                </c:pt>
                <c:pt idx="4684">
                  <c:v>290.59820999999999</c:v>
                </c:pt>
                <c:pt idx="4685">
                  <c:v>290.68198999999998</c:v>
                </c:pt>
                <c:pt idx="4686">
                  <c:v>290.75630000000001</c:v>
                </c:pt>
                <c:pt idx="4687">
                  <c:v>290.84116999999998</c:v>
                </c:pt>
                <c:pt idx="4688">
                  <c:v>290.92595</c:v>
                </c:pt>
                <c:pt idx="4689">
                  <c:v>291.00722000000002</c:v>
                </c:pt>
                <c:pt idx="4690">
                  <c:v>291.08526999999998</c:v>
                </c:pt>
                <c:pt idx="4691">
                  <c:v>291.16280999999998</c:v>
                </c:pt>
                <c:pt idx="4692">
                  <c:v>291.25008000000003</c:v>
                </c:pt>
                <c:pt idx="4693">
                  <c:v>291.33634999999998</c:v>
                </c:pt>
                <c:pt idx="4694">
                  <c:v>291.41829999999999</c:v>
                </c:pt>
                <c:pt idx="4695">
                  <c:v>291.49844000000002</c:v>
                </c:pt>
                <c:pt idx="4696">
                  <c:v>291.57870000000003</c:v>
                </c:pt>
                <c:pt idx="4697">
                  <c:v>291.65800000000002</c:v>
                </c:pt>
                <c:pt idx="4698">
                  <c:v>291.73462000000001</c:v>
                </c:pt>
                <c:pt idx="4699">
                  <c:v>291.81697000000003</c:v>
                </c:pt>
                <c:pt idx="4700">
                  <c:v>291.90402</c:v>
                </c:pt>
                <c:pt idx="4701">
                  <c:v>291.99230999999997</c:v>
                </c:pt>
                <c:pt idx="4702">
                  <c:v>292.07776999999999</c:v>
                </c:pt>
                <c:pt idx="4703">
                  <c:v>292.16109</c:v>
                </c:pt>
                <c:pt idx="4704">
                  <c:v>292.24675000000002</c:v>
                </c:pt>
                <c:pt idx="4705">
                  <c:v>292.32983000000002</c:v>
                </c:pt>
                <c:pt idx="4706">
                  <c:v>292.41379999999998</c:v>
                </c:pt>
                <c:pt idx="4707">
                  <c:v>292.49567999999999</c:v>
                </c:pt>
                <c:pt idx="4708">
                  <c:v>292.57877999999999</c:v>
                </c:pt>
                <c:pt idx="4709">
                  <c:v>292.65669000000003</c:v>
                </c:pt>
                <c:pt idx="4710">
                  <c:v>292.73746999999997</c:v>
                </c:pt>
                <c:pt idx="4711">
                  <c:v>292.82294999999999</c:v>
                </c:pt>
                <c:pt idx="4712">
                  <c:v>292.90649000000002</c:v>
                </c:pt>
                <c:pt idx="4713">
                  <c:v>292.98898000000003</c:v>
                </c:pt>
                <c:pt idx="4714">
                  <c:v>293.06894999999997</c:v>
                </c:pt>
                <c:pt idx="4715">
                  <c:v>293.15485000000001</c:v>
                </c:pt>
                <c:pt idx="4716">
                  <c:v>293.23957999999999</c:v>
                </c:pt>
                <c:pt idx="4717">
                  <c:v>293.31833999999998</c:v>
                </c:pt>
                <c:pt idx="4718">
                  <c:v>293.40064999999998</c:v>
                </c:pt>
                <c:pt idx="4719">
                  <c:v>293.48307999999997</c:v>
                </c:pt>
                <c:pt idx="4720">
                  <c:v>293.56655999999998</c:v>
                </c:pt>
                <c:pt idx="4721">
                  <c:v>293.64796000000001</c:v>
                </c:pt>
                <c:pt idx="4722">
                  <c:v>293.73158000000001</c:v>
                </c:pt>
                <c:pt idx="4723">
                  <c:v>293.81715000000003</c:v>
                </c:pt>
                <c:pt idx="4724">
                  <c:v>293.8997</c:v>
                </c:pt>
                <c:pt idx="4725">
                  <c:v>293.98369000000002</c:v>
                </c:pt>
                <c:pt idx="4726">
                  <c:v>294.06610000000001</c:v>
                </c:pt>
                <c:pt idx="4727">
                  <c:v>294.15401000000003</c:v>
                </c:pt>
                <c:pt idx="4728">
                  <c:v>294.23647</c:v>
                </c:pt>
                <c:pt idx="4729">
                  <c:v>294.31610000000001</c:v>
                </c:pt>
                <c:pt idx="4730">
                  <c:v>294.39445000000001</c:v>
                </c:pt>
                <c:pt idx="4731">
                  <c:v>294.47690999999998</c:v>
                </c:pt>
                <c:pt idx="4732">
                  <c:v>294.56</c:v>
                </c:pt>
                <c:pt idx="4733">
                  <c:v>294.64335999999997</c:v>
                </c:pt>
                <c:pt idx="4734">
                  <c:v>294.72782999999998</c:v>
                </c:pt>
                <c:pt idx="4735">
                  <c:v>294.81094000000002</c:v>
                </c:pt>
                <c:pt idx="4736">
                  <c:v>294.89001000000002</c:v>
                </c:pt>
                <c:pt idx="4737">
                  <c:v>294.97289999999998</c:v>
                </c:pt>
                <c:pt idx="4738">
                  <c:v>295.05083999999999</c:v>
                </c:pt>
                <c:pt idx="4739">
                  <c:v>295.13353000000001</c:v>
                </c:pt>
                <c:pt idx="4740">
                  <c:v>295.21731999999997</c:v>
                </c:pt>
                <c:pt idx="4741">
                  <c:v>295.30315000000002</c:v>
                </c:pt>
                <c:pt idx="4742">
                  <c:v>295.38605999999999</c:v>
                </c:pt>
                <c:pt idx="4743">
                  <c:v>295.46850999999998</c:v>
                </c:pt>
                <c:pt idx="4744">
                  <c:v>295.55239999999998</c:v>
                </c:pt>
                <c:pt idx="4745">
                  <c:v>295.63797</c:v>
                </c:pt>
                <c:pt idx="4746">
                  <c:v>295.72545000000002</c:v>
                </c:pt>
                <c:pt idx="4747">
                  <c:v>295.80399</c:v>
                </c:pt>
                <c:pt idx="4748">
                  <c:v>295.88225</c:v>
                </c:pt>
                <c:pt idx="4749">
                  <c:v>295.96271000000002</c:v>
                </c:pt>
                <c:pt idx="4750">
                  <c:v>296.04685999999998</c:v>
                </c:pt>
                <c:pt idx="4751">
                  <c:v>296.13065999999998</c:v>
                </c:pt>
                <c:pt idx="4752">
                  <c:v>296.21474000000001</c:v>
                </c:pt>
                <c:pt idx="4753">
                  <c:v>296.29799000000003</c:v>
                </c:pt>
                <c:pt idx="4754">
                  <c:v>296.38193999999999</c:v>
                </c:pt>
                <c:pt idx="4755">
                  <c:v>296.46663000000001</c:v>
                </c:pt>
                <c:pt idx="4756">
                  <c:v>296.54822999999999</c:v>
                </c:pt>
                <c:pt idx="4757">
                  <c:v>296.63339000000002</c:v>
                </c:pt>
                <c:pt idx="4758">
                  <c:v>296.71485999999999</c:v>
                </c:pt>
                <c:pt idx="4759">
                  <c:v>296.79802000000001</c:v>
                </c:pt>
                <c:pt idx="4760">
                  <c:v>296.88049000000001</c:v>
                </c:pt>
                <c:pt idx="4761">
                  <c:v>296.96073999999999</c:v>
                </c:pt>
                <c:pt idx="4762">
                  <c:v>297.04275999999999</c:v>
                </c:pt>
                <c:pt idx="4763">
                  <c:v>297.12765999999999</c:v>
                </c:pt>
                <c:pt idx="4764">
                  <c:v>297.20825000000002</c:v>
                </c:pt>
                <c:pt idx="4765">
                  <c:v>297.29505999999998</c:v>
                </c:pt>
                <c:pt idx="4766">
                  <c:v>297.37801000000002</c:v>
                </c:pt>
                <c:pt idx="4767">
                  <c:v>297.46132</c:v>
                </c:pt>
                <c:pt idx="4768">
                  <c:v>297.54392999999999</c:v>
                </c:pt>
                <c:pt idx="4769">
                  <c:v>297.62783999999999</c:v>
                </c:pt>
                <c:pt idx="4770">
                  <c:v>297.70580000000001</c:v>
                </c:pt>
                <c:pt idx="4771">
                  <c:v>297.78989000000001</c:v>
                </c:pt>
                <c:pt idx="4772">
                  <c:v>297.87018999999998</c:v>
                </c:pt>
                <c:pt idx="4773">
                  <c:v>297.95594999999997</c:v>
                </c:pt>
                <c:pt idx="4774">
                  <c:v>298.04239000000001</c:v>
                </c:pt>
                <c:pt idx="4775">
                  <c:v>298.12801999999999</c:v>
                </c:pt>
                <c:pt idx="4776">
                  <c:v>298.21073999999999</c:v>
                </c:pt>
                <c:pt idx="4777">
                  <c:v>298.29135000000002</c:v>
                </c:pt>
                <c:pt idx="4778">
                  <c:v>298.36621000000002</c:v>
                </c:pt>
                <c:pt idx="4779">
                  <c:v>298.82672000000002</c:v>
                </c:pt>
                <c:pt idx="4780">
                  <c:v>298.86577999999997</c:v>
                </c:pt>
                <c:pt idx="4781">
                  <c:v>298.94681000000003</c:v>
                </c:pt>
                <c:pt idx="4782">
                  <c:v>299.03179999999998</c:v>
                </c:pt>
                <c:pt idx="4783">
                  <c:v>299.11671000000001</c:v>
                </c:pt>
                <c:pt idx="4784">
                  <c:v>299.20456999999999</c:v>
                </c:pt>
                <c:pt idx="4785">
                  <c:v>299.29207000000002</c:v>
                </c:pt>
                <c:pt idx="4786">
                  <c:v>299.37299999999999</c:v>
                </c:pt>
                <c:pt idx="4787">
                  <c:v>299.45429999999999</c:v>
                </c:pt>
                <c:pt idx="4788">
                  <c:v>299.53992</c:v>
                </c:pt>
                <c:pt idx="4789">
                  <c:v>299.61847</c:v>
                </c:pt>
                <c:pt idx="4790">
                  <c:v>299.68414000000001</c:v>
                </c:pt>
                <c:pt idx="4791">
                  <c:v>299.73779000000002</c:v>
                </c:pt>
                <c:pt idx="4792">
                  <c:v>299.78417999999999</c:v>
                </c:pt>
                <c:pt idx="4793">
                  <c:v>299.82218999999998</c:v>
                </c:pt>
              </c:numCache>
            </c:numRef>
          </c:xVal>
          <c:yVal>
            <c:numRef>
              <c:f>'0.5 Kmin-1'!$O$5:$O$4799</c:f>
              <c:numCache>
                <c:formatCode>General</c:formatCode>
                <c:ptCount val="4795"/>
                <c:pt idx="0">
                  <c:v>-8.9641449180051704E-3</c:v>
                </c:pt>
                <c:pt idx="1">
                  <c:v>-3.1355879633224405E-3</c:v>
                </c:pt>
                <c:pt idx="2">
                  <c:v>1.0612396797887126E-3</c:v>
                </c:pt>
                <c:pt idx="3">
                  <c:v>-8.1433415483204898E-3</c:v>
                </c:pt>
                <c:pt idx="4">
                  <c:v>-5.7744552635620927E-4</c:v>
                </c:pt>
                <c:pt idx="5">
                  <c:v>4.0969443304289341E-3</c:v>
                </c:pt>
                <c:pt idx="6">
                  <c:v>-1.0942940198198159E-2</c:v>
                </c:pt>
                <c:pt idx="7">
                  <c:v>-1.6557596119567356E-4</c:v>
                </c:pt>
                <c:pt idx="8">
                  <c:v>-4.354600972335478E-4</c:v>
                </c:pt>
                <c:pt idx="9">
                  <c:v>-1.681823697588314E-3</c:v>
                </c:pt>
                <c:pt idx="10">
                  <c:v>6.1027295942659241E-3</c:v>
                </c:pt>
                <c:pt idx="11">
                  <c:v>-9.729323355589705E-3</c:v>
                </c:pt>
                <c:pt idx="12">
                  <c:v>1.2818651618775694E-2</c:v>
                </c:pt>
                <c:pt idx="13">
                  <c:v>-9.8567423047709411E-3</c:v>
                </c:pt>
                <c:pt idx="14">
                  <c:v>3.9547632734181805E-3</c:v>
                </c:pt>
                <c:pt idx="15">
                  <c:v>-5.6555707919914901E-3</c:v>
                </c:pt>
                <c:pt idx="16">
                  <c:v>2.1749141082515371E-3</c:v>
                </c:pt>
                <c:pt idx="17">
                  <c:v>-2.3786292579179827E-3</c:v>
                </c:pt>
                <c:pt idx="18">
                  <c:v>-9.0556636810464365E-3</c:v>
                </c:pt>
                <c:pt idx="19">
                  <c:v>-1.4029349601655139E-4</c:v>
                </c:pt>
                <c:pt idx="20">
                  <c:v>-6.5233797349341042E-3</c:v>
                </c:pt>
                <c:pt idx="21">
                  <c:v>1.159415855324321E-2</c:v>
                </c:pt>
                <c:pt idx="22">
                  <c:v>-1.2836944080029489E-2</c:v>
                </c:pt>
                <c:pt idx="23">
                  <c:v>-1.6380010463523359E-3</c:v>
                </c:pt>
                <c:pt idx="24">
                  <c:v>2.574340302492594E-3</c:v>
                </c:pt>
                <c:pt idx="25">
                  <c:v>-4.9909567758021339E-3</c:v>
                </c:pt>
                <c:pt idx="26">
                  <c:v>9.5693307332508672E-3</c:v>
                </c:pt>
                <c:pt idx="27">
                  <c:v>-2.0185707040886378E-2</c:v>
                </c:pt>
                <c:pt idx="28">
                  <c:v>2.1206477726621099E-3</c:v>
                </c:pt>
                <c:pt idx="29">
                  <c:v>-1.0966054615816061E-2</c:v>
                </c:pt>
                <c:pt idx="30">
                  <c:v>7.4625466014176887E-3</c:v>
                </c:pt>
                <c:pt idx="31">
                  <c:v>5.0083963795239089E-3</c:v>
                </c:pt>
                <c:pt idx="32">
                  <c:v>-7.7291731773800219E-3</c:v>
                </c:pt>
                <c:pt idx="33">
                  <c:v>-4.9479540651566007E-3</c:v>
                </c:pt>
                <c:pt idx="34">
                  <c:v>7.0388243247754348E-3</c:v>
                </c:pt>
                <c:pt idx="35">
                  <c:v>-1.761232292134965E-3</c:v>
                </c:pt>
                <c:pt idx="36">
                  <c:v>-4.778421465165523E-3</c:v>
                </c:pt>
                <c:pt idx="37">
                  <c:v>9.6949870541806534E-3</c:v>
                </c:pt>
                <c:pt idx="38">
                  <c:v>-1.6668518064380743E-3</c:v>
                </c:pt>
                <c:pt idx="39">
                  <c:v>8.3492005596703467E-4</c:v>
                </c:pt>
                <c:pt idx="40">
                  <c:v>-5.926248051134434E-4</c:v>
                </c:pt>
                <c:pt idx="41">
                  <c:v>-5.1607622300866543E-4</c:v>
                </c:pt>
                <c:pt idx="42">
                  <c:v>1.7194122225897925E-3</c:v>
                </c:pt>
                <c:pt idx="43">
                  <c:v>1.0565949830046019E-3</c:v>
                </c:pt>
                <c:pt idx="44">
                  <c:v>7.0497729041597533E-3</c:v>
                </c:pt>
                <c:pt idx="45">
                  <c:v>-3.6755631156754473E-3</c:v>
                </c:pt>
                <c:pt idx="46">
                  <c:v>-3.836749696315291E-3</c:v>
                </c:pt>
                <c:pt idx="47">
                  <c:v>3.0478084232771338E-3</c:v>
                </c:pt>
                <c:pt idx="48">
                  <c:v>7.7443192745187727E-3</c:v>
                </c:pt>
                <c:pt idx="49">
                  <c:v>-8.4478006253175669E-3</c:v>
                </c:pt>
                <c:pt idx="50">
                  <c:v>-9.7315321419119867E-3</c:v>
                </c:pt>
                <c:pt idx="51">
                  <c:v>1.0107381581152319E-2</c:v>
                </c:pt>
                <c:pt idx="52">
                  <c:v>3.3401241808247539E-3</c:v>
                </c:pt>
                <c:pt idx="53">
                  <c:v>-1.8404303568311437E-3</c:v>
                </c:pt>
                <c:pt idx="54">
                  <c:v>4.5585339195091633E-3</c:v>
                </c:pt>
                <c:pt idx="55">
                  <c:v>-1.6280840795244347E-2</c:v>
                </c:pt>
                <c:pt idx="56">
                  <c:v>1.2139130276119573E-2</c:v>
                </c:pt>
                <c:pt idx="57">
                  <c:v>-4.5431400941797146E-3</c:v>
                </c:pt>
                <c:pt idx="58">
                  <c:v>-4.7694163759892634E-3</c:v>
                </c:pt>
                <c:pt idx="59">
                  <c:v>1.4245653752121301E-2</c:v>
                </c:pt>
                <c:pt idx="60">
                  <c:v>-2.3044999833055991E-3</c:v>
                </c:pt>
                <c:pt idx="61">
                  <c:v>-6.5544985937745831E-3</c:v>
                </c:pt>
                <c:pt idx="62">
                  <c:v>1.7510174248629923E-3</c:v>
                </c:pt>
                <c:pt idx="63">
                  <c:v>-4.2834062453701062E-3</c:v>
                </c:pt>
                <c:pt idx="64">
                  <c:v>2.7526315780185377E-3</c:v>
                </c:pt>
                <c:pt idx="65">
                  <c:v>8.3652606524257911E-4</c:v>
                </c:pt>
                <c:pt idx="66">
                  <c:v>-1.1930422988144616E-2</c:v>
                </c:pt>
                <c:pt idx="67">
                  <c:v>-2.4186831335982358E-3</c:v>
                </c:pt>
                <c:pt idx="68">
                  <c:v>1.4502778295737108E-2</c:v>
                </c:pt>
                <c:pt idx="69">
                  <c:v>-6.0156238770956005E-3</c:v>
                </c:pt>
                <c:pt idx="70">
                  <c:v>2.5581448266387553E-3</c:v>
                </c:pt>
                <c:pt idx="71">
                  <c:v>-3.3657984682283239E-3</c:v>
                </c:pt>
                <c:pt idx="72">
                  <c:v>8.6928632791302297E-3</c:v>
                </c:pt>
                <c:pt idx="73">
                  <c:v>-2.5660392755749487E-3</c:v>
                </c:pt>
                <c:pt idx="74">
                  <c:v>2.3110255345416155E-4</c:v>
                </c:pt>
                <c:pt idx="75">
                  <c:v>-5.8677306851454072E-3</c:v>
                </c:pt>
                <c:pt idx="76">
                  <c:v>6.4361460161407842E-3</c:v>
                </c:pt>
                <c:pt idx="77">
                  <c:v>-5.7379744238905657E-3</c:v>
                </c:pt>
                <c:pt idx="78">
                  <c:v>5.6864759577088678E-3</c:v>
                </c:pt>
                <c:pt idx="79">
                  <c:v>-3.1153827195561754E-3</c:v>
                </c:pt>
                <c:pt idx="80">
                  <c:v>-2.973054549139556E-3</c:v>
                </c:pt>
                <c:pt idx="81">
                  <c:v>1.1542784962879978E-3</c:v>
                </c:pt>
                <c:pt idx="82">
                  <c:v>-4.1658355623150761E-3</c:v>
                </c:pt>
                <c:pt idx="83">
                  <c:v>-1.6080131502412179E-2</c:v>
                </c:pt>
                <c:pt idx="84">
                  <c:v>1.0925994493399445E-3</c:v>
                </c:pt>
                <c:pt idx="85">
                  <c:v>7.003043725133661E-3</c:v>
                </c:pt>
                <c:pt idx="86">
                  <c:v>6.0369346623529909E-3</c:v>
                </c:pt>
                <c:pt idx="87">
                  <c:v>-1.2449243457857478E-2</c:v>
                </c:pt>
                <c:pt idx="88">
                  <c:v>-9.1650611600188202E-4</c:v>
                </c:pt>
                <c:pt idx="89">
                  <c:v>5.5005044109118317E-4</c:v>
                </c:pt>
                <c:pt idx="90">
                  <c:v>-3.7160472824248544E-3</c:v>
                </c:pt>
                <c:pt idx="91">
                  <c:v>5.3242571237977912E-3</c:v>
                </c:pt>
                <c:pt idx="92">
                  <c:v>1.2278866686270493E-2</c:v>
                </c:pt>
                <c:pt idx="93">
                  <c:v>-5.6888321745931399E-3</c:v>
                </c:pt>
                <c:pt idx="94">
                  <c:v>-4.2888335819902404E-3</c:v>
                </c:pt>
                <c:pt idx="95">
                  <c:v>-2.8786593670121772E-3</c:v>
                </c:pt>
                <c:pt idx="96">
                  <c:v>-4.6746471642843098E-3</c:v>
                </c:pt>
                <c:pt idx="97">
                  <c:v>6.6654311773851737E-3</c:v>
                </c:pt>
                <c:pt idx="98">
                  <c:v>1.5374223863308886E-3</c:v>
                </c:pt>
                <c:pt idx="99">
                  <c:v>-3.7775104270812224E-3</c:v>
                </c:pt>
                <c:pt idx="100">
                  <c:v>-5.256158524982288E-3</c:v>
                </c:pt>
                <c:pt idx="101">
                  <c:v>8.7583123934351931E-3</c:v>
                </c:pt>
                <c:pt idx="102">
                  <c:v>2.9191677736515476E-3</c:v>
                </c:pt>
                <c:pt idx="103">
                  <c:v>-1.1649440868761561E-2</c:v>
                </c:pt>
                <c:pt idx="104">
                  <c:v>-1.9570671716862505E-4</c:v>
                </c:pt>
                <c:pt idx="105">
                  <c:v>-4.0682933384449376E-3</c:v>
                </c:pt>
                <c:pt idx="106">
                  <c:v>1.0756187816705128E-2</c:v>
                </c:pt>
                <c:pt idx="107">
                  <c:v>-5.2585620500531886E-3</c:v>
                </c:pt>
                <c:pt idx="108">
                  <c:v>1.3072333494337817E-2</c:v>
                </c:pt>
                <c:pt idx="109">
                  <c:v>-7.0196579234752653E-3</c:v>
                </c:pt>
                <c:pt idx="110">
                  <c:v>-7.0543662601010313E-3</c:v>
                </c:pt>
                <c:pt idx="111">
                  <c:v>5.7164848454418901E-3</c:v>
                </c:pt>
                <c:pt idx="112">
                  <c:v>-1.5221817281480789E-2</c:v>
                </c:pt>
                <c:pt idx="113">
                  <c:v>6.1216621216062901E-3</c:v>
                </c:pt>
                <c:pt idx="114">
                  <c:v>-5.1613543954529967E-3</c:v>
                </c:pt>
                <c:pt idx="115">
                  <c:v>1.2740493212791932E-2</c:v>
                </c:pt>
                <c:pt idx="116">
                  <c:v>-9.7329902679523725E-3</c:v>
                </c:pt>
                <c:pt idx="117">
                  <c:v>-8.372332316487315E-4</c:v>
                </c:pt>
                <c:pt idx="118">
                  <c:v>1.0306854643894482E-2</c:v>
                </c:pt>
                <c:pt idx="119">
                  <c:v>-5.9339711849125589E-3</c:v>
                </c:pt>
                <c:pt idx="120">
                  <c:v>1.1341011692093557E-3</c:v>
                </c:pt>
                <c:pt idx="121">
                  <c:v>1.6613578063273677E-3</c:v>
                </c:pt>
                <c:pt idx="122">
                  <c:v>1.0431711331448811E-2</c:v>
                </c:pt>
                <c:pt idx="123">
                  <c:v>-1.3644840058388173E-2</c:v>
                </c:pt>
                <c:pt idx="124">
                  <c:v>1.0407780666158346E-3</c:v>
                </c:pt>
                <c:pt idx="125">
                  <c:v>5.7679387757996817E-3</c:v>
                </c:pt>
                <c:pt idx="126">
                  <c:v>1.7486000978740866E-3</c:v>
                </c:pt>
                <c:pt idx="127">
                  <c:v>-8.0760213054108798E-3</c:v>
                </c:pt>
                <c:pt idx="128">
                  <c:v>-5.6616083037597407E-3</c:v>
                </c:pt>
                <c:pt idx="129">
                  <c:v>9.9363447000685758E-3</c:v>
                </c:pt>
                <c:pt idx="130">
                  <c:v>-4.0773214492659865E-3</c:v>
                </c:pt>
                <c:pt idx="131">
                  <c:v>2.3467195190701681E-3</c:v>
                </c:pt>
                <c:pt idx="132">
                  <c:v>5.9288893803405036E-3</c:v>
                </c:pt>
                <c:pt idx="133">
                  <c:v>-8.7157971205074312E-3</c:v>
                </c:pt>
                <c:pt idx="134">
                  <c:v>-3.7033388468516878E-3</c:v>
                </c:pt>
                <c:pt idx="135">
                  <c:v>2.4442092227074915E-3</c:v>
                </c:pt>
                <c:pt idx="136">
                  <c:v>6.3031776584778609E-3</c:v>
                </c:pt>
                <c:pt idx="137">
                  <c:v>-9.1032221107667198E-3</c:v>
                </c:pt>
                <c:pt idx="138">
                  <c:v>1.085187771724294E-2</c:v>
                </c:pt>
                <c:pt idx="139">
                  <c:v>-5.6190283542806056E-3</c:v>
                </c:pt>
                <c:pt idx="140">
                  <c:v>-6.4760582407391767E-3</c:v>
                </c:pt>
                <c:pt idx="141">
                  <c:v>8.9194390021381156E-3</c:v>
                </c:pt>
                <c:pt idx="142">
                  <c:v>-4.7560093143212906E-3</c:v>
                </c:pt>
                <c:pt idx="143">
                  <c:v>-5.9334456634741921E-3</c:v>
                </c:pt>
                <c:pt idx="144">
                  <c:v>5.137629930322146E-3</c:v>
                </c:pt>
                <c:pt idx="145">
                  <c:v>6.7999440940658988E-3</c:v>
                </c:pt>
                <c:pt idx="146">
                  <c:v>-1.5599489893361438E-2</c:v>
                </c:pt>
                <c:pt idx="147">
                  <c:v>1.1267098580328498E-2</c:v>
                </c:pt>
                <c:pt idx="148">
                  <c:v>-1.0822175798000563E-2</c:v>
                </c:pt>
                <c:pt idx="149">
                  <c:v>7.8275384056459493E-3</c:v>
                </c:pt>
                <c:pt idx="150">
                  <c:v>4.5453326847680895E-3</c:v>
                </c:pt>
                <c:pt idx="151">
                  <c:v>1.0128719588602326E-4</c:v>
                </c:pt>
                <c:pt idx="152">
                  <c:v>2.081613351811958E-3</c:v>
                </c:pt>
                <c:pt idx="153">
                  <c:v>-1.3377153184500508E-2</c:v>
                </c:pt>
                <c:pt idx="154">
                  <c:v>2.8614912091557668E-3</c:v>
                </c:pt>
                <c:pt idx="155">
                  <c:v>2.5726487300110725E-5</c:v>
                </c:pt>
                <c:pt idx="156">
                  <c:v>2.0435179618602077E-3</c:v>
                </c:pt>
                <c:pt idx="157">
                  <c:v>-8.9868912291265115E-3</c:v>
                </c:pt>
                <c:pt idx="158">
                  <c:v>-1.258216934077779E-3</c:v>
                </c:pt>
                <c:pt idx="159">
                  <c:v>4.0060694066047812E-3</c:v>
                </c:pt>
                <c:pt idx="160">
                  <c:v>1.1765185889349722E-2</c:v>
                </c:pt>
                <c:pt idx="161">
                  <c:v>-1.6659823552212558E-2</c:v>
                </c:pt>
                <c:pt idx="162">
                  <c:v>6.3990453165541882E-3</c:v>
                </c:pt>
                <c:pt idx="163">
                  <c:v>9.2668436268529709E-3</c:v>
                </c:pt>
                <c:pt idx="164">
                  <c:v>-1.1464444951721314E-2</c:v>
                </c:pt>
                <c:pt idx="165">
                  <c:v>6.2776703591376258E-3</c:v>
                </c:pt>
                <c:pt idx="166">
                  <c:v>-5.7335023177207895E-3</c:v>
                </c:pt>
                <c:pt idx="167">
                  <c:v>1.3332162626920833E-2</c:v>
                </c:pt>
                <c:pt idx="168">
                  <c:v>-9.9776836447441862E-3</c:v>
                </c:pt>
                <c:pt idx="169">
                  <c:v>5.1012289459313786E-3</c:v>
                </c:pt>
                <c:pt idx="170">
                  <c:v>-8.415478494988568E-3</c:v>
                </c:pt>
                <c:pt idx="171">
                  <c:v>5.128843463432488E-4</c:v>
                </c:pt>
                <c:pt idx="172">
                  <c:v>5.9412105175320621E-3</c:v>
                </c:pt>
                <c:pt idx="173">
                  <c:v>1.9724033476125804E-3</c:v>
                </c:pt>
                <c:pt idx="174">
                  <c:v>-1.4021506800964341E-2</c:v>
                </c:pt>
                <c:pt idx="175">
                  <c:v>2.3693226040916123E-3</c:v>
                </c:pt>
                <c:pt idx="176">
                  <c:v>1.2978330677303725E-2</c:v>
                </c:pt>
                <c:pt idx="177">
                  <c:v>-1.3551295557126235E-2</c:v>
                </c:pt>
                <c:pt idx="178">
                  <c:v>5.5873708862444653E-3</c:v>
                </c:pt>
                <c:pt idx="179">
                  <c:v>7.2496819262946608E-3</c:v>
                </c:pt>
                <c:pt idx="180">
                  <c:v>-5.8869585911196318E-4</c:v>
                </c:pt>
                <c:pt idx="181">
                  <c:v>-1.5526352791410219E-2</c:v>
                </c:pt>
                <c:pt idx="182">
                  <c:v>3.837586691085144E-3</c:v>
                </c:pt>
                <c:pt idx="183">
                  <c:v>2.7829358652569484E-3</c:v>
                </c:pt>
                <c:pt idx="184">
                  <c:v>1.8805136550132951E-4</c:v>
                </c:pt>
                <c:pt idx="185">
                  <c:v>-4.2684805047456323E-3</c:v>
                </c:pt>
                <c:pt idx="186">
                  <c:v>1.2988232607743934E-2</c:v>
                </c:pt>
                <c:pt idx="187">
                  <c:v>-3.9016635902122056E-3</c:v>
                </c:pt>
                <c:pt idx="188">
                  <c:v>4.4818441908790908E-3</c:v>
                </c:pt>
                <c:pt idx="189">
                  <c:v>-1.1323629883808488E-2</c:v>
                </c:pt>
                <c:pt idx="190">
                  <c:v>6.9983517568899291E-3</c:v>
                </c:pt>
                <c:pt idx="191">
                  <c:v>-2.4002299190033554E-3</c:v>
                </c:pt>
                <c:pt idx="192">
                  <c:v>5.9367880765773338E-4</c:v>
                </c:pt>
                <c:pt idx="193">
                  <c:v>-3.2769100600394752E-3</c:v>
                </c:pt>
                <c:pt idx="194">
                  <c:v>5.3763946772068132E-4</c:v>
                </c:pt>
                <c:pt idx="195">
                  <c:v>7.2861865168846801E-3</c:v>
                </c:pt>
                <c:pt idx="196">
                  <c:v>-1.7307327639513408E-2</c:v>
                </c:pt>
                <c:pt idx="197">
                  <c:v>3.1308426012512155E-3</c:v>
                </c:pt>
                <c:pt idx="198">
                  <c:v>4.1485195932961317E-3</c:v>
                </c:pt>
                <c:pt idx="199">
                  <c:v>1.1493779629158965E-2</c:v>
                </c:pt>
                <c:pt idx="200">
                  <c:v>-1.6220220614257218E-2</c:v>
                </c:pt>
                <c:pt idx="201">
                  <c:v>6.5985097440767818E-3</c:v>
                </c:pt>
                <c:pt idx="202">
                  <c:v>7.0023820055274515E-3</c:v>
                </c:pt>
                <c:pt idx="203">
                  <c:v>-3.3269813228640872E-3</c:v>
                </c:pt>
                <c:pt idx="204">
                  <c:v>4.5645463425158829E-3</c:v>
                </c:pt>
                <c:pt idx="205">
                  <c:v>-4.6685007923478094E-4</c:v>
                </c:pt>
                <c:pt idx="206">
                  <c:v>-9.3349663475037013E-3</c:v>
                </c:pt>
                <c:pt idx="207">
                  <c:v>-1.5874157314771493E-3</c:v>
                </c:pt>
                <c:pt idx="208">
                  <c:v>-6.8549746352207269E-4</c:v>
                </c:pt>
                <c:pt idx="209">
                  <c:v>7.9181178309492891E-3</c:v>
                </c:pt>
                <c:pt idx="210">
                  <c:v>-1.1283935623357491E-2</c:v>
                </c:pt>
                <c:pt idx="211">
                  <c:v>7.3802710939778237E-3</c:v>
                </c:pt>
                <c:pt idx="212">
                  <c:v>-3.2356003084443555E-3</c:v>
                </c:pt>
                <c:pt idx="213">
                  <c:v>1.9224674263692784E-2</c:v>
                </c:pt>
                <c:pt idx="214">
                  <c:v>-7.9566307691559118E-3</c:v>
                </c:pt>
                <c:pt idx="215">
                  <c:v>-6.0760666148088234E-3</c:v>
                </c:pt>
                <c:pt idx="216">
                  <c:v>5.5012389148042119E-3</c:v>
                </c:pt>
                <c:pt idx="217">
                  <c:v>-9.6048008553663907E-3</c:v>
                </c:pt>
                <c:pt idx="218">
                  <c:v>6.308401595232189E-3</c:v>
                </c:pt>
                <c:pt idx="219">
                  <c:v>6.9410576690869614E-4</c:v>
                </c:pt>
                <c:pt idx="220">
                  <c:v>-5.0613652677793447E-3</c:v>
                </c:pt>
                <c:pt idx="221">
                  <c:v>9.709092285789549E-3</c:v>
                </c:pt>
                <c:pt idx="222">
                  <c:v>2.6590040853908983E-3</c:v>
                </c:pt>
                <c:pt idx="223">
                  <c:v>-9.0927341625948819E-3</c:v>
                </c:pt>
                <c:pt idx="224">
                  <c:v>4.8581837618260904E-3</c:v>
                </c:pt>
                <c:pt idx="225">
                  <c:v>-2.1646499242462345E-3</c:v>
                </c:pt>
                <c:pt idx="226">
                  <c:v>-8.6499842343133373E-3</c:v>
                </c:pt>
                <c:pt idx="227">
                  <c:v>6.7575875951375076E-3</c:v>
                </c:pt>
                <c:pt idx="228">
                  <c:v>-5.2078725489155186E-4</c:v>
                </c:pt>
                <c:pt idx="229">
                  <c:v>-3.5873737269306069E-3</c:v>
                </c:pt>
                <c:pt idx="230">
                  <c:v>3.8822392150136831E-3</c:v>
                </c:pt>
                <c:pt idx="231">
                  <c:v>1.9726880388147264E-3</c:v>
                </c:pt>
                <c:pt idx="232">
                  <c:v>-5.1895990344147493E-3</c:v>
                </c:pt>
                <c:pt idx="233">
                  <c:v>1.8153749602001577E-3</c:v>
                </c:pt>
                <c:pt idx="234">
                  <c:v>7.5598602598580603E-3</c:v>
                </c:pt>
                <c:pt idx="235">
                  <c:v>-6.6811247262989265E-3</c:v>
                </c:pt>
                <c:pt idx="236">
                  <c:v>3.9476859685164302E-4</c:v>
                </c:pt>
                <c:pt idx="237">
                  <c:v>-6.6713906219135434E-3</c:v>
                </c:pt>
                <c:pt idx="238">
                  <c:v>1.1458833264996505E-4</c:v>
                </c:pt>
                <c:pt idx="239">
                  <c:v>4.3874835485760892E-3</c:v>
                </c:pt>
                <c:pt idx="240">
                  <c:v>5.6842803943232866E-3</c:v>
                </c:pt>
                <c:pt idx="241">
                  <c:v>-2.9102270214001647E-3</c:v>
                </c:pt>
                <c:pt idx="242">
                  <c:v>2.8940174132152437E-5</c:v>
                </c:pt>
                <c:pt idx="243">
                  <c:v>-5.9639905199452906E-3</c:v>
                </c:pt>
                <c:pt idx="244">
                  <c:v>6.6987887648845001E-3</c:v>
                </c:pt>
                <c:pt idx="245">
                  <c:v>-4.222091167423404E-3</c:v>
                </c:pt>
                <c:pt idx="246">
                  <c:v>1.4665223614601378E-2</c:v>
                </c:pt>
                <c:pt idx="247">
                  <c:v>-1.1529838889249069E-2</c:v>
                </c:pt>
                <c:pt idx="248">
                  <c:v>6.1709577408505401E-3</c:v>
                </c:pt>
                <c:pt idx="249">
                  <c:v>-7.284109170329487E-3</c:v>
                </c:pt>
                <c:pt idx="250">
                  <c:v>3.3765560208490557E-3</c:v>
                </c:pt>
                <c:pt idx="251">
                  <c:v>-5.1074473540473377E-3</c:v>
                </c:pt>
                <c:pt idx="252">
                  <c:v>2.0129838167432528E-3</c:v>
                </c:pt>
                <c:pt idx="253">
                  <c:v>4.354889302027749E-3</c:v>
                </c:pt>
                <c:pt idx="254">
                  <c:v>-2.3298033793821555E-3</c:v>
                </c:pt>
                <c:pt idx="255">
                  <c:v>3.8635306666168932E-3</c:v>
                </c:pt>
                <c:pt idx="256">
                  <c:v>-5.757559518760157E-3</c:v>
                </c:pt>
                <c:pt idx="257">
                  <c:v>1.5017934699923029E-3</c:v>
                </c:pt>
                <c:pt idx="258">
                  <c:v>-6.9462863163010282E-3</c:v>
                </c:pt>
                <c:pt idx="259">
                  <c:v>7.7966998518623262E-3</c:v>
                </c:pt>
                <c:pt idx="260">
                  <c:v>-5.1764300878430446E-3</c:v>
                </c:pt>
                <c:pt idx="261">
                  <c:v>1.0613660966066389E-2</c:v>
                </c:pt>
                <c:pt idx="262">
                  <c:v>-6.4852610246702719E-3</c:v>
                </c:pt>
                <c:pt idx="263">
                  <c:v>-1.6596219517983424E-3</c:v>
                </c:pt>
                <c:pt idx="264">
                  <c:v>7.1615460545873825E-4</c:v>
                </c:pt>
                <c:pt idx="265">
                  <c:v>4.2066419558621365E-3</c:v>
                </c:pt>
                <c:pt idx="266">
                  <c:v>-1.0695275273737376E-3</c:v>
                </c:pt>
                <c:pt idx="267">
                  <c:v>8.7464909544840864E-4</c:v>
                </c:pt>
                <c:pt idx="268">
                  <c:v>1.4624963786570887E-3</c:v>
                </c:pt>
                <c:pt idx="269">
                  <c:v>-2.5966113685920861E-3</c:v>
                </c:pt>
                <c:pt idx="270">
                  <c:v>7.9670851560088981E-4</c:v>
                </c:pt>
                <c:pt idx="271">
                  <c:v>-7.1197233976582099E-3</c:v>
                </c:pt>
                <c:pt idx="272">
                  <c:v>1.2949242004436895E-2</c:v>
                </c:pt>
                <c:pt idx="273">
                  <c:v>2.3289647989556119E-3</c:v>
                </c:pt>
                <c:pt idx="274">
                  <c:v>-9.0000451817699827E-3</c:v>
                </c:pt>
                <c:pt idx="275">
                  <c:v>-1.9598811038802626E-3</c:v>
                </c:pt>
                <c:pt idx="276">
                  <c:v>8.4347131325970253E-3</c:v>
                </c:pt>
                <c:pt idx="277">
                  <c:v>-1.0291650549241959E-2</c:v>
                </c:pt>
                <c:pt idx="278">
                  <c:v>2.7592315635122924E-3</c:v>
                </c:pt>
                <c:pt idx="279">
                  <c:v>7.6393511947241283E-3</c:v>
                </c:pt>
                <c:pt idx="280">
                  <c:v>-7.6960836317590906E-3</c:v>
                </c:pt>
                <c:pt idx="281">
                  <c:v>8.4990734748563532E-4</c:v>
                </c:pt>
                <c:pt idx="282">
                  <c:v>3.9357154329271232E-3</c:v>
                </c:pt>
                <c:pt idx="283">
                  <c:v>-3.0193531716344803E-3</c:v>
                </c:pt>
                <c:pt idx="284">
                  <c:v>7.3450529743544022E-3</c:v>
                </c:pt>
                <c:pt idx="285">
                  <c:v>-3.6132173193633142E-3</c:v>
                </c:pt>
                <c:pt idx="286">
                  <c:v>2.2143892007512674E-3</c:v>
                </c:pt>
                <c:pt idx="287">
                  <c:v>3.2276878209511004E-3</c:v>
                </c:pt>
                <c:pt idx="288">
                  <c:v>3.4141490742814599E-3</c:v>
                </c:pt>
                <c:pt idx="289">
                  <c:v>8.5845732937880827E-4</c:v>
                </c:pt>
                <c:pt idx="290">
                  <c:v>-1.0583924689810157E-2</c:v>
                </c:pt>
                <c:pt idx="291">
                  <c:v>9.238921865343851E-3</c:v>
                </c:pt>
                <c:pt idx="292">
                  <c:v>-2.1589189419161333E-3</c:v>
                </c:pt>
                <c:pt idx="293">
                  <c:v>-3.7041573038106928E-3</c:v>
                </c:pt>
                <c:pt idx="294">
                  <c:v>5.0735088582734662E-3</c:v>
                </c:pt>
                <c:pt idx="295">
                  <c:v>2.2201445481444229E-3</c:v>
                </c:pt>
                <c:pt idx="296">
                  <c:v>-2.8945162374390244E-3</c:v>
                </c:pt>
                <c:pt idx="297">
                  <c:v>5.9577062189580679E-3</c:v>
                </c:pt>
                <c:pt idx="298">
                  <c:v>-1.5453841008721491E-3</c:v>
                </c:pt>
                <c:pt idx="299">
                  <c:v>-4.2052927338693692E-3</c:v>
                </c:pt>
                <c:pt idx="300">
                  <c:v>-3.1411967177152897E-3</c:v>
                </c:pt>
                <c:pt idx="301">
                  <c:v>6.061097761152507E-3</c:v>
                </c:pt>
                <c:pt idx="302">
                  <c:v>3.3471999962996859E-3</c:v>
                </c:pt>
                <c:pt idx="303">
                  <c:v>-6.7622786628448554E-3</c:v>
                </c:pt>
                <c:pt idx="304">
                  <c:v>7.2192408712657731E-4</c:v>
                </c:pt>
                <c:pt idx="305">
                  <c:v>2.2924647977018704E-3</c:v>
                </c:pt>
                <c:pt idx="306">
                  <c:v>5.0709372203474646E-4</c:v>
                </c:pt>
                <c:pt idx="307">
                  <c:v>1.380140463098598E-2</c:v>
                </c:pt>
                <c:pt idx="308">
                  <c:v>-1.4969390325617535E-2</c:v>
                </c:pt>
                <c:pt idx="309">
                  <c:v>1.0022312224476653E-2</c:v>
                </c:pt>
                <c:pt idx="310">
                  <c:v>-3.0844715033297174E-3</c:v>
                </c:pt>
                <c:pt idx="311">
                  <c:v>-6.433491414307835E-3</c:v>
                </c:pt>
                <c:pt idx="312">
                  <c:v>-2.4989926995825046E-5</c:v>
                </c:pt>
                <c:pt idx="313">
                  <c:v>9.3789151488175796E-3</c:v>
                </c:pt>
                <c:pt idx="314">
                  <c:v>9.0955387367011906E-5</c:v>
                </c:pt>
                <c:pt idx="315">
                  <c:v>-4.4937812891962985E-3</c:v>
                </c:pt>
                <c:pt idx="316">
                  <c:v>7.3261068814213784E-3</c:v>
                </c:pt>
                <c:pt idx="317">
                  <c:v>-1.0741344818511212E-2</c:v>
                </c:pt>
                <c:pt idx="318">
                  <c:v>3.2750713349945651E-3</c:v>
                </c:pt>
                <c:pt idx="319">
                  <c:v>1.9925160054781103E-3</c:v>
                </c:pt>
                <c:pt idx="320">
                  <c:v>5.4636107614796413E-3</c:v>
                </c:pt>
                <c:pt idx="321">
                  <c:v>-1.7619360956568769E-3</c:v>
                </c:pt>
                <c:pt idx="322">
                  <c:v>1.0263811559344532E-2</c:v>
                </c:pt>
                <c:pt idx="323">
                  <c:v>-2.1687975253480716E-3</c:v>
                </c:pt>
                <c:pt idx="324">
                  <c:v>-4.0177345103982144E-3</c:v>
                </c:pt>
                <c:pt idx="325">
                  <c:v>3.5241606086986255E-3</c:v>
                </c:pt>
                <c:pt idx="326">
                  <c:v>-2.8959159940804166E-4</c:v>
                </c:pt>
                <c:pt idx="327">
                  <c:v>8.2834851913562157E-3</c:v>
                </c:pt>
                <c:pt idx="328">
                  <c:v>-6.9611563739226849E-3</c:v>
                </c:pt>
                <c:pt idx="329">
                  <c:v>-9.2693538178542072E-3</c:v>
                </c:pt>
                <c:pt idx="330">
                  <c:v>7.4374291137784465E-3</c:v>
                </c:pt>
                <c:pt idx="331">
                  <c:v>1.1175730325728854E-2</c:v>
                </c:pt>
                <c:pt idx="332">
                  <c:v>-2.1761135895436733E-3</c:v>
                </c:pt>
                <c:pt idx="333">
                  <c:v>-1.0225480734361747E-2</c:v>
                </c:pt>
                <c:pt idx="334">
                  <c:v>1.1028071744754659E-2</c:v>
                </c:pt>
                <c:pt idx="335">
                  <c:v>-9.9097555304491457E-3</c:v>
                </c:pt>
                <c:pt idx="336">
                  <c:v>3.3480375822400694E-3</c:v>
                </c:pt>
                <c:pt idx="337">
                  <c:v>2.9322667807965856E-3</c:v>
                </c:pt>
                <c:pt idx="338">
                  <c:v>7.0693162736690995E-3</c:v>
                </c:pt>
                <c:pt idx="339">
                  <c:v>-6.6982665271110445E-3</c:v>
                </c:pt>
                <c:pt idx="340">
                  <c:v>7.714541063925078E-3</c:v>
                </c:pt>
                <c:pt idx="341">
                  <c:v>4.1210131915969872E-3</c:v>
                </c:pt>
                <c:pt idx="342">
                  <c:v>2.2924222324465448E-3</c:v>
                </c:pt>
                <c:pt idx="343">
                  <c:v>-8.4764381242051576E-3</c:v>
                </c:pt>
                <c:pt idx="344">
                  <c:v>3.3933258514870679E-3</c:v>
                </c:pt>
                <c:pt idx="345">
                  <c:v>5.9079327037123005E-3</c:v>
                </c:pt>
                <c:pt idx="346">
                  <c:v>-3.886829509087527E-3</c:v>
                </c:pt>
                <c:pt idx="347">
                  <c:v>4.1245700707524414E-3</c:v>
                </c:pt>
                <c:pt idx="348">
                  <c:v>2.848195462668492E-3</c:v>
                </c:pt>
                <c:pt idx="349">
                  <c:v>6.4266651950915495E-4</c:v>
                </c:pt>
                <c:pt idx="350">
                  <c:v>4.9765395256247029E-3</c:v>
                </c:pt>
                <c:pt idx="351">
                  <c:v>-3.5594375312786998E-3</c:v>
                </c:pt>
                <c:pt idx="352">
                  <c:v>6.1978554032613396E-4</c:v>
                </c:pt>
                <c:pt idx="353">
                  <c:v>-8.0239682853090206E-3</c:v>
                </c:pt>
                <c:pt idx="354">
                  <c:v>7.2917930288634364E-3</c:v>
                </c:pt>
                <c:pt idx="355">
                  <c:v>3.4192499061907974E-3</c:v>
                </c:pt>
                <c:pt idx="356">
                  <c:v>-2.6745042969219452E-3</c:v>
                </c:pt>
                <c:pt idx="357">
                  <c:v>-6.2261852249242784E-3</c:v>
                </c:pt>
                <c:pt idx="358">
                  <c:v>6.9482968076525382E-3</c:v>
                </c:pt>
                <c:pt idx="359">
                  <c:v>-7.5220836591606355E-3</c:v>
                </c:pt>
                <c:pt idx="360">
                  <c:v>2.8324300380571047E-3</c:v>
                </c:pt>
                <c:pt idx="361">
                  <c:v>-1.5396737614567419E-3</c:v>
                </c:pt>
                <c:pt idx="362">
                  <c:v>-1.5510799180794012E-2</c:v>
                </c:pt>
                <c:pt idx="363">
                  <c:v>1.1831749470978974E-2</c:v>
                </c:pt>
                <c:pt idx="364">
                  <c:v>-3.3717170031488214E-4</c:v>
                </c:pt>
                <c:pt idx="365">
                  <c:v>-9.2272203883021538E-3</c:v>
                </c:pt>
                <c:pt idx="366">
                  <c:v>1.0106613343699817E-2</c:v>
                </c:pt>
                <c:pt idx="367">
                  <c:v>-7.4208208760213005E-3</c:v>
                </c:pt>
                <c:pt idx="368">
                  <c:v>1.5551622207525502E-4</c:v>
                </c:pt>
                <c:pt idx="369">
                  <c:v>4.6424573491063792E-3</c:v>
                </c:pt>
                <c:pt idx="370">
                  <c:v>-3.9873884280761662E-3</c:v>
                </c:pt>
                <c:pt idx="371">
                  <c:v>5.0237123216275541E-3</c:v>
                </c:pt>
                <c:pt idx="372">
                  <c:v>9.1744121881590275E-4</c:v>
                </c:pt>
                <c:pt idx="373">
                  <c:v>4.8658208283513448E-3</c:v>
                </c:pt>
                <c:pt idx="374">
                  <c:v>-1.0265372891302171E-2</c:v>
                </c:pt>
                <c:pt idx="375">
                  <c:v>1.1955612587064417E-2</c:v>
                </c:pt>
                <c:pt idx="376">
                  <c:v>-2.0378086151649016E-3</c:v>
                </c:pt>
                <c:pt idx="377">
                  <c:v>-1.5170740959122625E-3</c:v>
                </c:pt>
                <c:pt idx="378">
                  <c:v>8.0447835795302396E-3</c:v>
                </c:pt>
                <c:pt idx="379">
                  <c:v>-8.3189848058846192E-3</c:v>
                </c:pt>
                <c:pt idx="380">
                  <c:v>-4.0506460089543145E-3</c:v>
                </c:pt>
                <c:pt idx="381">
                  <c:v>4.3446504410614705E-4</c:v>
                </c:pt>
                <c:pt idx="382">
                  <c:v>8.3834652808104197E-3</c:v>
                </c:pt>
                <c:pt idx="383">
                  <c:v>-6.5159741467509212E-3</c:v>
                </c:pt>
                <c:pt idx="384">
                  <c:v>-4.5942810545719619E-3</c:v>
                </c:pt>
                <c:pt idx="385">
                  <c:v>1.3759273402776061E-2</c:v>
                </c:pt>
                <c:pt idx="386">
                  <c:v>-1.3893719239909025E-2</c:v>
                </c:pt>
                <c:pt idx="387">
                  <c:v>9.2078488205594063E-3</c:v>
                </c:pt>
                <c:pt idx="388">
                  <c:v>2.1277782279891448E-3</c:v>
                </c:pt>
                <c:pt idx="389">
                  <c:v>5.5605063121748777E-4</c:v>
                </c:pt>
                <c:pt idx="390">
                  <c:v>-1.2035829429031732E-3</c:v>
                </c:pt>
                <c:pt idx="391">
                  <c:v>-2.8975784753047912E-3</c:v>
                </c:pt>
                <c:pt idx="392">
                  <c:v>-1.9511980150213836E-3</c:v>
                </c:pt>
                <c:pt idx="393">
                  <c:v>7.1214997625823444E-3</c:v>
                </c:pt>
                <c:pt idx="394">
                  <c:v>-4.0435959030492921E-3</c:v>
                </c:pt>
                <c:pt idx="395">
                  <c:v>6.325067831046788E-3</c:v>
                </c:pt>
                <c:pt idx="396">
                  <c:v>-6.0934678123138577E-3</c:v>
                </c:pt>
                <c:pt idx="397">
                  <c:v>5.8426521212606381E-3</c:v>
                </c:pt>
                <c:pt idx="398">
                  <c:v>-1.6389726666559898E-3</c:v>
                </c:pt>
                <c:pt idx="399">
                  <c:v>2.6914118707116901E-3</c:v>
                </c:pt>
                <c:pt idx="400">
                  <c:v>2.9112816997994111E-3</c:v>
                </c:pt>
                <c:pt idx="401">
                  <c:v>-1.4924602059327932E-2</c:v>
                </c:pt>
                <c:pt idx="402">
                  <c:v>5.6811128289860086E-3</c:v>
                </c:pt>
                <c:pt idx="403">
                  <c:v>2.3643730806670745E-3</c:v>
                </c:pt>
                <c:pt idx="404">
                  <c:v>2.1596870198752798E-3</c:v>
                </c:pt>
                <c:pt idx="405">
                  <c:v>3.947655221551309E-3</c:v>
                </c:pt>
                <c:pt idx="406">
                  <c:v>4.3567468051966471E-3</c:v>
                </c:pt>
                <c:pt idx="407">
                  <c:v>-6.2735839428447624E-3</c:v>
                </c:pt>
                <c:pt idx="408">
                  <c:v>1.0171591248299577E-3</c:v>
                </c:pt>
                <c:pt idx="409">
                  <c:v>-7.3429768292758663E-4</c:v>
                </c:pt>
                <c:pt idx="410">
                  <c:v>-6.3715349185326908E-3</c:v>
                </c:pt>
                <c:pt idx="411">
                  <c:v>4.263048668896029E-3</c:v>
                </c:pt>
                <c:pt idx="412">
                  <c:v>5.1158869242014324E-3</c:v>
                </c:pt>
                <c:pt idx="413">
                  <c:v>1.1464632511236717E-3</c:v>
                </c:pt>
                <c:pt idx="414">
                  <c:v>-7.9470241318099107E-3</c:v>
                </c:pt>
                <c:pt idx="415">
                  <c:v>7.7859340116818998E-3</c:v>
                </c:pt>
                <c:pt idx="416">
                  <c:v>1.1105111957908783E-3</c:v>
                </c:pt>
                <c:pt idx="417">
                  <c:v>-1.6994014479378729E-3</c:v>
                </c:pt>
                <c:pt idx="418">
                  <c:v>-1.8067328600671845E-3</c:v>
                </c:pt>
                <c:pt idx="419">
                  <c:v>1.7773862545054596E-3</c:v>
                </c:pt>
                <c:pt idx="420">
                  <c:v>-2.428043733401409E-3</c:v>
                </c:pt>
                <c:pt idx="421">
                  <c:v>1.443418774539544E-3</c:v>
                </c:pt>
                <c:pt idx="422">
                  <c:v>-6.5331201346684068E-4</c:v>
                </c:pt>
                <c:pt idx="423">
                  <c:v>3.6421312357644313E-3</c:v>
                </c:pt>
                <c:pt idx="424">
                  <c:v>-3.1880775734390737E-3</c:v>
                </c:pt>
                <c:pt idx="425">
                  <c:v>7.1052115762280117E-3</c:v>
                </c:pt>
                <c:pt idx="426">
                  <c:v>-7.4402506511154261E-3</c:v>
                </c:pt>
                <c:pt idx="427">
                  <c:v>-4.713614538664505E-3</c:v>
                </c:pt>
                <c:pt idx="428">
                  <c:v>6.7678442367731283E-3</c:v>
                </c:pt>
                <c:pt idx="429">
                  <c:v>1.2650554575980688E-3</c:v>
                </c:pt>
                <c:pt idx="430">
                  <c:v>4.1008972013384928E-3</c:v>
                </c:pt>
                <c:pt idx="431">
                  <c:v>-2.017567906023544E-3</c:v>
                </c:pt>
                <c:pt idx="432">
                  <c:v>1.919659429793904E-3</c:v>
                </c:pt>
                <c:pt idx="433">
                  <c:v>-1.1792488633983185E-3</c:v>
                </c:pt>
                <c:pt idx="434">
                  <c:v>-2.7953213111915538E-3</c:v>
                </c:pt>
                <c:pt idx="435">
                  <c:v>3.7787392545863391E-3</c:v>
                </c:pt>
                <c:pt idx="436">
                  <c:v>-2.3691293276309235E-3</c:v>
                </c:pt>
                <c:pt idx="437">
                  <c:v>2.1516462816493953E-3</c:v>
                </c:pt>
                <c:pt idx="438">
                  <c:v>-2.7483585297572036E-3</c:v>
                </c:pt>
                <c:pt idx="439">
                  <c:v>4.9815091588399918E-3</c:v>
                </c:pt>
                <c:pt idx="440">
                  <c:v>1.9022574132683834E-3</c:v>
                </c:pt>
                <c:pt idx="441">
                  <c:v>-5.9570544638839953E-3</c:v>
                </c:pt>
                <c:pt idx="442">
                  <c:v>4.178215246151226E-3</c:v>
                </c:pt>
                <c:pt idx="443">
                  <c:v>-2.6874589980203866E-3</c:v>
                </c:pt>
                <c:pt idx="444">
                  <c:v>2.7870058793463591E-3</c:v>
                </c:pt>
                <c:pt idx="445">
                  <c:v>-2.6348521430718326E-3</c:v>
                </c:pt>
                <c:pt idx="446">
                  <c:v>-8.54311275707198E-3</c:v>
                </c:pt>
                <c:pt idx="447">
                  <c:v>6.6385130626551835E-3</c:v>
                </c:pt>
                <c:pt idx="448">
                  <c:v>1.1206086933815057E-2</c:v>
                </c:pt>
                <c:pt idx="449">
                  <c:v>-6.8970584619120296E-3</c:v>
                </c:pt>
                <c:pt idx="450">
                  <c:v>-1.396241259962222E-3</c:v>
                </c:pt>
                <c:pt idx="451">
                  <c:v>-1.9271091471645089E-3</c:v>
                </c:pt>
                <c:pt idx="452">
                  <c:v>5.289328193615034E-3</c:v>
                </c:pt>
                <c:pt idx="453">
                  <c:v>-5.0759099146192267E-3</c:v>
                </c:pt>
                <c:pt idx="454">
                  <c:v>8.0824537293483836E-3</c:v>
                </c:pt>
                <c:pt idx="455">
                  <c:v>-3.6326420563895607E-3</c:v>
                </c:pt>
                <c:pt idx="456">
                  <c:v>-2.8879545932844509E-3</c:v>
                </c:pt>
                <c:pt idx="457">
                  <c:v>4.3315965708660082E-3</c:v>
                </c:pt>
                <c:pt idx="458">
                  <c:v>5.6729246560156292E-3</c:v>
                </c:pt>
                <c:pt idx="459">
                  <c:v>-5.4441960943302928E-3</c:v>
                </c:pt>
                <c:pt idx="460">
                  <c:v>-3.2624500403907542E-3</c:v>
                </c:pt>
                <c:pt idx="461">
                  <c:v>1.1804078645467069E-3</c:v>
                </c:pt>
                <c:pt idx="462">
                  <c:v>7.5854056433072537E-3</c:v>
                </c:pt>
                <c:pt idx="463">
                  <c:v>-3.1433408839509698E-3</c:v>
                </c:pt>
                <c:pt idx="464">
                  <c:v>-1.3686497847533949E-3</c:v>
                </c:pt>
                <c:pt idx="465">
                  <c:v>3.3740153441203171E-3</c:v>
                </c:pt>
                <c:pt idx="466">
                  <c:v>-2.8370214639093236E-3</c:v>
                </c:pt>
                <c:pt idx="467">
                  <c:v>1.564989083809044E-3</c:v>
                </c:pt>
                <c:pt idx="468">
                  <c:v>4.3814577352143677E-3</c:v>
                </c:pt>
                <c:pt idx="469">
                  <c:v>7.5353934969101003E-3</c:v>
                </c:pt>
                <c:pt idx="470">
                  <c:v>-2.9821980208517996E-3</c:v>
                </c:pt>
                <c:pt idx="471">
                  <c:v>-3.9929655562835134E-3</c:v>
                </c:pt>
                <c:pt idx="472">
                  <c:v>2.9964733212802324E-3</c:v>
                </c:pt>
                <c:pt idx="473">
                  <c:v>5.1592171467321774E-3</c:v>
                </c:pt>
                <c:pt idx="474">
                  <c:v>-7.552797463808953E-3</c:v>
                </c:pt>
                <c:pt idx="475">
                  <c:v>6.0967125647861647E-3</c:v>
                </c:pt>
                <c:pt idx="476">
                  <c:v>-7.4732316443989191E-3</c:v>
                </c:pt>
                <c:pt idx="477">
                  <c:v>7.1642013494327642E-3</c:v>
                </c:pt>
                <c:pt idx="478">
                  <c:v>-3.1107916538746067E-3</c:v>
                </c:pt>
                <c:pt idx="479">
                  <c:v>1.0554677692679143E-2</c:v>
                </c:pt>
                <c:pt idx="480">
                  <c:v>-8.8394201946510372E-3</c:v>
                </c:pt>
                <c:pt idx="481">
                  <c:v>4.7736497944516638E-3</c:v>
                </c:pt>
                <c:pt idx="482">
                  <c:v>2.7935326653537288E-3</c:v>
                </c:pt>
                <c:pt idx="483">
                  <c:v>-6.4629804260597674E-3</c:v>
                </c:pt>
                <c:pt idx="484">
                  <c:v>2.9608300354755646E-3</c:v>
                </c:pt>
                <c:pt idx="485">
                  <c:v>1.0496087501335811E-2</c:v>
                </c:pt>
                <c:pt idx="486">
                  <c:v>-5.9482236335869102E-3</c:v>
                </c:pt>
                <c:pt idx="487">
                  <c:v>-6.783596281488424E-3</c:v>
                </c:pt>
                <c:pt idx="488">
                  <c:v>3.936202747494991E-3</c:v>
                </c:pt>
                <c:pt idx="489">
                  <c:v>1.5911814366048416E-3</c:v>
                </c:pt>
                <c:pt idx="490">
                  <c:v>9.0175628457442401E-3</c:v>
                </c:pt>
                <c:pt idx="491">
                  <c:v>-4.1894865953988423E-4</c:v>
                </c:pt>
                <c:pt idx="492">
                  <c:v>-2.0421352781180603E-3</c:v>
                </c:pt>
                <c:pt idx="493">
                  <c:v>-1.5569323003924486E-3</c:v>
                </c:pt>
                <c:pt idx="494">
                  <c:v>-6.0574268080363916E-3</c:v>
                </c:pt>
                <c:pt idx="495">
                  <c:v>3.1570713338181749E-3</c:v>
                </c:pt>
                <c:pt idx="496">
                  <c:v>8.3760009921112855E-4</c:v>
                </c:pt>
                <c:pt idx="497">
                  <c:v>1.3173642932286596E-2</c:v>
                </c:pt>
                <c:pt idx="498">
                  <c:v>-8.1726609465026764E-4</c:v>
                </c:pt>
                <c:pt idx="499">
                  <c:v>-3.9647051568567635E-3</c:v>
                </c:pt>
                <c:pt idx="500">
                  <c:v>-7.5556310401099797E-3</c:v>
                </c:pt>
                <c:pt idx="501">
                  <c:v>3.4681462928236664E-3</c:v>
                </c:pt>
                <c:pt idx="502">
                  <c:v>3.7520447399885916E-3</c:v>
                </c:pt>
                <c:pt idx="503">
                  <c:v>1.4469556549134854E-3</c:v>
                </c:pt>
                <c:pt idx="504">
                  <c:v>-5.1773379416977525E-3</c:v>
                </c:pt>
                <c:pt idx="505">
                  <c:v>1.4067436120221535E-3</c:v>
                </c:pt>
                <c:pt idx="506">
                  <c:v>4.8680438762328153E-3</c:v>
                </c:pt>
                <c:pt idx="507">
                  <c:v>-4.9176804378155516E-4</c:v>
                </c:pt>
                <c:pt idx="508">
                  <c:v>6.8091909361235542E-3</c:v>
                </c:pt>
                <c:pt idx="509">
                  <c:v>3.3106025722351845E-5</c:v>
                </c:pt>
                <c:pt idx="510">
                  <c:v>3.4027618267039022E-3</c:v>
                </c:pt>
                <c:pt idx="511">
                  <c:v>-1.4320069867144659E-2</c:v>
                </c:pt>
                <c:pt idx="512">
                  <c:v>3.7357508849950724E-3</c:v>
                </c:pt>
                <c:pt idx="513">
                  <c:v>5.4335717047502988E-3</c:v>
                </c:pt>
                <c:pt idx="514">
                  <c:v>2.6589334320736031E-3</c:v>
                </c:pt>
                <c:pt idx="515">
                  <c:v>5.1985097190828562E-3</c:v>
                </c:pt>
                <c:pt idx="516">
                  <c:v>-4.4227947363665844E-4</c:v>
                </c:pt>
                <c:pt idx="517">
                  <c:v>-1.7269577912048563E-4</c:v>
                </c:pt>
                <c:pt idx="518">
                  <c:v>5.5234580830182669E-3</c:v>
                </c:pt>
                <c:pt idx="519">
                  <c:v>-1.1653180203855968E-2</c:v>
                </c:pt>
                <c:pt idx="520">
                  <c:v>-2.6195671439659088E-3</c:v>
                </c:pt>
                <c:pt idx="521">
                  <c:v>3.4818207256979952E-3</c:v>
                </c:pt>
                <c:pt idx="522">
                  <c:v>1.1938189406207311E-2</c:v>
                </c:pt>
                <c:pt idx="523">
                  <c:v>-5.8114863551066371E-3</c:v>
                </c:pt>
                <c:pt idx="524">
                  <c:v>1.1124243271127784E-2</c:v>
                </c:pt>
                <c:pt idx="525">
                  <c:v>-9.4674249653383547E-3</c:v>
                </c:pt>
                <c:pt idx="526">
                  <c:v>4.065312252943142E-4</c:v>
                </c:pt>
                <c:pt idx="527">
                  <c:v>-2.5529747847390853E-3</c:v>
                </c:pt>
                <c:pt idx="528">
                  <c:v>3.2533424278017495E-3</c:v>
                </c:pt>
                <c:pt idx="529">
                  <c:v>4.9171624814470464E-3</c:v>
                </c:pt>
                <c:pt idx="530">
                  <c:v>-4.7019633407180067E-3</c:v>
                </c:pt>
                <c:pt idx="531">
                  <c:v>4.9147214023717925E-3</c:v>
                </c:pt>
                <c:pt idx="532">
                  <c:v>4.5327489459724727E-3</c:v>
                </c:pt>
                <c:pt idx="533">
                  <c:v>7.4815128813143089E-3</c:v>
                </c:pt>
                <c:pt idx="534">
                  <c:v>5.3105792673951351E-4</c:v>
                </c:pt>
                <c:pt idx="535">
                  <c:v>-4.8024241900945187E-3</c:v>
                </c:pt>
                <c:pt idx="536">
                  <c:v>3.6393739267877073E-3</c:v>
                </c:pt>
                <c:pt idx="537">
                  <c:v>4.9616128782847988E-3</c:v>
                </c:pt>
                <c:pt idx="538">
                  <c:v>-1.1299723528833414E-2</c:v>
                </c:pt>
                <c:pt idx="539">
                  <c:v>6.7284417420244375E-3</c:v>
                </c:pt>
                <c:pt idx="540">
                  <c:v>3.5702591797982905E-4</c:v>
                </c:pt>
                <c:pt idx="541">
                  <c:v>2.2306486584161536E-3</c:v>
                </c:pt>
                <c:pt idx="542">
                  <c:v>-8.0809442176512994E-3</c:v>
                </c:pt>
                <c:pt idx="543">
                  <c:v>-3.2531931271663326E-4</c:v>
                </c:pt>
                <c:pt idx="544">
                  <c:v>8.0083416193679185E-3</c:v>
                </c:pt>
                <c:pt idx="545">
                  <c:v>-5.5415605751339882E-3</c:v>
                </c:pt>
                <c:pt idx="546">
                  <c:v>4.5011445807297268E-3</c:v>
                </c:pt>
                <c:pt idx="547">
                  <c:v>6.0658957349188454E-3</c:v>
                </c:pt>
                <c:pt idx="548">
                  <c:v>5.6578601126143734E-3</c:v>
                </c:pt>
                <c:pt idx="549">
                  <c:v>-7.9444696535354662E-3</c:v>
                </c:pt>
                <c:pt idx="550">
                  <c:v>4.0576730280704552E-3</c:v>
                </c:pt>
                <c:pt idx="551">
                  <c:v>-2.2479632887619271E-3</c:v>
                </c:pt>
                <c:pt idx="552">
                  <c:v>1.2011437661912221E-2</c:v>
                </c:pt>
                <c:pt idx="553">
                  <c:v>-4.4806938605524618E-3</c:v>
                </c:pt>
                <c:pt idx="554">
                  <c:v>2.6131775005398903E-3</c:v>
                </c:pt>
                <c:pt idx="555">
                  <c:v>-1.1924850905328341E-3</c:v>
                </c:pt>
                <c:pt idx="556">
                  <c:v>4.2646435103569158E-3</c:v>
                </c:pt>
                <c:pt idx="557">
                  <c:v>3.0274944324791037E-3</c:v>
                </c:pt>
                <c:pt idx="558">
                  <c:v>-1.0909550401028981E-2</c:v>
                </c:pt>
                <c:pt idx="559">
                  <c:v>1.1054359520598475E-2</c:v>
                </c:pt>
                <c:pt idx="560">
                  <c:v>5.0783877278605897E-3</c:v>
                </c:pt>
                <c:pt idx="561">
                  <c:v>-8.3494849447561406E-4</c:v>
                </c:pt>
                <c:pt idx="562">
                  <c:v>-6.1454400888460462E-3</c:v>
                </c:pt>
                <c:pt idx="563">
                  <c:v>5.6212593313165089E-3</c:v>
                </c:pt>
                <c:pt idx="564">
                  <c:v>7.0700537173205204E-3</c:v>
                </c:pt>
                <c:pt idx="565">
                  <c:v>2.0857599815010822E-3</c:v>
                </c:pt>
                <c:pt idx="566">
                  <c:v>-9.8099778385837225E-3</c:v>
                </c:pt>
                <c:pt idx="567">
                  <c:v>2.4944136185763139E-3</c:v>
                </c:pt>
                <c:pt idx="568">
                  <c:v>9.8797715551631887E-3</c:v>
                </c:pt>
                <c:pt idx="569">
                  <c:v>-3.1809287288467191E-3</c:v>
                </c:pt>
                <c:pt idx="570">
                  <c:v>6.3522399299422118E-3</c:v>
                </c:pt>
                <c:pt idx="571">
                  <c:v>-4.4935154622699975E-3</c:v>
                </c:pt>
                <c:pt idx="572">
                  <c:v>1.0380400545910207E-2</c:v>
                </c:pt>
                <c:pt idx="573">
                  <c:v>1.6717032601383382E-3</c:v>
                </c:pt>
                <c:pt idx="574">
                  <c:v>-9.5089504944713844E-3</c:v>
                </c:pt>
                <c:pt idx="575">
                  <c:v>1.9152502929859948E-2</c:v>
                </c:pt>
                <c:pt idx="576">
                  <c:v>-9.6194058019343845E-3</c:v>
                </c:pt>
                <c:pt idx="577">
                  <c:v>-3.1416177771564661E-3</c:v>
                </c:pt>
                <c:pt idx="578">
                  <c:v>6.8397624136492452E-3</c:v>
                </c:pt>
                <c:pt idx="579">
                  <c:v>-4.3467838211310074E-4</c:v>
                </c:pt>
                <c:pt idx="580">
                  <c:v>5.3345624628295847E-3</c:v>
                </c:pt>
                <c:pt idx="581">
                  <c:v>-1.5588843155328836E-2</c:v>
                </c:pt>
                <c:pt idx="582">
                  <c:v>1.2576838898204592E-2</c:v>
                </c:pt>
                <c:pt idx="583">
                  <c:v>-7.7869745352846821E-4</c:v>
                </c:pt>
                <c:pt idx="584">
                  <c:v>4.0000487347774784E-3</c:v>
                </c:pt>
                <c:pt idx="585">
                  <c:v>-1.9523073323780059E-3</c:v>
                </c:pt>
                <c:pt idx="586">
                  <c:v>4.2429301765943197E-3</c:v>
                </c:pt>
                <c:pt idx="587">
                  <c:v>5.5721972474785516E-3</c:v>
                </c:pt>
                <c:pt idx="588">
                  <c:v>5.3873440846287143E-3</c:v>
                </c:pt>
                <c:pt idx="589">
                  <c:v>-3.8131897817133683E-3</c:v>
                </c:pt>
                <c:pt idx="590">
                  <c:v>4.9802482872124149E-3</c:v>
                </c:pt>
                <c:pt idx="591">
                  <c:v>5.7218746534103701E-3</c:v>
                </c:pt>
                <c:pt idx="592">
                  <c:v>7.8807889688273271E-3</c:v>
                </c:pt>
                <c:pt idx="593">
                  <c:v>-6.4540348451372952E-3</c:v>
                </c:pt>
                <c:pt idx="594">
                  <c:v>2.1601345523153152E-3</c:v>
                </c:pt>
                <c:pt idx="595">
                  <c:v>-1.8601930717783875E-3</c:v>
                </c:pt>
                <c:pt idx="596">
                  <c:v>9.2146728382984031E-3</c:v>
                </c:pt>
                <c:pt idx="597">
                  <c:v>-3.2060411128723583E-3</c:v>
                </c:pt>
                <c:pt idx="598">
                  <c:v>3.9223530122677111E-3</c:v>
                </c:pt>
                <c:pt idx="599">
                  <c:v>-5.3515111692006507E-3</c:v>
                </c:pt>
                <c:pt idx="600">
                  <c:v>8.2504227635615667E-3</c:v>
                </c:pt>
                <c:pt idx="601">
                  <c:v>8.1429419717423072E-3</c:v>
                </c:pt>
                <c:pt idx="602">
                  <c:v>-8.0697860689653549E-3</c:v>
                </c:pt>
                <c:pt idx="603">
                  <c:v>2.1145560663047278E-3</c:v>
                </c:pt>
                <c:pt idx="604">
                  <c:v>5.4360451314467125E-3</c:v>
                </c:pt>
                <c:pt idx="605">
                  <c:v>-2.0031482723238832E-3</c:v>
                </c:pt>
                <c:pt idx="606">
                  <c:v>6.5838256022264108E-3</c:v>
                </c:pt>
                <c:pt idx="607">
                  <c:v>1.0094918252820537E-2</c:v>
                </c:pt>
                <c:pt idx="608">
                  <c:v>-2.2106410555912731E-3</c:v>
                </c:pt>
                <c:pt idx="609">
                  <c:v>6.5779455651290104E-3</c:v>
                </c:pt>
                <c:pt idx="610">
                  <c:v>-6.9511124844881412E-3</c:v>
                </c:pt>
                <c:pt idx="611">
                  <c:v>5.2690356100459652E-3</c:v>
                </c:pt>
                <c:pt idx="612">
                  <c:v>5.8639429506183484E-3</c:v>
                </c:pt>
                <c:pt idx="613">
                  <c:v>8.8300251361808132E-3</c:v>
                </c:pt>
                <c:pt idx="614">
                  <c:v>4.9961008029591816E-3</c:v>
                </c:pt>
                <c:pt idx="615">
                  <c:v>3.8718946099504294E-4</c:v>
                </c:pt>
                <c:pt idx="616">
                  <c:v>-4.8882329268957903E-3</c:v>
                </c:pt>
                <c:pt idx="617">
                  <c:v>2.9771806585838236E-3</c:v>
                </c:pt>
                <c:pt idx="618">
                  <c:v>7.1440155424407313E-3</c:v>
                </c:pt>
                <c:pt idx="619">
                  <c:v>4.7837490651356767E-3</c:v>
                </c:pt>
                <c:pt idx="620">
                  <c:v>5.2827844991765894E-3</c:v>
                </c:pt>
                <c:pt idx="621">
                  <c:v>-7.3090953209817558E-3</c:v>
                </c:pt>
                <c:pt idx="622">
                  <c:v>1.0975770780216932E-2</c:v>
                </c:pt>
                <c:pt idx="623">
                  <c:v>-2.431267727391375E-3</c:v>
                </c:pt>
                <c:pt idx="624">
                  <c:v>1.5354459513589751E-2</c:v>
                </c:pt>
                <c:pt idx="625">
                  <c:v>-3.7058661007024259E-3</c:v>
                </c:pt>
                <c:pt idx="626">
                  <c:v>-3.8865116333852822E-3</c:v>
                </c:pt>
                <c:pt idx="627">
                  <c:v>1.6656215330278643E-2</c:v>
                </c:pt>
                <c:pt idx="628">
                  <c:v>-1.7739694151063031E-3</c:v>
                </c:pt>
                <c:pt idx="629">
                  <c:v>4.0885619121303965E-3</c:v>
                </c:pt>
                <c:pt idx="630">
                  <c:v>-8.3901936983994674E-3</c:v>
                </c:pt>
                <c:pt idx="631">
                  <c:v>6.9664839245954279E-3</c:v>
                </c:pt>
                <c:pt idx="632">
                  <c:v>1.2386659140563064E-2</c:v>
                </c:pt>
                <c:pt idx="633">
                  <c:v>8.8890006602300297E-3</c:v>
                </c:pt>
                <c:pt idx="634">
                  <c:v>-3.1181019095175384E-3</c:v>
                </c:pt>
                <c:pt idx="635">
                  <c:v>5.9394637992303914E-4</c:v>
                </c:pt>
                <c:pt idx="636">
                  <c:v>-6.7568396310688087E-4</c:v>
                </c:pt>
                <c:pt idx="637">
                  <c:v>1.0080361929120972E-2</c:v>
                </c:pt>
                <c:pt idx="638">
                  <c:v>8.2961822355610559E-3</c:v>
                </c:pt>
                <c:pt idx="639">
                  <c:v>1.3163479946514338E-2</c:v>
                </c:pt>
                <c:pt idx="640">
                  <c:v>-5.7701694433166606E-3</c:v>
                </c:pt>
                <c:pt idx="641">
                  <c:v>1.3785988093966577E-2</c:v>
                </c:pt>
                <c:pt idx="642">
                  <c:v>1.7209205476508018E-3</c:v>
                </c:pt>
                <c:pt idx="643">
                  <c:v>1.4727986180825764E-3</c:v>
                </c:pt>
                <c:pt idx="644">
                  <c:v>1.0732249563436625E-2</c:v>
                </c:pt>
                <c:pt idx="645">
                  <c:v>-2.8697198023642885E-3</c:v>
                </c:pt>
                <c:pt idx="646">
                  <c:v>4.0381900228887418E-3</c:v>
                </c:pt>
                <c:pt idx="647">
                  <c:v>-6.8148441399047796E-4</c:v>
                </c:pt>
                <c:pt idx="648">
                  <c:v>1.2183094730239177E-2</c:v>
                </c:pt>
                <c:pt idx="649">
                  <c:v>1.5489369055902688E-2</c:v>
                </c:pt>
                <c:pt idx="650">
                  <c:v>1.8111361887574566E-3</c:v>
                </c:pt>
                <c:pt idx="651">
                  <c:v>7.3981556624146778E-3</c:v>
                </c:pt>
                <c:pt idx="652">
                  <c:v>1.0753104039606391E-2</c:v>
                </c:pt>
                <c:pt idx="653">
                  <c:v>5.2584097338511139E-3</c:v>
                </c:pt>
                <c:pt idx="654">
                  <c:v>8.807853724516387E-3</c:v>
                </c:pt>
                <c:pt idx="655">
                  <c:v>1.5332151082198915E-3</c:v>
                </c:pt>
                <c:pt idx="656">
                  <c:v>1.6097767816404585E-2</c:v>
                </c:pt>
                <c:pt idx="657">
                  <c:v>1.2561163583680203E-2</c:v>
                </c:pt>
                <c:pt idx="658">
                  <c:v>1.9291215639965713E-2</c:v>
                </c:pt>
                <c:pt idx="659">
                  <c:v>-4.518180316596703E-3</c:v>
                </c:pt>
                <c:pt idx="660">
                  <c:v>1.414982675862596E-2</c:v>
                </c:pt>
                <c:pt idx="661">
                  <c:v>5.3719686194543034E-3</c:v>
                </c:pt>
                <c:pt idx="662">
                  <c:v>1.6970387609808568E-2</c:v>
                </c:pt>
                <c:pt idx="663">
                  <c:v>3.2531004183710601E-3</c:v>
                </c:pt>
                <c:pt idx="664">
                  <c:v>1.8961853272491454E-2</c:v>
                </c:pt>
                <c:pt idx="665">
                  <c:v>1.3095953113573243E-2</c:v>
                </c:pt>
                <c:pt idx="666">
                  <c:v>1.8148823664230079E-2</c:v>
                </c:pt>
                <c:pt idx="667">
                  <c:v>2.2443824846720601E-2</c:v>
                </c:pt>
                <c:pt idx="668">
                  <c:v>1.3489219251564457E-2</c:v>
                </c:pt>
                <c:pt idx="669">
                  <c:v>2.1158231693638022E-2</c:v>
                </c:pt>
                <c:pt idx="670">
                  <c:v>1.4484882248179195E-2</c:v>
                </c:pt>
                <c:pt idx="671">
                  <c:v>2.4145057806435315E-2</c:v>
                </c:pt>
                <c:pt idx="672">
                  <c:v>2.0087732236379146E-2</c:v>
                </c:pt>
                <c:pt idx="673">
                  <c:v>1.9290528272155751E-2</c:v>
                </c:pt>
                <c:pt idx="674">
                  <c:v>1.5498340336471924E-2</c:v>
                </c:pt>
                <c:pt idx="675">
                  <c:v>3.6163744283558646E-2</c:v>
                </c:pt>
                <c:pt idx="676">
                  <c:v>3.9376030625664436E-2</c:v>
                </c:pt>
                <c:pt idx="677">
                  <c:v>1.446196727416528E-2</c:v>
                </c:pt>
                <c:pt idx="678">
                  <c:v>3.1077006177533339E-2</c:v>
                </c:pt>
                <c:pt idx="679">
                  <c:v>2.9063006527939816E-2</c:v>
                </c:pt>
                <c:pt idx="680">
                  <c:v>3.6135851537272459E-2</c:v>
                </c:pt>
                <c:pt idx="681">
                  <c:v>4.3025462185827153E-2</c:v>
                </c:pt>
                <c:pt idx="682">
                  <c:v>2.7161111258357268E-2</c:v>
                </c:pt>
                <c:pt idx="683">
                  <c:v>4.3697752005920097E-2</c:v>
                </c:pt>
                <c:pt idx="684">
                  <c:v>4.0749052678834927E-2</c:v>
                </c:pt>
                <c:pt idx="685">
                  <c:v>4.3592122612640546E-2</c:v>
                </c:pt>
                <c:pt idx="686">
                  <c:v>5.1835323352557819E-2</c:v>
                </c:pt>
                <c:pt idx="687">
                  <c:v>4.4508044330518415E-2</c:v>
                </c:pt>
                <c:pt idx="688">
                  <c:v>4.0868199943393059E-2</c:v>
                </c:pt>
                <c:pt idx="689">
                  <c:v>4.9239845196372881E-2</c:v>
                </c:pt>
                <c:pt idx="690">
                  <c:v>5.2827504976593262E-2</c:v>
                </c:pt>
                <c:pt idx="691">
                  <c:v>5.9426223566590879E-2</c:v>
                </c:pt>
                <c:pt idx="692">
                  <c:v>5.0938881155869566E-2</c:v>
                </c:pt>
                <c:pt idx="693">
                  <c:v>6.1972989969245745E-2</c:v>
                </c:pt>
                <c:pt idx="694">
                  <c:v>5.7524175114032357E-2</c:v>
                </c:pt>
                <c:pt idx="695">
                  <c:v>6.066180999338211E-2</c:v>
                </c:pt>
                <c:pt idx="696">
                  <c:v>6.7646558978705237E-2</c:v>
                </c:pt>
                <c:pt idx="697">
                  <c:v>8.789889377542344E-2</c:v>
                </c:pt>
                <c:pt idx="698">
                  <c:v>7.384616724022261E-2</c:v>
                </c:pt>
                <c:pt idx="699">
                  <c:v>6.5094722167983871E-2</c:v>
                </c:pt>
                <c:pt idx="700">
                  <c:v>7.0444711873668228E-2</c:v>
                </c:pt>
                <c:pt idx="701">
                  <c:v>9.8759518764943974E-2</c:v>
                </c:pt>
                <c:pt idx="702">
                  <c:v>9.0242351002704474E-2</c:v>
                </c:pt>
                <c:pt idx="703">
                  <c:v>9.2484670845690495E-2</c:v>
                </c:pt>
                <c:pt idx="704">
                  <c:v>0.11584270882628864</c:v>
                </c:pt>
                <c:pt idx="705">
                  <c:v>0.10708089278224919</c:v>
                </c:pt>
                <c:pt idx="706">
                  <c:v>0.13156431658861059</c:v>
                </c:pt>
                <c:pt idx="707">
                  <c:v>0.13587464036725685</c:v>
                </c:pt>
                <c:pt idx="708">
                  <c:v>0.16480574204663739</c:v>
                </c:pt>
                <c:pt idx="709">
                  <c:v>0.16665026149670495</c:v>
                </c:pt>
                <c:pt idx="710">
                  <c:v>0.19106515957733783</c:v>
                </c:pt>
                <c:pt idx="711">
                  <c:v>0.21711776818660231</c:v>
                </c:pt>
                <c:pt idx="712">
                  <c:v>0.24387346243550476</c:v>
                </c:pt>
                <c:pt idx="713">
                  <c:v>0.26382154485587883</c:v>
                </c:pt>
                <c:pt idx="714">
                  <c:v>0.28842455786420557</c:v>
                </c:pt>
                <c:pt idx="715">
                  <c:v>0.34000828037209685</c:v>
                </c:pt>
                <c:pt idx="716">
                  <c:v>0.38500403969179497</c:v>
                </c:pt>
                <c:pt idx="717">
                  <c:v>0.40847662803776613</c:v>
                </c:pt>
                <c:pt idx="718">
                  <c:v>0.45812492680766587</c:v>
                </c:pt>
                <c:pt idx="719">
                  <c:v>0.49315622484691496</c:v>
                </c:pt>
                <c:pt idx="720">
                  <c:v>0.51211484527591244</c:v>
                </c:pt>
                <c:pt idx="721">
                  <c:v>0.5614390313244696</c:v>
                </c:pt>
                <c:pt idx="722">
                  <c:v>0.6211724434928616</c:v>
                </c:pt>
                <c:pt idx="723">
                  <c:v>0.65450217148205225</c:v>
                </c:pt>
                <c:pt idx="724">
                  <c:v>0.66239294601721888</c:v>
                </c:pt>
                <c:pt idx="725">
                  <c:v>0.68792677785956613</c:v>
                </c:pt>
                <c:pt idx="726">
                  <c:v>0.69063481877039556</c:v>
                </c:pt>
                <c:pt idx="727">
                  <c:v>0.73224687816777767</c:v>
                </c:pt>
                <c:pt idx="728">
                  <c:v>0.77643522916412799</c:v>
                </c:pt>
                <c:pt idx="729">
                  <c:v>0.75353543115870902</c:v>
                </c:pt>
                <c:pt idx="730">
                  <c:v>0.75617816382185354</c:v>
                </c:pt>
                <c:pt idx="731">
                  <c:v>0.7715149864012687</c:v>
                </c:pt>
                <c:pt idx="732">
                  <c:v>0.75618603847967669</c:v>
                </c:pt>
                <c:pt idx="733">
                  <c:v>0.76664396169203697</c:v>
                </c:pt>
                <c:pt idx="734">
                  <c:v>0.74991792164800131</c:v>
                </c:pt>
                <c:pt idx="735">
                  <c:v>0.78037497408375633</c:v>
                </c:pt>
                <c:pt idx="736">
                  <c:v>0.79383233872432191</c:v>
                </c:pt>
                <c:pt idx="737">
                  <c:v>0.81108833161383409</c:v>
                </c:pt>
                <c:pt idx="738">
                  <c:v>0.79380026213480714</c:v>
                </c:pt>
                <c:pt idx="739">
                  <c:v>0.76956841226999184</c:v>
                </c:pt>
                <c:pt idx="740">
                  <c:v>0.81370075183617685</c:v>
                </c:pt>
                <c:pt idx="741">
                  <c:v>0.84729486184734859</c:v>
                </c:pt>
                <c:pt idx="742">
                  <c:v>0.81245833365726716</c:v>
                </c:pt>
                <c:pt idx="743">
                  <c:v>0.79801420006880674</c:v>
                </c:pt>
                <c:pt idx="744">
                  <c:v>0.80108327235018684</c:v>
                </c:pt>
                <c:pt idx="745">
                  <c:v>0.78815394282449114</c:v>
                </c:pt>
                <c:pt idx="746">
                  <c:v>0.70075237798020173</c:v>
                </c:pt>
                <c:pt idx="747">
                  <c:v>0.71745860763681646</c:v>
                </c:pt>
                <c:pt idx="748">
                  <c:v>0.75943535429105113</c:v>
                </c:pt>
                <c:pt idx="749">
                  <c:v>0.69935420225053624</c:v>
                </c:pt>
                <c:pt idx="750">
                  <c:v>0.66231568538719776</c:v>
                </c:pt>
                <c:pt idx="751">
                  <c:v>0.6550453088528212</c:v>
                </c:pt>
                <c:pt idx="752">
                  <c:v>0.61842097521528627</c:v>
                </c:pt>
                <c:pt idx="753">
                  <c:v>0.57584075952061098</c:v>
                </c:pt>
                <c:pt idx="754">
                  <c:v>0.55164780277265091</c:v>
                </c:pt>
                <c:pt idx="755">
                  <c:v>0.54732274118259761</c:v>
                </c:pt>
                <c:pt idx="756">
                  <c:v>0.52778915445713792</c:v>
                </c:pt>
                <c:pt idx="757">
                  <c:v>0.49404846027965094</c:v>
                </c:pt>
                <c:pt idx="758">
                  <c:v>0.47550790032424617</c:v>
                </c:pt>
                <c:pt idx="759">
                  <c:v>0.44984973115401178</c:v>
                </c:pt>
                <c:pt idx="760">
                  <c:v>0.41953848362710583</c:v>
                </c:pt>
                <c:pt idx="761">
                  <c:v>0.38065892357184822</c:v>
                </c:pt>
                <c:pt idx="762">
                  <c:v>0.3616846358686121</c:v>
                </c:pt>
                <c:pt idx="763">
                  <c:v>0.35437308222175262</c:v>
                </c:pt>
                <c:pt idx="764">
                  <c:v>0.31982526927555938</c:v>
                </c:pt>
                <c:pt idx="765">
                  <c:v>0.29124058350630966</c:v>
                </c:pt>
                <c:pt idx="766">
                  <c:v>0.27406944866584282</c:v>
                </c:pt>
                <c:pt idx="767">
                  <c:v>0.26053922743921837</c:v>
                </c:pt>
                <c:pt idx="768">
                  <c:v>0.25595757672082198</c:v>
                </c:pt>
                <c:pt idx="769">
                  <c:v>0.23216471905200597</c:v>
                </c:pt>
                <c:pt idx="770">
                  <c:v>0.22329255077384325</c:v>
                </c:pt>
                <c:pt idx="771">
                  <c:v>0.21084431587573954</c:v>
                </c:pt>
                <c:pt idx="772">
                  <c:v>0.18778457079144084</c:v>
                </c:pt>
                <c:pt idx="773">
                  <c:v>0.18611618394740279</c:v>
                </c:pt>
                <c:pt idx="774">
                  <c:v>0.17229577925050155</c:v>
                </c:pt>
                <c:pt idx="775">
                  <c:v>0.16365552605139203</c:v>
                </c:pt>
                <c:pt idx="776">
                  <c:v>0.15306197467994667</c:v>
                </c:pt>
                <c:pt idx="777">
                  <c:v>0.13845037656525225</c:v>
                </c:pt>
                <c:pt idx="778">
                  <c:v>0.12724875758457091</c:v>
                </c:pt>
                <c:pt idx="779">
                  <c:v>0.12663263298602412</c:v>
                </c:pt>
                <c:pt idx="780">
                  <c:v>0.12282877845941652</c:v>
                </c:pt>
                <c:pt idx="781">
                  <c:v>0.10576569617268389</c:v>
                </c:pt>
                <c:pt idx="782">
                  <c:v>0.10487748275732764</c:v>
                </c:pt>
                <c:pt idx="783">
                  <c:v>9.719041626452414E-2</c:v>
                </c:pt>
                <c:pt idx="784">
                  <c:v>9.1052955462504651E-2</c:v>
                </c:pt>
                <c:pt idx="785">
                  <c:v>8.7584685427539777E-2</c:v>
                </c:pt>
                <c:pt idx="786">
                  <c:v>8.1146885599485352E-2</c:v>
                </c:pt>
                <c:pt idx="787">
                  <c:v>7.7551672942561004E-2</c:v>
                </c:pt>
                <c:pt idx="788">
                  <c:v>7.1795269717404617E-2</c:v>
                </c:pt>
                <c:pt idx="789">
                  <c:v>6.9168710077226719E-2</c:v>
                </c:pt>
                <c:pt idx="790">
                  <c:v>6.9783858332697665E-2</c:v>
                </c:pt>
                <c:pt idx="791">
                  <c:v>6.8098347707905002E-2</c:v>
                </c:pt>
                <c:pt idx="792">
                  <c:v>6.4303400632373164E-2</c:v>
                </c:pt>
                <c:pt idx="793">
                  <c:v>5.988010134212042E-2</c:v>
                </c:pt>
                <c:pt idx="794">
                  <c:v>5.8701296965232838E-2</c:v>
                </c:pt>
                <c:pt idx="795">
                  <c:v>5.36144609748214E-2</c:v>
                </c:pt>
                <c:pt idx="796">
                  <c:v>5.2084343546527599E-2</c:v>
                </c:pt>
                <c:pt idx="797">
                  <c:v>5.3318571335380267E-2</c:v>
                </c:pt>
                <c:pt idx="798">
                  <c:v>4.7427937592956208E-2</c:v>
                </c:pt>
                <c:pt idx="799">
                  <c:v>4.5041662724542006E-2</c:v>
                </c:pt>
                <c:pt idx="800">
                  <c:v>4.6099065274896017E-2</c:v>
                </c:pt>
                <c:pt idx="801">
                  <c:v>4.0997584842718163E-2</c:v>
                </c:pt>
                <c:pt idx="802">
                  <c:v>4.0919914142316521E-2</c:v>
                </c:pt>
                <c:pt idx="803">
                  <c:v>4.3578281219799196E-2</c:v>
                </c:pt>
                <c:pt idx="804">
                  <c:v>3.8996455314090461E-2</c:v>
                </c:pt>
                <c:pt idx="805">
                  <c:v>3.7084545667376421E-2</c:v>
                </c:pt>
                <c:pt idx="806">
                  <c:v>3.4071375783959121E-2</c:v>
                </c:pt>
                <c:pt idx="807">
                  <c:v>3.3463662331169514E-2</c:v>
                </c:pt>
                <c:pt idx="808">
                  <c:v>3.5348918663190065E-2</c:v>
                </c:pt>
                <c:pt idx="809">
                  <c:v>3.1618746304135692E-2</c:v>
                </c:pt>
                <c:pt idx="810">
                  <c:v>3.2598593600604013E-2</c:v>
                </c:pt>
                <c:pt idx="811">
                  <c:v>2.8006940649205777E-2</c:v>
                </c:pt>
                <c:pt idx="812">
                  <c:v>2.8058075776817053E-2</c:v>
                </c:pt>
                <c:pt idx="813">
                  <c:v>2.9363703270525177E-2</c:v>
                </c:pt>
                <c:pt idx="814">
                  <c:v>2.7373611400012543E-2</c:v>
                </c:pt>
                <c:pt idx="815">
                  <c:v>2.6100618122147697E-2</c:v>
                </c:pt>
                <c:pt idx="816">
                  <c:v>2.5248413584539765E-2</c:v>
                </c:pt>
                <c:pt idx="817">
                  <c:v>2.4740046974864569E-2</c:v>
                </c:pt>
                <c:pt idx="818">
                  <c:v>2.5343959916821073E-2</c:v>
                </c:pt>
                <c:pt idx="819">
                  <c:v>2.3558622717239453E-2</c:v>
                </c:pt>
                <c:pt idx="820">
                  <c:v>2.1477056338398959E-2</c:v>
                </c:pt>
                <c:pt idx="821">
                  <c:v>2.071319154231931E-2</c:v>
                </c:pt>
                <c:pt idx="822">
                  <c:v>2.1076129629986732E-2</c:v>
                </c:pt>
                <c:pt idx="823">
                  <c:v>1.9693842001625442E-2</c:v>
                </c:pt>
                <c:pt idx="824">
                  <c:v>1.9977095343721298E-2</c:v>
                </c:pt>
                <c:pt idx="825">
                  <c:v>2.0057151136120031E-2</c:v>
                </c:pt>
                <c:pt idx="826">
                  <c:v>1.7721190766944318E-2</c:v>
                </c:pt>
                <c:pt idx="827">
                  <c:v>1.7837941640079798E-2</c:v>
                </c:pt>
                <c:pt idx="828">
                  <c:v>1.9532997433835037E-2</c:v>
                </c:pt>
                <c:pt idx="829">
                  <c:v>1.7644567116012647E-2</c:v>
                </c:pt>
                <c:pt idx="830">
                  <c:v>1.5945659105294215E-2</c:v>
                </c:pt>
                <c:pt idx="831">
                  <c:v>1.5247221419823891E-2</c:v>
                </c:pt>
                <c:pt idx="832">
                  <c:v>1.6368261289661186E-2</c:v>
                </c:pt>
                <c:pt idx="833">
                  <c:v>1.4468543309656351E-2</c:v>
                </c:pt>
                <c:pt idx="834">
                  <c:v>1.4696218939065628E-2</c:v>
                </c:pt>
                <c:pt idx="835">
                  <c:v>1.4696271651291087E-2</c:v>
                </c:pt>
                <c:pt idx="836">
                  <c:v>1.5249214695709666E-2</c:v>
                </c:pt>
                <c:pt idx="837">
                  <c:v>1.3818592252737703E-2</c:v>
                </c:pt>
                <c:pt idx="838">
                  <c:v>1.3832191967368124E-2</c:v>
                </c:pt>
                <c:pt idx="839">
                  <c:v>1.2436865416063562E-2</c:v>
                </c:pt>
                <c:pt idx="840">
                  <c:v>1.3207337419018521E-2</c:v>
                </c:pt>
                <c:pt idx="841">
                  <c:v>1.2611412359907639E-2</c:v>
                </c:pt>
                <c:pt idx="842">
                  <c:v>1.1494088812764246E-2</c:v>
                </c:pt>
                <c:pt idx="843">
                  <c:v>1.0651391057060687E-2</c:v>
                </c:pt>
                <c:pt idx="844">
                  <c:v>1.1532063625994553E-2</c:v>
                </c:pt>
                <c:pt idx="845">
                  <c:v>1.0983427337692845E-2</c:v>
                </c:pt>
                <c:pt idx="846">
                  <c:v>1.0794349227687326E-2</c:v>
                </c:pt>
                <c:pt idx="847">
                  <c:v>9.9094214345157011E-3</c:v>
                </c:pt>
                <c:pt idx="848">
                  <c:v>1.0448838066756143E-2</c:v>
                </c:pt>
                <c:pt idx="849">
                  <c:v>1.0283711872854505E-2</c:v>
                </c:pt>
                <c:pt idx="850">
                  <c:v>1.0811278722461083E-2</c:v>
                </c:pt>
                <c:pt idx="851">
                  <c:v>9.4133457073816967E-3</c:v>
                </c:pt>
                <c:pt idx="852">
                  <c:v>8.6654524663677211E-3</c:v>
                </c:pt>
                <c:pt idx="853">
                  <c:v>9.1779014516292171E-3</c:v>
                </c:pt>
                <c:pt idx="854">
                  <c:v>8.4492040610135502E-3</c:v>
                </c:pt>
                <c:pt idx="855">
                  <c:v>8.7003059065289511E-3</c:v>
                </c:pt>
                <c:pt idx="856">
                  <c:v>7.3957705148336213E-3</c:v>
                </c:pt>
                <c:pt idx="857">
                  <c:v>8.9860638747429594E-3</c:v>
                </c:pt>
                <c:pt idx="858">
                  <c:v>9.1021343814514568E-3</c:v>
                </c:pt>
                <c:pt idx="859">
                  <c:v>6.7239489652510705E-3</c:v>
                </c:pt>
                <c:pt idx="860">
                  <c:v>6.849239394803871E-3</c:v>
                </c:pt>
                <c:pt idx="861">
                  <c:v>8.6716277735628278E-3</c:v>
                </c:pt>
                <c:pt idx="862">
                  <c:v>6.4980449814622991E-3</c:v>
                </c:pt>
                <c:pt idx="863">
                  <c:v>7.257440821027015E-3</c:v>
                </c:pt>
                <c:pt idx="864">
                  <c:v>6.9000232676736661E-3</c:v>
                </c:pt>
                <c:pt idx="865">
                  <c:v>6.7220310236058419E-3</c:v>
                </c:pt>
                <c:pt idx="866">
                  <c:v>7.2993387054752492E-3</c:v>
                </c:pt>
                <c:pt idx="867">
                  <c:v>5.8756963386292415E-3</c:v>
                </c:pt>
                <c:pt idx="868">
                  <c:v>6.459411435240035E-3</c:v>
                </c:pt>
                <c:pt idx="869">
                  <c:v>6.4929199283628647E-3</c:v>
                </c:pt>
                <c:pt idx="870">
                  <c:v>5.6848676720931265E-3</c:v>
                </c:pt>
                <c:pt idx="871">
                  <c:v>6.1174191616548317E-3</c:v>
                </c:pt>
                <c:pt idx="872">
                  <c:v>4.9658055261180712E-3</c:v>
                </c:pt>
                <c:pt idx="873">
                  <c:v>5.9010272959581561E-3</c:v>
                </c:pt>
                <c:pt idx="874">
                  <c:v>4.5453298135464315E-3</c:v>
                </c:pt>
                <c:pt idx="875">
                  <c:v>5.3506887197242005E-3</c:v>
                </c:pt>
                <c:pt idx="876">
                  <c:v>6.1647008546848814E-3</c:v>
                </c:pt>
                <c:pt idx="877">
                  <c:v>5.3981724185003313E-3</c:v>
                </c:pt>
                <c:pt idx="878">
                  <c:v>5.114987529010657E-3</c:v>
                </c:pt>
                <c:pt idx="879">
                  <c:v>4.9019626163631586E-3</c:v>
                </c:pt>
                <c:pt idx="880">
                  <c:v>4.0361024938245461E-3</c:v>
                </c:pt>
                <c:pt idx="881">
                  <c:v>5.6516265080239552E-3</c:v>
                </c:pt>
                <c:pt idx="882">
                  <c:v>4.7111720628053751E-3</c:v>
                </c:pt>
                <c:pt idx="883">
                  <c:v>3.3439017051420106E-3</c:v>
                </c:pt>
                <c:pt idx="884">
                  <c:v>4.8333245206058882E-3</c:v>
                </c:pt>
                <c:pt idx="885">
                  <c:v>3.6270627410662621E-3</c:v>
                </c:pt>
                <c:pt idx="886">
                  <c:v>5.8003734950292807E-3</c:v>
                </c:pt>
                <c:pt idx="887">
                  <c:v>3.8214724699756602E-3</c:v>
                </c:pt>
                <c:pt idx="888">
                  <c:v>4.4904931529549637E-3</c:v>
                </c:pt>
                <c:pt idx="889">
                  <c:v>3.5010956239070056E-3</c:v>
                </c:pt>
                <c:pt idx="890">
                  <c:v>3.68296337453136E-3</c:v>
                </c:pt>
                <c:pt idx="891">
                  <c:v>3.4758424299851272E-3</c:v>
                </c:pt>
                <c:pt idx="892">
                  <c:v>4.2322977362866292E-3</c:v>
                </c:pt>
                <c:pt idx="893">
                  <c:v>3.3214890922953284E-3</c:v>
                </c:pt>
                <c:pt idx="894">
                  <c:v>3.6617995082743843E-3</c:v>
                </c:pt>
                <c:pt idx="895">
                  <c:v>2.8743218979096243E-3</c:v>
                </c:pt>
                <c:pt idx="896">
                  <c:v>3.9168888481065679E-3</c:v>
                </c:pt>
                <c:pt idx="897">
                  <c:v>3.1925178759205676E-3</c:v>
                </c:pt>
                <c:pt idx="898">
                  <c:v>4.1910172585443144E-3</c:v>
                </c:pt>
                <c:pt idx="899">
                  <c:v>3.3764290604699544E-3</c:v>
                </c:pt>
                <c:pt idx="900">
                  <c:v>3.3546641759878587E-3</c:v>
                </c:pt>
                <c:pt idx="901">
                  <c:v>2.2752296324498318E-3</c:v>
                </c:pt>
                <c:pt idx="902">
                  <c:v>2.5738838098107054E-3</c:v>
                </c:pt>
                <c:pt idx="903">
                  <c:v>2.5100211052758951E-3</c:v>
                </c:pt>
                <c:pt idx="904">
                  <c:v>3.1117392604398711E-3</c:v>
                </c:pt>
                <c:pt idx="905">
                  <c:v>3.137866886411135E-3</c:v>
                </c:pt>
                <c:pt idx="906">
                  <c:v>3.1744119582684115E-3</c:v>
                </c:pt>
                <c:pt idx="907">
                  <c:v>2.2032967293053271E-3</c:v>
                </c:pt>
                <c:pt idx="908">
                  <c:v>1.9705259880999303E-3</c:v>
                </c:pt>
                <c:pt idx="909">
                  <c:v>3.5635087428770628E-3</c:v>
                </c:pt>
                <c:pt idx="910">
                  <c:v>1.703798822890336E-3</c:v>
                </c:pt>
                <c:pt idx="911">
                  <c:v>2.8707225531909093E-3</c:v>
                </c:pt>
                <c:pt idx="912">
                  <c:v>2.4893875789163264E-3</c:v>
                </c:pt>
                <c:pt idx="913">
                  <c:v>2.4925968802600642E-3</c:v>
                </c:pt>
                <c:pt idx="914">
                  <c:v>2.2237775752857068E-3</c:v>
                </c:pt>
                <c:pt idx="915">
                  <c:v>2.5759220819948502E-3</c:v>
                </c:pt>
                <c:pt idx="916">
                  <c:v>1.6438520306378025E-3</c:v>
                </c:pt>
                <c:pt idx="917">
                  <c:v>2.6274683125917754E-3</c:v>
                </c:pt>
                <c:pt idx="918">
                  <c:v>2.5917431382145922E-3</c:v>
                </c:pt>
                <c:pt idx="919">
                  <c:v>2.1743837816679836E-3</c:v>
                </c:pt>
                <c:pt idx="920">
                  <c:v>2.4730173143071737E-3</c:v>
                </c:pt>
                <c:pt idx="921">
                  <c:v>1.3483324493608316E-3</c:v>
                </c:pt>
                <c:pt idx="922">
                  <c:v>1.945930023688686E-3</c:v>
                </c:pt>
                <c:pt idx="923">
                  <c:v>2.3123290104027222E-3</c:v>
                </c:pt>
                <c:pt idx="924">
                  <c:v>2.4771380907121828E-3</c:v>
                </c:pt>
                <c:pt idx="925">
                  <c:v>1.6681087972981571E-3</c:v>
                </c:pt>
                <c:pt idx="926">
                  <c:v>1.9321654743095454E-3</c:v>
                </c:pt>
                <c:pt idx="927">
                  <c:v>1.976488688130662E-3</c:v>
                </c:pt>
                <c:pt idx="928">
                  <c:v>2.1196129133590441E-3</c:v>
                </c:pt>
                <c:pt idx="929">
                  <c:v>1.6816314288014384E-3</c:v>
                </c:pt>
                <c:pt idx="930">
                  <c:v>1.932185279453272E-3</c:v>
                </c:pt>
                <c:pt idx="931">
                  <c:v>1.3251756601836055E-3</c:v>
                </c:pt>
                <c:pt idx="932">
                  <c:v>1.5915006986866437E-3</c:v>
                </c:pt>
                <c:pt idx="933">
                  <c:v>1.8699380639095524E-3</c:v>
                </c:pt>
                <c:pt idx="934">
                  <c:v>1.3028082207379086E-3</c:v>
                </c:pt>
                <c:pt idx="935">
                  <c:v>1.9164900825789162E-3</c:v>
                </c:pt>
                <c:pt idx="936">
                  <c:v>1.2926388447709832E-3</c:v>
                </c:pt>
                <c:pt idx="937">
                  <c:v>1.3495639577894047E-3</c:v>
                </c:pt>
                <c:pt idx="938">
                  <c:v>1.347524721134004E-3</c:v>
                </c:pt>
                <c:pt idx="939">
                  <c:v>1.6729679761769897E-3</c:v>
                </c:pt>
                <c:pt idx="940">
                  <c:v>1.8786897451080842E-3</c:v>
                </c:pt>
                <c:pt idx="941">
                  <c:v>1.8209344503048305E-3</c:v>
                </c:pt>
                <c:pt idx="942">
                  <c:v>7.1690507034813454E-4</c:v>
                </c:pt>
                <c:pt idx="943">
                  <c:v>1.6040242488023187E-3</c:v>
                </c:pt>
                <c:pt idx="944">
                  <c:v>1.9500468637272594E-3</c:v>
                </c:pt>
                <c:pt idx="945">
                  <c:v>1.6071908330686688E-3</c:v>
                </c:pt>
                <c:pt idx="946">
                  <c:v>-1.576912244851734E-4</c:v>
                </c:pt>
                <c:pt idx="947">
                  <c:v>2.2014518335224716E-3</c:v>
                </c:pt>
                <c:pt idx="948">
                  <c:v>1.9513567020139077E-3</c:v>
                </c:pt>
                <c:pt idx="949">
                  <c:v>7.2158525457530903E-4</c:v>
                </c:pt>
                <c:pt idx="950">
                  <c:v>1.0223432104887005E-3</c:v>
                </c:pt>
                <c:pt idx="951">
                  <c:v>1.6024368477412191E-3</c:v>
                </c:pt>
                <c:pt idx="952">
                  <c:v>1.6231797688904162E-3</c:v>
                </c:pt>
                <c:pt idx="953">
                  <c:v>7.0721552093276651E-4</c:v>
                </c:pt>
                <c:pt idx="954">
                  <c:v>1.8698023272669358E-3</c:v>
                </c:pt>
                <c:pt idx="955">
                  <c:v>1.022903421226776E-3</c:v>
                </c:pt>
                <c:pt idx="956">
                  <c:v>4.2081694808770298E-4</c:v>
                </c:pt>
                <c:pt idx="957">
                  <c:v>1.6472458509242799E-3</c:v>
                </c:pt>
                <c:pt idx="958">
                  <c:v>1.6561807812159992E-3</c:v>
                </c:pt>
                <c:pt idx="959">
                  <c:v>1.024047330905851E-3</c:v>
                </c:pt>
                <c:pt idx="960">
                  <c:v>7.1976989278882289E-4</c:v>
                </c:pt>
                <c:pt idx="961">
                  <c:v>1.3083216755391772E-3</c:v>
                </c:pt>
                <c:pt idx="962">
                  <c:v>7.1502295114003311E-4</c:v>
                </c:pt>
                <c:pt idx="963">
                  <c:v>1.0103224838239745E-3</c:v>
                </c:pt>
                <c:pt idx="964">
                  <c:v>1.8993454133931803E-3</c:v>
                </c:pt>
                <c:pt idx="965">
                  <c:v>9.8899996281445052E-4</c:v>
                </c:pt>
                <c:pt idx="966">
                  <c:v>4.1812106879202761E-4</c:v>
                </c:pt>
                <c:pt idx="967">
                  <c:v>1.3084600700345678E-3</c:v>
                </c:pt>
                <c:pt idx="968">
                  <c:v>7.1330900122662511E-4</c:v>
                </c:pt>
                <c:pt idx="969">
                  <c:v>1.2786291394508492E-3</c:v>
                </c:pt>
                <c:pt idx="970">
                  <c:v>1.089373697464427E-4</c:v>
                </c:pt>
                <c:pt idx="971">
                  <c:v>1.6140443839771088E-3</c:v>
                </c:pt>
                <c:pt idx="972">
                  <c:v>1.3495283197793948E-4</c:v>
                </c:pt>
                <c:pt idx="973">
                  <c:v>1.018023789263741E-3</c:v>
                </c:pt>
                <c:pt idx="974">
                  <c:v>2.2626183036487417E-3</c:v>
                </c:pt>
                <c:pt idx="975">
                  <c:v>6.9375357931858927E-4</c:v>
                </c:pt>
                <c:pt idx="976">
                  <c:v>4.1609915932041007E-4</c:v>
                </c:pt>
                <c:pt idx="977">
                  <c:v>2.1520236097911025E-3</c:v>
                </c:pt>
                <c:pt idx="978">
                  <c:v>1.3009597452940224E-4</c:v>
                </c:pt>
                <c:pt idx="979">
                  <c:v>9.8703781780457868E-4</c:v>
                </c:pt>
                <c:pt idx="980">
                  <c:v>1.2673476651929028E-3</c:v>
                </c:pt>
                <c:pt idx="981">
                  <c:v>7.1950287617833367E-4</c:v>
                </c:pt>
                <c:pt idx="982">
                  <c:v>4.1486354797671236E-4</c:v>
                </c:pt>
                <c:pt idx="983">
                  <c:v>4.1486354797660345E-4</c:v>
                </c:pt>
                <c:pt idx="984">
                  <c:v>1.3073073248797047E-3</c:v>
                </c:pt>
                <c:pt idx="985">
                  <c:v>1.211974572131479E-4</c:v>
                </c:pt>
                <c:pt idx="986">
                  <c:v>1.5431403134864683E-3</c:v>
                </c:pt>
                <c:pt idx="987">
                  <c:v>7.0329252659354058E-4</c:v>
                </c:pt>
                <c:pt idx="988">
                  <c:v>1.1327995778933361E-4</c:v>
                </c:pt>
                <c:pt idx="989">
                  <c:v>9.6836220457861843E-4</c:v>
                </c:pt>
                <c:pt idx="990">
                  <c:v>1.5262891812554407E-3</c:v>
                </c:pt>
                <c:pt idx="991">
                  <c:v>1.1147088766681203E-4</c:v>
                </c:pt>
                <c:pt idx="992">
                  <c:v>4.1362793663286232E-4</c:v>
                </c:pt>
                <c:pt idx="993">
                  <c:v>1.2980109925682414E-3</c:v>
                </c:pt>
                <c:pt idx="994">
                  <c:v>1.3000238104956998E-3</c:v>
                </c:pt>
                <c:pt idx="995">
                  <c:v>-4.4709399048611307E-4</c:v>
                </c:pt>
                <c:pt idx="996">
                  <c:v>1.2852413054625044E-3</c:v>
                </c:pt>
                <c:pt idx="997">
                  <c:v>1.1058760363782332E-4</c:v>
                </c:pt>
                <c:pt idx="998">
                  <c:v>1.9020900172180208E-3</c:v>
                </c:pt>
                <c:pt idx="999">
                  <c:v>1.3178931182862642E-4</c:v>
                </c:pt>
                <c:pt idx="1000">
                  <c:v>-1.6011712372624917E-4</c:v>
                </c:pt>
                <c:pt idx="1001">
                  <c:v>1.8505649694426393E-3</c:v>
                </c:pt>
                <c:pt idx="1002">
                  <c:v>1.0891092857090517E-4</c:v>
                </c:pt>
                <c:pt idx="1003">
                  <c:v>1.2844005725969581E-3</c:v>
                </c:pt>
                <c:pt idx="1004">
                  <c:v>-5.0714191526500323E-4</c:v>
                </c:pt>
                <c:pt idx="1005">
                  <c:v>1.6004182865658823E-3</c:v>
                </c:pt>
                <c:pt idx="1006">
                  <c:v>-4.4987754758682419E-4</c:v>
                </c:pt>
                <c:pt idx="1007">
                  <c:v>9.7920015780627884E-4</c:v>
                </c:pt>
                <c:pt idx="1008">
                  <c:v>1.2701419189134623E-3</c:v>
                </c:pt>
                <c:pt idx="1009">
                  <c:v>7.049173867331815E-4</c:v>
                </c:pt>
                <c:pt idx="1010">
                  <c:v>1.1665910584353809E-4</c:v>
                </c:pt>
                <c:pt idx="1011">
                  <c:v>4.1171835546515773E-4</c:v>
                </c:pt>
                <c:pt idx="1012">
                  <c:v>7.0792295530297642E-4</c:v>
                </c:pt>
                <c:pt idx="1013">
                  <c:v>1.2412593681034058E-3</c:v>
                </c:pt>
                <c:pt idx="1014">
                  <c:v>6.9435725033556537E-4</c:v>
                </c:pt>
                <c:pt idx="1015">
                  <c:v>-1.5024982482552971E-4</c:v>
                </c:pt>
                <c:pt idx="1016">
                  <c:v>1.5364952018977686E-3</c:v>
                </c:pt>
                <c:pt idx="1017">
                  <c:v>-1.6435491891110337E-4</c:v>
                </c:pt>
                <c:pt idx="1018">
                  <c:v>7.0550390365381932E-4</c:v>
                </c:pt>
                <c:pt idx="1019">
                  <c:v>-4.5380069340575623E-4</c:v>
                </c:pt>
                <c:pt idx="1020">
                  <c:v>1.2469779287897871E-3</c:v>
                </c:pt>
                <c:pt idx="1021">
                  <c:v>1.306125279206746E-4</c:v>
                </c:pt>
                <c:pt idx="1022">
                  <c:v>1.8633634420626172E-3</c:v>
                </c:pt>
                <c:pt idx="1023">
                  <c:v>4.105950724254235E-4</c:v>
                </c:pt>
                <c:pt idx="1024">
                  <c:v>-2.0194215875958489E-4</c:v>
                </c:pt>
                <c:pt idx="1025">
                  <c:v>7.1209998345535665E-4</c:v>
                </c:pt>
                <c:pt idx="1026">
                  <c:v>4.1070740072931123E-4</c:v>
                </c:pt>
                <c:pt idx="1027">
                  <c:v>9.6709543829509657E-4</c:v>
                </c:pt>
                <c:pt idx="1028">
                  <c:v>-4.2970206660326139E-4</c:v>
                </c:pt>
                <c:pt idx="1029">
                  <c:v>9.982821832677112E-4</c:v>
                </c:pt>
                <c:pt idx="1030">
                  <c:v>7.0324633542621787E-4</c:v>
                </c:pt>
                <c:pt idx="1031">
                  <c:v>1.2663985145276149E-4</c:v>
                </c:pt>
                <c:pt idx="1032">
                  <c:v>9.6880081394628073E-4</c:v>
                </c:pt>
                <c:pt idx="1033">
                  <c:v>6.7900179139500729E-4</c:v>
                </c:pt>
                <c:pt idx="1034">
                  <c:v>4.1025808751335489E-4</c:v>
                </c:pt>
                <c:pt idx="1035">
                  <c:v>4.1025808751337772E-4</c:v>
                </c:pt>
                <c:pt idx="1036">
                  <c:v>1.0363426100426874E-4</c:v>
                </c:pt>
                <c:pt idx="1037">
                  <c:v>9.8834857232483748E-4</c:v>
                </c:pt>
                <c:pt idx="1038">
                  <c:v>1.3760761439068051E-4</c:v>
                </c:pt>
                <c:pt idx="1039">
                  <c:v>6.9005411140970259E-4</c:v>
                </c:pt>
                <c:pt idx="1040">
                  <c:v>1.3430639185198218E-4</c:v>
                </c:pt>
                <c:pt idx="1041">
                  <c:v>9.7676211331214715E-4</c:v>
                </c:pt>
                <c:pt idx="1042">
                  <c:v>4.1003343090544487E-4</c:v>
                </c:pt>
                <c:pt idx="1043">
                  <c:v>-1.3713708164861545E-4</c:v>
                </c:pt>
                <c:pt idx="1044">
                  <c:v>6.8313633297035657E-4</c:v>
                </c:pt>
                <c:pt idx="1045">
                  <c:v>1.5852650726766735E-3</c:v>
                </c:pt>
                <c:pt idx="1046">
                  <c:v>-4.7753962543777494E-4</c:v>
                </c:pt>
                <c:pt idx="1047">
                  <c:v>6.8920535772460127E-4</c:v>
                </c:pt>
                <c:pt idx="1048">
                  <c:v>-4.178452226980762E-4</c:v>
                </c:pt>
                <c:pt idx="1049">
                  <c:v>7.086521164271954E-4</c:v>
                </c:pt>
                <c:pt idx="1050">
                  <c:v>7.0116557749750664E-4</c:v>
                </c:pt>
                <c:pt idx="1051">
                  <c:v>-1.5052170608557131E-4</c:v>
                </c:pt>
                <c:pt idx="1052">
                  <c:v>9.8411710987768362E-4</c:v>
                </c:pt>
                <c:pt idx="1053">
                  <c:v>1.2352752642611216E-4</c:v>
                </c:pt>
                <c:pt idx="1054">
                  <c:v>9.5840454175145343E-4</c:v>
                </c:pt>
                <c:pt idx="1055">
                  <c:v>-1.4014478720535231E-4</c:v>
                </c:pt>
                <c:pt idx="1056">
                  <c:v>4.1014575920932567E-4</c:v>
                </c:pt>
                <c:pt idx="1057">
                  <c:v>1.2912494900208184E-3</c:v>
                </c:pt>
                <c:pt idx="1058">
                  <c:v>-7.2737664322409796E-4</c:v>
                </c:pt>
                <c:pt idx="1059">
                  <c:v>1.5478125070629237E-3</c:v>
                </c:pt>
                <c:pt idx="1060">
                  <c:v>1.190437488785331E-4</c:v>
                </c:pt>
                <c:pt idx="1061">
                  <c:v>1.3492706052291409E-4</c:v>
                </c:pt>
                <c:pt idx="1062">
                  <c:v>4.1003343090549116E-4</c:v>
                </c:pt>
                <c:pt idx="1063">
                  <c:v>1.2382749833800993E-4</c:v>
                </c:pt>
                <c:pt idx="1064">
                  <c:v>1.2594901264416051E-3</c:v>
                </c:pt>
                <c:pt idx="1065">
                  <c:v>6.935242850311179E-4</c:v>
                </c:pt>
                <c:pt idx="1066">
                  <c:v>-1.6045139372111258E-4</c:v>
                </c:pt>
                <c:pt idx="1067">
                  <c:v>-1.4061426529740718E-4</c:v>
                </c:pt>
                <c:pt idx="1068">
                  <c:v>9.8594732462494263E-4</c:v>
                </c:pt>
                <c:pt idx="1069">
                  <c:v>-4.1966875606990871E-4</c:v>
                </c:pt>
                <c:pt idx="1070">
                  <c:v>9.6510800849370075E-4</c:v>
                </c:pt>
                <c:pt idx="1071">
                  <c:v>4.1003343090549891E-4</c:v>
                </c:pt>
                <c:pt idx="1072">
                  <c:v>6.9245278144303656E-4</c:v>
                </c:pt>
                <c:pt idx="1073">
                  <c:v>1.245379891721434E-4</c:v>
                </c:pt>
                <c:pt idx="1074">
                  <c:v>1.2914949297070251E-4</c:v>
                </c:pt>
                <c:pt idx="1075">
                  <c:v>6.8585580478189051E-4</c:v>
                </c:pt>
                <c:pt idx="1076">
                  <c:v>4.1003343090547669E-4</c:v>
                </c:pt>
                <c:pt idx="1077">
                  <c:v>-4.1134179961851693E-4</c:v>
                </c:pt>
                <c:pt idx="1078">
                  <c:v>9.9682285923982693E-4</c:v>
                </c:pt>
                <c:pt idx="1079">
                  <c:v>4.1014575920926674E-4</c:v>
                </c:pt>
                <c:pt idx="1080">
                  <c:v>4.1014575920946081E-4</c:v>
                </c:pt>
                <c:pt idx="1081">
                  <c:v>-1.54822141831327E-4</c:v>
                </c:pt>
                <c:pt idx="1082">
                  <c:v>1.1743337966797463E-4</c:v>
                </c:pt>
                <c:pt idx="1083">
                  <c:v>1.2579860167103083E-3</c:v>
                </c:pt>
                <c:pt idx="1084">
                  <c:v>4.1014575920938514E-4</c:v>
                </c:pt>
                <c:pt idx="1085">
                  <c:v>1.1006977933702492E-4</c:v>
                </c:pt>
                <c:pt idx="1086">
                  <c:v>-4.127802890241081E-4</c:v>
                </c:pt>
                <c:pt idx="1087">
                  <c:v>1.5435839615314142E-3</c:v>
                </c:pt>
                <c:pt idx="1088">
                  <c:v>1.406244491064416E-4</c:v>
                </c:pt>
                <c:pt idx="1089">
                  <c:v>1.3131960224985886E-4</c:v>
                </c:pt>
                <c:pt idx="1090">
                  <c:v>-7.2206230950774711E-4</c:v>
                </c:pt>
                <c:pt idx="1091">
                  <c:v>1.2911021140249225E-3</c:v>
                </c:pt>
                <c:pt idx="1092">
                  <c:v>4.104827441213676E-4</c:v>
                </c:pt>
                <c:pt idx="1093">
                  <c:v>1.3513468365505111E-4</c:v>
                </c:pt>
                <c:pt idx="1094">
                  <c:v>4.1059507242525962E-4</c:v>
                </c:pt>
                <c:pt idx="1095">
                  <c:v>4.1059507242527339E-4</c:v>
                </c:pt>
                <c:pt idx="1096">
                  <c:v>1.2901405913215126E-4</c:v>
                </c:pt>
                <c:pt idx="1097">
                  <c:v>-1.6514270802809379E-4</c:v>
                </c:pt>
                <c:pt idx="1098">
                  <c:v>1.8732590799269925E-3</c:v>
                </c:pt>
                <c:pt idx="1099">
                  <c:v>-6.6671636154697793E-4</c:v>
                </c:pt>
                <c:pt idx="1100">
                  <c:v>4.1081972903337733E-4</c:v>
                </c:pt>
                <c:pt idx="1101">
                  <c:v>1.4198258870173062E-4</c:v>
                </c:pt>
                <c:pt idx="1102">
                  <c:v>6.9278990499893091E-4</c:v>
                </c:pt>
                <c:pt idx="1103">
                  <c:v>1.5937512510262855E-3</c:v>
                </c:pt>
                <c:pt idx="1104">
                  <c:v>1.3193171418166927E-4</c:v>
                </c:pt>
                <c:pt idx="1105">
                  <c:v>6.9112496489904152E-4</c:v>
                </c:pt>
                <c:pt idx="1106">
                  <c:v>1.3596230271424004E-4</c:v>
                </c:pt>
                <c:pt idx="1107">
                  <c:v>-3.9529568739436603E-4</c:v>
                </c:pt>
                <c:pt idx="1108">
                  <c:v>-7.3004450210987202E-4</c:v>
                </c:pt>
                <c:pt idx="1109">
                  <c:v>6.925077749413565E-4</c:v>
                </c:pt>
                <c:pt idx="1110">
                  <c:v>7.0970019004710778E-4</c:v>
                </c:pt>
                <c:pt idx="1111">
                  <c:v>1.2824378633050629E-4</c:v>
                </c:pt>
                <c:pt idx="1112">
                  <c:v>-7.0545123971063866E-4</c:v>
                </c:pt>
                <c:pt idx="1113">
                  <c:v>1.7432150808661807E-3</c:v>
                </c:pt>
                <c:pt idx="1114">
                  <c:v>-6.8902948255148658E-4</c:v>
                </c:pt>
                <c:pt idx="1115">
                  <c:v>6.8896672050438852E-4</c:v>
                </c:pt>
                <c:pt idx="1116">
                  <c:v>1.2380208627877272E-3</c:v>
                </c:pt>
                <c:pt idx="1117">
                  <c:v>-1.3495391903891048E-4</c:v>
                </c:pt>
                <c:pt idx="1118">
                  <c:v>6.7787063197398845E-4</c:v>
                </c:pt>
                <c:pt idx="1119">
                  <c:v>4.1115671394535637E-4</c:v>
                </c:pt>
                <c:pt idx="1120">
                  <c:v>-4.7753521980730865E-4</c:v>
                </c:pt>
                <c:pt idx="1121">
                  <c:v>9.7254815830253075E-4</c:v>
                </c:pt>
                <c:pt idx="1122">
                  <c:v>1.3859510448039204E-4</c:v>
                </c:pt>
                <c:pt idx="1123">
                  <c:v>1.2819610117629297E-4</c:v>
                </c:pt>
                <c:pt idx="1124">
                  <c:v>4.1149369885726646E-4</c:v>
                </c:pt>
                <c:pt idx="1125">
                  <c:v>9.6097545937300446E-4</c:v>
                </c:pt>
                <c:pt idx="1126">
                  <c:v>6.9004475155696153E-4</c:v>
                </c:pt>
                <c:pt idx="1127">
                  <c:v>-4.21914838604262E-4</c:v>
                </c:pt>
                <c:pt idx="1128">
                  <c:v>6.8424505750522854E-4</c:v>
                </c:pt>
                <c:pt idx="1129">
                  <c:v>-9.5764387790237188E-4</c:v>
                </c:pt>
                <c:pt idx="1130">
                  <c:v>1.2809207149018672E-3</c:v>
                </c:pt>
                <c:pt idx="1131">
                  <c:v>6.7343466114168566E-4</c:v>
                </c:pt>
                <c:pt idx="1132">
                  <c:v>-4.227895856640649E-4</c:v>
                </c:pt>
                <c:pt idx="1133">
                  <c:v>4.1183068376914115E-4</c:v>
                </c:pt>
                <c:pt idx="1134">
                  <c:v>1.2422339871416151E-3</c:v>
                </c:pt>
                <c:pt idx="1135">
                  <c:v>-4.1568581838110594E-4</c:v>
                </c:pt>
                <c:pt idx="1136">
                  <c:v>9.8249471192966755E-4</c:v>
                </c:pt>
                <c:pt idx="1137">
                  <c:v>-1.4000067815543715E-4</c:v>
                </c:pt>
                <c:pt idx="1138">
                  <c:v>-7.0135747736869384E-4</c:v>
                </c:pt>
                <c:pt idx="1139">
                  <c:v>6.8295291945408862E-4</c:v>
                </c:pt>
                <c:pt idx="1140">
                  <c:v>-4.0008879093008032E-4</c:v>
                </c:pt>
                <c:pt idx="1141">
                  <c:v>4.1250465359293656E-4</c:v>
                </c:pt>
                <c:pt idx="1142">
                  <c:v>9.3770663504971286E-4</c:v>
                </c:pt>
                <c:pt idx="1143">
                  <c:v>4.1227999698502957E-4</c:v>
                </c:pt>
                <c:pt idx="1144">
                  <c:v>4.1227999698511284E-4</c:v>
                </c:pt>
                <c:pt idx="1145">
                  <c:v>-6.525499258901665E-4</c:v>
                </c:pt>
                <c:pt idx="1146">
                  <c:v>1.3698477776645019E-4</c:v>
                </c:pt>
                <c:pt idx="1147">
                  <c:v>1.2334114165028238E-3</c:v>
                </c:pt>
                <c:pt idx="1148">
                  <c:v>6.7981172406210097E-4</c:v>
                </c:pt>
                <c:pt idx="1149">
                  <c:v>-1.2583470465152107E-4</c:v>
                </c:pt>
                <c:pt idx="1150">
                  <c:v>-1.2450014960926938E-4</c:v>
                </c:pt>
                <c:pt idx="1151">
                  <c:v>-1.1535962067594063E-4</c:v>
                </c:pt>
                <c:pt idx="1152">
                  <c:v>4.1306629511295346E-4</c:v>
                </c:pt>
                <c:pt idx="1153">
                  <c:v>4.1306629511282954E-4</c:v>
                </c:pt>
                <c:pt idx="1154">
                  <c:v>-1.3873411384080853E-4</c:v>
                </c:pt>
                <c:pt idx="1155">
                  <c:v>9.7244043516983754E-4</c:v>
                </c:pt>
                <c:pt idx="1156">
                  <c:v>-1.2279878919582346E-4</c:v>
                </c:pt>
                <c:pt idx="1157">
                  <c:v>1.2008293092988082E-3</c:v>
                </c:pt>
                <c:pt idx="1158">
                  <c:v>-4.0039247984149261E-4</c:v>
                </c:pt>
                <c:pt idx="1159">
                  <c:v>-7.1841104564641044E-4</c:v>
                </c:pt>
                <c:pt idx="1160">
                  <c:v>9.7642966411320498E-4</c:v>
                </c:pt>
                <c:pt idx="1161">
                  <c:v>-3.7949436078425097E-4</c:v>
                </c:pt>
                <c:pt idx="1162">
                  <c:v>4.1385259324091346E-4</c:v>
                </c:pt>
                <c:pt idx="1163">
                  <c:v>6.8638857866461429E-4</c:v>
                </c:pt>
                <c:pt idx="1164">
                  <c:v>-4.4492075785495838E-4</c:v>
                </c:pt>
                <c:pt idx="1165">
                  <c:v>4.1407724984879383E-4</c:v>
                </c:pt>
                <c:pt idx="1166">
                  <c:v>6.8592840514191625E-4</c:v>
                </c:pt>
                <c:pt idx="1167">
                  <c:v>4.1396492154469159E-4</c:v>
                </c:pt>
                <c:pt idx="1168">
                  <c:v>4.1396492154480732E-4</c:v>
                </c:pt>
                <c:pt idx="1169">
                  <c:v>-6.861915361008942E-4</c:v>
                </c:pt>
                <c:pt idx="1170">
                  <c:v>6.9402167172465633E-4</c:v>
                </c:pt>
                <c:pt idx="1171">
                  <c:v>6.8187986225326904E-4</c:v>
                </c:pt>
                <c:pt idx="1172">
                  <c:v>-8.7678359090429621E-4</c:v>
                </c:pt>
                <c:pt idx="1173">
                  <c:v>9.3977574392765505E-4</c:v>
                </c:pt>
                <c:pt idx="1174">
                  <c:v>-6.8868235357591684E-4</c:v>
                </c:pt>
                <c:pt idx="1175">
                  <c:v>1.5146523928177592E-3</c:v>
                </c:pt>
                <c:pt idx="1176">
                  <c:v>-1.5224149622241123E-4</c:v>
                </c:pt>
                <c:pt idx="1177">
                  <c:v>4.1475121967263798E-4</c:v>
                </c:pt>
                <c:pt idx="1178">
                  <c:v>-3.7362343386639524E-4</c:v>
                </c:pt>
                <c:pt idx="1179">
                  <c:v>4.150882045844983E-4</c:v>
                </c:pt>
                <c:pt idx="1180">
                  <c:v>6.907431653522195E-4</c:v>
                </c:pt>
                <c:pt idx="1181">
                  <c:v>-3.9069253515808093E-4</c:v>
                </c:pt>
                <c:pt idx="1182">
                  <c:v>1.4905604319982041E-4</c:v>
                </c:pt>
                <c:pt idx="1183">
                  <c:v>1.4635794270881339E-4</c:v>
                </c:pt>
                <c:pt idx="1184">
                  <c:v>1.424426016973897E-4</c:v>
                </c:pt>
                <c:pt idx="1185">
                  <c:v>-1.3606610392895781E-4</c:v>
                </c:pt>
                <c:pt idx="1186">
                  <c:v>6.7733727772139631E-4</c:v>
                </c:pt>
                <c:pt idx="1187">
                  <c:v>1.3363887064134379E-4</c:v>
                </c:pt>
                <c:pt idx="1188">
                  <c:v>4.1587450271253333E-4</c:v>
                </c:pt>
                <c:pt idx="1189">
                  <c:v>6.9552468276593167E-4</c:v>
                </c:pt>
                <c:pt idx="1190">
                  <c:v>-6.3348802163461812E-4</c:v>
                </c:pt>
                <c:pt idx="1191">
                  <c:v>6.6829108059827621E-4</c:v>
                </c:pt>
                <c:pt idx="1192">
                  <c:v>-1.0733453704430603E-4</c:v>
                </c:pt>
                <c:pt idx="1193">
                  <c:v>4.1632381592846446E-4</c:v>
                </c:pt>
                <c:pt idx="1194">
                  <c:v>1.3754361707599309E-4</c:v>
                </c:pt>
                <c:pt idx="1195">
                  <c:v>1.5258584775268319E-4</c:v>
                </c:pt>
                <c:pt idx="1196">
                  <c:v>-1.435422463720737E-4</c:v>
                </c:pt>
                <c:pt idx="1197">
                  <c:v>9.2687458945738693E-4</c:v>
                </c:pt>
                <c:pt idx="1198">
                  <c:v>-6.8670482006894711E-4</c:v>
                </c:pt>
                <c:pt idx="1199">
                  <c:v>4.1699778575237485E-4</c:v>
                </c:pt>
                <c:pt idx="1200">
                  <c:v>6.8311329685795462E-4</c:v>
                </c:pt>
                <c:pt idx="1201">
                  <c:v>-3.5621310529030108E-4</c:v>
                </c:pt>
                <c:pt idx="1202">
                  <c:v>9.6261464073308918E-4</c:v>
                </c:pt>
                <c:pt idx="1203">
                  <c:v>1.3826195280408046E-4</c:v>
                </c:pt>
                <c:pt idx="1204">
                  <c:v>-4.0816116625587868E-4</c:v>
                </c:pt>
                <c:pt idx="1205">
                  <c:v>9.454948771791536E-4</c:v>
                </c:pt>
                <c:pt idx="1206">
                  <c:v>4.1722244236027029E-4</c:v>
                </c:pt>
                <c:pt idx="1207">
                  <c:v>-1.0458168767463737E-4</c:v>
                </c:pt>
                <c:pt idx="1208">
                  <c:v>-3.6721555407842404E-4</c:v>
                </c:pt>
                <c:pt idx="1209">
                  <c:v>1.5445873242101463E-4</c:v>
                </c:pt>
                <c:pt idx="1210">
                  <c:v>-1.297431218504186E-4</c:v>
                </c:pt>
                <c:pt idx="1211">
                  <c:v>4.1812106879211597E-4</c:v>
                </c:pt>
                <c:pt idx="1212">
                  <c:v>9.5846750707420951E-4</c:v>
                </c:pt>
                <c:pt idx="1213">
                  <c:v>4.1789641218414842E-4</c:v>
                </c:pt>
                <c:pt idx="1214">
                  <c:v>1.4781892365978787E-4</c:v>
                </c:pt>
                <c:pt idx="1215">
                  <c:v>1.4963974441438955E-4</c:v>
                </c:pt>
                <c:pt idx="1216">
                  <c:v>-1.0581148224392807E-4</c:v>
                </c:pt>
                <c:pt idx="1217">
                  <c:v>1.5630651207908041E-4</c:v>
                </c:pt>
                <c:pt idx="1218">
                  <c:v>9.5399449742540198E-4</c:v>
                </c:pt>
                <c:pt idx="1219">
                  <c:v>-4.0804157331423131E-4</c:v>
                </c:pt>
                <c:pt idx="1220">
                  <c:v>6.8429129274888911E-4</c:v>
                </c:pt>
                <c:pt idx="1221">
                  <c:v>-3.9541982392354071E-4</c:v>
                </c:pt>
                <c:pt idx="1222">
                  <c:v>9.4675814314247565E-4</c:v>
                </c:pt>
                <c:pt idx="1223">
                  <c:v>4.1857038200803881E-4</c:v>
                </c:pt>
                <c:pt idx="1224">
                  <c:v>-9.0397234561123284E-4</c:v>
                </c:pt>
                <c:pt idx="1225">
                  <c:v>9.3710295113775893E-4</c:v>
                </c:pt>
                <c:pt idx="1226">
                  <c:v>-3.2717473054404589E-4</c:v>
                </c:pt>
                <c:pt idx="1227">
                  <c:v>6.7389106635695273E-4</c:v>
                </c:pt>
                <c:pt idx="1228">
                  <c:v>-3.9506940295317713E-4</c:v>
                </c:pt>
                <c:pt idx="1229">
                  <c:v>4.1946900843992633E-4</c:v>
                </c:pt>
                <c:pt idx="1230">
                  <c:v>1.490219562897449E-4</c:v>
                </c:pt>
                <c:pt idx="1231">
                  <c:v>4.1958133674385798E-4</c:v>
                </c:pt>
                <c:pt idx="1232">
                  <c:v>4.1958133674389018E-4</c:v>
                </c:pt>
                <c:pt idx="1233">
                  <c:v>-6.7680599021906619E-4</c:v>
                </c:pt>
                <c:pt idx="1234">
                  <c:v>4.2003064995996806E-4</c:v>
                </c:pt>
                <c:pt idx="1235">
                  <c:v>1.5018209565626923E-4</c:v>
                </c:pt>
                <c:pt idx="1236">
                  <c:v>6.6798319884555778E-4</c:v>
                </c:pt>
                <c:pt idx="1237">
                  <c:v>-3.5450316018552309E-4</c:v>
                </c:pt>
                <c:pt idx="1238">
                  <c:v>4.2036763487168143E-4</c:v>
                </c:pt>
                <c:pt idx="1239">
                  <c:v>1.3726661034569316E-4</c:v>
                </c:pt>
                <c:pt idx="1240">
                  <c:v>6.9275521473992081E-4</c:v>
                </c:pt>
                <c:pt idx="1241">
                  <c:v>1.5984095712071636E-4</c:v>
                </c:pt>
                <c:pt idx="1242">
                  <c:v>4.2047996317566512E-4</c:v>
                </c:pt>
                <c:pt idx="1243">
                  <c:v>-3.6060605158921979E-4</c:v>
                </c:pt>
                <c:pt idx="1244">
                  <c:v>1.6355398298668414E-4</c:v>
                </c:pt>
                <c:pt idx="1245">
                  <c:v>1.7827152727959973E-4</c:v>
                </c:pt>
                <c:pt idx="1246">
                  <c:v>1.5730807631917653E-4</c:v>
                </c:pt>
                <c:pt idx="1247">
                  <c:v>-3.9108291603473028E-4</c:v>
                </c:pt>
                <c:pt idx="1248">
                  <c:v>9.5272745057871442E-4</c:v>
                </c:pt>
                <c:pt idx="1249">
                  <c:v>1.4599175894123342E-4</c:v>
                </c:pt>
                <c:pt idx="1250">
                  <c:v>4.2137858960763483E-4</c:v>
                </c:pt>
                <c:pt idx="1251">
                  <c:v>-1.196119657731118E-4</c:v>
                </c:pt>
                <c:pt idx="1252">
                  <c:v>-3.6196708269409212E-4</c:v>
                </c:pt>
                <c:pt idx="1253">
                  <c:v>6.8943208845732796E-4</c:v>
                </c:pt>
                <c:pt idx="1254">
                  <c:v>-9.0872555304189723E-5</c:v>
                </c:pt>
                <c:pt idx="1255">
                  <c:v>1.6575458831988765E-4</c:v>
                </c:pt>
                <c:pt idx="1256">
                  <c:v>4.2216488773540796E-4</c:v>
                </c:pt>
                <c:pt idx="1257">
                  <c:v>6.7938608838701692E-4</c:v>
                </c:pt>
                <c:pt idx="1258">
                  <c:v>-3.510034287407642E-4</c:v>
                </c:pt>
                <c:pt idx="1259">
                  <c:v>4.2238954434355283E-4</c:v>
                </c:pt>
                <c:pt idx="1260">
                  <c:v>1.5991232330981524E-4</c:v>
                </c:pt>
                <c:pt idx="1261">
                  <c:v>-1.1384194914206792E-4</c:v>
                </c:pt>
                <c:pt idx="1262">
                  <c:v>4.2272652925538843E-4</c:v>
                </c:pt>
                <c:pt idx="1263">
                  <c:v>4.2272652925542703E-4</c:v>
                </c:pt>
                <c:pt idx="1264">
                  <c:v>-3.1540140149189099E-4</c:v>
                </c:pt>
                <c:pt idx="1265">
                  <c:v>-1.1948269771795187E-4</c:v>
                </c:pt>
                <c:pt idx="1266">
                  <c:v>1.6028721475670464E-4</c:v>
                </c:pt>
                <c:pt idx="1267">
                  <c:v>6.8575012543749855E-4</c:v>
                </c:pt>
                <c:pt idx="1268">
                  <c:v>1.6305953118361208E-4</c:v>
                </c:pt>
                <c:pt idx="1269">
                  <c:v>6.8486238895073875E-4</c:v>
                </c:pt>
                <c:pt idx="1270">
                  <c:v>-1.2827427480436478E-4</c:v>
                </c:pt>
                <c:pt idx="1271">
                  <c:v>1.680776169698645E-4</c:v>
                </c:pt>
                <c:pt idx="1272">
                  <c:v>1.5499967293570142E-4</c:v>
                </c:pt>
                <c:pt idx="1273">
                  <c:v>6.8162306498547546E-4</c:v>
                </c:pt>
                <c:pt idx="1274">
                  <c:v>-5.8493096293009005E-4</c:v>
                </c:pt>
                <c:pt idx="1275">
                  <c:v>9.5072119407705767E-4</c:v>
                </c:pt>
                <c:pt idx="1276">
                  <c:v>-6.1723345427811308E-4</c:v>
                </c:pt>
                <c:pt idx="1277">
                  <c:v>4.2429912551112601E-4</c:v>
                </c:pt>
                <c:pt idx="1278">
                  <c:v>1.6428565334587519E-4</c:v>
                </c:pt>
                <c:pt idx="1279">
                  <c:v>1.7003991146399575E-4</c:v>
                </c:pt>
                <c:pt idx="1280">
                  <c:v>4.2452378211920252E-4</c:v>
                </c:pt>
                <c:pt idx="1281">
                  <c:v>-3.3311445768787167E-4</c:v>
                </c:pt>
                <c:pt idx="1282">
                  <c:v>6.8876127586257657E-4</c:v>
                </c:pt>
                <c:pt idx="1283">
                  <c:v>1.6761664224140721E-4</c:v>
                </c:pt>
                <c:pt idx="1284">
                  <c:v>-3.0981848752565213E-4</c:v>
                </c:pt>
                <c:pt idx="1285">
                  <c:v>6.788685417644637E-4</c:v>
                </c:pt>
                <c:pt idx="1286">
                  <c:v>1.5239348625002548E-4</c:v>
                </c:pt>
                <c:pt idx="1287">
                  <c:v>1.620958504368761E-4</c:v>
                </c:pt>
                <c:pt idx="1288">
                  <c:v>-8.7590627004315445E-5</c:v>
                </c:pt>
                <c:pt idx="1289">
                  <c:v>1.2339829839620345E-3</c:v>
                </c:pt>
                <c:pt idx="1290">
                  <c:v>-8.1909652564740782E-4</c:v>
                </c:pt>
                <c:pt idx="1291">
                  <c:v>6.7679754552580219E-4</c:v>
                </c:pt>
                <c:pt idx="1292">
                  <c:v>1.65907039873873E-4</c:v>
                </c:pt>
                <c:pt idx="1293">
                  <c:v>-3.7705944661237106E-4</c:v>
                </c:pt>
                <c:pt idx="1294">
                  <c:v>4.2609637837493457E-4</c:v>
                </c:pt>
                <c:pt idx="1295">
                  <c:v>4.2609637837491494E-4</c:v>
                </c:pt>
                <c:pt idx="1296">
                  <c:v>-8.5498302605090508E-5</c:v>
                </c:pt>
                <c:pt idx="1297">
                  <c:v>-5.6696535466904273E-4</c:v>
                </c:pt>
                <c:pt idx="1298">
                  <c:v>9.3302572404144375E-4</c:v>
                </c:pt>
                <c:pt idx="1299">
                  <c:v>1.7230082892833763E-4</c:v>
                </c:pt>
                <c:pt idx="1300">
                  <c:v>1.6106762618139965E-4</c:v>
                </c:pt>
                <c:pt idx="1301">
                  <c:v>-1.132149196522759E-4</c:v>
                </c:pt>
                <c:pt idx="1302">
                  <c:v>6.7714895785567751E-4</c:v>
                </c:pt>
                <c:pt idx="1303">
                  <c:v>-1.2260261039368316E-4</c:v>
                </c:pt>
                <c:pt idx="1304">
                  <c:v>1.7953837429211754E-4</c:v>
                </c:pt>
                <c:pt idx="1305">
                  <c:v>6.8465050734776056E-4</c:v>
                </c:pt>
                <c:pt idx="1306">
                  <c:v>-1.0693419870833664E-4</c:v>
                </c:pt>
                <c:pt idx="1307">
                  <c:v>4.273319897186931E-4</c:v>
                </c:pt>
                <c:pt idx="1308">
                  <c:v>1.6627633377595737E-4</c:v>
                </c:pt>
                <c:pt idx="1309">
                  <c:v>4.2744431802270932E-4</c:v>
                </c:pt>
                <c:pt idx="1310">
                  <c:v>1.8398367284651424E-4</c:v>
                </c:pt>
                <c:pt idx="1311">
                  <c:v>1.8738545116106286E-4</c:v>
                </c:pt>
                <c:pt idx="1312">
                  <c:v>6.8146741628701349E-4</c:v>
                </c:pt>
                <c:pt idx="1313">
                  <c:v>-9.3524568956671939E-4</c:v>
                </c:pt>
                <c:pt idx="1314">
                  <c:v>1.7347626094356213E-4</c:v>
                </c:pt>
                <c:pt idx="1315">
                  <c:v>4.2823061615050809E-4</c:v>
                </c:pt>
                <c:pt idx="1316">
                  <c:v>6.7979051617105804E-4</c:v>
                </c:pt>
                <c:pt idx="1317">
                  <c:v>-5.6199702733481763E-4</c:v>
                </c:pt>
                <c:pt idx="1318">
                  <c:v>-7.5827480520078606E-5</c:v>
                </c:pt>
                <c:pt idx="1319">
                  <c:v>1.7192619346702035E-4</c:v>
                </c:pt>
                <c:pt idx="1320">
                  <c:v>4.2890458597430713E-4</c:v>
                </c:pt>
                <c:pt idx="1321">
                  <c:v>4.2890458597455618E-4</c:v>
                </c:pt>
                <c:pt idx="1322">
                  <c:v>-3.8211741753193146E-4</c:v>
                </c:pt>
                <c:pt idx="1323">
                  <c:v>4.2924157088639937E-4</c:v>
                </c:pt>
                <c:pt idx="1324">
                  <c:v>4.2924157088640132E-4</c:v>
                </c:pt>
                <c:pt idx="1325">
                  <c:v>-6.2083367126618556E-5</c:v>
                </c:pt>
                <c:pt idx="1326">
                  <c:v>4.2946622749433699E-4</c:v>
                </c:pt>
                <c:pt idx="1327">
                  <c:v>1.6735511595033532E-4</c:v>
                </c:pt>
                <c:pt idx="1328">
                  <c:v>-9.3125911956707701E-5</c:v>
                </c:pt>
                <c:pt idx="1329">
                  <c:v>1.8314205610816094E-4</c:v>
                </c:pt>
                <c:pt idx="1330">
                  <c:v>4.2991554071026574E-4</c:v>
                </c:pt>
                <c:pt idx="1331">
                  <c:v>-8.4217574500374001E-5</c:v>
                </c:pt>
                <c:pt idx="1332">
                  <c:v>6.8557332272784692E-4</c:v>
                </c:pt>
                <c:pt idx="1333">
                  <c:v>6.8550298772877892E-4</c:v>
                </c:pt>
                <c:pt idx="1334">
                  <c:v>-3.5243950885805781E-4</c:v>
                </c:pt>
                <c:pt idx="1335">
                  <c:v>1.8370264875510318E-4</c:v>
                </c:pt>
                <c:pt idx="1336">
                  <c:v>1.8558507175136569E-4</c:v>
                </c:pt>
                <c:pt idx="1337">
                  <c:v>1.6682056599453404E-4</c:v>
                </c:pt>
                <c:pt idx="1338">
                  <c:v>-3.6853229734379138E-4</c:v>
                </c:pt>
                <c:pt idx="1339">
                  <c:v>6.8163827519091902E-4</c:v>
                </c:pt>
                <c:pt idx="1340">
                  <c:v>-6.5660452997911363E-5</c:v>
                </c:pt>
                <c:pt idx="1341">
                  <c:v>4.3103882375009241E-4</c:v>
                </c:pt>
                <c:pt idx="1342">
                  <c:v>-5.585926088860632E-5</c:v>
                </c:pt>
                <c:pt idx="1343">
                  <c:v>6.9680451600740519E-4</c:v>
                </c:pt>
                <c:pt idx="1344">
                  <c:v>-5.8087851000336501E-4</c:v>
                </c:pt>
                <c:pt idx="1345">
                  <c:v>6.9594385182492177E-4</c:v>
                </c:pt>
                <c:pt idx="1346">
                  <c:v>1.7796853287358887E-4</c:v>
                </c:pt>
                <c:pt idx="1347">
                  <c:v>4.3160046527001487E-4</c:v>
                </c:pt>
                <c:pt idx="1348">
                  <c:v>-5.9445795517599901E-4</c:v>
                </c:pt>
                <c:pt idx="1349">
                  <c:v>6.7233364872263551E-4</c:v>
                </c:pt>
                <c:pt idx="1350">
                  <c:v>4.3193745018192583E-4</c:v>
                </c:pt>
                <c:pt idx="1351">
                  <c:v>-7.0566070293655569E-5</c:v>
                </c:pt>
                <c:pt idx="1352">
                  <c:v>-2.9857434659271093E-4</c:v>
                </c:pt>
                <c:pt idx="1353">
                  <c:v>4.3249909170173115E-4</c:v>
                </c:pt>
                <c:pt idx="1354">
                  <c:v>1.7220183100237482E-4</c:v>
                </c:pt>
                <c:pt idx="1355">
                  <c:v>-6.5762365863992637E-5</c:v>
                </c:pt>
                <c:pt idx="1356">
                  <c:v>1.7399128995825174E-4</c:v>
                </c:pt>
                <c:pt idx="1357">
                  <c:v>4.3294840491780101E-4</c:v>
                </c:pt>
                <c:pt idx="1358">
                  <c:v>6.7589804134633475E-4</c:v>
                </c:pt>
                <c:pt idx="1359">
                  <c:v>-3.0337857225723556E-4</c:v>
                </c:pt>
                <c:pt idx="1360">
                  <c:v>4.3317306152571141E-4</c:v>
                </c:pt>
                <c:pt idx="1361">
                  <c:v>1.7262371991577958E-4</c:v>
                </c:pt>
                <c:pt idx="1362">
                  <c:v>6.810119248685353E-4</c:v>
                </c:pt>
                <c:pt idx="1363">
                  <c:v>-3.7198912689507452E-5</c:v>
                </c:pt>
                <c:pt idx="1364">
                  <c:v>1.9447031850666353E-4</c:v>
                </c:pt>
                <c:pt idx="1365">
                  <c:v>-3.4738916817688662E-4</c:v>
                </c:pt>
                <c:pt idx="1366">
                  <c:v>4.3384703134966631E-4</c:v>
                </c:pt>
                <c:pt idx="1367">
                  <c:v>1.8118750327305734E-4</c:v>
                </c:pt>
                <c:pt idx="1368">
                  <c:v>1.9002858114790765E-4</c:v>
                </c:pt>
                <c:pt idx="1369">
                  <c:v>4.3407168795758181E-4</c:v>
                </c:pt>
                <c:pt idx="1370">
                  <c:v>4.3407168795765873E-4</c:v>
                </c:pt>
                <c:pt idx="1371">
                  <c:v>4.3407168795754679E-4</c:v>
                </c:pt>
                <c:pt idx="1372">
                  <c:v>2.0088622257900059E-4</c:v>
                </c:pt>
                <c:pt idx="1373">
                  <c:v>1.8745275462681401E-4</c:v>
                </c:pt>
                <c:pt idx="1374">
                  <c:v>-6.6985163805863903E-5</c:v>
                </c:pt>
                <c:pt idx="1375">
                  <c:v>-5.7638497241633006E-4</c:v>
                </c:pt>
                <c:pt idx="1376">
                  <c:v>9.5470168103445449E-4</c:v>
                </c:pt>
                <c:pt idx="1377">
                  <c:v>1.7463364247224193E-4</c:v>
                </c:pt>
                <c:pt idx="1378">
                  <c:v>-4.5523074708604785E-5</c:v>
                </c:pt>
                <c:pt idx="1379">
                  <c:v>4.3508264269333935E-4</c:v>
                </c:pt>
                <c:pt idx="1380">
                  <c:v>4.3508264269343926E-4</c:v>
                </c:pt>
                <c:pt idx="1381">
                  <c:v>-2.9406321616905884E-4</c:v>
                </c:pt>
                <c:pt idx="1382">
                  <c:v>1.91911053219181E-4</c:v>
                </c:pt>
                <c:pt idx="1383">
                  <c:v>4.3553195590948613E-4</c:v>
                </c:pt>
                <c:pt idx="1384">
                  <c:v>9.232538430614637E-4</c:v>
                </c:pt>
                <c:pt idx="1385">
                  <c:v>-7.5258150538525805E-4</c:v>
                </c:pt>
                <c:pt idx="1386">
                  <c:v>1.8655474411641317E-4</c:v>
                </c:pt>
                <c:pt idx="1387">
                  <c:v>7.0001567353786905E-4</c:v>
                </c:pt>
                <c:pt idx="1388">
                  <c:v>-3.9905227362342046E-5</c:v>
                </c:pt>
                <c:pt idx="1389">
                  <c:v>-5.597742762292885E-5</c:v>
                </c:pt>
                <c:pt idx="1390">
                  <c:v>-3.0286326713827445E-4</c:v>
                </c:pt>
                <c:pt idx="1391">
                  <c:v>9.372417806495281E-4</c:v>
                </c:pt>
                <c:pt idx="1392">
                  <c:v>-5.7032866286666721E-5</c:v>
                </c:pt>
                <c:pt idx="1393">
                  <c:v>1.8914565030834327E-4</c:v>
                </c:pt>
                <c:pt idx="1394">
                  <c:v>4.3676756725315478E-4</c:v>
                </c:pt>
                <c:pt idx="1395">
                  <c:v>-5.9357862930567559E-5</c:v>
                </c:pt>
                <c:pt idx="1396">
                  <c:v>4.3699222386123292E-4</c:v>
                </c:pt>
                <c:pt idx="1397">
                  <c:v>-3.3299845807125883E-5</c:v>
                </c:pt>
                <c:pt idx="1398">
                  <c:v>-3.1629412005522526E-4</c:v>
                </c:pt>
                <c:pt idx="1399">
                  <c:v>1.1793798237565534E-3</c:v>
                </c:pt>
                <c:pt idx="1400">
                  <c:v>1.8581142059773736E-4</c:v>
                </c:pt>
                <c:pt idx="1401">
                  <c:v>-3.0266890286684175E-4</c:v>
                </c:pt>
                <c:pt idx="1402">
                  <c:v>-6.0477060109582951E-5</c:v>
                </c:pt>
                <c:pt idx="1403">
                  <c:v>9.3244239591505238E-4</c:v>
                </c:pt>
                <c:pt idx="1404">
                  <c:v>-6.3253909428121066E-5</c:v>
                </c:pt>
                <c:pt idx="1405">
                  <c:v>-5.5856602983468063E-5</c:v>
                </c:pt>
                <c:pt idx="1406">
                  <c:v>4.3811550690086068E-4</c:v>
                </c:pt>
                <c:pt idx="1407">
                  <c:v>4.3811550690097615E-4</c:v>
                </c:pt>
                <c:pt idx="1408">
                  <c:v>-2.8788485123538521E-4</c:v>
                </c:pt>
                <c:pt idx="1409">
                  <c:v>4.3845249181292929E-4</c:v>
                </c:pt>
                <c:pt idx="1410">
                  <c:v>-2.8118237006786404E-4</c:v>
                </c:pt>
                <c:pt idx="1411">
                  <c:v>6.9583416387624156E-4</c:v>
                </c:pt>
                <c:pt idx="1412">
                  <c:v>1.9173163834809294E-4</c:v>
                </c:pt>
                <c:pt idx="1413">
                  <c:v>4.3878947672494801E-4</c:v>
                </c:pt>
                <c:pt idx="1414">
                  <c:v>-2.9785796771574476E-5</c:v>
                </c:pt>
                <c:pt idx="1415">
                  <c:v>-4.8393372667895603E-5</c:v>
                </c:pt>
                <c:pt idx="1416">
                  <c:v>1.9197819752069195E-4</c:v>
                </c:pt>
                <c:pt idx="1417">
                  <c:v>1.9363555673953005E-4</c:v>
                </c:pt>
                <c:pt idx="1418">
                  <c:v>6.8181779025315613E-4</c:v>
                </c:pt>
                <c:pt idx="1419">
                  <c:v>-2.8358410281278219E-4</c:v>
                </c:pt>
                <c:pt idx="1420">
                  <c:v>1.9581521528415122E-4</c:v>
                </c:pt>
                <c:pt idx="1421">
                  <c:v>4.3980043146060364E-4</c:v>
                </c:pt>
                <c:pt idx="1422">
                  <c:v>-5.3126129715430697E-5</c:v>
                </c:pt>
                <c:pt idx="1423">
                  <c:v>2.010442409485886E-4</c:v>
                </c:pt>
                <c:pt idx="1424">
                  <c:v>1.9309239469107788E-4</c:v>
                </c:pt>
                <c:pt idx="1425">
                  <c:v>6.9131106864673034E-4</c:v>
                </c:pt>
                <c:pt idx="1426">
                  <c:v>-5.5089377641507275E-4</c:v>
                </c:pt>
                <c:pt idx="1427">
                  <c:v>6.7159449076681854E-4</c:v>
                </c:pt>
                <c:pt idx="1428">
                  <c:v>6.7487238238961636E-4</c:v>
                </c:pt>
                <c:pt idx="1429">
                  <c:v>-7.6326141854061069E-4</c:v>
                </c:pt>
                <c:pt idx="1430">
                  <c:v>4.4092371450044668E-4</c:v>
                </c:pt>
                <c:pt idx="1431">
                  <c:v>4.4092371450054349E-4</c:v>
                </c:pt>
                <c:pt idx="1432">
                  <c:v>4.4092371450049904E-4</c:v>
                </c:pt>
                <c:pt idx="1433">
                  <c:v>-2.9802647902730009E-4</c:v>
                </c:pt>
                <c:pt idx="1434">
                  <c:v>2.0385849311839905E-4</c:v>
                </c:pt>
                <c:pt idx="1435">
                  <c:v>6.8493596110942329E-4</c:v>
                </c:pt>
                <c:pt idx="1436">
                  <c:v>1.985425703653144E-4</c:v>
                </c:pt>
                <c:pt idx="1437">
                  <c:v>-3.171120771914227E-5</c:v>
                </c:pt>
                <c:pt idx="1438">
                  <c:v>-4.0482596449371328E-5</c:v>
                </c:pt>
                <c:pt idx="1439">
                  <c:v>-7.298077303889144E-5</c:v>
                </c:pt>
                <c:pt idx="1440">
                  <c:v>4.4204699754038106E-4</c:v>
                </c:pt>
                <c:pt idx="1441">
                  <c:v>6.7066307297103747E-4</c:v>
                </c:pt>
                <c:pt idx="1442">
                  <c:v>-7.9488046830539206E-4</c:v>
                </c:pt>
                <c:pt idx="1443">
                  <c:v>9.214454730945103E-4</c:v>
                </c:pt>
                <c:pt idx="1444">
                  <c:v>1.8684299990308852E-4</c:v>
                </c:pt>
                <c:pt idx="1445">
                  <c:v>2.0636057612679576E-4</c:v>
                </c:pt>
                <c:pt idx="1446">
                  <c:v>-2.8454715252181734E-4</c:v>
                </c:pt>
                <c:pt idx="1447">
                  <c:v>1.1689261612726433E-3</c:v>
                </c:pt>
                <c:pt idx="1448">
                  <c:v>-2.8055580070710185E-4</c:v>
                </c:pt>
                <c:pt idx="1449">
                  <c:v>-3.1621396982057593E-5</c:v>
                </c:pt>
                <c:pt idx="1450">
                  <c:v>2.0764239028900222E-4</c:v>
                </c:pt>
                <c:pt idx="1451">
                  <c:v>1.9723332567310909E-4</c:v>
                </c:pt>
                <c:pt idx="1452">
                  <c:v>-2.9573404887204527E-4</c:v>
                </c:pt>
                <c:pt idx="1453">
                  <c:v>6.91739186974994E-4</c:v>
                </c:pt>
                <c:pt idx="1454">
                  <c:v>2.1365648319676171E-4</c:v>
                </c:pt>
                <c:pt idx="1455">
                  <c:v>2.0202486002295948E-4</c:v>
                </c:pt>
                <c:pt idx="1456">
                  <c:v>2.045619811800781E-4</c:v>
                </c:pt>
                <c:pt idx="1457">
                  <c:v>6.8882539515173046E-4</c:v>
                </c:pt>
                <c:pt idx="1458">
                  <c:v>2.0097732241559511E-4</c:v>
                </c:pt>
                <c:pt idx="1459">
                  <c:v>-4.2564156244603919E-5</c:v>
                </c:pt>
                <c:pt idx="1460">
                  <c:v>6.831107779276238E-4</c:v>
                </c:pt>
                <c:pt idx="1461">
                  <c:v>-7.2450128793576096E-4</c:v>
                </c:pt>
                <c:pt idx="1462">
                  <c:v>4.4451822022780515E-4</c:v>
                </c:pt>
                <c:pt idx="1463">
                  <c:v>-2.7167226804708457E-4</c:v>
                </c:pt>
                <c:pt idx="1464">
                  <c:v>6.8459383848048995E-4</c:v>
                </c:pt>
                <c:pt idx="1465">
                  <c:v>-2.6389444482475942E-4</c:v>
                </c:pt>
                <c:pt idx="1466">
                  <c:v>9.6081223897770786E-4</c:v>
                </c:pt>
                <c:pt idx="1467">
                  <c:v>2.1096829654443833E-4</c:v>
                </c:pt>
                <c:pt idx="1468">
                  <c:v>2.066789526397142E-4</c:v>
                </c:pt>
                <c:pt idx="1469">
                  <c:v>-7.2516974721522037E-4</c:v>
                </c:pt>
                <c:pt idx="1470">
                  <c:v>9.1132135741141978E-4</c:v>
                </c:pt>
                <c:pt idx="1471">
                  <c:v>-1.7540243203464601E-5</c:v>
                </c:pt>
                <c:pt idx="1472">
                  <c:v>4.4564150326779851E-4</c:v>
                </c:pt>
                <c:pt idx="1473">
                  <c:v>6.7858538817043351E-4</c:v>
                </c:pt>
                <c:pt idx="1474">
                  <c:v>-2.8132536640723151E-4</c:v>
                </c:pt>
                <c:pt idx="1475">
                  <c:v>-2.8602158159244068E-4</c:v>
                </c:pt>
                <c:pt idx="1476">
                  <c:v>4.4620314478772223E-4</c:v>
                </c:pt>
                <c:pt idx="1477">
                  <c:v>2.1303266270916921E-4</c:v>
                </c:pt>
                <c:pt idx="1478">
                  <c:v>4.4631547309161382E-4</c:v>
                </c:pt>
                <c:pt idx="1479">
                  <c:v>-7.1105492712581831E-4</c:v>
                </c:pt>
                <c:pt idx="1480">
                  <c:v>1.1320554055751708E-3</c:v>
                </c:pt>
                <c:pt idx="1481">
                  <c:v>-4.7231798809256983E-4</c:v>
                </c:pt>
                <c:pt idx="1482">
                  <c:v>6.7382081975281803E-4</c:v>
                </c:pt>
                <c:pt idx="1483">
                  <c:v>-2.4748525618425765E-4</c:v>
                </c:pt>
                <c:pt idx="1484">
                  <c:v>6.8941107900596552E-4</c:v>
                </c:pt>
                <c:pt idx="1485">
                  <c:v>-5.8557505467713945E-5</c:v>
                </c:pt>
                <c:pt idx="1486">
                  <c:v>2.0397433466688762E-4</c:v>
                </c:pt>
                <c:pt idx="1487">
                  <c:v>-3.5876479926853988E-5</c:v>
                </c:pt>
                <c:pt idx="1488">
                  <c:v>4.4766341273939296E-4</c:v>
                </c:pt>
                <c:pt idx="1489">
                  <c:v>6.8432434501934029E-4</c:v>
                </c:pt>
                <c:pt idx="1490">
                  <c:v>-2.5546123516506189E-5</c:v>
                </c:pt>
                <c:pt idx="1491">
                  <c:v>-2.9692217855175926E-5</c:v>
                </c:pt>
                <c:pt idx="1492">
                  <c:v>4.4800039765132386E-4</c:v>
                </c:pt>
                <c:pt idx="1493">
                  <c:v>-2.5563480153577062E-4</c:v>
                </c:pt>
                <c:pt idx="1494">
                  <c:v>6.7972946569892084E-4</c:v>
                </c:pt>
                <c:pt idx="1495">
                  <c:v>-1.400743797376143E-5</c:v>
                </c:pt>
                <c:pt idx="1496">
                  <c:v>-1.5581143709715967E-5</c:v>
                </c:pt>
                <c:pt idx="1497">
                  <c:v>4.4867436747522596E-4</c:v>
                </c:pt>
                <c:pt idx="1498">
                  <c:v>4.4867436747529486E-4</c:v>
                </c:pt>
                <c:pt idx="1499">
                  <c:v>-2.1139370163264155E-5</c:v>
                </c:pt>
                <c:pt idx="1500">
                  <c:v>6.8864139480145665E-4</c:v>
                </c:pt>
                <c:pt idx="1501">
                  <c:v>-5.1032100572669006E-4</c:v>
                </c:pt>
                <c:pt idx="1502">
                  <c:v>4.4923600899516127E-4</c:v>
                </c:pt>
                <c:pt idx="1503">
                  <c:v>-9.5588111372352669E-4</c:v>
                </c:pt>
                <c:pt idx="1504">
                  <c:v>1.8274427697114281E-3</c:v>
                </c:pt>
                <c:pt idx="1505">
                  <c:v>-2.3143197724076136E-4</c:v>
                </c:pt>
                <c:pt idx="1506">
                  <c:v>-6.5255601949096686E-6</c:v>
                </c:pt>
                <c:pt idx="1507">
                  <c:v>-3.2156725003645357E-5</c:v>
                </c:pt>
                <c:pt idx="1508">
                  <c:v>4.5002230712308446E-4</c:v>
                </c:pt>
                <c:pt idx="1509">
                  <c:v>2.1348222058896317E-4</c:v>
                </c:pt>
                <c:pt idx="1510">
                  <c:v>2.2528137190928185E-4</c:v>
                </c:pt>
                <c:pt idx="1511">
                  <c:v>2.2184022935829828E-4</c:v>
                </c:pt>
                <c:pt idx="1512">
                  <c:v>-1.9858331164993593E-5</c:v>
                </c:pt>
                <c:pt idx="1513">
                  <c:v>4.5058394864292236E-4</c:v>
                </c:pt>
                <c:pt idx="1514">
                  <c:v>-2.5569546640295582E-4</c:v>
                </c:pt>
                <c:pt idx="1515">
                  <c:v>-1.6311779091243678E-5</c:v>
                </c:pt>
                <c:pt idx="1516">
                  <c:v>6.7951428743930065E-4</c:v>
                </c:pt>
                <c:pt idx="1517">
                  <c:v>2.2655223666816885E-4</c:v>
                </c:pt>
                <c:pt idx="1518">
                  <c:v>2.2369892773757344E-4</c:v>
                </c:pt>
                <c:pt idx="1519">
                  <c:v>4.5125791846697185E-4</c:v>
                </c:pt>
                <c:pt idx="1520">
                  <c:v>-2.7018168229922204E-4</c:v>
                </c:pt>
                <c:pt idx="1521">
                  <c:v>1.1442490431958236E-3</c:v>
                </c:pt>
                <c:pt idx="1522">
                  <c:v>-2.2778565862451977E-4</c:v>
                </c:pt>
                <c:pt idx="1523">
                  <c:v>6.7820132245013888E-4</c:v>
                </c:pt>
                <c:pt idx="1524">
                  <c:v>-7.3169584488408834E-4</c:v>
                </c:pt>
                <c:pt idx="1525">
                  <c:v>2.1919559345016547E-4</c:v>
                </c:pt>
                <c:pt idx="1526">
                  <c:v>-2.38812228753479E-4</c:v>
                </c:pt>
                <c:pt idx="1527">
                  <c:v>6.8715116248770558E-4</c:v>
                </c:pt>
                <c:pt idx="1528">
                  <c:v>2.174648743623961E-4</c:v>
                </c:pt>
                <c:pt idx="1529">
                  <c:v>-2.5683833100258944E-4</c:v>
                </c:pt>
                <c:pt idx="1530">
                  <c:v>4.5283051472257894E-4</c:v>
                </c:pt>
                <c:pt idx="1531">
                  <c:v>4.5283051472275795E-4</c:v>
                </c:pt>
                <c:pt idx="1532">
                  <c:v>-4.4874784139822918E-4</c:v>
                </c:pt>
                <c:pt idx="1533">
                  <c:v>4.5327982793851393E-4</c:v>
                </c:pt>
                <c:pt idx="1534">
                  <c:v>4.5327982793860977E-4</c:v>
                </c:pt>
                <c:pt idx="1535">
                  <c:v>6.7674461355889961E-4</c:v>
                </c:pt>
                <c:pt idx="1536">
                  <c:v>-9.4746330850920934E-4</c:v>
                </c:pt>
                <c:pt idx="1537">
                  <c:v>6.8225982810688976E-4</c:v>
                </c:pt>
                <c:pt idx="1538">
                  <c:v>-2.3627280948330148E-4</c:v>
                </c:pt>
                <c:pt idx="1539">
                  <c:v>4.5406612606640551E-4</c:v>
                </c:pt>
                <c:pt idx="1540">
                  <c:v>6.8598535579776252E-4</c:v>
                </c:pt>
                <c:pt idx="1541">
                  <c:v>-2.9035240186820905E-5</c:v>
                </c:pt>
                <c:pt idx="1542">
                  <c:v>4.5417845437045881E-4</c:v>
                </c:pt>
                <c:pt idx="1543">
                  <c:v>2.2278786827628611E-4</c:v>
                </c:pt>
                <c:pt idx="1544">
                  <c:v>2.3878028550208423E-4</c:v>
                </c:pt>
                <c:pt idx="1545">
                  <c:v>-5.8563389379740492E-6</c:v>
                </c:pt>
                <c:pt idx="1546">
                  <c:v>-3.0355232988831007E-5</c:v>
                </c:pt>
                <c:pt idx="1547">
                  <c:v>-9.095740109246538E-6</c:v>
                </c:pt>
                <c:pt idx="1548">
                  <c:v>8.9054648856589529E-4</c:v>
                </c:pt>
                <c:pt idx="1549">
                  <c:v>-2.0897704006145033E-4</c:v>
                </c:pt>
                <c:pt idx="1550">
                  <c:v>4.5518940910628395E-4</c:v>
                </c:pt>
                <c:pt idx="1551">
                  <c:v>4.5518940910632385E-4</c:v>
                </c:pt>
                <c:pt idx="1552">
                  <c:v>-2.3589918325244631E-4</c:v>
                </c:pt>
                <c:pt idx="1553">
                  <c:v>-1.6080904732583685E-6</c:v>
                </c:pt>
                <c:pt idx="1554">
                  <c:v>2.1561163651268614E-4</c:v>
                </c:pt>
                <c:pt idx="1555">
                  <c:v>1.6542696316717676E-5</c:v>
                </c:pt>
                <c:pt idx="1556">
                  <c:v>4.5608803553809428E-4</c:v>
                </c:pt>
                <c:pt idx="1557">
                  <c:v>-3.0100523644040282E-5</c:v>
                </c:pt>
                <c:pt idx="1558">
                  <c:v>9.1770495138252732E-4</c:v>
                </c:pt>
                <c:pt idx="1559">
                  <c:v>4.3958437414743525E-6</c:v>
                </c:pt>
                <c:pt idx="1560">
                  <c:v>2.2920329444411604E-4</c:v>
                </c:pt>
                <c:pt idx="1561">
                  <c:v>-2.113599805801348E-5</c:v>
                </c:pt>
                <c:pt idx="1562">
                  <c:v>-2.4248323020065386E-4</c:v>
                </c:pt>
                <c:pt idx="1563">
                  <c:v>4.569866619699908E-4</c:v>
                </c:pt>
                <c:pt idx="1564">
                  <c:v>4.5698666196998555E-4</c:v>
                </c:pt>
                <c:pt idx="1565">
                  <c:v>-3.3167650337793464E-6</c:v>
                </c:pt>
                <c:pt idx="1566">
                  <c:v>-2.2495724556770066E-4</c:v>
                </c:pt>
                <c:pt idx="1567">
                  <c:v>1.0896945263890977E-3</c:v>
                </c:pt>
                <c:pt idx="1568">
                  <c:v>1.9850555293927171E-5</c:v>
                </c:pt>
                <c:pt idx="1569">
                  <c:v>4.064467165651863E-6</c:v>
                </c:pt>
                <c:pt idx="1570">
                  <c:v>-2.3441377017606143E-4</c:v>
                </c:pt>
                <c:pt idx="1571">
                  <c:v>4.5799761670595835E-4</c:v>
                </c:pt>
                <c:pt idx="1572">
                  <c:v>6.9511669210191112E-4</c:v>
                </c:pt>
                <c:pt idx="1573">
                  <c:v>-2.4545557842707669E-4</c:v>
                </c:pt>
                <c:pt idx="1574">
                  <c:v>1.0135620097266955E-5</c:v>
                </c:pt>
                <c:pt idx="1575">
                  <c:v>2.3696090103475026E-4</c:v>
                </c:pt>
                <c:pt idx="1576">
                  <c:v>4.5855925822559866E-4</c:v>
                </c:pt>
                <c:pt idx="1577">
                  <c:v>2.3506226658834465E-4</c:v>
                </c:pt>
                <c:pt idx="1578">
                  <c:v>-2.1355501854102341E-4</c:v>
                </c:pt>
                <c:pt idx="1579">
                  <c:v>2.337323174589616E-4</c:v>
                </c:pt>
                <c:pt idx="1580">
                  <c:v>6.8921265744962613E-4</c:v>
                </c:pt>
                <c:pt idx="1581">
                  <c:v>2.3890559526711065E-4</c:v>
                </c:pt>
                <c:pt idx="1582">
                  <c:v>2.1189457100403684E-5</c:v>
                </c:pt>
                <c:pt idx="1583">
                  <c:v>-2.3472388729614194E-4</c:v>
                </c:pt>
                <c:pt idx="1584">
                  <c:v>6.8825319147559178E-4</c:v>
                </c:pt>
                <c:pt idx="1585">
                  <c:v>-4.7577694562425996E-4</c:v>
                </c:pt>
                <c:pt idx="1586">
                  <c:v>4.6001952617742844E-4</c:v>
                </c:pt>
                <c:pt idx="1587">
                  <c:v>9.1284185284042074E-4</c:v>
                </c:pt>
                <c:pt idx="1588">
                  <c:v>-2.3615809252212027E-4</c:v>
                </c:pt>
                <c:pt idx="1589">
                  <c:v>6.8501787632916126E-4</c:v>
                </c:pt>
                <c:pt idx="1590">
                  <c:v>1.2459903736062313E-5</c:v>
                </c:pt>
                <c:pt idx="1591">
                  <c:v>-2.2283976355587005E-4</c:v>
                </c:pt>
                <c:pt idx="1592">
                  <c:v>-2.3771166640600242E-4</c:v>
                </c:pt>
                <c:pt idx="1593">
                  <c:v>6.7105717902058489E-4</c:v>
                </c:pt>
                <c:pt idx="1594">
                  <c:v>4.608058243053275E-4</c:v>
                </c:pt>
                <c:pt idx="1595">
                  <c:v>-4.6364539307456904E-4</c:v>
                </c:pt>
                <c:pt idx="1596">
                  <c:v>4.6125513752138186E-4</c:v>
                </c:pt>
                <c:pt idx="1597">
                  <c:v>2.3341513116523728E-4</c:v>
                </c:pt>
                <c:pt idx="1598">
                  <c:v>4.6136746582529291E-4</c:v>
                </c:pt>
                <c:pt idx="1599">
                  <c:v>2.3793057610223568E-4</c:v>
                </c:pt>
                <c:pt idx="1600">
                  <c:v>2.405648981480817E-4</c:v>
                </c:pt>
                <c:pt idx="1601">
                  <c:v>-1.9351389275724495E-4</c:v>
                </c:pt>
                <c:pt idx="1602">
                  <c:v>4.6192910734529051E-4</c:v>
                </c:pt>
                <c:pt idx="1603">
                  <c:v>3.8789394990114886E-5</c:v>
                </c:pt>
                <c:pt idx="1604">
                  <c:v>6.7099843854497953E-4</c:v>
                </c:pt>
                <c:pt idx="1605">
                  <c:v>-2.4401886422044684E-4</c:v>
                </c:pt>
                <c:pt idx="1606">
                  <c:v>4.6237842056103472E-4</c:v>
                </c:pt>
                <c:pt idx="1607">
                  <c:v>-4.1140568808469528E-4</c:v>
                </c:pt>
                <c:pt idx="1608">
                  <c:v>6.9163413470063953E-4</c:v>
                </c:pt>
                <c:pt idx="1609">
                  <c:v>1.4176432132243022E-5</c:v>
                </c:pt>
                <c:pt idx="1610">
                  <c:v>4.6294006208102533E-4</c:v>
                </c:pt>
                <c:pt idx="1611">
                  <c:v>2.384050206617133E-4</c:v>
                </c:pt>
                <c:pt idx="1612">
                  <c:v>2.4465045109741707E-5</c:v>
                </c:pt>
                <c:pt idx="1613">
                  <c:v>4.6327704699284381E-4</c:v>
                </c:pt>
                <c:pt idx="1614">
                  <c:v>2.4634531389529184E-4</c:v>
                </c:pt>
                <c:pt idx="1615">
                  <c:v>-7.0822222370898655E-4</c:v>
                </c:pt>
                <c:pt idx="1616">
                  <c:v>-2.0453872091464085E-4</c:v>
                </c:pt>
                <c:pt idx="1617">
                  <c:v>9.1504934867363773E-4</c:v>
                </c:pt>
                <c:pt idx="1618">
                  <c:v>2.9793697632565216E-5</c:v>
                </c:pt>
                <c:pt idx="1619">
                  <c:v>6.8182218521802647E-4</c:v>
                </c:pt>
                <c:pt idx="1620">
                  <c:v>1.7104723667465254E-5</c:v>
                </c:pt>
                <c:pt idx="1621">
                  <c:v>4.6440033003287886E-4</c:v>
                </c:pt>
                <c:pt idx="1622">
                  <c:v>2.4788801226162654E-4</c:v>
                </c:pt>
                <c:pt idx="1623">
                  <c:v>4.0873007401291521E-5</c:v>
                </c:pt>
                <c:pt idx="1624">
                  <c:v>4.647373149446788E-4</c:v>
                </c:pt>
                <c:pt idx="1625">
                  <c:v>-2.3519700632808441E-4</c:v>
                </c:pt>
                <c:pt idx="1626">
                  <c:v>6.7686548911059612E-4</c:v>
                </c:pt>
                <c:pt idx="1627">
                  <c:v>-4.2297131567125651E-4</c:v>
                </c:pt>
                <c:pt idx="1628">
                  <c:v>2.4162104920063225E-4</c:v>
                </c:pt>
                <c:pt idx="1629">
                  <c:v>4.6552361307268975E-4</c:v>
                </c:pt>
                <c:pt idx="1630">
                  <c:v>4.6552361307257336E-4</c:v>
                </c:pt>
                <c:pt idx="1631">
                  <c:v>2.3833778947449715E-4</c:v>
                </c:pt>
                <c:pt idx="1632">
                  <c:v>2.5321874718781101E-4</c:v>
                </c:pt>
                <c:pt idx="1633">
                  <c:v>2.1687544837594007E-5</c:v>
                </c:pt>
                <c:pt idx="1634">
                  <c:v>2.6095066728853874E-4</c:v>
                </c:pt>
                <c:pt idx="1635">
                  <c:v>8.5190800101158076E-6</c:v>
                </c:pt>
                <c:pt idx="1636">
                  <c:v>9.3737075985024065E-4</c:v>
                </c:pt>
                <c:pt idx="1637">
                  <c:v>-3.936731292556255E-4</c:v>
                </c:pt>
                <c:pt idx="1638">
                  <c:v>2.3319221244217549E-4</c:v>
                </c:pt>
                <c:pt idx="1639">
                  <c:v>2.5051884569065665E-5</c:v>
                </c:pt>
                <c:pt idx="1640">
                  <c:v>2.6001435041609559E-4</c:v>
                </c:pt>
                <c:pt idx="1641">
                  <c:v>2.5195497300962782E-4</c:v>
                </c:pt>
                <c:pt idx="1642">
                  <c:v>6.8181036126043371E-4</c:v>
                </c:pt>
                <c:pt idx="1643">
                  <c:v>-4.0258271379217068E-4</c:v>
                </c:pt>
                <c:pt idx="1644">
                  <c:v>9.0713099354388033E-4</c:v>
                </c:pt>
                <c:pt idx="1645">
                  <c:v>-5.9173181283331407E-4</c:v>
                </c:pt>
                <c:pt idx="1646">
                  <c:v>8.9067895163298422E-4</c:v>
                </c:pt>
                <c:pt idx="1647">
                  <c:v>-1.8764385276671074E-4</c:v>
                </c:pt>
                <c:pt idx="1648">
                  <c:v>6.4358370240920573E-5</c:v>
                </c:pt>
                <c:pt idx="1649">
                  <c:v>2.4363805657344489E-4</c:v>
                </c:pt>
                <c:pt idx="1650">
                  <c:v>6.890838629298304E-4</c:v>
                </c:pt>
                <c:pt idx="1651">
                  <c:v>-3.9866756596242971E-4</c:v>
                </c:pt>
                <c:pt idx="1652">
                  <c:v>2.4591524823161092E-4</c:v>
                </c:pt>
                <c:pt idx="1653">
                  <c:v>4.6866880558424058E-4</c:v>
                </c:pt>
                <c:pt idx="1654">
                  <c:v>-1.8033884688586132E-4</c:v>
                </c:pt>
                <c:pt idx="1655">
                  <c:v>6.89358797267939E-4</c:v>
                </c:pt>
                <c:pt idx="1656">
                  <c:v>-3.8145101907533212E-4</c:v>
                </c:pt>
                <c:pt idx="1657">
                  <c:v>8.9245215273796199E-4</c:v>
                </c:pt>
                <c:pt idx="1658">
                  <c:v>3.0490508871913477E-5</c:v>
                </c:pt>
                <c:pt idx="1659">
                  <c:v>4.6934277540805084E-4</c:v>
                </c:pt>
                <c:pt idx="1660">
                  <c:v>2.5672467795220209E-4</c:v>
                </c:pt>
                <c:pt idx="1661">
                  <c:v>-3.7273819561573971E-4</c:v>
                </c:pt>
                <c:pt idx="1662">
                  <c:v>6.9331246167591469E-4</c:v>
                </c:pt>
                <c:pt idx="1663">
                  <c:v>4.6979208862379452E-4</c:v>
                </c:pt>
                <c:pt idx="1664">
                  <c:v>-4.1063617120996583E-4</c:v>
                </c:pt>
                <c:pt idx="1665">
                  <c:v>6.8512102972689837E-4</c:v>
                </c:pt>
                <c:pt idx="1666">
                  <c:v>4.1565393021390158E-5</c:v>
                </c:pt>
                <c:pt idx="1667">
                  <c:v>6.796916896784907E-4</c:v>
                </c:pt>
                <c:pt idx="1668">
                  <c:v>-6.4986881069493941E-4</c:v>
                </c:pt>
                <c:pt idx="1669">
                  <c:v>2.5789429326067339E-4</c:v>
                </c:pt>
                <c:pt idx="1670">
                  <c:v>1.3503153724278326E-3</c:v>
                </c:pt>
                <c:pt idx="1671">
                  <c:v>-1.2326485820274714E-3</c:v>
                </c:pt>
                <c:pt idx="1672">
                  <c:v>9.0488148910447465E-4</c:v>
                </c:pt>
                <c:pt idx="1673">
                  <c:v>3.2660500091640715E-5</c:v>
                </c:pt>
                <c:pt idx="1674">
                  <c:v>2.6724888899075486E-4</c:v>
                </c:pt>
                <c:pt idx="1675">
                  <c:v>3.6175379911769678E-5</c:v>
                </c:pt>
                <c:pt idx="1676">
                  <c:v>4.7170166979178658E-4</c:v>
                </c:pt>
                <c:pt idx="1677">
                  <c:v>-1.3905685284118372E-4</c:v>
                </c:pt>
                <c:pt idx="1678">
                  <c:v>4.7203865470361032E-4</c:v>
                </c:pt>
                <c:pt idx="1679">
                  <c:v>2.7232444483978289E-5</c:v>
                </c:pt>
                <c:pt idx="1680">
                  <c:v>2.4251816049287384E-4</c:v>
                </c:pt>
                <c:pt idx="1681">
                  <c:v>-1.9541590382360341E-4</c:v>
                </c:pt>
                <c:pt idx="1682">
                  <c:v>6.838624838594997E-4</c:v>
                </c:pt>
                <c:pt idx="1683">
                  <c:v>-1.5414075724725577E-4</c:v>
                </c:pt>
                <c:pt idx="1684">
                  <c:v>6.7932345021800872E-4</c:v>
                </c:pt>
                <c:pt idx="1685">
                  <c:v>-1.6893386464005689E-4</c:v>
                </c:pt>
                <c:pt idx="1686">
                  <c:v>2.5625852387180085E-4</c:v>
                </c:pt>
                <c:pt idx="1687">
                  <c:v>3.7358088988879169E-5</c:v>
                </c:pt>
                <c:pt idx="1688">
                  <c:v>6.8410432079621299E-4</c:v>
                </c:pt>
                <c:pt idx="1689">
                  <c:v>-1.6260612529802226E-4</c:v>
                </c:pt>
                <c:pt idx="1690">
                  <c:v>3.2010380960136545E-5</c:v>
                </c:pt>
                <c:pt idx="1691">
                  <c:v>4.7394823587132401E-4</c:v>
                </c:pt>
                <c:pt idx="1692">
                  <c:v>2.5405805753897818E-4</c:v>
                </c:pt>
                <c:pt idx="1693">
                  <c:v>-1.4830370899319715E-4</c:v>
                </c:pt>
                <c:pt idx="1694">
                  <c:v>6.8140143478158594E-4</c:v>
                </c:pt>
                <c:pt idx="1695">
                  <c:v>6.1848942019573208E-5</c:v>
                </c:pt>
                <c:pt idx="1696">
                  <c:v>3.3212263934589746E-5</c:v>
                </c:pt>
                <c:pt idx="1697">
                  <c:v>4.7473453399918573E-4</c:v>
                </c:pt>
                <c:pt idx="1698">
                  <c:v>6.7486054386652704E-5</c:v>
                </c:pt>
                <c:pt idx="1699">
                  <c:v>4.7495919060702745E-4</c:v>
                </c:pt>
                <c:pt idx="1700">
                  <c:v>5.0793869041775208E-5</c:v>
                </c:pt>
                <c:pt idx="1701">
                  <c:v>5.7945004340971391E-5</c:v>
                </c:pt>
                <c:pt idx="1702">
                  <c:v>-1.919993772394174E-4</c:v>
                </c:pt>
                <c:pt idx="1703">
                  <c:v>4.7574548873510243E-4</c:v>
                </c:pt>
                <c:pt idx="1704">
                  <c:v>2.5882371343955633E-4</c:v>
                </c:pt>
                <c:pt idx="1705">
                  <c:v>2.6217237964141425E-4</c:v>
                </c:pt>
                <c:pt idx="1706">
                  <c:v>4.7597014534302254E-4</c:v>
                </c:pt>
                <c:pt idx="1707">
                  <c:v>4.5189549553373691E-5</c:v>
                </c:pt>
                <c:pt idx="1708">
                  <c:v>2.7854604162744711E-4</c:v>
                </c:pt>
                <c:pt idx="1709">
                  <c:v>2.6961170476772026E-4</c:v>
                </c:pt>
                <c:pt idx="1710">
                  <c:v>-1.3635287337898677E-4</c:v>
                </c:pt>
                <c:pt idx="1711">
                  <c:v>4.7675644347074884E-4</c:v>
                </c:pt>
                <c:pt idx="1712">
                  <c:v>9.1470574901507363E-4</c:v>
                </c:pt>
                <c:pt idx="1713">
                  <c:v>-5.9548180681425725E-4</c:v>
                </c:pt>
                <c:pt idx="1714">
                  <c:v>6.9211843410180174E-4</c:v>
                </c:pt>
                <c:pt idx="1715">
                  <c:v>-1.3416005445782156E-4</c:v>
                </c:pt>
                <c:pt idx="1716">
                  <c:v>4.7731808499073224E-4</c:v>
                </c:pt>
                <c:pt idx="1717">
                  <c:v>2.652340858889614E-4</c:v>
                </c:pt>
                <c:pt idx="1718">
                  <c:v>2.6756562124315831E-4</c:v>
                </c:pt>
                <c:pt idx="1719">
                  <c:v>2.6768975585680688E-4</c:v>
                </c:pt>
                <c:pt idx="1720">
                  <c:v>7.4267961442043057E-5</c:v>
                </c:pt>
                <c:pt idx="1721">
                  <c:v>5.6663857389874311E-5</c:v>
                </c:pt>
                <c:pt idx="1722">
                  <c:v>6.981899355773196E-4</c:v>
                </c:pt>
                <c:pt idx="1723">
                  <c:v>5.3691625397262119E-5</c:v>
                </c:pt>
                <c:pt idx="1724">
                  <c:v>-3.6849600507904629E-4</c:v>
                </c:pt>
                <c:pt idx="1725">
                  <c:v>4.7866602463841597E-4</c:v>
                </c:pt>
                <c:pt idx="1726">
                  <c:v>5.5813238332972758E-5</c:v>
                </c:pt>
                <c:pt idx="1727">
                  <c:v>6.7770271829080072E-4</c:v>
                </c:pt>
                <c:pt idx="1728">
                  <c:v>-1.3308437532605813E-4</c:v>
                </c:pt>
                <c:pt idx="1729">
                  <c:v>6.8314824305292421E-4</c:v>
                </c:pt>
                <c:pt idx="1730">
                  <c:v>-1.7520492071033665E-4</c:v>
                </c:pt>
                <c:pt idx="1731">
                  <c:v>2.652967335491099E-4</c:v>
                </c:pt>
                <c:pt idx="1732">
                  <c:v>2.7655171793178801E-4</c:v>
                </c:pt>
                <c:pt idx="1733">
                  <c:v>4.7956465107033765E-4</c:v>
                </c:pt>
                <c:pt idx="1734">
                  <c:v>-5.745379254990645E-4</c:v>
                </c:pt>
                <c:pt idx="1735">
                  <c:v>2.6355833056934935E-4</c:v>
                </c:pt>
                <c:pt idx="1736">
                  <c:v>2.7617647689585055E-4</c:v>
                </c:pt>
                <c:pt idx="1737">
                  <c:v>4.8035094919825113E-4</c:v>
                </c:pt>
                <c:pt idx="1738">
                  <c:v>5.6845298227528734E-5</c:v>
                </c:pt>
                <c:pt idx="1739">
                  <c:v>2.6993843266902897E-4</c:v>
                </c:pt>
                <c:pt idx="1740">
                  <c:v>5.7684329495429149E-5</c:v>
                </c:pt>
                <c:pt idx="1741">
                  <c:v>-3.5043181564241245E-4</c:v>
                </c:pt>
                <c:pt idx="1742">
                  <c:v>1.2910626244223597E-3</c:v>
                </c:pt>
                <c:pt idx="1743">
                  <c:v>-7.0007532264486046E-4</c:v>
                </c:pt>
                <c:pt idx="1744">
                  <c:v>4.8158656054199785E-4</c:v>
                </c:pt>
                <c:pt idx="1745">
                  <c:v>-1.5443246162898311E-4</c:v>
                </c:pt>
                <c:pt idx="1746">
                  <c:v>4.81923545453959E-4</c:v>
                </c:pt>
                <c:pt idx="1747">
                  <c:v>4.8192354545399858E-4</c:v>
                </c:pt>
                <c:pt idx="1748">
                  <c:v>2.6947262975976423E-4</c:v>
                </c:pt>
                <c:pt idx="1749">
                  <c:v>4.8203587375805009E-4</c:v>
                </c:pt>
                <c:pt idx="1750">
                  <c:v>-3.1805631586206084E-4</c:v>
                </c:pt>
                <c:pt idx="1751">
                  <c:v>-1.0503407931668474E-4</c:v>
                </c:pt>
                <c:pt idx="1752">
                  <c:v>1.3507422304916625E-3</c:v>
                </c:pt>
                <c:pt idx="1753">
                  <c:v>-3.6511253381275042E-4</c:v>
                </c:pt>
                <c:pt idx="1754">
                  <c:v>8.4988478443828901E-5</c:v>
                </c:pt>
                <c:pt idx="1755">
                  <c:v>2.691143298249533E-4</c:v>
                </c:pt>
                <c:pt idx="1756">
                  <c:v>2.6189929366539913E-4</c:v>
                </c:pt>
                <c:pt idx="1757">
                  <c:v>4.8327148510182353E-4</c:v>
                </c:pt>
                <c:pt idx="1758">
                  <c:v>-1.2804031427208505E-4</c:v>
                </c:pt>
                <c:pt idx="1759">
                  <c:v>-1.1311516471406496E-4</c:v>
                </c:pt>
                <c:pt idx="1760">
                  <c:v>4.8394545492556559E-4</c:v>
                </c:pt>
                <c:pt idx="1761">
                  <c:v>2.8044534526048978E-4</c:v>
                </c:pt>
                <c:pt idx="1762">
                  <c:v>8.0400812309152196E-5</c:v>
                </c:pt>
                <c:pt idx="1763">
                  <c:v>6.9002691592948032E-4</c:v>
                </c:pt>
                <c:pt idx="1764">
                  <c:v>-1.4452493675710227E-4</c:v>
                </c:pt>
                <c:pt idx="1765">
                  <c:v>5.7540521288034394E-5</c:v>
                </c:pt>
                <c:pt idx="1766">
                  <c:v>8.4918805254156679E-5</c:v>
                </c:pt>
                <c:pt idx="1767">
                  <c:v>2.7639636396391444E-4</c:v>
                </c:pt>
                <c:pt idx="1768">
                  <c:v>2.80936916254443E-4</c:v>
                </c:pt>
                <c:pt idx="1769">
                  <c:v>2.8956658765621113E-4</c:v>
                </c:pt>
                <c:pt idx="1770">
                  <c:v>4.8529339457352259E-4</c:v>
                </c:pt>
                <c:pt idx="1771">
                  <c:v>7.0274579414651326E-4</c:v>
                </c:pt>
                <c:pt idx="1772">
                  <c:v>-1.3058834370188418E-4</c:v>
                </c:pt>
                <c:pt idx="1773">
                  <c:v>-1.2120652363604256E-4</c:v>
                </c:pt>
                <c:pt idx="1774">
                  <c:v>6.8812853635009258E-4</c:v>
                </c:pt>
                <c:pt idx="1775">
                  <c:v>2.8562927227247559E-4</c:v>
                </c:pt>
                <c:pt idx="1776">
                  <c:v>-1.2958809299270848E-4</c:v>
                </c:pt>
                <c:pt idx="1777">
                  <c:v>7.2825311572314276E-5</c:v>
                </c:pt>
                <c:pt idx="1778">
                  <c:v>2.8533108620652347E-4</c:v>
                </c:pt>
                <c:pt idx="1779">
                  <c:v>9.4708758051840431E-5</c:v>
                </c:pt>
                <c:pt idx="1780">
                  <c:v>8.3027413439015082E-5</c:v>
                </c:pt>
                <c:pt idx="1781">
                  <c:v>4.8697831913317621E-4</c:v>
                </c:pt>
                <c:pt idx="1782">
                  <c:v>-1.373572757951057E-4</c:v>
                </c:pt>
                <c:pt idx="1783">
                  <c:v>2.8144219927423374E-4</c:v>
                </c:pt>
                <c:pt idx="1784">
                  <c:v>6.8496598655395382E-4</c:v>
                </c:pt>
                <c:pt idx="1785">
                  <c:v>2.9369026812347084E-4</c:v>
                </c:pt>
                <c:pt idx="1786">
                  <c:v>-1.1100994778092855E-4</c:v>
                </c:pt>
                <c:pt idx="1787">
                  <c:v>4.8776461726116066E-4</c:v>
                </c:pt>
                <c:pt idx="1788">
                  <c:v>-1.4075106203904737E-4</c:v>
                </c:pt>
                <c:pt idx="1789">
                  <c:v>6.8520522434189536E-4</c:v>
                </c:pt>
                <c:pt idx="1790">
                  <c:v>-1.0243236783235519E-4</c:v>
                </c:pt>
                <c:pt idx="1791">
                  <c:v>8.7157916753384597E-5</c:v>
                </c:pt>
                <c:pt idx="1792">
                  <c:v>2.8248274485332932E-4</c:v>
                </c:pt>
                <c:pt idx="1793">
                  <c:v>6.9686228223917433E-4</c:v>
                </c:pt>
                <c:pt idx="1794">
                  <c:v>-1.0787880373264097E-4</c:v>
                </c:pt>
                <c:pt idx="1795">
                  <c:v>4.8888790030100836E-4</c:v>
                </c:pt>
                <c:pt idx="1796">
                  <c:v>6.9293395958913066E-5</c:v>
                </c:pt>
                <c:pt idx="1797">
                  <c:v>2.8518527469235743E-4</c:v>
                </c:pt>
                <c:pt idx="1798">
                  <c:v>-3.4147708543955753E-4</c:v>
                </c:pt>
                <c:pt idx="1799">
                  <c:v>8.860547714288256E-4</c:v>
                </c:pt>
                <c:pt idx="1800">
                  <c:v>-9.1418684807456467E-4</c:v>
                </c:pt>
                <c:pt idx="1801">
                  <c:v>1.0823868069707364E-3</c:v>
                </c:pt>
                <c:pt idx="1802">
                  <c:v>9.7391798761249814E-5</c:v>
                </c:pt>
                <c:pt idx="1803">
                  <c:v>-1.2176154424147269E-4</c:v>
                </c:pt>
                <c:pt idx="1804">
                  <c:v>8.8497866766903477E-4</c:v>
                </c:pt>
                <c:pt idx="1805">
                  <c:v>-7.672752564306496E-4</c:v>
                </c:pt>
                <c:pt idx="1806">
                  <c:v>2.9142077673041553E-4</c:v>
                </c:pt>
                <c:pt idx="1807">
                  <c:v>1.0944866976456919E-3</c:v>
                </c:pt>
                <c:pt idx="1808">
                  <c:v>8.7482441447698953E-5</c:v>
                </c:pt>
                <c:pt idx="1809">
                  <c:v>4.9090980977263836E-4</c:v>
                </c:pt>
                <c:pt idx="1810">
                  <c:v>-8.6028495388240897E-5</c:v>
                </c:pt>
                <c:pt idx="1811">
                  <c:v>8.9116102156875575E-5</c:v>
                </c:pt>
                <c:pt idx="1812">
                  <c:v>9.2933747127850187E-5</c:v>
                </c:pt>
                <c:pt idx="1813">
                  <c:v>2.927301580383444E-4</c:v>
                </c:pt>
                <c:pt idx="1814">
                  <c:v>6.9246211159108904E-4</c:v>
                </c:pt>
                <c:pt idx="1815">
                  <c:v>-3.0709492432554264E-4</c:v>
                </c:pt>
                <c:pt idx="1816">
                  <c:v>4.9214542111640134E-4</c:v>
                </c:pt>
                <c:pt idx="1817">
                  <c:v>-1.0099179704239843E-4</c:v>
                </c:pt>
                <c:pt idx="1818">
                  <c:v>9.280664158002666E-5</c:v>
                </c:pt>
                <c:pt idx="1819">
                  <c:v>8.7480298006012642E-4</c:v>
                </c:pt>
                <c:pt idx="1820">
                  <c:v>-5.4531727556289241E-4</c:v>
                </c:pt>
                <c:pt idx="1821">
                  <c:v>6.9424091309713701E-4</c:v>
                </c:pt>
                <c:pt idx="1822">
                  <c:v>-1.1112922426968961E-4</c:v>
                </c:pt>
                <c:pt idx="1823">
                  <c:v>4.9326870415616333E-4</c:v>
                </c:pt>
                <c:pt idx="1824">
                  <c:v>2.946086918572795E-4</c:v>
                </c:pt>
                <c:pt idx="1825">
                  <c:v>8.4796182790003002E-5</c:v>
                </c:pt>
                <c:pt idx="1826">
                  <c:v>-8.1260632132266797E-5</c:v>
                </c:pt>
                <c:pt idx="1827">
                  <c:v>3.0530076863524979E-4</c:v>
                </c:pt>
                <c:pt idx="1828">
                  <c:v>9.7408466130571533E-5</c:v>
                </c:pt>
                <c:pt idx="1829">
                  <c:v>2.8579030426454933E-4</c:v>
                </c:pt>
                <c:pt idx="1830">
                  <c:v>4.9439198719602323E-4</c:v>
                </c:pt>
                <c:pt idx="1831">
                  <c:v>6.9060800778355874E-4</c:v>
                </c:pt>
                <c:pt idx="1832">
                  <c:v>-2.8715508524897778E-4</c:v>
                </c:pt>
                <c:pt idx="1833">
                  <c:v>9.1502757385179196E-5</c:v>
                </c:pt>
                <c:pt idx="1834">
                  <c:v>6.9882867890260045E-4</c:v>
                </c:pt>
                <c:pt idx="1835">
                  <c:v>-3.0144429244333593E-4</c:v>
                </c:pt>
                <c:pt idx="1836">
                  <c:v>4.9529061362785524E-4</c:v>
                </c:pt>
                <c:pt idx="1837">
                  <c:v>8.9129639022494377E-5</c:v>
                </c:pt>
                <c:pt idx="1838">
                  <c:v>8.946838852995643E-4</c:v>
                </c:pt>
                <c:pt idx="1839">
                  <c:v>-7.0879481964210482E-5</c:v>
                </c:pt>
                <c:pt idx="1840">
                  <c:v>-8.8846795450452627E-5</c:v>
                </c:pt>
                <c:pt idx="1841">
                  <c:v>4.9596458345191287E-4</c:v>
                </c:pt>
                <c:pt idx="1842">
                  <c:v>3.0250794169966663E-4</c:v>
                </c:pt>
                <c:pt idx="1843">
                  <c:v>2.9574561136892134E-4</c:v>
                </c:pt>
                <c:pt idx="1844">
                  <c:v>-4.5614107134497162E-4</c:v>
                </c:pt>
                <c:pt idx="1845">
                  <c:v>8.7468360981221094E-4</c:v>
                </c:pt>
                <c:pt idx="1846">
                  <c:v>-2.684477533432992E-4</c:v>
                </c:pt>
                <c:pt idx="1847">
                  <c:v>6.885330863442002E-4</c:v>
                </c:pt>
                <c:pt idx="1848">
                  <c:v>2.9970019977177634E-4</c:v>
                </c:pt>
                <c:pt idx="1849">
                  <c:v>-1.0717947715159941E-4</c:v>
                </c:pt>
                <c:pt idx="1850">
                  <c:v>3.0179025195582862E-4</c:v>
                </c:pt>
                <c:pt idx="1851">
                  <c:v>4.9742485140351908E-4</c:v>
                </c:pt>
                <c:pt idx="1852">
                  <c:v>9.4250343751773317E-5</c:v>
                </c:pt>
                <c:pt idx="1853">
                  <c:v>1.0671302689355148E-4</c:v>
                </c:pt>
                <c:pt idx="1854">
                  <c:v>6.914382846697621E-4</c:v>
                </c:pt>
                <c:pt idx="1855">
                  <c:v>-9.236429767515968E-5</c:v>
                </c:pt>
                <c:pt idx="1856">
                  <c:v>3.0259171239369195E-4</c:v>
                </c:pt>
                <c:pt idx="1857">
                  <c:v>-9.8685582059136195E-5</c:v>
                </c:pt>
                <c:pt idx="1858">
                  <c:v>2.9937732232110029E-4</c:v>
                </c:pt>
                <c:pt idx="1859">
                  <c:v>4.9866046274725149E-4</c:v>
                </c:pt>
                <c:pt idx="1860">
                  <c:v>3.1107882712185349E-4</c:v>
                </c:pt>
                <c:pt idx="1861">
                  <c:v>-6.8962037239111054E-5</c:v>
                </c:pt>
                <c:pt idx="1862">
                  <c:v>4.9910977596327884E-4</c:v>
                </c:pt>
                <c:pt idx="1863">
                  <c:v>1.008067486641066E-4</c:v>
                </c:pt>
                <c:pt idx="1864">
                  <c:v>2.9231286487497202E-4</c:v>
                </c:pt>
                <c:pt idx="1865">
                  <c:v>4.9944676087535379E-4</c:v>
                </c:pt>
                <c:pt idx="1866">
                  <c:v>-7.07236186916886E-5</c:v>
                </c:pt>
                <c:pt idx="1867">
                  <c:v>-2.547511677360096E-4</c:v>
                </c:pt>
                <c:pt idx="1868">
                  <c:v>8.6869963983978718E-4</c:v>
                </c:pt>
                <c:pt idx="1869">
                  <c:v>-4.609049914505131E-4</c:v>
                </c:pt>
                <c:pt idx="1870">
                  <c:v>6.9460805611258614E-4</c:v>
                </c:pt>
                <c:pt idx="1871">
                  <c:v>-2.6692117768379388E-4</c:v>
                </c:pt>
                <c:pt idx="1872">
                  <c:v>6.9094007883058412E-4</c:v>
                </c:pt>
                <c:pt idx="1873">
                  <c:v>1.2543349476419382E-4</c:v>
                </c:pt>
                <c:pt idx="1874">
                  <c:v>-2.9835595311662933E-4</c:v>
                </c:pt>
                <c:pt idx="1875">
                  <c:v>5.0146867034684349E-4</c:v>
                </c:pt>
                <c:pt idx="1876">
                  <c:v>6.9553652397026015E-4</c:v>
                </c:pt>
                <c:pt idx="1877">
                  <c:v>-5.7460029078421253E-5</c:v>
                </c:pt>
                <c:pt idx="1878">
                  <c:v>5.0169332695493805E-4</c:v>
                </c:pt>
                <c:pt idx="1879">
                  <c:v>-4.6111060314575375E-4</c:v>
                </c:pt>
                <c:pt idx="1880">
                  <c:v>6.9747307182112738E-4</c:v>
                </c:pt>
                <c:pt idx="1881">
                  <c:v>5.0214264017071051E-4</c:v>
                </c:pt>
                <c:pt idx="1882">
                  <c:v>1.284387458611191E-4</c:v>
                </c:pt>
                <c:pt idx="1883">
                  <c:v>3.1725040790071146E-4</c:v>
                </c:pt>
                <c:pt idx="1884">
                  <c:v>2.9763433128982719E-4</c:v>
                </c:pt>
                <c:pt idx="1885">
                  <c:v>9.6666815488124483E-5</c:v>
                </c:pt>
                <c:pt idx="1886">
                  <c:v>6.888676638889563E-4</c:v>
                </c:pt>
                <c:pt idx="1887">
                  <c:v>-6.1579842471237722E-4</c:v>
                </c:pt>
                <c:pt idx="1888">
                  <c:v>6.8755071342763022E-4</c:v>
                </c:pt>
                <c:pt idx="1889">
                  <c:v>1.1456471477897673E-4</c:v>
                </c:pt>
                <c:pt idx="1890">
                  <c:v>3.037669945814199E-4</c:v>
                </c:pt>
                <c:pt idx="1891">
                  <c:v>1.2373770521548728E-4</c:v>
                </c:pt>
                <c:pt idx="1892">
                  <c:v>1.3130559801200671E-4</c:v>
                </c:pt>
                <c:pt idx="1893">
                  <c:v>3.146856653421286E-4</c:v>
                </c:pt>
                <c:pt idx="1894">
                  <c:v>6.9901707713822757E-4</c:v>
                </c:pt>
                <c:pt idx="1895">
                  <c:v>-2.8136750892620807E-4</c:v>
                </c:pt>
                <c:pt idx="1896">
                  <c:v>3.0953772255446675E-4</c:v>
                </c:pt>
                <c:pt idx="1897">
                  <c:v>5.0461386285839823E-4</c:v>
                </c:pt>
                <c:pt idx="1898">
                  <c:v>-4.5814861841314927E-4</c:v>
                </c:pt>
                <c:pt idx="1899">
                  <c:v>3.1541159925655934E-4</c:v>
                </c:pt>
                <c:pt idx="1900">
                  <c:v>3.1579528224177157E-4</c:v>
                </c:pt>
                <c:pt idx="1901">
                  <c:v>-4.737803423817266E-5</c:v>
                </c:pt>
                <c:pt idx="1902">
                  <c:v>6.8956283333065005E-4</c:v>
                </c:pt>
                <c:pt idx="1903">
                  <c:v>-4.8934972474331168E-5</c:v>
                </c:pt>
                <c:pt idx="1904">
                  <c:v>6.9576903687858227E-4</c:v>
                </c:pt>
                <c:pt idx="1905">
                  <c:v>-2.6095407105901532E-4</c:v>
                </c:pt>
                <c:pt idx="1906">
                  <c:v>3.0522782962495894E-4</c:v>
                </c:pt>
                <c:pt idx="1907">
                  <c:v>1.2181191166649156E-4</c:v>
                </c:pt>
                <c:pt idx="1908">
                  <c:v>3.2863738449527444E-4</c:v>
                </c:pt>
                <c:pt idx="1909">
                  <c:v>3.2409146126983465E-4</c:v>
                </c:pt>
                <c:pt idx="1910">
                  <c:v>3.139233918613561E-4</c:v>
                </c:pt>
                <c:pt idx="1911">
                  <c:v>-6.4628293964109109E-5</c:v>
                </c:pt>
                <c:pt idx="1912">
                  <c:v>3.1910177202993203E-4</c:v>
                </c:pt>
                <c:pt idx="1913">
                  <c:v>1.4508205973798891E-4</c:v>
                </c:pt>
                <c:pt idx="1914">
                  <c:v>3.3417784665398386E-4</c:v>
                </c:pt>
                <c:pt idx="1915">
                  <c:v>-4.5731210942010109E-5</c:v>
                </c:pt>
                <c:pt idx="1916">
                  <c:v>5.0809604028180196E-4</c:v>
                </c:pt>
                <c:pt idx="1917">
                  <c:v>7.0397477992648332E-4</c:v>
                </c:pt>
                <c:pt idx="1918">
                  <c:v>-2.398162768189283E-4</c:v>
                </c:pt>
                <c:pt idx="1919">
                  <c:v>-2.7862332779126601E-5</c:v>
                </c:pt>
                <c:pt idx="1920">
                  <c:v>6.9649946004829704E-4</c:v>
                </c:pt>
                <c:pt idx="1921">
                  <c:v>6.9784262382671831E-4</c:v>
                </c:pt>
                <c:pt idx="1922">
                  <c:v>-2.0456205139551657E-4</c:v>
                </c:pt>
                <c:pt idx="1923">
                  <c:v>-7.8130465867865293E-5</c:v>
                </c:pt>
                <c:pt idx="1924">
                  <c:v>7.026963003361514E-4</c:v>
                </c:pt>
                <c:pt idx="1925">
                  <c:v>1.3870396556543195E-4</c:v>
                </c:pt>
                <c:pt idx="1926">
                  <c:v>1.3871255633789078E-4</c:v>
                </c:pt>
                <c:pt idx="1927">
                  <c:v>5.0966863653759955E-4</c:v>
                </c:pt>
                <c:pt idx="1928">
                  <c:v>1.2928994469791185E-4</c:v>
                </c:pt>
                <c:pt idx="1929">
                  <c:v>1.2234774372271753E-4</c:v>
                </c:pt>
                <c:pt idx="1930">
                  <c:v>3.1940497930991264E-4</c:v>
                </c:pt>
                <c:pt idx="1931">
                  <c:v>-2.1683193659230779E-4</c:v>
                </c:pt>
                <c:pt idx="1932">
                  <c:v>1.0752675679567623E-3</c:v>
                </c:pt>
                <c:pt idx="1933">
                  <c:v>-4.1031379428287172E-4</c:v>
                </c:pt>
                <c:pt idx="1934">
                  <c:v>6.8707937032497462E-4</c:v>
                </c:pt>
                <c:pt idx="1935">
                  <c:v>-2.6123844772356428E-5</c:v>
                </c:pt>
                <c:pt idx="1936">
                  <c:v>1.2937035968018821E-4</c:v>
                </c:pt>
                <c:pt idx="1937">
                  <c:v>3.2531214639387409E-4</c:v>
                </c:pt>
                <c:pt idx="1938">
                  <c:v>-4.581721505463386E-4</c:v>
                </c:pt>
                <c:pt idx="1939">
                  <c:v>6.8952448473560296E-4</c:v>
                </c:pt>
                <c:pt idx="1940">
                  <c:v>1.5126321908524314E-4</c:v>
                </c:pt>
                <c:pt idx="1941">
                  <c:v>3.2994763072811105E-4</c:v>
                </c:pt>
                <c:pt idx="1942">
                  <c:v>3.2173850314898994E-4</c:v>
                </c:pt>
                <c:pt idx="1943">
                  <c:v>5.1236451583330062E-4</c:v>
                </c:pt>
                <c:pt idx="1944">
                  <c:v>-3.1431214630166644E-5</c:v>
                </c:pt>
                <c:pt idx="1945">
                  <c:v>1.5456753114698502E-4</c:v>
                </c:pt>
                <c:pt idx="1946">
                  <c:v>3.2181290593652544E-4</c:v>
                </c:pt>
                <c:pt idx="1947">
                  <c:v>1.4555156992078505E-4</c:v>
                </c:pt>
                <c:pt idx="1948">
                  <c:v>3.2605288520463487E-4</c:v>
                </c:pt>
                <c:pt idx="1949">
                  <c:v>3.3293771650768272E-4</c:v>
                </c:pt>
                <c:pt idx="1950">
                  <c:v>5.1348779887309905E-4</c:v>
                </c:pt>
                <c:pt idx="1951">
                  <c:v>3.2710288313269036E-4</c:v>
                </c:pt>
                <c:pt idx="1952">
                  <c:v>1.1864461356757027E-4</c:v>
                </c:pt>
                <c:pt idx="1953">
                  <c:v>1.4841787923064139E-4</c:v>
                </c:pt>
                <c:pt idx="1954">
                  <c:v>3.3243290809261257E-4</c:v>
                </c:pt>
                <c:pt idx="1955">
                  <c:v>1.5968864396793232E-4</c:v>
                </c:pt>
                <c:pt idx="1956">
                  <c:v>5.1438642530496782E-4</c:v>
                </c:pt>
                <c:pt idx="1957">
                  <c:v>-2.5245008110528848E-4</c:v>
                </c:pt>
                <c:pt idx="1958">
                  <c:v>1.2985543217978451E-4</c:v>
                </c:pt>
                <c:pt idx="1959">
                  <c:v>3.330285432182735E-4</c:v>
                </c:pt>
                <c:pt idx="1960">
                  <c:v>1.6088205698732788E-4</c:v>
                </c:pt>
                <c:pt idx="1961">
                  <c:v>5.1539738004076699E-4</c:v>
                </c:pt>
                <c:pt idx="1962">
                  <c:v>-2.1236838677638037E-5</c:v>
                </c:pt>
                <c:pt idx="1963">
                  <c:v>5.1573436495266423E-4</c:v>
                </c:pt>
                <c:pt idx="1964">
                  <c:v>3.2898872489207969E-4</c:v>
                </c:pt>
                <c:pt idx="1965">
                  <c:v>1.5459385454119894E-4</c:v>
                </c:pt>
                <c:pt idx="1966">
                  <c:v>1.539680104990591E-4</c:v>
                </c:pt>
                <c:pt idx="1967">
                  <c:v>1.5333641822374539E-4</c:v>
                </c:pt>
                <c:pt idx="1968">
                  <c:v>1.6096505850183668E-4</c:v>
                </c:pt>
                <c:pt idx="1969">
                  <c:v>7.013731449669379E-4</c:v>
                </c:pt>
                <c:pt idx="1970">
                  <c:v>-2.0039848445531561E-4</c:v>
                </c:pt>
                <c:pt idx="1971">
                  <c:v>1.4327852308929054E-4</c:v>
                </c:pt>
                <c:pt idx="1972">
                  <c:v>-2.9109799933025366E-5</c:v>
                </c:pt>
                <c:pt idx="1973">
                  <c:v>5.1764394612034063E-4</c:v>
                </c:pt>
                <c:pt idx="1974">
                  <c:v>7.0043636911174207E-4</c:v>
                </c:pt>
                <c:pt idx="1975">
                  <c:v>-2.6367241172510043E-5</c:v>
                </c:pt>
                <c:pt idx="1976">
                  <c:v>-1.9632757747152759E-5</c:v>
                </c:pt>
                <c:pt idx="1977">
                  <c:v>5.1820558764038209E-4</c:v>
                </c:pt>
                <c:pt idx="1978">
                  <c:v>-6.4587368898658105E-4</c:v>
                </c:pt>
                <c:pt idx="1979">
                  <c:v>8.8798011396234631E-4</c:v>
                </c:pt>
                <c:pt idx="1980">
                  <c:v>-2.3965836647697474E-5</c:v>
                </c:pt>
                <c:pt idx="1981">
                  <c:v>3.3658851912680461E-4</c:v>
                </c:pt>
                <c:pt idx="1982">
                  <c:v>8.8101226878959272E-4</c:v>
                </c:pt>
                <c:pt idx="1983">
                  <c:v>-1.7002769406265382E-4</c:v>
                </c:pt>
                <c:pt idx="1984">
                  <c:v>3.4159696701055285E-4</c:v>
                </c:pt>
                <c:pt idx="1985">
                  <c:v>1.5355890114951223E-4</c:v>
                </c:pt>
                <c:pt idx="1986">
                  <c:v>5.1966585559197053E-4</c:v>
                </c:pt>
                <c:pt idx="1987">
                  <c:v>-2.0756312016728196E-4</c:v>
                </c:pt>
                <c:pt idx="1988">
                  <c:v>3.4185506208220549E-4</c:v>
                </c:pt>
                <c:pt idx="1989">
                  <c:v>-2.188594278219977E-5</c:v>
                </c:pt>
                <c:pt idx="1990">
                  <c:v>6.971319875959818E-4</c:v>
                </c:pt>
                <c:pt idx="1991">
                  <c:v>-2.505853068694765E-5</c:v>
                </c:pt>
                <c:pt idx="1992">
                  <c:v>5.2078913863177383E-4</c:v>
                </c:pt>
                <c:pt idx="1993">
                  <c:v>3.4985007231072703E-4</c:v>
                </c:pt>
                <c:pt idx="1994">
                  <c:v>1.6149022327992279E-4</c:v>
                </c:pt>
                <c:pt idx="1995">
                  <c:v>-1.9586685616725466E-4</c:v>
                </c:pt>
                <c:pt idx="1996">
                  <c:v>3.4200827210289163E-4</c:v>
                </c:pt>
                <c:pt idx="1997">
                  <c:v>1.5805091288562754E-4</c:v>
                </c:pt>
                <c:pt idx="1998">
                  <c:v>3.4851693582606898E-4</c:v>
                </c:pt>
                <c:pt idx="1999">
                  <c:v>6.9042766834299051E-4</c:v>
                </c:pt>
                <c:pt idx="2000">
                  <c:v>1.3374797014663751E-4</c:v>
                </c:pt>
                <c:pt idx="2001">
                  <c:v>3.4768916789173793E-4</c:v>
                </c:pt>
                <c:pt idx="2002">
                  <c:v>-4.0756326452369895E-4</c:v>
                </c:pt>
                <c:pt idx="2003">
                  <c:v>8.8415760135935641E-4</c:v>
                </c:pt>
                <c:pt idx="2004">
                  <c:v>-1.8977886293371134E-4</c:v>
                </c:pt>
                <c:pt idx="2005">
                  <c:v>1.6095238339947985E-4</c:v>
                </c:pt>
                <c:pt idx="2006">
                  <c:v>5.2326036131943076E-4</c:v>
                </c:pt>
                <c:pt idx="2007">
                  <c:v>-1.678649533559722E-4</c:v>
                </c:pt>
                <c:pt idx="2008">
                  <c:v>8.6538165076361772E-4</c:v>
                </c:pt>
                <c:pt idx="2009">
                  <c:v>-3.5737271759059275E-4</c:v>
                </c:pt>
                <c:pt idx="2010">
                  <c:v>5.2404665944734332E-4</c:v>
                </c:pt>
                <c:pt idx="2011">
                  <c:v>9.3014243995310597E-6</c:v>
                </c:pt>
                <c:pt idx="2012">
                  <c:v>3.5094063480589952E-4</c:v>
                </c:pt>
                <c:pt idx="2013">
                  <c:v>3.4470393751508951E-4</c:v>
                </c:pt>
                <c:pt idx="2014">
                  <c:v>3.4293680643629877E-4</c:v>
                </c:pt>
                <c:pt idx="2015">
                  <c:v>-2.2856958851642087E-5</c:v>
                </c:pt>
                <c:pt idx="2016">
                  <c:v>6.9997691000900331E-4</c:v>
                </c:pt>
                <c:pt idx="2017">
                  <c:v>1.7833584697589107E-4</c:v>
                </c:pt>
                <c:pt idx="2018">
                  <c:v>-7.3002802337804654E-4</c:v>
                </c:pt>
                <c:pt idx="2019">
                  <c:v>6.97926659238322E-4</c:v>
                </c:pt>
                <c:pt idx="2020">
                  <c:v>1.7410518821987873E-4</c:v>
                </c:pt>
                <c:pt idx="2021">
                  <c:v>5.2606856891903274E-4</c:v>
                </c:pt>
                <c:pt idx="2022">
                  <c:v>1.8130699890101036E-4</c:v>
                </c:pt>
                <c:pt idx="2023">
                  <c:v>1.9506426436751784E-4</c:v>
                </c:pt>
                <c:pt idx="2024">
                  <c:v>5.2651788213504199E-4</c:v>
                </c:pt>
                <c:pt idx="2025">
                  <c:v>5.2651788213499157E-4</c:v>
                </c:pt>
                <c:pt idx="2026">
                  <c:v>-1.4762489373802847E-4</c:v>
                </c:pt>
                <c:pt idx="2027">
                  <c:v>1.7831734491120243E-4</c:v>
                </c:pt>
                <c:pt idx="2028">
                  <c:v>-1.0439334708695133E-5</c:v>
                </c:pt>
                <c:pt idx="2029">
                  <c:v>3.5229769256249336E-4</c:v>
                </c:pt>
                <c:pt idx="2030">
                  <c:v>5.2764116517485895E-4</c:v>
                </c:pt>
                <c:pt idx="2031">
                  <c:v>3.44799215008346E-4</c:v>
                </c:pt>
                <c:pt idx="2032">
                  <c:v>-5.3700160900156885E-4</c:v>
                </c:pt>
                <c:pt idx="2033">
                  <c:v>1.0280000519742316E-3</c:v>
                </c:pt>
                <c:pt idx="2034">
                  <c:v>-4.0445496505617483E-6</c:v>
                </c:pt>
                <c:pt idx="2035">
                  <c:v>1.7612687856148203E-4</c:v>
                </c:pt>
                <c:pt idx="2036">
                  <c:v>5.2865211991053246E-4</c:v>
                </c:pt>
                <c:pt idx="2037">
                  <c:v>3.6628867343062874E-4</c:v>
                </c:pt>
                <c:pt idx="2038">
                  <c:v>-3.7553291357356118E-4</c:v>
                </c:pt>
                <c:pt idx="2039">
                  <c:v>6.9910116293445275E-4</c:v>
                </c:pt>
                <c:pt idx="2040">
                  <c:v>-1.4517755781949293E-4</c:v>
                </c:pt>
                <c:pt idx="2041">
                  <c:v>8.9000448855237793E-4</c:v>
                </c:pt>
                <c:pt idx="2042">
                  <c:v>1.8359260782597515E-4</c:v>
                </c:pt>
                <c:pt idx="2043">
                  <c:v>1.5704495514556381E-4</c:v>
                </c:pt>
                <c:pt idx="2044">
                  <c:v>1.7628670740822539E-4</c:v>
                </c:pt>
                <c:pt idx="2045">
                  <c:v>3.5900671804253123E-4</c:v>
                </c:pt>
                <c:pt idx="2046">
                  <c:v>-3.2081431564979243E-4</c:v>
                </c:pt>
                <c:pt idx="2047">
                  <c:v>5.3078635768630819E-4</c:v>
                </c:pt>
                <c:pt idx="2048">
                  <c:v>5.3078635768617993E-4</c:v>
                </c:pt>
                <c:pt idx="2049">
                  <c:v>-4.9520431828216425E-4</c:v>
                </c:pt>
                <c:pt idx="2050">
                  <c:v>8.687531275151021E-4</c:v>
                </c:pt>
                <c:pt idx="2051">
                  <c:v>-3.7052740690009245E-4</c:v>
                </c:pt>
                <c:pt idx="2052">
                  <c:v>5.3179731242212537E-4</c:v>
                </c:pt>
                <c:pt idx="2053">
                  <c:v>3.5192141740555765E-4</c:v>
                </c:pt>
                <c:pt idx="2054">
                  <c:v>5.3190964072617308E-4</c:v>
                </c:pt>
                <c:pt idx="2055">
                  <c:v>-1.8853620542601791E-4</c:v>
                </c:pt>
                <c:pt idx="2056">
                  <c:v>-2.1455786102293324E-5</c:v>
                </c:pt>
                <c:pt idx="2057">
                  <c:v>8.7439569868678706E-4</c:v>
                </c:pt>
                <c:pt idx="2058">
                  <c:v>-3.187835832566724E-4</c:v>
                </c:pt>
                <c:pt idx="2059">
                  <c:v>8.6990999420609872E-4</c:v>
                </c:pt>
                <c:pt idx="2060">
                  <c:v>2.0141529642836136E-4</c:v>
                </c:pt>
                <c:pt idx="2061">
                  <c:v>3.690053151987929E-4</c:v>
                </c:pt>
                <c:pt idx="2062">
                  <c:v>-3.2403652376466723E-6</c:v>
                </c:pt>
                <c:pt idx="2063">
                  <c:v>1.9690613290625759E-4</c:v>
                </c:pt>
                <c:pt idx="2064">
                  <c:v>-1.5002732341953356E-4</c:v>
                </c:pt>
                <c:pt idx="2065">
                  <c:v>5.3415620680575171E-4</c:v>
                </c:pt>
                <c:pt idx="2066">
                  <c:v>3.5604543128249603E-4</c:v>
                </c:pt>
                <c:pt idx="2067">
                  <c:v>2.8983775477318004E-5</c:v>
                </c:pt>
                <c:pt idx="2068">
                  <c:v>2.0268056130756863E-4</c:v>
                </c:pt>
                <c:pt idx="2069">
                  <c:v>5.3483017662963987E-4</c:v>
                </c:pt>
                <c:pt idx="2070">
                  <c:v>3.6385104861055026E-4</c:v>
                </c:pt>
                <c:pt idx="2071">
                  <c:v>-2.8860495542250671E-4</c:v>
                </c:pt>
                <c:pt idx="2072">
                  <c:v>7.0048364423202711E-4</c:v>
                </c:pt>
                <c:pt idx="2073">
                  <c:v>1.9436972098032794E-4</c:v>
                </c:pt>
                <c:pt idx="2074">
                  <c:v>-6.7850320875281423E-6</c:v>
                </c:pt>
                <c:pt idx="2075">
                  <c:v>5.3595345966948741E-4</c:v>
                </c:pt>
                <c:pt idx="2076">
                  <c:v>-1.5446541801616834E-4</c:v>
                </c:pt>
                <c:pt idx="2077">
                  <c:v>7.0523410107878218E-4</c:v>
                </c:pt>
                <c:pt idx="2078">
                  <c:v>3.6516364958366193E-4</c:v>
                </c:pt>
                <c:pt idx="2079">
                  <c:v>2.0175328095274743E-5</c:v>
                </c:pt>
                <c:pt idx="2080">
                  <c:v>3.6971537145832667E-4</c:v>
                </c:pt>
                <c:pt idx="2081">
                  <c:v>2.7751654868250961E-5</c:v>
                </c:pt>
                <c:pt idx="2082">
                  <c:v>3.6949554526677375E-4</c:v>
                </c:pt>
                <c:pt idx="2083">
                  <c:v>-1.2796392756720383E-4</c:v>
                </c:pt>
                <c:pt idx="2084">
                  <c:v>8.9992823226111847E-4</c:v>
                </c:pt>
                <c:pt idx="2085">
                  <c:v>4.5833992638439957E-5</c:v>
                </c:pt>
                <c:pt idx="2086">
                  <c:v>1.9146857527640058E-4</c:v>
                </c:pt>
                <c:pt idx="2087">
                  <c:v>3.7333523621707642E-4</c:v>
                </c:pt>
                <c:pt idx="2088">
                  <c:v>1.9488543991979542E-4</c:v>
                </c:pt>
                <c:pt idx="2089">
                  <c:v>3.6300227234357268E-4</c:v>
                </c:pt>
                <c:pt idx="2090">
                  <c:v>3.2816235541730467E-5</c:v>
                </c:pt>
                <c:pt idx="2091">
                  <c:v>3.7061478609852467E-4</c:v>
                </c:pt>
                <c:pt idx="2092">
                  <c:v>2.0964493173651998E-4</c:v>
                </c:pt>
                <c:pt idx="2093">
                  <c:v>2.115184655579104E-4</c:v>
                </c:pt>
                <c:pt idx="2094">
                  <c:v>2.1364434512913559E-4</c:v>
                </c:pt>
                <c:pt idx="2095">
                  <c:v>1.926541768702084E-4</c:v>
                </c:pt>
                <c:pt idx="2096">
                  <c:v>5.3988495030881636E-4</c:v>
                </c:pt>
                <c:pt idx="2097">
                  <c:v>1.9224893005307262E-4</c:v>
                </c:pt>
                <c:pt idx="2098">
                  <c:v>3.7841287683950466E-4</c:v>
                </c:pt>
                <c:pt idx="2099">
                  <c:v>-1.284961100841472E-4</c:v>
                </c:pt>
                <c:pt idx="2100">
                  <c:v>1.9390701871295311E-4</c:v>
                </c:pt>
                <c:pt idx="2101">
                  <c:v>5.4089590504461803E-4</c:v>
                </c:pt>
                <c:pt idx="2102">
                  <c:v>2.0507285134801858E-4</c:v>
                </c:pt>
                <c:pt idx="2103">
                  <c:v>2.1473142210108722E-4</c:v>
                </c:pt>
                <c:pt idx="2104">
                  <c:v>4.5586989813643118E-5</c:v>
                </c:pt>
                <c:pt idx="2105">
                  <c:v>3.5919469585734903E-4</c:v>
                </c:pt>
                <c:pt idx="2106">
                  <c:v>3.7718610966342922E-4</c:v>
                </c:pt>
                <c:pt idx="2107">
                  <c:v>2.661600445908679E-5</c:v>
                </c:pt>
                <c:pt idx="2108">
                  <c:v>5.4224384469251914E-4</c:v>
                </c:pt>
                <c:pt idx="2109">
                  <c:v>5.5355457253838479E-5</c:v>
                </c:pt>
                <c:pt idx="2110">
                  <c:v>2.2556332708981291E-4</c:v>
                </c:pt>
                <c:pt idx="2111">
                  <c:v>5.4280548621250216E-4</c:v>
                </c:pt>
                <c:pt idx="2112">
                  <c:v>4.2400435653737349E-5</c:v>
                </c:pt>
                <c:pt idx="2113">
                  <c:v>5.4314247112430042E-4</c:v>
                </c:pt>
                <c:pt idx="2114">
                  <c:v>2.1399614626447144E-4</c:v>
                </c:pt>
                <c:pt idx="2115">
                  <c:v>-9.0025123309354866E-5</c:v>
                </c:pt>
                <c:pt idx="2116">
                  <c:v>2.0636351499824732E-4</c:v>
                </c:pt>
                <c:pt idx="2117">
                  <c:v>3.7675696774620463E-4</c:v>
                </c:pt>
                <c:pt idx="2118">
                  <c:v>3.7107994946775828E-4</c:v>
                </c:pt>
                <c:pt idx="2119">
                  <c:v>-1.2172449726426469E-4</c:v>
                </c:pt>
                <c:pt idx="2120">
                  <c:v>7.0274770923776345E-4</c:v>
                </c:pt>
                <c:pt idx="2121">
                  <c:v>7.3923867501795296E-5</c:v>
                </c:pt>
                <c:pt idx="2122">
                  <c:v>2.1228175539323503E-4</c:v>
                </c:pt>
                <c:pt idx="2123">
                  <c:v>2.2055230392805996E-4</c:v>
                </c:pt>
                <c:pt idx="2124">
                  <c:v>3.8463973688313544E-4</c:v>
                </c:pt>
                <c:pt idx="2125">
                  <c:v>3.8093050946216758E-4</c:v>
                </c:pt>
                <c:pt idx="2126">
                  <c:v>3.7162451749260376E-5</c:v>
                </c:pt>
                <c:pt idx="2127">
                  <c:v>2.2234067551207045E-4</c:v>
                </c:pt>
                <c:pt idx="2128">
                  <c:v>5.461753353317722E-4</c:v>
                </c:pt>
                <c:pt idx="2129">
                  <c:v>-1.026902180576143E-4</c:v>
                </c:pt>
                <c:pt idx="2130">
                  <c:v>3.7880607967232042E-4</c:v>
                </c:pt>
                <c:pt idx="2131">
                  <c:v>5.4673697685176943E-4</c:v>
                </c:pt>
                <c:pt idx="2132">
                  <c:v>-4.1305622401883346E-4</c:v>
                </c:pt>
                <c:pt idx="2133">
                  <c:v>5.4741094667560641E-4</c:v>
                </c:pt>
                <c:pt idx="2134">
                  <c:v>5.4741094667571494E-4</c:v>
                </c:pt>
                <c:pt idx="2135">
                  <c:v>6.1391311960704416E-5</c:v>
                </c:pt>
                <c:pt idx="2136">
                  <c:v>2.1553998049726817E-4</c:v>
                </c:pt>
                <c:pt idx="2137">
                  <c:v>2.1602981676219001E-4</c:v>
                </c:pt>
                <c:pt idx="2138">
                  <c:v>-2.7948156906141403E-4</c:v>
                </c:pt>
                <c:pt idx="2139">
                  <c:v>5.4875888632330055E-4</c:v>
                </c:pt>
                <c:pt idx="2140">
                  <c:v>1.0333996812842512E-3</c:v>
                </c:pt>
                <c:pt idx="2141">
                  <c:v>-2.5692930164836452E-4</c:v>
                </c:pt>
                <c:pt idx="2142">
                  <c:v>5.4898354293145507E-4</c:v>
                </c:pt>
                <c:pt idx="2143">
                  <c:v>2.2486252585852303E-4</c:v>
                </c:pt>
                <c:pt idx="2144">
                  <c:v>-7.1535001444650163E-4</c:v>
                </c:pt>
                <c:pt idx="2145">
                  <c:v>7.0189327572692879E-4</c:v>
                </c:pt>
                <c:pt idx="2146">
                  <c:v>5.4999449766714214E-4</c:v>
                </c:pt>
                <c:pt idx="2147">
                  <c:v>-1.5328510600361753E-4</c:v>
                </c:pt>
                <c:pt idx="2148">
                  <c:v>8.8835127103042185E-4</c:v>
                </c:pt>
                <c:pt idx="2149">
                  <c:v>-8.8062947242727275E-5</c:v>
                </c:pt>
                <c:pt idx="2150">
                  <c:v>-4.2442834437122644E-4</c:v>
                </c:pt>
                <c:pt idx="2151">
                  <c:v>5.5134243731499283E-4</c:v>
                </c:pt>
                <c:pt idx="2152">
                  <c:v>8.7208844397238341E-4</c:v>
                </c:pt>
                <c:pt idx="2153">
                  <c:v>-2.4242988182302503E-4</c:v>
                </c:pt>
                <c:pt idx="2154">
                  <c:v>3.9555168822350115E-4</c:v>
                </c:pt>
                <c:pt idx="2155">
                  <c:v>5.9370839560143814E-5</c:v>
                </c:pt>
                <c:pt idx="2156">
                  <c:v>3.867258474699681E-4</c:v>
                </c:pt>
                <c:pt idx="2157">
                  <c:v>4.5564589414468614E-5</c:v>
                </c:pt>
                <c:pt idx="2158">
                  <c:v>7.0994115706273116E-4</c:v>
                </c:pt>
                <c:pt idx="2159">
                  <c:v>-4.3950019634418348E-4</c:v>
                </c:pt>
                <c:pt idx="2160">
                  <c:v>5.5313969017884844E-4</c:v>
                </c:pt>
                <c:pt idx="2161">
                  <c:v>8.612370108868055E-4</c:v>
                </c:pt>
                <c:pt idx="2162">
                  <c:v>-2.5385207103956892E-4</c:v>
                </c:pt>
                <c:pt idx="2163">
                  <c:v>7.9427733141120496E-5</c:v>
                </c:pt>
                <c:pt idx="2164">
                  <c:v>5.5381366000257874E-4</c:v>
                </c:pt>
                <c:pt idx="2165">
                  <c:v>-2.389850262939523E-4</c:v>
                </c:pt>
                <c:pt idx="2166">
                  <c:v>-5.9414164884603547E-5</c:v>
                </c:pt>
                <c:pt idx="2167">
                  <c:v>1.0314626483345307E-3</c:v>
                </c:pt>
                <c:pt idx="2168">
                  <c:v>2.1778924098107526E-4</c:v>
                </c:pt>
                <c:pt idx="2169">
                  <c:v>9.1228865392639007E-5</c:v>
                </c:pt>
                <c:pt idx="2170">
                  <c:v>2.2618503175398801E-4</c:v>
                </c:pt>
                <c:pt idx="2171">
                  <c:v>2.281323108532794E-4</c:v>
                </c:pt>
                <c:pt idx="2172">
                  <c:v>2.3396862732932865E-4</c:v>
                </c:pt>
                <c:pt idx="2173">
                  <c:v>8.5613329284346814E-5</c:v>
                </c:pt>
                <c:pt idx="2174">
                  <c:v>7.2019732519163046E-4</c:v>
                </c:pt>
                <c:pt idx="2175">
                  <c:v>-2.5962950206918396E-4</c:v>
                </c:pt>
                <c:pt idx="2176">
                  <c:v>8.6203936377792954E-4</c:v>
                </c:pt>
                <c:pt idx="2177">
                  <c:v>-5.3691573748936814E-5</c:v>
                </c:pt>
                <c:pt idx="2178">
                  <c:v>8.940100265728812E-5</c:v>
                </c:pt>
                <c:pt idx="2179">
                  <c:v>7.2074547338936239E-4</c:v>
                </c:pt>
                <c:pt idx="2180">
                  <c:v>-3.4072091041232699E-4</c:v>
                </c:pt>
                <c:pt idx="2181">
                  <c:v>5.5763282233814969E-4</c:v>
                </c:pt>
                <c:pt idx="2182">
                  <c:v>3.9845106987184347E-4</c:v>
                </c:pt>
                <c:pt idx="2183">
                  <c:v>3.9972586398579607E-4</c:v>
                </c:pt>
                <c:pt idx="2184">
                  <c:v>2.4200564974457653E-4</c:v>
                </c:pt>
                <c:pt idx="2185">
                  <c:v>8.9089200996408279E-5</c:v>
                </c:pt>
                <c:pt idx="2186">
                  <c:v>5.5841912046527772E-4</c:v>
                </c:pt>
                <c:pt idx="2187">
                  <c:v>8.8863187818769034E-5</c:v>
                </c:pt>
                <c:pt idx="2188">
                  <c:v>-7.8958769358961493E-5</c:v>
                </c:pt>
                <c:pt idx="2189">
                  <c:v>7.1963315017059223E-4</c:v>
                </c:pt>
                <c:pt idx="2190">
                  <c:v>-9.0435330225872252E-5</c:v>
                </c:pt>
                <c:pt idx="2191">
                  <c:v>2.3568529627960818E-4</c:v>
                </c:pt>
                <c:pt idx="2192">
                  <c:v>-3.2260716603675339E-4</c:v>
                </c:pt>
                <c:pt idx="2193">
                  <c:v>5.6044102993763056E-4</c:v>
                </c:pt>
                <c:pt idx="2194">
                  <c:v>5.6044102993753765E-4</c:v>
                </c:pt>
                <c:pt idx="2195">
                  <c:v>2.4374539576956685E-4</c:v>
                </c:pt>
                <c:pt idx="2196">
                  <c:v>6.8650186299459734E-5</c:v>
                </c:pt>
                <c:pt idx="2197">
                  <c:v>5.6100267145750495E-4</c:v>
                </c:pt>
                <c:pt idx="2198">
                  <c:v>2.6575724734569415E-4</c:v>
                </c:pt>
                <c:pt idx="2199">
                  <c:v>2.3827793936261231E-4</c:v>
                </c:pt>
                <c:pt idx="2200">
                  <c:v>1.0030737587782245E-4</c:v>
                </c:pt>
                <c:pt idx="2201">
                  <c:v>2.4025743314285593E-4</c:v>
                </c:pt>
                <c:pt idx="2202">
                  <c:v>4.093663744045727E-4</c:v>
                </c:pt>
                <c:pt idx="2203">
                  <c:v>2.6206440460574404E-4</c:v>
                </c:pt>
                <c:pt idx="2204">
                  <c:v>4.0599710953752403E-4</c:v>
                </c:pt>
                <c:pt idx="2205">
                  <c:v>4.0448852596554086E-4</c:v>
                </c:pt>
                <c:pt idx="2206">
                  <c:v>-3.6326561835298859E-4</c:v>
                </c:pt>
                <c:pt idx="2207">
                  <c:v>5.6324923753704433E-4</c:v>
                </c:pt>
                <c:pt idx="2208">
                  <c:v>-2.624407255216139E-5</c:v>
                </c:pt>
                <c:pt idx="2209">
                  <c:v>8.7254777821142476E-4</c:v>
                </c:pt>
                <c:pt idx="2210">
                  <c:v>-2.1798774409579098E-4</c:v>
                </c:pt>
                <c:pt idx="2211">
                  <c:v>5.6403553566491233E-4</c:v>
                </c:pt>
                <c:pt idx="2212">
                  <c:v>2.5555574704093907E-4</c:v>
                </c:pt>
                <c:pt idx="2213">
                  <c:v>2.5429931794629802E-4</c:v>
                </c:pt>
                <c:pt idx="2214">
                  <c:v>-3.4825404474523116E-4</c:v>
                </c:pt>
                <c:pt idx="2215">
                  <c:v>9.4671970620809369E-5</c:v>
                </c:pt>
                <c:pt idx="2216">
                  <c:v>1.1909136976483022E-3</c:v>
                </c:pt>
                <c:pt idx="2217">
                  <c:v>-3.2736153076520736E-4</c:v>
                </c:pt>
                <c:pt idx="2218">
                  <c:v>7.1736279541798238E-4</c:v>
                </c:pt>
                <c:pt idx="2219">
                  <c:v>4.1239481909066596E-4</c:v>
                </c:pt>
                <c:pt idx="2220">
                  <c:v>-3.5974537523325185E-5</c:v>
                </c:pt>
                <c:pt idx="2221">
                  <c:v>9.8210551179415758E-5</c:v>
                </c:pt>
                <c:pt idx="2222">
                  <c:v>5.6650675835272636E-4</c:v>
                </c:pt>
                <c:pt idx="2223">
                  <c:v>1.1608036682258472E-4</c:v>
                </c:pt>
                <c:pt idx="2224">
                  <c:v>2.6540392834262087E-4</c:v>
                </c:pt>
                <c:pt idx="2225">
                  <c:v>-2.6517694923547006E-4</c:v>
                </c:pt>
                <c:pt idx="2226">
                  <c:v>8.8674470464728255E-4</c:v>
                </c:pt>
                <c:pt idx="2227">
                  <c:v>-2.6489400821343608E-5</c:v>
                </c:pt>
                <c:pt idx="2228">
                  <c:v>-1.7794663894001321E-4</c:v>
                </c:pt>
                <c:pt idx="2229">
                  <c:v>8.7826368920959164E-4</c:v>
                </c:pt>
                <c:pt idx="2230">
                  <c:v>1.2142437814075903E-4</c:v>
                </c:pt>
                <c:pt idx="2231">
                  <c:v>1.2105082790501209E-4</c:v>
                </c:pt>
                <c:pt idx="2232">
                  <c:v>2.6622702484883052E-4</c:v>
                </c:pt>
                <c:pt idx="2233">
                  <c:v>4.1968071882464474E-4</c:v>
                </c:pt>
                <c:pt idx="2234">
                  <c:v>-4.1431687078964956E-4</c:v>
                </c:pt>
                <c:pt idx="2235">
                  <c:v>8.6524211744660009E-4</c:v>
                </c:pt>
                <c:pt idx="2236">
                  <c:v>2.8305886717348773E-4</c:v>
                </c:pt>
                <c:pt idx="2237">
                  <c:v>2.679677378808566E-4</c:v>
                </c:pt>
                <c:pt idx="2238">
                  <c:v>8.5066427929180225E-5</c:v>
                </c:pt>
                <c:pt idx="2239">
                  <c:v>1.0948542192242907E-4</c:v>
                </c:pt>
                <c:pt idx="2240">
                  <c:v>5.7077523390389434E-4</c:v>
                </c:pt>
                <c:pt idx="2241">
                  <c:v>2.2744314909207111E-6</c:v>
                </c:pt>
                <c:pt idx="2242">
                  <c:v>1.1927866254703846E-4</c:v>
                </c:pt>
                <c:pt idx="2243">
                  <c:v>7.2792577637007688E-4</c:v>
                </c:pt>
                <c:pt idx="2244">
                  <c:v>8.5759352596982715E-5</c:v>
                </c:pt>
                <c:pt idx="2245">
                  <c:v>-2.1468893418483749E-4</c:v>
                </c:pt>
                <c:pt idx="2246">
                  <c:v>7.2686516377537004E-4</c:v>
                </c:pt>
                <c:pt idx="2247">
                  <c:v>2.8446629990847922E-4</c:v>
                </c:pt>
                <c:pt idx="2248">
                  <c:v>1.3221987361117232E-4</c:v>
                </c:pt>
                <c:pt idx="2249">
                  <c:v>1.3832765477129536E-4</c:v>
                </c:pt>
                <c:pt idx="2250">
                  <c:v>1.1671438306219636E-4</c:v>
                </c:pt>
                <c:pt idx="2251">
                  <c:v>2.7026228578103632E-4</c:v>
                </c:pt>
                <c:pt idx="2252">
                  <c:v>-5.763866245369431E-5</c:v>
                </c:pt>
                <c:pt idx="2253">
                  <c:v>1.0176172669403695E-3</c:v>
                </c:pt>
                <c:pt idx="2254">
                  <c:v>-3.7623247723158964E-4</c:v>
                </c:pt>
                <c:pt idx="2255">
                  <c:v>4.2736196244358529E-4</c:v>
                </c:pt>
                <c:pt idx="2256">
                  <c:v>1.2096076991719304E-4</c:v>
                </c:pt>
                <c:pt idx="2257">
                  <c:v>2.75166945775486E-4</c:v>
                </c:pt>
                <c:pt idx="2258">
                  <c:v>5.7515603775928914E-4</c:v>
                </c:pt>
                <c:pt idx="2259">
                  <c:v>-1.5532604561777271E-5</c:v>
                </c:pt>
                <c:pt idx="2260">
                  <c:v>2.7172913810069664E-4</c:v>
                </c:pt>
                <c:pt idx="2261">
                  <c:v>5.7583000758307582E-4</c:v>
                </c:pt>
                <c:pt idx="2262">
                  <c:v>-1.5367062225488373E-4</c:v>
                </c:pt>
                <c:pt idx="2263">
                  <c:v>7.2541700503795346E-4</c:v>
                </c:pt>
                <c:pt idx="2264">
                  <c:v>1.1973065024667632E-4</c:v>
                </c:pt>
                <c:pt idx="2265">
                  <c:v>-5.2552150889890242E-6</c:v>
                </c:pt>
                <c:pt idx="2266">
                  <c:v>7.356929044864518E-4</c:v>
                </c:pt>
                <c:pt idx="2267">
                  <c:v>1.2068908339853008E-4</c:v>
                </c:pt>
                <c:pt idx="2268">
                  <c:v>-1.7491748171397358E-4</c:v>
                </c:pt>
                <c:pt idx="2269">
                  <c:v>2.8094909278780257E-4</c:v>
                </c:pt>
                <c:pt idx="2270">
                  <c:v>4.3882020721747346E-4</c:v>
                </c:pt>
                <c:pt idx="2271">
                  <c:v>8.7222621016859524E-4</c:v>
                </c:pt>
                <c:pt idx="2272">
                  <c:v>-1.7846607980610853E-4</c:v>
                </c:pt>
                <c:pt idx="2273">
                  <c:v>2.8991720645406266E-4</c:v>
                </c:pt>
                <c:pt idx="2274">
                  <c:v>1.1679163058143127E-5</c:v>
                </c:pt>
                <c:pt idx="2275">
                  <c:v>4.3134721060767659E-4</c:v>
                </c:pt>
                <c:pt idx="2276">
                  <c:v>1.2629125263396345E-4</c:v>
                </c:pt>
                <c:pt idx="2277">
                  <c:v>1.2093621253768618E-4</c:v>
                </c:pt>
                <c:pt idx="2278">
                  <c:v>2.7775030564842151E-4</c:v>
                </c:pt>
                <c:pt idx="2279">
                  <c:v>2.8648054844892054E-4</c:v>
                </c:pt>
                <c:pt idx="2280">
                  <c:v>5.8043546804643551E-4</c:v>
                </c:pt>
                <c:pt idx="2281">
                  <c:v>-3.2408799252295779E-4</c:v>
                </c:pt>
                <c:pt idx="2282">
                  <c:v>1.4162729991032812E-4</c:v>
                </c:pt>
                <c:pt idx="2283">
                  <c:v>5.8144642278217125E-4</c:v>
                </c:pt>
                <c:pt idx="2284">
                  <c:v>1.4593993304997188E-4</c:v>
                </c:pt>
                <c:pt idx="2285">
                  <c:v>4.2805111416401704E-4</c:v>
                </c:pt>
                <c:pt idx="2286">
                  <c:v>1.4244954071398176E-4</c:v>
                </c:pt>
                <c:pt idx="2287">
                  <c:v>2.7245915165442428E-4</c:v>
                </c:pt>
                <c:pt idx="2288">
                  <c:v>2.9513944574172541E-4</c:v>
                </c:pt>
                <c:pt idx="2289">
                  <c:v>-2.7064748783666142E-4</c:v>
                </c:pt>
                <c:pt idx="2290">
                  <c:v>7.2855297930836534E-4</c:v>
                </c:pt>
                <c:pt idx="2291">
                  <c:v>5.8324367564600594E-4</c:v>
                </c:pt>
                <c:pt idx="2292">
                  <c:v>-1.0558122339507637E-5</c:v>
                </c:pt>
                <c:pt idx="2293">
                  <c:v>1.4679631385327557E-4</c:v>
                </c:pt>
                <c:pt idx="2294">
                  <c:v>3.0827982654106699E-4</c:v>
                </c:pt>
                <c:pt idx="2295">
                  <c:v>1.7889501786970698E-4</c:v>
                </c:pt>
                <c:pt idx="2296">
                  <c:v>1.3314723104975785E-4</c:v>
                </c:pt>
                <c:pt idx="2297">
                  <c:v>5.8492860020563256E-4</c:v>
                </c:pt>
                <c:pt idx="2298">
                  <c:v>1.2814005935628991E-4</c:v>
                </c:pt>
                <c:pt idx="2299">
                  <c:v>1.6143415522778818E-4</c:v>
                </c:pt>
                <c:pt idx="2300">
                  <c:v>3.0994745075062262E-4</c:v>
                </c:pt>
                <c:pt idx="2301">
                  <c:v>2.9445774874145645E-4</c:v>
                </c:pt>
                <c:pt idx="2302">
                  <c:v>2.8684659879215285E-4</c:v>
                </c:pt>
                <c:pt idx="2303">
                  <c:v>4.14281007915425E-6</c:v>
                </c:pt>
                <c:pt idx="2304">
                  <c:v>3.1053880635427232E-4</c:v>
                </c:pt>
                <c:pt idx="2305">
                  <c:v>2.9864474928252457E-4</c:v>
                </c:pt>
                <c:pt idx="2306">
                  <c:v>4.4062164817636385E-4</c:v>
                </c:pt>
                <c:pt idx="2307">
                  <c:v>-1.2676981206458676E-5</c:v>
                </c:pt>
                <c:pt idx="2308">
                  <c:v>5.8773680780523042E-4</c:v>
                </c:pt>
                <c:pt idx="2309">
                  <c:v>1.4328792357228278E-4</c:v>
                </c:pt>
                <c:pt idx="2310">
                  <c:v>2.8439338051810062E-5</c:v>
                </c:pt>
                <c:pt idx="2311">
                  <c:v>7.2503380369675187E-4</c:v>
                </c:pt>
                <c:pt idx="2312">
                  <c:v>1.5398853195331411E-4</c:v>
                </c:pt>
                <c:pt idx="2313">
                  <c:v>-1.5057661622576597E-4</c:v>
                </c:pt>
                <c:pt idx="2314">
                  <c:v>7.3451007835073298E-4</c:v>
                </c:pt>
                <c:pt idx="2315">
                  <c:v>3.0401534248072822E-4</c:v>
                </c:pt>
                <c:pt idx="2316">
                  <c:v>4.5391804761908832E-5</c:v>
                </c:pt>
                <c:pt idx="2317">
                  <c:v>2.9863922906278378E-4</c:v>
                </c:pt>
                <c:pt idx="2318">
                  <c:v>-1.2184039009227317E-4</c:v>
                </c:pt>
                <c:pt idx="2319">
                  <c:v>7.3946669793138818E-4</c:v>
                </c:pt>
                <c:pt idx="2320">
                  <c:v>3.7942902702900125E-5</c:v>
                </c:pt>
                <c:pt idx="2321">
                  <c:v>8.807139773068692E-4</c:v>
                </c:pt>
                <c:pt idx="2322">
                  <c:v>-1.3947215507367097E-4</c:v>
                </c:pt>
                <c:pt idx="2323">
                  <c:v>2.9618909304847651E-4</c:v>
                </c:pt>
                <c:pt idx="2324">
                  <c:v>2.0695793714804467E-5</c:v>
                </c:pt>
                <c:pt idx="2325">
                  <c:v>4.5027351014742398E-4</c:v>
                </c:pt>
                <c:pt idx="2326">
                  <c:v>3.0809642504567747E-4</c:v>
                </c:pt>
                <c:pt idx="2327">
                  <c:v>1.7594816704468138E-4</c:v>
                </c:pt>
                <c:pt idx="2328">
                  <c:v>4.5692769735371301E-4</c:v>
                </c:pt>
                <c:pt idx="2329">
                  <c:v>3.3116911804635897E-5</c:v>
                </c:pt>
                <c:pt idx="2330">
                  <c:v>-2.7038507375315679E-4</c:v>
                </c:pt>
                <c:pt idx="2331">
                  <c:v>7.3498409113984279E-4</c:v>
                </c:pt>
                <c:pt idx="2332">
                  <c:v>1.6382516571738741E-4</c:v>
                </c:pt>
                <c:pt idx="2333">
                  <c:v>5.9413952113224569E-4</c:v>
                </c:pt>
                <c:pt idx="2334">
                  <c:v>4.9912566333301597E-5</c:v>
                </c:pt>
                <c:pt idx="2335">
                  <c:v>-1.2823682271814621E-4</c:v>
                </c:pt>
                <c:pt idx="2336">
                  <c:v>4.4902442357096613E-4</c:v>
                </c:pt>
                <c:pt idx="2337">
                  <c:v>5.9526280417204226E-4</c:v>
                </c:pt>
                <c:pt idx="2338">
                  <c:v>5.8059846030732241E-5</c:v>
                </c:pt>
                <c:pt idx="2339">
                  <c:v>3.0884961879886944E-4</c:v>
                </c:pt>
                <c:pt idx="2340">
                  <c:v>2.054558488397666E-5</c:v>
                </c:pt>
                <c:pt idx="2341">
                  <c:v>1.7283836417193832E-4</c:v>
                </c:pt>
                <c:pt idx="2342">
                  <c:v>7.3810079382734207E-4</c:v>
                </c:pt>
                <c:pt idx="2343">
                  <c:v>-2.4588079679303484E-4</c:v>
                </c:pt>
                <c:pt idx="2344">
                  <c:v>3.0754218782727067E-4</c:v>
                </c:pt>
                <c:pt idx="2345">
                  <c:v>1.7138786355901751E-4</c:v>
                </c:pt>
                <c:pt idx="2346">
                  <c:v>4.6370480787008268E-4</c:v>
                </c:pt>
                <c:pt idx="2347">
                  <c:v>4.6544164999232833E-4</c:v>
                </c:pt>
                <c:pt idx="2348">
                  <c:v>1.7578437194804231E-4</c:v>
                </c:pt>
                <c:pt idx="2349">
                  <c:v>1.5810964856630117E-4</c:v>
                </c:pt>
                <c:pt idx="2350">
                  <c:v>5.9255939478269012E-5</c:v>
                </c:pt>
                <c:pt idx="2351">
                  <c:v>5.9919429481142294E-4</c:v>
                </c:pt>
                <c:pt idx="2352">
                  <c:v>5.1613301533839959E-5</c:v>
                </c:pt>
                <c:pt idx="2353">
                  <c:v>1.662427605128342E-4</c:v>
                </c:pt>
                <c:pt idx="2354">
                  <c:v>3.1946557399071569E-4</c:v>
                </c:pt>
                <c:pt idx="2355">
                  <c:v>3.2943945757358867E-4</c:v>
                </c:pt>
                <c:pt idx="2356">
                  <c:v>4.6695028320090135E-5</c:v>
                </c:pt>
                <c:pt idx="2357">
                  <c:v>3.2774108818761307E-4</c:v>
                </c:pt>
                <c:pt idx="2358">
                  <c:v>1.8332484805201466E-4</c:v>
                </c:pt>
                <c:pt idx="2359">
                  <c:v>3.2405110207060837E-4</c:v>
                </c:pt>
                <c:pt idx="2360">
                  <c:v>7.3882742072186561E-4</c:v>
                </c:pt>
                <c:pt idx="2361">
                  <c:v>-3.1947633614406827E-4</c:v>
                </c:pt>
                <c:pt idx="2362">
                  <c:v>4.518656320854368E-4</c:v>
                </c:pt>
                <c:pt idx="2363">
                  <c:v>1.8820800923900177E-4</c:v>
                </c:pt>
                <c:pt idx="2364">
                  <c:v>5.9474698120776262E-5</c:v>
                </c:pt>
                <c:pt idx="2365">
                  <c:v>7.3768057033939257E-4</c:v>
                </c:pt>
                <c:pt idx="2366">
                  <c:v>1.7846452538102086E-4</c:v>
                </c:pt>
                <c:pt idx="2367">
                  <c:v>-5.1643976425587229E-4</c:v>
                </c:pt>
                <c:pt idx="2368">
                  <c:v>8.7130900841973606E-4</c:v>
                </c:pt>
                <c:pt idx="2369">
                  <c:v>-4.0758835616175475E-5</c:v>
                </c:pt>
                <c:pt idx="2370">
                  <c:v>2.0014449377256889E-4</c:v>
                </c:pt>
                <c:pt idx="2371">
                  <c:v>3.3161592238022884E-4</c:v>
                </c:pt>
                <c:pt idx="2372">
                  <c:v>4.613838629799973E-4</c:v>
                </c:pt>
                <c:pt idx="2373">
                  <c:v>1.8896097021695225E-4</c:v>
                </c:pt>
                <c:pt idx="2374">
                  <c:v>5.2427466052059512E-5</c:v>
                </c:pt>
                <c:pt idx="2375">
                  <c:v>2.0480831169684003E-4</c:v>
                </c:pt>
                <c:pt idx="2376">
                  <c:v>2.0420379413049565E-4</c:v>
                </c:pt>
                <c:pt idx="2377">
                  <c:v>3.3158259200765446E-4</c:v>
                </c:pt>
                <c:pt idx="2378">
                  <c:v>8.7839685031915595E-4</c:v>
                </c:pt>
                <c:pt idx="2379">
                  <c:v>-3.2184453850671486E-4</c:v>
                </c:pt>
                <c:pt idx="2380">
                  <c:v>6.0761891761014193E-4</c:v>
                </c:pt>
                <c:pt idx="2381">
                  <c:v>-1.1677629393053481E-4</c:v>
                </c:pt>
                <c:pt idx="2382">
                  <c:v>6.0818055913001838E-4</c:v>
                </c:pt>
                <c:pt idx="2383">
                  <c:v>4.0070555178841438E-5</c:v>
                </c:pt>
                <c:pt idx="2384">
                  <c:v>8.4995973649465548E-4</c:v>
                </c:pt>
                <c:pt idx="2385">
                  <c:v>-2.804217444496806E-4</c:v>
                </c:pt>
                <c:pt idx="2386">
                  <c:v>3.5929634958648459E-4</c:v>
                </c:pt>
                <c:pt idx="2387">
                  <c:v>1.4155597843262219E-4</c:v>
                </c:pt>
                <c:pt idx="2388">
                  <c:v>8.0107117692677216E-4</c:v>
                </c:pt>
                <c:pt idx="2389">
                  <c:v>6.097531553857997E-4</c:v>
                </c:pt>
                <c:pt idx="2390">
                  <c:v>1.8085160106249396E-4</c:v>
                </c:pt>
                <c:pt idx="2391">
                  <c:v>-8.4787952483485066E-4</c:v>
                </c:pt>
                <c:pt idx="2392">
                  <c:v>1.2281591829704685E-4</c:v>
                </c:pt>
                <c:pt idx="2393">
                  <c:v>6.0975315538568228E-4</c:v>
                </c:pt>
                <c:pt idx="2394">
                  <c:v>4.0781951190540674E-5</c:v>
                </c:pt>
                <c:pt idx="2395">
                  <c:v>3.3091704708239751E-4</c:v>
                </c:pt>
                <c:pt idx="2396">
                  <c:v>6.0907918556189257E-4</c:v>
                </c:pt>
                <c:pt idx="2397">
                  <c:v>2.2545247054756601E-4</c:v>
                </c:pt>
                <c:pt idx="2398">
                  <c:v>7.736950769501416E-5</c:v>
                </c:pt>
                <c:pt idx="2399">
                  <c:v>4.7808997840701498E-4</c:v>
                </c:pt>
                <c:pt idx="2400">
                  <c:v>-1.4587218781568216E-4</c:v>
                </c:pt>
                <c:pt idx="2401">
                  <c:v>6.0750658930615081E-4</c:v>
                </c:pt>
                <c:pt idx="2402">
                  <c:v>1.7408507261337454E-5</c:v>
                </c:pt>
                <c:pt idx="2403">
                  <c:v>4.6510438428191167E-4</c:v>
                </c:pt>
                <c:pt idx="2404">
                  <c:v>3.2531386412034877E-4</c:v>
                </c:pt>
                <c:pt idx="2405">
                  <c:v>7.3151698589654811E-5</c:v>
                </c:pt>
                <c:pt idx="2406">
                  <c:v>3.3670165444417465E-4</c:v>
                </c:pt>
                <c:pt idx="2407">
                  <c:v>6.8177593825285773E-5</c:v>
                </c:pt>
                <c:pt idx="2408">
                  <c:v>4.6732988927545194E-4</c:v>
                </c:pt>
                <c:pt idx="2409">
                  <c:v>2.0246446018901679E-4</c:v>
                </c:pt>
                <c:pt idx="2410">
                  <c:v>-5.2788215402223724E-5</c:v>
                </c:pt>
                <c:pt idx="2411">
                  <c:v>-9.126507229840671E-5</c:v>
                </c:pt>
                <c:pt idx="2412">
                  <c:v>1.6422504894446425E-4</c:v>
                </c:pt>
                <c:pt idx="2413">
                  <c:v>6.0368742697073285E-4</c:v>
                </c:pt>
                <c:pt idx="2414">
                  <c:v>4.5955231169929724E-4</c:v>
                </c:pt>
                <c:pt idx="2415">
                  <c:v>-2.0287603915252522E-4</c:v>
                </c:pt>
                <c:pt idx="2416">
                  <c:v>7.4012365896972056E-4</c:v>
                </c:pt>
                <c:pt idx="2417">
                  <c:v>-2.2895254466975858E-4</c:v>
                </c:pt>
                <c:pt idx="2418">
                  <c:v>7.373009416261233E-4</c:v>
                </c:pt>
                <c:pt idx="2419">
                  <c:v>1.9036146188730743E-4</c:v>
                </c:pt>
                <c:pt idx="2420">
                  <c:v>8.036327903414055E-5</c:v>
                </c:pt>
                <c:pt idx="2421">
                  <c:v>4.7083376999345749E-4</c:v>
                </c:pt>
                <c:pt idx="2422">
                  <c:v>3.074495141402569E-4</c:v>
                </c:pt>
                <c:pt idx="2423">
                  <c:v>7.2949255446029728E-6</c:v>
                </c:pt>
                <c:pt idx="2424">
                  <c:v>3.6526334179213208E-5</c:v>
                </c:pt>
                <c:pt idx="2425">
                  <c:v>3.1967455048143478E-4</c:v>
                </c:pt>
                <c:pt idx="2426">
                  <c:v>5.53769571338512E-5</c:v>
                </c:pt>
                <c:pt idx="2427">
                  <c:v>5.9975593633138796E-4</c:v>
                </c:pt>
                <c:pt idx="2428">
                  <c:v>5.7404218631558754E-5</c:v>
                </c:pt>
                <c:pt idx="2429">
                  <c:v>4.6058825206944366E-4</c:v>
                </c:pt>
                <c:pt idx="2430">
                  <c:v>-1.0694971124210697E-4</c:v>
                </c:pt>
                <c:pt idx="2431">
                  <c:v>1.8379351027577559E-4</c:v>
                </c:pt>
                <c:pt idx="2432">
                  <c:v>3.227902811053979E-4</c:v>
                </c:pt>
                <c:pt idx="2433">
                  <c:v>1.6923594296392277E-4</c:v>
                </c:pt>
                <c:pt idx="2434">
                  <c:v>7.3972748761625177E-4</c:v>
                </c:pt>
                <c:pt idx="2435">
                  <c:v>1.5762840602285703E-4</c:v>
                </c:pt>
                <c:pt idx="2436">
                  <c:v>-2.499920019795497E-4</c:v>
                </c:pt>
                <c:pt idx="2437">
                  <c:v>1.0186247972746871E-3</c:v>
                </c:pt>
                <c:pt idx="2438">
                  <c:v>-5.2917619305942393E-4</c:v>
                </c:pt>
                <c:pt idx="2439">
                  <c:v>1.1601691635869469E-3</c:v>
                </c:pt>
                <c:pt idx="2440">
                  <c:v>-3.6990391441375228E-4</c:v>
                </c:pt>
                <c:pt idx="2441">
                  <c:v>1.8540013710534694E-4</c:v>
                </c:pt>
                <c:pt idx="2442">
                  <c:v>2.621362305982496E-5</c:v>
                </c:pt>
                <c:pt idx="2443">
                  <c:v>4.4700638018329707E-4</c:v>
                </c:pt>
                <c:pt idx="2444">
                  <c:v>1.7876216866660662E-4</c:v>
                </c:pt>
                <c:pt idx="2445">
                  <c:v>9.7647001894704671E-6</c:v>
                </c:pt>
                <c:pt idx="2446">
                  <c:v>3.1022023521753051E-4</c:v>
                </c:pt>
                <c:pt idx="2447">
                  <c:v>5.9402719282830021E-4</c:v>
                </c:pt>
                <c:pt idx="2448">
                  <c:v>1.5025974740881661E-4</c:v>
                </c:pt>
                <c:pt idx="2449">
                  <c:v>4.3755327215436879E-5</c:v>
                </c:pt>
                <c:pt idx="2450">
                  <c:v>1.1398632152303928E-3</c:v>
                </c:pt>
                <c:pt idx="2451">
                  <c:v>-5.5000747670784619E-4</c:v>
                </c:pt>
                <c:pt idx="2452">
                  <c:v>3.0587809282422215E-4</c:v>
                </c:pt>
                <c:pt idx="2453">
                  <c:v>2.5248200331090349E-5</c:v>
                </c:pt>
                <c:pt idx="2454">
                  <c:v>4.4585965695131843E-4</c:v>
                </c:pt>
                <c:pt idx="2455">
                  <c:v>1.5343653199658791E-4</c:v>
                </c:pt>
                <c:pt idx="2456">
                  <c:v>5.9166829844516002E-4</c:v>
                </c:pt>
                <c:pt idx="2457">
                  <c:v>2.9778483614583762E-4</c:v>
                </c:pt>
                <c:pt idx="2458">
                  <c:v>-1.1043476007993177E-4</c:v>
                </c:pt>
                <c:pt idx="2459">
                  <c:v>4.5255336580577327E-4</c:v>
                </c:pt>
                <c:pt idx="2460">
                  <c:v>2.2310782180877073E-5</c:v>
                </c:pt>
                <c:pt idx="2461">
                  <c:v>5.9032035879628486E-4</c:v>
                </c:pt>
                <c:pt idx="2462">
                  <c:v>4.5024259966888091E-4</c:v>
                </c:pt>
                <c:pt idx="2463">
                  <c:v>-1.173176550129771E-4</c:v>
                </c:pt>
                <c:pt idx="2464">
                  <c:v>2.8826702100715498E-4</c:v>
                </c:pt>
                <c:pt idx="2465">
                  <c:v>6.7547467737927204E-6</c:v>
                </c:pt>
                <c:pt idx="2466">
                  <c:v>7.3306321573251654E-4</c:v>
                </c:pt>
                <c:pt idx="2467">
                  <c:v>-9.1691226736428203E-5</c:v>
                </c:pt>
                <c:pt idx="2468">
                  <c:v>6.9550749786372764E-6</c:v>
                </c:pt>
                <c:pt idx="2469">
                  <c:v>1.5706078247977031E-4</c:v>
                </c:pt>
                <c:pt idx="2470">
                  <c:v>1.1813922424612853E-3</c:v>
                </c:pt>
                <c:pt idx="2471">
                  <c:v>-2.6695764624103097E-4</c:v>
                </c:pt>
                <c:pt idx="2472">
                  <c:v>4.492629838462025E-4</c:v>
                </c:pt>
                <c:pt idx="2473">
                  <c:v>2.9974149476078612E-4</c:v>
                </c:pt>
                <c:pt idx="2474">
                  <c:v>-1.5073628168106311E-4</c:v>
                </c:pt>
                <c:pt idx="2475">
                  <c:v>4.4331752065020392E-4</c:v>
                </c:pt>
                <c:pt idx="2476">
                  <c:v>1.3281990081501097E-4</c:v>
                </c:pt>
                <c:pt idx="2477">
                  <c:v>4.3882295523405387E-4</c:v>
                </c:pt>
                <c:pt idx="2478">
                  <c:v>5.8605188324563687E-4</c:v>
                </c:pt>
                <c:pt idx="2479">
                  <c:v>-1.1330498437030503E-4</c:v>
                </c:pt>
                <c:pt idx="2480">
                  <c:v>2.8884487466350088E-4</c:v>
                </c:pt>
                <c:pt idx="2481">
                  <c:v>-1.392880343954049E-4</c:v>
                </c:pt>
                <c:pt idx="2482">
                  <c:v>5.8470394359819156E-4</c:v>
                </c:pt>
                <c:pt idx="2483">
                  <c:v>7.30818706886966E-4</c:v>
                </c:pt>
                <c:pt idx="2484">
                  <c:v>1.6156569714967047E-4</c:v>
                </c:pt>
                <c:pt idx="2485">
                  <c:v>2.8990746105687969E-4</c:v>
                </c:pt>
                <c:pt idx="2486">
                  <c:v>-3.2024673521652351E-4</c:v>
                </c:pt>
                <c:pt idx="2487">
                  <c:v>-4.0241770608789938E-6</c:v>
                </c:pt>
                <c:pt idx="2488">
                  <c:v>4.3299302506533642E-4</c:v>
                </c:pt>
                <c:pt idx="2489">
                  <c:v>1.4582759946180977E-4</c:v>
                </c:pt>
                <c:pt idx="2490">
                  <c:v>5.8268203412670174E-4</c:v>
                </c:pt>
                <c:pt idx="2491">
                  <c:v>4.3484672732597014E-4</c:v>
                </c:pt>
                <c:pt idx="2492">
                  <c:v>2.8706904575089226E-4</c:v>
                </c:pt>
                <c:pt idx="2493">
                  <c:v>1.3375350473591172E-4</c:v>
                </c:pt>
                <c:pt idx="2494">
                  <c:v>2.8458216496015298E-4</c:v>
                </c:pt>
                <c:pt idx="2495">
                  <c:v>2.0600807006316921E-5</c:v>
                </c:pt>
                <c:pt idx="2496">
                  <c:v>1.4791414451617428E-4</c:v>
                </c:pt>
                <c:pt idx="2497">
                  <c:v>5.8099710956636746E-4</c:v>
                </c:pt>
                <c:pt idx="2498">
                  <c:v>-2.0294942339375968E-4</c:v>
                </c:pt>
                <c:pt idx="2499">
                  <c:v>-1.2109764835415616E-5</c:v>
                </c:pt>
                <c:pt idx="2500">
                  <c:v>8.5460248489663238E-4</c:v>
                </c:pt>
                <c:pt idx="2501">
                  <c:v>-1.1052609838342179E-5</c:v>
                </c:pt>
                <c:pt idx="2502">
                  <c:v>4.3444162374701848E-4</c:v>
                </c:pt>
                <c:pt idx="2503">
                  <c:v>2.9107272854489522E-4</c:v>
                </c:pt>
                <c:pt idx="2504">
                  <c:v>-2.8152059225177464E-4</c:v>
                </c:pt>
                <c:pt idx="2505">
                  <c:v>4.329358870031644E-4</c:v>
                </c:pt>
                <c:pt idx="2506">
                  <c:v>4.3497469320123385E-4</c:v>
                </c:pt>
                <c:pt idx="2507">
                  <c:v>2.8044059957642607E-4</c:v>
                </c:pt>
                <c:pt idx="2508">
                  <c:v>2.6980894358846178E-4</c:v>
                </c:pt>
                <c:pt idx="2509">
                  <c:v>1.1901898186186654E-4</c:v>
                </c:pt>
                <c:pt idx="2510">
                  <c:v>5.7773958875075254E-4</c:v>
                </c:pt>
                <c:pt idx="2511">
                  <c:v>-2.3112525871894023E-5</c:v>
                </c:pt>
                <c:pt idx="2512">
                  <c:v>2.8792399461345029E-4</c:v>
                </c:pt>
                <c:pt idx="2513">
                  <c:v>1.4550492381518968E-4</c:v>
                </c:pt>
                <c:pt idx="2514">
                  <c:v>4.2640650157857847E-4</c:v>
                </c:pt>
                <c:pt idx="2515">
                  <c:v>4.2568754493582347E-4</c:v>
                </c:pt>
                <c:pt idx="2516">
                  <c:v>2.7983725532280154E-4</c:v>
                </c:pt>
                <c:pt idx="2517">
                  <c:v>4.2194972916877307E-4</c:v>
                </c:pt>
                <c:pt idx="2518">
                  <c:v>-5.2140459530009563E-5</c:v>
                </c:pt>
                <c:pt idx="2519">
                  <c:v>1.2048870714029114E-4</c:v>
                </c:pt>
                <c:pt idx="2520">
                  <c:v>4.2144078723538509E-4</c:v>
                </c:pt>
                <c:pt idx="2521">
                  <c:v>1.1305449677399475E-4</c:v>
                </c:pt>
                <c:pt idx="2522">
                  <c:v>2.8347089160231403E-4</c:v>
                </c:pt>
                <c:pt idx="2523">
                  <c:v>-1.6199847703802996E-4</c:v>
                </c:pt>
                <c:pt idx="2524">
                  <c:v>5.7414508302341223E-4</c:v>
                </c:pt>
                <c:pt idx="2525">
                  <c:v>1.0367232442921467E-4</c:v>
                </c:pt>
                <c:pt idx="2526">
                  <c:v>7.2978532991778942E-4</c:v>
                </c:pt>
                <c:pt idx="2527">
                  <c:v>-4.5649188859443236E-4</c:v>
                </c:pt>
                <c:pt idx="2528">
                  <c:v>5.731341282881866E-4</c:v>
                </c:pt>
                <c:pt idx="2529">
                  <c:v>1.3631003034529317E-4</c:v>
                </c:pt>
                <c:pt idx="2530">
                  <c:v>2.662167483539315E-4</c:v>
                </c:pt>
                <c:pt idx="2531">
                  <c:v>2.7928249698639529E-4</c:v>
                </c:pt>
                <c:pt idx="2532">
                  <c:v>2.7058241944949115E-4</c:v>
                </c:pt>
                <c:pt idx="2533">
                  <c:v>5.7212317355160084E-4</c:v>
                </c:pt>
                <c:pt idx="2534">
                  <c:v>2.7511508748039921E-4</c:v>
                </c:pt>
                <c:pt idx="2535">
                  <c:v>-1.9118327760634597E-4</c:v>
                </c:pt>
                <c:pt idx="2536">
                  <c:v>8.794088228144105E-4</c:v>
                </c:pt>
                <c:pt idx="2537">
                  <c:v>-3.6041755396860253E-5</c:v>
                </c:pt>
                <c:pt idx="2538">
                  <c:v>2.6657218217168439E-4</c:v>
                </c:pt>
                <c:pt idx="2539">
                  <c:v>1.3857679716200758E-4</c:v>
                </c:pt>
                <c:pt idx="2540">
                  <c:v>8.8201907650668906E-4</c:v>
                </c:pt>
                <c:pt idx="2541">
                  <c:v>1.1266538403463171E-4</c:v>
                </c:pt>
                <c:pt idx="2542">
                  <c:v>-1.7412702339516883E-4</c:v>
                </c:pt>
                <c:pt idx="2543">
                  <c:v>2.5562717858851748E-4</c:v>
                </c:pt>
                <c:pt idx="2544">
                  <c:v>-4.8481948618760173E-4</c:v>
                </c:pt>
                <c:pt idx="2545">
                  <c:v>7.1922353836374048E-4</c:v>
                </c:pt>
                <c:pt idx="2546">
                  <c:v>2.606905408972957E-4</c:v>
                </c:pt>
                <c:pt idx="2547">
                  <c:v>-3.6292119904091034E-5</c:v>
                </c:pt>
                <c:pt idx="2548">
                  <c:v>7.139867478124643E-4</c:v>
                </c:pt>
                <c:pt idx="2549">
                  <c:v>-3.9500197252271555E-5</c:v>
                </c:pt>
                <c:pt idx="2550">
                  <c:v>7.1911934263702894E-4</c:v>
                </c:pt>
                <c:pt idx="2551">
                  <c:v>-9.8223507585677941E-5</c:v>
                </c:pt>
                <c:pt idx="2552">
                  <c:v>4.1188002141524294E-4</c:v>
                </c:pt>
                <c:pt idx="2553">
                  <c:v>1.1810669008406512E-4</c:v>
                </c:pt>
                <c:pt idx="2554">
                  <c:v>-4.5065784421876822E-5</c:v>
                </c:pt>
                <c:pt idx="2555">
                  <c:v>4.1512079580167195E-4</c:v>
                </c:pt>
                <c:pt idx="2556">
                  <c:v>2.6241504837984771E-4</c:v>
                </c:pt>
                <c:pt idx="2557">
                  <c:v>1.0469779950832137E-4</c:v>
                </c:pt>
                <c:pt idx="2558">
                  <c:v>5.6605744513657443E-4</c:v>
                </c:pt>
                <c:pt idx="2559">
                  <c:v>4.1213721661029944E-4</c:v>
                </c:pt>
                <c:pt idx="2560">
                  <c:v>8.4530303432306481E-5</c:v>
                </c:pt>
                <c:pt idx="2561">
                  <c:v>2.5546444046492696E-4</c:v>
                </c:pt>
                <c:pt idx="2562">
                  <c:v>8.6995028625341968E-5</c:v>
                </c:pt>
                <c:pt idx="2563">
                  <c:v>-2.6596378402023861E-5</c:v>
                </c:pt>
                <c:pt idx="2564">
                  <c:v>1.1993618842600158E-3</c:v>
                </c:pt>
                <c:pt idx="2565">
                  <c:v>-5.0523531403869071E-4</c:v>
                </c:pt>
                <c:pt idx="2566">
                  <c:v>5.6426019227298412E-4</c:v>
                </c:pt>
                <c:pt idx="2567">
                  <c:v>1.2483746306810338E-4</c:v>
                </c:pt>
                <c:pt idx="2568">
                  <c:v>2.4701306076018147E-4</c:v>
                </c:pt>
                <c:pt idx="2569">
                  <c:v>8.8157544082241221E-4</c:v>
                </c:pt>
                <c:pt idx="2570">
                  <c:v>-8.3987223941059299E-4</c:v>
                </c:pt>
                <c:pt idx="2571">
                  <c:v>5.6291225262473563E-4</c:v>
                </c:pt>
                <c:pt idx="2572">
                  <c:v>4.14776337440221E-4</c:v>
                </c:pt>
                <c:pt idx="2573">
                  <c:v>3.9980342966700359E-4</c:v>
                </c:pt>
                <c:pt idx="2574">
                  <c:v>-5.9428232498973057E-5</c:v>
                </c:pt>
                <c:pt idx="2575">
                  <c:v>5.6223828280123865E-4</c:v>
                </c:pt>
                <c:pt idx="2576">
                  <c:v>-5.5324480332713121E-4</c:v>
                </c:pt>
                <c:pt idx="2577">
                  <c:v>5.6145198467353415E-4</c:v>
                </c:pt>
                <c:pt idx="2578">
                  <c:v>4.03349226406014E-4</c:v>
                </c:pt>
                <c:pt idx="2579">
                  <c:v>-7.1212722528306223E-5</c:v>
                </c:pt>
                <c:pt idx="2580">
                  <c:v>1.0616449044922643E-4</c:v>
                </c:pt>
                <c:pt idx="2581">
                  <c:v>1.0175330729885967E-3</c:v>
                </c:pt>
                <c:pt idx="2582">
                  <c:v>1.0823453998298986E-4</c:v>
                </c:pt>
                <c:pt idx="2583">
                  <c:v>2.1533384541890991E-4</c:v>
                </c:pt>
                <c:pt idx="2584">
                  <c:v>5.6032870163352842E-4</c:v>
                </c:pt>
                <c:pt idx="2585">
                  <c:v>-8.1163693083280127E-4</c:v>
                </c:pt>
                <c:pt idx="2586">
                  <c:v>7.1199549162715174E-4</c:v>
                </c:pt>
                <c:pt idx="2587">
                  <c:v>9.5914023883343806E-5</c:v>
                </c:pt>
                <c:pt idx="2588">
                  <c:v>7.6119517526374112E-5</c:v>
                </c:pt>
                <c:pt idx="2589">
                  <c:v>7.1695905780109191E-4</c:v>
                </c:pt>
                <c:pt idx="2590">
                  <c:v>2.4493117269917873E-4</c:v>
                </c:pt>
                <c:pt idx="2591">
                  <c:v>2.4556957520226544E-4</c:v>
                </c:pt>
                <c:pt idx="2592">
                  <c:v>2.3971718266313906E-4</c:v>
                </c:pt>
                <c:pt idx="2593">
                  <c:v>7.1597150742435289E-4</c:v>
                </c:pt>
                <c:pt idx="2594">
                  <c:v>-3.7711466825433144E-4</c:v>
                </c:pt>
                <c:pt idx="2595">
                  <c:v>3.9846296244412974E-4</c:v>
                </c:pt>
                <c:pt idx="2596">
                  <c:v>-8.9795129788208314E-5</c:v>
                </c:pt>
                <c:pt idx="2597">
                  <c:v>7.1459520083630131E-4</c:v>
                </c:pt>
                <c:pt idx="2598">
                  <c:v>-5.1647255889483105E-4</c:v>
                </c:pt>
                <c:pt idx="2599">
                  <c:v>1.0156963700802561E-3</c:v>
                </c:pt>
                <c:pt idx="2600">
                  <c:v>-2.5543700918633107E-4</c:v>
                </c:pt>
                <c:pt idx="2601">
                  <c:v>7.1604271750811657E-4</c:v>
                </c:pt>
                <c:pt idx="2602">
                  <c:v>-4.1812048037538266E-4</c:v>
                </c:pt>
                <c:pt idx="2603">
                  <c:v>3.9307771520795382E-4</c:v>
                </c:pt>
                <c:pt idx="2604">
                  <c:v>5.5549858456299791E-4</c:v>
                </c:pt>
                <c:pt idx="2605">
                  <c:v>2.2957134279426669E-4</c:v>
                </c:pt>
                <c:pt idx="2606">
                  <c:v>-9.6148009331920289E-5</c:v>
                </c:pt>
                <c:pt idx="2607">
                  <c:v>6.3748429201680341E-5</c:v>
                </c:pt>
                <c:pt idx="2608">
                  <c:v>8.6481929337074357E-4</c:v>
                </c:pt>
                <c:pt idx="2609">
                  <c:v>4.0260005002416973E-4</c:v>
                </c:pt>
                <c:pt idx="2610">
                  <c:v>2.3067066670110658E-4</c:v>
                </c:pt>
                <c:pt idx="2611">
                  <c:v>-2.3288546927016543E-4</c:v>
                </c:pt>
                <c:pt idx="2612">
                  <c:v>2.3143235343070945E-4</c:v>
                </c:pt>
                <c:pt idx="2613">
                  <c:v>3.9230555769821413E-4</c:v>
                </c:pt>
                <c:pt idx="2614">
                  <c:v>2.3177606475763515E-4</c:v>
                </c:pt>
                <c:pt idx="2615">
                  <c:v>7.3433633017186927E-5</c:v>
                </c:pt>
                <c:pt idx="2616">
                  <c:v>7.2413889674611759E-5</c:v>
                </c:pt>
                <c:pt idx="2617">
                  <c:v>7.1268447910533103E-4</c:v>
                </c:pt>
                <c:pt idx="2618">
                  <c:v>5.5269037696293981E-4</c:v>
                </c:pt>
                <c:pt idx="2619">
                  <c:v>-9.1630948944755174E-5</c:v>
                </c:pt>
                <c:pt idx="2620">
                  <c:v>8.3512059931610167E-5</c:v>
                </c:pt>
                <c:pt idx="2621">
                  <c:v>8.7897313184634137E-4</c:v>
                </c:pt>
                <c:pt idx="2622">
                  <c:v>2.2021414689888297E-4</c:v>
                </c:pt>
                <c:pt idx="2623">
                  <c:v>-2.3850621638457574E-4</c:v>
                </c:pt>
                <c:pt idx="2624">
                  <c:v>2.270791845242738E-4</c:v>
                </c:pt>
                <c:pt idx="2625">
                  <c:v>2.2145185597020748E-4</c:v>
                </c:pt>
                <c:pt idx="2626">
                  <c:v>3.8914442544594487E-4</c:v>
                </c:pt>
                <c:pt idx="2627">
                  <c:v>7.0230068046059005E-5</c:v>
                </c:pt>
                <c:pt idx="2628">
                  <c:v>8.6456242179215224E-4</c:v>
                </c:pt>
                <c:pt idx="2629">
                  <c:v>-4.4734179897070998E-4</c:v>
                </c:pt>
                <c:pt idx="2630">
                  <c:v>5.4999449766652945E-4</c:v>
                </c:pt>
                <c:pt idx="2631">
                  <c:v>3.9591697651163637E-4</c:v>
                </c:pt>
                <c:pt idx="2632">
                  <c:v>-2.6432637472119532E-4</c:v>
                </c:pt>
                <c:pt idx="2633">
                  <c:v>5.4932052784335329E-4</c:v>
                </c:pt>
                <c:pt idx="2634">
                  <c:v>7.0834971777170724E-4</c:v>
                </c:pt>
                <c:pt idx="2635">
                  <c:v>-7.9707299667536357E-4</c:v>
                </c:pt>
                <c:pt idx="2636">
                  <c:v>5.897978524213378E-5</c:v>
                </c:pt>
                <c:pt idx="2637">
                  <c:v>1.0345692317411453E-3</c:v>
                </c:pt>
                <c:pt idx="2638">
                  <c:v>-1.0859398069125178E-4</c:v>
                </c:pt>
                <c:pt idx="2639">
                  <c:v>7.9231434168890714E-5</c:v>
                </c:pt>
                <c:pt idx="2640">
                  <c:v>5.4774793158756589E-4</c:v>
                </c:pt>
                <c:pt idx="2641">
                  <c:v>7.1091420784425916E-4</c:v>
                </c:pt>
                <c:pt idx="2642">
                  <c:v>-6.0227686996721698E-4</c:v>
                </c:pt>
                <c:pt idx="2643">
                  <c:v>8.5868929247989972E-4</c:v>
                </c:pt>
                <c:pt idx="2644">
                  <c:v>-3.9480628650217841E-4</c:v>
                </c:pt>
                <c:pt idx="2645">
                  <c:v>5.4662464854777365E-4</c:v>
                </c:pt>
                <c:pt idx="2646">
                  <c:v>2.2293314314996075E-4</c:v>
                </c:pt>
                <c:pt idx="2647">
                  <c:v>2.0333048641881876E-4</c:v>
                </c:pt>
                <c:pt idx="2648">
                  <c:v>5.4617533533178576E-4</c:v>
                </c:pt>
                <c:pt idx="2649">
                  <c:v>4.8967975049749438E-5</c:v>
                </c:pt>
                <c:pt idx="2650">
                  <c:v>-2.4353977850636595E-4</c:v>
                </c:pt>
                <c:pt idx="2651">
                  <c:v>1.0445083631617125E-3</c:v>
                </c:pt>
                <c:pt idx="2652">
                  <c:v>-2.9240695663491293E-4</c:v>
                </c:pt>
                <c:pt idx="2653">
                  <c:v>4.2948408775881264E-5</c:v>
                </c:pt>
                <c:pt idx="2654">
                  <c:v>8.633535633222187E-4</c:v>
                </c:pt>
                <c:pt idx="2655">
                  <c:v>-9.2045819757947549E-5</c:v>
                </c:pt>
                <c:pt idx="2656">
                  <c:v>1.8684424145481486E-4</c:v>
                </c:pt>
                <c:pt idx="2657">
                  <c:v>8.9419902480087667E-4</c:v>
                </c:pt>
                <c:pt idx="2658">
                  <c:v>3.7764191850873707E-4</c:v>
                </c:pt>
                <c:pt idx="2659">
                  <c:v>-1.2787475251606892E-4</c:v>
                </c:pt>
                <c:pt idx="2660">
                  <c:v>-1.3541865595126533E-4</c:v>
                </c:pt>
                <c:pt idx="2661">
                  <c:v>7.0461447389532955E-4</c:v>
                </c:pt>
                <c:pt idx="2662">
                  <c:v>-1.0268380540853039E-4</c:v>
                </c:pt>
                <c:pt idx="2663">
                  <c:v>2.1434167766515446E-4</c:v>
                </c:pt>
                <c:pt idx="2664">
                  <c:v>5.4291781451635906E-4</c:v>
                </c:pt>
                <c:pt idx="2665">
                  <c:v>8.2830335938334447E-5</c:v>
                </c:pt>
                <c:pt idx="2666">
                  <c:v>2.0407480922637926E-4</c:v>
                </c:pt>
                <c:pt idx="2667">
                  <c:v>-1.8036331190785995E-4</c:v>
                </c:pt>
                <c:pt idx="2668">
                  <c:v>7.1390679675272417E-4</c:v>
                </c:pt>
                <c:pt idx="2669">
                  <c:v>7.145606484623365E-4</c:v>
                </c:pt>
                <c:pt idx="2670">
                  <c:v>-2.7402331039235117E-4</c:v>
                </c:pt>
                <c:pt idx="2671">
                  <c:v>6.5457463315114159E-5</c:v>
                </c:pt>
                <c:pt idx="2672">
                  <c:v>7.091247555843774E-4</c:v>
                </c:pt>
                <c:pt idx="2673">
                  <c:v>-2.6753388644888047E-4</c:v>
                </c:pt>
                <c:pt idx="2674">
                  <c:v>5.5175740162030319E-5</c:v>
                </c:pt>
                <c:pt idx="2675">
                  <c:v>3.7420169706197932E-4</c:v>
                </c:pt>
                <c:pt idx="2676">
                  <c:v>5.4033426352468727E-4</c:v>
                </c:pt>
                <c:pt idx="2677">
                  <c:v>-3.1903627248185845E-4</c:v>
                </c:pt>
                <c:pt idx="2678">
                  <c:v>1.3552806515558877E-3</c:v>
                </c:pt>
                <c:pt idx="2679">
                  <c:v>-4.7318614189629739E-6</c:v>
                </c:pt>
                <c:pt idx="2680">
                  <c:v>-1.2159457445039712E-3</c:v>
                </c:pt>
                <c:pt idx="2681">
                  <c:v>1.3578293440672685E-3</c:v>
                </c:pt>
                <c:pt idx="2682">
                  <c:v>2.0855882301014272E-4</c:v>
                </c:pt>
                <c:pt idx="2683">
                  <c:v>8.928875766588205E-4</c:v>
                </c:pt>
                <c:pt idx="2684">
                  <c:v>-9.8336136084689867E-4</c:v>
                </c:pt>
                <c:pt idx="2685">
                  <c:v>8.6157518635655893E-4</c:v>
                </c:pt>
                <c:pt idx="2686">
                  <c:v>3.7639986567960599E-4</c:v>
                </c:pt>
                <c:pt idx="2687">
                  <c:v>-4.72177782407026E-4</c:v>
                </c:pt>
                <c:pt idx="2688">
                  <c:v>8.8877172234010755E-4</c:v>
                </c:pt>
                <c:pt idx="2689">
                  <c:v>4.4532538313011903E-5</c:v>
                </c:pt>
                <c:pt idx="2690">
                  <c:v>5.3763838422909494E-4</c:v>
                </c:pt>
                <c:pt idx="2691">
                  <c:v>-1.522180684127932E-4</c:v>
                </c:pt>
                <c:pt idx="2692">
                  <c:v>3.680602503082036E-4</c:v>
                </c:pt>
                <c:pt idx="2693">
                  <c:v>-1.3704841995386191E-4</c:v>
                </c:pt>
                <c:pt idx="2694">
                  <c:v>3.6591757352972469E-4</c:v>
                </c:pt>
                <c:pt idx="2695">
                  <c:v>5.3684591541917212E-5</c:v>
                </c:pt>
                <c:pt idx="2696">
                  <c:v>7.0456618201035265E-4</c:v>
                </c:pt>
                <c:pt idx="2697">
                  <c:v>7.0914926377423787E-4</c:v>
                </c:pt>
                <c:pt idx="2698">
                  <c:v>-3.1953406230961304E-4</c:v>
                </c:pt>
                <c:pt idx="2699">
                  <c:v>7.0401905469911282E-4</c:v>
                </c:pt>
                <c:pt idx="2700">
                  <c:v>3.5959671757969993E-4</c:v>
                </c:pt>
                <c:pt idx="2701">
                  <c:v>-4.7406234322838709E-4</c:v>
                </c:pt>
                <c:pt idx="2702">
                  <c:v>3.6721746557903347E-4</c:v>
                </c:pt>
                <c:pt idx="2703">
                  <c:v>3.5710595894414987E-4</c:v>
                </c:pt>
                <c:pt idx="2704">
                  <c:v>5.3494250493361494E-4</c:v>
                </c:pt>
                <c:pt idx="2705">
                  <c:v>-4.2896121893183279E-4</c:v>
                </c:pt>
                <c:pt idx="2706">
                  <c:v>-1.6034575316097393E-4</c:v>
                </c:pt>
                <c:pt idx="2707">
                  <c:v>1.3968377317439911E-3</c:v>
                </c:pt>
                <c:pt idx="2708">
                  <c:v>-8.0137928311085405E-4</c:v>
                </c:pt>
                <c:pt idx="2709">
                  <c:v>1.2418677724919315E-3</c:v>
                </c:pt>
                <c:pt idx="2710">
                  <c:v>-4.9285656678950916E-4</c:v>
                </c:pt>
                <c:pt idx="2711">
                  <c:v>1.8464564952523014E-4</c:v>
                </c:pt>
                <c:pt idx="2712">
                  <c:v>5.3303292376585115E-4</c:v>
                </c:pt>
                <c:pt idx="2713">
                  <c:v>3.5977465351700732E-4</c:v>
                </c:pt>
                <c:pt idx="2714">
                  <c:v>1.9636865420951473E-4</c:v>
                </c:pt>
                <c:pt idx="2715">
                  <c:v>7.0054939950176301E-4</c:v>
                </c:pt>
                <c:pt idx="2716">
                  <c:v>-6.5313666756698933E-4</c:v>
                </c:pt>
                <c:pt idx="2717">
                  <c:v>1.2142014194548645E-3</c:v>
                </c:pt>
                <c:pt idx="2718">
                  <c:v>-5.1536190264202556E-4</c:v>
                </c:pt>
                <c:pt idx="2719">
                  <c:v>8.6370404624358521E-4</c:v>
                </c:pt>
                <c:pt idx="2720">
                  <c:v>1.2867424204586692E-5</c:v>
                </c:pt>
                <c:pt idx="2721">
                  <c:v>1.2281101171014895E-6</c:v>
                </c:pt>
                <c:pt idx="2722">
                  <c:v>3.5291899377575995E-4</c:v>
                </c:pt>
                <c:pt idx="2723">
                  <c:v>6.9369958660226892E-4</c:v>
                </c:pt>
                <c:pt idx="2724">
                  <c:v>-1.3287493208016758E-4</c:v>
                </c:pt>
                <c:pt idx="2725">
                  <c:v>1.7992469080513925E-4</c:v>
                </c:pt>
                <c:pt idx="2726">
                  <c:v>1.822426398019806E-4</c:v>
                </c:pt>
                <c:pt idx="2727">
                  <c:v>7.0199094288449118E-4</c:v>
                </c:pt>
                <c:pt idx="2728">
                  <c:v>-3.0653968105814601E-4</c:v>
                </c:pt>
                <c:pt idx="2729">
                  <c:v>8.7215057791357347E-4</c:v>
                </c:pt>
                <c:pt idx="2730">
                  <c:v>-1.792208183595522E-4</c:v>
                </c:pt>
                <c:pt idx="2731">
                  <c:v>1.7604710728444354E-4</c:v>
                </c:pt>
                <c:pt idx="2732">
                  <c:v>-1.8475153313385052E-4</c:v>
                </c:pt>
                <c:pt idx="2733">
                  <c:v>7.152549422203018E-4</c:v>
                </c:pt>
                <c:pt idx="2734">
                  <c:v>3.5269036740419036E-4</c:v>
                </c:pt>
                <c:pt idx="2735">
                  <c:v>1.7330231275415474E-5</c:v>
                </c:pt>
                <c:pt idx="2736">
                  <c:v>-4.8068013084638113E-4</c:v>
                </c:pt>
                <c:pt idx="2737">
                  <c:v>5.2809047839063271E-4</c:v>
                </c:pt>
                <c:pt idx="2738">
                  <c:v>3.5649314025294E-4</c:v>
                </c:pt>
                <c:pt idx="2739">
                  <c:v>7.0141385848795739E-4</c:v>
                </c:pt>
                <c:pt idx="2740">
                  <c:v>-3.2495003355879735E-4</c:v>
                </c:pt>
                <c:pt idx="2741">
                  <c:v>8.5621033876003721E-4</c:v>
                </c:pt>
                <c:pt idx="2742">
                  <c:v>-3.640981720605425E-4</c:v>
                </c:pt>
                <c:pt idx="2743">
                  <c:v>7.0954969453694507E-4</c:v>
                </c:pt>
                <c:pt idx="2744">
                  <c:v>1.8980963619726521E-4</c:v>
                </c:pt>
                <c:pt idx="2745">
                  <c:v>-2.1521165783239894E-4</c:v>
                </c:pt>
                <c:pt idx="2746">
                  <c:v>5.2663021043892859E-4</c:v>
                </c:pt>
                <c:pt idx="2747">
                  <c:v>5.266302104389261E-4</c:v>
                </c:pt>
                <c:pt idx="2748">
                  <c:v>5.2663021043896458E-4</c:v>
                </c:pt>
                <c:pt idx="2749">
                  <c:v>-5.2916052251554416E-4</c:v>
                </c:pt>
                <c:pt idx="2750">
                  <c:v>3.5156186162189359E-4</c:v>
                </c:pt>
                <c:pt idx="2751">
                  <c:v>1.7443721985322912E-4</c:v>
                </c:pt>
                <c:pt idx="2752">
                  <c:v>1.2287973590596895E-3</c:v>
                </c:pt>
                <c:pt idx="2753">
                  <c:v>-6.834557813126923E-4</c:v>
                </c:pt>
                <c:pt idx="2754">
                  <c:v>3.4538755923330095E-4</c:v>
                </c:pt>
                <c:pt idx="2755">
                  <c:v>-1.6391809996237899E-6</c:v>
                </c:pt>
                <c:pt idx="2756">
                  <c:v>5.2483295757514866E-4</c:v>
                </c:pt>
                <c:pt idx="2757">
                  <c:v>5.2483295757521739E-4</c:v>
                </c:pt>
                <c:pt idx="2758">
                  <c:v>3.4655464934036295E-4</c:v>
                </c:pt>
                <c:pt idx="2759">
                  <c:v>-1.917572548423691E-5</c:v>
                </c:pt>
                <c:pt idx="2760">
                  <c:v>-1.5119003015011471E-5</c:v>
                </c:pt>
                <c:pt idx="2761">
                  <c:v>3.5725024990072016E-4</c:v>
                </c:pt>
                <c:pt idx="2762">
                  <c:v>3.5472151027836167E-4</c:v>
                </c:pt>
                <c:pt idx="2763">
                  <c:v>-4.3043158403713392E-5</c:v>
                </c:pt>
                <c:pt idx="2764">
                  <c:v>7.0667254393777849E-4</c:v>
                </c:pt>
                <c:pt idx="2765">
                  <c:v>-6.9012323291953486E-6</c:v>
                </c:pt>
                <c:pt idx="2766">
                  <c:v>1.0647526821268615E-3</c:v>
                </c:pt>
                <c:pt idx="2767">
                  <c:v>-1.2524971514031877E-3</c:v>
                </c:pt>
                <c:pt idx="2768">
                  <c:v>6.9640622550898442E-4</c:v>
                </c:pt>
                <c:pt idx="2769">
                  <c:v>-1.1116010794395812E-5</c:v>
                </c:pt>
                <c:pt idx="2770">
                  <c:v>1.6073789189859785E-4</c:v>
                </c:pt>
                <c:pt idx="2771">
                  <c:v>3.5708850057819091E-4</c:v>
                </c:pt>
                <c:pt idx="2772">
                  <c:v>1.790469947884935E-4</c:v>
                </c:pt>
                <c:pt idx="2773">
                  <c:v>9.1871845286468044E-4</c:v>
                </c:pt>
                <c:pt idx="2774">
                  <c:v>-4.1901161128428724E-4</c:v>
                </c:pt>
                <c:pt idx="2775">
                  <c:v>8.7711845149295703E-4</c:v>
                </c:pt>
                <c:pt idx="2776">
                  <c:v>-1.7964239990910796E-4</c:v>
                </c:pt>
                <c:pt idx="2777">
                  <c:v>3.3883929645594715E-4</c:v>
                </c:pt>
                <c:pt idx="2778">
                  <c:v>3.4082685862391802E-4</c:v>
                </c:pt>
                <c:pt idx="2779">
                  <c:v>4.9699603032919252E-6</c:v>
                </c:pt>
                <c:pt idx="2780">
                  <c:v>3.490701301949645E-4</c:v>
                </c:pt>
                <c:pt idx="2781">
                  <c:v>3.3989504619509294E-4</c:v>
                </c:pt>
                <c:pt idx="2782">
                  <c:v>-7.9552840303396811E-6</c:v>
                </c:pt>
                <c:pt idx="2783">
                  <c:v>3.3866826724543442E-4</c:v>
                </c:pt>
                <c:pt idx="2784">
                  <c:v>-5.8165720835518149E-4</c:v>
                </c:pt>
                <c:pt idx="2785">
                  <c:v>3.452364975636099E-4</c:v>
                </c:pt>
                <c:pt idx="2786">
                  <c:v>1.0974118529566946E-3</c:v>
                </c:pt>
                <c:pt idx="2787">
                  <c:v>1.5521447443210258E-4</c:v>
                </c:pt>
                <c:pt idx="2788">
                  <c:v>-1.5017589733014721E-6</c:v>
                </c:pt>
                <c:pt idx="2789">
                  <c:v>-6.6294412757032909E-6</c:v>
                </c:pt>
                <c:pt idx="2790">
                  <c:v>5.1854257255219238E-4</c:v>
                </c:pt>
                <c:pt idx="2791">
                  <c:v>1.5938915237174626E-4</c:v>
                </c:pt>
                <c:pt idx="2792">
                  <c:v>-4.0444133122777769E-5</c:v>
                </c:pt>
                <c:pt idx="2793">
                  <c:v>5.179809310321635E-4</c:v>
                </c:pt>
                <c:pt idx="2794">
                  <c:v>3.3650188775169584E-4</c:v>
                </c:pt>
                <c:pt idx="2795">
                  <c:v>3.3614537424668902E-4</c:v>
                </c:pt>
                <c:pt idx="2796">
                  <c:v>-6.28863643168885E-5</c:v>
                </c:pt>
                <c:pt idx="2797">
                  <c:v>1.5494086600868623E-4</c:v>
                </c:pt>
                <c:pt idx="2798">
                  <c:v>3.3727461366915074E-4</c:v>
                </c:pt>
                <c:pt idx="2799">
                  <c:v>-3.8458919111019387E-4</c:v>
                </c:pt>
                <c:pt idx="2800">
                  <c:v>1.0508827539359603E-3</c:v>
                </c:pt>
                <c:pt idx="2801">
                  <c:v>-3.9105662158105218E-4</c:v>
                </c:pt>
                <c:pt idx="2802">
                  <c:v>3.335218089931544E-4</c:v>
                </c:pt>
                <c:pt idx="2803">
                  <c:v>6.9683697825210188E-4</c:v>
                </c:pt>
                <c:pt idx="2804">
                  <c:v>3.3971588632477977E-4</c:v>
                </c:pt>
                <c:pt idx="2805">
                  <c:v>-3.6111502347922382E-5</c:v>
                </c:pt>
                <c:pt idx="2806">
                  <c:v>1.4265055992019262E-4</c:v>
                </c:pt>
                <c:pt idx="2807">
                  <c:v>5.1562203664866889E-4</c:v>
                </c:pt>
                <c:pt idx="2808">
                  <c:v>5.1562203664865447E-4</c:v>
                </c:pt>
                <c:pt idx="2809">
                  <c:v>-4.2979892132437043E-4</c:v>
                </c:pt>
                <c:pt idx="2810">
                  <c:v>1.6531052117554028E-4</c:v>
                </c:pt>
                <c:pt idx="2811">
                  <c:v>1.6089977197482328E-4</c:v>
                </c:pt>
                <c:pt idx="2812">
                  <c:v>6.9256356613668928E-4</c:v>
                </c:pt>
                <c:pt idx="2813">
                  <c:v>3.3560835875942065E-4</c:v>
                </c:pt>
                <c:pt idx="2814">
                  <c:v>-2.3836127417367899E-4</c:v>
                </c:pt>
                <c:pt idx="2815">
                  <c:v>-2.568798041530489E-5</c:v>
                </c:pt>
                <c:pt idx="2816">
                  <c:v>1.3608313278725995E-4</c:v>
                </c:pt>
                <c:pt idx="2817">
                  <c:v>1.3553993572636367E-4</c:v>
                </c:pt>
                <c:pt idx="2818">
                  <c:v>1.0549739358395893E-3</c:v>
                </c:pt>
                <c:pt idx="2819">
                  <c:v>-2.0444154722208376E-4</c:v>
                </c:pt>
                <c:pt idx="2820">
                  <c:v>-4.9352368822474912E-5</c:v>
                </c:pt>
                <c:pt idx="2821">
                  <c:v>5.1292615735324797E-4</c:v>
                </c:pt>
                <c:pt idx="2822">
                  <c:v>5.1292615735309911E-4</c:v>
                </c:pt>
                <c:pt idx="2823">
                  <c:v>-7.7223227472384694E-4</c:v>
                </c:pt>
                <c:pt idx="2824">
                  <c:v>6.9113539986735435E-4</c:v>
                </c:pt>
                <c:pt idx="2825">
                  <c:v>3.2963753699605605E-4</c:v>
                </c:pt>
                <c:pt idx="2826">
                  <c:v>1.0900589245969117E-3</c:v>
                </c:pt>
                <c:pt idx="2827">
                  <c:v>-2.1279612805276906E-4</c:v>
                </c:pt>
                <c:pt idx="2828">
                  <c:v>-2.6611857577149307E-4</c:v>
                </c:pt>
                <c:pt idx="2829">
                  <c:v>1.437166536505103E-4</c:v>
                </c:pt>
                <c:pt idx="2830">
                  <c:v>3.3227284397420535E-4</c:v>
                </c:pt>
                <c:pt idx="2831">
                  <c:v>-1.9497981805669716E-4</c:v>
                </c:pt>
                <c:pt idx="2832">
                  <c:v>1.0765134639934379E-3</c:v>
                </c:pt>
                <c:pt idx="2833">
                  <c:v>-4.9220129679922514E-5</c:v>
                </c:pt>
                <c:pt idx="2834">
                  <c:v>5.1079191957760452E-4</c:v>
                </c:pt>
                <c:pt idx="2835">
                  <c:v>-3.5242400032303221E-5</c:v>
                </c:pt>
                <c:pt idx="2836">
                  <c:v>1.2248373402614214E-4</c:v>
                </c:pt>
                <c:pt idx="2837">
                  <c:v>3.2515547771725767E-4</c:v>
                </c:pt>
                <c:pt idx="2838">
                  <c:v>-5.1856362389553241E-5</c:v>
                </c:pt>
                <c:pt idx="2839">
                  <c:v>3.2737494993980608E-4</c:v>
                </c:pt>
                <c:pt idx="2840">
                  <c:v>6.974036541382185E-4</c:v>
                </c:pt>
                <c:pt idx="2841">
                  <c:v>-3.5394249276841411E-5</c:v>
                </c:pt>
                <c:pt idx="2842">
                  <c:v>1.3227847930732213E-4</c:v>
                </c:pt>
                <c:pt idx="2843">
                  <c:v>-4.1057379364770172E-4</c:v>
                </c:pt>
                <c:pt idx="2844">
                  <c:v>7.0089288369294602E-4</c:v>
                </c:pt>
                <c:pt idx="2845">
                  <c:v>3.2226183271620145E-4</c:v>
                </c:pt>
                <c:pt idx="2846">
                  <c:v>5.0865768180184375E-4</c:v>
                </c:pt>
                <c:pt idx="2847">
                  <c:v>3.2443103467927104E-4</c:v>
                </c:pt>
                <c:pt idx="2848">
                  <c:v>-4.9713075229176014E-5</c:v>
                </c:pt>
                <c:pt idx="2849">
                  <c:v>3.2140477562600002E-4</c:v>
                </c:pt>
                <c:pt idx="2850">
                  <c:v>-4.5619757112810421E-4</c:v>
                </c:pt>
                <c:pt idx="2851">
                  <c:v>6.912423899320734E-4</c:v>
                </c:pt>
                <c:pt idx="2852">
                  <c:v>-6.0474444788196269E-4</c:v>
                </c:pt>
                <c:pt idx="2853">
                  <c:v>1.0626439354603828E-3</c:v>
                </c:pt>
                <c:pt idx="2854">
                  <c:v>1.4091269820454757E-4</c:v>
                </c:pt>
                <c:pt idx="2855">
                  <c:v>5.0708508554617442E-4</c:v>
                </c:pt>
                <c:pt idx="2856">
                  <c:v>5.0708508554591573E-4</c:v>
                </c:pt>
                <c:pt idx="2857">
                  <c:v>-4.4371027820917271E-4</c:v>
                </c:pt>
                <c:pt idx="2858">
                  <c:v>5.0652344402616408E-4</c:v>
                </c:pt>
                <c:pt idx="2859">
                  <c:v>1.2275371059237888E-4</c:v>
                </c:pt>
                <c:pt idx="2860">
                  <c:v>3.1791332492731868E-4</c:v>
                </c:pt>
                <c:pt idx="2861">
                  <c:v>7.026935941004778E-4</c:v>
                </c:pt>
                <c:pt idx="2862">
                  <c:v>-1.0146501655934389E-3</c:v>
                </c:pt>
                <c:pt idx="2863">
                  <c:v>1.06553968372427E-3</c:v>
                </c:pt>
                <c:pt idx="2864">
                  <c:v>-2.8846819911681392E-4</c:v>
                </c:pt>
                <c:pt idx="2865">
                  <c:v>5.0528783268224042E-4</c:v>
                </c:pt>
                <c:pt idx="2866">
                  <c:v>5.0528783268228932E-4</c:v>
                </c:pt>
                <c:pt idx="2867">
                  <c:v>-1.9958006468570258E-4</c:v>
                </c:pt>
                <c:pt idx="2868">
                  <c:v>3.1984383022846664E-4</c:v>
                </c:pt>
                <c:pt idx="2869">
                  <c:v>6.9027054839526094E-4</c:v>
                </c:pt>
                <c:pt idx="2870">
                  <c:v>3.0762608290153234E-4</c:v>
                </c:pt>
                <c:pt idx="2871">
                  <c:v>1.2393579724409708E-3</c:v>
                </c:pt>
                <c:pt idx="2872">
                  <c:v>-1.3855245949439231E-3</c:v>
                </c:pt>
                <c:pt idx="2873">
                  <c:v>1.0659946607535172E-3</c:v>
                </c:pt>
                <c:pt idx="2874">
                  <c:v>-6.8498194087803833E-4</c:v>
                </c:pt>
                <c:pt idx="2875">
                  <c:v>3.1412993402840124E-4</c:v>
                </c:pt>
                <c:pt idx="2876">
                  <c:v>6.8890972004127717E-4</c:v>
                </c:pt>
                <c:pt idx="2877">
                  <c:v>-2.546231221950285E-4</c:v>
                </c:pt>
                <c:pt idx="2878">
                  <c:v>3.1077079405999217E-4</c:v>
                </c:pt>
                <c:pt idx="2879">
                  <c:v>1.303459920649469E-4</c:v>
                </c:pt>
                <c:pt idx="2880">
                  <c:v>3.1289279452121612E-4</c:v>
                </c:pt>
                <c:pt idx="2881">
                  <c:v>3.141648426258052E-4</c:v>
                </c:pt>
                <c:pt idx="2882">
                  <c:v>9.2760353203665168E-5</c:v>
                </c:pt>
                <c:pt idx="2883">
                  <c:v>5.0247962508267476E-4</c:v>
                </c:pt>
                <c:pt idx="2884">
                  <c:v>1.3142754928901958E-4</c:v>
                </c:pt>
                <c:pt idx="2885">
                  <c:v>-6.387346320037056E-5</c:v>
                </c:pt>
                <c:pt idx="2886">
                  <c:v>1.3620065477041476E-4</c:v>
                </c:pt>
                <c:pt idx="2887">
                  <c:v>-5.5243521863261947E-5</c:v>
                </c:pt>
                <c:pt idx="2888">
                  <c:v>1.2547849797325647E-3</c:v>
                </c:pt>
                <c:pt idx="2889">
                  <c:v>-4.3886858818769617E-4</c:v>
                </c:pt>
                <c:pt idx="2890">
                  <c:v>9.0255838257736345E-5</c:v>
                </c:pt>
                <c:pt idx="2891">
                  <c:v>5.0101935713094982E-4</c:v>
                </c:pt>
                <c:pt idx="2892">
                  <c:v>2.9510237240005697E-4</c:v>
                </c:pt>
                <c:pt idx="2893">
                  <c:v>1.1401881425660652E-4</c:v>
                </c:pt>
                <c:pt idx="2894">
                  <c:v>-7.6900806659660576E-5</c:v>
                </c:pt>
                <c:pt idx="2895">
                  <c:v>1.138983019574657E-4</c:v>
                </c:pt>
                <c:pt idx="2896">
                  <c:v>5.0012073069919272E-4</c:v>
                </c:pt>
                <c:pt idx="2897">
                  <c:v>-2.6488213699713697E-4</c:v>
                </c:pt>
                <c:pt idx="2898">
                  <c:v>1.1216463928508994E-4</c:v>
                </c:pt>
                <c:pt idx="2899">
                  <c:v>1.4277955491510865E-3</c:v>
                </c:pt>
                <c:pt idx="2900">
                  <c:v>-6.5481842022719323E-5</c:v>
                </c:pt>
                <c:pt idx="2901">
                  <c:v>4.9967141748306985E-4</c:v>
                </c:pt>
                <c:pt idx="2902">
                  <c:v>2.9577377847963204E-4</c:v>
                </c:pt>
                <c:pt idx="2903">
                  <c:v>-6.3120260704768087E-4</c:v>
                </c:pt>
                <c:pt idx="2904">
                  <c:v>1.2417298994875996E-3</c:v>
                </c:pt>
                <c:pt idx="2905">
                  <c:v>-8.5786900610884459E-4</c:v>
                </c:pt>
                <c:pt idx="2906">
                  <c:v>-8.2885274350898353E-5</c:v>
                </c:pt>
                <c:pt idx="2907">
                  <c:v>1.0710587607330566E-3</c:v>
                </c:pt>
                <c:pt idx="2908">
                  <c:v>-2.771337344779793E-4</c:v>
                </c:pt>
                <c:pt idx="2909">
                  <c:v>6.9059846500892823E-4</c:v>
                </c:pt>
                <c:pt idx="2910">
                  <c:v>3.0653999105843257E-4</c:v>
                </c:pt>
                <c:pt idx="2911">
                  <c:v>-8.0630015636323378E-5</c:v>
                </c:pt>
                <c:pt idx="2912">
                  <c:v>-8.4163110933600007E-5</c:v>
                </c:pt>
                <c:pt idx="2913">
                  <c:v>8.8066125654212015E-4</c:v>
                </c:pt>
                <c:pt idx="2914">
                  <c:v>3.0182118811618368E-4</c:v>
                </c:pt>
                <c:pt idx="2915">
                  <c:v>-1.0141812946170611E-3</c:v>
                </c:pt>
                <c:pt idx="2916">
                  <c:v>6.8836514993564943E-4</c:v>
                </c:pt>
                <c:pt idx="2917">
                  <c:v>3.0472953359319611E-4</c:v>
                </c:pt>
                <c:pt idx="2918">
                  <c:v>8.838979680932498E-4</c:v>
                </c:pt>
                <c:pt idx="2919">
                  <c:v>-6.735809619041695E-4</c:v>
                </c:pt>
                <c:pt idx="2920">
                  <c:v>1.0349562600659605E-4</c:v>
                </c:pt>
                <c:pt idx="2921">
                  <c:v>8.778549980486631E-4</c:v>
                </c:pt>
                <c:pt idx="2922">
                  <c:v>-2.8877619573794471E-4</c:v>
                </c:pt>
                <c:pt idx="2923">
                  <c:v>1.0935084078414337E-4</c:v>
                </c:pt>
                <c:pt idx="2924">
                  <c:v>9.0414160011018964E-4</c:v>
                </c:pt>
                <c:pt idx="2925">
                  <c:v>6.9305671386043219E-4</c:v>
                </c:pt>
                <c:pt idx="2926">
                  <c:v>-6.9422087571663913E-4</c:v>
                </c:pt>
                <c:pt idx="2927">
                  <c:v>6.965385128663333E-4</c:v>
                </c:pt>
                <c:pt idx="2928">
                  <c:v>1.0213942951855407E-4</c:v>
                </c:pt>
                <c:pt idx="2929">
                  <c:v>-2.9244755303780152E-4</c:v>
                </c:pt>
                <c:pt idx="2930">
                  <c:v>4.946166438040716E-4</c:v>
                </c:pt>
                <c:pt idx="2931">
                  <c:v>4.9461664380394139E-4</c:v>
                </c:pt>
                <c:pt idx="2932">
                  <c:v>-1.1558288942918618E-4</c:v>
                </c:pt>
                <c:pt idx="2933">
                  <c:v>-7.1088260909948765E-5</c:v>
                </c:pt>
                <c:pt idx="2934">
                  <c:v>4.9394267398013357E-4</c:v>
                </c:pt>
                <c:pt idx="2935">
                  <c:v>4.9394267398019743E-4</c:v>
                </c:pt>
                <c:pt idx="2936">
                  <c:v>6.9011876449366258E-4</c:v>
                </c:pt>
                <c:pt idx="2937">
                  <c:v>-2.9929451645725004E-4</c:v>
                </c:pt>
                <c:pt idx="2938">
                  <c:v>2.9269292005086226E-4</c:v>
                </c:pt>
                <c:pt idx="2939">
                  <c:v>1.1219977915004548E-4</c:v>
                </c:pt>
                <c:pt idx="2940">
                  <c:v>4.9326870415606727E-4</c:v>
                </c:pt>
                <c:pt idx="2941">
                  <c:v>2.9387496300964215E-4</c:v>
                </c:pt>
                <c:pt idx="2942">
                  <c:v>9.7993072585914691E-5</c:v>
                </c:pt>
                <c:pt idx="2943">
                  <c:v>2.873552947938214E-4</c:v>
                </c:pt>
                <c:pt idx="2944">
                  <c:v>-4.4690414838793305E-4</c:v>
                </c:pt>
                <c:pt idx="2945">
                  <c:v>8.8747870364872959E-4</c:v>
                </c:pt>
                <c:pt idx="2946">
                  <c:v>-3.1413996910410134E-4</c:v>
                </c:pt>
                <c:pt idx="2947">
                  <c:v>1.0951892232973189E-3</c:v>
                </c:pt>
                <c:pt idx="2948">
                  <c:v>-5.0394404549169492E-4</c:v>
                </c:pt>
                <c:pt idx="2949">
                  <c:v>4.918084362045067E-4</c:v>
                </c:pt>
                <c:pt idx="2950">
                  <c:v>1.0478769907038667E-4</c:v>
                </c:pt>
                <c:pt idx="2951">
                  <c:v>3.0067646653622533E-4</c:v>
                </c:pt>
                <c:pt idx="2952">
                  <c:v>3.0201086435970872E-4</c:v>
                </c:pt>
                <c:pt idx="2953">
                  <c:v>2.8480860157846256E-4</c:v>
                </c:pt>
                <c:pt idx="2954">
                  <c:v>-8.7494475557115361E-5</c:v>
                </c:pt>
                <c:pt idx="2955">
                  <c:v>-3.6885518487923032E-4</c:v>
                </c:pt>
                <c:pt idx="2956">
                  <c:v>8.9148413888980353E-4</c:v>
                </c:pt>
                <c:pt idx="2957">
                  <c:v>3.0108547136415852E-4</c:v>
                </c:pt>
                <c:pt idx="2958">
                  <c:v>4.9057282486051083E-4</c:v>
                </c:pt>
                <c:pt idx="2959">
                  <c:v>-7.2162147789776659E-4</c:v>
                </c:pt>
                <c:pt idx="2960">
                  <c:v>1.0955195373667319E-3</c:v>
                </c:pt>
                <c:pt idx="2961">
                  <c:v>8.6657769366085455E-5</c:v>
                </c:pt>
                <c:pt idx="2962">
                  <c:v>-9.1739022900620077E-5</c:v>
                </c:pt>
                <c:pt idx="2963">
                  <c:v>-1.0908646925195998E-4</c:v>
                </c:pt>
                <c:pt idx="2964">
                  <c:v>2.8267334880484422E-4</c:v>
                </c:pt>
                <c:pt idx="2965">
                  <c:v>2.7333235515879646E-4</c:v>
                </c:pt>
                <c:pt idx="2966">
                  <c:v>8.8951997332107873E-5</c:v>
                </c:pt>
                <c:pt idx="2967">
                  <c:v>4.8888790030079E-4</c:v>
                </c:pt>
                <c:pt idx="2968">
                  <c:v>-2.5716394545798586E-4</c:v>
                </c:pt>
                <c:pt idx="2969">
                  <c:v>2.9163785648672125E-4</c:v>
                </c:pt>
                <c:pt idx="2970">
                  <c:v>4.8832625878092906E-4</c:v>
                </c:pt>
                <c:pt idx="2971">
                  <c:v>4.8832625878112248E-4</c:v>
                </c:pt>
                <c:pt idx="2972">
                  <c:v>-7.124203607469711E-5</c:v>
                </c:pt>
                <c:pt idx="2973">
                  <c:v>-4.9548174562156566E-4</c:v>
                </c:pt>
                <c:pt idx="2974">
                  <c:v>1.1047121868476514E-3</c:v>
                </c:pt>
                <c:pt idx="2975">
                  <c:v>6.8817686205975364E-4</c:v>
                </c:pt>
                <c:pt idx="2976">
                  <c:v>-1.8502446909040516E-4</c:v>
                </c:pt>
                <c:pt idx="2977">
                  <c:v>8.5904289434977433E-5</c:v>
                </c:pt>
                <c:pt idx="2978">
                  <c:v>4.8731530404524752E-4</c:v>
                </c:pt>
                <c:pt idx="2979">
                  <c:v>2.9268004337208047E-4</c:v>
                </c:pt>
                <c:pt idx="2980">
                  <c:v>-3.0030653736002298E-4</c:v>
                </c:pt>
                <c:pt idx="2981">
                  <c:v>8.7896286927574257E-5</c:v>
                </c:pt>
                <c:pt idx="2982">
                  <c:v>1.0919270078409524E-3</c:v>
                </c:pt>
                <c:pt idx="2983">
                  <c:v>-7.4567678987126304E-4</c:v>
                </c:pt>
                <c:pt idx="2984">
                  <c:v>1.0873365425252402E-3</c:v>
                </c:pt>
                <c:pt idx="2985">
                  <c:v>2.9011645128338706E-4</c:v>
                </c:pt>
                <c:pt idx="2986">
                  <c:v>5.3060256877296252E-5</c:v>
                </c:pt>
                <c:pt idx="2987">
                  <c:v>-3.6753443271003592E-4</c:v>
                </c:pt>
                <c:pt idx="2988">
                  <c:v>2.9006549443662125E-4</c:v>
                </c:pt>
                <c:pt idx="2989">
                  <c:v>4.8563037948535544E-4</c:v>
                </c:pt>
                <c:pt idx="2990">
                  <c:v>-3.1730622095417071E-4</c:v>
                </c:pt>
                <c:pt idx="2991">
                  <c:v>8.7587999677539365E-4</c:v>
                </c:pt>
                <c:pt idx="2992">
                  <c:v>2.8113117148963814E-4</c:v>
                </c:pt>
                <c:pt idx="2993">
                  <c:v>4.8529339457336604E-4</c:v>
                </c:pt>
                <c:pt idx="2994">
                  <c:v>-1.1269860015754081E-4</c:v>
                </c:pt>
                <c:pt idx="2995">
                  <c:v>-1.0749343520171455E-4</c:v>
                </c:pt>
                <c:pt idx="2996">
                  <c:v>9.0900123524684121E-4</c:v>
                </c:pt>
                <c:pt idx="2997">
                  <c:v>-5.3973238617021691E-4</c:v>
                </c:pt>
                <c:pt idx="2998">
                  <c:v>4.8428243983774836E-4</c:v>
                </c:pt>
                <c:pt idx="2999">
                  <c:v>4.8428243983748885E-4</c:v>
                </c:pt>
                <c:pt idx="3000">
                  <c:v>-7.0290188772107181E-4</c:v>
                </c:pt>
                <c:pt idx="3001">
                  <c:v>1.3105008316244083E-3</c:v>
                </c:pt>
                <c:pt idx="3002">
                  <c:v>-5.4709888282889851E-4</c:v>
                </c:pt>
                <c:pt idx="3003">
                  <c:v>4.8349614170974445E-4</c:v>
                </c:pt>
                <c:pt idx="3004">
                  <c:v>4.8349614170976879E-4</c:v>
                </c:pt>
                <c:pt idx="3005">
                  <c:v>9.4741818109844849E-5</c:v>
                </c:pt>
                <c:pt idx="3006">
                  <c:v>-6.0339836622033487E-4</c:v>
                </c:pt>
                <c:pt idx="3007">
                  <c:v>4.8270984358190756E-4</c:v>
                </c:pt>
                <c:pt idx="3008">
                  <c:v>2.7736836980127446E-4</c:v>
                </c:pt>
                <c:pt idx="3009">
                  <c:v>8.1758517082816979E-5</c:v>
                </c:pt>
                <c:pt idx="3010">
                  <c:v>-1.3590199311322483E-4</c:v>
                </c:pt>
                <c:pt idx="3011">
                  <c:v>6.8444146014573796E-4</c:v>
                </c:pt>
                <c:pt idx="3012">
                  <c:v>-1.2692557443158868E-4</c:v>
                </c:pt>
                <c:pt idx="3013">
                  <c:v>1.0955359464806134E-3</c:v>
                </c:pt>
                <c:pt idx="3014">
                  <c:v>-7.4274200227423734E-4</c:v>
                </c:pt>
                <c:pt idx="3015">
                  <c:v>4.8147423223799703E-4</c:v>
                </c:pt>
                <c:pt idx="3016">
                  <c:v>-3.2056516429546762E-4</c:v>
                </c:pt>
                <c:pt idx="3017">
                  <c:v>4.810249190222501E-4</c:v>
                </c:pt>
                <c:pt idx="3018">
                  <c:v>2.6764790751071808E-4</c:v>
                </c:pt>
                <c:pt idx="3019">
                  <c:v>4.8091259071821345E-4</c:v>
                </c:pt>
                <c:pt idx="3020">
                  <c:v>-1.0587446641759409E-4</c:v>
                </c:pt>
                <c:pt idx="3021">
                  <c:v>4.805756058061076E-4</c:v>
                </c:pt>
                <c:pt idx="3022">
                  <c:v>-1.6516597128688319E-4</c:v>
                </c:pt>
                <c:pt idx="3023">
                  <c:v>4.8023862089432431E-4</c:v>
                </c:pt>
                <c:pt idx="3024">
                  <c:v>6.261443720732432E-5</c:v>
                </c:pt>
                <c:pt idx="3025">
                  <c:v>7.7879268049817075E-5</c:v>
                </c:pt>
                <c:pt idx="3026">
                  <c:v>6.8364383182460025E-4</c:v>
                </c:pt>
                <c:pt idx="3027">
                  <c:v>2.7879958537032538E-4</c:v>
                </c:pt>
                <c:pt idx="3028">
                  <c:v>-5.2959057504509263E-4</c:v>
                </c:pt>
                <c:pt idx="3029">
                  <c:v>1.3551758004551498E-3</c:v>
                </c:pt>
                <c:pt idx="3030">
                  <c:v>-5.971733007361184E-4</c:v>
                </c:pt>
                <c:pt idx="3031">
                  <c:v>4.7911533785444045E-4</c:v>
                </c:pt>
                <c:pt idx="3032">
                  <c:v>-3.5683612683766415E-4</c:v>
                </c:pt>
                <c:pt idx="3033">
                  <c:v>4.786660246384466E-4</c:v>
                </c:pt>
                <c:pt idx="3034">
                  <c:v>-1.5287843597069293E-4</c:v>
                </c:pt>
                <c:pt idx="3035">
                  <c:v>4.7832903972660264E-4</c:v>
                </c:pt>
                <c:pt idx="3036">
                  <c:v>2.7586567368716245E-4</c:v>
                </c:pt>
                <c:pt idx="3037">
                  <c:v>1.0623797712493903E-3</c:v>
                </c:pt>
                <c:pt idx="3038">
                  <c:v>-1.480405551093605E-4</c:v>
                </c:pt>
                <c:pt idx="3039">
                  <c:v>-3.9284888060296376E-4</c:v>
                </c:pt>
                <c:pt idx="3040">
                  <c:v>9.2140198323375892E-4</c:v>
                </c:pt>
                <c:pt idx="3041">
                  <c:v>-4.0127195154736475E-4</c:v>
                </c:pt>
                <c:pt idx="3042">
                  <c:v>6.8394715867372711E-4</c:v>
                </c:pt>
                <c:pt idx="3043">
                  <c:v>-1.0824303103232622E-4</c:v>
                </c:pt>
                <c:pt idx="3044">
                  <c:v>6.38992285435667E-5</c:v>
                </c:pt>
                <c:pt idx="3045">
                  <c:v>4.2302110231125561E-5</c:v>
                </c:pt>
                <c:pt idx="3046">
                  <c:v>6.8404436456281318E-4</c:v>
                </c:pt>
                <c:pt idx="3047">
                  <c:v>7.7656279218944261E-5</c:v>
                </c:pt>
                <c:pt idx="3048">
                  <c:v>5.0657155785509282E-5</c:v>
                </c:pt>
                <c:pt idx="3049">
                  <c:v>-1.6326789930572302E-4</c:v>
                </c:pt>
                <c:pt idx="3050">
                  <c:v>7.0058384006853607E-4</c:v>
                </c:pt>
                <c:pt idx="3051">
                  <c:v>-3.5489897059871439E-4</c:v>
                </c:pt>
                <c:pt idx="3052">
                  <c:v>4.7585781703907262E-4</c:v>
                </c:pt>
                <c:pt idx="3053">
                  <c:v>5.8458413102603769E-5</c:v>
                </c:pt>
                <c:pt idx="3054">
                  <c:v>4.7563316043092927E-4</c:v>
                </c:pt>
                <c:pt idx="3055">
                  <c:v>-1.382140462180728E-4</c:v>
                </c:pt>
                <c:pt idx="3056">
                  <c:v>-1.4156541161439097E-4</c:v>
                </c:pt>
                <c:pt idx="3057">
                  <c:v>5.3054623957298356E-5</c:v>
                </c:pt>
                <c:pt idx="3058">
                  <c:v>1.1116990383463891E-3</c:v>
                </c:pt>
                <c:pt idx="3059">
                  <c:v>4.8440994679576244E-5</c:v>
                </c:pt>
                <c:pt idx="3060">
                  <c:v>8.8079655298629444E-4</c:v>
                </c:pt>
                <c:pt idx="3061">
                  <c:v>-8.6064779313223272E-4</c:v>
                </c:pt>
                <c:pt idx="3062">
                  <c:v>9.0848522212644744E-4</c:v>
                </c:pt>
                <c:pt idx="3063">
                  <c:v>-1.7147960023590296E-4</c:v>
                </c:pt>
                <c:pt idx="3064">
                  <c:v>7.3804385206108059E-5</c:v>
                </c:pt>
                <c:pt idx="3065">
                  <c:v>4.7406056417518834E-4</c:v>
                </c:pt>
                <c:pt idx="3066">
                  <c:v>-3.3432671690107981E-4</c:v>
                </c:pt>
                <c:pt idx="3067">
                  <c:v>4.7361125095922576E-4</c:v>
                </c:pt>
                <c:pt idx="3068">
                  <c:v>6.8097171491691586E-4</c:v>
                </c:pt>
                <c:pt idx="3069">
                  <c:v>2.6489484531620034E-4</c:v>
                </c:pt>
                <c:pt idx="3070">
                  <c:v>-5.2698368663763452E-4</c:v>
                </c:pt>
                <c:pt idx="3071">
                  <c:v>6.951456371742258E-4</c:v>
                </c:pt>
                <c:pt idx="3072">
                  <c:v>-2.024186153631422E-4</c:v>
                </c:pt>
                <c:pt idx="3073">
                  <c:v>6.8407647464175118E-4</c:v>
                </c:pt>
                <c:pt idx="3074">
                  <c:v>2.5308117259143398E-4</c:v>
                </c:pt>
                <c:pt idx="3075">
                  <c:v>5.6424606885374725E-5</c:v>
                </c:pt>
                <c:pt idx="3076">
                  <c:v>2.5533267289098662E-4</c:v>
                </c:pt>
                <c:pt idx="3077">
                  <c:v>2.6516953997691837E-4</c:v>
                </c:pt>
                <c:pt idx="3078">
                  <c:v>-1.361208160266114E-4</c:v>
                </c:pt>
                <c:pt idx="3079">
                  <c:v>4.7203865470359893E-4</c:v>
                </c:pt>
                <c:pt idx="3080">
                  <c:v>2.6295980240200031E-4</c:v>
                </c:pt>
                <c:pt idx="3081">
                  <c:v>6.763305490083319E-4</c:v>
                </c:pt>
                <c:pt idx="3082">
                  <c:v>-3.6271754564921248E-4</c:v>
                </c:pt>
                <c:pt idx="3083">
                  <c:v>2.6296018938072032E-4</c:v>
                </c:pt>
                <c:pt idx="3084">
                  <c:v>-1.9022504018750114E-4</c:v>
                </c:pt>
                <c:pt idx="3085">
                  <c:v>6.7461717709804312E-4</c:v>
                </c:pt>
                <c:pt idx="3086">
                  <c:v>-1.7349061512497173E-4</c:v>
                </c:pt>
                <c:pt idx="3087">
                  <c:v>-1.6446225431130323E-4</c:v>
                </c:pt>
                <c:pt idx="3088">
                  <c:v>4.7057838675190912E-4</c:v>
                </c:pt>
                <c:pt idx="3089">
                  <c:v>2.7784135118793379E-5</c:v>
                </c:pt>
                <c:pt idx="3090">
                  <c:v>1.1142540340150931E-3</c:v>
                </c:pt>
                <c:pt idx="3091">
                  <c:v>-9.7608787204549522E-4</c:v>
                </c:pt>
                <c:pt idx="3092">
                  <c:v>2.5550805748174961E-4</c:v>
                </c:pt>
                <c:pt idx="3093">
                  <c:v>4.6979208862394143E-4</c:v>
                </c:pt>
                <c:pt idx="3094">
                  <c:v>-2.0173882233233702E-4</c:v>
                </c:pt>
                <c:pt idx="3095">
                  <c:v>1.1032411659773289E-3</c:v>
                </c:pt>
                <c:pt idx="3096">
                  <c:v>-1.8426280118708914E-4</c:v>
                </c:pt>
                <c:pt idx="3097">
                  <c:v>-1.6771454646185709E-4</c:v>
                </c:pt>
                <c:pt idx="3098">
                  <c:v>8.8749625682975309E-4</c:v>
                </c:pt>
                <c:pt idx="3099">
                  <c:v>3.1545497990243975E-5</c:v>
                </c:pt>
                <c:pt idx="3100">
                  <c:v>4.0039412022790947E-5</c:v>
                </c:pt>
                <c:pt idx="3101">
                  <c:v>6.436706217295342E-5</c:v>
                </c:pt>
                <c:pt idx="3102">
                  <c:v>4.6866880558408739E-4</c:v>
                </c:pt>
                <c:pt idx="3103">
                  <c:v>-3.9499539418805197E-4</c:v>
                </c:pt>
                <c:pt idx="3104">
                  <c:v>1.1432703719950952E-3</c:v>
                </c:pt>
                <c:pt idx="3105">
                  <c:v>-5.9822080665535265E-4</c:v>
                </c:pt>
                <c:pt idx="3106">
                  <c:v>4.6799483576020074E-4</c:v>
                </c:pt>
                <c:pt idx="3107">
                  <c:v>2.5914411626131074E-4</c:v>
                </c:pt>
                <c:pt idx="3108">
                  <c:v>-1.5408000010637291E-4</c:v>
                </c:pt>
                <c:pt idx="3109">
                  <c:v>2.5545511567965875E-4</c:v>
                </c:pt>
                <c:pt idx="3110">
                  <c:v>3.5784617173959733E-5</c:v>
                </c:pt>
                <c:pt idx="3111">
                  <c:v>6.8254988421735706E-4</c:v>
                </c:pt>
                <c:pt idx="3112">
                  <c:v>-1.9777358041457569E-4</c:v>
                </c:pt>
                <c:pt idx="3113">
                  <c:v>4.6698388102437512E-4</c:v>
                </c:pt>
                <c:pt idx="3114">
                  <c:v>6.9882709661480227E-4</c:v>
                </c:pt>
                <c:pt idx="3115">
                  <c:v>-3.8709524646314319E-4</c:v>
                </c:pt>
                <c:pt idx="3116">
                  <c:v>2.5689291551545765E-4</c:v>
                </c:pt>
                <c:pt idx="3117">
                  <c:v>4.6653456780841352E-4</c:v>
                </c:pt>
                <c:pt idx="3118">
                  <c:v>-3.7640938927480919E-4</c:v>
                </c:pt>
                <c:pt idx="3119">
                  <c:v>9.032632825772645E-4</c:v>
                </c:pt>
                <c:pt idx="3120">
                  <c:v>-1.8915875946545177E-4</c:v>
                </c:pt>
                <c:pt idx="3121">
                  <c:v>-1.6515716045273994E-4</c:v>
                </c:pt>
                <c:pt idx="3122">
                  <c:v>4.6563594137656312E-4</c:v>
                </c:pt>
                <c:pt idx="3123">
                  <c:v>2.5741846032074504E-4</c:v>
                </c:pt>
                <c:pt idx="3124">
                  <c:v>4.6552361307256241E-4</c:v>
                </c:pt>
                <c:pt idx="3125">
                  <c:v>2.4413795857425327E-4</c:v>
                </c:pt>
                <c:pt idx="3126">
                  <c:v>5.8872890911749435E-6</c:v>
                </c:pt>
                <c:pt idx="3127">
                  <c:v>2.4722220920264573E-5</c:v>
                </c:pt>
                <c:pt idx="3128">
                  <c:v>2.5116748274337485E-4</c:v>
                </c:pt>
                <c:pt idx="3129">
                  <c:v>-3.8987022110273389E-4</c:v>
                </c:pt>
                <c:pt idx="3130">
                  <c:v>1.1027683425291817E-3</c:v>
                </c:pt>
                <c:pt idx="3131">
                  <c:v>-1.6141034551001669E-4</c:v>
                </c:pt>
                <c:pt idx="3132">
                  <c:v>6.7383051760173615E-4</c:v>
                </c:pt>
                <c:pt idx="3133">
                  <c:v>-4.5428286246690304E-4</c:v>
                </c:pt>
                <c:pt idx="3134">
                  <c:v>3.89400931808474E-5</c:v>
                </c:pt>
                <c:pt idx="3135">
                  <c:v>-8.567166073105852E-6</c:v>
                </c:pt>
                <c:pt idx="3136">
                  <c:v>9.3120473770919455E-4</c:v>
                </c:pt>
                <c:pt idx="3137">
                  <c:v>-8.4306712732859523E-4</c:v>
                </c:pt>
                <c:pt idx="3138">
                  <c:v>8.8898955035730332E-4</c:v>
                </c:pt>
                <c:pt idx="3139">
                  <c:v>2.470011258368551E-4</c:v>
                </c:pt>
                <c:pt idx="3140">
                  <c:v>2.5673155469962473E-4</c:v>
                </c:pt>
                <c:pt idx="3141">
                  <c:v>-1.7658900014131011E-4</c:v>
                </c:pt>
                <c:pt idx="3142">
                  <c:v>4.6282773377704701E-4</c:v>
                </c:pt>
                <c:pt idx="3143">
                  <c:v>-2.0702420538414311E-4</c:v>
                </c:pt>
                <c:pt idx="3144">
                  <c:v>-7.2397068878478645E-7</c:v>
                </c:pt>
                <c:pt idx="3145">
                  <c:v>1.5731351132299261E-3</c:v>
                </c:pt>
                <c:pt idx="3146">
                  <c:v>-6.380346901969199E-4</c:v>
                </c:pt>
                <c:pt idx="3147">
                  <c:v>-2.0541934638456554E-4</c:v>
                </c:pt>
                <c:pt idx="3148">
                  <c:v>2.4931265031617218E-4</c:v>
                </c:pt>
                <c:pt idx="3149">
                  <c:v>4.6181677904126052E-4</c:v>
                </c:pt>
                <c:pt idx="3150">
                  <c:v>2.4466574411569693E-4</c:v>
                </c:pt>
                <c:pt idx="3151">
                  <c:v>3.0802012824847813E-5</c:v>
                </c:pt>
                <c:pt idx="3152">
                  <c:v>6.8625923493185429E-4</c:v>
                </c:pt>
                <c:pt idx="3153">
                  <c:v>6.7805167941666403E-4</c:v>
                </c:pt>
                <c:pt idx="3154">
                  <c:v>-6.6127440667621451E-4</c:v>
                </c:pt>
                <c:pt idx="3155">
                  <c:v>2.4748554243501919E-4</c:v>
                </c:pt>
                <c:pt idx="3156">
                  <c:v>7.495971755761497E-6</c:v>
                </c:pt>
                <c:pt idx="3157">
                  <c:v>2.3459582977322578E-4</c:v>
                </c:pt>
                <c:pt idx="3158">
                  <c:v>2.329991853285646E-4</c:v>
                </c:pt>
                <c:pt idx="3159">
                  <c:v>1.9800329571368141E-5</c:v>
                </c:pt>
                <c:pt idx="3160">
                  <c:v>6.7789121264696494E-4</c:v>
                </c:pt>
                <c:pt idx="3161">
                  <c:v>2.3855077166688414E-4</c:v>
                </c:pt>
                <c:pt idx="3162">
                  <c:v>-4.0974765143793329E-4</c:v>
                </c:pt>
                <c:pt idx="3163">
                  <c:v>8.9086340450287541E-4</c:v>
                </c:pt>
                <c:pt idx="3164">
                  <c:v>2.2768429233191312E-4</c:v>
                </c:pt>
                <c:pt idx="3165">
                  <c:v>2.3892890465769908E-4</c:v>
                </c:pt>
                <c:pt idx="3166">
                  <c:v>-2.0322539128022984E-4</c:v>
                </c:pt>
                <c:pt idx="3167">
                  <c:v>8.9459837827714315E-4</c:v>
                </c:pt>
                <c:pt idx="3168">
                  <c:v>-4.1379389380564698E-4</c:v>
                </c:pt>
                <c:pt idx="3169">
                  <c:v>-2.1292987229496442E-4</c:v>
                </c:pt>
                <c:pt idx="3170">
                  <c:v>6.903267349950968E-4</c:v>
                </c:pt>
                <c:pt idx="3171">
                  <c:v>-6.9056319712804701E-4</c:v>
                </c:pt>
                <c:pt idx="3172">
                  <c:v>6.8184637337128848E-4</c:v>
                </c:pt>
                <c:pt idx="3173">
                  <c:v>1.5660639093512143E-3</c:v>
                </c:pt>
                <c:pt idx="3174">
                  <c:v>-1.0289854774581475E-3</c:v>
                </c:pt>
                <c:pt idx="3175">
                  <c:v>2.3030889035092897E-4</c:v>
                </c:pt>
                <c:pt idx="3176">
                  <c:v>2.2892831930626631E-4</c:v>
                </c:pt>
                <c:pt idx="3177">
                  <c:v>-4.1529259497187986E-4</c:v>
                </c:pt>
                <c:pt idx="3178">
                  <c:v>1.1330866822687592E-3</c:v>
                </c:pt>
                <c:pt idx="3179">
                  <c:v>-1.8470863730850134E-6</c:v>
                </c:pt>
                <c:pt idx="3180">
                  <c:v>-6.4224242885193954E-4</c:v>
                </c:pt>
                <c:pt idx="3181">
                  <c:v>1.609932819885192E-3</c:v>
                </c:pt>
                <c:pt idx="3182">
                  <c:v>-2.3945647955496852E-4</c:v>
                </c:pt>
                <c:pt idx="3183">
                  <c:v>-6.0610716037049969E-4</c:v>
                </c:pt>
                <c:pt idx="3184">
                  <c:v>6.7000026792063806E-4</c:v>
                </c:pt>
                <c:pt idx="3185">
                  <c:v>4.5709899027398566E-4</c:v>
                </c:pt>
                <c:pt idx="3186">
                  <c:v>-2.6259171760621025E-4</c:v>
                </c:pt>
                <c:pt idx="3187">
                  <c:v>-1.6265036376836162E-5</c:v>
                </c:pt>
                <c:pt idx="3188">
                  <c:v>4.5653734875397586E-4</c:v>
                </c:pt>
                <c:pt idx="3189">
                  <c:v>9.3832771872716485E-6</c:v>
                </c:pt>
                <c:pt idx="3190">
                  <c:v>3.7259943132206801E-7</c:v>
                </c:pt>
                <c:pt idx="3191">
                  <c:v>2.325824973714974E-4</c:v>
                </c:pt>
                <c:pt idx="3192">
                  <c:v>4.559757072340824E-4</c:v>
                </c:pt>
                <c:pt idx="3193">
                  <c:v>5.3314502464803234E-6</c:v>
                </c:pt>
                <c:pt idx="3194">
                  <c:v>4.5575105062624707E-4</c:v>
                </c:pt>
                <c:pt idx="3195">
                  <c:v>-4.1561889150293357E-4</c:v>
                </c:pt>
                <c:pt idx="3196">
                  <c:v>4.5530173741014626E-4</c:v>
                </c:pt>
                <c:pt idx="3197">
                  <c:v>4.5530173741029924E-4</c:v>
                </c:pt>
                <c:pt idx="3198">
                  <c:v>2.2669839718203238E-4</c:v>
                </c:pt>
                <c:pt idx="3199">
                  <c:v>-6.8793584031028553E-7</c:v>
                </c:pt>
                <c:pt idx="3200">
                  <c:v>-2.0686546298078197E-4</c:v>
                </c:pt>
                <c:pt idx="3201">
                  <c:v>2.3040529116447506E-4</c:v>
                </c:pt>
                <c:pt idx="3202">
                  <c:v>9.1024888538428336E-4</c:v>
                </c:pt>
                <c:pt idx="3203">
                  <c:v>2.5060297619887408E-5</c:v>
                </c:pt>
                <c:pt idx="3204">
                  <c:v>-1.8148635529932982E-4</c:v>
                </c:pt>
                <c:pt idx="3205">
                  <c:v>2.1049447229973839E-4</c:v>
                </c:pt>
                <c:pt idx="3206">
                  <c:v>1.1189879724546308E-3</c:v>
                </c:pt>
                <c:pt idx="3207">
                  <c:v>-4.6671971520464051E-4</c:v>
                </c:pt>
                <c:pt idx="3208">
                  <c:v>-2.2650878039927457E-4</c:v>
                </c:pt>
                <c:pt idx="3209">
                  <c:v>4.5361681285044212E-4</c:v>
                </c:pt>
                <c:pt idx="3210">
                  <c:v>-6.7764873794941619E-4</c:v>
                </c:pt>
                <c:pt idx="3211">
                  <c:v>6.7134200902714243E-4</c:v>
                </c:pt>
                <c:pt idx="3212">
                  <c:v>6.7373195694149881E-4</c:v>
                </c:pt>
                <c:pt idx="3213">
                  <c:v>-2.2085995007947034E-4</c:v>
                </c:pt>
                <c:pt idx="3214">
                  <c:v>2.3018102957705756E-4</c:v>
                </c:pt>
                <c:pt idx="3215">
                  <c:v>1.8630383488970844E-5</c:v>
                </c:pt>
                <c:pt idx="3216">
                  <c:v>4.5260585811462999E-4</c:v>
                </c:pt>
                <c:pt idx="3217">
                  <c:v>-1.661951084997084E-5</c:v>
                </c:pt>
                <c:pt idx="3218">
                  <c:v>-3.5359739645106452E-5</c:v>
                </c:pt>
                <c:pt idx="3219">
                  <c:v>4.5215654489887716E-4</c:v>
                </c:pt>
                <c:pt idx="3220">
                  <c:v>2.1770015642246854E-4</c:v>
                </c:pt>
                <c:pt idx="3221">
                  <c:v>4.5204421659489E-4</c:v>
                </c:pt>
                <c:pt idx="3222">
                  <c:v>-7.5565051700292416E-6</c:v>
                </c:pt>
                <c:pt idx="3223">
                  <c:v>-4.4241798037691026E-4</c:v>
                </c:pt>
                <c:pt idx="3224">
                  <c:v>4.51370246770926E-4</c:v>
                </c:pt>
                <c:pt idx="3225">
                  <c:v>6.7816845874027931E-4</c:v>
                </c:pt>
                <c:pt idx="3226">
                  <c:v>2.3769280307407102E-4</c:v>
                </c:pt>
                <c:pt idx="3227">
                  <c:v>-4.6482863957327507E-4</c:v>
                </c:pt>
                <c:pt idx="3228">
                  <c:v>9.0520314007221428E-4</c:v>
                </c:pt>
                <c:pt idx="3229">
                  <c:v>-3.4190457591000244E-5</c:v>
                </c:pt>
                <c:pt idx="3230">
                  <c:v>4.5092093355497052E-4</c:v>
                </c:pt>
                <c:pt idx="3231">
                  <c:v>-4.6364120138971538E-4</c:v>
                </c:pt>
                <c:pt idx="3232">
                  <c:v>4.5047162033906682E-4</c:v>
                </c:pt>
                <c:pt idx="3233">
                  <c:v>2.2869761415817672E-4</c:v>
                </c:pt>
                <c:pt idx="3234">
                  <c:v>-3.412958854221759E-5</c:v>
                </c:pt>
                <c:pt idx="3235">
                  <c:v>4.5013463542701248E-4</c:v>
                </c:pt>
                <c:pt idx="3236">
                  <c:v>6.7274978662427152E-4</c:v>
                </c:pt>
                <c:pt idx="3237">
                  <c:v>-4.77356276978088E-4</c:v>
                </c:pt>
                <c:pt idx="3238">
                  <c:v>-2.018033183217744E-4</c:v>
                </c:pt>
                <c:pt idx="3239">
                  <c:v>4.4946066560319983E-4</c:v>
                </c:pt>
                <c:pt idx="3240">
                  <c:v>2.1654239075466115E-4</c:v>
                </c:pt>
                <c:pt idx="3241">
                  <c:v>6.8091599199262144E-4</c:v>
                </c:pt>
                <c:pt idx="3242">
                  <c:v>4.4946066560310632E-4</c:v>
                </c:pt>
                <c:pt idx="3243">
                  <c:v>-2.442389975301483E-4</c:v>
                </c:pt>
                <c:pt idx="3244">
                  <c:v>-2.324360594374812E-4</c:v>
                </c:pt>
                <c:pt idx="3245">
                  <c:v>4.4878669577928175E-4</c:v>
                </c:pt>
                <c:pt idx="3246">
                  <c:v>6.2590612145443178E-6</c:v>
                </c:pt>
                <c:pt idx="3247">
                  <c:v>8.8228111709774942E-4</c:v>
                </c:pt>
                <c:pt idx="3248">
                  <c:v>-7.0196846888159563E-4</c:v>
                </c:pt>
                <c:pt idx="3249">
                  <c:v>4.4822505425932561E-4</c:v>
                </c:pt>
                <c:pt idx="3250">
                  <c:v>2.010335860724365E-4</c:v>
                </c:pt>
                <c:pt idx="3251">
                  <c:v>6.9145121785356607E-4</c:v>
                </c:pt>
                <c:pt idx="3252">
                  <c:v>-7.3671556203018485E-4</c:v>
                </c:pt>
                <c:pt idx="3253">
                  <c:v>2.2327549606426258E-4</c:v>
                </c:pt>
                <c:pt idx="3254">
                  <c:v>6.8180495668158372E-4</c:v>
                </c:pt>
                <c:pt idx="3255">
                  <c:v>-2.3975152509677768E-4</c:v>
                </c:pt>
                <c:pt idx="3256">
                  <c:v>-2.5808585677362386E-4</c:v>
                </c:pt>
                <c:pt idx="3257">
                  <c:v>9.0059681998656013E-4</c:v>
                </c:pt>
                <c:pt idx="3258">
                  <c:v>-2.208364976330346E-4</c:v>
                </c:pt>
                <c:pt idx="3259">
                  <c:v>4.4687711461156496E-4</c:v>
                </c:pt>
                <c:pt idx="3260">
                  <c:v>4.4687711461153509E-4</c:v>
                </c:pt>
                <c:pt idx="3261">
                  <c:v>6.9447366481850627E-4</c:v>
                </c:pt>
                <c:pt idx="3262">
                  <c:v>-9.616535640480442E-4</c:v>
                </c:pt>
                <c:pt idx="3263">
                  <c:v>-2.0291108529416722E-5</c:v>
                </c:pt>
                <c:pt idx="3264">
                  <c:v>4.4609081648384809E-4</c:v>
                </c:pt>
                <c:pt idx="3265">
                  <c:v>-1.5740934260573928E-5</c:v>
                </c:pt>
                <c:pt idx="3266">
                  <c:v>9.0611532807520685E-4</c:v>
                </c:pt>
                <c:pt idx="3267">
                  <c:v>-1.0165003962387417E-5</c:v>
                </c:pt>
                <c:pt idx="3268">
                  <c:v>-1.3093675448206975E-5</c:v>
                </c:pt>
                <c:pt idx="3269">
                  <c:v>-2.6018052747858267E-5</c:v>
                </c:pt>
                <c:pt idx="3270">
                  <c:v>-2.8756899495929565E-4</c:v>
                </c:pt>
                <c:pt idx="3271">
                  <c:v>8.9743034307522324E-4</c:v>
                </c:pt>
                <c:pt idx="3272">
                  <c:v>-2.2829517674298422E-5</c:v>
                </c:pt>
                <c:pt idx="3273">
                  <c:v>4.4507986174779809E-4</c:v>
                </c:pt>
                <c:pt idx="3274">
                  <c:v>2.0879634109060969E-4</c:v>
                </c:pt>
                <c:pt idx="3275">
                  <c:v>-2.9434469597730581E-5</c:v>
                </c:pt>
                <c:pt idx="3276">
                  <c:v>6.8474205184680626E-4</c:v>
                </c:pt>
                <c:pt idx="3277">
                  <c:v>-2.5282113975407417E-4</c:v>
                </c:pt>
                <c:pt idx="3278">
                  <c:v>-2.5717369066648453E-4</c:v>
                </c:pt>
                <c:pt idx="3279">
                  <c:v>9.0902693424854805E-4</c:v>
                </c:pt>
                <c:pt idx="3280">
                  <c:v>-1.8681239492146776E-5</c:v>
                </c:pt>
                <c:pt idx="3281">
                  <c:v>-6.1479873870284307E-5</c:v>
                </c:pt>
                <c:pt idx="3282">
                  <c:v>1.9509991118820579E-4</c:v>
                </c:pt>
                <c:pt idx="3283">
                  <c:v>6.7200505606925193E-4</c:v>
                </c:pt>
                <c:pt idx="3284">
                  <c:v>-5.0681643023609045E-4</c:v>
                </c:pt>
                <c:pt idx="3285">
                  <c:v>2.0459977649886146E-4</c:v>
                </c:pt>
                <c:pt idx="3286">
                  <c:v>2.1119862129689423E-4</c:v>
                </c:pt>
                <c:pt idx="3287">
                  <c:v>-1.6541511364122409E-5</c:v>
                </c:pt>
                <c:pt idx="3288">
                  <c:v>6.7441131214995842E-4</c:v>
                </c:pt>
                <c:pt idx="3289">
                  <c:v>-4.556676866234432E-4</c:v>
                </c:pt>
                <c:pt idx="3290">
                  <c:v>9.0118086040580565E-4</c:v>
                </c:pt>
                <c:pt idx="3291">
                  <c:v>-3.0307074635360648E-4</c:v>
                </c:pt>
                <c:pt idx="3292">
                  <c:v>4.4260863906027349E-4</c:v>
                </c:pt>
                <c:pt idx="3293">
                  <c:v>-5.4153722485465923E-4</c:v>
                </c:pt>
                <c:pt idx="3294">
                  <c:v>4.4215932584429173E-4</c:v>
                </c:pt>
                <c:pt idx="3295">
                  <c:v>6.6706884902862057E-4</c:v>
                </c:pt>
                <c:pt idx="3296">
                  <c:v>-2.2842647714311324E-4</c:v>
                </c:pt>
                <c:pt idx="3297">
                  <c:v>-3.4344293111733177E-5</c:v>
                </c:pt>
                <c:pt idx="3298">
                  <c:v>4.4171001262844581E-4</c:v>
                </c:pt>
                <c:pt idx="3299">
                  <c:v>4.4171001262838499E-4</c:v>
                </c:pt>
                <c:pt idx="3300">
                  <c:v>-2.6974794228439062E-6</c:v>
                </c:pt>
                <c:pt idx="3301">
                  <c:v>2.1839058893317632E-4</c:v>
                </c:pt>
                <c:pt idx="3302">
                  <c:v>1.8635288364908208E-4</c:v>
                </c:pt>
                <c:pt idx="3303">
                  <c:v>1.8992481144732907E-4</c:v>
                </c:pt>
                <c:pt idx="3304">
                  <c:v>-2.4168996476744377E-5</c:v>
                </c:pt>
                <c:pt idx="3305">
                  <c:v>4.4092371450059293E-4</c:v>
                </c:pt>
                <c:pt idx="3306">
                  <c:v>-3.0624112467884289E-4</c:v>
                </c:pt>
                <c:pt idx="3307">
                  <c:v>-3.3636102013684028E-5</c:v>
                </c:pt>
                <c:pt idx="3308">
                  <c:v>6.822793715041658E-4</c:v>
                </c:pt>
                <c:pt idx="3309">
                  <c:v>2.0480571710698942E-4</c:v>
                </c:pt>
                <c:pt idx="3310">
                  <c:v>2.1325051358432517E-4</c:v>
                </c:pt>
                <c:pt idx="3311">
                  <c:v>-2.5188691464544461E-4</c:v>
                </c:pt>
                <c:pt idx="3312">
                  <c:v>1.8647977006587638E-4</c:v>
                </c:pt>
                <c:pt idx="3313">
                  <c:v>-6.3370475241304559E-5</c:v>
                </c:pt>
                <c:pt idx="3314">
                  <c:v>6.7343439950943366E-4</c:v>
                </c:pt>
                <c:pt idx="3315">
                  <c:v>-3.5868064903021118E-5</c:v>
                </c:pt>
                <c:pt idx="3316">
                  <c:v>2.0576714435092622E-4</c:v>
                </c:pt>
                <c:pt idx="3317">
                  <c:v>1.9437021504148952E-4</c:v>
                </c:pt>
                <c:pt idx="3318">
                  <c:v>6.8670929321323112E-4</c:v>
                </c:pt>
                <c:pt idx="3319">
                  <c:v>-3.9614309796452364E-5</c:v>
                </c:pt>
                <c:pt idx="3320">
                  <c:v>-2.6850871786601466E-4</c:v>
                </c:pt>
                <c:pt idx="3321">
                  <c:v>9.0274990059236045E-4</c:v>
                </c:pt>
                <c:pt idx="3322">
                  <c:v>-2.7830452399933914E-4</c:v>
                </c:pt>
                <c:pt idx="3323">
                  <c:v>6.7248440358764041E-4</c:v>
                </c:pt>
                <c:pt idx="3324">
                  <c:v>-5.2327462890097004E-4</c:v>
                </c:pt>
                <c:pt idx="3325">
                  <c:v>-4.5013561400904433E-5</c:v>
                </c:pt>
                <c:pt idx="3326">
                  <c:v>6.6994355912883166E-4</c:v>
                </c:pt>
                <c:pt idx="3327">
                  <c:v>-3.0734491003319168E-4</c:v>
                </c:pt>
                <c:pt idx="3328">
                  <c:v>9.3758741807438363E-4</c:v>
                </c:pt>
                <c:pt idx="3329">
                  <c:v>-5.9876627376358168E-5</c:v>
                </c:pt>
                <c:pt idx="3330">
                  <c:v>-2.7129927304681933E-4</c:v>
                </c:pt>
                <c:pt idx="3331">
                  <c:v>8.9970877051352726E-4</c:v>
                </c:pt>
                <c:pt idx="3332">
                  <c:v>-3.7265070959656597E-5</c:v>
                </c:pt>
                <c:pt idx="3333">
                  <c:v>1.8699641584196154E-4</c:v>
                </c:pt>
                <c:pt idx="3334">
                  <c:v>-2.8235198167847464E-4</c:v>
                </c:pt>
                <c:pt idx="3335">
                  <c:v>4.3710455216521699E-4</c:v>
                </c:pt>
                <c:pt idx="3336">
                  <c:v>-2.903162600133103E-4</c:v>
                </c:pt>
                <c:pt idx="3337">
                  <c:v>-3.3572891179119523E-5</c:v>
                </c:pt>
                <c:pt idx="3338">
                  <c:v>1.1527928810968662E-3</c:v>
                </c:pt>
                <c:pt idx="3339">
                  <c:v>-2.8390467355521532E-4</c:v>
                </c:pt>
                <c:pt idx="3340">
                  <c:v>-5.0184341394586215E-4</c:v>
                </c:pt>
                <c:pt idx="3341">
                  <c:v>1.1050230343352587E-3</c:v>
                </c:pt>
                <c:pt idx="3342">
                  <c:v>-7.1957300786391456E-5</c:v>
                </c:pt>
                <c:pt idx="3343">
                  <c:v>6.831514876000529E-4</c:v>
                </c:pt>
                <c:pt idx="3344">
                  <c:v>-6.7498628071366112E-5</c:v>
                </c:pt>
                <c:pt idx="3345">
                  <c:v>-5.2867763597339924E-4</c:v>
                </c:pt>
                <c:pt idx="3346">
                  <c:v>2.0172945644998254E-4</c:v>
                </c:pt>
                <c:pt idx="3347">
                  <c:v>4.3553195590934524E-4</c:v>
                </c:pt>
                <c:pt idx="3348">
                  <c:v>6.777624403309883E-4</c:v>
                </c:pt>
                <c:pt idx="3349">
                  <c:v>9.3261739545407959E-4</c:v>
                </c:pt>
                <c:pt idx="3350">
                  <c:v>-7.8755249514137512E-4</c:v>
                </c:pt>
                <c:pt idx="3351">
                  <c:v>-4.4237176396624971E-5</c:v>
                </c:pt>
                <c:pt idx="3352">
                  <c:v>-4.9457790436742817E-5</c:v>
                </c:pt>
                <c:pt idx="3353">
                  <c:v>9.258592688677653E-4</c:v>
                </c:pt>
                <c:pt idx="3354">
                  <c:v>1.9628027986027055E-4</c:v>
                </c:pt>
                <c:pt idx="3355">
                  <c:v>6.7673773952304887E-4</c:v>
                </c:pt>
                <c:pt idx="3356">
                  <c:v>-4.8707229083204211E-4</c:v>
                </c:pt>
                <c:pt idx="3357">
                  <c:v>-3.2067073048580748E-4</c:v>
                </c:pt>
                <c:pt idx="3358">
                  <c:v>6.7643083401915116E-4</c:v>
                </c:pt>
                <c:pt idx="3359">
                  <c:v>-5.9168116500569383E-4</c:v>
                </c:pt>
                <c:pt idx="3360">
                  <c:v>4.3395935965357145E-4</c:v>
                </c:pt>
                <c:pt idx="3361">
                  <c:v>4.3395935965369028E-4</c:v>
                </c:pt>
                <c:pt idx="3362">
                  <c:v>-8.2785660724226011E-5</c:v>
                </c:pt>
                <c:pt idx="3363">
                  <c:v>1.8116139674308397E-4</c:v>
                </c:pt>
                <c:pt idx="3364">
                  <c:v>1.1697216861274356E-3</c:v>
                </c:pt>
                <c:pt idx="3365">
                  <c:v>1.9829297637112886E-4</c:v>
                </c:pt>
                <c:pt idx="3366">
                  <c:v>-3.1967366135818255E-4</c:v>
                </c:pt>
                <c:pt idx="3367">
                  <c:v>-7.4770941676843006E-5</c:v>
                </c:pt>
                <c:pt idx="3368">
                  <c:v>4.3328538982977295E-4</c:v>
                </c:pt>
                <c:pt idx="3369">
                  <c:v>4.3328538982961975E-4</c:v>
                </c:pt>
                <c:pt idx="3370">
                  <c:v>-4.822066148714026E-5</c:v>
                </c:pt>
                <c:pt idx="3371">
                  <c:v>1.9102348396651792E-4</c:v>
                </c:pt>
                <c:pt idx="3372">
                  <c:v>-5.7461332354317296E-5</c:v>
                </c:pt>
                <c:pt idx="3373">
                  <c:v>6.6800431105533799E-4</c:v>
                </c:pt>
                <c:pt idx="3374">
                  <c:v>-3.0408675381271035E-4</c:v>
                </c:pt>
                <c:pt idx="3375">
                  <c:v>6.7675419460814265E-4</c:v>
                </c:pt>
                <c:pt idx="3376">
                  <c:v>-1.0598175130594593E-3</c:v>
                </c:pt>
                <c:pt idx="3377">
                  <c:v>6.893705123379761E-4</c:v>
                </c:pt>
                <c:pt idx="3378">
                  <c:v>4.3204977848599713E-4</c:v>
                </c:pt>
                <c:pt idx="3379">
                  <c:v>1.8750002523637116E-4</c:v>
                </c:pt>
                <c:pt idx="3380">
                  <c:v>1.9228546073999378E-4</c:v>
                </c:pt>
                <c:pt idx="3381">
                  <c:v>1.8622684875793395E-4</c:v>
                </c:pt>
                <c:pt idx="3382">
                  <c:v>-3.2566361945720533E-4</c:v>
                </c:pt>
                <c:pt idx="3383">
                  <c:v>4.3137580866200439E-4</c:v>
                </c:pt>
                <c:pt idx="3384">
                  <c:v>-4.5457241055856803E-5</c:v>
                </c:pt>
                <c:pt idx="3385">
                  <c:v>6.6800120941691197E-4</c:v>
                </c:pt>
                <c:pt idx="3386">
                  <c:v>-3.2084391745199075E-4</c:v>
                </c:pt>
                <c:pt idx="3387">
                  <c:v>1.6931712369141458E-4</c:v>
                </c:pt>
                <c:pt idx="3388">
                  <c:v>1.370496761069527E-3</c:v>
                </c:pt>
                <c:pt idx="3389">
                  <c:v>-8.364845381332544E-4</c:v>
                </c:pt>
                <c:pt idx="3390">
                  <c:v>9.2421342541511081E-4</c:v>
                </c:pt>
                <c:pt idx="3391">
                  <c:v>-5.6250339781141153E-4</c:v>
                </c:pt>
                <c:pt idx="3392">
                  <c:v>4.304771822302551E-4</c:v>
                </c:pt>
                <c:pt idx="3393">
                  <c:v>1.7089998000947596E-4</c:v>
                </c:pt>
                <c:pt idx="3394">
                  <c:v>-7.2784688557961014E-5</c:v>
                </c:pt>
                <c:pt idx="3395">
                  <c:v>1.8865167666552772E-4</c:v>
                </c:pt>
                <c:pt idx="3396">
                  <c:v>-4.9356272372401332E-5</c:v>
                </c:pt>
                <c:pt idx="3397">
                  <c:v>-8.7295960850568378E-5</c:v>
                </c:pt>
                <c:pt idx="3398">
                  <c:v>1.2098653145129418E-3</c:v>
                </c:pt>
                <c:pt idx="3399">
                  <c:v>-2.9087471746232186E-4</c:v>
                </c:pt>
                <c:pt idx="3400">
                  <c:v>-5.6800890844824344E-4</c:v>
                </c:pt>
                <c:pt idx="3401">
                  <c:v>9.1512797128603105E-4</c:v>
                </c:pt>
                <c:pt idx="3402">
                  <c:v>-5.3809019414555366E-4</c:v>
                </c:pt>
                <c:pt idx="3403">
                  <c:v>6.8175739692008638E-4</c:v>
                </c:pt>
                <c:pt idx="3404">
                  <c:v>-3.1488184142547886E-4</c:v>
                </c:pt>
                <c:pt idx="3405">
                  <c:v>4.2867992936646487E-4</c:v>
                </c:pt>
                <c:pt idx="3406">
                  <c:v>1.88737303778692E-4</c:v>
                </c:pt>
                <c:pt idx="3407">
                  <c:v>-7.8551632003648662E-5</c:v>
                </c:pt>
                <c:pt idx="3408">
                  <c:v>1.847120796128189E-4</c:v>
                </c:pt>
                <c:pt idx="3409">
                  <c:v>6.9904390538965734E-4</c:v>
                </c:pt>
                <c:pt idx="3410">
                  <c:v>1.7050708455474892E-4</c:v>
                </c:pt>
                <c:pt idx="3411">
                  <c:v>6.8112196753564841E-4</c:v>
                </c:pt>
                <c:pt idx="3412">
                  <c:v>1.8817683452244122E-4</c:v>
                </c:pt>
                <c:pt idx="3413">
                  <c:v>-3.1715833050569015E-4</c:v>
                </c:pt>
                <c:pt idx="3414">
                  <c:v>4.2789363123864229E-4</c:v>
                </c:pt>
                <c:pt idx="3415">
                  <c:v>1.6835369486755119E-4</c:v>
                </c:pt>
                <c:pt idx="3416">
                  <c:v>-5.2188108031070427E-5</c:v>
                </c:pt>
                <c:pt idx="3417">
                  <c:v>1.9105856517732326E-4</c:v>
                </c:pt>
                <c:pt idx="3418">
                  <c:v>4.2744431802262486E-4</c:v>
                </c:pt>
                <c:pt idx="3419">
                  <c:v>-7.076982440473919E-5</c:v>
                </c:pt>
                <c:pt idx="3420">
                  <c:v>1.7029338714365236E-4</c:v>
                </c:pt>
                <c:pt idx="3421">
                  <c:v>4.271073331107236E-4</c:v>
                </c:pt>
                <c:pt idx="3422">
                  <c:v>-6.7287037591625635E-5</c:v>
                </c:pt>
                <c:pt idx="3423">
                  <c:v>1.7907424890264715E-4</c:v>
                </c:pt>
                <c:pt idx="3424">
                  <c:v>4.267703481987136E-4</c:v>
                </c:pt>
                <c:pt idx="3425">
                  <c:v>-5.6441567199938861E-4</c:v>
                </c:pt>
                <c:pt idx="3426">
                  <c:v>1.3971244281206763E-3</c:v>
                </c:pt>
                <c:pt idx="3427">
                  <c:v>-3.1960103484371264E-4</c:v>
                </c:pt>
                <c:pt idx="3428">
                  <c:v>-7.8457354578113166E-5</c:v>
                </c:pt>
                <c:pt idx="3429">
                  <c:v>-3.1562686854929347E-4</c:v>
                </c:pt>
                <c:pt idx="3430">
                  <c:v>1.2284185327592701E-3</c:v>
                </c:pt>
                <c:pt idx="3431">
                  <c:v>1.6727751188728778E-4</c:v>
                </c:pt>
                <c:pt idx="3432">
                  <c:v>-6.5450751753849646E-5</c:v>
                </c:pt>
                <c:pt idx="3433">
                  <c:v>4.2587172176678992E-4</c:v>
                </c:pt>
                <c:pt idx="3434">
                  <c:v>4.2587172176691878E-4</c:v>
                </c:pt>
                <c:pt idx="3435">
                  <c:v>-8.6219612343968984E-5</c:v>
                </c:pt>
                <c:pt idx="3436">
                  <c:v>1.5331391869604323E-4</c:v>
                </c:pt>
                <c:pt idx="3437">
                  <c:v>4.2553473685484286E-4</c:v>
                </c:pt>
                <c:pt idx="3438">
                  <c:v>-8.4182866136874957E-4</c:v>
                </c:pt>
                <c:pt idx="3439">
                  <c:v>4.2497309533513327E-4</c:v>
                </c:pt>
                <c:pt idx="3440">
                  <c:v>1.6046300977786256E-4</c:v>
                </c:pt>
                <c:pt idx="3441">
                  <c:v>4.2486076703105808E-4</c:v>
                </c:pt>
                <c:pt idx="3442">
                  <c:v>-3.9651554109029617E-4</c:v>
                </c:pt>
                <c:pt idx="3443">
                  <c:v>9.2401639072216648E-4</c:v>
                </c:pt>
                <c:pt idx="3444">
                  <c:v>1.8121213193801879E-4</c:v>
                </c:pt>
                <c:pt idx="3445">
                  <c:v>-5.515374542795086E-4</c:v>
                </c:pt>
                <c:pt idx="3446">
                  <c:v>9.4498511881426666E-4</c:v>
                </c:pt>
                <c:pt idx="3447">
                  <c:v>-8.5041023171438876E-5</c:v>
                </c:pt>
                <c:pt idx="3448">
                  <c:v>-6.9579257742869899E-5</c:v>
                </c:pt>
                <c:pt idx="3449">
                  <c:v>-6.1185778918464552E-4</c:v>
                </c:pt>
                <c:pt idx="3450">
                  <c:v>6.85827928176949E-4</c:v>
                </c:pt>
                <c:pt idx="3451">
                  <c:v>4.2362515568732155E-4</c:v>
                </c:pt>
                <c:pt idx="3452">
                  <c:v>4.236251556872687E-4</c:v>
                </c:pt>
                <c:pt idx="3453">
                  <c:v>4.23625155687234E-4</c:v>
                </c:pt>
                <c:pt idx="3454">
                  <c:v>1.6672680612454956E-4</c:v>
                </c:pt>
                <c:pt idx="3455">
                  <c:v>-6.031594273259031E-4</c:v>
                </c:pt>
                <c:pt idx="3456">
                  <c:v>6.84211377515168E-4</c:v>
                </c:pt>
                <c:pt idx="3457">
                  <c:v>1.7348666149811774E-4</c:v>
                </c:pt>
                <c:pt idx="3458">
                  <c:v>9.317134592552183E-4</c:v>
                </c:pt>
                <c:pt idx="3459">
                  <c:v>-3.4370293571118126E-4</c:v>
                </c:pt>
                <c:pt idx="3460">
                  <c:v>1.7569628566398908E-4</c:v>
                </c:pt>
                <c:pt idx="3461">
                  <c:v>-6.6232124226877276E-4</c:v>
                </c:pt>
                <c:pt idx="3462">
                  <c:v>4.2238954434345948E-4</c:v>
                </c:pt>
                <c:pt idx="3463">
                  <c:v>4.2238954434348447E-4</c:v>
                </c:pt>
                <c:pt idx="3464">
                  <c:v>-5.8361723989516361E-5</c:v>
                </c:pt>
                <c:pt idx="3465">
                  <c:v>4.2216488773551503E-4</c:v>
                </c:pt>
                <c:pt idx="3466">
                  <c:v>6.7840145776255651E-4</c:v>
                </c:pt>
                <c:pt idx="3467">
                  <c:v>-6.3323769140661602E-4</c:v>
                </c:pt>
                <c:pt idx="3468">
                  <c:v>9.4315489345197948E-4</c:v>
                </c:pt>
                <c:pt idx="3469">
                  <c:v>-6.1168936709440663E-4</c:v>
                </c:pt>
                <c:pt idx="3470">
                  <c:v>-6.7439595040549416E-5</c:v>
                </c:pt>
                <c:pt idx="3471">
                  <c:v>9.3927704210390345E-4</c:v>
                </c:pt>
                <c:pt idx="3472">
                  <c:v>-4.0442273160992811E-4</c:v>
                </c:pt>
                <c:pt idx="3473">
                  <c:v>1.7038390657387139E-4</c:v>
                </c:pt>
                <c:pt idx="3474">
                  <c:v>1.7051272986084065E-4</c:v>
                </c:pt>
                <c:pt idx="3475">
                  <c:v>4.2104160469561491E-4</c:v>
                </c:pt>
                <c:pt idx="3476">
                  <c:v>1.5487002568602819E-4</c:v>
                </c:pt>
                <c:pt idx="3477">
                  <c:v>-8.9335787167443666E-5</c:v>
                </c:pt>
                <c:pt idx="3478">
                  <c:v>-6.9941133820395195E-5</c:v>
                </c:pt>
                <c:pt idx="3479">
                  <c:v>4.2047996317574313E-4</c:v>
                </c:pt>
                <c:pt idx="3480">
                  <c:v>4.2047996317583149E-4</c:v>
                </c:pt>
                <c:pt idx="3481">
                  <c:v>-4.1585292923113635E-4</c:v>
                </c:pt>
                <c:pt idx="3482">
                  <c:v>1.658714829336723E-4</c:v>
                </c:pt>
                <c:pt idx="3483">
                  <c:v>6.8994617072696564E-4</c:v>
                </c:pt>
                <c:pt idx="3484">
                  <c:v>1.6616554277064483E-4</c:v>
                </c:pt>
                <c:pt idx="3485">
                  <c:v>4.2003064995987368E-4</c:v>
                </c:pt>
                <c:pt idx="3486">
                  <c:v>1.606695920533724E-4</c:v>
                </c:pt>
                <c:pt idx="3487">
                  <c:v>-6.6571601968075747E-4</c:v>
                </c:pt>
                <c:pt idx="3488">
                  <c:v>9.3090735953275884E-4</c:v>
                </c:pt>
                <c:pt idx="3489">
                  <c:v>-3.3056837413043133E-4</c:v>
                </c:pt>
                <c:pt idx="3490">
                  <c:v>4.1935668013603762E-4</c:v>
                </c:pt>
                <c:pt idx="3491">
                  <c:v>4.1935668013589494E-4</c:v>
                </c:pt>
                <c:pt idx="3492">
                  <c:v>-1.2256711975572112E-4</c:v>
                </c:pt>
                <c:pt idx="3493">
                  <c:v>-5.9926736565987381E-4</c:v>
                </c:pt>
                <c:pt idx="3494">
                  <c:v>1.4551787667520253E-3</c:v>
                </c:pt>
                <c:pt idx="3495">
                  <c:v>-3.8950847386648105E-4</c:v>
                </c:pt>
                <c:pt idx="3496">
                  <c:v>-6.2473297454506414E-4</c:v>
                </c:pt>
                <c:pt idx="3497">
                  <c:v>9.1872035396957407E-4</c:v>
                </c:pt>
                <c:pt idx="3498">
                  <c:v>4.1857038200806196E-4</c:v>
                </c:pt>
                <c:pt idx="3499">
                  <c:v>-8.422571034334575E-5</c:v>
                </c:pt>
                <c:pt idx="3500">
                  <c:v>-6.9617845970584838E-5</c:v>
                </c:pt>
                <c:pt idx="3501">
                  <c:v>-8.8375090109169007E-5</c:v>
                </c:pt>
                <c:pt idx="3502">
                  <c:v>4.1789641218419629E-4</c:v>
                </c:pt>
                <c:pt idx="3503">
                  <c:v>4.1789641218410245E-4</c:v>
                </c:pt>
                <c:pt idx="3504">
                  <c:v>6.7855458680463282E-4</c:v>
                </c:pt>
                <c:pt idx="3505">
                  <c:v>-6.3740685313132814E-4</c:v>
                </c:pt>
                <c:pt idx="3506">
                  <c:v>1.5407497883233802E-4</c:v>
                </c:pt>
                <c:pt idx="3507">
                  <c:v>6.7353444429380405E-4</c:v>
                </c:pt>
                <c:pt idx="3508">
                  <c:v>-3.5699085476987165E-4</c:v>
                </c:pt>
                <c:pt idx="3509">
                  <c:v>6.7844326034388256E-4</c:v>
                </c:pt>
                <c:pt idx="3510">
                  <c:v>-1.2062692274174169E-4</c:v>
                </c:pt>
                <c:pt idx="3511">
                  <c:v>-6.2314478854613828E-4</c:v>
                </c:pt>
                <c:pt idx="3512">
                  <c:v>1.2228893779439888E-3</c:v>
                </c:pt>
                <c:pt idx="3513">
                  <c:v>1.5447934055515142E-4</c:v>
                </c:pt>
                <c:pt idx="3514">
                  <c:v>4.1688545744834594E-4</c:v>
                </c:pt>
                <c:pt idx="3515">
                  <c:v>-3.828346417967005E-4</c:v>
                </c:pt>
                <c:pt idx="3516">
                  <c:v>4.165484725363328E-4</c:v>
                </c:pt>
                <c:pt idx="3517">
                  <c:v>-3.4893519293571166E-4</c:v>
                </c:pt>
                <c:pt idx="3518">
                  <c:v>9.2378225262023772E-4</c:v>
                </c:pt>
                <c:pt idx="3519">
                  <c:v>-6.5460098256499017E-4</c:v>
                </c:pt>
                <c:pt idx="3520">
                  <c:v>6.7680286047440668E-4</c:v>
                </c:pt>
                <c:pt idx="3521">
                  <c:v>4.1609915932031336E-4</c:v>
                </c:pt>
                <c:pt idx="3522">
                  <c:v>-3.416267433384117E-4</c:v>
                </c:pt>
                <c:pt idx="3523">
                  <c:v>6.7425888580124015E-4</c:v>
                </c:pt>
                <c:pt idx="3524">
                  <c:v>1.4786442768313282E-4</c:v>
                </c:pt>
                <c:pt idx="3525">
                  <c:v>9.7344504738753473E-4</c:v>
                </c:pt>
                <c:pt idx="3526">
                  <c:v>-1.101166000492362E-3</c:v>
                </c:pt>
                <c:pt idx="3527">
                  <c:v>1.4839862353452332E-3</c:v>
                </c:pt>
                <c:pt idx="3528">
                  <c:v>-3.447028412774841E-4</c:v>
                </c:pt>
                <c:pt idx="3529">
                  <c:v>-1.1728867837223449E-4</c:v>
                </c:pt>
                <c:pt idx="3530">
                  <c:v>4.1520053288855615E-4</c:v>
                </c:pt>
                <c:pt idx="3531">
                  <c:v>-1.0391702796439671E-4</c:v>
                </c:pt>
                <c:pt idx="3532">
                  <c:v>9.2787093950022113E-4</c:v>
                </c:pt>
                <c:pt idx="3533">
                  <c:v>4.1520053288859546E-4</c:v>
                </c:pt>
                <c:pt idx="3534">
                  <c:v>-1.2549056826916503E-3</c:v>
                </c:pt>
                <c:pt idx="3535">
                  <c:v>4.1452656306471223E-4</c:v>
                </c:pt>
                <c:pt idx="3536">
                  <c:v>4.1452656306464625E-4</c:v>
                </c:pt>
                <c:pt idx="3537">
                  <c:v>1.4817528458355527E-4</c:v>
                </c:pt>
                <c:pt idx="3538">
                  <c:v>-1.152342157879225E-4</c:v>
                </c:pt>
                <c:pt idx="3539">
                  <c:v>-3.7377609685918509E-4</c:v>
                </c:pt>
                <c:pt idx="3540">
                  <c:v>4.1385259324076118E-4</c:v>
                </c:pt>
                <c:pt idx="3541">
                  <c:v>1.474990331176151E-3</c:v>
                </c:pt>
                <c:pt idx="3542">
                  <c:v>-1.7469562936194948E-3</c:v>
                </c:pt>
                <c:pt idx="3543">
                  <c:v>1.1803951618599433E-3</c:v>
                </c:pt>
                <c:pt idx="3544">
                  <c:v>1.70996829358507E-4</c:v>
                </c:pt>
                <c:pt idx="3545">
                  <c:v>1.4652728834850846E-4</c:v>
                </c:pt>
                <c:pt idx="3546">
                  <c:v>6.8470926953869771E-4</c:v>
                </c:pt>
                <c:pt idx="3547">
                  <c:v>-9.4910973517780932E-4</c:v>
                </c:pt>
                <c:pt idx="3548">
                  <c:v>6.8040283459202058E-4</c:v>
                </c:pt>
                <c:pt idx="3549">
                  <c:v>-3.4503584456179988E-4</c:v>
                </c:pt>
                <c:pt idx="3550">
                  <c:v>1.2249995150553157E-3</c:v>
                </c:pt>
                <c:pt idx="3551">
                  <c:v>-9.0759735631366011E-4</c:v>
                </c:pt>
                <c:pt idx="3552">
                  <c:v>1.4945167889861863E-4</c:v>
                </c:pt>
                <c:pt idx="3553">
                  <c:v>1.1881040693926662E-3</c:v>
                </c:pt>
                <c:pt idx="3554">
                  <c:v>4.1284163850495361E-4</c:v>
                </c:pt>
                <c:pt idx="3555">
                  <c:v>-6.1654100745168452E-4</c:v>
                </c:pt>
                <c:pt idx="3556">
                  <c:v>4.1239232528902134E-4</c:v>
                </c:pt>
                <c:pt idx="3557">
                  <c:v>1.3326196102485127E-4</c:v>
                </c:pt>
                <c:pt idx="3558">
                  <c:v>1.1927185935535971E-3</c:v>
                </c:pt>
                <c:pt idx="3559">
                  <c:v>-6.2209507868228597E-4</c:v>
                </c:pt>
                <c:pt idx="3560">
                  <c:v>-1.2492050189780594E-4</c:v>
                </c:pt>
                <c:pt idx="3561">
                  <c:v>4.1194301207306006E-4</c:v>
                </c:pt>
                <c:pt idx="3562">
                  <c:v>-1.1176046569706645E-4</c:v>
                </c:pt>
                <c:pt idx="3563">
                  <c:v>1.3829363394234897E-4</c:v>
                </c:pt>
                <c:pt idx="3564">
                  <c:v>1.2409043563072159E-3</c:v>
                </c:pt>
                <c:pt idx="3565">
                  <c:v>-3.7440582802565327E-4</c:v>
                </c:pt>
                <c:pt idx="3566">
                  <c:v>1.3215810115694329E-4</c:v>
                </c:pt>
                <c:pt idx="3567">
                  <c:v>4.1149369885715121E-4</c:v>
                </c:pt>
                <c:pt idx="3568">
                  <c:v>4.1149369885716178E-4</c:v>
                </c:pt>
                <c:pt idx="3569">
                  <c:v>-6.2670837441591832E-4</c:v>
                </c:pt>
                <c:pt idx="3570">
                  <c:v>1.3556548068203317E-4</c:v>
                </c:pt>
                <c:pt idx="3571">
                  <c:v>6.804831110974064E-4</c:v>
                </c:pt>
                <c:pt idx="3572">
                  <c:v>-9.4034258214409369E-5</c:v>
                </c:pt>
                <c:pt idx="3573">
                  <c:v>9.4354866091793355E-4</c:v>
                </c:pt>
                <c:pt idx="3574">
                  <c:v>1.434478752883063E-4</c:v>
                </c:pt>
                <c:pt idx="3575">
                  <c:v>-4.032397791019132E-4</c:v>
                </c:pt>
                <c:pt idx="3576">
                  <c:v>-3.8759339711677424E-4</c:v>
                </c:pt>
                <c:pt idx="3577">
                  <c:v>6.4916593103202193E-4</c:v>
                </c:pt>
                <c:pt idx="3578">
                  <c:v>4.1037041581741893E-4</c:v>
                </c:pt>
                <c:pt idx="3579">
                  <c:v>4.1037041581726795E-4</c:v>
                </c:pt>
                <c:pt idx="3580">
                  <c:v>-1.1238032708304644E-4</c:v>
                </c:pt>
                <c:pt idx="3581">
                  <c:v>9.4309493869231388E-4</c:v>
                </c:pt>
                <c:pt idx="3582">
                  <c:v>-1.4705556470810417E-4</c:v>
                </c:pt>
                <c:pt idx="3583">
                  <c:v>-1.5834450362675674E-4</c:v>
                </c:pt>
                <c:pt idx="3584">
                  <c:v>1.32369164572493E-4</c:v>
                </c:pt>
                <c:pt idx="3585">
                  <c:v>4.0980877429739411E-4</c:v>
                </c:pt>
                <c:pt idx="3586">
                  <c:v>4.0980877429745726E-4</c:v>
                </c:pt>
                <c:pt idx="3587">
                  <c:v>1.5141790369136763E-4</c:v>
                </c:pt>
                <c:pt idx="3588">
                  <c:v>1.2314391206943876E-4</c:v>
                </c:pt>
                <c:pt idx="3589">
                  <c:v>4.0958411768947183E-4</c:v>
                </c:pt>
                <c:pt idx="3590">
                  <c:v>-1.3741987778227317E-4</c:v>
                </c:pt>
                <c:pt idx="3591">
                  <c:v>1.448059769852623E-4</c:v>
                </c:pt>
                <c:pt idx="3592">
                  <c:v>-3.8813318108386403E-4</c:v>
                </c:pt>
                <c:pt idx="3593">
                  <c:v>9.4561260993612155E-4</c:v>
                </c:pt>
                <c:pt idx="3594">
                  <c:v>-3.9721897163474902E-4</c:v>
                </c:pt>
                <c:pt idx="3595">
                  <c:v>6.7885733095300398E-4</c:v>
                </c:pt>
                <c:pt idx="3596">
                  <c:v>-1.1288436912174874E-4</c:v>
                </c:pt>
                <c:pt idx="3597">
                  <c:v>4.0868549125760788E-4</c:v>
                </c:pt>
                <c:pt idx="3598">
                  <c:v>-1.3102019649239018E-4</c:v>
                </c:pt>
                <c:pt idx="3599">
                  <c:v>1.2678054463964196E-4</c:v>
                </c:pt>
                <c:pt idx="3600">
                  <c:v>4.0834850634564749E-4</c:v>
                </c:pt>
                <c:pt idx="3601">
                  <c:v>6.8314712674722204E-4</c:v>
                </c:pt>
                <c:pt idx="3602">
                  <c:v>1.371874128085082E-4</c:v>
                </c:pt>
                <c:pt idx="3603">
                  <c:v>-4.0767372841608916E-4</c:v>
                </c:pt>
                <c:pt idx="3604">
                  <c:v>4.080115214337452E-4</c:v>
                </c:pt>
                <c:pt idx="3605">
                  <c:v>-1.5219501763644131E-4</c:v>
                </c:pt>
                <c:pt idx="3606">
                  <c:v>1.357381333997895E-4</c:v>
                </c:pt>
                <c:pt idx="3607">
                  <c:v>4.0767453652166988E-4</c:v>
                </c:pt>
                <c:pt idx="3608">
                  <c:v>-1.4184082545127188E-4</c:v>
                </c:pt>
                <c:pt idx="3609">
                  <c:v>-4.0297741188417678E-4</c:v>
                </c:pt>
                <c:pt idx="3610">
                  <c:v>9.3804694167679491E-4</c:v>
                </c:pt>
                <c:pt idx="3611">
                  <c:v>1.2297499849300974E-4</c:v>
                </c:pt>
                <c:pt idx="3612">
                  <c:v>4.0722522330587443E-4</c:v>
                </c:pt>
                <c:pt idx="3613">
                  <c:v>4.0722522330576244E-4</c:v>
                </c:pt>
                <c:pt idx="3614">
                  <c:v>-1.1563251928928153E-4</c:v>
                </c:pt>
                <c:pt idx="3615">
                  <c:v>1.3647255461963958E-4</c:v>
                </c:pt>
                <c:pt idx="3616">
                  <c:v>-1.5310023278336589E-4</c:v>
                </c:pt>
                <c:pt idx="3617">
                  <c:v>4.0666358178594031E-4</c:v>
                </c:pt>
                <c:pt idx="3618">
                  <c:v>1.3486441662316793E-4</c:v>
                </c:pt>
                <c:pt idx="3619">
                  <c:v>4.0655125348195407E-4</c:v>
                </c:pt>
                <c:pt idx="3620">
                  <c:v>-1.273382043370574E-4</c:v>
                </c:pt>
                <c:pt idx="3621">
                  <c:v>9.5640375404173398E-4</c:v>
                </c:pt>
                <c:pt idx="3622">
                  <c:v>4.0655125348184159E-4</c:v>
                </c:pt>
                <c:pt idx="3623">
                  <c:v>-1.1850347763258168E-4</c:v>
                </c:pt>
                <c:pt idx="3624">
                  <c:v>-4.0211701222120686E-4</c:v>
                </c:pt>
                <c:pt idx="3625">
                  <c:v>6.7722103405631992E-4</c:v>
                </c:pt>
                <c:pt idx="3626">
                  <c:v>-1.6993621736497645E-4</c:v>
                </c:pt>
                <c:pt idx="3627">
                  <c:v>6.8439396731025039E-4</c:v>
                </c:pt>
                <c:pt idx="3628">
                  <c:v>-1.3016667733073179E-4</c:v>
                </c:pt>
                <c:pt idx="3629">
                  <c:v>-6.588591293691156E-4</c:v>
                </c:pt>
                <c:pt idx="3630">
                  <c:v>4.0531564213817169E-4</c:v>
                </c:pt>
                <c:pt idx="3631">
                  <c:v>1.2926916807673466E-4</c:v>
                </c:pt>
                <c:pt idx="3632">
                  <c:v>4.0520331383403718E-4</c:v>
                </c:pt>
                <c:pt idx="3633">
                  <c:v>1.3000544044467613E-4</c:v>
                </c:pt>
                <c:pt idx="3634">
                  <c:v>1.3536987749867131E-4</c:v>
                </c:pt>
                <c:pt idx="3635">
                  <c:v>4.0497865722618825E-4</c:v>
                </c:pt>
                <c:pt idx="3636">
                  <c:v>1.3329857796753777E-4</c:v>
                </c:pt>
                <c:pt idx="3637">
                  <c:v>1.3180893531691075E-4</c:v>
                </c:pt>
                <c:pt idx="3638">
                  <c:v>4.0475400061829237E-4</c:v>
                </c:pt>
                <c:pt idx="3639">
                  <c:v>1.2355601627510451E-4</c:v>
                </c:pt>
                <c:pt idx="3640">
                  <c:v>4.0464167231423929E-4</c:v>
                </c:pt>
                <c:pt idx="3641">
                  <c:v>4.0464167231419815E-4</c:v>
                </c:pt>
                <c:pt idx="3642">
                  <c:v>-1.342855985189983E-4</c:v>
                </c:pt>
                <c:pt idx="3643">
                  <c:v>1.2126303997567053E-4</c:v>
                </c:pt>
                <c:pt idx="3644">
                  <c:v>6.7738971977719122E-4</c:v>
                </c:pt>
                <c:pt idx="3645">
                  <c:v>-1.0050151337487577E-3</c:v>
                </c:pt>
                <c:pt idx="3646">
                  <c:v>4.0385537418641498E-4</c:v>
                </c:pt>
                <c:pt idx="3647">
                  <c:v>9.6191420809137109E-4</c:v>
                </c:pt>
                <c:pt idx="3648">
                  <c:v>4.0408003079434881E-4</c:v>
                </c:pt>
                <c:pt idx="3649">
                  <c:v>1.2634400289657881E-4</c:v>
                </c:pt>
                <c:pt idx="3650">
                  <c:v>1.3238530203042658E-4</c:v>
                </c:pt>
                <c:pt idx="3651">
                  <c:v>-6.8485170842319857E-4</c:v>
                </c:pt>
                <c:pt idx="3652">
                  <c:v>-1.7708244245458134E-4</c:v>
                </c:pt>
                <c:pt idx="3653">
                  <c:v>1.2810027267264907E-3</c:v>
                </c:pt>
                <c:pt idx="3654">
                  <c:v>1.2746023091141299E-4</c:v>
                </c:pt>
                <c:pt idx="3655">
                  <c:v>4.0340606097051085E-4</c:v>
                </c:pt>
                <c:pt idx="3656">
                  <c:v>1.2589039060188832E-4</c:v>
                </c:pt>
                <c:pt idx="3657">
                  <c:v>-9.4967234636805136E-4</c:v>
                </c:pt>
                <c:pt idx="3658">
                  <c:v>1.4989280085641369E-3</c:v>
                </c:pt>
                <c:pt idx="3659">
                  <c:v>-4.3169619532033035E-4</c:v>
                </c:pt>
                <c:pt idx="3660">
                  <c:v>9.6120226883292486E-4</c:v>
                </c:pt>
                <c:pt idx="3661">
                  <c:v>-4.1146865947749926E-4</c:v>
                </c:pt>
                <c:pt idx="3662">
                  <c:v>1.4219058007090089E-4</c:v>
                </c:pt>
                <c:pt idx="3663">
                  <c:v>1.5446116255752121E-3</c:v>
                </c:pt>
                <c:pt idx="3664">
                  <c:v>-1.5277829158785725E-3</c:v>
                </c:pt>
                <c:pt idx="3665">
                  <c:v>6.8250815025029297E-4</c:v>
                </c:pt>
                <c:pt idx="3666">
                  <c:v>4.0239510623451728E-4</c:v>
                </c:pt>
                <c:pt idx="3667">
                  <c:v>4.023951062347558E-4</c:v>
                </c:pt>
                <c:pt idx="3668">
                  <c:v>-6.7247820100387187E-4</c:v>
                </c:pt>
                <c:pt idx="3669">
                  <c:v>9.4445170899665968E-4</c:v>
                </c:pt>
                <c:pt idx="3670">
                  <c:v>-1.6988114852663607E-4</c:v>
                </c:pt>
                <c:pt idx="3671">
                  <c:v>1.1998119383468103E-4</c:v>
                </c:pt>
                <c:pt idx="3672">
                  <c:v>6.8230812691902202E-4</c:v>
                </c:pt>
                <c:pt idx="3673">
                  <c:v>1.3249572744653668E-4</c:v>
                </c:pt>
                <c:pt idx="3674">
                  <c:v>1.2311688493622366E-4</c:v>
                </c:pt>
                <c:pt idx="3675">
                  <c:v>1.2053022341581689E-4</c:v>
                </c:pt>
                <c:pt idx="3676">
                  <c:v>6.7786391864078888E-4</c:v>
                </c:pt>
                <c:pt idx="3677">
                  <c:v>1.2805315297355542E-4</c:v>
                </c:pt>
                <c:pt idx="3678">
                  <c:v>4.0160880810668147E-4</c:v>
                </c:pt>
                <c:pt idx="3679">
                  <c:v>1.1999442101310379E-4</c:v>
                </c:pt>
                <c:pt idx="3680">
                  <c:v>1.2768809834798935E-4</c:v>
                </c:pt>
                <c:pt idx="3681">
                  <c:v>1.1902937323547207E-4</c:v>
                </c:pt>
                <c:pt idx="3682">
                  <c:v>-7.5122969267415942E-4</c:v>
                </c:pt>
                <c:pt idx="3683">
                  <c:v>1.1957492958457746E-4</c:v>
                </c:pt>
                <c:pt idx="3684">
                  <c:v>1.2484721406081016E-3</c:v>
                </c:pt>
                <c:pt idx="3685">
                  <c:v>1.1157748975417674E-4</c:v>
                </c:pt>
                <c:pt idx="3686">
                  <c:v>1.1034322291309129E-4</c:v>
                </c:pt>
                <c:pt idx="3687">
                  <c:v>1.2433658989802668E-4</c:v>
                </c:pt>
                <c:pt idx="3688">
                  <c:v>9.626238037226156E-4</c:v>
                </c:pt>
                <c:pt idx="3689">
                  <c:v>-9.660970710644118E-4</c:v>
                </c:pt>
                <c:pt idx="3690">
                  <c:v>1.2093809446219554E-3</c:v>
                </c:pt>
                <c:pt idx="3691">
                  <c:v>-1.5018071146456942E-3</c:v>
                </c:pt>
                <c:pt idx="3692">
                  <c:v>1.4933715279415822E-3</c:v>
                </c:pt>
                <c:pt idx="3693">
                  <c:v>4.0037319676283181E-4</c:v>
                </c:pt>
                <c:pt idx="3694">
                  <c:v>-1.8510535869021818E-4</c:v>
                </c:pt>
                <c:pt idx="3695">
                  <c:v>1.2157689889176886E-4</c:v>
                </c:pt>
                <c:pt idx="3696">
                  <c:v>4.0003621185087044E-4</c:v>
                </c:pt>
                <c:pt idx="3697">
                  <c:v>-1.88340826475719E-4</c:v>
                </c:pt>
                <c:pt idx="3698">
                  <c:v>1.0049701359856704E-3</c:v>
                </c:pt>
                <c:pt idx="3699">
                  <c:v>1.2623792383810331E-3</c:v>
                </c:pt>
                <c:pt idx="3700">
                  <c:v>-1.2675586022907071E-3</c:v>
                </c:pt>
                <c:pt idx="3701">
                  <c:v>9.7526320307322369E-4</c:v>
                </c:pt>
                <c:pt idx="3702">
                  <c:v>-1.025050305125604E-3</c:v>
                </c:pt>
                <c:pt idx="3703">
                  <c:v>3.9936224202713071E-4</c:v>
                </c:pt>
                <c:pt idx="3704">
                  <c:v>3.9936224202715765E-4</c:v>
                </c:pt>
                <c:pt idx="3705">
                  <c:v>1.2044895741694276E-4</c:v>
                </c:pt>
                <c:pt idx="3706">
                  <c:v>1.2709625922086647E-3</c:v>
                </c:pt>
                <c:pt idx="3707">
                  <c:v>-4.5577016953729147E-4</c:v>
                </c:pt>
                <c:pt idx="3708">
                  <c:v>6.8552171854995654E-4</c:v>
                </c:pt>
                <c:pt idx="3709">
                  <c:v>-4.7423652673682717E-4</c:v>
                </c:pt>
                <c:pt idx="3710">
                  <c:v>3.9902525711516538E-4</c:v>
                </c:pt>
                <c:pt idx="3711">
                  <c:v>6.799292053671236E-4</c:v>
                </c:pt>
                <c:pt idx="3712">
                  <c:v>1.1731527170896984E-4</c:v>
                </c:pt>
                <c:pt idx="3713">
                  <c:v>1.1236274258888378E-4</c:v>
                </c:pt>
                <c:pt idx="3714">
                  <c:v>-7.2096949358703324E-4</c:v>
                </c:pt>
                <c:pt idx="3715">
                  <c:v>1.5048821378040264E-3</c:v>
                </c:pt>
                <c:pt idx="3716">
                  <c:v>-1.9892902530898053E-4</c:v>
                </c:pt>
                <c:pt idx="3717">
                  <c:v>-1.6045633630162409E-4</c:v>
                </c:pt>
                <c:pt idx="3718">
                  <c:v>6.8829954869797775E-4</c:v>
                </c:pt>
                <c:pt idx="3719">
                  <c:v>-1.575881307468424E-4</c:v>
                </c:pt>
                <c:pt idx="3720">
                  <c:v>3.9835128729117161E-4</c:v>
                </c:pt>
                <c:pt idx="3721">
                  <c:v>-2.0073798855809412E-4</c:v>
                </c:pt>
                <c:pt idx="3722">
                  <c:v>6.8361765433024512E-4</c:v>
                </c:pt>
                <c:pt idx="3723">
                  <c:v>-1.8263472105424868E-4</c:v>
                </c:pt>
                <c:pt idx="3724">
                  <c:v>1.1336463236797073E-4</c:v>
                </c:pt>
                <c:pt idx="3725">
                  <c:v>6.7170958199255109E-4</c:v>
                </c:pt>
                <c:pt idx="3726">
                  <c:v>-1.4636681525394596E-4</c:v>
                </c:pt>
                <c:pt idx="3727">
                  <c:v>3.9778964577134564E-4</c:v>
                </c:pt>
                <c:pt idx="3728">
                  <c:v>-2.0996280121602916E-4</c:v>
                </c:pt>
                <c:pt idx="3729">
                  <c:v>3.9756498916344727E-4</c:v>
                </c:pt>
                <c:pt idx="3730">
                  <c:v>3.9756498916334145E-4</c:v>
                </c:pt>
                <c:pt idx="3731">
                  <c:v>-1.9281947974256953E-4</c:v>
                </c:pt>
                <c:pt idx="3732">
                  <c:v>9.5496940793462527E-4</c:v>
                </c:pt>
                <c:pt idx="3733">
                  <c:v>1.2081331809586948E-4</c:v>
                </c:pt>
                <c:pt idx="3734">
                  <c:v>3.9745266085951361E-4</c:v>
                </c:pt>
                <c:pt idx="3735">
                  <c:v>6.9088882057086979E-4</c:v>
                </c:pt>
                <c:pt idx="3736">
                  <c:v>-1.0220358544934963E-3</c:v>
                </c:pt>
                <c:pt idx="3737">
                  <c:v>1.2993626730170038E-3</c:v>
                </c:pt>
                <c:pt idx="3738">
                  <c:v>1.0019482477374798E-4</c:v>
                </c:pt>
                <c:pt idx="3739">
                  <c:v>-1.8873619223203344E-4</c:v>
                </c:pt>
                <c:pt idx="3740">
                  <c:v>6.7492762239684378E-4</c:v>
                </c:pt>
                <c:pt idx="3741">
                  <c:v>-1.7373047138593835E-4</c:v>
                </c:pt>
                <c:pt idx="3742">
                  <c:v>1.1799724408366153E-4</c:v>
                </c:pt>
                <c:pt idx="3743">
                  <c:v>3.9677869103552359E-4</c:v>
                </c:pt>
                <c:pt idx="3744">
                  <c:v>-1.860483227595415E-4</c:v>
                </c:pt>
                <c:pt idx="3745">
                  <c:v>9.6000852468269013E-4</c:v>
                </c:pt>
                <c:pt idx="3746">
                  <c:v>3.9677869103542656E-4</c:v>
                </c:pt>
                <c:pt idx="3747">
                  <c:v>-1.6035382751140821E-4</c:v>
                </c:pt>
                <c:pt idx="3748">
                  <c:v>-2.0232291133547663E-4</c:v>
                </c:pt>
                <c:pt idx="3749">
                  <c:v>6.7973555225285499E-4</c:v>
                </c:pt>
                <c:pt idx="3750">
                  <c:v>9.7520693906191609E-5</c:v>
                </c:pt>
                <c:pt idx="3751">
                  <c:v>6.751978265697071E-4</c:v>
                </c:pt>
                <c:pt idx="3752">
                  <c:v>6.8517430400687294E-4</c:v>
                </c:pt>
                <c:pt idx="3753">
                  <c:v>-4.3241120088789926E-4</c:v>
                </c:pt>
                <c:pt idx="3754">
                  <c:v>1.120500303169215E-4</c:v>
                </c:pt>
                <c:pt idx="3755">
                  <c:v>6.8806706448351857E-4</c:v>
                </c:pt>
                <c:pt idx="3756">
                  <c:v>3.9621704951569507E-4</c:v>
                </c:pt>
                <c:pt idx="3757">
                  <c:v>-4.5565663782243769E-4</c:v>
                </c:pt>
                <c:pt idx="3758">
                  <c:v>3.9588006460379365E-4</c:v>
                </c:pt>
                <c:pt idx="3759">
                  <c:v>6.9570474528689622E-4</c:v>
                </c:pt>
                <c:pt idx="3760">
                  <c:v>3.9599239290762859E-4</c:v>
                </c:pt>
                <c:pt idx="3761">
                  <c:v>-1.0588958927692873E-3</c:v>
                </c:pt>
                <c:pt idx="3762">
                  <c:v>1.8440419847027306E-3</c:v>
                </c:pt>
                <c:pt idx="3763">
                  <c:v>1.0132970551025358E-4</c:v>
                </c:pt>
                <c:pt idx="3764">
                  <c:v>-2.0786879625810182E-4</c:v>
                </c:pt>
                <c:pt idx="3765">
                  <c:v>3.9565540799558785E-4</c:v>
                </c:pt>
                <c:pt idx="3766">
                  <c:v>-1.848130398311549E-4</c:v>
                </c:pt>
                <c:pt idx="3767">
                  <c:v>1.2595972617251673E-3</c:v>
                </c:pt>
                <c:pt idx="3768">
                  <c:v>-1.7214862668688569E-4</c:v>
                </c:pt>
                <c:pt idx="3769">
                  <c:v>3.9554307969168651E-4</c:v>
                </c:pt>
                <c:pt idx="3770">
                  <c:v>-2.0048764427715586E-4</c:v>
                </c:pt>
                <c:pt idx="3771">
                  <c:v>1.0781130409738879E-4</c:v>
                </c:pt>
                <c:pt idx="3772">
                  <c:v>1.0124741146570081E-4</c:v>
                </c:pt>
                <c:pt idx="3773">
                  <c:v>3.9509376647576681E-4</c:v>
                </c:pt>
                <c:pt idx="3774">
                  <c:v>9.8332077344043039E-4</c:v>
                </c:pt>
                <c:pt idx="3775">
                  <c:v>-1.6090162366879317E-4</c:v>
                </c:pt>
                <c:pt idx="3776">
                  <c:v>3.9509376647569509E-4</c:v>
                </c:pt>
                <c:pt idx="3777">
                  <c:v>3.9509376647574632E-4</c:v>
                </c:pt>
                <c:pt idx="3778">
                  <c:v>3.9509376647574291E-4</c:v>
                </c:pt>
                <c:pt idx="3779">
                  <c:v>3.95093766475802E-4</c:v>
                </c:pt>
                <c:pt idx="3780">
                  <c:v>1.2276869854886262E-4</c:v>
                </c:pt>
                <c:pt idx="3781">
                  <c:v>9.7376480051650582E-5</c:v>
                </c:pt>
                <c:pt idx="3782">
                  <c:v>7.1332132830239454E-4</c:v>
                </c:pt>
                <c:pt idx="3783">
                  <c:v>-2.1806032585501049E-4</c:v>
                </c:pt>
                <c:pt idx="3784">
                  <c:v>6.9090552486831191E-4</c:v>
                </c:pt>
                <c:pt idx="3785">
                  <c:v>9.4388349809437254E-5</c:v>
                </c:pt>
                <c:pt idx="3786">
                  <c:v>9.7254281336487183E-4</c:v>
                </c:pt>
                <c:pt idx="3787">
                  <c:v>-1.8296045799624211E-4</c:v>
                </c:pt>
                <c:pt idx="3788">
                  <c:v>1.0877083807001931E-4</c:v>
                </c:pt>
                <c:pt idx="3789">
                  <c:v>6.7470843154221623E-4</c:v>
                </c:pt>
                <c:pt idx="3790">
                  <c:v>3.9475678156396097E-4</c:v>
                </c:pt>
                <c:pt idx="3791">
                  <c:v>9.5935987379469062E-5</c:v>
                </c:pt>
                <c:pt idx="3792">
                  <c:v>-1.9332371415001378E-4</c:v>
                </c:pt>
                <c:pt idx="3793">
                  <c:v>7.0884469318666587E-4</c:v>
                </c:pt>
                <c:pt idx="3794">
                  <c:v>-5.0248949854662093E-4</c:v>
                </c:pt>
                <c:pt idx="3795">
                  <c:v>9.8733480811878313E-4</c:v>
                </c:pt>
                <c:pt idx="3796">
                  <c:v>3.9441979665173543E-4</c:v>
                </c:pt>
                <c:pt idx="3797">
                  <c:v>3.9441979665198881E-4</c:v>
                </c:pt>
                <c:pt idx="3798">
                  <c:v>3.944197966519134E-4</c:v>
                </c:pt>
                <c:pt idx="3799">
                  <c:v>3.9441979665182569E-4</c:v>
                </c:pt>
                <c:pt idx="3800">
                  <c:v>1.0406067762743579E-4</c:v>
                </c:pt>
                <c:pt idx="3801">
                  <c:v>3.9430746834790954E-4</c:v>
                </c:pt>
                <c:pt idx="3802">
                  <c:v>9.102004279577126E-5</c:v>
                </c:pt>
                <c:pt idx="3803">
                  <c:v>-2.0427985065990268E-4</c:v>
                </c:pt>
                <c:pt idx="3804">
                  <c:v>7.067287212979658E-4</c:v>
                </c:pt>
                <c:pt idx="3805">
                  <c:v>3.9408281173991685E-4</c:v>
                </c:pt>
                <c:pt idx="3806">
                  <c:v>6.9310269411129385E-4</c:v>
                </c:pt>
                <c:pt idx="3807">
                  <c:v>1.0424445272761768E-4</c:v>
                </c:pt>
                <c:pt idx="3808">
                  <c:v>3.9408281173992276E-4</c:v>
                </c:pt>
                <c:pt idx="3809">
                  <c:v>6.7590918485704713E-4</c:v>
                </c:pt>
                <c:pt idx="3810">
                  <c:v>1.0581734824654225E-4</c:v>
                </c:pt>
                <c:pt idx="3811">
                  <c:v>9.8208213822348572E-5</c:v>
                </c:pt>
                <c:pt idx="3812">
                  <c:v>3.9397048343589537E-4</c:v>
                </c:pt>
                <c:pt idx="3813">
                  <c:v>7.6849822111325829E-5</c:v>
                </c:pt>
                <c:pt idx="3814">
                  <c:v>3.9385815513189254E-4</c:v>
                </c:pt>
                <c:pt idx="3815">
                  <c:v>3.9385815513198557E-4</c:v>
                </c:pt>
                <c:pt idx="3816">
                  <c:v>6.9530900638806268E-4</c:v>
                </c:pt>
                <c:pt idx="3817">
                  <c:v>6.8872939357173956E-4</c:v>
                </c:pt>
                <c:pt idx="3818">
                  <c:v>-4.512680427863617E-4</c:v>
                </c:pt>
                <c:pt idx="3819">
                  <c:v>6.8537459620235353E-4</c:v>
                </c:pt>
                <c:pt idx="3820">
                  <c:v>6.9910863320971821E-4</c:v>
                </c:pt>
                <c:pt idx="3821">
                  <c:v>3.939704834359299E-4</c:v>
                </c:pt>
                <c:pt idx="3822">
                  <c:v>9.4117025439355097E-5</c:v>
                </c:pt>
                <c:pt idx="3823">
                  <c:v>1.2749654608670948E-3</c:v>
                </c:pt>
                <c:pt idx="3824">
                  <c:v>-4.7175125005715404E-4</c:v>
                </c:pt>
                <c:pt idx="3825">
                  <c:v>3.9385815513209496E-4</c:v>
                </c:pt>
                <c:pt idx="3826">
                  <c:v>1.0101699758135437E-3</c:v>
                </c:pt>
                <c:pt idx="3827">
                  <c:v>-2.0369147428322412E-4</c:v>
                </c:pt>
                <c:pt idx="3828">
                  <c:v>3.938581551319403E-4</c:v>
                </c:pt>
                <c:pt idx="3829">
                  <c:v>3.9385815513189894E-4</c:v>
                </c:pt>
                <c:pt idx="3830">
                  <c:v>3.9385815513204048E-4</c:v>
                </c:pt>
                <c:pt idx="3831">
                  <c:v>3.9385815513192138E-4</c:v>
                </c:pt>
                <c:pt idx="3832">
                  <c:v>3.9385815513205349E-4</c:v>
                </c:pt>
                <c:pt idx="3833">
                  <c:v>1.0965045964397457E-4</c:v>
                </c:pt>
                <c:pt idx="3834">
                  <c:v>1.2622898702589602E-3</c:v>
                </c:pt>
                <c:pt idx="3835">
                  <c:v>-2.0882667500507555E-4</c:v>
                </c:pt>
                <c:pt idx="3836">
                  <c:v>-1.897813930618568E-4</c:v>
                </c:pt>
                <c:pt idx="3837">
                  <c:v>1.0234102848918445E-3</c:v>
                </c:pt>
                <c:pt idx="3838">
                  <c:v>3.9385815513191027E-4</c:v>
                </c:pt>
                <c:pt idx="3839">
                  <c:v>-1.9458823030928164E-4</c:v>
                </c:pt>
                <c:pt idx="3840">
                  <c:v>6.8681957414021809E-4</c:v>
                </c:pt>
                <c:pt idx="3841">
                  <c:v>9.7531855403231425E-4</c:v>
                </c:pt>
                <c:pt idx="3842">
                  <c:v>6.8558767323993514E-4</c:v>
                </c:pt>
                <c:pt idx="3843">
                  <c:v>1.0800596328544603E-4</c:v>
                </c:pt>
                <c:pt idx="3844">
                  <c:v>-1.7493033040964223E-4</c:v>
                </c:pt>
                <c:pt idx="3845">
                  <c:v>6.9155469238185426E-4</c:v>
                </c:pt>
                <c:pt idx="3846">
                  <c:v>3.9385815513195082E-4</c:v>
                </c:pt>
                <c:pt idx="3847">
                  <c:v>8.2922311909410074E-5</c:v>
                </c:pt>
                <c:pt idx="3848">
                  <c:v>6.9223999170682699E-4</c:v>
                </c:pt>
                <c:pt idx="3849">
                  <c:v>-1.9802267394627762E-4</c:v>
                </c:pt>
                <c:pt idx="3850">
                  <c:v>9.7086521420008026E-5</c:v>
                </c:pt>
                <c:pt idx="3851">
                  <c:v>1.3006990995843984E-3</c:v>
                </c:pt>
                <c:pt idx="3852">
                  <c:v>6.9925861221513418E-4</c:v>
                </c:pt>
                <c:pt idx="3853">
                  <c:v>-5.3337884406522075E-4</c:v>
                </c:pt>
                <c:pt idx="3854">
                  <c:v>1.5721639850283602E-3</c:v>
                </c:pt>
                <c:pt idx="3855">
                  <c:v>-1.9955041422633487E-4</c:v>
                </c:pt>
                <c:pt idx="3856">
                  <c:v>3.9385815513204097E-4</c:v>
                </c:pt>
                <c:pt idx="3857">
                  <c:v>-1.6556770757470234E-4</c:v>
                </c:pt>
                <c:pt idx="3858">
                  <c:v>1.0208288333585023E-3</c:v>
                </c:pt>
                <c:pt idx="3859">
                  <c:v>1.287999078499947E-3</c:v>
                </c:pt>
                <c:pt idx="3860">
                  <c:v>-1.41049652207731E-3</c:v>
                </c:pt>
                <c:pt idx="3861">
                  <c:v>1.2933848331501141E-3</c:v>
                </c:pt>
                <c:pt idx="3862">
                  <c:v>1.2740759299547579E-3</c:v>
                </c:pt>
                <c:pt idx="3863">
                  <c:v>1.0114639842393679E-3</c:v>
                </c:pt>
                <c:pt idx="3864">
                  <c:v>-5.3147740036292178E-4</c:v>
                </c:pt>
                <c:pt idx="3865">
                  <c:v>3.9408281173979585E-4</c:v>
                </c:pt>
                <c:pt idx="3866">
                  <c:v>9.681449052678186E-4</c:v>
                </c:pt>
                <c:pt idx="3867">
                  <c:v>7.0520661291161078E-4</c:v>
                </c:pt>
                <c:pt idx="3868">
                  <c:v>-2.1289183309500411E-4</c:v>
                </c:pt>
                <c:pt idx="3869">
                  <c:v>1.0129890567076826E-3</c:v>
                </c:pt>
                <c:pt idx="3870">
                  <c:v>-5.1998808524041811E-4</c:v>
                </c:pt>
                <c:pt idx="3871">
                  <c:v>1.5813882739900067E-3</c:v>
                </c:pt>
                <c:pt idx="3872">
                  <c:v>-5.2100442833808412E-4</c:v>
                </c:pt>
                <c:pt idx="3873">
                  <c:v>6.9426365600588446E-4</c:v>
                </c:pt>
                <c:pt idx="3874">
                  <c:v>6.9596790481542921E-4</c:v>
                </c:pt>
                <c:pt idx="3875">
                  <c:v>3.9441979665198133E-4</c:v>
                </c:pt>
                <c:pt idx="3876">
                  <c:v>6.8589707184967593E-4</c:v>
                </c:pt>
                <c:pt idx="3877">
                  <c:v>1.0681641741231009E-4</c:v>
                </c:pt>
                <c:pt idx="3878">
                  <c:v>1.3039467509521655E-3</c:v>
                </c:pt>
                <c:pt idx="3879">
                  <c:v>-1.0906809964830425E-3</c:v>
                </c:pt>
                <c:pt idx="3880">
                  <c:v>3.9419514004396705E-4</c:v>
                </c:pt>
                <c:pt idx="3881">
                  <c:v>2.5672576042424398E-3</c:v>
                </c:pt>
                <c:pt idx="3882">
                  <c:v>-1.918665321917987E-4</c:v>
                </c:pt>
                <c:pt idx="3883">
                  <c:v>3.9475678156379042E-4</c:v>
                </c:pt>
                <c:pt idx="3884">
                  <c:v>1.0139590429285666E-3</c:v>
                </c:pt>
                <c:pt idx="3885">
                  <c:v>-8.1356595311911871E-4</c:v>
                </c:pt>
                <c:pt idx="3886">
                  <c:v>1.2639556396982208E-3</c:v>
                </c:pt>
                <c:pt idx="3887">
                  <c:v>-1.9178388276351851E-4</c:v>
                </c:pt>
                <c:pt idx="3888">
                  <c:v>1.2627417948999067E-3</c:v>
                </c:pt>
                <c:pt idx="3889">
                  <c:v>9.935056348611014E-4</c:v>
                </c:pt>
                <c:pt idx="3890">
                  <c:v>-2.3650691505051259E-4</c:v>
                </c:pt>
                <c:pt idx="3891">
                  <c:v>9.9323373259627471E-4</c:v>
                </c:pt>
                <c:pt idx="3892">
                  <c:v>1.0663238419720635E-4</c:v>
                </c:pt>
                <c:pt idx="3893">
                  <c:v>1.2710578461578473E-3</c:v>
                </c:pt>
                <c:pt idx="3894">
                  <c:v>3.954307513878127E-4</c:v>
                </c:pt>
                <c:pt idx="3895">
                  <c:v>7.6270899067941528E-5</c:v>
                </c:pt>
                <c:pt idx="3896">
                  <c:v>1.0028860683344415E-3</c:v>
                </c:pt>
                <c:pt idx="3897">
                  <c:v>9.9576781301656688E-4</c:v>
                </c:pt>
                <c:pt idx="3898">
                  <c:v>6.845879558461318E-4</c:v>
                </c:pt>
                <c:pt idx="3899">
                  <c:v>9.3350292890989503E-5</c:v>
                </c:pt>
                <c:pt idx="3900">
                  <c:v>1.9742127502889615E-3</c:v>
                </c:pt>
                <c:pt idx="3901">
                  <c:v>-9.3488198423257525E-4</c:v>
                </c:pt>
                <c:pt idx="3902">
                  <c:v>7.0724890701378011E-4</c:v>
                </c:pt>
                <c:pt idx="3903">
                  <c:v>1.0936159555346441E-4</c:v>
                </c:pt>
                <c:pt idx="3904">
                  <c:v>1.8328432659453129E-3</c:v>
                </c:pt>
                <c:pt idx="3905">
                  <c:v>9.7308437045922291E-4</c:v>
                </c:pt>
                <c:pt idx="3906">
                  <c:v>-2.1559786078654587E-4</c:v>
                </c:pt>
                <c:pt idx="3907">
                  <c:v>-2.1708265348269876E-4</c:v>
                </c:pt>
                <c:pt idx="3908">
                  <c:v>3.9621704951545367E-4</c:v>
                </c:pt>
                <c:pt idx="3909">
                  <c:v>1.3105534258989473E-3</c:v>
                </c:pt>
                <c:pt idx="3910">
                  <c:v>7.0328383000434224E-4</c:v>
                </c:pt>
                <c:pt idx="3911">
                  <c:v>1.0272348194242246E-3</c:v>
                </c:pt>
                <c:pt idx="3912">
                  <c:v>7.9962622038154768E-5</c:v>
                </c:pt>
                <c:pt idx="3913">
                  <c:v>1.327728129967972E-3</c:v>
                </c:pt>
                <c:pt idx="3914">
                  <c:v>1.0074099596819081E-3</c:v>
                </c:pt>
                <c:pt idx="3915">
                  <c:v>3.9734033255543527E-4</c:v>
                </c:pt>
                <c:pt idx="3916">
                  <c:v>7.0150970259150137E-4</c:v>
                </c:pt>
                <c:pt idx="3917">
                  <c:v>7.0039663583180501E-4</c:v>
                </c:pt>
                <c:pt idx="3918">
                  <c:v>8.8785147059787888E-5</c:v>
                </c:pt>
                <c:pt idx="3919">
                  <c:v>1.3102059011415453E-3</c:v>
                </c:pt>
                <c:pt idx="3920">
                  <c:v>1.3061141011064291E-3</c:v>
                </c:pt>
                <c:pt idx="3921">
                  <c:v>-5.4930886760516055E-4</c:v>
                </c:pt>
                <c:pt idx="3922">
                  <c:v>1.024291135255481E-3</c:v>
                </c:pt>
                <c:pt idx="3923">
                  <c:v>3.9801430237931167E-4</c:v>
                </c:pt>
                <c:pt idx="3924">
                  <c:v>9.9999749592201426E-4</c:v>
                </c:pt>
                <c:pt idx="3925">
                  <c:v>1.0272608753443707E-3</c:v>
                </c:pt>
                <c:pt idx="3926">
                  <c:v>7.0986939866764676E-4</c:v>
                </c:pt>
                <c:pt idx="3927">
                  <c:v>3.9857594389923874E-4</c:v>
                </c:pt>
                <c:pt idx="3928">
                  <c:v>7.0236976905677388E-4</c:v>
                </c:pt>
                <c:pt idx="3929">
                  <c:v>1.6130158535911853E-3</c:v>
                </c:pt>
                <c:pt idx="3930">
                  <c:v>-1.9770810406738161E-4</c:v>
                </c:pt>
                <c:pt idx="3931">
                  <c:v>1.6045705868852405E-3</c:v>
                </c:pt>
                <c:pt idx="3932">
                  <c:v>7.1726654514956041E-4</c:v>
                </c:pt>
                <c:pt idx="3933">
                  <c:v>3.9947457032997805E-4</c:v>
                </c:pt>
                <c:pt idx="3934">
                  <c:v>1.3229706990282321E-3</c:v>
                </c:pt>
                <c:pt idx="3935">
                  <c:v>1.3438068558877113E-3</c:v>
                </c:pt>
                <c:pt idx="3936">
                  <c:v>-5.2858334055372563E-4</c:v>
                </c:pt>
                <c:pt idx="3937">
                  <c:v>1.3743592564745E-3</c:v>
                </c:pt>
                <c:pt idx="3938">
                  <c:v>1.658145487110841E-3</c:v>
                </c:pt>
                <c:pt idx="3939">
                  <c:v>7.0249640578878912E-4</c:v>
                </c:pt>
                <c:pt idx="3940">
                  <c:v>1.0894651030409219E-4</c:v>
                </c:pt>
                <c:pt idx="3941">
                  <c:v>1.0110186593387421E-3</c:v>
                </c:pt>
                <c:pt idx="3942">
                  <c:v>1.3792570480512438E-3</c:v>
                </c:pt>
                <c:pt idx="3943">
                  <c:v>7.214882394987463E-4</c:v>
                </c:pt>
                <c:pt idx="3944">
                  <c:v>7.2095693459029516E-4</c:v>
                </c:pt>
                <c:pt idx="3945">
                  <c:v>1.3115072204896785E-3</c:v>
                </c:pt>
                <c:pt idx="3946">
                  <c:v>4.0172113640949059E-4</c:v>
                </c:pt>
                <c:pt idx="3947">
                  <c:v>7.1701648652298781E-4</c:v>
                </c:pt>
                <c:pt idx="3948">
                  <c:v>1.0259306639597442E-3</c:v>
                </c:pt>
                <c:pt idx="3949">
                  <c:v>6.9997766313189852E-4</c:v>
                </c:pt>
                <c:pt idx="3950">
                  <c:v>1.5827083826873607E-3</c:v>
                </c:pt>
                <c:pt idx="3951">
                  <c:v>7.1535787998859926E-4</c:v>
                </c:pt>
                <c:pt idx="3952">
                  <c:v>1.6206393918945239E-3</c:v>
                </c:pt>
                <c:pt idx="3953">
                  <c:v>1.3567512267690953E-3</c:v>
                </c:pt>
                <c:pt idx="3954">
                  <c:v>7.3070697838592254E-4</c:v>
                </c:pt>
                <c:pt idx="3955">
                  <c:v>1.3085389331560964E-3</c:v>
                </c:pt>
                <c:pt idx="3956">
                  <c:v>1.0185074019165585E-3</c:v>
                </c:pt>
                <c:pt idx="3957">
                  <c:v>1.3372032750873647E-3</c:v>
                </c:pt>
                <c:pt idx="3958">
                  <c:v>7.1460154951594104E-4</c:v>
                </c:pt>
                <c:pt idx="3959">
                  <c:v>1.3517637287851875E-3</c:v>
                </c:pt>
                <c:pt idx="3960">
                  <c:v>7.1545955900482214E-4</c:v>
                </c:pt>
                <c:pt idx="3961">
                  <c:v>1.63771057910404E-3</c:v>
                </c:pt>
                <c:pt idx="3962">
                  <c:v>1.1100621440569089E-4</c:v>
                </c:pt>
                <c:pt idx="3963">
                  <c:v>1.8634163704345558E-3</c:v>
                </c:pt>
                <c:pt idx="3964">
                  <c:v>7.3454195798541963E-4</c:v>
                </c:pt>
                <c:pt idx="3965">
                  <c:v>2.0919252578604523E-3</c:v>
                </c:pt>
                <c:pt idx="3966">
                  <c:v>1.0497115354033415E-3</c:v>
                </c:pt>
                <c:pt idx="3967">
                  <c:v>7.1611256108259117E-4</c:v>
                </c:pt>
                <c:pt idx="3968">
                  <c:v>7.1208583746188087E-4</c:v>
                </c:pt>
                <c:pt idx="3969">
                  <c:v>2.1113798137718026E-3</c:v>
                </c:pt>
                <c:pt idx="3970">
                  <c:v>2.3203509960084911E-3</c:v>
                </c:pt>
                <c:pt idx="3971">
                  <c:v>4.0846083464970409E-4</c:v>
                </c:pt>
                <c:pt idx="3972">
                  <c:v>1.0609829016415247E-3</c:v>
                </c:pt>
                <c:pt idx="3973">
                  <c:v>1.3337317266493508E-3</c:v>
                </c:pt>
                <c:pt idx="3974">
                  <c:v>2.5767275622320214E-3</c:v>
                </c:pt>
                <c:pt idx="3975">
                  <c:v>-2.1774932356013929E-4</c:v>
                </c:pt>
                <c:pt idx="3976">
                  <c:v>2.1184663229184015E-3</c:v>
                </c:pt>
                <c:pt idx="3977">
                  <c:v>2.5642366999647235E-3</c:v>
                </c:pt>
                <c:pt idx="3978">
                  <c:v>1.3600076318507856E-3</c:v>
                </c:pt>
                <c:pt idx="3979">
                  <c:v>1.3154666228681435E-3</c:v>
                </c:pt>
                <c:pt idx="3980">
                  <c:v>2.2444029297897308E-3</c:v>
                </c:pt>
                <c:pt idx="3981">
                  <c:v>4.122799969850712E-4</c:v>
                </c:pt>
                <c:pt idx="3982">
                  <c:v>2.3021751819410005E-3</c:v>
                </c:pt>
                <c:pt idx="3983">
                  <c:v>4.1295396680883479E-4</c:v>
                </c:pt>
                <c:pt idx="3984">
                  <c:v>3.24503474223259E-3</c:v>
                </c:pt>
                <c:pt idx="3985">
                  <c:v>1.0632520874588255E-3</c:v>
                </c:pt>
                <c:pt idx="3986">
                  <c:v>2.266528672130732E-3</c:v>
                </c:pt>
                <c:pt idx="3987">
                  <c:v>2.0925965728347887E-3</c:v>
                </c:pt>
                <c:pt idx="3988">
                  <c:v>1.3898893990263107E-3</c:v>
                </c:pt>
                <c:pt idx="3989">
                  <c:v>1.6778820765615591E-3</c:v>
                </c:pt>
                <c:pt idx="3990">
                  <c:v>2.5428777904537578E-3</c:v>
                </c:pt>
                <c:pt idx="3991">
                  <c:v>2.2599934975828743E-3</c:v>
                </c:pt>
                <c:pt idx="3992">
                  <c:v>7.1333203947477263E-4</c:v>
                </c:pt>
                <c:pt idx="3993">
                  <c:v>2.6445135442964636E-3</c:v>
                </c:pt>
                <c:pt idx="3994">
                  <c:v>1.0329289404029751E-3</c:v>
                </c:pt>
                <c:pt idx="3995">
                  <c:v>2.6254285007467179E-3</c:v>
                </c:pt>
                <c:pt idx="3996">
                  <c:v>2.3785326121039787E-3</c:v>
                </c:pt>
                <c:pt idx="3997">
                  <c:v>2.5763403504557147E-3</c:v>
                </c:pt>
                <c:pt idx="3998">
                  <c:v>3.4932717410662197E-3</c:v>
                </c:pt>
                <c:pt idx="3999">
                  <c:v>1.0222978727203137E-3</c:v>
                </c:pt>
                <c:pt idx="4000">
                  <c:v>3.183949124545696E-3</c:v>
                </c:pt>
                <c:pt idx="4001">
                  <c:v>2.3888449133704329E-3</c:v>
                </c:pt>
                <c:pt idx="4002">
                  <c:v>2.6653588465141926E-3</c:v>
                </c:pt>
                <c:pt idx="4003">
                  <c:v>2.3529758989297386E-3</c:v>
                </c:pt>
                <c:pt idx="4004">
                  <c:v>3.0045014999300745E-3</c:v>
                </c:pt>
                <c:pt idx="4005">
                  <c:v>2.9905886726120812E-3</c:v>
                </c:pt>
                <c:pt idx="4006">
                  <c:v>2.6616857143545391E-3</c:v>
                </c:pt>
                <c:pt idx="4007">
                  <c:v>3.8408950505774589E-3</c:v>
                </c:pt>
                <c:pt idx="4008">
                  <c:v>2.3670869864566035E-3</c:v>
                </c:pt>
                <c:pt idx="4009">
                  <c:v>3.3452001063960434E-3</c:v>
                </c:pt>
                <c:pt idx="4010">
                  <c:v>3.9691937611809093E-3</c:v>
                </c:pt>
                <c:pt idx="4011">
                  <c:v>1.940370082206642E-3</c:v>
                </c:pt>
                <c:pt idx="4012">
                  <c:v>4.4305130779893585E-3</c:v>
                </c:pt>
                <c:pt idx="4013">
                  <c:v>3.0036834399295993E-3</c:v>
                </c:pt>
                <c:pt idx="4014">
                  <c:v>3.7167748554190086E-3</c:v>
                </c:pt>
                <c:pt idx="4015">
                  <c:v>2.9186624999526542E-3</c:v>
                </c:pt>
                <c:pt idx="4016">
                  <c:v>4.4849222083370253E-3</c:v>
                </c:pt>
                <c:pt idx="4017">
                  <c:v>3.8476008641798861E-3</c:v>
                </c:pt>
                <c:pt idx="4018">
                  <c:v>3.3601516449243349E-3</c:v>
                </c:pt>
                <c:pt idx="4019">
                  <c:v>4.8332115309117083E-3</c:v>
                </c:pt>
                <c:pt idx="4020">
                  <c:v>4.3905023826699254E-3</c:v>
                </c:pt>
                <c:pt idx="4021">
                  <c:v>4.6362913393967076E-3</c:v>
                </c:pt>
                <c:pt idx="4022">
                  <c:v>4.8169328634470512E-3</c:v>
                </c:pt>
                <c:pt idx="4023">
                  <c:v>3.929374921541183E-3</c:v>
                </c:pt>
                <c:pt idx="4024">
                  <c:v>5.0264322632549126E-3</c:v>
                </c:pt>
                <c:pt idx="4025">
                  <c:v>4.9376233065604146E-3</c:v>
                </c:pt>
                <c:pt idx="4026">
                  <c:v>4.2371356699366482E-3</c:v>
                </c:pt>
                <c:pt idx="4027">
                  <c:v>6.6251001621579018E-3</c:v>
                </c:pt>
                <c:pt idx="4028">
                  <c:v>5.3671342032460614E-3</c:v>
                </c:pt>
                <c:pt idx="4029">
                  <c:v>5.288205292437809E-3</c:v>
                </c:pt>
                <c:pt idx="4030">
                  <c:v>5.3503531123639449E-3</c:v>
                </c:pt>
                <c:pt idx="4031">
                  <c:v>6.5312118500256639E-3</c:v>
                </c:pt>
                <c:pt idx="4032">
                  <c:v>5.92971943296371E-3</c:v>
                </c:pt>
                <c:pt idx="4033">
                  <c:v>7.179670156893205E-3</c:v>
                </c:pt>
                <c:pt idx="4034">
                  <c:v>5.653581033888049E-3</c:v>
                </c:pt>
                <c:pt idx="4035">
                  <c:v>7.7305172488382045E-3</c:v>
                </c:pt>
                <c:pt idx="4036">
                  <c:v>7.0353907631692039E-3</c:v>
                </c:pt>
                <c:pt idx="4037">
                  <c:v>6.2530917422706578E-3</c:v>
                </c:pt>
                <c:pt idx="4038">
                  <c:v>7.3591069277574705E-3</c:v>
                </c:pt>
                <c:pt idx="4039">
                  <c:v>8.3296018420985739E-3</c:v>
                </c:pt>
                <c:pt idx="4040">
                  <c:v>8.5401232595567946E-3</c:v>
                </c:pt>
                <c:pt idx="4041">
                  <c:v>7.8558200379406952E-3</c:v>
                </c:pt>
                <c:pt idx="4042">
                  <c:v>1.1183240423966501E-2</c:v>
                </c:pt>
                <c:pt idx="4043">
                  <c:v>8.5310083664179043E-3</c:v>
                </c:pt>
                <c:pt idx="4044">
                  <c:v>9.8051784623256963E-3</c:v>
                </c:pt>
                <c:pt idx="4045">
                  <c:v>1.0089551583006203E-2</c:v>
                </c:pt>
                <c:pt idx="4046">
                  <c:v>1.0036963698319388E-2</c:v>
                </c:pt>
                <c:pt idx="4047">
                  <c:v>1.1207841077078722E-2</c:v>
                </c:pt>
                <c:pt idx="4048">
                  <c:v>1.1260272854292592E-2</c:v>
                </c:pt>
                <c:pt idx="4049">
                  <c:v>1.1365868033721993E-2</c:v>
                </c:pt>
                <c:pt idx="4050">
                  <c:v>1.177215175721287E-2</c:v>
                </c:pt>
                <c:pt idx="4051">
                  <c:v>1.3483102736242704E-2</c:v>
                </c:pt>
                <c:pt idx="4052">
                  <c:v>1.3687742734233257E-2</c:v>
                </c:pt>
                <c:pt idx="4053">
                  <c:v>1.3612861300922593E-2</c:v>
                </c:pt>
                <c:pt idx="4054">
                  <c:v>1.4166692116230346E-2</c:v>
                </c:pt>
                <c:pt idx="4055">
                  <c:v>1.471046753016312E-2</c:v>
                </c:pt>
                <c:pt idx="4056">
                  <c:v>1.5640179366570767E-2</c:v>
                </c:pt>
                <c:pt idx="4057">
                  <c:v>1.7493256153045211E-2</c:v>
                </c:pt>
                <c:pt idx="4058">
                  <c:v>1.6297754341450296E-2</c:v>
                </c:pt>
                <c:pt idx="4059">
                  <c:v>1.8424487227987566E-2</c:v>
                </c:pt>
                <c:pt idx="4060">
                  <c:v>1.8666111641262296E-2</c:v>
                </c:pt>
                <c:pt idx="4061">
                  <c:v>2.050202017551668E-2</c:v>
                </c:pt>
                <c:pt idx="4062">
                  <c:v>2.1904650591720472E-2</c:v>
                </c:pt>
                <c:pt idx="4063">
                  <c:v>2.2810974114405799E-2</c:v>
                </c:pt>
                <c:pt idx="4064">
                  <c:v>2.386598525925519E-2</c:v>
                </c:pt>
                <c:pt idx="4065">
                  <c:v>2.4490239391601314E-2</c:v>
                </c:pt>
                <c:pt idx="4066">
                  <c:v>2.6455792769705555E-2</c:v>
                </c:pt>
                <c:pt idx="4067">
                  <c:v>2.8719115578233631E-2</c:v>
                </c:pt>
                <c:pt idx="4068">
                  <c:v>2.9740466823570968E-2</c:v>
                </c:pt>
                <c:pt idx="4069">
                  <c:v>3.1212686149213652E-2</c:v>
                </c:pt>
                <c:pt idx="4070">
                  <c:v>3.3619022985642844E-2</c:v>
                </c:pt>
                <c:pt idx="4071">
                  <c:v>3.4039695548391133E-2</c:v>
                </c:pt>
                <c:pt idx="4072">
                  <c:v>3.9624833814753124E-2</c:v>
                </c:pt>
                <c:pt idx="4073">
                  <c:v>4.0249079689722196E-2</c:v>
                </c:pt>
                <c:pt idx="4074">
                  <c:v>4.3916462583143585E-2</c:v>
                </c:pt>
                <c:pt idx="4075">
                  <c:v>4.7456620528760263E-2</c:v>
                </c:pt>
                <c:pt idx="4076">
                  <c:v>4.898529698377492E-2</c:v>
                </c:pt>
                <c:pt idx="4077">
                  <c:v>5.3833011249631725E-2</c:v>
                </c:pt>
                <c:pt idx="4078">
                  <c:v>6.0552950230465398E-2</c:v>
                </c:pt>
                <c:pt idx="4079">
                  <c:v>6.7141955703905493E-2</c:v>
                </c:pt>
                <c:pt idx="4080">
                  <c:v>6.7939106072929981E-2</c:v>
                </c:pt>
                <c:pt idx="4081">
                  <c:v>7.5049657281051438E-2</c:v>
                </c:pt>
                <c:pt idx="4082">
                  <c:v>7.9521060099689067E-2</c:v>
                </c:pt>
                <c:pt idx="4083">
                  <c:v>9.2114121151706974E-2</c:v>
                </c:pt>
                <c:pt idx="4084">
                  <c:v>0.10258489219628664</c:v>
                </c:pt>
                <c:pt idx="4085">
                  <c:v>0.10720658454263937</c:v>
                </c:pt>
                <c:pt idx="4086">
                  <c:v>0.11511752193760795</c:v>
                </c:pt>
                <c:pt idx="4087">
                  <c:v>0.1275140146038031</c:v>
                </c:pt>
                <c:pt idx="4088">
                  <c:v>0.13644082459353854</c:v>
                </c:pt>
                <c:pt idx="4089">
                  <c:v>0.15221543633802759</c:v>
                </c:pt>
                <c:pt idx="4090">
                  <c:v>0.17951915696132187</c:v>
                </c:pt>
                <c:pt idx="4091">
                  <c:v>0.193473688618403</c:v>
                </c:pt>
                <c:pt idx="4092">
                  <c:v>0.21688432368715199</c:v>
                </c:pt>
                <c:pt idx="4093">
                  <c:v>0.235905754811811</c:v>
                </c:pt>
                <c:pt idx="4094">
                  <c:v>0.2661581371773164</c:v>
                </c:pt>
                <c:pt idx="4095">
                  <c:v>0.28219835113175185</c:v>
                </c:pt>
                <c:pt idx="4096">
                  <c:v>0.31165136925313325</c:v>
                </c:pt>
                <c:pt idx="4097">
                  <c:v>0.34706482748719164</c:v>
                </c:pt>
                <c:pt idx="4098">
                  <c:v>0.35439856766494449</c:v>
                </c:pt>
                <c:pt idx="4099">
                  <c:v>0.39164704682500706</c:v>
                </c:pt>
                <c:pt idx="4100">
                  <c:v>0.4216773551872055</c:v>
                </c:pt>
                <c:pt idx="4101">
                  <c:v>0.46184116611228249</c:v>
                </c:pt>
                <c:pt idx="4102">
                  <c:v>0.50431269581302585</c:v>
                </c:pt>
                <c:pt idx="4103">
                  <c:v>0.51243611849273429</c:v>
                </c:pt>
                <c:pt idx="4104">
                  <c:v>0.53687999548883636</c:v>
                </c:pt>
                <c:pt idx="4105">
                  <c:v>0.63315892125836137</c:v>
                </c:pt>
                <c:pt idx="4106">
                  <c:v>0.66995116299791324</c:v>
                </c:pt>
                <c:pt idx="4107">
                  <c:v>0.66740642675861861</c:v>
                </c:pt>
                <c:pt idx="4108">
                  <c:v>0.70915212908705638</c:v>
                </c:pt>
                <c:pt idx="4109">
                  <c:v>0.71738858651304505</c:v>
                </c:pt>
                <c:pt idx="4110">
                  <c:v>0.77986894050358679</c:v>
                </c:pt>
                <c:pt idx="4111">
                  <c:v>0.8070532848305445</c:v>
                </c:pt>
                <c:pt idx="4112">
                  <c:v>0.81985781350273446</c:v>
                </c:pt>
                <c:pt idx="4113">
                  <c:v>0.83571321621060723</c:v>
                </c:pt>
                <c:pt idx="4114">
                  <c:v>0.80241419046329843</c:v>
                </c:pt>
                <c:pt idx="4115">
                  <c:v>0.83716830123471264</c:v>
                </c:pt>
                <c:pt idx="4116">
                  <c:v>0.83448411501242636</c:v>
                </c:pt>
                <c:pt idx="4117">
                  <c:v>0.77131877651335312</c:v>
                </c:pt>
                <c:pt idx="4118">
                  <c:v>0.73555084309216368</c:v>
                </c:pt>
                <c:pt idx="4119">
                  <c:v>0.68677748795693072</c:v>
                </c:pt>
                <c:pt idx="4120">
                  <c:v>0.66377848262061201</c:v>
                </c:pt>
                <c:pt idx="4121">
                  <c:v>0.62196838292589884</c:v>
                </c:pt>
                <c:pt idx="4122">
                  <c:v>0.6008098030829665</c:v>
                </c:pt>
                <c:pt idx="4123">
                  <c:v>0.57172426808854337</c:v>
                </c:pt>
                <c:pt idx="4124">
                  <c:v>0.49582655521695435</c:v>
                </c:pt>
                <c:pt idx="4125">
                  <c:v>0.48697240918355733</c:v>
                </c:pt>
                <c:pt idx="4126">
                  <c:v>0.44592901292850723</c:v>
                </c:pt>
                <c:pt idx="4127">
                  <c:v>0.42542429539177623</c:v>
                </c:pt>
                <c:pt idx="4128">
                  <c:v>0.36646417092977196</c:v>
                </c:pt>
                <c:pt idx="4129">
                  <c:v>0.32845091868498805</c:v>
                </c:pt>
                <c:pt idx="4130">
                  <c:v>0.32446315527024794</c:v>
                </c:pt>
                <c:pt idx="4131">
                  <c:v>0.29482869946123874</c:v>
                </c:pt>
                <c:pt idx="4132">
                  <c:v>0.2695890200513209</c:v>
                </c:pt>
                <c:pt idx="4133">
                  <c:v>0.23743360980838182</c:v>
                </c:pt>
                <c:pt idx="4134">
                  <c:v>0.23327861667699232</c:v>
                </c:pt>
                <c:pt idx="4135">
                  <c:v>0.20802517675133081</c:v>
                </c:pt>
                <c:pt idx="4136">
                  <c:v>0.18939328994376226</c:v>
                </c:pt>
                <c:pt idx="4137">
                  <c:v>0.19137714553388646</c:v>
                </c:pt>
                <c:pt idx="4138">
                  <c:v>0.15436796886920479</c:v>
                </c:pt>
                <c:pt idx="4139">
                  <c:v>0.16207458488090132</c:v>
                </c:pt>
                <c:pt idx="4140">
                  <c:v>0.14652740716432833</c:v>
                </c:pt>
                <c:pt idx="4141">
                  <c:v>0.14095903817302222</c:v>
                </c:pt>
                <c:pt idx="4142">
                  <c:v>0.11716468693825481</c:v>
                </c:pt>
                <c:pt idx="4143">
                  <c:v>0.11649206271765558</c:v>
                </c:pt>
                <c:pt idx="4144">
                  <c:v>0.11232922618595249</c:v>
                </c:pt>
                <c:pt idx="4145">
                  <c:v>0.11328299904044832</c:v>
                </c:pt>
                <c:pt idx="4146">
                  <c:v>9.3238466406702691E-2</c:v>
                </c:pt>
                <c:pt idx="4147">
                  <c:v>9.2845444253771212E-2</c:v>
                </c:pt>
                <c:pt idx="4148">
                  <c:v>0.10133278042334999</c:v>
                </c:pt>
                <c:pt idx="4149">
                  <c:v>8.1683343376660181E-2</c:v>
                </c:pt>
                <c:pt idx="4150">
                  <c:v>8.8107263950902084E-2</c:v>
                </c:pt>
                <c:pt idx="4151">
                  <c:v>7.2162453650184491E-2</c:v>
                </c:pt>
                <c:pt idx="4152">
                  <c:v>7.3828154615132396E-2</c:v>
                </c:pt>
                <c:pt idx="4153">
                  <c:v>7.6165808107241703E-2</c:v>
                </c:pt>
                <c:pt idx="4154">
                  <c:v>6.6950170305369372E-2</c:v>
                </c:pt>
                <c:pt idx="4155">
                  <c:v>6.5376907444369053E-2</c:v>
                </c:pt>
                <c:pt idx="4156">
                  <c:v>5.9032182411889525E-2</c:v>
                </c:pt>
                <c:pt idx="4157">
                  <c:v>5.7304235266463589E-2</c:v>
                </c:pt>
                <c:pt idx="4158">
                  <c:v>4.826940224200859E-2</c:v>
                </c:pt>
                <c:pt idx="4159">
                  <c:v>6.4713942267537239E-2</c:v>
                </c:pt>
                <c:pt idx="4160">
                  <c:v>4.4638665109692957E-2</c:v>
                </c:pt>
                <c:pt idx="4161">
                  <c:v>5.1803572481061433E-2</c:v>
                </c:pt>
                <c:pt idx="4162">
                  <c:v>4.6719463662999727E-2</c:v>
                </c:pt>
                <c:pt idx="4163">
                  <c:v>4.3230838640000317E-2</c:v>
                </c:pt>
                <c:pt idx="4164">
                  <c:v>4.2920144434678065E-2</c:v>
                </c:pt>
                <c:pt idx="4165">
                  <c:v>4.7814571324726204E-2</c:v>
                </c:pt>
                <c:pt idx="4166">
                  <c:v>4.0083665511155907E-2</c:v>
                </c:pt>
                <c:pt idx="4167">
                  <c:v>3.4402622622386442E-2</c:v>
                </c:pt>
                <c:pt idx="4168">
                  <c:v>4.8258200014176397E-2</c:v>
                </c:pt>
                <c:pt idx="4169">
                  <c:v>3.2758616690045345E-2</c:v>
                </c:pt>
                <c:pt idx="4170">
                  <c:v>3.8149380719695009E-2</c:v>
                </c:pt>
                <c:pt idx="4171">
                  <c:v>3.6448927197504165E-2</c:v>
                </c:pt>
                <c:pt idx="4172">
                  <c:v>3.3352251895108369E-2</c:v>
                </c:pt>
                <c:pt idx="4173">
                  <c:v>3.4239181226387E-2</c:v>
                </c:pt>
                <c:pt idx="4174">
                  <c:v>3.1622709906605255E-2</c:v>
                </c:pt>
                <c:pt idx="4175">
                  <c:v>3.7672510640948523E-2</c:v>
                </c:pt>
                <c:pt idx="4176">
                  <c:v>2.1867449053810144E-2</c:v>
                </c:pt>
                <c:pt idx="4177">
                  <c:v>2.9332891984870862E-2</c:v>
                </c:pt>
                <c:pt idx="4178">
                  <c:v>3.2466657596686571E-2</c:v>
                </c:pt>
                <c:pt idx="4179">
                  <c:v>3.2281022178426363E-2</c:v>
                </c:pt>
                <c:pt idx="4180">
                  <c:v>2.131838332167044E-2</c:v>
                </c:pt>
                <c:pt idx="4181">
                  <c:v>3.0681434578638582E-2</c:v>
                </c:pt>
                <c:pt idx="4182">
                  <c:v>2.8966597384627087E-2</c:v>
                </c:pt>
                <c:pt idx="4183">
                  <c:v>2.3764910977545534E-2</c:v>
                </c:pt>
                <c:pt idx="4184">
                  <c:v>3.1981140645390586E-2</c:v>
                </c:pt>
                <c:pt idx="4185">
                  <c:v>2.371051732085825E-2</c:v>
                </c:pt>
                <c:pt idx="4186">
                  <c:v>2.8709144324614428E-2</c:v>
                </c:pt>
                <c:pt idx="4187">
                  <c:v>3.2370866267649206E-2</c:v>
                </c:pt>
                <c:pt idx="4188">
                  <c:v>1.3971306064915985E-2</c:v>
                </c:pt>
                <c:pt idx="4189">
                  <c:v>3.3223006982644354E-2</c:v>
                </c:pt>
                <c:pt idx="4190">
                  <c:v>1.9441491953181435E-2</c:v>
                </c:pt>
                <c:pt idx="4191">
                  <c:v>2.4053529587383302E-2</c:v>
                </c:pt>
                <c:pt idx="4192">
                  <c:v>3.2415534916067627E-2</c:v>
                </c:pt>
                <c:pt idx="4193">
                  <c:v>2.476075075670869E-2</c:v>
                </c:pt>
                <c:pt idx="4194">
                  <c:v>2.0763467524629816E-2</c:v>
                </c:pt>
                <c:pt idx="4195">
                  <c:v>2.8014390115284948E-2</c:v>
                </c:pt>
                <c:pt idx="4196">
                  <c:v>2.2142257298104259E-2</c:v>
                </c:pt>
                <c:pt idx="4197">
                  <c:v>2.847370584487427E-2</c:v>
                </c:pt>
                <c:pt idx="4198">
                  <c:v>2.226743788951854E-2</c:v>
                </c:pt>
                <c:pt idx="4199">
                  <c:v>2.5273436624739624E-2</c:v>
                </c:pt>
                <c:pt idx="4200">
                  <c:v>3.6718025740917079E-2</c:v>
                </c:pt>
                <c:pt idx="4201">
                  <c:v>1.6577779966021396E-2</c:v>
                </c:pt>
                <c:pt idx="4202">
                  <c:v>2.3667348876929936E-2</c:v>
                </c:pt>
                <c:pt idx="4203">
                  <c:v>2.863263695410901E-2</c:v>
                </c:pt>
                <c:pt idx="4204">
                  <c:v>3.0471333369755164E-2</c:v>
                </c:pt>
                <c:pt idx="4205">
                  <c:v>2.4524345703255308E-2</c:v>
                </c:pt>
                <c:pt idx="4206">
                  <c:v>3.5528837559075495E-2</c:v>
                </c:pt>
                <c:pt idx="4207">
                  <c:v>1.4202182220487584E-2</c:v>
                </c:pt>
                <c:pt idx="4208">
                  <c:v>3.7514766344828879E-2</c:v>
                </c:pt>
                <c:pt idx="4209">
                  <c:v>2.9985312885734378E-2</c:v>
                </c:pt>
                <c:pt idx="4210">
                  <c:v>3.0618181524033752E-2</c:v>
                </c:pt>
                <c:pt idx="4211">
                  <c:v>2.4706307783560557E-2</c:v>
                </c:pt>
                <c:pt idx="4212">
                  <c:v>2.9766033922619162E-2</c:v>
                </c:pt>
                <c:pt idx="4213">
                  <c:v>3.8149641779037319E-2</c:v>
                </c:pt>
                <c:pt idx="4214">
                  <c:v>3.5960746230459875E-2</c:v>
                </c:pt>
                <c:pt idx="4215">
                  <c:v>3.1025176898031394E-2</c:v>
                </c:pt>
                <c:pt idx="4216">
                  <c:v>3.7250923887486694E-2</c:v>
                </c:pt>
                <c:pt idx="4217">
                  <c:v>3.4465439655861192E-2</c:v>
                </c:pt>
                <c:pt idx="4218">
                  <c:v>4.1308146862588789E-2</c:v>
                </c:pt>
                <c:pt idx="4219">
                  <c:v>2.8782577118515115E-2</c:v>
                </c:pt>
                <c:pt idx="4220">
                  <c:v>4.0780209195345953E-2</c:v>
                </c:pt>
                <c:pt idx="4221">
                  <c:v>4.4500911542168509E-2</c:v>
                </c:pt>
                <c:pt idx="4222">
                  <c:v>3.4044091253301545E-2</c:v>
                </c:pt>
                <c:pt idx="4223">
                  <c:v>4.9543155546917163E-2</c:v>
                </c:pt>
                <c:pt idx="4224">
                  <c:v>4.960231263775975E-2</c:v>
                </c:pt>
                <c:pt idx="4225">
                  <c:v>4.1490733359017568E-2</c:v>
                </c:pt>
                <c:pt idx="4226">
                  <c:v>5.162360181503392E-2</c:v>
                </c:pt>
                <c:pt idx="4227">
                  <c:v>4.9949518120657045E-2</c:v>
                </c:pt>
                <c:pt idx="4228">
                  <c:v>5.1731738399579966E-2</c:v>
                </c:pt>
                <c:pt idx="4229">
                  <c:v>4.9600772265917248E-2</c:v>
                </c:pt>
                <c:pt idx="4230">
                  <c:v>6.3340372840387044E-2</c:v>
                </c:pt>
                <c:pt idx="4231">
                  <c:v>4.7709952980825712E-2</c:v>
                </c:pt>
                <c:pt idx="4232">
                  <c:v>6.6004961539103624E-2</c:v>
                </c:pt>
                <c:pt idx="4233">
                  <c:v>7.1559660958762136E-2</c:v>
                </c:pt>
                <c:pt idx="4234">
                  <c:v>6.9773354749539107E-2</c:v>
                </c:pt>
                <c:pt idx="4235">
                  <c:v>7.3801610959034272E-2</c:v>
                </c:pt>
                <c:pt idx="4236">
                  <c:v>6.686018590735969E-2</c:v>
                </c:pt>
                <c:pt idx="4237">
                  <c:v>7.3548557691162891E-2</c:v>
                </c:pt>
                <c:pt idx="4238">
                  <c:v>7.4383984816329282E-2</c:v>
                </c:pt>
                <c:pt idx="4239">
                  <c:v>8.894035572283375E-2</c:v>
                </c:pt>
                <c:pt idx="4240">
                  <c:v>8.6516526033763488E-2</c:v>
                </c:pt>
                <c:pt idx="4241">
                  <c:v>9.1558761283294696E-2</c:v>
                </c:pt>
                <c:pt idx="4242">
                  <c:v>9.9056173341738399E-2</c:v>
                </c:pt>
                <c:pt idx="4243">
                  <c:v>0.10487392584876164</c:v>
                </c:pt>
                <c:pt idx="4244">
                  <c:v>9.4747142445054985E-2</c:v>
                </c:pt>
                <c:pt idx="4245">
                  <c:v>0.10998581516248422</c:v>
                </c:pt>
                <c:pt idx="4246">
                  <c:v>9.9518251294052909E-2</c:v>
                </c:pt>
                <c:pt idx="4247">
                  <c:v>0.10998534553624328</c:v>
                </c:pt>
                <c:pt idx="4248">
                  <c:v>0.12442900292040569</c:v>
                </c:pt>
                <c:pt idx="4249">
                  <c:v>0.11496179203603171</c:v>
                </c:pt>
                <c:pt idx="4250">
                  <c:v>0.119586685264524</c:v>
                </c:pt>
                <c:pt idx="4251">
                  <c:v>0.12947526769914111</c:v>
                </c:pt>
                <c:pt idx="4252">
                  <c:v>0.12661396749225509</c:v>
                </c:pt>
                <c:pt idx="4253">
                  <c:v>0.14008825312401907</c:v>
                </c:pt>
                <c:pt idx="4254">
                  <c:v>0.13783546851595788</c:v>
                </c:pt>
                <c:pt idx="4255">
                  <c:v>0.14694760505225396</c:v>
                </c:pt>
                <c:pt idx="4256">
                  <c:v>0.1417919484520391</c:v>
                </c:pt>
                <c:pt idx="4257">
                  <c:v>0.15058304622237592</c:v>
                </c:pt>
                <c:pt idx="4258">
                  <c:v>0.14614282805226045</c:v>
                </c:pt>
                <c:pt idx="4259">
                  <c:v>0.14543343182134508</c:v>
                </c:pt>
                <c:pt idx="4260">
                  <c:v>0.15788208557076899</c:v>
                </c:pt>
                <c:pt idx="4261">
                  <c:v>0.15886951807161326</c:v>
                </c:pt>
                <c:pt idx="4262">
                  <c:v>0.14503538427733881</c:v>
                </c:pt>
                <c:pt idx="4263">
                  <c:v>0.16341746815889935</c:v>
                </c:pt>
                <c:pt idx="4264">
                  <c:v>0.16194922852181157</c:v>
                </c:pt>
                <c:pt idx="4265">
                  <c:v>0.17310814822722279</c:v>
                </c:pt>
                <c:pt idx="4266">
                  <c:v>0.16745508501292086</c:v>
                </c:pt>
                <c:pt idx="4267">
                  <c:v>0.17318159729691809</c:v>
                </c:pt>
                <c:pt idx="4268">
                  <c:v>0.15603931576622795</c:v>
                </c:pt>
                <c:pt idx="4269">
                  <c:v>0.16580782975857064</c:v>
                </c:pt>
                <c:pt idx="4270">
                  <c:v>0.17022215373591162</c:v>
                </c:pt>
                <c:pt idx="4271">
                  <c:v>0.1494630851595824</c:v>
                </c:pt>
                <c:pt idx="4272">
                  <c:v>0.16320193719051101</c:v>
                </c:pt>
                <c:pt idx="4273">
                  <c:v>0.16559286786287875</c:v>
                </c:pt>
                <c:pt idx="4274">
                  <c:v>0.16612347706881597</c:v>
                </c:pt>
                <c:pt idx="4275">
                  <c:v>0.17676118053308854</c:v>
                </c:pt>
                <c:pt idx="4276">
                  <c:v>0.16552367602204823</c:v>
                </c:pt>
                <c:pt idx="4277">
                  <c:v>0.14686060308827992</c:v>
                </c:pt>
                <c:pt idx="4278">
                  <c:v>0.14977319441360562</c:v>
                </c:pt>
                <c:pt idx="4279">
                  <c:v>0.17050443046827735</c:v>
                </c:pt>
                <c:pt idx="4280">
                  <c:v>0.14240219928855594</c:v>
                </c:pt>
                <c:pt idx="4281">
                  <c:v>0.15019954327449642</c:v>
                </c:pt>
                <c:pt idx="4282">
                  <c:v>0.15557289774062652</c:v>
                </c:pt>
                <c:pt idx="4283">
                  <c:v>0.13557384183958043</c:v>
                </c:pt>
                <c:pt idx="4284">
                  <c:v>0.16155325350332481</c:v>
                </c:pt>
                <c:pt idx="4285">
                  <c:v>0.14717340613153981</c:v>
                </c:pt>
                <c:pt idx="4286">
                  <c:v>0.1277942566847744</c:v>
                </c:pt>
                <c:pt idx="4287">
                  <c:v>0.14468860162580099</c:v>
                </c:pt>
                <c:pt idx="4288">
                  <c:v>0.12370157823722584</c:v>
                </c:pt>
                <c:pt idx="4289">
                  <c:v>0.13402964782823135</c:v>
                </c:pt>
                <c:pt idx="4290">
                  <c:v>0.1211335722787848</c:v>
                </c:pt>
                <c:pt idx="4291">
                  <c:v>0.12466997877330732</c:v>
                </c:pt>
                <c:pt idx="4292">
                  <c:v>0.1119656007067398</c:v>
                </c:pt>
                <c:pt idx="4293">
                  <c:v>0.12098829527357174</c:v>
                </c:pt>
                <c:pt idx="4294">
                  <c:v>0.11426415811262744</c:v>
                </c:pt>
                <c:pt idx="4295">
                  <c:v>0.1125970785370075</c:v>
                </c:pt>
                <c:pt idx="4296">
                  <c:v>0.11392616264957389</c:v>
                </c:pt>
                <c:pt idx="4297">
                  <c:v>9.4226525217347881E-2</c:v>
                </c:pt>
                <c:pt idx="4298">
                  <c:v>9.8767896907119762E-2</c:v>
                </c:pt>
                <c:pt idx="4299">
                  <c:v>8.8402340500438117E-2</c:v>
                </c:pt>
                <c:pt idx="4300">
                  <c:v>9.1192021114446256E-2</c:v>
                </c:pt>
                <c:pt idx="4301">
                  <c:v>0.11084095726704023</c:v>
                </c:pt>
                <c:pt idx="4302">
                  <c:v>8.7466926235968259E-2</c:v>
                </c:pt>
                <c:pt idx="4303">
                  <c:v>7.7291767792892707E-2</c:v>
                </c:pt>
                <c:pt idx="4304">
                  <c:v>7.0050658239693073E-2</c:v>
                </c:pt>
                <c:pt idx="4305">
                  <c:v>9.3676405276187716E-2</c:v>
                </c:pt>
                <c:pt idx="4306">
                  <c:v>7.5157467438086628E-2</c:v>
                </c:pt>
                <c:pt idx="4307">
                  <c:v>7.4625918080849701E-2</c:v>
                </c:pt>
                <c:pt idx="4308">
                  <c:v>7.7283161445772255E-2</c:v>
                </c:pt>
                <c:pt idx="4309">
                  <c:v>7.5769955829535593E-2</c:v>
                </c:pt>
                <c:pt idx="4310">
                  <c:v>5.6638757450952197E-2</c:v>
                </c:pt>
                <c:pt idx="4311">
                  <c:v>5.9975092856668404E-2</c:v>
                </c:pt>
                <c:pt idx="4312">
                  <c:v>6.5987300611662969E-2</c:v>
                </c:pt>
                <c:pt idx="4313">
                  <c:v>5.5167150623009954E-2</c:v>
                </c:pt>
                <c:pt idx="4314">
                  <c:v>5.7588981661883878E-2</c:v>
                </c:pt>
                <c:pt idx="4315">
                  <c:v>5.4257762681539416E-2</c:v>
                </c:pt>
                <c:pt idx="4316">
                  <c:v>4.780256148931776E-2</c:v>
                </c:pt>
                <c:pt idx="4317">
                  <c:v>5.3531780826583768E-2</c:v>
                </c:pt>
                <c:pt idx="4318">
                  <c:v>4.9564124486321054E-2</c:v>
                </c:pt>
                <c:pt idx="4319">
                  <c:v>5.676685634125761E-2</c:v>
                </c:pt>
                <c:pt idx="4320">
                  <c:v>3.5798190645585516E-2</c:v>
                </c:pt>
                <c:pt idx="4321">
                  <c:v>4.6911307045441629E-2</c:v>
                </c:pt>
                <c:pt idx="4322">
                  <c:v>3.881723128037412E-2</c:v>
                </c:pt>
                <c:pt idx="4323">
                  <c:v>4.3250443797572598E-2</c:v>
                </c:pt>
                <c:pt idx="4324">
                  <c:v>4.8044560722733075E-2</c:v>
                </c:pt>
                <c:pt idx="4325">
                  <c:v>2.9981603421963241E-2</c:v>
                </c:pt>
                <c:pt idx="4326">
                  <c:v>4.909992091338574E-2</c:v>
                </c:pt>
                <c:pt idx="4327">
                  <c:v>2.8109037524897084E-2</c:v>
                </c:pt>
                <c:pt idx="4328">
                  <c:v>2.9930777147228946E-2</c:v>
                </c:pt>
                <c:pt idx="4329">
                  <c:v>3.3305505026687707E-2</c:v>
                </c:pt>
                <c:pt idx="4330">
                  <c:v>3.2130148862329899E-2</c:v>
                </c:pt>
                <c:pt idx="4331">
                  <c:v>2.6829825564527256E-2</c:v>
                </c:pt>
                <c:pt idx="4332">
                  <c:v>3.0372756871168381E-2</c:v>
                </c:pt>
                <c:pt idx="4333">
                  <c:v>2.451822534069701E-2</c:v>
                </c:pt>
                <c:pt idx="4334">
                  <c:v>2.6994064239380618E-2</c:v>
                </c:pt>
                <c:pt idx="4335">
                  <c:v>3.0332132354140062E-2</c:v>
                </c:pt>
                <c:pt idx="4336">
                  <c:v>2.6182967942339919E-2</c:v>
                </c:pt>
                <c:pt idx="4337">
                  <c:v>2.3921747962896322E-2</c:v>
                </c:pt>
                <c:pt idx="4338">
                  <c:v>2.598569945187677E-2</c:v>
                </c:pt>
                <c:pt idx="4339">
                  <c:v>2.4230624411863008E-2</c:v>
                </c:pt>
                <c:pt idx="4340">
                  <c:v>1.1955231604474441E-2</c:v>
                </c:pt>
                <c:pt idx="4341">
                  <c:v>2.3040926309943751E-2</c:v>
                </c:pt>
                <c:pt idx="4342">
                  <c:v>8.0073262160760307E-3</c:v>
                </c:pt>
                <c:pt idx="4343">
                  <c:v>3.0323143582135243E-2</c:v>
                </c:pt>
                <c:pt idx="4344">
                  <c:v>8.5135827562086569E-3</c:v>
                </c:pt>
                <c:pt idx="4345">
                  <c:v>2.8509324402554607E-2</c:v>
                </c:pt>
                <c:pt idx="4346">
                  <c:v>8.7123067294267338E-3</c:v>
                </c:pt>
                <c:pt idx="4347">
                  <c:v>1.3400689458145536E-2</c:v>
                </c:pt>
                <c:pt idx="4348">
                  <c:v>2.1799393070099642E-2</c:v>
                </c:pt>
                <c:pt idx="4349">
                  <c:v>9.0181386877318873E-3</c:v>
                </c:pt>
                <c:pt idx="4350">
                  <c:v>1.7836375255632825E-2</c:v>
                </c:pt>
                <c:pt idx="4351">
                  <c:v>5.2835927319702736E-3</c:v>
                </c:pt>
                <c:pt idx="4352">
                  <c:v>1.3746918488183262E-2</c:v>
                </c:pt>
                <c:pt idx="4353">
                  <c:v>2.1136619006490956E-2</c:v>
                </c:pt>
                <c:pt idx="4354">
                  <c:v>1.2382536493440031E-2</c:v>
                </c:pt>
                <c:pt idx="4355">
                  <c:v>5.1199709190490588E-3</c:v>
                </c:pt>
                <c:pt idx="4356">
                  <c:v>1.2306745112736923E-2</c:v>
                </c:pt>
                <c:pt idx="4357">
                  <c:v>7.1061794683287393E-3</c:v>
                </c:pt>
                <c:pt idx="4358">
                  <c:v>2.091633324711544E-3</c:v>
                </c:pt>
                <c:pt idx="4359">
                  <c:v>1.5850059540426883E-2</c:v>
                </c:pt>
                <c:pt idx="4360">
                  <c:v>1.08149024679402E-2</c:v>
                </c:pt>
                <c:pt idx="4361">
                  <c:v>6.9080814819906019E-3</c:v>
                </c:pt>
                <c:pt idx="4362">
                  <c:v>5.8255273393931382E-3</c:v>
                </c:pt>
                <c:pt idx="4363">
                  <c:v>1.620557369982302E-2</c:v>
                </c:pt>
                <c:pt idx="4364">
                  <c:v>-1.9293087710417138E-3</c:v>
                </c:pt>
                <c:pt idx="4365">
                  <c:v>1.2675682079879118E-2</c:v>
                </c:pt>
                <c:pt idx="4366">
                  <c:v>1.7578882146817576E-2</c:v>
                </c:pt>
                <c:pt idx="4367">
                  <c:v>-5.2715057655100426E-3</c:v>
                </c:pt>
                <c:pt idx="4368">
                  <c:v>1.8075868373634538E-2</c:v>
                </c:pt>
                <c:pt idx="4369">
                  <c:v>-3.976819072444542E-3</c:v>
                </c:pt>
                <c:pt idx="4370">
                  <c:v>2.1342261725805993E-2</c:v>
                </c:pt>
                <c:pt idx="4371">
                  <c:v>-1.1829608744131966E-3</c:v>
                </c:pt>
                <c:pt idx="4372">
                  <c:v>6.3614338053025726E-3</c:v>
                </c:pt>
                <c:pt idx="4373">
                  <c:v>1.5588051536801255E-2</c:v>
                </c:pt>
                <c:pt idx="4374">
                  <c:v>-2.9876197365497274E-3</c:v>
                </c:pt>
                <c:pt idx="4375">
                  <c:v>9.1522588005075612E-3</c:v>
                </c:pt>
                <c:pt idx="4376">
                  <c:v>1.301464332762378E-2</c:v>
                </c:pt>
                <c:pt idx="4377">
                  <c:v>6.2135607839475856E-3</c:v>
                </c:pt>
                <c:pt idx="4378">
                  <c:v>5.1300015373277573E-3</c:v>
                </c:pt>
                <c:pt idx="4379">
                  <c:v>1.1131752910241613E-2</c:v>
                </c:pt>
                <c:pt idx="4380">
                  <c:v>-3.7889323978561556E-3</c:v>
                </c:pt>
                <c:pt idx="4381">
                  <c:v>1.1541825824893669E-2</c:v>
                </c:pt>
                <c:pt idx="4382">
                  <c:v>5.6704007738841208E-3</c:v>
                </c:pt>
                <c:pt idx="4383">
                  <c:v>9.5351197102939485E-3</c:v>
                </c:pt>
                <c:pt idx="4384">
                  <c:v>7.2996218271329238E-3</c:v>
                </c:pt>
                <c:pt idx="4385">
                  <c:v>4.8977115065036401E-3</c:v>
                </c:pt>
                <c:pt idx="4386">
                  <c:v>5.5285516582840311E-3</c:v>
                </c:pt>
                <c:pt idx="4387">
                  <c:v>6.3264543481032368E-3</c:v>
                </c:pt>
                <c:pt idx="4388">
                  <c:v>-5.3997667286077742E-3</c:v>
                </c:pt>
                <c:pt idx="4389">
                  <c:v>1.9159467902803283E-3</c:v>
                </c:pt>
                <c:pt idx="4390">
                  <c:v>1.6929654896155711E-2</c:v>
                </c:pt>
                <c:pt idx="4391">
                  <c:v>-2.2840938034091268E-4</c:v>
                </c:pt>
                <c:pt idx="4392">
                  <c:v>2.1700559324843056E-2</c:v>
                </c:pt>
                <c:pt idx="4393">
                  <c:v>-7.3504424488951585E-3</c:v>
                </c:pt>
                <c:pt idx="4394">
                  <c:v>-2.9416075174085793E-3</c:v>
                </c:pt>
                <c:pt idx="4395">
                  <c:v>1.4707284636941658E-2</c:v>
                </c:pt>
                <c:pt idx="4396">
                  <c:v>4.0453796000059928E-3</c:v>
                </c:pt>
                <c:pt idx="4397">
                  <c:v>-3.2424907834447099E-3</c:v>
                </c:pt>
                <c:pt idx="4398">
                  <c:v>7.5885221987119647E-3</c:v>
                </c:pt>
                <c:pt idx="4399">
                  <c:v>5.9584362028949683E-3</c:v>
                </c:pt>
                <c:pt idx="4400">
                  <c:v>3.1702925661189233E-3</c:v>
                </c:pt>
                <c:pt idx="4401">
                  <c:v>9.7103604178569933E-3</c:v>
                </c:pt>
                <c:pt idx="4402">
                  <c:v>5.0544261432810891E-3</c:v>
                </c:pt>
                <c:pt idx="4403">
                  <c:v>1.2456868358976031E-3</c:v>
                </c:pt>
                <c:pt idx="4404">
                  <c:v>3.8745747141579168E-3</c:v>
                </c:pt>
                <c:pt idx="4405">
                  <c:v>-1.3535633178209158E-2</c:v>
                </c:pt>
                <c:pt idx="4406">
                  <c:v>1.3287911840940981E-2</c:v>
                </c:pt>
                <c:pt idx="4407">
                  <c:v>9.496360232827513E-3</c:v>
                </c:pt>
                <c:pt idx="4408">
                  <c:v>7.0519991855201168E-4</c:v>
                </c:pt>
                <c:pt idx="4409">
                  <c:v>1.1143037869155402E-2</c:v>
                </c:pt>
                <c:pt idx="4410">
                  <c:v>-7.4522655075097543E-3</c:v>
                </c:pt>
                <c:pt idx="4411">
                  <c:v>9.1141929651866096E-3</c:v>
                </c:pt>
                <c:pt idx="4412">
                  <c:v>3.0247422423506647E-3</c:v>
                </c:pt>
                <c:pt idx="4413">
                  <c:v>5.6700720675615015E-3</c:v>
                </c:pt>
                <c:pt idx="4414">
                  <c:v>-3.5902856653478442E-4</c:v>
                </c:pt>
                <c:pt idx="4415">
                  <c:v>1.3644723066738996E-2</c:v>
                </c:pt>
                <c:pt idx="4416">
                  <c:v>7.7609965635586373E-3</c:v>
                </c:pt>
                <c:pt idx="4417">
                  <c:v>-4.9778638470434847E-3</c:v>
                </c:pt>
                <c:pt idx="4418">
                  <c:v>6.3665947640154227E-3</c:v>
                </c:pt>
                <c:pt idx="4419">
                  <c:v>-6.5582196092134066E-4</c:v>
                </c:pt>
                <c:pt idx="4420">
                  <c:v>-4.0296098775044611E-4</c:v>
                </c:pt>
                <c:pt idx="4421">
                  <c:v>1.058582779231877E-2</c:v>
                </c:pt>
                <c:pt idx="4422">
                  <c:v>-3.7126199610935514E-3</c:v>
                </c:pt>
                <c:pt idx="4423">
                  <c:v>6.5413000564378968E-3</c:v>
                </c:pt>
                <c:pt idx="4424">
                  <c:v>3.8323409977926801E-3</c:v>
                </c:pt>
                <c:pt idx="4425">
                  <c:v>-1.5554687268429446E-4</c:v>
                </c:pt>
                <c:pt idx="4426">
                  <c:v>4.8443124123149061E-3</c:v>
                </c:pt>
                <c:pt idx="4427">
                  <c:v>3.4919303475779181E-3</c:v>
                </c:pt>
                <c:pt idx="4428">
                  <c:v>8.5194837971877286E-3</c:v>
                </c:pt>
                <c:pt idx="4429">
                  <c:v>4.86036490333996E-3</c:v>
                </c:pt>
                <c:pt idx="4430">
                  <c:v>3.5224908439854107E-3</c:v>
                </c:pt>
                <c:pt idx="4431">
                  <c:v>-1.9564015277601242E-3</c:v>
                </c:pt>
                <c:pt idx="4432">
                  <c:v>1.1349314025751232E-2</c:v>
                </c:pt>
                <c:pt idx="4433">
                  <c:v>-6.5693962849855863E-3</c:v>
                </c:pt>
                <c:pt idx="4434">
                  <c:v>3.6583916177950794E-3</c:v>
                </c:pt>
                <c:pt idx="4435">
                  <c:v>9.396545288598969E-4</c:v>
                </c:pt>
                <c:pt idx="4436">
                  <c:v>4.6206946657582765E-3</c:v>
                </c:pt>
                <c:pt idx="4437">
                  <c:v>-1.0730219420503522E-3</c:v>
                </c:pt>
                <c:pt idx="4438">
                  <c:v>6.5745598744198826E-3</c:v>
                </c:pt>
                <c:pt idx="4439">
                  <c:v>1.4002487646666457E-3</c:v>
                </c:pt>
                <c:pt idx="4440">
                  <c:v>3.916958260457736E-3</c:v>
                </c:pt>
                <c:pt idx="4441">
                  <c:v>-1.8225780762068204E-3</c:v>
                </c:pt>
                <c:pt idx="4442">
                  <c:v>5.6885819524587968E-4</c:v>
                </c:pt>
                <c:pt idx="4443">
                  <c:v>7.3340174767185006E-3</c:v>
                </c:pt>
                <c:pt idx="4444">
                  <c:v>4.7795606003196711E-3</c:v>
                </c:pt>
                <c:pt idx="4445">
                  <c:v>4.1939227428390057E-3</c:v>
                </c:pt>
                <c:pt idx="4446">
                  <c:v>4.1683255373787939E-3</c:v>
                </c:pt>
                <c:pt idx="4447">
                  <c:v>-6.4647479174705362E-4</c:v>
                </c:pt>
                <c:pt idx="4448">
                  <c:v>7.5298101084404481E-3</c:v>
                </c:pt>
                <c:pt idx="4449">
                  <c:v>-6.7815074622780787E-3</c:v>
                </c:pt>
                <c:pt idx="4450">
                  <c:v>-4.8765777551157781E-3</c:v>
                </c:pt>
                <c:pt idx="4451">
                  <c:v>7.978696935968704E-3</c:v>
                </c:pt>
                <c:pt idx="4452">
                  <c:v>1.8734188941487807E-2</c:v>
                </c:pt>
                <c:pt idx="4453">
                  <c:v>-8.4117069842595642E-3</c:v>
                </c:pt>
                <c:pt idx="4454">
                  <c:v>4.8996441400910662E-3</c:v>
                </c:pt>
                <c:pt idx="4455">
                  <c:v>-7.1082092752970984E-3</c:v>
                </c:pt>
                <c:pt idx="4456">
                  <c:v>3.5796920665804003E-3</c:v>
                </c:pt>
                <c:pt idx="4457">
                  <c:v>4.495690351424224E-3</c:v>
                </c:pt>
                <c:pt idx="4458">
                  <c:v>3.1078843777872234E-4</c:v>
                </c:pt>
                <c:pt idx="4459">
                  <c:v>4.5304117551178188E-3</c:v>
                </c:pt>
                <c:pt idx="4460">
                  <c:v>5.5408653914496165E-3</c:v>
                </c:pt>
                <c:pt idx="4461">
                  <c:v>3.1973517153992921E-3</c:v>
                </c:pt>
                <c:pt idx="4462">
                  <c:v>-1.1898304273976269E-2</c:v>
                </c:pt>
                <c:pt idx="4463">
                  <c:v>1.4708068067981401E-2</c:v>
                </c:pt>
                <c:pt idx="4464">
                  <c:v>7.4710779902604245E-3</c:v>
                </c:pt>
                <c:pt idx="4465">
                  <c:v>-3.0202086068412451E-3</c:v>
                </c:pt>
                <c:pt idx="4466">
                  <c:v>-1.1198836081436488E-3</c:v>
                </c:pt>
                <c:pt idx="4467">
                  <c:v>9.4882052549116781E-3</c:v>
                </c:pt>
                <c:pt idx="4468">
                  <c:v>-3.6164160783779697E-4</c:v>
                </c:pt>
                <c:pt idx="4469">
                  <c:v>-2.2095495010498317E-3</c:v>
                </c:pt>
                <c:pt idx="4470">
                  <c:v>7.6394813450255811E-3</c:v>
                </c:pt>
                <c:pt idx="4471">
                  <c:v>-4.7121202789814449E-3</c:v>
                </c:pt>
                <c:pt idx="4472">
                  <c:v>6.8341761446871294E-3</c:v>
                </c:pt>
                <c:pt idx="4473">
                  <c:v>-7.5395411920856741E-3</c:v>
                </c:pt>
                <c:pt idx="4474">
                  <c:v>1.4209644245591476E-3</c:v>
                </c:pt>
                <c:pt idx="4475">
                  <c:v>1.3068422334956427E-2</c:v>
                </c:pt>
                <c:pt idx="4476">
                  <c:v>-1.2289097398880133E-3</c:v>
                </c:pt>
                <c:pt idx="4477">
                  <c:v>1.9731751593083952E-3</c:v>
                </c:pt>
                <c:pt idx="4478">
                  <c:v>-5.7527358463625861E-3</c:v>
                </c:pt>
                <c:pt idx="4479">
                  <c:v>-1.4755134040376474E-3</c:v>
                </c:pt>
                <c:pt idx="4480">
                  <c:v>5.2868823640560038E-3</c:v>
                </c:pt>
                <c:pt idx="4481">
                  <c:v>6.6427448395939915E-3</c:v>
                </c:pt>
                <c:pt idx="4482">
                  <c:v>-6.1695819051728711E-3</c:v>
                </c:pt>
                <c:pt idx="4483">
                  <c:v>1.0459548215261344E-2</c:v>
                </c:pt>
                <c:pt idx="4484">
                  <c:v>-6.8479769724634843E-3</c:v>
                </c:pt>
                <c:pt idx="4485">
                  <c:v>3.4952287352484181E-3</c:v>
                </c:pt>
                <c:pt idx="4486">
                  <c:v>5.4371421442704054E-3</c:v>
                </c:pt>
                <c:pt idx="4487">
                  <c:v>3.0524580452429705E-3</c:v>
                </c:pt>
                <c:pt idx="4488">
                  <c:v>-5.207128030159402E-3</c:v>
                </c:pt>
                <c:pt idx="4489">
                  <c:v>1.3379082940227389E-3</c:v>
                </c:pt>
                <c:pt idx="4490">
                  <c:v>2.6305808555540078E-3</c:v>
                </c:pt>
                <c:pt idx="4491">
                  <c:v>8.3620322844544549E-4</c:v>
                </c:pt>
                <c:pt idx="4492">
                  <c:v>-2.7184243999936173E-3</c:v>
                </c:pt>
                <c:pt idx="4493">
                  <c:v>3.1750621404607491E-3</c:v>
                </c:pt>
                <c:pt idx="4494">
                  <c:v>2.9836201244622697E-3</c:v>
                </c:pt>
                <c:pt idx="4495">
                  <c:v>8.1871035641621712E-3</c:v>
                </c:pt>
                <c:pt idx="4496">
                  <c:v>-8.6710288317642641E-3</c:v>
                </c:pt>
                <c:pt idx="4497">
                  <c:v>2.1850564427937133E-4</c:v>
                </c:pt>
                <c:pt idx="4498">
                  <c:v>1.5564259408662585E-2</c:v>
                </c:pt>
                <c:pt idx="4499">
                  <c:v>-3.640363405178221E-3</c:v>
                </c:pt>
                <c:pt idx="4500">
                  <c:v>2.8098368810550432E-3</c:v>
                </c:pt>
                <c:pt idx="4501">
                  <c:v>8.1625789062588199E-3</c:v>
                </c:pt>
                <c:pt idx="4502">
                  <c:v>-5.8003604562090081E-3</c:v>
                </c:pt>
                <c:pt idx="4503">
                  <c:v>-1.622297903620484E-2</c:v>
                </c:pt>
                <c:pt idx="4504">
                  <c:v>1.8548270904694662E-2</c:v>
                </c:pt>
                <c:pt idx="4505">
                  <c:v>3.9603668044184076E-3</c:v>
                </c:pt>
                <c:pt idx="4506">
                  <c:v>-1.3508580285375051E-2</c:v>
                </c:pt>
                <c:pt idx="4507">
                  <c:v>5.3289141793475261E-3</c:v>
                </c:pt>
                <c:pt idx="4508">
                  <c:v>-1.1490669474487033E-3</c:v>
                </c:pt>
                <c:pt idx="4509">
                  <c:v>-1.6194683012648882E-3</c:v>
                </c:pt>
                <c:pt idx="4510">
                  <c:v>6.1248114398634833E-3</c:v>
                </c:pt>
                <c:pt idx="4511">
                  <c:v>-4.7187036929296367E-3</c:v>
                </c:pt>
                <c:pt idx="4512">
                  <c:v>3.3011520291431912E-3</c:v>
                </c:pt>
                <c:pt idx="4513">
                  <c:v>7.7219090974652528E-3</c:v>
                </c:pt>
                <c:pt idx="4514">
                  <c:v>-9.5817849653034286E-3</c:v>
                </c:pt>
                <c:pt idx="4515">
                  <c:v>6.5600779932954434E-3</c:v>
                </c:pt>
                <c:pt idx="4516">
                  <c:v>-7.3372346365770365E-3</c:v>
                </c:pt>
                <c:pt idx="4517">
                  <c:v>7.811360335428748E-3</c:v>
                </c:pt>
                <c:pt idx="4518">
                  <c:v>-1.2843074940228052E-3</c:v>
                </c:pt>
                <c:pt idx="4519">
                  <c:v>5.4712397892853664E-3</c:v>
                </c:pt>
                <c:pt idx="4520">
                  <c:v>1.2295621060191772E-3</c:v>
                </c:pt>
                <c:pt idx="4521">
                  <c:v>1.3540187418700563E-3</c:v>
                </c:pt>
                <c:pt idx="4522">
                  <c:v>-3.4205851022662165E-4</c:v>
                </c:pt>
                <c:pt idx="4523">
                  <c:v>-8.7563329444690589E-3</c:v>
                </c:pt>
                <c:pt idx="4524">
                  <c:v>5.8224369556072941E-3</c:v>
                </c:pt>
                <c:pt idx="4525">
                  <c:v>2.7528254105781652E-3</c:v>
                </c:pt>
                <c:pt idx="4526">
                  <c:v>-2.8611014449470601E-3</c:v>
                </c:pt>
                <c:pt idx="4527">
                  <c:v>3.7500160496365398E-3</c:v>
                </c:pt>
                <c:pt idx="4528">
                  <c:v>3.5506196757786241E-3</c:v>
                </c:pt>
                <c:pt idx="4529">
                  <c:v>-1.7496073104229747E-3</c:v>
                </c:pt>
                <c:pt idx="4530">
                  <c:v>-1.0777177811870369E-3</c:v>
                </c:pt>
                <c:pt idx="4531">
                  <c:v>6.2617083448698596E-3</c:v>
                </c:pt>
                <c:pt idx="4532">
                  <c:v>-8.8499551789010186E-3</c:v>
                </c:pt>
                <c:pt idx="4533">
                  <c:v>1.3234726830917927E-2</c:v>
                </c:pt>
                <c:pt idx="4534">
                  <c:v>-1.0315157831398601E-2</c:v>
                </c:pt>
                <c:pt idx="4535">
                  <c:v>2.0241264275671447E-3</c:v>
                </c:pt>
                <c:pt idx="4536">
                  <c:v>-5.240224708027221E-3</c:v>
                </c:pt>
                <c:pt idx="4537">
                  <c:v>1.1982179211139806E-4</c:v>
                </c:pt>
                <c:pt idx="4538">
                  <c:v>-2.3061255514307405E-3</c:v>
                </c:pt>
                <c:pt idx="4539">
                  <c:v>7.9723646876470322E-3</c:v>
                </c:pt>
                <c:pt idx="4540">
                  <c:v>5.2538716900561644E-3</c:v>
                </c:pt>
                <c:pt idx="4541">
                  <c:v>-9.0112712338315092E-3</c:v>
                </c:pt>
                <c:pt idx="4542">
                  <c:v>4.4058314684874778E-3</c:v>
                </c:pt>
                <c:pt idx="4543">
                  <c:v>9.7443776406325577E-3</c:v>
                </c:pt>
                <c:pt idx="4544">
                  <c:v>-2.9398831043739152E-4</c:v>
                </c:pt>
                <c:pt idx="4545">
                  <c:v>2.6868310415598569E-3</c:v>
                </c:pt>
                <c:pt idx="4546">
                  <c:v>-4.478719230460464E-3</c:v>
                </c:pt>
                <c:pt idx="4547">
                  <c:v>-1.2647163459404611E-3</c:v>
                </c:pt>
                <c:pt idx="4548">
                  <c:v>-5.2331342806375943E-3</c:v>
                </c:pt>
                <c:pt idx="4549">
                  <c:v>2.3124098236397893E-3</c:v>
                </c:pt>
                <c:pt idx="4550">
                  <c:v>4.9849589581976586E-3</c:v>
                </c:pt>
                <c:pt idx="4551">
                  <c:v>-5.8170092454493966E-3</c:v>
                </c:pt>
                <c:pt idx="4552">
                  <c:v>6.357411172833346E-3</c:v>
                </c:pt>
                <c:pt idx="4553">
                  <c:v>-3.3857436520525054E-3</c:v>
                </c:pt>
                <c:pt idx="4554">
                  <c:v>1.6502472311681513E-3</c:v>
                </c:pt>
                <c:pt idx="4555">
                  <c:v>-1.1329293130710077E-3</c:v>
                </c:pt>
                <c:pt idx="4556">
                  <c:v>2.8465946613289279E-3</c:v>
                </c:pt>
                <c:pt idx="4557">
                  <c:v>1.0817924092627661E-3</c:v>
                </c:pt>
                <c:pt idx="4558">
                  <c:v>-1.1309659993939951E-2</c:v>
                </c:pt>
                <c:pt idx="4559">
                  <c:v>1.6705162238609711E-2</c:v>
                </c:pt>
                <c:pt idx="4560">
                  <c:v>-1.7365272619254224E-3</c:v>
                </c:pt>
                <c:pt idx="4561">
                  <c:v>-2.2515498815290727E-4</c:v>
                </c:pt>
                <c:pt idx="4562">
                  <c:v>-7.6440866849819076E-3</c:v>
                </c:pt>
                <c:pt idx="4563">
                  <c:v>8.5194144352972821E-3</c:v>
                </c:pt>
                <c:pt idx="4564">
                  <c:v>-7.91440886194145E-3</c:v>
                </c:pt>
                <c:pt idx="4565">
                  <c:v>1.0110623149576396E-2</c:v>
                </c:pt>
                <c:pt idx="4566">
                  <c:v>3.2069112248569601E-3</c:v>
                </c:pt>
                <c:pt idx="4567">
                  <c:v>-2.4570741388899348E-3</c:v>
                </c:pt>
                <c:pt idx="4568">
                  <c:v>-4.6969551523036142E-3</c:v>
                </c:pt>
                <c:pt idx="4569">
                  <c:v>-8.4925158769936001E-3</c:v>
                </c:pt>
                <c:pt idx="4570">
                  <c:v>1.391591928943779E-2</c:v>
                </c:pt>
                <c:pt idx="4571">
                  <c:v>-7.0087366954552088E-3</c:v>
                </c:pt>
                <c:pt idx="4572">
                  <c:v>1.0011156619187697E-3</c:v>
                </c:pt>
                <c:pt idx="4573">
                  <c:v>9.5763337216786364E-3</c:v>
                </c:pt>
                <c:pt idx="4574">
                  <c:v>-1.6501705097406606E-2</c:v>
                </c:pt>
                <c:pt idx="4575">
                  <c:v>1.162151092658603E-2</c:v>
                </c:pt>
                <c:pt idx="4576">
                  <c:v>-1.3800395737354506E-3</c:v>
                </c:pt>
                <c:pt idx="4577">
                  <c:v>3.935010708896805E-3</c:v>
                </c:pt>
                <c:pt idx="4578">
                  <c:v>-1.527204906636411E-3</c:v>
                </c:pt>
                <c:pt idx="4579">
                  <c:v>-4.3965957111544857E-3</c:v>
                </c:pt>
                <c:pt idx="4580">
                  <c:v>-7.8290583983519312E-3</c:v>
                </c:pt>
                <c:pt idx="4581">
                  <c:v>9.300600545690766E-3</c:v>
                </c:pt>
                <c:pt idx="4582">
                  <c:v>-8.5692490577977155E-3</c:v>
                </c:pt>
                <c:pt idx="4583">
                  <c:v>8.1516416142345272E-3</c:v>
                </c:pt>
                <c:pt idx="4584">
                  <c:v>-2.8401245018923262E-3</c:v>
                </c:pt>
                <c:pt idx="4585">
                  <c:v>2.2992967577578011E-3</c:v>
                </c:pt>
                <c:pt idx="4586">
                  <c:v>1.993038299540529E-3</c:v>
                </c:pt>
                <c:pt idx="4587">
                  <c:v>1.7350332352149099E-4</c:v>
                </c:pt>
                <c:pt idx="4588">
                  <c:v>-2.0910605993826924E-3</c:v>
                </c:pt>
                <c:pt idx="4589">
                  <c:v>1.7122357680118697E-3</c:v>
                </c:pt>
                <c:pt idx="4590">
                  <c:v>-4.2255770170956134E-3</c:v>
                </c:pt>
                <c:pt idx="4591">
                  <c:v>-5.2098688519959893E-4</c:v>
                </c:pt>
                <c:pt idx="4592">
                  <c:v>1.7915097864547921E-3</c:v>
                </c:pt>
                <c:pt idx="4593">
                  <c:v>-3.5827711951840749E-3</c:v>
                </c:pt>
                <c:pt idx="4594">
                  <c:v>3.4948797729730703E-3</c:v>
                </c:pt>
                <c:pt idx="4595">
                  <c:v>3.786883706227386E-3</c:v>
                </c:pt>
                <c:pt idx="4596">
                  <c:v>6.080577184908933E-3</c:v>
                </c:pt>
                <c:pt idx="4597">
                  <c:v>-8.3831910248776641E-3</c:v>
                </c:pt>
                <c:pt idx="4598">
                  <c:v>-2.576683023815367E-3</c:v>
                </c:pt>
                <c:pt idx="4599">
                  <c:v>-6.6608231740915009E-4</c:v>
                </c:pt>
                <c:pt idx="4600">
                  <c:v>7.1891977401418406E-3</c:v>
                </c:pt>
                <c:pt idx="4601">
                  <c:v>-6.3359505192488695E-3</c:v>
                </c:pt>
                <c:pt idx="4602">
                  <c:v>-5.9942516498738985E-3</c:v>
                </c:pt>
                <c:pt idx="4603">
                  <c:v>9.6286108890312003E-3</c:v>
                </c:pt>
                <c:pt idx="4604">
                  <c:v>1.0425952252711319E-5</c:v>
                </c:pt>
                <c:pt idx="4605">
                  <c:v>-2.3791846900412211E-3</c:v>
                </c:pt>
                <c:pt idx="4606">
                  <c:v>-2.975964946563233E-3</c:v>
                </c:pt>
                <c:pt idx="4607">
                  <c:v>4.5679423922170637E-3</c:v>
                </c:pt>
                <c:pt idx="4608">
                  <c:v>-8.633987527130601E-4</c:v>
                </c:pt>
                <c:pt idx="4609">
                  <c:v>-8.4449990299798293E-3</c:v>
                </c:pt>
                <c:pt idx="4610">
                  <c:v>-2.1217124373857344E-3</c:v>
                </c:pt>
                <c:pt idx="4611">
                  <c:v>1.2569684665288043E-2</c:v>
                </c:pt>
                <c:pt idx="4612">
                  <c:v>-7.8952287364578079E-4</c:v>
                </c:pt>
                <c:pt idx="4613">
                  <c:v>-7.471410181524126E-3</c:v>
                </c:pt>
                <c:pt idx="4614">
                  <c:v>3.6760538541648971E-3</c:v>
                </c:pt>
                <c:pt idx="4615">
                  <c:v>-1.0527010172303742E-2</c:v>
                </c:pt>
                <c:pt idx="4616">
                  <c:v>1.3325202812831408E-2</c:v>
                </c:pt>
                <c:pt idx="4617">
                  <c:v>-9.2327104409575863E-3</c:v>
                </c:pt>
                <c:pt idx="4618">
                  <c:v>2.3322653384529007E-3</c:v>
                </c:pt>
                <c:pt idx="4619">
                  <c:v>1.2144163429991264E-2</c:v>
                </c:pt>
                <c:pt idx="4620">
                  <c:v>-7.8774709956249533E-3</c:v>
                </c:pt>
                <c:pt idx="4621">
                  <c:v>-4.7984054135449269E-4</c:v>
                </c:pt>
                <c:pt idx="4622">
                  <c:v>-3.9105902116074705E-3</c:v>
                </c:pt>
                <c:pt idx="4623">
                  <c:v>1.3606892048482555E-3</c:v>
                </c:pt>
                <c:pt idx="4624">
                  <c:v>7.6557135389177715E-4</c:v>
                </c:pt>
                <c:pt idx="4625">
                  <c:v>-3.1647416829001609E-3</c:v>
                </c:pt>
                <c:pt idx="4626">
                  <c:v>-3.6084821358322878E-4</c:v>
                </c:pt>
                <c:pt idx="4627">
                  <c:v>-1.479219358506515E-3</c:v>
                </c:pt>
                <c:pt idx="4628">
                  <c:v>9.4852482784020496E-3</c:v>
                </c:pt>
                <c:pt idx="4629">
                  <c:v>-5.3405538919338849E-3</c:v>
                </c:pt>
                <c:pt idx="4630">
                  <c:v>1.18122096708437E-3</c:v>
                </c:pt>
                <c:pt idx="4631">
                  <c:v>-6.0883206292903147E-3</c:v>
                </c:pt>
                <c:pt idx="4632">
                  <c:v>1.8640716891331357E-3</c:v>
                </c:pt>
                <c:pt idx="4633">
                  <c:v>-4.7643764484780254E-3</c:v>
                </c:pt>
                <c:pt idx="4634">
                  <c:v>2.9658784310179266E-3</c:v>
                </c:pt>
                <c:pt idx="4635">
                  <c:v>7.2639615504839115E-4</c:v>
                </c:pt>
                <c:pt idx="4636">
                  <c:v>-3.9832073614779256E-3</c:v>
                </c:pt>
                <c:pt idx="4637">
                  <c:v>1.7948839883489376E-3</c:v>
                </c:pt>
                <c:pt idx="4638">
                  <c:v>-1.0834187590441119E-3</c:v>
                </c:pt>
                <c:pt idx="4639">
                  <c:v>3.8827698371953524E-3</c:v>
                </c:pt>
                <c:pt idx="4640">
                  <c:v>-1.5680834767645285E-2</c:v>
                </c:pt>
                <c:pt idx="4641">
                  <c:v>1.1290356794146254E-2</c:v>
                </c:pt>
                <c:pt idx="4642">
                  <c:v>-2.5642102073945264E-3</c:v>
                </c:pt>
                <c:pt idx="4643">
                  <c:v>8.2278734341201774E-3</c:v>
                </c:pt>
                <c:pt idx="4644">
                  <c:v>-6.3923370534959886E-3</c:v>
                </c:pt>
                <c:pt idx="4645">
                  <c:v>-5.0729111938532783E-3</c:v>
                </c:pt>
                <c:pt idx="4646">
                  <c:v>2.9056359760365832E-4</c:v>
                </c:pt>
                <c:pt idx="4647">
                  <c:v>1.0326389466470517E-4</c:v>
                </c:pt>
                <c:pt idx="4648">
                  <c:v>7.0617226370336328E-3</c:v>
                </c:pt>
                <c:pt idx="4649">
                  <c:v>-6.4356379927106109E-3</c:v>
                </c:pt>
                <c:pt idx="4650">
                  <c:v>-2.2031903722491042E-3</c:v>
                </c:pt>
                <c:pt idx="4651">
                  <c:v>-2.9219530979254075E-3</c:v>
                </c:pt>
                <c:pt idx="4652">
                  <c:v>4.8323574376033823E-2</c:v>
                </c:pt>
                <c:pt idx="4653">
                  <c:v>2.7525606302209408E-2</c:v>
                </c:pt>
                <c:pt idx="4654">
                  <c:v>-6.5844074751254637E-3</c:v>
                </c:pt>
                <c:pt idx="4655">
                  <c:v>-7.4282409272571589E-4</c:v>
                </c:pt>
                <c:pt idx="4656">
                  <c:v>1.4670411206347221E-3</c:v>
                </c:pt>
                <c:pt idx="4657">
                  <c:v>8.5550276768292608E-3</c:v>
                </c:pt>
                <c:pt idx="4658">
                  <c:v>-9.3920986016261879E-3</c:v>
                </c:pt>
                <c:pt idx="4659">
                  <c:v>1.1256463310379178E-2</c:v>
                </c:pt>
                <c:pt idx="4660">
                  <c:v>7.223654270763903E-3</c:v>
                </c:pt>
                <c:pt idx="4661">
                  <c:v>-7.2655439387811363E-3</c:v>
                </c:pt>
                <c:pt idx="4662">
                  <c:v>7.0722342777206166E-3</c:v>
                </c:pt>
                <c:pt idx="4663">
                  <c:v>-2.9731909848476523E-3</c:v>
                </c:pt>
                <c:pt idx="4664">
                  <c:v>1.680169575306931E-3</c:v>
                </c:pt>
                <c:pt idx="4665">
                  <c:v>-1.2337866526376002E-3</c:v>
                </c:pt>
                <c:pt idx="4666">
                  <c:v>8.9917229770079942E-3</c:v>
                </c:pt>
                <c:pt idx="4667">
                  <c:v>-1.9512142899642884E-2</c:v>
                </c:pt>
                <c:pt idx="4668">
                  <c:v>1.5884767339133309E-2</c:v>
                </c:pt>
                <c:pt idx="4669">
                  <c:v>-6.0149117311695871E-3</c:v>
                </c:pt>
                <c:pt idx="4670">
                  <c:v>2.2371019092646276E-3</c:v>
                </c:pt>
                <c:pt idx="4671">
                  <c:v>-1.1223959913858696E-2</c:v>
                </c:pt>
                <c:pt idx="4672">
                  <c:v>7.900527325733089E-3</c:v>
                </c:pt>
                <c:pt idx="4673">
                  <c:v>-9.8588352062807996E-3</c:v>
                </c:pt>
                <c:pt idx="4674">
                  <c:v>8.7348121105266848E-3</c:v>
                </c:pt>
                <c:pt idx="4675">
                  <c:v>1.8386797998148456E-3</c:v>
                </c:pt>
                <c:pt idx="4676">
                  <c:v>4.0037452491560408E-3</c:v>
                </c:pt>
                <c:pt idx="4677">
                  <c:v>3.6942099876394073E-3</c:v>
                </c:pt>
                <c:pt idx="4678">
                  <c:v>-5.8695153041199597E-3</c:v>
                </c:pt>
                <c:pt idx="4679">
                  <c:v>3.472414202528687E-3</c:v>
                </c:pt>
                <c:pt idx="4680">
                  <c:v>-6.2962156165013231E-3</c:v>
                </c:pt>
                <c:pt idx="4681">
                  <c:v>-9.4985507966200734E-4</c:v>
                </c:pt>
                <c:pt idx="4682">
                  <c:v>-3.3141987493710118E-3</c:v>
                </c:pt>
                <c:pt idx="4683">
                  <c:v>7.554357006069776E-3</c:v>
                </c:pt>
                <c:pt idx="4684">
                  <c:v>1.4150984524066892E-3</c:v>
                </c:pt>
                <c:pt idx="4685">
                  <c:v>-9.2116327256619411E-3</c:v>
                </c:pt>
                <c:pt idx="4686">
                  <c:v>3.465391914026659E-3</c:v>
                </c:pt>
                <c:pt idx="4687">
                  <c:v>7.5261273757358581E-4</c:v>
                </c:pt>
                <c:pt idx="4688">
                  <c:v>-1.5577807170477978E-4</c:v>
                </c:pt>
                <c:pt idx="4689">
                  <c:v>5.796256968310415E-4</c:v>
                </c:pt>
                <c:pt idx="4690">
                  <c:v>7.2448718310970809E-3</c:v>
                </c:pt>
                <c:pt idx="4691">
                  <c:v>-1.6185710121084412E-2</c:v>
                </c:pt>
                <c:pt idx="4692">
                  <c:v>1.6089862388095025E-2</c:v>
                </c:pt>
                <c:pt idx="4693">
                  <c:v>-1.2467968752725737E-2</c:v>
                </c:pt>
                <c:pt idx="4694">
                  <c:v>9.8391868348587999E-3</c:v>
                </c:pt>
                <c:pt idx="4695">
                  <c:v>-5.6655547668487561E-3</c:v>
                </c:pt>
                <c:pt idx="4696">
                  <c:v>-7.9584732350631918E-3</c:v>
                </c:pt>
                <c:pt idx="4697">
                  <c:v>1.0996453143273733E-2</c:v>
                </c:pt>
                <c:pt idx="4698">
                  <c:v>7.5026200189818809E-3</c:v>
                </c:pt>
                <c:pt idx="4699">
                  <c:v>-5.0489431270711628E-3</c:v>
                </c:pt>
                <c:pt idx="4700">
                  <c:v>2.6139047931873359E-3</c:v>
                </c:pt>
                <c:pt idx="4701">
                  <c:v>-5.005998628487141E-3</c:v>
                </c:pt>
                <c:pt idx="4702">
                  <c:v>1.4627984543871913E-2</c:v>
                </c:pt>
                <c:pt idx="4703">
                  <c:v>-1.1111713901887534E-2</c:v>
                </c:pt>
                <c:pt idx="4704">
                  <c:v>-4.3417342156546928E-3</c:v>
                </c:pt>
                <c:pt idx="4705">
                  <c:v>4.0392971634760693E-3</c:v>
                </c:pt>
                <c:pt idx="4706">
                  <c:v>-9.9027249788958302E-4</c:v>
                </c:pt>
                <c:pt idx="4707">
                  <c:v>-5.1536277737501976E-3</c:v>
                </c:pt>
                <c:pt idx="4708">
                  <c:v>3.3819926870296961E-3</c:v>
                </c:pt>
                <c:pt idx="4709">
                  <c:v>2.4708925403567248E-3</c:v>
                </c:pt>
                <c:pt idx="4710">
                  <c:v>-4.6049156843534181E-4</c:v>
                </c:pt>
                <c:pt idx="4711">
                  <c:v>-3.5196938665325054E-3</c:v>
                </c:pt>
                <c:pt idx="4712">
                  <c:v>-2.9312685442487957E-3</c:v>
                </c:pt>
                <c:pt idx="4713">
                  <c:v>-9.4762899922735684E-4</c:v>
                </c:pt>
                <c:pt idx="4714">
                  <c:v>3.4046892115997779E-3</c:v>
                </c:pt>
                <c:pt idx="4715">
                  <c:v>6.3878018769138734E-3</c:v>
                </c:pt>
                <c:pt idx="4716">
                  <c:v>-3.6792524044473992E-3</c:v>
                </c:pt>
                <c:pt idx="4717">
                  <c:v>-6.6058014872601555E-3</c:v>
                </c:pt>
                <c:pt idx="4718">
                  <c:v>1.1008076946649063E-2</c:v>
                </c:pt>
                <c:pt idx="4719">
                  <c:v>-7.93821554004372E-3</c:v>
                </c:pt>
                <c:pt idx="4720">
                  <c:v>-4.8174662945671999E-3</c:v>
                </c:pt>
                <c:pt idx="4721">
                  <c:v>1.4564542305768143E-2</c:v>
                </c:pt>
                <c:pt idx="4722">
                  <c:v>-9.0154985506734394E-3</c:v>
                </c:pt>
                <c:pt idx="4723">
                  <c:v>4.5931400835216409E-3</c:v>
                </c:pt>
                <c:pt idx="4724">
                  <c:v>-7.8529062241141051E-4</c:v>
                </c:pt>
                <c:pt idx="4725">
                  <c:v>2.165134256870635E-3</c:v>
                </c:pt>
                <c:pt idx="4726">
                  <c:v>-6.6100437424658704E-3</c:v>
                </c:pt>
                <c:pt idx="4727">
                  <c:v>8.5700001337271573E-3</c:v>
                </c:pt>
                <c:pt idx="4728">
                  <c:v>-4.0153392569155788E-3</c:v>
                </c:pt>
                <c:pt idx="4729">
                  <c:v>-6.8210158344036084E-3</c:v>
                </c:pt>
                <c:pt idx="4730">
                  <c:v>1.737207789985102E-3</c:v>
                </c:pt>
                <c:pt idx="4731">
                  <c:v>3.801505323043769E-3</c:v>
                </c:pt>
                <c:pt idx="4732">
                  <c:v>-4.1168151145075747E-3</c:v>
                </c:pt>
                <c:pt idx="4733">
                  <c:v>6.6699787335543015E-3</c:v>
                </c:pt>
                <c:pt idx="4734">
                  <c:v>-9.3611637083111567E-3</c:v>
                </c:pt>
                <c:pt idx="4735">
                  <c:v>6.284385342825112E-3</c:v>
                </c:pt>
                <c:pt idx="4736">
                  <c:v>-2.2425811731402148E-3</c:v>
                </c:pt>
                <c:pt idx="4737">
                  <c:v>-7.8421552173346069E-3</c:v>
                </c:pt>
                <c:pt idx="4738">
                  <c:v>1.0133869967364713E-2</c:v>
                </c:pt>
                <c:pt idx="4739">
                  <c:v>-6.8588892159418728E-3</c:v>
                </c:pt>
                <c:pt idx="4740">
                  <c:v>5.9489489972737817E-3</c:v>
                </c:pt>
                <c:pt idx="4741">
                  <c:v>-3.8771173546614172E-3</c:v>
                </c:pt>
                <c:pt idx="4742">
                  <c:v>-2.3652508858175336E-3</c:v>
                </c:pt>
                <c:pt idx="4743">
                  <c:v>1.4371014068909427E-3</c:v>
                </c:pt>
                <c:pt idx="4744">
                  <c:v>7.4621048557265545E-3</c:v>
                </c:pt>
                <c:pt idx="4745">
                  <c:v>-4.2103847633168023E-3</c:v>
                </c:pt>
                <c:pt idx="4746">
                  <c:v>-5.2325168917778655E-3</c:v>
                </c:pt>
                <c:pt idx="4747">
                  <c:v>6.5874301744921274E-3</c:v>
                </c:pt>
                <c:pt idx="4748">
                  <c:v>-1.4337046704291428E-2</c:v>
                </c:pt>
                <c:pt idx="4749">
                  <c:v>7.3575366695057438E-3</c:v>
                </c:pt>
                <c:pt idx="4750">
                  <c:v>-1.3977196360273429E-3</c:v>
                </c:pt>
                <c:pt idx="4751">
                  <c:v>4.5755934107136109E-3</c:v>
                </c:pt>
                <c:pt idx="4752">
                  <c:v>-4.2990538934252458E-3</c:v>
                </c:pt>
                <c:pt idx="4753">
                  <c:v>3.3632486018136602E-3</c:v>
                </c:pt>
                <c:pt idx="4754">
                  <c:v>-5.2162468831136394E-3</c:v>
                </c:pt>
                <c:pt idx="4755">
                  <c:v>3.0995404904634611E-3</c:v>
                </c:pt>
                <c:pt idx="4756">
                  <c:v>-2.7902470915571929E-3</c:v>
                </c:pt>
                <c:pt idx="4757">
                  <c:v>-1.4266976268066315E-3</c:v>
                </c:pt>
                <c:pt idx="4758">
                  <c:v>-3.579543459567472E-4</c:v>
                </c:pt>
                <c:pt idx="4759">
                  <c:v>-4.1081948219523256E-3</c:v>
                </c:pt>
                <c:pt idx="4760">
                  <c:v>6.2426542162875706E-3</c:v>
                </c:pt>
                <c:pt idx="4761">
                  <c:v>-1.771049575216187E-3</c:v>
                </c:pt>
                <c:pt idx="4762">
                  <c:v>8.9116129195473161E-3</c:v>
                </c:pt>
                <c:pt idx="4763">
                  <c:v>-1.4042463604311448E-2</c:v>
                </c:pt>
                <c:pt idx="4764">
                  <c:v>7.8170402868450537E-3</c:v>
                </c:pt>
                <c:pt idx="4765">
                  <c:v>-3.3642854149824018E-5</c:v>
                </c:pt>
                <c:pt idx="4766">
                  <c:v>-1.1913946326113447E-3</c:v>
                </c:pt>
                <c:pt idx="4767">
                  <c:v>-9.0637594342056894E-4</c:v>
                </c:pt>
                <c:pt idx="4768">
                  <c:v>2.8728601299965071E-3</c:v>
                </c:pt>
                <c:pt idx="4769">
                  <c:v>-5.9817135068054314E-3</c:v>
                </c:pt>
                <c:pt idx="4770">
                  <c:v>8.912414866365843E-4</c:v>
                </c:pt>
                <c:pt idx="4771">
                  <c:v>-8.9078147184821392E-4</c:v>
                </c:pt>
                <c:pt idx="4772">
                  <c:v>4.6077762971719711E-3</c:v>
                </c:pt>
                <c:pt idx="4773">
                  <c:v>1.5634039136347743E-3</c:v>
                </c:pt>
                <c:pt idx="4774">
                  <c:v>-4.4077858489343117E-3</c:v>
                </c:pt>
                <c:pt idx="4775">
                  <c:v>-3.7801968474021172E-3</c:v>
                </c:pt>
                <c:pt idx="4776">
                  <c:v>1.2012650998417388E-3</c:v>
                </c:pt>
                <c:pt idx="4777">
                  <c:v>-4.1116994112253748E-3</c:v>
                </c:pt>
                <c:pt idx="4778">
                  <c:v>2.6619449233264658E-4</c:v>
                </c:pt>
                <c:pt idx="4779">
                  <c:v>5.9671195576294078E-3</c:v>
                </c:pt>
                <c:pt idx="4780">
                  <c:v>-5.0084292425593355E-3</c:v>
                </c:pt>
                <c:pt idx="4781">
                  <c:v>9.2115125481572087E-3</c:v>
                </c:pt>
                <c:pt idx="4782">
                  <c:v>-3.8509165209170797E-3</c:v>
                </c:pt>
                <c:pt idx="4783">
                  <c:v>8.5299963121299172E-3</c:v>
                </c:pt>
                <c:pt idx="4784">
                  <c:v>-1.3386548163286358E-2</c:v>
                </c:pt>
                <c:pt idx="4785">
                  <c:v>4.484981263546438E-3</c:v>
                </c:pt>
                <c:pt idx="4786">
                  <c:v>-9.9659802907959821E-3</c:v>
                </c:pt>
                <c:pt idx="4787">
                  <c:v>8.4195664645375229E-3</c:v>
                </c:pt>
                <c:pt idx="4788">
                  <c:v>1.2438288420763216E-3</c:v>
                </c:pt>
                <c:pt idx="4789">
                  <c:v>6.3138576237513613E-3</c:v>
                </c:pt>
                <c:pt idx="4790">
                  <c:v>6.5508852386760485E-4</c:v>
                </c:pt>
                <c:pt idx="4791">
                  <c:v>-1.5634697724341371E-2</c:v>
                </c:pt>
                <c:pt idx="4792">
                  <c:v>2.1985471170994347E-3</c:v>
                </c:pt>
                <c:pt idx="4793">
                  <c:v>1.1943791355493748E-2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93-440A-AD1D-37F2F81EE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795776"/>
        <c:axId val="514790200"/>
      </c:scatterChart>
      <c:valAx>
        <c:axId val="514795776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790200"/>
        <c:crosses val="autoZero"/>
        <c:crossBetween val="midCat"/>
      </c:valAx>
      <c:valAx>
        <c:axId val="514790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79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'2 Kmin-1'!$M$2:$M$4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 Kmin-1'!$E$5:$E$4799</c:f>
              <c:numCache>
                <c:formatCode>General</c:formatCode>
                <c:ptCount val="4795"/>
                <c:pt idx="0">
                  <c:v>299.51174926757801</c:v>
                </c:pt>
                <c:pt idx="1">
                  <c:v>299.35008239746099</c:v>
                </c:pt>
                <c:pt idx="2">
                  <c:v>299.00302124023398</c:v>
                </c:pt>
                <c:pt idx="3">
                  <c:v>298.67617797851602</c:v>
                </c:pt>
                <c:pt idx="4">
                  <c:v>298.34939575195301</c:v>
                </c:pt>
                <c:pt idx="5">
                  <c:v>298.03221130371099</c:v>
                </c:pt>
                <c:pt idx="6">
                  <c:v>297.67314147949202</c:v>
                </c:pt>
                <c:pt idx="7">
                  <c:v>297.33296203613298</c:v>
                </c:pt>
                <c:pt idx="8">
                  <c:v>297.00509643554699</c:v>
                </c:pt>
                <c:pt idx="9">
                  <c:v>296.66567993164102</c:v>
                </c:pt>
                <c:pt idx="10">
                  <c:v>296.32923889160202</c:v>
                </c:pt>
                <c:pt idx="11">
                  <c:v>295.99205017089798</c:v>
                </c:pt>
                <c:pt idx="12">
                  <c:v>295.64375305175798</c:v>
                </c:pt>
                <c:pt idx="13">
                  <c:v>295.28628540039102</c:v>
                </c:pt>
                <c:pt idx="14">
                  <c:v>294.95515441894503</c:v>
                </c:pt>
                <c:pt idx="15">
                  <c:v>293.13113403320301</c:v>
                </c:pt>
                <c:pt idx="16">
                  <c:v>292.957763671875</c:v>
                </c:pt>
                <c:pt idx="17">
                  <c:v>292.62124633789102</c:v>
                </c:pt>
                <c:pt idx="18">
                  <c:v>292.29374694824202</c:v>
                </c:pt>
                <c:pt idx="19">
                  <c:v>291.94714355468699</c:v>
                </c:pt>
                <c:pt idx="20">
                  <c:v>291.61869812011702</c:v>
                </c:pt>
                <c:pt idx="21">
                  <c:v>291.282958984375</c:v>
                </c:pt>
                <c:pt idx="22">
                  <c:v>290.96760559082003</c:v>
                </c:pt>
                <c:pt idx="23">
                  <c:v>290.62640380859398</c:v>
                </c:pt>
                <c:pt idx="24">
                  <c:v>290.29466247558599</c:v>
                </c:pt>
                <c:pt idx="25">
                  <c:v>289.94731140136702</c:v>
                </c:pt>
                <c:pt idx="26">
                  <c:v>289.60963439941401</c:v>
                </c:pt>
                <c:pt idx="27">
                  <c:v>289.28660583496099</c:v>
                </c:pt>
                <c:pt idx="28">
                  <c:v>288.955322265625</c:v>
                </c:pt>
                <c:pt idx="29">
                  <c:v>288.61981201171898</c:v>
                </c:pt>
                <c:pt idx="30">
                  <c:v>288.27798461914102</c:v>
                </c:pt>
                <c:pt idx="31">
                  <c:v>287.93080139160202</c:v>
                </c:pt>
                <c:pt idx="32">
                  <c:v>287.61286926269503</c:v>
                </c:pt>
                <c:pt idx="33">
                  <c:v>287.28277587890602</c:v>
                </c:pt>
                <c:pt idx="34">
                  <c:v>286.93922424316401</c:v>
                </c:pt>
                <c:pt idx="35">
                  <c:v>286.59927368164102</c:v>
                </c:pt>
                <c:pt idx="36">
                  <c:v>286.27488708496099</c:v>
                </c:pt>
                <c:pt idx="37">
                  <c:v>285.93017578125</c:v>
                </c:pt>
                <c:pt idx="38">
                  <c:v>285.59864807128901</c:v>
                </c:pt>
                <c:pt idx="39">
                  <c:v>285.25224304199202</c:v>
                </c:pt>
                <c:pt idx="40">
                  <c:v>284.91236877441401</c:v>
                </c:pt>
                <c:pt idx="41">
                  <c:v>284.58305358886702</c:v>
                </c:pt>
                <c:pt idx="42">
                  <c:v>284.24278259277298</c:v>
                </c:pt>
                <c:pt idx="43">
                  <c:v>283.93269348144503</c:v>
                </c:pt>
                <c:pt idx="44">
                  <c:v>283.61128234863298</c:v>
                </c:pt>
                <c:pt idx="45">
                  <c:v>283.26951599121099</c:v>
                </c:pt>
                <c:pt idx="46">
                  <c:v>282.92910766601602</c:v>
                </c:pt>
                <c:pt idx="47">
                  <c:v>282.59825134277298</c:v>
                </c:pt>
                <c:pt idx="48">
                  <c:v>282.27478027343801</c:v>
                </c:pt>
                <c:pt idx="49">
                  <c:v>281.94743347167997</c:v>
                </c:pt>
                <c:pt idx="50">
                  <c:v>281.60707092285202</c:v>
                </c:pt>
                <c:pt idx="51">
                  <c:v>281.26382446289102</c:v>
                </c:pt>
                <c:pt idx="52">
                  <c:v>280.93791198730497</c:v>
                </c:pt>
                <c:pt idx="53">
                  <c:v>280.62464904785202</c:v>
                </c:pt>
                <c:pt idx="54">
                  <c:v>280.28376770019503</c:v>
                </c:pt>
                <c:pt idx="55">
                  <c:v>279.92169189453102</c:v>
                </c:pt>
                <c:pt idx="56">
                  <c:v>279.584716796875</c:v>
                </c:pt>
                <c:pt idx="57">
                  <c:v>279.25695800781301</c:v>
                </c:pt>
                <c:pt idx="58">
                  <c:v>278.92955017089798</c:v>
                </c:pt>
                <c:pt idx="59">
                  <c:v>278.60911560058599</c:v>
                </c:pt>
                <c:pt idx="60">
                  <c:v>278.27490234375</c:v>
                </c:pt>
                <c:pt idx="61">
                  <c:v>277.94841003417997</c:v>
                </c:pt>
                <c:pt idx="62">
                  <c:v>277.59793090820301</c:v>
                </c:pt>
                <c:pt idx="63">
                  <c:v>277.27294921875</c:v>
                </c:pt>
                <c:pt idx="64">
                  <c:v>276.94030761718699</c:v>
                </c:pt>
                <c:pt idx="65">
                  <c:v>276.61978149414102</c:v>
                </c:pt>
                <c:pt idx="66">
                  <c:v>276.30075073242199</c:v>
                </c:pt>
                <c:pt idx="67">
                  <c:v>275.96163940429699</c:v>
                </c:pt>
                <c:pt idx="68">
                  <c:v>275.61756896972702</c:v>
                </c:pt>
                <c:pt idx="69">
                  <c:v>275.26559448242199</c:v>
                </c:pt>
                <c:pt idx="70">
                  <c:v>274.91835021972702</c:v>
                </c:pt>
                <c:pt idx="71">
                  <c:v>274.58998107910202</c:v>
                </c:pt>
                <c:pt idx="72">
                  <c:v>274.25901794433599</c:v>
                </c:pt>
                <c:pt idx="73">
                  <c:v>273.93838500976602</c:v>
                </c:pt>
                <c:pt idx="74">
                  <c:v>273.59735107421898</c:v>
                </c:pt>
                <c:pt idx="75">
                  <c:v>273.27603149414102</c:v>
                </c:pt>
                <c:pt idx="76">
                  <c:v>272.94412231445301</c:v>
                </c:pt>
                <c:pt idx="77">
                  <c:v>272.609619140625</c:v>
                </c:pt>
                <c:pt idx="78">
                  <c:v>272.28350830078102</c:v>
                </c:pt>
                <c:pt idx="79">
                  <c:v>271.94285583496099</c:v>
                </c:pt>
                <c:pt idx="80">
                  <c:v>271.59996032714798</c:v>
                </c:pt>
                <c:pt idx="81">
                  <c:v>271.27239990234398</c:v>
                </c:pt>
                <c:pt idx="82">
                  <c:v>270.91395568847702</c:v>
                </c:pt>
                <c:pt idx="83">
                  <c:v>270.58799743652298</c:v>
                </c:pt>
                <c:pt idx="84">
                  <c:v>270.24909973144503</c:v>
                </c:pt>
                <c:pt idx="85">
                  <c:v>269.92327880859398</c:v>
                </c:pt>
                <c:pt idx="86">
                  <c:v>269.60264587402298</c:v>
                </c:pt>
                <c:pt idx="87">
                  <c:v>269.28115844726602</c:v>
                </c:pt>
                <c:pt idx="88">
                  <c:v>268.95323181152298</c:v>
                </c:pt>
                <c:pt idx="89">
                  <c:v>268.62188720703102</c:v>
                </c:pt>
                <c:pt idx="90">
                  <c:v>268.27677917480497</c:v>
                </c:pt>
                <c:pt idx="91">
                  <c:v>267.93518066406199</c:v>
                </c:pt>
                <c:pt idx="92">
                  <c:v>267.63444519042997</c:v>
                </c:pt>
                <c:pt idx="93">
                  <c:v>267.3134765625</c:v>
                </c:pt>
                <c:pt idx="94">
                  <c:v>266.97082519531301</c:v>
                </c:pt>
                <c:pt idx="95">
                  <c:v>266.62776184082003</c:v>
                </c:pt>
                <c:pt idx="96">
                  <c:v>266.27998352050798</c:v>
                </c:pt>
                <c:pt idx="97">
                  <c:v>265.93815612792997</c:v>
                </c:pt>
                <c:pt idx="98">
                  <c:v>265.60282897949202</c:v>
                </c:pt>
                <c:pt idx="99">
                  <c:v>265.27133178710898</c:v>
                </c:pt>
                <c:pt idx="100">
                  <c:v>264.94146728515602</c:v>
                </c:pt>
                <c:pt idx="101">
                  <c:v>264.60560607910202</c:v>
                </c:pt>
                <c:pt idx="102">
                  <c:v>264.28739929199202</c:v>
                </c:pt>
                <c:pt idx="103">
                  <c:v>263.95718383789102</c:v>
                </c:pt>
                <c:pt idx="104">
                  <c:v>263.63415527343801</c:v>
                </c:pt>
                <c:pt idx="105">
                  <c:v>263.30078125</c:v>
                </c:pt>
                <c:pt idx="106">
                  <c:v>262.96789550781301</c:v>
                </c:pt>
                <c:pt idx="107">
                  <c:v>262.62431335449202</c:v>
                </c:pt>
                <c:pt idx="108">
                  <c:v>262.29818725585898</c:v>
                </c:pt>
                <c:pt idx="109">
                  <c:v>261.95977783203102</c:v>
                </c:pt>
                <c:pt idx="110">
                  <c:v>261.60830688476602</c:v>
                </c:pt>
                <c:pt idx="111">
                  <c:v>261.26434326171898</c:v>
                </c:pt>
                <c:pt idx="112">
                  <c:v>260.90983581542997</c:v>
                </c:pt>
                <c:pt idx="113">
                  <c:v>260.56802368164102</c:v>
                </c:pt>
                <c:pt idx="114">
                  <c:v>260.25315856933599</c:v>
                </c:pt>
                <c:pt idx="115">
                  <c:v>259.93045043945301</c:v>
                </c:pt>
                <c:pt idx="116">
                  <c:v>259.60345458984398</c:v>
                </c:pt>
                <c:pt idx="117">
                  <c:v>259.273681640625</c:v>
                </c:pt>
                <c:pt idx="118">
                  <c:v>258.95016479492199</c:v>
                </c:pt>
                <c:pt idx="119">
                  <c:v>258.62545776367199</c:v>
                </c:pt>
                <c:pt idx="120">
                  <c:v>258.28904724121099</c:v>
                </c:pt>
                <c:pt idx="121">
                  <c:v>257.95936584472702</c:v>
                </c:pt>
                <c:pt idx="122">
                  <c:v>257.62966918945301</c:v>
                </c:pt>
                <c:pt idx="123">
                  <c:v>257.28486633300798</c:v>
                </c:pt>
                <c:pt idx="124">
                  <c:v>256.94351196289102</c:v>
                </c:pt>
                <c:pt idx="125">
                  <c:v>256.60089111328102</c:v>
                </c:pt>
                <c:pt idx="126">
                  <c:v>256.28880310058599</c:v>
                </c:pt>
                <c:pt idx="127">
                  <c:v>255.95995330810501</c:v>
                </c:pt>
                <c:pt idx="128">
                  <c:v>255.61989593505899</c:v>
                </c:pt>
                <c:pt idx="129">
                  <c:v>255.28681945800801</c:v>
                </c:pt>
                <c:pt idx="130">
                  <c:v>254.95880126953099</c:v>
                </c:pt>
                <c:pt idx="131">
                  <c:v>254.62746429443399</c:v>
                </c:pt>
                <c:pt idx="132">
                  <c:v>254.28142547607399</c:v>
                </c:pt>
                <c:pt idx="133">
                  <c:v>253.93244934082</c:v>
                </c:pt>
                <c:pt idx="134">
                  <c:v>253.61323547363301</c:v>
                </c:pt>
                <c:pt idx="135">
                  <c:v>253.277099609375</c:v>
                </c:pt>
                <c:pt idx="136">
                  <c:v>252.94987487793</c:v>
                </c:pt>
                <c:pt idx="137">
                  <c:v>252.61408996582</c:v>
                </c:pt>
                <c:pt idx="138">
                  <c:v>252.27932739257801</c:v>
                </c:pt>
                <c:pt idx="139">
                  <c:v>251.94692993164099</c:v>
                </c:pt>
                <c:pt idx="140">
                  <c:v>251.62172698974601</c:v>
                </c:pt>
                <c:pt idx="141">
                  <c:v>251.287673950195</c:v>
                </c:pt>
                <c:pt idx="142">
                  <c:v>250.950386047363</c:v>
                </c:pt>
                <c:pt idx="143">
                  <c:v>250.616081237793</c:v>
                </c:pt>
                <c:pt idx="144">
                  <c:v>250.26263427734401</c:v>
                </c:pt>
                <c:pt idx="145">
                  <c:v>249.92811584472699</c:v>
                </c:pt>
                <c:pt idx="146">
                  <c:v>249.60653686523401</c:v>
                </c:pt>
                <c:pt idx="147">
                  <c:v>249.28590393066401</c:v>
                </c:pt>
                <c:pt idx="148">
                  <c:v>248.951904296875</c:v>
                </c:pt>
                <c:pt idx="149">
                  <c:v>248.61395263671901</c:v>
                </c:pt>
                <c:pt idx="150">
                  <c:v>248.27466583251999</c:v>
                </c:pt>
                <c:pt idx="151">
                  <c:v>247.935417175293</c:v>
                </c:pt>
                <c:pt idx="152">
                  <c:v>247.608772277832</c:v>
                </c:pt>
                <c:pt idx="153">
                  <c:v>247.27896881103501</c:v>
                </c:pt>
                <c:pt idx="154">
                  <c:v>246.93848419189499</c:v>
                </c:pt>
                <c:pt idx="155">
                  <c:v>246.59587860107399</c:v>
                </c:pt>
                <c:pt idx="156">
                  <c:v>246.27214050293</c:v>
                </c:pt>
                <c:pt idx="157">
                  <c:v>245.95741271972699</c:v>
                </c:pt>
                <c:pt idx="158">
                  <c:v>245.622802734375</c:v>
                </c:pt>
                <c:pt idx="159">
                  <c:v>245.28957366943399</c:v>
                </c:pt>
                <c:pt idx="160">
                  <c:v>244.95433807373001</c:v>
                </c:pt>
                <c:pt idx="161">
                  <c:v>244.609901428223</c:v>
                </c:pt>
                <c:pt idx="162">
                  <c:v>244.273643493652</c:v>
                </c:pt>
                <c:pt idx="163">
                  <c:v>243.953010559082</c:v>
                </c:pt>
                <c:pt idx="164">
                  <c:v>243.62161254882801</c:v>
                </c:pt>
                <c:pt idx="165">
                  <c:v>243.27639007568399</c:v>
                </c:pt>
                <c:pt idx="166">
                  <c:v>242.926216125488</c:v>
                </c:pt>
                <c:pt idx="167">
                  <c:v>242.60256195068399</c:v>
                </c:pt>
                <c:pt idx="168">
                  <c:v>242.283012390137</c:v>
                </c:pt>
                <c:pt idx="169">
                  <c:v>241.959602355957</c:v>
                </c:pt>
                <c:pt idx="170">
                  <c:v>241.63766479492199</c:v>
                </c:pt>
                <c:pt idx="171">
                  <c:v>241.29931640625</c:v>
                </c:pt>
                <c:pt idx="172">
                  <c:v>240.94708251953099</c:v>
                </c:pt>
                <c:pt idx="173">
                  <c:v>240.61038208007801</c:v>
                </c:pt>
                <c:pt idx="174">
                  <c:v>240.29104614257801</c:v>
                </c:pt>
                <c:pt idx="175">
                  <c:v>239.94786071777301</c:v>
                </c:pt>
                <c:pt idx="176">
                  <c:v>239.60705566406199</c:v>
                </c:pt>
                <c:pt idx="177">
                  <c:v>239.28981018066401</c:v>
                </c:pt>
                <c:pt idx="178">
                  <c:v>238.94789123535199</c:v>
                </c:pt>
                <c:pt idx="179">
                  <c:v>238.632438659668</c:v>
                </c:pt>
                <c:pt idx="180">
                  <c:v>238.295768737793</c:v>
                </c:pt>
                <c:pt idx="181">
                  <c:v>237.96605682373001</c:v>
                </c:pt>
                <c:pt idx="182">
                  <c:v>237.622856140137</c:v>
                </c:pt>
                <c:pt idx="183">
                  <c:v>237.286750793457</c:v>
                </c:pt>
                <c:pt idx="184">
                  <c:v>236.94738769531301</c:v>
                </c:pt>
                <c:pt idx="185">
                  <c:v>236.62538146972699</c:v>
                </c:pt>
                <c:pt idx="186">
                  <c:v>236.29203796386699</c:v>
                </c:pt>
                <c:pt idx="187">
                  <c:v>235.94602203369101</c:v>
                </c:pt>
                <c:pt idx="188">
                  <c:v>235.61785888671901</c:v>
                </c:pt>
                <c:pt idx="189">
                  <c:v>235.29974365234401</c:v>
                </c:pt>
                <c:pt idx="190">
                  <c:v>234.96051788330101</c:v>
                </c:pt>
                <c:pt idx="191">
                  <c:v>234.63737487793</c:v>
                </c:pt>
                <c:pt idx="192">
                  <c:v>234.28794860839801</c:v>
                </c:pt>
                <c:pt idx="193">
                  <c:v>233.940841674805</c:v>
                </c:pt>
                <c:pt idx="194">
                  <c:v>233.60861968994101</c:v>
                </c:pt>
                <c:pt idx="195">
                  <c:v>233.28693389892601</c:v>
                </c:pt>
                <c:pt idx="196">
                  <c:v>232.94565582275399</c:v>
                </c:pt>
                <c:pt idx="197">
                  <c:v>232.61806488037101</c:v>
                </c:pt>
                <c:pt idx="198">
                  <c:v>232.28670501708999</c:v>
                </c:pt>
                <c:pt idx="199">
                  <c:v>231.96038818359401</c:v>
                </c:pt>
                <c:pt idx="200">
                  <c:v>231.62973022460901</c:v>
                </c:pt>
                <c:pt idx="201">
                  <c:v>231.30361938476599</c:v>
                </c:pt>
                <c:pt idx="202">
                  <c:v>230.958984375</c:v>
                </c:pt>
                <c:pt idx="203">
                  <c:v>230.62957000732399</c:v>
                </c:pt>
                <c:pt idx="204">
                  <c:v>230.31254577636699</c:v>
                </c:pt>
                <c:pt idx="205">
                  <c:v>229.95631408691401</c:v>
                </c:pt>
                <c:pt idx="206">
                  <c:v>229.6142578125</c:v>
                </c:pt>
                <c:pt idx="207">
                  <c:v>229.28041076660199</c:v>
                </c:pt>
                <c:pt idx="208">
                  <c:v>228.958457946777</c:v>
                </c:pt>
                <c:pt idx="209">
                  <c:v>228.61150360107399</c:v>
                </c:pt>
                <c:pt idx="210">
                  <c:v>228.28204345703099</c:v>
                </c:pt>
                <c:pt idx="211">
                  <c:v>227.94980621337899</c:v>
                </c:pt>
                <c:pt idx="212">
                  <c:v>227.62245941162101</c:v>
                </c:pt>
                <c:pt idx="213">
                  <c:v>227.28586578369101</c:v>
                </c:pt>
                <c:pt idx="214">
                  <c:v>226.950630187988</c:v>
                </c:pt>
                <c:pt idx="215">
                  <c:v>226.62463378906199</c:v>
                </c:pt>
                <c:pt idx="216">
                  <c:v>226.294075012207</c:v>
                </c:pt>
                <c:pt idx="217">
                  <c:v>225.947189331055</c:v>
                </c:pt>
                <c:pt idx="218">
                  <c:v>225.62837219238301</c:v>
                </c:pt>
                <c:pt idx="219">
                  <c:v>225.294509887695</c:v>
                </c:pt>
                <c:pt idx="220">
                  <c:v>224.966102600098</c:v>
                </c:pt>
                <c:pt idx="221">
                  <c:v>224.62937164306601</c:v>
                </c:pt>
                <c:pt idx="222">
                  <c:v>224.29661560058599</c:v>
                </c:pt>
                <c:pt idx="223">
                  <c:v>223.96890258789099</c:v>
                </c:pt>
                <c:pt idx="224">
                  <c:v>223.64074707031301</c:v>
                </c:pt>
                <c:pt idx="225">
                  <c:v>223.29220581054699</c:v>
                </c:pt>
                <c:pt idx="226">
                  <c:v>222.950065612793</c:v>
                </c:pt>
                <c:pt idx="227">
                  <c:v>222.605903625488</c:v>
                </c:pt>
                <c:pt idx="228">
                  <c:v>222.26815795898401</c:v>
                </c:pt>
                <c:pt idx="229">
                  <c:v>221.94300842285199</c:v>
                </c:pt>
                <c:pt idx="230">
                  <c:v>221.62281799316401</c:v>
                </c:pt>
                <c:pt idx="231">
                  <c:v>221.29170227050801</c:v>
                </c:pt>
                <c:pt idx="232">
                  <c:v>220.962928771973</c:v>
                </c:pt>
                <c:pt idx="233">
                  <c:v>220.63026428222699</c:v>
                </c:pt>
                <c:pt idx="234">
                  <c:v>220.29895019531301</c:v>
                </c:pt>
                <c:pt idx="235">
                  <c:v>219.97315979003901</c:v>
                </c:pt>
                <c:pt idx="236">
                  <c:v>219.63352966308599</c:v>
                </c:pt>
                <c:pt idx="237">
                  <c:v>219.27294921875</c:v>
                </c:pt>
                <c:pt idx="238">
                  <c:v>218.91276550293</c:v>
                </c:pt>
                <c:pt idx="239">
                  <c:v>218.581092834473</c:v>
                </c:pt>
                <c:pt idx="240">
                  <c:v>218.25010681152301</c:v>
                </c:pt>
                <c:pt idx="241">
                  <c:v>217.93260955810501</c:v>
                </c:pt>
                <c:pt idx="242">
                  <c:v>217.60417938232399</c:v>
                </c:pt>
                <c:pt idx="243">
                  <c:v>217.28498840332</c:v>
                </c:pt>
                <c:pt idx="244">
                  <c:v>216.963134765625</c:v>
                </c:pt>
                <c:pt idx="245">
                  <c:v>216.63722991943399</c:v>
                </c:pt>
                <c:pt idx="246">
                  <c:v>216.29656219482399</c:v>
                </c:pt>
                <c:pt idx="247">
                  <c:v>215.96044158935501</c:v>
                </c:pt>
                <c:pt idx="248">
                  <c:v>215.62620544433599</c:v>
                </c:pt>
                <c:pt idx="249">
                  <c:v>215.289665222168</c:v>
                </c:pt>
                <c:pt idx="250">
                  <c:v>214.94194030761699</c:v>
                </c:pt>
                <c:pt idx="251">
                  <c:v>214.62667846679699</c:v>
                </c:pt>
                <c:pt idx="252">
                  <c:v>214.28460693359401</c:v>
                </c:pt>
                <c:pt idx="253">
                  <c:v>213.95220947265599</c:v>
                </c:pt>
                <c:pt idx="254">
                  <c:v>213.627159118652</c:v>
                </c:pt>
                <c:pt idx="255">
                  <c:v>213.29898834228501</c:v>
                </c:pt>
                <c:pt idx="256">
                  <c:v>212.98028564453099</c:v>
                </c:pt>
                <c:pt idx="257">
                  <c:v>212.649620056152</c:v>
                </c:pt>
                <c:pt idx="258">
                  <c:v>212.29981231689499</c:v>
                </c:pt>
                <c:pt idx="259">
                  <c:v>211.945838928223</c:v>
                </c:pt>
                <c:pt idx="260">
                  <c:v>211.61344909668</c:v>
                </c:pt>
                <c:pt idx="261">
                  <c:v>211.28622436523401</c:v>
                </c:pt>
                <c:pt idx="262">
                  <c:v>210.95770263671901</c:v>
                </c:pt>
                <c:pt idx="263">
                  <c:v>210.63270568847699</c:v>
                </c:pt>
                <c:pt idx="264">
                  <c:v>210.28332519531301</c:v>
                </c:pt>
                <c:pt idx="265">
                  <c:v>209.96494293212899</c:v>
                </c:pt>
                <c:pt idx="266">
                  <c:v>209.635009765625</c:v>
                </c:pt>
                <c:pt idx="267">
                  <c:v>209.29808044433599</c:v>
                </c:pt>
                <c:pt idx="268">
                  <c:v>208.96599578857399</c:v>
                </c:pt>
                <c:pt idx="269">
                  <c:v>208.629112243652</c:v>
                </c:pt>
                <c:pt idx="270">
                  <c:v>208.30403900146499</c:v>
                </c:pt>
                <c:pt idx="271">
                  <c:v>207.95945739746099</c:v>
                </c:pt>
                <c:pt idx="272">
                  <c:v>207.62615203857399</c:v>
                </c:pt>
                <c:pt idx="273">
                  <c:v>207.297492980957</c:v>
                </c:pt>
                <c:pt idx="274">
                  <c:v>206.96519470214801</c:v>
                </c:pt>
                <c:pt idx="275">
                  <c:v>206.632888793945</c:v>
                </c:pt>
                <c:pt idx="276">
                  <c:v>206.30804443359401</c:v>
                </c:pt>
                <c:pt idx="277">
                  <c:v>205.97325134277301</c:v>
                </c:pt>
                <c:pt idx="278">
                  <c:v>205.644233703613</c:v>
                </c:pt>
                <c:pt idx="279">
                  <c:v>205.29419708251999</c:v>
                </c:pt>
                <c:pt idx="280">
                  <c:v>204.94001007080101</c:v>
                </c:pt>
                <c:pt idx="281">
                  <c:v>204.62827301025399</c:v>
                </c:pt>
                <c:pt idx="282">
                  <c:v>204.30768585205101</c:v>
                </c:pt>
                <c:pt idx="283">
                  <c:v>203.96604919433599</c:v>
                </c:pt>
                <c:pt idx="284">
                  <c:v>203.62558746337899</c:v>
                </c:pt>
                <c:pt idx="285">
                  <c:v>203.286674499512</c:v>
                </c:pt>
                <c:pt idx="286">
                  <c:v>202.953910827637</c:v>
                </c:pt>
                <c:pt idx="287">
                  <c:v>202.622352600098</c:v>
                </c:pt>
                <c:pt idx="288">
                  <c:v>202.29180908203099</c:v>
                </c:pt>
                <c:pt idx="289">
                  <c:v>201.95721435546901</c:v>
                </c:pt>
                <c:pt idx="290">
                  <c:v>201.62531280517601</c:v>
                </c:pt>
                <c:pt idx="291">
                  <c:v>201.30696868896499</c:v>
                </c:pt>
                <c:pt idx="292">
                  <c:v>200.96675109863301</c:v>
                </c:pt>
                <c:pt idx="293">
                  <c:v>200.64673614501999</c:v>
                </c:pt>
                <c:pt idx="294">
                  <c:v>200.31742858886699</c:v>
                </c:pt>
                <c:pt idx="295">
                  <c:v>199.988243103027</c:v>
                </c:pt>
                <c:pt idx="296">
                  <c:v>199.635665893555</c:v>
                </c:pt>
                <c:pt idx="297">
                  <c:v>199.295936584473</c:v>
                </c:pt>
                <c:pt idx="298">
                  <c:v>198.96974945068399</c:v>
                </c:pt>
                <c:pt idx="299">
                  <c:v>198.63818359375</c:v>
                </c:pt>
                <c:pt idx="300">
                  <c:v>198.309928894043</c:v>
                </c:pt>
                <c:pt idx="301">
                  <c:v>197.94831085205101</c:v>
                </c:pt>
                <c:pt idx="302">
                  <c:v>197.60609436035199</c:v>
                </c:pt>
                <c:pt idx="303">
                  <c:v>197.29376983642601</c:v>
                </c:pt>
                <c:pt idx="304">
                  <c:v>196.99225616455101</c:v>
                </c:pt>
                <c:pt idx="305">
                  <c:v>196.64677429199199</c:v>
                </c:pt>
                <c:pt idx="306">
                  <c:v>196.29857635498001</c:v>
                </c:pt>
                <c:pt idx="307">
                  <c:v>195.97157287597699</c:v>
                </c:pt>
                <c:pt idx="308">
                  <c:v>195.64484405517601</c:v>
                </c:pt>
                <c:pt idx="309">
                  <c:v>195.31216430664099</c:v>
                </c:pt>
                <c:pt idx="310">
                  <c:v>194.99272155761699</c:v>
                </c:pt>
                <c:pt idx="311">
                  <c:v>194.64915466308599</c:v>
                </c:pt>
                <c:pt idx="312">
                  <c:v>194.320503234863</c:v>
                </c:pt>
                <c:pt idx="313">
                  <c:v>193.983680725098</c:v>
                </c:pt>
                <c:pt idx="314">
                  <c:v>193.66812896728501</c:v>
                </c:pt>
                <c:pt idx="315">
                  <c:v>193.32389068603501</c:v>
                </c:pt>
                <c:pt idx="316">
                  <c:v>192.983695983887</c:v>
                </c:pt>
                <c:pt idx="317">
                  <c:v>192.64411163330101</c:v>
                </c:pt>
                <c:pt idx="318">
                  <c:v>192.30599212646499</c:v>
                </c:pt>
                <c:pt idx="319">
                  <c:v>191.99037170410199</c:v>
                </c:pt>
                <c:pt idx="320">
                  <c:v>191.65192413330101</c:v>
                </c:pt>
                <c:pt idx="321">
                  <c:v>191.30989074707</c:v>
                </c:pt>
                <c:pt idx="322">
                  <c:v>190.95075225830101</c:v>
                </c:pt>
                <c:pt idx="323">
                  <c:v>190.61453247070301</c:v>
                </c:pt>
                <c:pt idx="324">
                  <c:v>190.31106567382801</c:v>
                </c:pt>
                <c:pt idx="325">
                  <c:v>189.98524475097699</c:v>
                </c:pt>
                <c:pt idx="326">
                  <c:v>189.659217834473</c:v>
                </c:pt>
                <c:pt idx="327">
                  <c:v>189.329460144043</c:v>
                </c:pt>
                <c:pt idx="328">
                  <c:v>188.98483276367199</c:v>
                </c:pt>
                <c:pt idx="329">
                  <c:v>188.64756011962899</c:v>
                </c:pt>
                <c:pt idx="330">
                  <c:v>188.308143615723</c:v>
                </c:pt>
                <c:pt idx="331">
                  <c:v>187.97796630859401</c:v>
                </c:pt>
                <c:pt idx="332">
                  <c:v>187.64372253418</c:v>
                </c:pt>
                <c:pt idx="333">
                  <c:v>187.32007598876999</c:v>
                </c:pt>
                <c:pt idx="334">
                  <c:v>186.98029327392601</c:v>
                </c:pt>
                <c:pt idx="335">
                  <c:v>186.660346984863</c:v>
                </c:pt>
                <c:pt idx="336">
                  <c:v>186.319038391113</c:v>
                </c:pt>
                <c:pt idx="337">
                  <c:v>185.975662231445</c:v>
                </c:pt>
                <c:pt idx="338">
                  <c:v>185.65671539306601</c:v>
                </c:pt>
                <c:pt idx="339">
                  <c:v>185.323127746582</c:v>
                </c:pt>
                <c:pt idx="340">
                  <c:v>184.987998962402</c:v>
                </c:pt>
                <c:pt idx="341">
                  <c:v>184.650032043457</c:v>
                </c:pt>
                <c:pt idx="342">
                  <c:v>184.30141448974601</c:v>
                </c:pt>
                <c:pt idx="343">
                  <c:v>183.97401428222699</c:v>
                </c:pt>
                <c:pt idx="344">
                  <c:v>183.642333984375</c:v>
                </c:pt>
                <c:pt idx="345">
                  <c:v>183.31561279296901</c:v>
                </c:pt>
                <c:pt idx="346">
                  <c:v>182.97920227050801</c:v>
                </c:pt>
                <c:pt idx="347">
                  <c:v>182.650917053223</c:v>
                </c:pt>
                <c:pt idx="348">
                  <c:v>182.32711791992199</c:v>
                </c:pt>
                <c:pt idx="349">
                  <c:v>181.996772766113</c:v>
                </c:pt>
                <c:pt idx="350">
                  <c:v>181.65992736816401</c:v>
                </c:pt>
                <c:pt idx="351">
                  <c:v>181.32935333251999</c:v>
                </c:pt>
                <c:pt idx="352">
                  <c:v>180.98682403564499</c:v>
                </c:pt>
                <c:pt idx="353">
                  <c:v>180.64290618896499</c:v>
                </c:pt>
                <c:pt idx="354">
                  <c:v>180.30290222168</c:v>
                </c:pt>
                <c:pt idx="355">
                  <c:v>179.98737335205101</c:v>
                </c:pt>
                <c:pt idx="356">
                  <c:v>179.65982055664099</c:v>
                </c:pt>
                <c:pt idx="357">
                  <c:v>179.32862854003901</c:v>
                </c:pt>
                <c:pt idx="358">
                  <c:v>179.00379943847699</c:v>
                </c:pt>
                <c:pt idx="359">
                  <c:v>178.67835998535199</c:v>
                </c:pt>
                <c:pt idx="360">
                  <c:v>178.34510803222699</c:v>
                </c:pt>
                <c:pt idx="361">
                  <c:v>178.01225280761699</c:v>
                </c:pt>
                <c:pt idx="362">
                  <c:v>177.66253662109401</c:v>
                </c:pt>
                <c:pt idx="363">
                  <c:v>177.32186889648401</c:v>
                </c:pt>
                <c:pt idx="364">
                  <c:v>176.998611450195</c:v>
                </c:pt>
                <c:pt idx="365">
                  <c:v>176.65162658691401</c:v>
                </c:pt>
                <c:pt idx="366">
                  <c:v>176.33460998535199</c:v>
                </c:pt>
                <c:pt idx="367">
                  <c:v>176.00712585449199</c:v>
                </c:pt>
                <c:pt idx="368">
                  <c:v>175.67082977294899</c:v>
                </c:pt>
                <c:pt idx="369">
                  <c:v>175.33080291748001</c:v>
                </c:pt>
                <c:pt idx="370">
                  <c:v>174.99026489257801</c:v>
                </c:pt>
                <c:pt idx="371">
                  <c:v>174.65547180175801</c:v>
                </c:pt>
                <c:pt idx="372">
                  <c:v>174.32041168212899</c:v>
                </c:pt>
                <c:pt idx="373">
                  <c:v>173.98524475097699</c:v>
                </c:pt>
                <c:pt idx="374">
                  <c:v>173.662879943848</c:v>
                </c:pt>
                <c:pt idx="375">
                  <c:v>173.32884979248001</c:v>
                </c:pt>
                <c:pt idx="376">
                  <c:v>173.00238037109401</c:v>
                </c:pt>
                <c:pt idx="377">
                  <c:v>172.66387939453099</c:v>
                </c:pt>
                <c:pt idx="378">
                  <c:v>172.328727722168</c:v>
                </c:pt>
                <c:pt idx="379">
                  <c:v>171.99230957031301</c:v>
                </c:pt>
                <c:pt idx="380">
                  <c:v>171.663986206055</c:v>
                </c:pt>
                <c:pt idx="381">
                  <c:v>171.32607269287101</c:v>
                </c:pt>
                <c:pt idx="382">
                  <c:v>170.99046325683599</c:v>
                </c:pt>
                <c:pt idx="383">
                  <c:v>170.64591217041001</c:v>
                </c:pt>
                <c:pt idx="384">
                  <c:v>170.315879821777</c:v>
                </c:pt>
                <c:pt idx="385">
                  <c:v>170.00297546386699</c:v>
                </c:pt>
                <c:pt idx="386">
                  <c:v>169.66031646728501</c:v>
                </c:pt>
                <c:pt idx="387">
                  <c:v>169.34536743164099</c:v>
                </c:pt>
                <c:pt idx="388">
                  <c:v>169.011268615723</c:v>
                </c:pt>
                <c:pt idx="389">
                  <c:v>168.67710876464801</c:v>
                </c:pt>
                <c:pt idx="390">
                  <c:v>168.34148406982399</c:v>
                </c:pt>
                <c:pt idx="391">
                  <c:v>168.020584106445</c:v>
                </c:pt>
                <c:pt idx="392">
                  <c:v>167.684135437012</c:v>
                </c:pt>
                <c:pt idx="393">
                  <c:v>167.346961975098</c:v>
                </c:pt>
                <c:pt idx="394">
                  <c:v>167.01114654541001</c:v>
                </c:pt>
                <c:pt idx="395">
                  <c:v>166.668022155762</c:v>
                </c:pt>
                <c:pt idx="396">
                  <c:v>166.34030151367199</c:v>
                </c:pt>
                <c:pt idx="397">
                  <c:v>165.99991607666001</c:v>
                </c:pt>
                <c:pt idx="398">
                  <c:v>165.67256164550801</c:v>
                </c:pt>
                <c:pt idx="399">
                  <c:v>165.34058380126999</c:v>
                </c:pt>
                <c:pt idx="400">
                  <c:v>165.00997924804699</c:v>
                </c:pt>
                <c:pt idx="401">
                  <c:v>164.67064666748001</c:v>
                </c:pt>
                <c:pt idx="402">
                  <c:v>164.34323883056601</c:v>
                </c:pt>
                <c:pt idx="403">
                  <c:v>164.008583068848</c:v>
                </c:pt>
                <c:pt idx="404">
                  <c:v>163.67614746093801</c:v>
                </c:pt>
                <c:pt idx="405">
                  <c:v>163.33782196044899</c:v>
                </c:pt>
                <c:pt idx="406">
                  <c:v>162.98616027832</c:v>
                </c:pt>
                <c:pt idx="407">
                  <c:v>162.633377075195</c:v>
                </c:pt>
                <c:pt idx="408">
                  <c:v>162.30983734130899</c:v>
                </c:pt>
                <c:pt idx="409">
                  <c:v>161.990776062012</c:v>
                </c:pt>
                <c:pt idx="410">
                  <c:v>161.658485412598</c:v>
                </c:pt>
                <c:pt idx="411">
                  <c:v>161.33145904541001</c:v>
                </c:pt>
                <c:pt idx="412">
                  <c:v>160.99661254882801</c:v>
                </c:pt>
                <c:pt idx="413">
                  <c:v>160.66172790527301</c:v>
                </c:pt>
                <c:pt idx="414">
                  <c:v>160.34285736083999</c:v>
                </c:pt>
                <c:pt idx="415">
                  <c:v>160.01092529296901</c:v>
                </c:pt>
                <c:pt idx="416">
                  <c:v>159.67653656005899</c:v>
                </c:pt>
                <c:pt idx="417">
                  <c:v>159.33797454833999</c:v>
                </c:pt>
                <c:pt idx="418">
                  <c:v>159.01000213623001</c:v>
                </c:pt>
                <c:pt idx="419">
                  <c:v>158.66526794433599</c:v>
                </c:pt>
                <c:pt idx="420">
                  <c:v>158.32453918457</c:v>
                </c:pt>
                <c:pt idx="421">
                  <c:v>157.99066162109401</c:v>
                </c:pt>
                <c:pt idx="422">
                  <c:v>157.65635681152301</c:v>
                </c:pt>
                <c:pt idx="423">
                  <c:v>157.32901000976599</c:v>
                </c:pt>
                <c:pt idx="424">
                  <c:v>156.999923706055</c:v>
                </c:pt>
                <c:pt idx="425">
                  <c:v>156.67565917968699</c:v>
                </c:pt>
                <c:pt idx="426">
                  <c:v>156.34292602539099</c:v>
                </c:pt>
                <c:pt idx="427">
                  <c:v>156.00627899169899</c:v>
                </c:pt>
                <c:pt idx="428">
                  <c:v>155.66694641113301</c:v>
                </c:pt>
                <c:pt idx="429">
                  <c:v>155.34059906005899</c:v>
                </c:pt>
                <c:pt idx="430">
                  <c:v>155.00531005859401</c:v>
                </c:pt>
                <c:pt idx="431">
                  <c:v>154.668815612793</c:v>
                </c:pt>
                <c:pt idx="432">
                  <c:v>154.34075164794899</c:v>
                </c:pt>
                <c:pt idx="433">
                  <c:v>154.01567077636699</c:v>
                </c:pt>
                <c:pt idx="434">
                  <c:v>153.674858093262</c:v>
                </c:pt>
                <c:pt idx="435">
                  <c:v>153.34130096435501</c:v>
                </c:pt>
                <c:pt idx="436">
                  <c:v>153.00509643554699</c:v>
                </c:pt>
                <c:pt idx="437">
                  <c:v>152.664985656738</c:v>
                </c:pt>
                <c:pt idx="438">
                  <c:v>152.31748962402301</c:v>
                </c:pt>
                <c:pt idx="439">
                  <c:v>152.00149536132801</c:v>
                </c:pt>
                <c:pt idx="440">
                  <c:v>151.66429901123001</c:v>
                </c:pt>
                <c:pt idx="441">
                  <c:v>151.32257843017601</c:v>
                </c:pt>
                <c:pt idx="442">
                  <c:v>150.98213195800801</c:v>
                </c:pt>
                <c:pt idx="443">
                  <c:v>150.66348266601599</c:v>
                </c:pt>
                <c:pt idx="444">
                  <c:v>150.33935546875</c:v>
                </c:pt>
                <c:pt idx="445">
                  <c:v>150.00528717041001</c:v>
                </c:pt>
                <c:pt idx="446">
                  <c:v>149.678901672363</c:v>
                </c:pt>
                <c:pt idx="447">
                  <c:v>149.344108581543</c:v>
                </c:pt>
                <c:pt idx="448">
                  <c:v>148.988960266113</c:v>
                </c:pt>
                <c:pt idx="449">
                  <c:v>148.64175415039099</c:v>
                </c:pt>
                <c:pt idx="450">
                  <c:v>148.32199096679699</c:v>
                </c:pt>
                <c:pt idx="451">
                  <c:v>147.981330871582</c:v>
                </c:pt>
                <c:pt idx="452">
                  <c:v>147.656005859375</c:v>
                </c:pt>
                <c:pt idx="453">
                  <c:v>147.33249664306601</c:v>
                </c:pt>
                <c:pt idx="454">
                  <c:v>147.006156921387</c:v>
                </c:pt>
                <c:pt idx="455">
                  <c:v>146.67771148681601</c:v>
                </c:pt>
                <c:pt idx="456">
                  <c:v>146.34169769287101</c:v>
                </c:pt>
                <c:pt idx="457">
                  <c:v>146.003623962402</c:v>
                </c:pt>
                <c:pt idx="458">
                  <c:v>145.665077209473</c:v>
                </c:pt>
                <c:pt idx="459">
                  <c:v>145.31341552734401</c:v>
                </c:pt>
                <c:pt idx="460">
                  <c:v>144.96125030517601</c:v>
                </c:pt>
                <c:pt idx="461">
                  <c:v>144.63717651367199</c:v>
                </c:pt>
                <c:pt idx="462">
                  <c:v>144.318077087402</c:v>
                </c:pt>
                <c:pt idx="463">
                  <c:v>143.992431640625</c:v>
                </c:pt>
                <c:pt idx="464">
                  <c:v>143.656661987305</c:v>
                </c:pt>
                <c:pt idx="465">
                  <c:v>143.30863952636699</c:v>
                </c:pt>
                <c:pt idx="466">
                  <c:v>142.97681427001999</c:v>
                </c:pt>
                <c:pt idx="467">
                  <c:v>142.64942169189499</c:v>
                </c:pt>
                <c:pt idx="468">
                  <c:v>142.325157165527</c:v>
                </c:pt>
                <c:pt idx="469">
                  <c:v>141.99607086181601</c:v>
                </c:pt>
                <c:pt idx="470">
                  <c:v>141.65786743164099</c:v>
                </c:pt>
                <c:pt idx="471">
                  <c:v>141.33855438232399</c:v>
                </c:pt>
                <c:pt idx="472">
                  <c:v>141.00600433349601</c:v>
                </c:pt>
                <c:pt idx="473">
                  <c:v>140.67131805419899</c:v>
                </c:pt>
                <c:pt idx="474">
                  <c:v>140.32591247558599</c:v>
                </c:pt>
                <c:pt idx="475">
                  <c:v>140.01013183593801</c:v>
                </c:pt>
                <c:pt idx="476">
                  <c:v>139.68886566162101</c:v>
                </c:pt>
                <c:pt idx="477">
                  <c:v>139.35281372070301</c:v>
                </c:pt>
                <c:pt idx="478">
                  <c:v>139.020133972168</c:v>
                </c:pt>
                <c:pt idx="479">
                  <c:v>138.66863250732399</c:v>
                </c:pt>
                <c:pt idx="480">
                  <c:v>138.31951904296901</c:v>
                </c:pt>
                <c:pt idx="481">
                  <c:v>137.97903442382801</c:v>
                </c:pt>
                <c:pt idx="482">
                  <c:v>137.64967346191401</c:v>
                </c:pt>
                <c:pt idx="483">
                  <c:v>137.31806945800801</c:v>
                </c:pt>
                <c:pt idx="484">
                  <c:v>136.98692321777301</c:v>
                </c:pt>
                <c:pt idx="485">
                  <c:v>136.65460205078099</c:v>
                </c:pt>
                <c:pt idx="486">
                  <c:v>136.31735992431601</c:v>
                </c:pt>
                <c:pt idx="487">
                  <c:v>135.98195648193399</c:v>
                </c:pt>
                <c:pt idx="488">
                  <c:v>135.66078948974601</c:v>
                </c:pt>
                <c:pt idx="489">
                  <c:v>135.33261871337899</c:v>
                </c:pt>
                <c:pt idx="490">
                  <c:v>134.988334655762</c:v>
                </c:pt>
                <c:pt idx="491">
                  <c:v>134.64651489257801</c:v>
                </c:pt>
                <c:pt idx="492">
                  <c:v>134.31758117675801</c:v>
                </c:pt>
                <c:pt idx="493">
                  <c:v>134.00528717041001</c:v>
                </c:pt>
                <c:pt idx="494">
                  <c:v>133.685997009277</c:v>
                </c:pt>
                <c:pt idx="495">
                  <c:v>133.347579956055</c:v>
                </c:pt>
                <c:pt idx="496">
                  <c:v>133.008171081543</c:v>
                </c:pt>
                <c:pt idx="497">
                  <c:v>132.67310333251999</c:v>
                </c:pt>
                <c:pt idx="498">
                  <c:v>132.33599853515599</c:v>
                </c:pt>
                <c:pt idx="499">
                  <c:v>132.00598144531199</c:v>
                </c:pt>
                <c:pt idx="500">
                  <c:v>131.66780853271499</c:v>
                </c:pt>
                <c:pt idx="501">
                  <c:v>131.32540893554699</c:v>
                </c:pt>
                <c:pt idx="502">
                  <c:v>130.97405242919899</c:v>
                </c:pt>
                <c:pt idx="503">
                  <c:v>130.648551940918</c:v>
                </c:pt>
                <c:pt idx="504">
                  <c:v>130.32620239257801</c:v>
                </c:pt>
                <c:pt idx="505">
                  <c:v>129.99935150146499</c:v>
                </c:pt>
                <c:pt idx="506">
                  <c:v>129.67319488525399</c:v>
                </c:pt>
                <c:pt idx="507">
                  <c:v>129.34279632568399</c:v>
                </c:pt>
                <c:pt idx="508">
                  <c:v>129.010932922363</c:v>
                </c:pt>
                <c:pt idx="509">
                  <c:v>128.68344116210901</c:v>
                </c:pt>
                <c:pt idx="510">
                  <c:v>128.35749053955101</c:v>
                </c:pt>
                <c:pt idx="511">
                  <c:v>128.01419448852499</c:v>
                </c:pt>
                <c:pt idx="512">
                  <c:v>127.661861419678</c:v>
                </c:pt>
                <c:pt idx="513">
                  <c:v>127.319664001465</c:v>
                </c:pt>
                <c:pt idx="514">
                  <c:v>126.993350982666</c:v>
                </c:pt>
                <c:pt idx="515">
                  <c:v>126.660541534424</c:v>
                </c:pt>
                <c:pt idx="516">
                  <c:v>126.34514617919901</c:v>
                </c:pt>
                <c:pt idx="517">
                  <c:v>126.01477432250999</c:v>
                </c:pt>
                <c:pt idx="518">
                  <c:v>125.665859222412</c:v>
                </c:pt>
                <c:pt idx="519">
                  <c:v>125.324897766113</c:v>
                </c:pt>
                <c:pt idx="520">
                  <c:v>125.007026672363</c:v>
                </c:pt>
                <c:pt idx="521">
                  <c:v>124.658985137939</c:v>
                </c:pt>
                <c:pt idx="522">
                  <c:v>124.32566833496099</c:v>
                </c:pt>
                <c:pt idx="523">
                  <c:v>123.984119415283</c:v>
                </c:pt>
                <c:pt idx="524">
                  <c:v>123.658340454102</c:v>
                </c:pt>
                <c:pt idx="525">
                  <c:v>123.318954467773</c:v>
                </c:pt>
                <c:pt idx="526">
                  <c:v>123.010761260986</c:v>
                </c:pt>
                <c:pt idx="527">
                  <c:v>122.682697296143</c:v>
                </c:pt>
                <c:pt idx="528">
                  <c:v>122.349681854248</c:v>
                </c:pt>
                <c:pt idx="529">
                  <c:v>122.013576507568</c:v>
                </c:pt>
                <c:pt idx="530">
                  <c:v>121.680740356445</c:v>
                </c:pt>
                <c:pt idx="531">
                  <c:v>121.33400726318401</c:v>
                </c:pt>
                <c:pt idx="532">
                  <c:v>121.01094436645501</c:v>
                </c:pt>
                <c:pt idx="533">
                  <c:v>120.675827026367</c:v>
                </c:pt>
                <c:pt idx="534">
                  <c:v>120.355255126953</c:v>
                </c:pt>
                <c:pt idx="535">
                  <c:v>120.013813018799</c:v>
                </c:pt>
                <c:pt idx="536">
                  <c:v>119.69597625732401</c:v>
                </c:pt>
                <c:pt idx="537">
                  <c:v>119.34954071044901</c:v>
                </c:pt>
                <c:pt idx="538">
                  <c:v>119.00386428833001</c:v>
                </c:pt>
                <c:pt idx="539">
                  <c:v>118.667881011963</c:v>
                </c:pt>
                <c:pt idx="540">
                  <c:v>118.34428024291999</c:v>
                </c:pt>
                <c:pt idx="541">
                  <c:v>118.007961273193</c:v>
                </c:pt>
                <c:pt idx="542">
                  <c:v>117.663578033447</c:v>
                </c:pt>
                <c:pt idx="543">
                  <c:v>117.32447814941401</c:v>
                </c:pt>
                <c:pt idx="544">
                  <c:v>116.966739654541</c:v>
                </c:pt>
                <c:pt idx="545">
                  <c:v>116.638851165771</c:v>
                </c:pt>
                <c:pt idx="546">
                  <c:v>116.322254180908</c:v>
                </c:pt>
                <c:pt idx="547">
                  <c:v>116.013221740723</c:v>
                </c:pt>
                <c:pt idx="548">
                  <c:v>115.679370880127</c:v>
                </c:pt>
                <c:pt idx="549">
                  <c:v>115.34828948974599</c:v>
                </c:pt>
                <c:pt idx="550">
                  <c:v>115.021560668945</c:v>
                </c:pt>
                <c:pt idx="551">
                  <c:v>114.67375946044901</c:v>
                </c:pt>
                <c:pt idx="552">
                  <c:v>114.33258819580099</c:v>
                </c:pt>
                <c:pt idx="553">
                  <c:v>113.99803161621099</c:v>
                </c:pt>
                <c:pt idx="554">
                  <c:v>113.66350555419901</c:v>
                </c:pt>
                <c:pt idx="555">
                  <c:v>113.32505035400401</c:v>
                </c:pt>
                <c:pt idx="556">
                  <c:v>113.00239944458001</c:v>
                </c:pt>
                <c:pt idx="557">
                  <c:v>112.66584014892599</c:v>
                </c:pt>
                <c:pt idx="558">
                  <c:v>112.332977294922</c:v>
                </c:pt>
                <c:pt idx="559">
                  <c:v>111.987800598145</c:v>
                </c:pt>
                <c:pt idx="560">
                  <c:v>111.659828186035</c:v>
                </c:pt>
                <c:pt idx="561">
                  <c:v>111.326709747314</c:v>
                </c:pt>
                <c:pt idx="562">
                  <c:v>111.005619049072</c:v>
                </c:pt>
                <c:pt idx="563">
                  <c:v>110.66394424438499</c:v>
                </c:pt>
                <c:pt idx="564">
                  <c:v>110.334217071533</c:v>
                </c:pt>
                <c:pt idx="565">
                  <c:v>109.99680328369099</c:v>
                </c:pt>
                <c:pt idx="566">
                  <c:v>109.644393920898</c:v>
                </c:pt>
                <c:pt idx="567">
                  <c:v>109.320098876953</c:v>
                </c:pt>
                <c:pt idx="568">
                  <c:v>108.986721038818</c:v>
                </c:pt>
                <c:pt idx="569">
                  <c:v>108.677471160889</c:v>
                </c:pt>
                <c:pt idx="570">
                  <c:v>108.347602844238</c:v>
                </c:pt>
                <c:pt idx="571">
                  <c:v>108.00388336181599</c:v>
                </c:pt>
                <c:pt idx="572">
                  <c:v>107.680728912354</c:v>
                </c:pt>
                <c:pt idx="573">
                  <c:v>107.35026550293</c:v>
                </c:pt>
                <c:pt idx="574">
                  <c:v>107.013965606689</c:v>
                </c:pt>
                <c:pt idx="575">
                  <c:v>106.67509078979499</c:v>
                </c:pt>
                <c:pt idx="576">
                  <c:v>106.342971801758</c:v>
                </c:pt>
                <c:pt idx="577">
                  <c:v>106.01864624023401</c:v>
                </c:pt>
                <c:pt idx="578">
                  <c:v>105.68124389648401</c:v>
                </c:pt>
                <c:pt idx="579">
                  <c:v>105.34527587890599</c:v>
                </c:pt>
                <c:pt idx="580">
                  <c:v>105.000400543213</c:v>
                </c:pt>
                <c:pt idx="581">
                  <c:v>104.67132568359401</c:v>
                </c:pt>
                <c:pt idx="582">
                  <c:v>104.353870391846</c:v>
                </c:pt>
                <c:pt idx="583">
                  <c:v>104.016208648682</c:v>
                </c:pt>
                <c:pt idx="584">
                  <c:v>103.672824859619</c:v>
                </c:pt>
                <c:pt idx="585">
                  <c:v>103.336040496826</c:v>
                </c:pt>
                <c:pt idx="586">
                  <c:v>103.002590179443</c:v>
                </c:pt>
                <c:pt idx="587">
                  <c:v>102.68088531494099</c:v>
                </c:pt>
                <c:pt idx="588">
                  <c:v>102.340427398682</c:v>
                </c:pt>
                <c:pt idx="589">
                  <c:v>102.01183700561501</c:v>
                </c:pt>
                <c:pt idx="590">
                  <c:v>101.660568237305</c:v>
                </c:pt>
                <c:pt idx="591">
                  <c:v>101.34738922119099</c:v>
                </c:pt>
                <c:pt idx="592">
                  <c:v>101.012386322021</c:v>
                </c:pt>
                <c:pt idx="593">
                  <c:v>100.715057373047</c:v>
                </c:pt>
                <c:pt idx="594">
                  <c:v>100.50254058837901</c:v>
                </c:pt>
                <c:pt idx="595">
                  <c:v>100.358791351318</c:v>
                </c:pt>
                <c:pt idx="596">
                  <c:v>100.260768890381</c:v>
                </c:pt>
                <c:pt idx="597">
                  <c:v>100.18947601318401</c:v>
                </c:pt>
                <c:pt idx="598">
                  <c:v>100.13108062744099</c:v>
                </c:pt>
                <c:pt idx="599">
                  <c:v>100.09053421020501</c:v>
                </c:pt>
                <c:pt idx="600">
                  <c:v>100.048236846924</c:v>
                </c:pt>
                <c:pt idx="601">
                  <c:v>100.121967315674</c:v>
                </c:pt>
                <c:pt idx="602">
                  <c:v>100.324714660645</c:v>
                </c:pt>
                <c:pt idx="603">
                  <c:v>100.613872528076</c:v>
                </c:pt>
                <c:pt idx="604">
                  <c:v>100.934432983398</c:v>
                </c:pt>
                <c:pt idx="605">
                  <c:v>101.280002593994</c:v>
                </c:pt>
                <c:pt idx="606">
                  <c:v>101.615314483643</c:v>
                </c:pt>
                <c:pt idx="607">
                  <c:v>101.960140228271</c:v>
                </c:pt>
                <c:pt idx="608">
                  <c:v>102.281467437744</c:v>
                </c:pt>
                <c:pt idx="609">
                  <c:v>102.622646331787</c:v>
                </c:pt>
                <c:pt idx="610">
                  <c:v>102.97682189941401</c:v>
                </c:pt>
                <c:pt idx="611">
                  <c:v>103.313110351562</c:v>
                </c:pt>
                <c:pt idx="612">
                  <c:v>103.646564483643</c:v>
                </c:pt>
                <c:pt idx="613">
                  <c:v>103.960609436035</c:v>
                </c:pt>
                <c:pt idx="614">
                  <c:v>104.285617828369</c:v>
                </c:pt>
                <c:pt idx="615">
                  <c:v>104.62417602539099</c:v>
                </c:pt>
                <c:pt idx="616">
                  <c:v>104.956428527832</c:v>
                </c:pt>
                <c:pt idx="617">
                  <c:v>105.26906585693401</c:v>
                </c:pt>
                <c:pt idx="618">
                  <c:v>105.601673126221</c:v>
                </c:pt>
                <c:pt idx="619">
                  <c:v>105.92866897583001</c:v>
                </c:pt>
                <c:pt idx="620">
                  <c:v>106.26748657226599</c:v>
                </c:pt>
                <c:pt idx="621">
                  <c:v>106.58999633789099</c:v>
                </c:pt>
                <c:pt idx="622">
                  <c:v>106.917339324951</c:v>
                </c:pt>
                <c:pt idx="623">
                  <c:v>107.247428894043</c:v>
                </c:pt>
                <c:pt idx="624">
                  <c:v>107.572563171387</c:v>
                </c:pt>
                <c:pt idx="625">
                  <c:v>107.90873336791999</c:v>
                </c:pt>
                <c:pt idx="626">
                  <c:v>108.251926422119</c:v>
                </c:pt>
                <c:pt idx="627">
                  <c:v>108.595943450928</c:v>
                </c:pt>
                <c:pt idx="628">
                  <c:v>108.938014984131</c:v>
                </c:pt>
                <c:pt idx="629">
                  <c:v>109.258487701416</c:v>
                </c:pt>
                <c:pt idx="630">
                  <c:v>109.591091156006</c:v>
                </c:pt>
                <c:pt idx="631">
                  <c:v>109.924911499023</c:v>
                </c:pt>
                <c:pt idx="632">
                  <c:v>110.25622177124001</c:v>
                </c:pt>
                <c:pt idx="633">
                  <c:v>110.59173583984401</c:v>
                </c:pt>
                <c:pt idx="634">
                  <c:v>110.930770874023</c:v>
                </c:pt>
                <c:pt idx="635">
                  <c:v>111.25622177124001</c:v>
                </c:pt>
                <c:pt idx="636">
                  <c:v>111.58731842041</c:v>
                </c:pt>
                <c:pt idx="637">
                  <c:v>111.920177459717</c:v>
                </c:pt>
                <c:pt idx="638">
                  <c:v>112.242382049561</c:v>
                </c:pt>
                <c:pt idx="639">
                  <c:v>112.567409515381</c:v>
                </c:pt>
                <c:pt idx="640">
                  <c:v>112.900371551514</c:v>
                </c:pt>
                <c:pt idx="641">
                  <c:v>113.20815277099599</c:v>
                </c:pt>
                <c:pt idx="642">
                  <c:v>113.540824890137</c:v>
                </c:pt>
                <c:pt idx="643">
                  <c:v>113.872520446777</c:v>
                </c:pt>
                <c:pt idx="644">
                  <c:v>114.202976226807</c:v>
                </c:pt>
                <c:pt idx="645">
                  <c:v>114.53585433959999</c:v>
                </c:pt>
                <c:pt idx="646">
                  <c:v>114.862464904785</c:v>
                </c:pt>
                <c:pt idx="647">
                  <c:v>115.214740753174</c:v>
                </c:pt>
                <c:pt idx="648">
                  <c:v>115.5625</c:v>
                </c:pt>
                <c:pt idx="649">
                  <c:v>115.88241577148401</c:v>
                </c:pt>
                <c:pt idx="650">
                  <c:v>116.238388061523</c:v>
                </c:pt>
                <c:pt idx="651">
                  <c:v>116.559188842773</c:v>
                </c:pt>
                <c:pt idx="652">
                  <c:v>116.878658294678</c:v>
                </c:pt>
                <c:pt idx="653">
                  <c:v>117.201766967773</c:v>
                </c:pt>
                <c:pt idx="654">
                  <c:v>117.53993988037099</c:v>
                </c:pt>
                <c:pt idx="655">
                  <c:v>117.884853363037</c:v>
                </c:pt>
                <c:pt idx="656">
                  <c:v>118.205375671387</c:v>
                </c:pt>
                <c:pt idx="657">
                  <c:v>118.52301025390599</c:v>
                </c:pt>
                <c:pt idx="658">
                  <c:v>118.869598388672</c:v>
                </c:pt>
                <c:pt idx="659">
                  <c:v>119.206295013428</c:v>
                </c:pt>
                <c:pt idx="660">
                  <c:v>119.524715423584</c:v>
                </c:pt>
                <c:pt idx="661">
                  <c:v>119.85368347168</c:v>
                </c:pt>
                <c:pt idx="662">
                  <c:v>120.19640731811501</c:v>
                </c:pt>
                <c:pt idx="663">
                  <c:v>120.505424499512</c:v>
                </c:pt>
                <c:pt idx="664">
                  <c:v>120.84807586669901</c:v>
                </c:pt>
                <c:pt idx="665">
                  <c:v>121.18540191650401</c:v>
                </c:pt>
                <c:pt idx="666">
                  <c:v>121.50885009765599</c:v>
                </c:pt>
                <c:pt idx="667">
                  <c:v>121.84542465209999</c:v>
                </c:pt>
                <c:pt idx="668">
                  <c:v>122.173152923584</c:v>
                </c:pt>
                <c:pt idx="669">
                  <c:v>122.506233215332</c:v>
                </c:pt>
                <c:pt idx="670">
                  <c:v>122.84307861328099</c:v>
                </c:pt>
                <c:pt idx="671">
                  <c:v>123.179691314697</c:v>
                </c:pt>
                <c:pt idx="672">
                  <c:v>123.500762939453</c:v>
                </c:pt>
                <c:pt idx="673">
                  <c:v>123.85085296630901</c:v>
                </c:pt>
                <c:pt idx="674">
                  <c:v>124.169612884521</c:v>
                </c:pt>
                <c:pt idx="675">
                  <c:v>124.499858856201</c:v>
                </c:pt>
                <c:pt idx="676">
                  <c:v>124.838817596436</c:v>
                </c:pt>
                <c:pt idx="677">
                  <c:v>125.17996597290001</c:v>
                </c:pt>
                <c:pt idx="678">
                  <c:v>125.495555877686</c:v>
                </c:pt>
                <c:pt idx="679">
                  <c:v>125.820442199707</c:v>
                </c:pt>
                <c:pt idx="680">
                  <c:v>126.157306671143</c:v>
                </c:pt>
                <c:pt idx="681">
                  <c:v>126.499313354492</c:v>
                </c:pt>
                <c:pt idx="682">
                  <c:v>126.844360351562</c:v>
                </c:pt>
                <c:pt idx="683">
                  <c:v>127.171649932861</c:v>
                </c:pt>
                <c:pt idx="684">
                  <c:v>127.525177001953</c:v>
                </c:pt>
                <c:pt idx="685">
                  <c:v>127.84091949462901</c:v>
                </c:pt>
                <c:pt idx="686">
                  <c:v>128.17015075683599</c:v>
                </c:pt>
                <c:pt idx="687">
                  <c:v>128.49390411376999</c:v>
                </c:pt>
                <c:pt idx="688">
                  <c:v>128.81985473632801</c:v>
                </c:pt>
                <c:pt idx="689">
                  <c:v>129.14541625976599</c:v>
                </c:pt>
                <c:pt idx="690">
                  <c:v>129.47036743164099</c:v>
                </c:pt>
                <c:pt idx="691">
                  <c:v>129.81019592285199</c:v>
                </c:pt>
                <c:pt idx="692">
                  <c:v>130.14392089843801</c:v>
                </c:pt>
                <c:pt idx="693">
                  <c:v>130.486198425293</c:v>
                </c:pt>
                <c:pt idx="694">
                  <c:v>130.834770202637</c:v>
                </c:pt>
                <c:pt idx="695">
                  <c:v>131.153190612793</c:v>
                </c:pt>
                <c:pt idx="696">
                  <c:v>131.46667480468801</c:v>
                </c:pt>
                <c:pt idx="697">
                  <c:v>131.80792236328099</c:v>
                </c:pt>
                <c:pt idx="698">
                  <c:v>132.153373718262</c:v>
                </c:pt>
                <c:pt idx="699">
                  <c:v>132.48899078369101</c:v>
                </c:pt>
                <c:pt idx="700">
                  <c:v>132.826957702637</c:v>
                </c:pt>
                <c:pt idx="701">
                  <c:v>133.15990447998001</c:v>
                </c:pt>
                <c:pt idx="702">
                  <c:v>133.48167419433599</c:v>
                </c:pt>
                <c:pt idx="703">
                  <c:v>133.819091796875</c:v>
                </c:pt>
                <c:pt idx="704">
                  <c:v>134.14943695068399</c:v>
                </c:pt>
                <c:pt idx="705">
                  <c:v>134.487983703613</c:v>
                </c:pt>
                <c:pt idx="706">
                  <c:v>134.81699371337899</c:v>
                </c:pt>
                <c:pt idx="707">
                  <c:v>135.14759826660199</c:v>
                </c:pt>
                <c:pt idx="708">
                  <c:v>135.46070861816401</c:v>
                </c:pt>
                <c:pt idx="709">
                  <c:v>135.806022644043</c:v>
                </c:pt>
                <c:pt idx="710">
                  <c:v>136.14395141601599</c:v>
                </c:pt>
                <c:pt idx="711">
                  <c:v>136.46553039550801</c:v>
                </c:pt>
                <c:pt idx="712">
                  <c:v>136.80020141601599</c:v>
                </c:pt>
                <c:pt idx="713">
                  <c:v>137.13616180419899</c:v>
                </c:pt>
                <c:pt idx="714">
                  <c:v>137.47762298583999</c:v>
                </c:pt>
                <c:pt idx="715">
                  <c:v>137.81784057617199</c:v>
                </c:pt>
                <c:pt idx="716">
                  <c:v>138.15373992919899</c:v>
                </c:pt>
                <c:pt idx="717">
                  <c:v>138.473991394043</c:v>
                </c:pt>
                <c:pt idx="718">
                  <c:v>138.808647155762</c:v>
                </c:pt>
                <c:pt idx="719">
                  <c:v>139.127647399902</c:v>
                </c:pt>
                <c:pt idx="720">
                  <c:v>139.47039794921901</c:v>
                </c:pt>
                <c:pt idx="721">
                  <c:v>139.814903259277</c:v>
                </c:pt>
                <c:pt idx="722">
                  <c:v>140.13293457031199</c:v>
                </c:pt>
                <c:pt idx="723">
                  <c:v>140.45535278320301</c:v>
                </c:pt>
                <c:pt idx="724">
                  <c:v>140.80052947998001</c:v>
                </c:pt>
                <c:pt idx="725">
                  <c:v>141.144981384277</c:v>
                </c:pt>
                <c:pt idx="726">
                  <c:v>141.48421478271499</c:v>
                </c:pt>
                <c:pt idx="727">
                  <c:v>141.82318115234401</c:v>
                </c:pt>
                <c:pt idx="728">
                  <c:v>142.14397430419899</c:v>
                </c:pt>
                <c:pt idx="729">
                  <c:v>142.48947143554699</c:v>
                </c:pt>
                <c:pt idx="730">
                  <c:v>142.809120178223</c:v>
                </c:pt>
                <c:pt idx="731">
                  <c:v>143.12717437744101</c:v>
                </c:pt>
                <c:pt idx="732">
                  <c:v>143.46260070800801</c:v>
                </c:pt>
                <c:pt idx="733">
                  <c:v>143.803337097168</c:v>
                </c:pt>
                <c:pt idx="734">
                  <c:v>144.13784790039099</c:v>
                </c:pt>
                <c:pt idx="735">
                  <c:v>144.46315002441401</c:v>
                </c:pt>
                <c:pt idx="736">
                  <c:v>144.79771423339801</c:v>
                </c:pt>
                <c:pt idx="737">
                  <c:v>145.13694000244101</c:v>
                </c:pt>
                <c:pt idx="738">
                  <c:v>145.46987152099601</c:v>
                </c:pt>
                <c:pt idx="739">
                  <c:v>145.80195617675801</c:v>
                </c:pt>
                <c:pt idx="740">
                  <c:v>146.13722991943399</c:v>
                </c:pt>
                <c:pt idx="741">
                  <c:v>146.461479187012</c:v>
                </c:pt>
                <c:pt idx="742">
                  <c:v>146.79103851318399</c:v>
                </c:pt>
                <c:pt idx="743">
                  <c:v>147.11079406738301</c:v>
                </c:pt>
                <c:pt idx="744">
                  <c:v>147.44482421875</c:v>
                </c:pt>
                <c:pt idx="745">
                  <c:v>147.79737854003901</c:v>
                </c:pt>
                <c:pt idx="746">
                  <c:v>148.13127899169899</c:v>
                </c:pt>
                <c:pt idx="747">
                  <c:v>148.45997619628901</c:v>
                </c:pt>
                <c:pt idx="748">
                  <c:v>148.80152130126999</c:v>
                </c:pt>
                <c:pt idx="749">
                  <c:v>149.132682800293</c:v>
                </c:pt>
                <c:pt idx="750">
                  <c:v>149.451698303223</c:v>
                </c:pt>
                <c:pt idx="751">
                  <c:v>149.77409362793</c:v>
                </c:pt>
                <c:pt idx="752">
                  <c:v>150.10621643066401</c:v>
                </c:pt>
                <c:pt idx="753">
                  <c:v>150.43116760253901</c:v>
                </c:pt>
                <c:pt idx="754">
                  <c:v>150.76911163330101</c:v>
                </c:pt>
                <c:pt idx="755">
                  <c:v>151.08573913574199</c:v>
                </c:pt>
                <c:pt idx="756">
                  <c:v>151.405685424805</c:v>
                </c:pt>
                <c:pt idx="757">
                  <c:v>151.73683929443399</c:v>
                </c:pt>
                <c:pt idx="758">
                  <c:v>152.09738922119101</c:v>
                </c:pt>
                <c:pt idx="759">
                  <c:v>152.45705413818399</c:v>
                </c:pt>
                <c:pt idx="760">
                  <c:v>152.77239227294899</c:v>
                </c:pt>
                <c:pt idx="761">
                  <c:v>153.10544586181601</c:v>
                </c:pt>
                <c:pt idx="762">
                  <c:v>153.41408538818399</c:v>
                </c:pt>
                <c:pt idx="763">
                  <c:v>153.741737365723</c:v>
                </c:pt>
                <c:pt idx="764">
                  <c:v>154.088661193848</c:v>
                </c:pt>
                <c:pt idx="765">
                  <c:v>154.44244384765599</c:v>
                </c:pt>
                <c:pt idx="766">
                  <c:v>154.78292846679699</c:v>
                </c:pt>
                <c:pt idx="767">
                  <c:v>155.11779785156199</c:v>
                </c:pt>
                <c:pt idx="768">
                  <c:v>155.44582366943399</c:v>
                </c:pt>
                <c:pt idx="769">
                  <c:v>155.76559448242199</c:v>
                </c:pt>
                <c:pt idx="770">
                  <c:v>156.10951232910199</c:v>
                </c:pt>
                <c:pt idx="771">
                  <c:v>156.43415069580101</c:v>
                </c:pt>
                <c:pt idx="772">
                  <c:v>156.76159667968699</c:v>
                </c:pt>
                <c:pt idx="773">
                  <c:v>157.07864379882801</c:v>
                </c:pt>
                <c:pt idx="774">
                  <c:v>157.41247558593801</c:v>
                </c:pt>
                <c:pt idx="775">
                  <c:v>157.75030517578099</c:v>
                </c:pt>
                <c:pt idx="776">
                  <c:v>158.08221435546901</c:v>
                </c:pt>
                <c:pt idx="777">
                  <c:v>158.40438079833999</c:v>
                </c:pt>
                <c:pt idx="778">
                  <c:v>158.734016418457</c:v>
                </c:pt>
                <c:pt idx="779">
                  <c:v>159.08802795410199</c:v>
                </c:pt>
                <c:pt idx="780">
                  <c:v>159.43338012695301</c:v>
                </c:pt>
                <c:pt idx="781">
                  <c:v>159.749435424805</c:v>
                </c:pt>
                <c:pt idx="782">
                  <c:v>160.08404541015599</c:v>
                </c:pt>
                <c:pt idx="783">
                  <c:v>160.412162780762</c:v>
                </c:pt>
                <c:pt idx="784">
                  <c:v>160.75538635253901</c:v>
                </c:pt>
                <c:pt idx="785">
                  <c:v>161.09523773193399</c:v>
                </c:pt>
                <c:pt idx="786">
                  <c:v>161.43661499023401</c:v>
                </c:pt>
                <c:pt idx="787">
                  <c:v>161.761192321777</c:v>
                </c:pt>
                <c:pt idx="788">
                  <c:v>162.08408355712899</c:v>
                </c:pt>
                <c:pt idx="789">
                  <c:v>162.41650390625</c:v>
                </c:pt>
                <c:pt idx="790">
                  <c:v>162.74382019043</c:v>
                </c:pt>
                <c:pt idx="791">
                  <c:v>163.078407287598</c:v>
                </c:pt>
                <c:pt idx="792">
                  <c:v>163.41237640380899</c:v>
                </c:pt>
                <c:pt idx="793">
                  <c:v>163.74497222900399</c:v>
                </c:pt>
                <c:pt idx="794">
                  <c:v>164.061485290527</c:v>
                </c:pt>
                <c:pt idx="795">
                  <c:v>164.40219116210901</c:v>
                </c:pt>
                <c:pt idx="796">
                  <c:v>164.74773406982399</c:v>
                </c:pt>
                <c:pt idx="797">
                  <c:v>165.08454132080101</c:v>
                </c:pt>
                <c:pt idx="798">
                  <c:v>165.41468811035199</c:v>
                </c:pt>
                <c:pt idx="799">
                  <c:v>165.743614196777</c:v>
                </c:pt>
                <c:pt idx="800">
                  <c:v>166.07727050781301</c:v>
                </c:pt>
                <c:pt idx="801">
                  <c:v>166.41579437255899</c:v>
                </c:pt>
                <c:pt idx="802">
                  <c:v>166.75755310058599</c:v>
                </c:pt>
                <c:pt idx="803">
                  <c:v>167.07647705078099</c:v>
                </c:pt>
                <c:pt idx="804">
                  <c:v>167.39867401123001</c:v>
                </c:pt>
                <c:pt idx="805">
                  <c:v>167.74349975585901</c:v>
                </c:pt>
                <c:pt idx="806">
                  <c:v>168.06957244873001</c:v>
                </c:pt>
                <c:pt idx="807">
                  <c:v>168.389236450195</c:v>
                </c:pt>
                <c:pt idx="808">
                  <c:v>168.71710205078099</c:v>
                </c:pt>
                <c:pt idx="809">
                  <c:v>169.041145324707</c:v>
                </c:pt>
                <c:pt idx="810">
                  <c:v>169.38086700439499</c:v>
                </c:pt>
                <c:pt idx="811">
                  <c:v>169.72512817382801</c:v>
                </c:pt>
                <c:pt idx="812">
                  <c:v>170.06500244140599</c:v>
                </c:pt>
                <c:pt idx="813">
                  <c:v>170.40723419189499</c:v>
                </c:pt>
                <c:pt idx="814">
                  <c:v>170.72482299804699</c:v>
                </c:pt>
                <c:pt idx="815">
                  <c:v>171.04267883300801</c:v>
                </c:pt>
                <c:pt idx="816">
                  <c:v>171.378944396973</c:v>
                </c:pt>
                <c:pt idx="817">
                  <c:v>171.707405090332</c:v>
                </c:pt>
                <c:pt idx="818">
                  <c:v>172.03646087646499</c:v>
                </c:pt>
                <c:pt idx="819">
                  <c:v>172.381423950195</c:v>
                </c:pt>
                <c:pt idx="820">
                  <c:v>172.719314575195</c:v>
                </c:pt>
                <c:pt idx="821">
                  <c:v>173.046630859375</c:v>
                </c:pt>
                <c:pt idx="822">
                  <c:v>173.37978363037101</c:v>
                </c:pt>
                <c:pt idx="823">
                  <c:v>173.72360229492199</c:v>
                </c:pt>
                <c:pt idx="824">
                  <c:v>174.06297302246099</c:v>
                </c:pt>
                <c:pt idx="825">
                  <c:v>174.38703918457</c:v>
                </c:pt>
                <c:pt idx="826">
                  <c:v>174.70929718017601</c:v>
                </c:pt>
                <c:pt idx="827">
                  <c:v>175.04273223876999</c:v>
                </c:pt>
                <c:pt idx="828">
                  <c:v>175.37460327148401</c:v>
                </c:pt>
                <c:pt idx="829">
                  <c:v>175.70555114746099</c:v>
                </c:pt>
                <c:pt idx="830">
                  <c:v>176.03931427001999</c:v>
                </c:pt>
                <c:pt idx="831">
                  <c:v>176.370903015137</c:v>
                </c:pt>
                <c:pt idx="832">
                  <c:v>176.698677062988</c:v>
                </c:pt>
                <c:pt idx="833">
                  <c:v>177.03647613525399</c:v>
                </c:pt>
                <c:pt idx="834">
                  <c:v>177.37031555175801</c:v>
                </c:pt>
                <c:pt idx="835">
                  <c:v>177.69651794433599</c:v>
                </c:pt>
                <c:pt idx="836">
                  <c:v>178.03549957275399</c:v>
                </c:pt>
                <c:pt idx="837">
                  <c:v>178.360595703125</c:v>
                </c:pt>
                <c:pt idx="838">
                  <c:v>178.68637847900399</c:v>
                </c:pt>
                <c:pt idx="839">
                  <c:v>179.007759094238</c:v>
                </c:pt>
                <c:pt idx="840">
                  <c:v>179.346435546875</c:v>
                </c:pt>
                <c:pt idx="841">
                  <c:v>179.69594573974601</c:v>
                </c:pt>
                <c:pt idx="842">
                  <c:v>180.021934509277</c:v>
                </c:pt>
                <c:pt idx="843">
                  <c:v>180.353141784668</c:v>
                </c:pt>
                <c:pt idx="844">
                  <c:v>180.69678497314499</c:v>
                </c:pt>
                <c:pt idx="845">
                  <c:v>181.021034240723</c:v>
                </c:pt>
                <c:pt idx="846">
                  <c:v>181.33495330810501</c:v>
                </c:pt>
                <c:pt idx="847">
                  <c:v>181.66476440429699</c:v>
                </c:pt>
                <c:pt idx="848">
                  <c:v>182.002082824707</c:v>
                </c:pt>
                <c:pt idx="849">
                  <c:v>182.34111022949199</c:v>
                </c:pt>
                <c:pt idx="850">
                  <c:v>182.676551818848</c:v>
                </c:pt>
                <c:pt idx="851">
                  <c:v>183.011665344238</c:v>
                </c:pt>
                <c:pt idx="852">
                  <c:v>183.35935974121099</c:v>
                </c:pt>
                <c:pt idx="853">
                  <c:v>183.699836730957</c:v>
                </c:pt>
                <c:pt idx="854">
                  <c:v>184.033088684082</c:v>
                </c:pt>
                <c:pt idx="855">
                  <c:v>184.343544006348</c:v>
                </c:pt>
                <c:pt idx="856">
                  <c:v>184.655632019043</c:v>
                </c:pt>
                <c:pt idx="857">
                  <c:v>184.99456024169899</c:v>
                </c:pt>
                <c:pt idx="858">
                  <c:v>185.34105682373001</c:v>
                </c:pt>
                <c:pt idx="859">
                  <c:v>185.67819976806601</c:v>
                </c:pt>
                <c:pt idx="860">
                  <c:v>186.00057983398401</c:v>
                </c:pt>
                <c:pt idx="861">
                  <c:v>186.33470153808599</c:v>
                </c:pt>
                <c:pt idx="862">
                  <c:v>186.6728515625</c:v>
                </c:pt>
                <c:pt idx="863">
                  <c:v>187.00836944580101</c:v>
                </c:pt>
                <c:pt idx="864">
                  <c:v>187.34519958496099</c:v>
                </c:pt>
                <c:pt idx="865">
                  <c:v>187.66244506835901</c:v>
                </c:pt>
                <c:pt idx="866">
                  <c:v>188.00600433349601</c:v>
                </c:pt>
                <c:pt idx="867">
                  <c:v>188.33577728271499</c:v>
                </c:pt>
                <c:pt idx="868">
                  <c:v>188.66210174560501</c:v>
                </c:pt>
                <c:pt idx="869">
                  <c:v>189.01043701171901</c:v>
                </c:pt>
                <c:pt idx="870">
                  <c:v>189.34821319580101</c:v>
                </c:pt>
                <c:pt idx="871">
                  <c:v>189.67165374755899</c:v>
                </c:pt>
                <c:pt idx="872">
                  <c:v>190.006874084473</c:v>
                </c:pt>
                <c:pt idx="873">
                  <c:v>190.33360290527301</c:v>
                </c:pt>
                <c:pt idx="874">
                  <c:v>190.67368316650399</c:v>
                </c:pt>
                <c:pt idx="875">
                  <c:v>191.02369689941401</c:v>
                </c:pt>
                <c:pt idx="876">
                  <c:v>191.34852600097699</c:v>
                </c:pt>
                <c:pt idx="877">
                  <c:v>191.67006683349601</c:v>
                </c:pt>
                <c:pt idx="878">
                  <c:v>192.000297546387</c:v>
                </c:pt>
                <c:pt idx="879">
                  <c:v>192.32084655761699</c:v>
                </c:pt>
                <c:pt idx="880">
                  <c:v>192.65687561035199</c:v>
                </c:pt>
                <c:pt idx="881">
                  <c:v>193.00087738037101</c:v>
                </c:pt>
                <c:pt idx="882">
                  <c:v>193.3388671875</c:v>
                </c:pt>
                <c:pt idx="883">
                  <c:v>193.67707824707</c:v>
                </c:pt>
                <c:pt idx="884">
                  <c:v>194.01699829101599</c:v>
                </c:pt>
                <c:pt idx="885">
                  <c:v>194.350303649902</c:v>
                </c:pt>
                <c:pt idx="886">
                  <c:v>194.67147827148401</c:v>
                </c:pt>
                <c:pt idx="887">
                  <c:v>194.98891448974601</c:v>
                </c:pt>
                <c:pt idx="888">
                  <c:v>195.323448181152</c:v>
                </c:pt>
                <c:pt idx="889">
                  <c:v>195.66392517089801</c:v>
                </c:pt>
                <c:pt idx="890">
                  <c:v>195.98596191406199</c:v>
                </c:pt>
                <c:pt idx="891">
                  <c:v>196.32481384277301</c:v>
                </c:pt>
                <c:pt idx="892">
                  <c:v>196.67199707031301</c:v>
                </c:pt>
                <c:pt idx="893">
                  <c:v>197.00470733642601</c:v>
                </c:pt>
                <c:pt idx="894">
                  <c:v>197.33728027343801</c:v>
                </c:pt>
                <c:pt idx="895">
                  <c:v>197.66554260253901</c:v>
                </c:pt>
                <c:pt idx="896">
                  <c:v>197.99923706054699</c:v>
                </c:pt>
                <c:pt idx="897">
                  <c:v>198.3212890625</c:v>
                </c:pt>
                <c:pt idx="898">
                  <c:v>198.64249420166001</c:v>
                </c:pt>
                <c:pt idx="899">
                  <c:v>198.975303649902</c:v>
                </c:pt>
                <c:pt idx="900">
                  <c:v>199.30055236816401</c:v>
                </c:pt>
                <c:pt idx="901">
                  <c:v>199.63966369628901</c:v>
                </c:pt>
                <c:pt idx="902">
                  <c:v>199.96913146972699</c:v>
                </c:pt>
                <c:pt idx="903">
                  <c:v>200.30456542968699</c:v>
                </c:pt>
                <c:pt idx="904">
                  <c:v>200.63674163818399</c:v>
                </c:pt>
                <c:pt idx="905">
                  <c:v>200.970588684082</c:v>
                </c:pt>
                <c:pt idx="906">
                  <c:v>201.31246948242199</c:v>
                </c:pt>
                <c:pt idx="907">
                  <c:v>201.637565612793</c:v>
                </c:pt>
                <c:pt idx="908">
                  <c:v>201.98200225830101</c:v>
                </c:pt>
                <c:pt idx="909">
                  <c:v>202.30629730224601</c:v>
                </c:pt>
                <c:pt idx="910">
                  <c:v>202.64803314208999</c:v>
                </c:pt>
                <c:pt idx="911">
                  <c:v>202.98715972900399</c:v>
                </c:pt>
                <c:pt idx="912">
                  <c:v>203.30657958984401</c:v>
                </c:pt>
                <c:pt idx="913">
                  <c:v>203.62356567382801</c:v>
                </c:pt>
                <c:pt idx="914">
                  <c:v>203.949783325195</c:v>
                </c:pt>
                <c:pt idx="915">
                  <c:v>204.29296875</c:v>
                </c:pt>
                <c:pt idx="916">
                  <c:v>204.63905334472699</c:v>
                </c:pt>
                <c:pt idx="917">
                  <c:v>204.97339630126999</c:v>
                </c:pt>
                <c:pt idx="918">
                  <c:v>205.297157287598</c:v>
                </c:pt>
                <c:pt idx="919">
                  <c:v>205.61899566650399</c:v>
                </c:pt>
                <c:pt idx="920">
                  <c:v>205.94422912597699</c:v>
                </c:pt>
                <c:pt idx="921">
                  <c:v>206.28929138183599</c:v>
                </c:pt>
                <c:pt idx="922">
                  <c:v>206.62606048583999</c:v>
                </c:pt>
                <c:pt idx="923">
                  <c:v>206.95408630371099</c:v>
                </c:pt>
                <c:pt idx="924">
                  <c:v>207.28471374511699</c:v>
                </c:pt>
                <c:pt idx="925">
                  <c:v>207.63063812255899</c:v>
                </c:pt>
                <c:pt idx="926">
                  <c:v>207.97567749023401</c:v>
                </c:pt>
                <c:pt idx="927">
                  <c:v>208.30898284912101</c:v>
                </c:pt>
                <c:pt idx="928">
                  <c:v>208.63154602050801</c:v>
                </c:pt>
                <c:pt idx="929">
                  <c:v>208.96353149414099</c:v>
                </c:pt>
                <c:pt idx="930">
                  <c:v>209.30575561523401</c:v>
                </c:pt>
                <c:pt idx="931">
                  <c:v>209.63528442382801</c:v>
                </c:pt>
                <c:pt idx="932">
                  <c:v>209.953048706055</c:v>
                </c:pt>
                <c:pt idx="933">
                  <c:v>210.28091430664099</c:v>
                </c:pt>
                <c:pt idx="934">
                  <c:v>210.622444152832</c:v>
                </c:pt>
                <c:pt idx="935">
                  <c:v>210.95887756347699</c:v>
                </c:pt>
                <c:pt idx="936">
                  <c:v>211.29264068603501</c:v>
                </c:pt>
                <c:pt idx="937">
                  <c:v>211.62863159179699</c:v>
                </c:pt>
                <c:pt idx="938">
                  <c:v>211.96652984619101</c:v>
                </c:pt>
                <c:pt idx="939">
                  <c:v>212.30690765380899</c:v>
                </c:pt>
                <c:pt idx="940">
                  <c:v>212.62827301025399</c:v>
                </c:pt>
                <c:pt idx="941">
                  <c:v>212.95639038085901</c:v>
                </c:pt>
                <c:pt idx="942">
                  <c:v>213.29525756835901</c:v>
                </c:pt>
                <c:pt idx="943">
                  <c:v>213.63510131835901</c:v>
                </c:pt>
                <c:pt idx="944">
                  <c:v>213.95068359375</c:v>
                </c:pt>
                <c:pt idx="945">
                  <c:v>214.27660369873001</c:v>
                </c:pt>
                <c:pt idx="946">
                  <c:v>214.61720275878901</c:v>
                </c:pt>
                <c:pt idx="947">
                  <c:v>214.95703887939499</c:v>
                </c:pt>
                <c:pt idx="948">
                  <c:v>215.27722167968699</c:v>
                </c:pt>
                <c:pt idx="949">
                  <c:v>215.62827301025399</c:v>
                </c:pt>
                <c:pt idx="950">
                  <c:v>215.95182800293</c:v>
                </c:pt>
                <c:pt idx="951">
                  <c:v>216.27880859375</c:v>
                </c:pt>
                <c:pt idx="952">
                  <c:v>216.62193298339801</c:v>
                </c:pt>
                <c:pt idx="953">
                  <c:v>216.94714355468699</c:v>
                </c:pt>
                <c:pt idx="954">
                  <c:v>217.28594970703099</c:v>
                </c:pt>
                <c:pt idx="955">
                  <c:v>217.61882781982399</c:v>
                </c:pt>
                <c:pt idx="956">
                  <c:v>217.94896697998001</c:v>
                </c:pt>
                <c:pt idx="957">
                  <c:v>218.28026580810501</c:v>
                </c:pt>
                <c:pt idx="958">
                  <c:v>218.62890625</c:v>
                </c:pt>
                <c:pt idx="959">
                  <c:v>218.95026397705101</c:v>
                </c:pt>
                <c:pt idx="960">
                  <c:v>219.291450500488</c:v>
                </c:pt>
                <c:pt idx="961">
                  <c:v>219.60995483398401</c:v>
                </c:pt>
                <c:pt idx="962">
                  <c:v>219.93077087402301</c:v>
                </c:pt>
                <c:pt idx="963">
                  <c:v>220.26876831054699</c:v>
                </c:pt>
                <c:pt idx="964">
                  <c:v>220.62368011474601</c:v>
                </c:pt>
                <c:pt idx="965">
                  <c:v>220.96036529541001</c:v>
                </c:pt>
                <c:pt idx="966">
                  <c:v>221.27842712402301</c:v>
                </c:pt>
                <c:pt idx="967">
                  <c:v>221.60543823242199</c:v>
                </c:pt>
                <c:pt idx="968">
                  <c:v>221.93922424316401</c:v>
                </c:pt>
                <c:pt idx="969">
                  <c:v>222.27183532714801</c:v>
                </c:pt>
                <c:pt idx="970">
                  <c:v>222.62094879150399</c:v>
                </c:pt>
                <c:pt idx="971">
                  <c:v>222.94717407226599</c:v>
                </c:pt>
                <c:pt idx="972">
                  <c:v>223.263969421387</c:v>
                </c:pt>
                <c:pt idx="973">
                  <c:v>223.57520294189499</c:v>
                </c:pt>
                <c:pt idx="974">
                  <c:v>223.912162780762</c:v>
                </c:pt>
                <c:pt idx="975">
                  <c:v>224.281700134277</c:v>
                </c:pt>
                <c:pt idx="976">
                  <c:v>224.62466430664099</c:v>
                </c:pt>
                <c:pt idx="977">
                  <c:v>224.93845367431601</c:v>
                </c:pt>
                <c:pt idx="978">
                  <c:v>225.262939453125</c:v>
                </c:pt>
                <c:pt idx="979">
                  <c:v>225.59280395507801</c:v>
                </c:pt>
                <c:pt idx="980">
                  <c:v>225.91436767578099</c:v>
                </c:pt>
                <c:pt idx="981">
                  <c:v>226.24675750732399</c:v>
                </c:pt>
                <c:pt idx="982">
                  <c:v>226.56115722656199</c:v>
                </c:pt>
                <c:pt idx="983">
                  <c:v>226.89619445800801</c:v>
                </c:pt>
                <c:pt idx="984">
                  <c:v>227.24984741210901</c:v>
                </c:pt>
                <c:pt idx="985">
                  <c:v>227.58068847656199</c:v>
                </c:pt>
                <c:pt idx="986">
                  <c:v>227.90576934814499</c:v>
                </c:pt>
                <c:pt idx="987">
                  <c:v>228.24611663818399</c:v>
                </c:pt>
                <c:pt idx="988">
                  <c:v>228.58715057373001</c:v>
                </c:pt>
                <c:pt idx="989">
                  <c:v>228.93792724609401</c:v>
                </c:pt>
                <c:pt idx="990">
                  <c:v>229.28533172607399</c:v>
                </c:pt>
                <c:pt idx="991">
                  <c:v>229.60453796386699</c:v>
                </c:pt>
                <c:pt idx="992">
                  <c:v>229.93661499023401</c:v>
                </c:pt>
                <c:pt idx="993">
                  <c:v>230.254020690918</c:v>
                </c:pt>
                <c:pt idx="994">
                  <c:v>230.587043762207</c:v>
                </c:pt>
                <c:pt idx="995">
                  <c:v>230.922927856445</c:v>
                </c:pt>
                <c:pt idx="996">
                  <c:v>231.24609375</c:v>
                </c:pt>
                <c:pt idx="997">
                  <c:v>231.57139587402301</c:v>
                </c:pt>
                <c:pt idx="998">
                  <c:v>231.920463562012</c:v>
                </c:pt>
                <c:pt idx="999">
                  <c:v>232.27050018310501</c:v>
                </c:pt>
                <c:pt idx="1000">
                  <c:v>232.61386108398401</c:v>
                </c:pt>
                <c:pt idx="1001">
                  <c:v>232.93979644775399</c:v>
                </c:pt>
                <c:pt idx="1002">
                  <c:v>233.259086608887</c:v>
                </c:pt>
                <c:pt idx="1003">
                  <c:v>233.585334777832</c:v>
                </c:pt>
                <c:pt idx="1004">
                  <c:v>233.92153167724601</c:v>
                </c:pt>
                <c:pt idx="1005">
                  <c:v>234.266807556152</c:v>
                </c:pt>
                <c:pt idx="1006">
                  <c:v>234.58871459960901</c:v>
                </c:pt>
                <c:pt idx="1007">
                  <c:v>234.92298889160199</c:v>
                </c:pt>
                <c:pt idx="1008">
                  <c:v>235.24887847900399</c:v>
                </c:pt>
                <c:pt idx="1009">
                  <c:v>235.576545715332</c:v>
                </c:pt>
                <c:pt idx="1010">
                  <c:v>235.90660095214801</c:v>
                </c:pt>
                <c:pt idx="1011">
                  <c:v>236.24895477294899</c:v>
                </c:pt>
                <c:pt idx="1012">
                  <c:v>236.56005096435501</c:v>
                </c:pt>
                <c:pt idx="1013">
                  <c:v>236.903373718262</c:v>
                </c:pt>
                <c:pt idx="1014">
                  <c:v>237.23746490478501</c:v>
                </c:pt>
                <c:pt idx="1015">
                  <c:v>237.56999969482399</c:v>
                </c:pt>
                <c:pt idx="1016">
                  <c:v>237.89515686035199</c:v>
                </c:pt>
                <c:pt idx="1017">
                  <c:v>238.22250366210901</c:v>
                </c:pt>
                <c:pt idx="1018">
                  <c:v>238.569526672363</c:v>
                </c:pt>
                <c:pt idx="1019">
                  <c:v>238.92131805419899</c:v>
                </c:pt>
                <c:pt idx="1020">
                  <c:v>239.24349975585901</c:v>
                </c:pt>
                <c:pt idx="1021">
                  <c:v>239.56791687011699</c:v>
                </c:pt>
                <c:pt idx="1022">
                  <c:v>239.88276672363301</c:v>
                </c:pt>
                <c:pt idx="1023">
                  <c:v>240.22052001953099</c:v>
                </c:pt>
                <c:pt idx="1024">
                  <c:v>240.54802703857399</c:v>
                </c:pt>
                <c:pt idx="1025">
                  <c:v>240.874153137207</c:v>
                </c:pt>
                <c:pt idx="1026">
                  <c:v>241.22238159179699</c:v>
                </c:pt>
                <c:pt idx="1027">
                  <c:v>241.58071899414099</c:v>
                </c:pt>
                <c:pt idx="1028">
                  <c:v>241.90509033203099</c:v>
                </c:pt>
                <c:pt idx="1029">
                  <c:v>242.231689453125</c:v>
                </c:pt>
                <c:pt idx="1030">
                  <c:v>242.55993652343801</c:v>
                </c:pt>
                <c:pt idx="1031">
                  <c:v>242.89625549316401</c:v>
                </c:pt>
                <c:pt idx="1032">
                  <c:v>243.22005462646499</c:v>
                </c:pt>
                <c:pt idx="1033">
                  <c:v>243.54833221435501</c:v>
                </c:pt>
                <c:pt idx="1034">
                  <c:v>243.89190673828099</c:v>
                </c:pt>
                <c:pt idx="1035">
                  <c:v>244.22348022460901</c:v>
                </c:pt>
                <c:pt idx="1036">
                  <c:v>244.55599212646499</c:v>
                </c:pt>
                <c:pt idx="1037">
                  <c:v>244.897987365723</c:v>
                </c:pt>
                <c:pt idx="1038">
                  <c:v>245.22776031494101</c:v>
                </c:pt>
                <c:pt idx="1039">
                  <c:v>245.559623718262</c:v>
                </c:pt>
                <c:pt idx="1040">
                  <c:v>245.893836975098</c:v>
                </c:pt>
                <c:pt idx="1041">
                  <c:v>246.235221862793</c:v>
                </c:pt>
                <c:pt idx="1042">
                  <c:v>246.57559204101599</c:v>
                </c:pt>
                <c:pt idx="1043">
                  <c:v>246.90713500976599</c:v>
                </c:pt>
                <c:pt idx="1044">
                  <c:v>247.22828674316401</c:v>
                </c:pt>
                <c:pt idx="1045">
                  <c:v>247.56177520751999</c:v>
                </c:pt>
                <c:pt idx="1046">
                  <c:v>247.89568328857399</c:v>
                </c:pt>
                <c:pt idx="1047">
                  <c:v>248.233772277832</c:v>
                </c:pt>
                <c:pt idx="1048">
                  <c:v>248.56153869628901</c:v>
                </c:pt>
                <c:pt idx="1049">
                  <c:v>248.891731262207</c:v>
                </c:pt>
                <c:pt idx="1050">
                  <c:v>249.20745849609401</c:v>
                </c:pt>
                <c:pt idx="1051">
                  <c:v>249.55383300781301</c:v>
                </c:pt>
                <c:pt idx="1052">
                  <c:v>249.881797790527</c:v>
                </c:pt>
                <c:pt idx="1053">
                  <c:v>250.21753692626999</c:v>
                </c:pt>
                <c:pt idx="1054">
                  <c:v>250.53026580810501</c:v>
                </c:pt>
                <c:pt idx="1055">
                  <c:v>250.86392211914099</c:v>
                </c:pt>
                <c:pt idx="1056">
                  <c:v>251.20545959472699</c:v>
                </c:pt>
                <c:pt idx="1057">
                  <c:v>251.537956237793</c:v>
                </c:pt>
                <c:pt idx="1058">
                  <c:v>251.87693023681601</c:v>
                </c:pt>
                <c:pt idx="1059">
                  <c:v>252.206901550293</c:v>
                </c:pt>
                <c:pt idx="1060">
                  <c:v>252.54909515380899</c:v>
                </c:pt>
                <c:pt idx="1061">
                  <c:v>252.89671325683599</c:v>
                </c:pt>
                <c:pt idx="1062">
                  <c:v>253.21079254150399</c:v>
                </c:pt>
                <c:pt idx="1063">
                  <c:v>253.55029296875</c:v>
                </c:pt>
                <c:pt idx="1064">
                  <c:v>253.87200164794899</c:v>
                </c:pt>
                <c:pt idx="1065">
                  <c:v>254.20912170410199</c:v>
                </c:pt>
                <c:pt idx="1066">
                  <c:v>254.54526519775399</c:v>
                </c:pt>
                <c:pt idx="1067">
                  <c:v>254.88591766357399</c:v>
                </c:pt>
                <c:pt idx="1068">
                  <c:v>255.20463562011699</c:v>
                </c:pt>
                <c:pt idx="1069">
                  <c:v>255.524787902832</c:v>
                </c:pt>
                <c:pt idx="1070">
                  <c:v>255.859809875488</c:v>
                </c:pt>
                <c:pt idx="1071">
                  <c:v>256.20379638671898</c:v>
                </c:pt>
                <c:pt idx="1072">
                  <c:v>256.54428100585898</c:v>
                </c:pt>
                <c:pt idx="1073">
                  <c:v>256.86865234375</c:v>
                </c:pt>
                <c:pt idx="1074">
                  <c:v>257.18363952636702</c:v>
                </c:pt>
                <c:pt idx="1075">
                  <c:v>257.53730773925798</c:v>
                </c:pt>
                <c:pt idx="1076">
                  <c:v>257.87469482421898</c:v>
                </c:pt>
                <c:pt idx="1077">
                  <c:v>258.20645141601602</c:v>
                </c:pt>
                <c:pt idx="1078">
                  <c:v>258.53425598144503</c:v>
                </c:pt>
                <c:pt idx="1079">
                  <c:v>258.86351013183599</c:v>
                </c:pt>
                <c:pt idx="1080">
                  <c:v>259.19580078125</c:v>
                </c:pt>
                <c:pt idx="1081">
                  <c:v>259.54965209960898</c:v>
                </c:pt>
                <c:pt idx="1082">
                  <c:v>259.89788818359398</c:v>
                </c:pt>
                <c:pt idx="1083">
                  <c:v>260.22885131835898</c:v>
                </c:pt>
                <c:pt idx="1084">
                  <c:v>260.53125</c:v>
                </c:pt>
                <c:pt idx="1085">
                  <c:v>260.841064453125</c:v>
                </c:pt>
                <c:pt idx="1086">
                  <c:v>261.18037414550798</c:v>
                </c:pt>
                <c:pt idx="1087">
                  <c:v>261.52487182617199</c:v>
                </c:pt>
                <c:pt idx="1088">
                  <c:v>261.85414123535202</c:v>
                </c:pt>
                <c:pt idx="1089">
                  <c:v>262.18974304199202</c:v>
                </c:pt>
                <c:pt idx="1090">
                  <c:v>262.52510070800798</c:v>
                </c:pt>
                <c:pt idx="1091">
                  <c:v>262.85861206054699</c:v>
                </c:pt>
                <c:pt idx="1092">
                  <c:v>263.19380187988298</c:v>
                </c:pt>
                <c:pt idx="1093">
                  <c:v>263.50749206542997</c:v>
                </c:pt>
                <c:pt idx="1094">
                  <c:v>263.84834289550798</c:v>
                </c:pt>
                <c:pt idx="1095">
                  <c:v>264.18064880371099</c:v>
                </c:pt>
                <c:pt idx="1096">
                  <c:v>264.52056884765602</c:v>
                </c:pt>
                <c:pt idx="1097">
                  <c:v>264.85803222656199</c:v>
                </c:pt>
                <c:pt idx="1098">
                  <c:v>265.19219970703102</c:v>
                </c:pt>
                <c:pt idx="1099">
                  <c:v>265.52728271484398</c:v>
                </c:pt>
                <c:pt idx="1100">
                  <c:v>265.86444091796898</c:v>
                </c:pt>
                <c:pt idx="1101">
                  <c:v>266.19419860839798</c:v>
                </c:pt>
                <c:pt idx="1102">
                  <c:v>266.52752685546898</c:v>
                </c:pt>
                <c:pt idx="1103">
                  <c:v>266.86070251464798</c:v>
                </c:pt>
                <c:pt idx="1104">
                  <c:v>267.17205810546898</c:v>
                </c:pt>
                <c:pt idx="1105">
                  <c:v>267.49484252929699</c:v>
                </c:pt>
                <c:pt idx="1106">
                  <c:v>267.84089660644503</c:v>
                </c:pt>
                <c:pt idx="1107">
                  <c:v>268.17697143554699</c:v>
                </c:pt>
                <c:pt idx="1108">
                  <c:v>268.50550842285202</c:v>
                </c:pt>
                <c:pt idx="1109">
                  <c:v>268.83901977539102</c:v>
                </c:pt>
                <c:pt idx="1110">
                  <c:v>269.16310119628901</c:v>
                </c:pt>
                <c:pt idx="1111">
                  <c:v>269.48944091796898</c:v>
                </c:pt>
                <c:pt idx="1112">
                  <c:v>269.82743835449202</c:v>
                </c:pt>
                <c:pt idx="1113">
                  <c:v>270.16191101074202</c:v>
                </c:pt>
                <c:pt idx="1114">
                  <c:v>270.48616027832003</c:v>
                </c:pt>
                <c:pt idx="1115">
                  <c:v>270.82385253906199</c:v>
                </c:pt>
                <c:pt idx="1116">
                  <c:v>271.17131042480497</c:v>
                </c:pt>
                <c:pt idx="1117">
                  <c:v>271.50297546386702</c:v>
                </c:pt>
                <c:pt idx="1118">
                  <c:v>271.82095336914102</c:v>
                </c:pt>
                <c:pt idx="1119">
                  <c:v>272.15533447265602</c:v>
                </c:pt>
                <c:pt idx="1120">
                  <c:v>272.48939514160202</c:v>
                </c:pt>
                <c:pt idx="1121">
                  <c:v>272.82453918457003</c:v>
                </c:pt>
                <c:pt idx="1122">
                  <c:v>273.15385437011702</c:v>
                </c:pt>
                <c:pt idx="1123">
                  <c:v>273.50035095214798</c:v>
                </c:pt>
                <c:pt idx="1124">
                  <c:v>273.83570861816401</c:v>
                </c:pt>
                <c:pt idx="1125">
                  <c:v>274.15470886230497</c:v>
                </c:pt>
                <c:pt idx="1126">
                  <c:v>274.48785400390602</c:v>
                </c:pt>
                <c:pt idx="1127">
                  <c:v>274.82569885253901</c:v>
                </c:pt>
                <c:pt idx="1128">
                  <c:v>275.17218017578102</c:v>
                </c:pt>
                <c:pt idx="1129">
                  <c:v>275.51261901855497</c:v>
                </c:pt>
                <c:pt idx="1130">
                  <c:v>275.84526062011702</c:v>
                </c:pt>
                <c:pt idx="1131">
                  <c:v>276.16441345214798</c:v>
                </c:pt>
                <c:pt idx="1132">
                  <c:v>276.48974609375</c:v>
                </c:pt>
                <c:pt idx="1133">
                  <c:v>276.82893371582003</c:v>
                </c:pt>
                <c:pt idx="1134">
                  <c:v>277.14399719238298</c:v>
                </c:pt>
                <c:pt idx="1135">
                  <c:v>277.47598266601602</c:v>
                </c:pt>
                <c:pt idx="1136">
                  <c:v>277.79736328125</c:v>
                </c:pt>
                <c:pt idx="1137">
                  <c:v>278.12944030761702</c:v>
                </c:pt>
                <c:pt idx="1138">
                  <c:v>278.46350097656199</c:v>
                </c:pt>
                <c:pt idx="1139">
                  <c:v>278.78993225097702</c:v>
                </c:pt>
                <c:pt idx="1140">
                  <c:v>279.12319946289102</c:v>
                </c:pt>
                <c:pt idx="1141">
                  <c:v>279.46563720703102</c:v>
                </c:pt>
                <c:pt idx="1142">
                  <c:v>279.81254577636702</c:v>
                </c:pt>
                <c:pt idx="1143">
                  <c:v>280.14630126953102</c:v>
                </c:pt>
                <c:pt idx="1144">
                  <c:v>280.48783874511702</c:v>
                </c:pt>
                <c:pt idx="1145">
                  <c:v>280.80802917480497</c:v>
                </c:pt>
                <c:pt idx="1146">
                  <c:v>281.11285400390602</c:v>
                </c:pt>
                <c:pt idx="1147">
                  <c:v>281.44648742675798</c:v>
                </c:pt>
                <c:pt idx="1148">
                  <c:v>281.77835083007801</c:v>
                </c:pt>
                <c:pt idx="1149">
                  <c:v>282.11074829101602</c:v>
                </c:pt>
                <c:pt idx="1150">
                  <c:v>282.44293212890602</c:v>
                </c:pt>
                <c:pt idx="1151">
                  <c:v>282.78193664550798</c:v>
                </c:pt>
                <c:pt idx="1152">
                  <c:v>283.10194396972702</c:v>
                </c:pt>
                <c:pt idx="1153">
                  <c:v>283.44445800781301</c:v>
                </c:pt>
                <c:pt idx="1154">
                  <c:v>283.79130554199202</c:v>
                </c:pt>
                <c:pt idx="1155">
                  <c:v>284.13619995117199</c:v>
                </c:pt>
                <c:pt idx="1156">
                  <c:v>284.45767211914102</c:v>
                </c:pt>
                <c:pt idx="1157">
                  <c:v>284.774169921875</c:v>
                </c:pt>
                <c:pt idx="1158">
                  <c:v>285.10760498046898</c:v>
                </c:pt>
                <c:pt idx="1159">
                  <c:v>285.44079589843801</c:v>
                </c:pt>
                <c:pt idx="1160">
                  <c:v>285.77575683593801</c:v>
                </c:pt>
                <c:pt idx="1161">
                  <c:v>286.11042785644503</c:v>
                </c:pt>
                <c:pt idx="1162">
                  <c:v>286.441162109375</c:v>
                </c:pt>
                <c:pt idx="1163">
                  <c:v>286.76802062988298</c:v>
                </c:pt>
                <c:pt idx="1164">
                  <c:v>287.10818481445301</c:v>
                </c:pt>
                <c:pt idx="1165">
                  <c:v>287.46142578125</c:v>
                </c:pt>
                <c:pt idx="1166">
                  <c:v>287.78681945800798</c:v>
                </c:pt>
                <c:pt idx="1167">
                  <c:v>288.11517333984398</c:v>
                </c:pt>
                <c:pt idx="1168">
                  <c:v>288.43441772460898</c:v>
                </c:pt>
                <c:pt idx="1169">
                  <c:v>288.76258850097702</c:v>
                </c:pt>
                <c:pt idx="1170">
                  <c:v>289.09954833984398</c:v>
                </c:pt>
                <c:pt idx="1171">
                  <c:v>289.42671203613298</c:v>
                </c:pt>
                <c:pt idx="1172">
                  <c:v>289.74980163574202</c:v>
                </c:pt>
                <c:pt idx="1173">
                  <c:v>290.089111328125</c:v>
                </c:pt>
                <c:pt idx="1174">
                  <c:v>290.42927551269503</c:v>
                </c:pt>
                <c:pt idx="1175">
                  <c:v>290.76252746582003</c:v>
                </c:pt>
                <c:pt idx="1176">
                  <c:v>291.09956359863298</c:v>
                </c:pt>
                <c:pt idx="1177">
                  <c:v>291.44340515136702</c:v>
                </c:pt>
                <c:pt idx="1178">
                  <c:v>291.75679016113298</c:v>
                </c:pt>
                <c:pt idx="1179">
                  <c:v>292.08578491210898</c:v>
                </c:pt>
                <c:pt idx="1180">
                  <c:v>292.40847778320301</c:v>
                </c:pt>
                <c:pt idx="1181">
                  <c:v>292.72520446777298</c:v>
                </c:pt>
                <c:pt idx="1182">
                  <c:v>293.06837463378901</c:v>
                </c:pt>
                <c:pt idx="1183">
                  <c:v>293.40835571289102</c:v>
                </c:pt>
                <c:pt idx="1184">
                  <c:v>293.75706481933599</c:v>
                </c:pt>
                <c:pt idx="1185">
                  <c:v>294.09228515625</c:v>
                </c:pt>
                <c:pt idx="1186">
                  <c:v>294.42913818359398</c:v>
                </c:pt>
                <c:pt idx="1187">
                  <c:v>294.74794006347702</c:v>
                </c:pt>
                <c:pt idx="1188">
                  <c:v>295.07795715332003</c:v>
                </c:pt>
                <c:pt idx="1189">
                  <c:v>295.40951538085898</c:v>
                </c:pt>
                <c:pt idx="1190">
                  <c:v>295.75938415527298</c:v>
                </c:pt>
                <c:pt idx="1191">
                  <c:v>296.09269714355497</c:v>
                </c:pt>
                <c:pt idx="1192">
                  <c:v>296.41328430175798</c:v>
                </c:pt>
                <c:pt idx="1193">
                  <c:v>296.73832702636702</c:v>
                </c:pt>
                <c:pt idx="1194">
                  <c:v>297.07347106933599</c:v>
                </c:pt>
                <c:pt idx="1195">
                  <c:v>297.42594909667997</c:v>
                </c:pt>
                <c:pt idx="1196">
                  <c:v>297.77255249023398</c:v>
                </c:pt>
                <c:pt idx="1197">
                  <c:v>298.09164428710898</c:v>
                </c:pt>
                <c:pt idx="1198">
                  <c:v>298.42350769042997</c:v>
                </c:pt>
                <c:pt idx="1199">
                  <c:v>298.74627685546898</c:v>
                </c:pt>
                <c:pt idx="1200">
                  <c:v>299.07984924316401</c:v>
                </c:pt>
                <c:pt idx="1201">
                  <c:v>299.35469055175798</c:v>
                </c:pt>
                <c:pt idx="1202">
                  <c:v>299.52725219726602</c:v>
                </c:pt>
                <c:pt idx="1203">
                  <c:v>299.64376831054699</c:v>
                </c:pt>
                <c:pt idx="1204">
                  <c:v>299.72219848632801</c:v>
                </c:pt>
                <c:pt idx="1205">
                  <c:v>299.77616882324202</c:v>
                </c:pt>
                <c:pt idx="1206">
                  <c:v>299.81790161132801</c:v>
                </c:pt>
                <c:pt idx="1207">
                  <c:v>299.85389709472702</c:v>
                </c:pt>
              </c:numCache>
            </c:numRef>
          </c:xVal>
          <c:yVal>
            <c:numRef>
              <c:f>'2 Kmin-1'!$M$5:$M$4799</c:f>
              <c:numCache>
                <c:formatCode>0.00E+00</c:formatCode>
                <c:ptCount val="4795"/>
                <c:pt idx="0">
                  <c:v>4.118359115735287</c:v>
                </c:pt>
                <c:pt idx="1">
                  <c:v>4.1185908059113832</c:v>
                </c:pt>
                <c:pt idx="2">
                  <c:v>4.1177789733402905</c:v>
                </c:pt>
                <c:pt idx="3">
                  <c:v>4.1169346964610067</c:v>
                </c:pt>
                <c:pt idx="4">
                  <c:v>4.1149103058317076</c:v>
                </c:pt>
                <c:pt idx="5">
                  <c:v>4.1147202792961854</c:v>
                </c:pt>
                <c:pt idx="6">
                  <c:v>4.1140762235227726</c:v>
                </c:pt>
                <c:pt idx="7">
                  <c:v>4.1137833115485032</c:v>
                </c:pt>
                <c:pt idx="8">
                  <c:v>4.1130169873735429</c:v>
                </c:pt>
                <c:pt idx="9">
                  <c:v>4.1129486515594698</c:v>
                </c:pt>
                <c:pt idx="10">
                  <c:v>4.1125448687735799</c:v>
                </c:pt>
                <c:pt idx="11">
                  <c:v>4.1128857309314251</c:v>
                </c:pt>
                <c:pt idx="12">
                  <c:v>4.1123964321217272</c:v>
                </c:pt>
                <c:pt idx="13">
                  <c:v>4.1124657320045603</c:v>
                </c:pt>
                <c:pt idx="14">
                  <c:v>4.1122274338223139</c:v>
                </c:pt>
                <c:pt idx="15">
                  <c:v>4.1090556659626012</c:v>
                </c:pt>
                <c:pt idx="16">
                  <c:v>4.1110020634317364</c:v>
                </c:pt>
                <c:pt idx="17">
                  <c:v>4.1105199652956639</c:v>
                </c:pt>
                <c:pt idx="18">
                  <c:v>4.1103190860890582</c:v>
                </c:pt>
                <c:pt idx="19">
                  <c:v>4.1100033831732485</c:v>
                </c:pt>
                <c:pt idx="20">
                  <c:v>4.1095724406691012</c:v>
                </c:pt>
                <c:pt idx="21">
                  <c:v>4.1092909169816059</c:v>
                </c:pt>
                <c:pt idx="22">
                  <c:v>4.1078816389741721</c:v>
                </c:pt>
                <c:pt idx="23">
                  <c:v>4.107569618302132</c:v>
                </c:pt>
                <c:pt idx="24">
                  <c:v>4.107217834730359</c:v>
                </c:pt>
                <c:pt idx="25">
                  <c:v>4.1063419300370922</c:v>
                </c:pt>
                <c:pt idx="26">
                  <c:v>4.1055284292439378</c:v>
                </c:pt>
                <c:pt idx="27">
                  <c:v>4.1054984400546166</c:v>
                </c:pt>
                <c:pt idx="28">
                  <c:v>4.1044971074711398</c:v>
                </c:pt>
                <c:pt idx="29">
                  <c:v>4.1037513981395577</c:v>
                </c:pt>
                <c:pt idx="30">
                  <c:v>4.104007409097461</c:v>
                </c:pt>
                <c:pt idx="31">
                  <c:v>4.1023961001421556</c:v>
                </c:pt>
                <c:pt idx="32">
                  <c:v>4.1022922963332515</c:v>
                </c:pt>
                <c:pt idx="33">
                  <c:v>4.1018437120234585</c:v>
                </c:pt>
                <c:pt idx="34">
                  <c:v>4.1016442189210345</c:v>
                </c:pt>
                <c:pt idx="35">
                  <c:v>4.1003260419052667</c:v>
                </c:pt>
                <c:pt idx="36">
                  <c:v>4.10070153170361</c:v>
                </c:pt>
                <c:pt idx="37">
                  <c:v>4.0995215605828879</c:v>
                </c:pt>
                <c:pt idx="38">
                  <c:v>4.0992274962420261</c:v>
                </c:pt>
                <c:pt idx="39">
                  <c:v>4.0994783131613657</c:v>
                </c:pt>
                <c:pt idx="40">
                  <c:v>4.0984022639061761</c:v>
                </c:pt>
                <c:pt idx="41">
                  <c:v>4.0973093267901968</c:v>
                </c:pt>
                <c:pt idx="42">
                  <c:v>4.0964332184235754</c:v>
                </c:pt>
                <c:pt idx="43">
                  <c:v>4.0965888557870089</c:v>
                </c:pt>
                <c:pt idx="44">
                  <c:v>4.096634567974311</c:v>
                </c:pt>
                <c:pt idx="45">
                  <c:v>4.0962162126342214</c:v>
                </c:pt>
                <c:pt idx="46">
                  <c:v>4.0954252445134758</c:v>
                </c:pt>
                <c:pt idx="47">
                  <c:v>4.0944135603630105</c:v>
                </c:pt>
                <c:pt idx="48">
                  <c:v>4.0948001298928656</c:v>
                </c:pt>
                <c:pt idx="49">
                  <c:v>4.0945487101258902</c:v>
                </c:pt>
                <c:pt idx="50">
                  <c:v>4.0932751807385888</c:v>
                </c:pt>
                <c:pt idx="51">
                  <c:v>4.0931513870838314</c:v>
                </c:pt>
                <c:pt idx="52">
                  <c:v>4.0921953321215971</c:v>
                </c:pt>
                <c:pt idx="53">
                  <c:v>4.0922975313840242</c:v>
                </c:pt>
                <c:pt idx="54">
                  <c:v>4.091419395969889</c:v>
                </c:pt>
                <c:pt idx="55">
                  <c:v>4.0906303698974451</c:v>
                </c:pt>
                <c:pt idx="56">
                  <c:v>4.0896944417561301</c:v>
                </c:pt>
                <c:pt idx="57">
                  <c:v>4.0896053157359669</c:v>
                </c:pt>
                <c:pt idx="58">
                  <c:v>4.0892909695241357</c:v>
                </c:pt>
                <c:pt idx="59">
                  <c:v>4.0885990166912087</c:v>
                </c:pt>
                <c:pt idx="60">
                  <c:v>4.0879455126162796</c:v>
                </c:pt>
                <c:pt idx="61">
                  <c:v>4.087957322190471</c:v>
                </c:pt>
                <c:pt idx="62">
                  <c:v>4.0872616308949459</c:v>
                </c:pt>
                <c:pt idx="63">
                  <c:v>4.0870550875249902</c:v>
                </c:pt>
                <c:pt idx="64">
                  <c:v>4.0853560210317239</c:v>
                </c:pt>
                <c:pt idx="65">
                  <c:v>4.0855681587385435</c:v>
                </c:pt>
                <c:pt idx="66">
                  <c:v>4.0854185248453954</c:v>
                </c:pt>
                <c:pt idx="67">
                  <c:v>4.0846201300462894</c:v>
                </c:pt>
                <c:pt idx="68">
                  <c:v>4.0839546133647904</c:v>
                </c:pt>
                <c:pt idx="69">
                  <c:v>4.0834699978462838</c:v>
                </c:pt>
                <c:pt idx="70">
                  <c:v>4.0820553458433793</c:v>
                </c:pt>
                <c:pt idx="71">
                  <c:v>4.0816520314944098</c:v>
                </c:pt>
                <c:pt idx="72">
                  <c:v>4.0817847508955873</c:v>
                </c:pt>
                <c:pt idx="73">
                  <c:v>4.0808591460739843</c:v>
                </c:pt>
                <c:pt idx="74">
                  <c:v>4.0801120584377433</c:v>
                </c:pt>
                <c:pt idx="75">
                  <c:v>4.0801703174934385</c:v>
                </c:pt>
                <c:pt idx="76">
                  <c:v>4.0789858021676633</c:v>
                </c:pt>
                <c:pt idx="77">
                  <c:v>4.0776002056478093</c:v>
                </c:pt>
                <c:pt idx="78">
                  <c:v>4.0785946724017332</c:v>
                </c:pt>
                <c:pt idx="79">
                  <c:v>4.0776463198164912</c:v>
                </c:pt>
                <c:pt idx="80">
                  <c:v>4.0760437273341985</c:v>
                </c:pt>
                <c:pt idx="81">
                  <c:v>4.0761861116073144</c:v>
                </c:pt>
                <c:pt idx="82">
                  <c:v>4.0739040449783364</c:v>
                </c:pt>
                <c:pt idx="83">
                  <c:v>4.0740782942050942</c:v>
                </c:pt>
                <c:pt idx="84">
                  <c:v>4.0733470511389536</c:v>
                </c:pt>
                <c:pt idx="85">
                  <c:v>4.0733175947070226</c:v>
                </c:pt>
                <c:pt idx="86">
                  <c:v>4.0727793440207343</c:v>
                </c:pt>
                <c:pt idx="87">
                  <c:v>4.0721271994412254</c:v>
                </c:pt>
                <c:pt idx="88">
                  <c:v>4.0716092274292057</c:v>
                </c:pt>
                <c:pt idx="89">
                  <c:v>4.0707570624496521</c:v>
                </c:pt>
                <c:pt idx="90">
                  <c:v>4.0695050279241727</c:v>
                </c:pt>
                <c:pt idx="91">
                  <c:v>4.0699212618015039</c:v>
                </c:pt>
                <c:pt idx="92">
                  <c:v>4.068990702132222</c:v>
                </c:pt>
                <c:pt idx="93">
                  <c:v>4.0686749054219931</c:v>
                </c:pt>
                <c:pt idx="94">
                  <c:v>4.0678078359504015</c:v>
                </c:pt>
                <c:pt idx="95">
                  <c:v>4.0665639240614597</c:v>
                </c:pt>
                <c:pt idx="96">
                  <c:v>4.065506975097632</c:v>
                </c:pt>
                <c:pt idx="97">
                  <c:v>4.0652468178036081</c:v>
                </c:pt>
                <c:pt idx="98">
                  <c:v>4.0643275352668722</c:v>
                </c:pt>
                <c:pt idx="99">
                  <c:v>4.0628305544036367</c:v>
                </c:pt>
                <c:pt idx="100">
                  <c:v>4.0617960689608825</c:v>
                </c:pt>
                <c:pt idx="101">
                  <c:v>4.0614323397801204</c:v>
                </c:pt>
                <c:pt idx="102">
                  <c:v>4.0611199519729979</c:v>
                </c:pt>
                <c:pt idx="103">
                  <c:v>4.0604339203221791</c:v>
                </c:pt>
                <c:pt idx="104">
                  <c:v>4.0601437185623208</c:v>
                </c:pt>
                <c:pt idx="105">
                  <c:v>4.0592980522139088</c:v>
                </c:pt>
                <c:pt idx="106">
                  <c:v>4.0584490619554856</c:v>
                </c:pt>
                <c:pt idx="107">
                  <c:v>4.0570404732971825</c:v>
                </c:pt>
                <c:pt idx="108">
                  <c:v>4.0566282014022867</c:v>
                </c:pt>
                <c:pt idx="109">
                  <c:v>4.055719986181983</c:v>
                </c:pt>
                <c:pt idx="110">
                  <c:v>4.0541867558236779</c:v>
                </c:pt>
                <c:pt idx="111">
                  <c:v>4.0537866315925575</c:v>
                </c:pt>
                <c:pt idx="112">
                  <c:v>4.0521253536343247</c:v>
                </c:pt>
                <c:pt idx="113">
                  <c:v>4.0513827227002936</c:v>
                </c:pt>
                <c:pt idx="114">
                  <c:v>4.0502290219983399</c:v>
                </c:pt>
                <c:pt idx="115">
                  <c:v>4.0506375457553023</c:v>
                </c:pt>
                <c:pt idx="116">
                  <c:v>4.04939100088695</c:v>
                </c:pt>
                <c:pt idx="117">
                  <c:v>4.0491980977782376</c:v>
                </c:pt>
                <c:pt idx="118">
                  <c:v>4.0484214163655317</c:v>
                </c:pt>
                <c:pt idx="119">
                  <c:v>4.0477025764866905</c:v>
                </c:pt>
                <c:pt idx="120">
                  <c:v>4.0470505452861394</c:v>
                </c:pt>
                <c:pt idx="121">
                  <c:v>4.0458545821975758</c:v>
                </c:pt>
                <c:pt idx="122">
                  <c:v>4.0457768523301949</c:v>
                </c:pt>
                <c:pt idx="123">
                  <c:v>4.0450150588344611</c:v>
                </c:pt>
                <c:pt idx="124">
                  <c:v>4.044439382662814</c:v>
                </c:pt>
                <c:pt idx="125">
                  <c:v>4.0423610240372589</c:v>
                </c:pt>
                <c:pt idx="126">
                  <c:v>4.042367354530584</c:v>
                </c:pt>
                <c:pt idx="127">
                  <c:v>4.0415794698963659</c:v>
                </c:pt>
                <c:pt idx="128">
                  <c:v>4.0417229381282436</c:v>
                </c:pt>
                <c:pt idx="129">
                  <c:v>4.0406431803457608</c:v>
                </c:pt>
                <c:pt idx="130">
                  <c:v>4.0396612815264152</c:v>
                </c:pt>
                <c:pt idx="131">
                  <c:v>4.0391307424535468</c:v>
                </c:pt>
                <c:pt idx="132">
                  <c:v>4.0380688062847367</c:v>
                </c:pt>
                <c:pt idx="133">
                  <c:v>4.036577316190102</c:v>
                </c:pt>
                <c:pt idx="134">
                  <c:v>4.0353488623221514</c:v>
                </c:pt>
                <c:pt idx="135">
                  <c:v>4.0351783698130816</c:v>
                </c:pt>
                <c:pt idx="136">
                  <c:v>4.0343123012792379</c:v>
                </c:pt>
                <c:pt idx="137">
                  <c:v>4.0332699357663921</c:v>
                </c:pt>
                <c:pt idx="138">
                  <c:v>4.032770865737386</c:v>
                </c:pt>
                <c:pt idx="139">
                  <c:v>4.0312496644630507</c:v>
                </c:pt>
                <c:pt idx="140">
                  <c:v>4.0314447342398507</c:v>
                </c:pt>
                <c:pt idx="141">
                  <c:v>4.0298467232109676</c:v>
                </c:pt>
                <c:pt idx="142">
                  <c:v>4.0297935615022471</c:v>
                </c:pt>
                <c:pt idx="143">
                  <c:v>4.0289012838882616</c:v>
                </c:pt>
                <c:pt idx="144">
                  <c:v>4.0263958675825755</c:v>
                </c:pt>
                <c:pt idx="145">
                  <c:v>4.0268532713324285</c:v>
                </c:pt>
                <c:pt idx="146">
                  <c:v>4.0255411848360101</c:v>
                </c:pt>
                <c:pt idx="147">
                  <c:v>4.0249344438676058</c:v>
                </c:pt>
                <c:pt idx="148">
                  <c:v>4.023680436974292</c:v>
                </c:pt>
                <c:pt idx="149">
                  <c:v>4.0225747946690547</c:v>
                </c:pt>
                <c:pt idx="150">
                  <c:v>4.0212962416955556</c:v>
                </c:pt>
                <c:pt idx="151">
                  <c:v>4.0205637982454725</c:v>
                </c:pt>
                <c:pt idx="152">
                  <c:v>4.0191329221472953</c:v>
                </c:pt>
                <c:pt idx="153">
                  <c:v>4.0184738161553231</c:v>
                </c:pt>
                <c:pt idx="154">
                  <c:v>4.0171291239935192</c:v>
                </c:pt>
                <c:pt idx="155">
                  <c:v>4.0167909256443206</c:v>
                </c:pt>
                <c:pt idx="156">
                  <c:v>4.0151414471574949</c:v>
                </c:pt>
                <c:pt idx="157">
                  <c:v>4.0142649154266579</c:v>
                </c:pt>
                <c:pt idx="158">
                  <c:v>4.0127491613382382</c:v>
                </c:pt>
                <c:pt idx="159">
                  <c:v>4.0111901343274958</c:v>
                </c:pt>
                <c:pt idx="160">
                  <c:v>4.0096427378270292</c:v>
                </c:pt>
                <c:pt idx="161">
                  <c:v>4.0084283891214865</c:v>
                </c:pt>
                <c:pt idx="162">
                  <c:v>4.0071985613814505</c:v>
                </c:pt>
                <c:pt idx="163">
                  <c:v>4.0058299061543172</c:v>
                </c:pt>
                <c:pt idx="164">
                  <c:v>4.0043561791913929</c:v>
                </c:pt>
                <c:pt idx="165">
                  <c:v>4.0025348952499522</c:v>
                </c:pt>
                <c:pt idx="166">
                  <c:v>3.9999116613410588</c:v>
                </c:pt>
                <c:pt idx="167">
                  <c:v>3.9976073815704063</c:v>
                </c:pt>
                <c:pt idx="168">
                  <c:v>3.9951449970866126</c:v>
                </c:pt>
                <c:pt idx="169">
                  <c:v>3.9916059012050353</c:v>
                </c:pt>
                <c:pt idx="170">
                  <c:v>3.9880863123328756</c:v>
                </c:pt>
                <c:pt idx="171">
                  <c:v>3.9829899559324886</c:v>
                </c:pt>
                <c:pt idx="172">
                  <c:v>3.9757143198333811</c:v>
                </c:pt>
                <c:pt idx="173">
                  <c:v>3.9638342692979416</c:v>
                </c:pt>
                <c:pt idx="174">
                  <c:v>3.9416499235392926</c:v>
                </c:pt>
                <c:pt idx="175">
                  <c:v>3.9021677044620531</c:v>
                </c:pt>
                <c:pt idx="176">
                  <c:v>3.8459991178527315</c:v>
                </c:pt>
                <c:pt idx="177">
                  <c:v>3.7687371034702442</c:v>
                </c:pt>
                <c:pt idx="178">
                  <c:v>3.6668604546213412</c:v>
                </c:pt>
                <c:pt idx="179">
                  <c:v>3.5431659776242839</c:v>
                </c:pt>
                <c:pt idx="180">
                  <c:v>3.3961937754106719</c:v>
                </c:pt>
                <c:pt idx="181">
                  <c:v>3.2345884693455282</c:v>
                </c:pt>
                <c:pt idx="182">
                  <c:v>3.0598709955561043</c:v>
                </c:pt>
                <c:pt idx="183">
                  <c:v>2.8733902757660421</c:v>
                </c:pt>
                <c:pt idx="184">
                  <c:v>2.6749324479248213</c:v>
                </c:pt>
                <c:pt idx="185">
                  <c:v>2.4655711658052968</c:v>
                </c:pt>
                <c:pt idx="186">
                  <c:v>2.248964299009073</c:v>
                </c:pt>
                <c:pt idx="187">
                  <c:v>2.0320279942470481</c:v>
                </c:pt>
                <c:pt idx="188">
                  <c:v>1.822075504505013</c:v>
                </c:pt>
                <c:pt idx="189">
                  <c:v>1.6242661977822412</c:v>
                </c:pt>
                <c:pt idx="190">
                  <c:v>1.4432730908820171</c:v>
                </c:pt>
                <c:pt idx="191">
                  <c:v>1.2817271531102943</c:v>
                </c:pt>
                <c:pt idx="192">
                  <c:v>1.1405485955189281</c:v>
                </c:pt>
                <c:pt idx="193">
                  <c:v>1.0205287581801488</c:v>
                </c:pt>
                <c:pt idx="194">
                  <c:v>0.92125403588465116</c:v>
                </c:pt>
                <c:pt idx="195">
                  <c:v>0.84121441431447508</c:v>
                </c:pt>
                <c:pt idx="196">
                  <c:v>0.77765574855858843</c:v>
                </c:pt>
                <c:pt idx="197">
                  <c:v>0.72837939470408986</c:v>
                </c:pt>
                <c:pt idx="198">
                  <c:v>0.69060394915406398</c:v>
                </c:pt>
                <c:pt idx="199">
                  <c:v>0.66178035915862754</c:v>
                </c:pt>
                <c:pt idx="200">
                  <c:v>0.63952788500933377</c:v>
                </c:pt>
                <c:pt idx="201">
                  <c:v>0.62186922230606023</c:v>
                </c:pt>
                <c:pt idx="202">
                  <c:v>0.60721875349224452</c:v>
                </c:pt>
                <c:pt idx="203">
                  <c:v>0.59510943443858333</c:v>
                </c:pt>
                <c:pt idx="204">
                  <c:v>0.58469344166769732</c:v>
                </c:pt>
                <c:pt idx="205">
                  <c:v>0.57554915500905712</c:v>
                </c:pt>
                <c:pt idx="206">
                  <c:v>0.56749705118479088</c:v>
                </c:pt>
                <c:pt idx="207">
                  <c:v>0.56049084679901129</c:v>
                </c:pt>
                <c:pt idx="208">
                  <c:v>0.55425151309022136</c:v>
                </c:pt>
                <c:pt idx="209">
                  <c:v>0.54855821256404325</c:v>
                </c:pt>
                <c:pt idx="210">
                  <c:v>0.54348538305997507</c:v>
                </c:pt>
                <c:pt idx="211">
                  <c:v>0.53887924621444627</c:v>
                </c:pt>
                <c:pt idx="212">
                  <c:v>0.53473037133267654</c:v>
                </c:pt>
                <c:pt idx="213">
                  <c:v>0.53097810645852339</c:v>
                </c:pt>
                <c:pt idx="214">
                  <c:v>0.52749269669921395</c:v>
                </c:pt>
                <c:pt idx="215">
                  <c:v>0.52429119676156266</c:v>
                </c:pt>
                <c:pt idx="216">
                  <c:v>0.52134041288120858</c:v>
                </c:pt>
                <c:pt idx="217">
                  <c:v>0.51868850088239804</c:v>
                </c:pt>
                <c:pt idx="218">
                  <c:v>0.5161825152508922</c:v>
                </c:pt>
                <c:pt idx="219">
                  <c:v>0.51374846925837048</c:v>
                </c:pt>
                <c:pt idx="220">
                  <c:v>0.51158447179054545</c:v>
                </c:pt>
                <c:pt idx="221">
                  <c:v>0.50953189040447844</c:v>
                </c:pt>
                <c:pt idx="222">
                  <c:v>0.50761813439726611</c:v>
                </c:pt>
                <c:pt idx="223">
                  <c:v>0.5057946780253425</c:v>
                </c:pt>
                <c:pt idx="224">
                  <c:v>0.50414923769917286</c:v>
                </c:pt>
                <c:pt idx="225">
                  <c:v>0.50248566050886334</c:v>
                </c:pt>
                <c:pt idx="226">
                  <c:v>0.50088929031022078</c:v>
                </c:pt>
                <c:pt idx="227">
                  <c:v>0.49946595563518659</c:v>
                </c:pt>
                <c:pt idx="228">
                  <c:v>0.49800907516063547</c:v>
                </c:pt>
                <c:pt idx="229">
                  <c:v>0.49668222366741016</c:v>
                </c:pt>
                <c:pt idx="230">
                  <c:v>0.49541799861092894</c:v>
                </c:pt>
                <c:pt idx="231">
                  <c:v>0.49420553216139912</c:v>
                </c:pt>
                <c:pt idx="232">
                  <c:v>0.4930493454439408</c:v>
                </c:pt>
                <c:pt idx="233">
                  <c:v>0.49178660794215984</c:v>
                </c:pt>
                <c:pt idx="234">
                  <c:v>0.49075115794800034</c:v>
                </c:pt>
                <c:pt idx="235">
                  <c:v>0.48970418947769589</c:v>
                </c:pt>
                <c:pt idx="236">
                  <c:v>0.48860271176650311</c:v>
                </c:pt>
                <c:pt idx="237">
                  <c:v>0.48760351119756484</c:v>
                </c:pt>
                <c:pt idx="238">
                  <c:v>0.48645830064784046</c:v>
                </c:pt>
                <c:pt idx="239">
                  <c:v>0.48554940317828521</c:v>
                </c:pt>
                <c:pt idx="240">
                  <c:v>0.48451997431191995</c:v>
                </c:pt>
                <c:pt idx="241">
                  <c:v>0.48357032468534977</c:v>
                </c:pt>
                <c:pt idx="242">
                  <c:v>0.48269491353611993</c:v>
                </c:pt>
                <c:pt idx="243">
                  <c:v>0.48179161919936403</c:v>
                </c:pt>
                <c:pt idx="244">
                  <c:v>0.48095610989053789</c:v>
                </c:pt>
                <c:pt idx="245">
                  <c:v>0.48008764943791055</c:v>
                </c:pt>
                <c:pt idx="246">
                  <c:v>0.47921121847196241</c:v>
                </c:pt>
                <c:pt idx="247">
                  <c:v>0.47836950024313896</c:v>
                </c:pt>
                <c:pt idx="248">
                  <c:v>0.47755647825236247</c:v>
                </c:pt>
                <c:pt idx="249">
                  <c:v>0.47664184733599019</c:v>
                </c:pt>
                <c:pt idx="250">
                  <c:v>0.4758237117768781</c:v>
                </c:pt>
                <c:pt idx="251">
                  <c:v>0.47502937261464856</c:v>
                </c:pt>
                <c:pt idx="252">
                  <c:v>0.47427227183403947</c:v>
                </c:pt>
                <c:pt idx="253">
                  <c:v>0.47344045140858587</c:v>
                </c:pt>
                <c:pt idx="254">
                  <c:v>0.47262518430039252</c:v>
                </c:pt>
                <c:pt idx="255">
                  <c:v>0.47189914471674438</c:v>
                </c:pt>
                <c:pt idx="256">
                  <c:v>0.47117012855343604</c:v>
                </c:pt>
                <c:pt idx="257">
                  <c:v>0.47034306080459337</c:v>
                </c:pt>
                <c:pt idx="258">
                  <c:v>0.46956934842865855</c:v>
                </c:pt>
                <c:pt idx="259">
                  <c:v>0.46869119276787818</c:v>
                </c:pt>
                <c:pt idx="260">
                  <c:v>0.46802746524422773</c:v>
                </c:pt>
                <c:pt idx="261">
                  <c:v>0.46730373921321389</c:v>
                </c:pt>
                <c:pt idx="262">
                  <c:v>0.46655344819398054</c:v>
                </c:pt>
                <c:pt idx="263">
                  <c:v>0.46581102597695079</c:v>
                </c:pt>
                <c:pt idx="264">
                  <c:v>0.46501475567238776</c:v>
                </c:pt>
                <c:pt idx="265">
                  <c:v>0.46435786368762988</c:v>
                </c:pt>
                <c:pt idx="266">
                  <c:v>0.46358108878104015</c:v>
                </c:pt>
                <c:pt idx="267">
                  <c:v>0.46283601255651047</c:v>
                </c:pt>
                <c:pt idx="268">
                  <c:v>0.46219554042619243</c:v>
                </c:pt>
                <c:pt idx="269">
                  <c:v>0.46147384890694271</c:v>
                </c:pt>
                <c:pt idx="270">
                  <c:v>0.46075480831555343</c:v>
                </c:pt>
                <c:pt idx="271">
                  <c:v>0.46003933575601347</c:v>
                </c:pt>
                <c:pt idx="272">
                  <c:v>0.45930201138603671</c:v>
                </c:pt>
                <c:pt idx="273">
                  <c:v>0.45852839484338509</c:v>
                </c:pt>
                <c:pt idx="274">
                  <c:v>0.4578398688231653</c:v>
                </c:pt>
                <c:pt idx="275">
                  <c:v>0.45717438722937237</c:v>
                </c:pt>
                <c:pt idx="276">
                  <c:v>0.45650201870796336</c:v>
                </c:pt>
                <c:pt idx="277">
                  <c:v>0.45580748823648126</c:v>
                </c:pt>
                <c:pt idx="278">
                  <c:v>0.45507939027855054</c:v>
                </c:pt>
                <c:pt idx="279">
                  <c:v>0.45435089894569919</c:v>
                </c:pt>
                <c:pt idx="280">
                  <c:v>0.45361306388628791</c:v>
                </c:pt>
                <c:pt idx="281">
                  <c:v>0.4529690377061576</c:v>
                </c:pt>
                <c:pt idx="282">
                  <c:v>0.45237412700440716</c:v>
                </c:pt>
                <c:pt idx="283">
                  <c:v>0.45161768172364347</c:v>
                </c:pt>
                <c:pt idx="284">
                  <c:v>0.4508180923281378</c:v>
                </c:pt>
                <c:pt idx="285">
                  <c:v>0.45022759710290766</c:v>
                </c:pt>
                <c:pt idx="286">
                  <c:v>0.44953620604177613</c:v>
                </c:pt>
                <c:pt idx="287">
                  <c:v>0.44889285598901102</c:v>
                </c:pt>
                <c:pt idx="288">
                  <c:v>0.44825145645047559</c:v>
                </c:pt>
                <c:pt idx="289">
                  <c:v>0.44746466870771734</c:v>
                </c:pt>
                <c:pt idx="290">
                  <c:v>0.44688783089794398</c:v>
                </c:pt>
                <c:pt idx="291">
                  <c:v>0.44620485669662058</c:v>
                </c:pt>
                <c:pt idx="292">
                  <c:v>0.44545075095389142</c:v>
                </c:pt>
                <c:pt idx="293">
                  <c:v>0.44485411615289949</c:v>
                </c:pt>
                <c:pt idx="294">
                  <c:v>0.44428151644573682</c:v>
                </c:pt>
                <c:pt idx="295">
                  <c:v>0.44359634854414248</c:v>
                </c:pt>
                <c:pt idx="296">
                  <c:v>0.44279186812944171</c:v>
                </c:pt>
                <c:pt idx="297">
                  <c:v>0.44212789445760992</c:v>
                </c:pt>
                <c:pt idx="298">
                  <c:v>0.44151601403650642</c:v>
                </c:pt>
                <c:pt idx="299">
                  <c:v>0.4408025784173234</c:v>
                </c:pt>
                <c:pt idx="300">
                  <c:v>0.44014096797014546</c:v>
                </c:pt>
                <c:pt idx="301">
                  <c:v>0.4394273115331116</c:v>
                </c:pt>
                <c:pt idx="302">
                  <c:v>0.43871201523645015</c:v>
                </c:pt>
                <c:pt idx="303">
                  <c:v>0.43808509763699</c:v>
                </c:pt>
                <c:pt idx="304">
                  <c:v>0.43752623376822197</c:v>
                </c:pt>
                <c:pt idx="305">
                  <c:v>0.43682517392626469</c:v>
                </c:pt>
                <c:pt idx="306">
                  <c:v>0.43613989672331616</c:v>
                </c:pt>
                <c:pt idx="307">
                  <c:v>0.43543536724614629</c:v>
                </c:pt>
                <c:pt idx="308">
                  <c:v>0.43479730365336527</c:v>
                </c:pt>
                <c:pt idx="309">
                  <c:v>0.43421153549224706</c:v>
                </c:pt>
                <c:pt idx="310">
                  <c:v>0.43354516714542829</c:v>
                </c:pt>
                <c:pt idx="311">
                  <c:v>0.43286874143838999</c:v>
                </c:pt>
                <c:pt idx="312">
                  <c:v>0.43220335573138763</c:v>
                </c:pt>
                <c:pt idx="313">
                  <c:v>0.43154136158592338</c:v>
                </c:pt>
                <c:pt idx="314">
                  <c:v>0.43088288519693824</c:v>
                </c:pt>
                <c:pt idx="315">
                  <c:v>0.4301821529600211</c:v>
                </c:pt>
                <c:pt idx="316">
                  <c:v>0.42951186523500212</c:v>
                </c:pt>
                <c:pt idx="317">
                  <c:v>0.42884263049941945</c:v>
                </c:pt>
                <c:pt idx="318">
                  <c:v>0.42817635213421612</c:v>
                </c:pt>
                <c:pt idx="319">
                  <c:v>0.42764613847258359</c:v>
                </c:pt>
                <c:pt idx="320">
                  <c:v>0.42689226839335104</c:v>
                </c:pt>
                <c:pt idx="321">
                  <c:v>0.42617338996755472</c:v>
                </c:pt>
                <c:pt idx="322">
                  <c:v>0.42545914781000127</c:v>
                </c:pt>
                <c:pt idx="323">
                  <c:v>0.42483848120096213</c:v>
                </c:pt>
                <c:pt idx="324">
                  <c:v>0.42422625113154194</c:v>
                </c:pt>
                <c:pt idx="325">
                  <c:v>0.42356397896768722</c:v>
                </c:pt>
                <c:pt idx="326">
                  <c:v>0.42294363588059386</c:v>
                </c:pt>
                <c:pt idx="327">
                  <c:v>0.4222933378277467</c:v>
                </c:pt>
                <c:pt idx="328">
                  <c:v>0.42165202688415199</c:v>
                </c:pt>
                <c:pt idx="329">
                  <c:v>0.42094190438870249</c:v>
                </c:pt>
                <c:pt idx="330">
                  <c:v>0.42031145506622714</c:v>
                </c:pt>
                <c:pt idx="331">
                  <c:v>0.41961671614347507</c:v>
                </c:pt>
                <c:pt idx="332">
                  <c:v>0.41895490572096761</c:v>
                </c:pt>
                <c:pt idx="333">
                  <c:v>0.41827437779901111</c:v>
                </c:pt>
                <c:pt idx="334">
                  <c:v>0.41759967590294422</c:v>
                </c:pt>
                <c:pt idx="335">
                  <c:v>0.41701091431242115</c:v>
                </c:pt>
                <c:pt idx="336">
                  <c:v>0.41633212472777181</c:v>
                </c:pt>
                <c:pt idx="337">
                  <c:v>0.41564840750585813</c:v>
                </c:pt>
                <c:pt idx="338">
                  <c:v>0.41501899128251618</c:v>
                </c:pt>
                <c:pt idx="339">
                  <c:v>0.41429410285142954</c:v>
                </c:pt>
                <c:pt idx="340">
                  <c:v>0.41360725263372422</c:v>
                </c:pt>
                <c:pt idx="341">
                  <c:v>0.41299679522490773</c:v>
                </c:pt>
                <c:pt idx="342">
                  <c:v>0.41223776325923817</c:v>
                </c:pt>
                <c:pt idx="343">
                  <c:v>0.41162944038885879</c:v>
                </c:pt>
                <c:pt idx="344">
                  <c:v>0.41096984064058989</c:v>
                </c:pt>
                <c:pt idx="345">
                  <c:v>0.41030045152607253</c:v>
                </c:pt>
                <c:pt idx="346">
                  <c:v>0.40958859845919104</c:v>
                </c:pt>
                <c:pt idx="347">
                  <c:v>0.40891530087050332</c:v>
                </c:pt>
                <c:pt idx="348">
                  <c:v>0.40833374848901499</c:v>
                </c:pt>
                <c:pt idx="349">
                  <c:v>0.40767569163483541</c:v>
                </c:pt>
                <c:pt idx="350">
                  <c:v>0.407023179807258</c:v>
                </c:pt>
                <c:pt idx="351">
                  <c:v>0.40632323964172012</c:v>
                </c:pt>
                <c:pt idx="352">
                  <c:v>0.40567767826520312</c:v>
                </c:pt>
                <c:pt idx="353">
                  <c:v>0.40498795941640764</c:v>
                </c:pt>
                <c:pt idx="354">
                  <c:v>0.40426620185589318</c:v>
                </c:pt>
                <c:pt idx="355">
                  <c:v>0.40372047935103361</c:v>
                </c:pt>
                <c:pt idx="356">
                  <c:v>0.40302612398714888</c:v>
                </c:pt>
                <c:pt idx="357">
                  <c:v>0.40234360044824169</c:v>
                </c:pt>
                <c:pt idx="358">
                  <c:v>0.40169523884136904</c:v>
                </c:pt>
                <c:pt idx="359">
                  <c:v>0.4010050743140372</c:v>
                </c:pt>
                <c:pt idx="360">
                  <c:v>0.40043746008880821</c:v>
                </c:pt>
                <c:pt idx="361">
                  <c:v>0.39977008464156744</c:v>
                </c:pt>
                <c:pt idx="362">
                  <c:v>0.39906453709050926</c:v>
                </c:pt>
                <c:pt idx="363">
                  <c:v>0.39831924943544889</c:v>
                </c:pt>
                <c:pt idx="364">
                  <c:v>0.39773228717491499</c:v>
                </c:pt>
                <c:pt idx="365">
                  <c:v>0.39701210867059744</c:v>
                </c:pt>
                <c:pt idx="366">
                  <c:v>0.39639867251549243</c:v>
                </c:pt>
                <c:pt idx="367">
                  <c:v>0.39576134346875386</c:v>
                </c:pt>
                <c:pt idx="368">
                  <c:v>0.39508409476756595</c:v>
                </c:pt>
                <c:pt idx="369">
                  <c:v>0.39437845715049863</c:v>
                </c:pt>
                <c:pt idx="370">
                  <c:v>0.39367144040096225</c:v>
                </c:pt>
                <c:pt idx="371">
                  <c:v>0.39305559495395465</c:v>
                </c:pt>
                <c:pt idx="372">
                  <c:v>0.39234071675439186</c:v>
                </c:pt>
                <c:pt idx="373">
                  <c:v>0.39168407770708247</c:v>
                </c:pt>
                <c:pt idx="374">
                  <c:v>0.39101687580424643</c:v>
                </c:pt>
                <c:pt idx="375">
                  <c:v>0.39040106575394912</c:v>
                </c:pt>
                <c:pt idx="376">
                  <c:v>0.38976289999190028</c:v>
                </c:pt>
                <c:pt idx="377">
                  <c:v>0.38905846456421533</c:v>
                </c:pt>
                <c:pt idx="378">
                  <c:v>0.38840006361808582</c:v>
                </c:pt>
                <c:pt idx="379">
                  <c:v>0.38771911154782435</c:v>
                </c:pt>
                <c:pt idx="380">
                  <c:v>0.38711395662961101</c:v>
                </c:pt>
                <c:pt idx="381">
                  <c:v>0.38639042804007107</c:v>
                </c:pt>
                <c:pt idx="382">
                  <c:v>0.38576797939215024</c:v>
                </c:pt>
                <c:pt idx="383">
                  <c:v>0.38504814977225527</c:v>
                </c:pt>
                <c:pt idx="384">
                  <c:v>0.38432259073510694</c:v>
                </c:pt>
                <c:pt idx="385">
                  <c:v>0.38373108954548024</c:v>
                </c:pt>
                <c:pt idx="386">
                  <c:v>0.38305292672789998</c:v>
                </c:pt>
                <c:pt idx="387">
                  <c:v>0.38245597930665903</c:v>
                </c:pt>
                <c:pt idx="388">
                  <c:v>0.38175839188627897</c:v>
                </c:pt>
                <c:pt idx="389">
                  <c:v>0.3810793885320875</c:v>
                </c:pt>
                <c:pt idx="390">
                  <c:v>0.38039677482599354</c:v>
                </c:pt>
                <c:pt idx="391">
                  <c:v>0.37980375935094707</c:v>
                </c:pt>
                <c:pt idx="392">
                  <c:v>0.37915624419853716</c:v>
                </c:pt>
                <c:pt idx="393">
                  <c:v>0.3784314453528117</c:v>
                </c:pt>
                <c:pt idx="394">
                  <c:v>0.37778460627011523</c:v>
                </c:pt>
                <c:pt idx="395">
                  <c:v>0.37698972637459527</c:v>
                </c:pt>
                <c:pt idx="396">
                  <c:v>0.37643529485755989</c:v>
                </c:pt>
                <c:pt idx="397">
                  <c:v>0.37573957349457149</c:v>
                </c:pt>
                <c:pt idx="398">
                  <c:v>0.37509165732217176</c:v>
                </c:pt>
                <c:pt idx="399">
                  <c:v>0.37441433084691905</c:v>
                </c:pt>
                <c:pt idx="400">
                  <c:v>0.37377688689318361</c:v>
                </c:pt>
                <c:pt idx="401">
                  <c:v>0.37313771797925605</c:v>
                </c:pt>
                <c:pt idx="402">
                  <c:v>0.37246966492125338</c:v>
                </c:pt>
                <c:pt idx="403">
                  <c:v>0.3717480421636058</c:v>
                </c:pt>
                <c:pt idx="404">
                  <c:v>0.3711232287048713</c:v>
                </c:pt>
                <c:pt idx="405">
                  <c:v>0.37037444871026343</c:v>
                </c:pt>
                <c:pt idx="406">
                  <c:v>0.36966858241965117</c:v>
                </c:pt>
                <c:pt idx="407">
                  <c:v>0.36899631325390198</c:v>
                </c:pt>
                <c:pt idx="408">
                  <c:v>0.3683169347410154</c:v>
                </c:pt>
                <c:pt idx="409">
                  <c:v>0.36772028653493372</c:v>
                </c:pt>
                <c:pt idx="410">
                  <c:v>0.36703861919453906</c:v>
                </c:pt>
                <c:pt idx="411">
                  <c:v>0.36636860794147169</c:v>
                </c:pt>
                <c:pt idx="412">
                  <c:v>0.36569862491129329</c:v>
                </c:pt>
                <c:pt idx="413">
                  <c:v>0.36499208553839091</c:v>
                </c:pt>
                <c:pt idx="414">
                  <c:v>0.36432170676825182</c:v>
                </c:pt>
                <c:pt idx="415">
                  <c:v>0.36369332573462931</c:v>
                </c:pt>
                <c:pt idx="416">
                  <c:v>0.36300502862765677</c:v>
                </c:pt>
                <c:pt idx="417">
                  <c:v>0.36236063595512014</c:v>
                </c:pt>
                <c:pt idx="418">
                  <c:v>0.36170407919647707</c:v>
                </c:pt>
                <c:pt idx="419">
                  <c:v>0.36102683868982793</c:v>
                </c:pt>
                <c:pt idx="420">
                  <c:v>0.36030489743591732</c:v>
                </c:pt>
                <c:pt idx="421">
                  <c:v>0.35961606710501742</c:v>
                </c:pt>
                <c:pt idx="422">
                  <c:v>0.35901450999308565</c:v>
                </c:pt>
                <c:pt idx="423">
                  <c:v>0.35828674940554384</c:v>
                </c:pt>
                <c:pt idx="424">
                  <c:v>0.3576254955021419</c:v>
                </c:pt>
                <c:pt idx="425">
                  <c:v>0.35697485803593421</c:v>
                </c:pt>
                <c:pt idx="426">
                  <c:v>0.35626943307688147</c:v>
                </c:pt>
                <c:pt idx="427">
                  <c:v>0.35562495906781111</c:v>
                </c:pt>
                <c:pt idx="428">
                  <c:v>0.35493886024605376</c:v>
                </c:pt>
                <c:pt idx="429">
                  <c:v>0.35435179164599645</c:v>
                </c:pt>
                <c:pt idx="430">
                  <c:v>0.35363918871400613</c:v>
                </c:pt>
                <c:pt idx="431">
                  <c:v>0.35295835642834195</c:v>
                </c:pt>
                <c:pt idx="432">
                  <c:v>0.35231372623483481</c:v>
                </c:pt>
                <c:pt idx="433">
                  <c:v>0.35169276558859075</c:v>
                </c:pt>
                <c:pt idx="434">
                  <c:v>0.35091452429363251</c:v>
                </c:pt>
                <c:pt idx="435">
                  <c:v>0.35027342236244163</c:v>
                </c:pt>
                <c:pt idx="436">
                  <c:v>0.34957418625462561</c:v>
                </c:pt>
                <c:pt idx="437">
                  <c:v>0.3489000186072912</c:v>
                </c:pt>
                <c:pt idx="438">
                  <c:v>0.34822561878615521</c:v>
                </c:pt>
                <c:pt idx="439">
                  <c:v>0.34758856809292948</c:v>
                </c:pt>
                <c:pt idx="440">
                  <c:v>0.34685155845202681</c:v>
                </c:pt>
                <c:pt idx="441">
                  <c:v>0.34620603587594578</c:v>
                </c:pt>
                <c:pt idx="442">
                  <c:v>0.345478017853735</c:v>
                </c:pt>
                <c:pt idx="443">
                  <c:v>0.34491811998391669</c:v>
                </c:pt>
                <c:pt idx="444">
                  <c:v>0.34419297382001135</c:v>
                </c:pt>
                <c:pt idx="445">
                  <c:v>0.34352924295968829</c:v>
                </c:pt>
                <c:pt idx="446">
                  <c:v>0.34289947456255976</c:v>
                </c:pt>
                <c:pt idx="447">
                  <c:v>0.34221637434543967</c:v>
                </c:pt>
                <c:pt idx="448">
                  <c:v>0.34145277220913134</c:v>
                </c:pt>
                <c:pt idx="449">
                  <c:v>0.34079061829883045</c:v>
                </c:pt>
                <c:pt idx="450">
                  <c:v>0.34012414067263352</c:v>
                </c:pt>
                <c:pt idx="451">
                  <c:v>0.33947593626852829</c:v>
                </c:pt>
                <c:pt idx="452">
                  <c:v>0.33879596929941014</c:v>
                </c:pt>
                <c:pt idx="453">
                  <c:v>0.33810332760626077</c:v>
                </c:pt>
                <c:pt idx="454">
                  <c:v>0.33747002288360251</c:v>
                </c:pt>
                <c:pt idx="455">
                  <c:v>0.33679841743460531</c:v>
                </c:pt>
                <c:pt idx="456">
                  <c:v>0.33609262224856351</c:v>
                </c:pt>
                <c:pt idx="457">
                  <c:v>0.33541459379901545</c:v>
                </c:pt>
                <c:pt idx="458">
                  <c:v>0.33478410935214825</c:v>
                </c:pt>
                <c:pt idx="459">
                  <c:v>0.33399220306049876</c:v>
                </c:pt>
                <c:pt idx="460">
                  <c:v>0.33331304257402405</c:v>
                </c:pt>
                <c:pt idx="461">
                  <c:v>0.33263287865215108</c:v>
                </c:pt>
                <c:pt idx="462">
                  <c:v>0.33198007659060474</c:v>
                </c:pt>
                <c:pt idx="463">
                  <c:v>0.33134420306474299</c:v>
                </c:pt>
                <c:pt idx="464">
                  <c:v>0.33066837580196468</c:v>
                </c:pt>
                <c:pt idx="465">
                  <c:v>0.32996388421866507</c:v>
                </c:pt>
                <c:pt idx="466">
                  <c:v>0.32926410749060586</c:v>
                </c:pt>
                <c:pt idx="467">
                  <c:v>0.32857424267022323</c:v>
                </c:pt>
                <c:pt idx="468">
                  <c:v>0.32792326424426949</c:v>
                </c:pt>
                <c:pt idx="469">
                  <c:v>0.3273085862043868</c:v>
                </c:pt>
                <c:pt idx="470">
                  <c:v>0.32659265754157513</c:v>
                </c:pt>
                <c:pt idx="471">
                  <c:v>0.32598349025812012</c:v>
                </c:pt>
                <c:pt idx="472">
                  <c:v>0.32529569068856745</c:v>
                </c:pt>
                <c:pt idx="473">
                  <c:v>0.32458678687272885</c:v>
                </c:pt>
                <c:pt idx="474">
                  <c:v>0.32391589362190709</c:v>
                </c:pt>
                <c:pt idx="475">
                  <c:v>0.32320270061908285</c:v>
                </c:pt>
                <c:pt idx="476">
                  <c:v>0.32261799156466042</c:v>
                </c:pt>
                <c:pt idx="477">
                  <c:v>0.32192012978600137</c:v>
                </c:pt>
                <c:pt idx="478">
                  <c:v>0.32124529837332966</c:v>
                </c:pt>
                <c:pt idx="479">
                  <c:v>0.32047978393865933</c:v>
                </c:pt>
                <c:pt idx="480">
                  <c:v>0.31978170085351287</c:v>
                </c:pt>
                <c:pt idx="481">
                  <c:v>0.31910302461873447</c:v>
                </c:pt>
                <c:pt idx="482">
                  <c:v>0.31843408540211532</c:v>
                </c:pt>
                <c:pt idx="483">
                  <c:v>0.3177440871078977</c:v>
                </c:pt>
                <c:pt idx="484">
                  <c:v>0.31710093812479179</c:v>
                </c:pt>
                <c:pt idx="485">
                  <c:v>0.31639307275891221</c:v>
                </c:pt>
                <c:pt idx="486">
                  <c:v>0.3156735131731872</c:v>
                </c:pt>
                <c:pt idx="487">
                  <c:v>0.31503428199421346</c:v>
                </c:pt>
                <c:pt idx="488">
                  <c:v>0.31435117678348745</c:v>
                </c:pt>
                <c:pt idx="489">
                  <c:v>0.31374276041760663</c:v>
                </c:pt>
                <c:pt idx="490">
                  <c:v>0.31300525551258951</c:v>
                </c:pt>
                <c:pt idx="491">
                  <c:v>0.31228828097777411</c:v>
                </c:pt>
                <c:pt idx="492">
                  <c:v>0.31166116695758772</c:v>
                </c:pt>
                <c:pt idx="493">
                  <c:v>0.31101180425366742</c:v>
                </c:pt>
                <c:pt idx="494">
                  <c:v>0.3103608661570495</c:v>
                </c:pt>
                <c:pt idx="495">
                  <c:v>0.30965010180944719</c:v>
                </c:pt>
                <c:pt idx="496">
                  <c:v>0.30895159414361817</c:v>
                </c:pt>
                <c:pt idx="497">
                  <c:v>0.3082925212230761</c:v>
                </c:pt>
                <c:pt idx="498">
                  <c:v>0.30762811078370167</c:v>
                </c:pt>
                <c:pt idx="499">
                  <c:v>0.30694992105652918</c:v>
                </c:pt>
                <c:pt idx="500">
                  <c:v>0.30623752652778052</c:v>
                </c:pt>
                <c:pt idx="501">
                  <c:v>0.30557392515388554</c:v>
                </c:pt>
                <c:pt idx="502">
                  <c:v>0.30481522097046831</c:v>
                </c:pt>
                <c:pt idx="503">
                  <c:v>0.30416041362217278</c:v>
                </c:pt>
                <c:pt idx="504">
                  <c:v>0.30349779326528575</c:v>
                </c:pt>
                <c:pt idx="505">
                  <c:v>0.30280965030778356</c:v>
                </c:pt>
                <c:pt idx="506">
                  <c:v>0.30212275778197728</c:v>
                </c:pt>
                <c:pt idx="507">
                  <c:v>0.30144014208508563</c:v>
                </c:pt>
                <c:pt idx="508">
                  <c:v>0.3007971406806984</c:v>
                </c:pt>
                <c:pt idx="509">
                  <c:v>0.30012030129271583</c:v>
                </c:pt>
                <c:pt idx="510">
                  <c:v>0.29946103391518636</c:v>
                </c:pt>
                <c:pt idx="511">
                  <c:v>0.29871763437599708</c:v>
                </c:pt>
                <c:pt idx="512">
                  <c:v>0.2979958545633733</c:v>
                </c:pt>
                <c:pt idx="513">
                  <c:v>0.29734009247993093</c:v>
                </c:pt>
                <c:pt idx="514">
                  <c:v>0.2966350863424343</c:v>
                </c:pt>
                <c:pt idx="515">
                  <c:v>0.29597151947142059</c:v>
                </c:pt>
                <c:pt idx="516">
                  <c:v>0.2953054859430328</c:v>
                </c:pt>
                <c:pt idx="517">
                  <c:v>0.29468901502004546</c:v>
                </c:pt>
                <c:pt idx="518">
                  <c:v>0.29390129899424849</c:v>
                </c:pt>
                <c:pt idx="519">
                  <c:v>0.29321649438048786</c:v>
                </c:pt>
                <c:pt idx="520">
                  <c:v>0.29255703758970192</c:v>
                </c:pt>
                <c:pt idx="521">
                  <c:v>0.29185452869795325</c:v>
                </c:pt>
                <c:pt idx="522">
                  <c:v>0.29114398573393696</c:v>
                </c:pt>
                <c:pt idx="523">
                  <c:v>0.29042771275088874</c:v>
                </c:pt>
                <c:pt idx="524">
                  <c:v>0.28980349155261337</c:v>
                </c:pt>
                <c:pt idx="525">
                  <c:v>0.28909122543597277</c:v>
                </c:pt>
                <c:pt idx="526">
                  <c:v>0.28842401169177595</c:v>
                </c:pt>
                <c:pt idx="527">
                  <c:v>0.28780638570752337</c:v>
                </c:pt>
                <c:pt idx="528">
                  <c:v>0.28712135395035232</c:v>
                </c:pt>
                <c:pt idx="529">
                  <c:v>0.28640113387793159</c:v>
                </c:pt>
                <c:pt idx="530">
                  <c:v>0.28572921622630926</c:v>
                </c:pt>
                <c:pt idx="531">
                  <c:v>0.28502405527031144</c:v>
                </c:pt>
                <c:pt idx="532">
                  <c:v>0.28437389575541683</c:v>
                </c:pt>
                <c:pt idx="533">
                  <c:v>0.28366770653272932</c:v>
                </c:pt>
                <c:pt idx="534">
                  <c:v>0.2829952667669362</c:v>
                </c:pt>
                <c:pt idx="535">
                  <c:v>0.28234071243589487</c:v>
                </c:pt>
                <c:pt idx="536">
                  <c:v>0.28166020560064625</c:v>
                </c:pt>
                <c:pt idx="537">
                  <c:v>0.28093884155594273</c:v>
                </c:pt>
                <c:pt idx="538">
                  <c:v>0.28024545510025295</c:v>
                </c:pt>
                <c:pt idx="539">
                  <c:v>0.27956087647680777</c:v>
                </c:pt>
                <c:pt idx="540">
                  <c:v>0.27887828947159576</c:v>
                </c:pt>
                <c:pt idx="541">
                  <c:v>0.27824482068760609</c:v>
                </c:pt>
                <c:pt idx="542">
                  <c:v>0.27751211871913417</c:v>
                </c:pt>
                <c:pt idx="543">
                  <c:v>0.27679141701571092</c:v>
                </c:pt>
                <c:pt idx="544">
                  <c:v>0.27606568937176629</c:v>
                </c:pt>
                <c:pt idx="545">
                  <c:v>0.27538351721616106</c:v>
                </c:pt>
                <c:pt idx="546">
                  <c:v>0.2747666961245212</c:v>
                </c:pt>
                <c:pt idx="547">
                  <c:v>0.27410188308147182</c:v>
                </c:pt>
                <c:pt idx="548">
                  <c:v>0.27340405904577586</c:v>
                </c:pt>
                <c:pt idx="549">
                  <c:v>0.27273817135291417</c:v>
                </c:pt>
                <c:pt idx="550">
                  <c:v>0.27208191018977129</c:v>
                </c:pt>
                <c:pt idx="551">
                  <c:v>0.27136223962178774</c:v>
                </c:pt>
                <c:pt idx="552">
                  <c:v>0.27067048165039909</c:v>
                </c:pt>
                <c:pt idx="553">
                  <c:v>0.26996808984067561</c:v>
                </c:pt>
                <c:pt idx="554">
                  <c:v>0.26927801177392263</c:v>
                </c:pt>
                <c:pt idx="555">
                  <c:v>0.26859075005585242</c:v>
                </c:pt>
                <c:pt idx="556">
                  <c:v>0.26792758430231967</c:v>
                </c:pt>
                <c:pt idx="557">
                  <c:v>0.26726881602665753</c:v>
                </c:pt>
                <c:pt idx="558">
                  <c:v>0.2665422807291053</c:v>
                </c:pt>
                <c:pt idx="559">
                  <c:v>0.2658364638444275</c:v>
                </c:pt>
                <c:pt idx="560">
                  <c:v>0.26514572094524824</c:v>
                </c:pt>
                <c:pt idx="561">
                  <c:v>0.26449225888053257</c:v>
                </c:pt>
                <c:pt idx="562">
                  <c:v>0.26385409520840913</c:v>
                </c:pt>
                <c:pt idx="563">
                  <c:v>0.26314139853926788</c:v>
                </c:pt>
                <c:pt idx="564">
                  <c:v>0.26243172092449768</c:v>
                </c:pt>
                <c:pt idx="565">
                  <c:v>0.26177744511220352</c:v>
                </c:pt>
                <c:pt idx="566">
                  <c:v>0.26103728759417105</c:v>
                </c:pt>
                <c:pt idx="567">
                  <c:v>0.2604002945449222</c:v>
                </c:pt>
                <c:pt idx="568">
                  <c:v>0.25967964249605047</c:v>
                </c:pt>
                <c:pt idx="569">
                  <c:v>0.25905266885305328</c:v>
                </c:pt>
                <c:pt idx="570">
                  <c:v>0.25835156037788609</c:v>
                </c:pt>
                <c:pt idx="571">
                  <c:v>0.2576654219212684</c:v>
                </c:pt>
                <c:pt idx="572">
                  <c:v>0.25700333050533486</c:v>
                </c:pt>
                <c:pt idx="573">
                  <c:v>0.25632313390200007</c:v>
                </c:pt>
                <c:pt idx="574">
                  <c:v>0.25562832729685797</c:v>
                </c:pt>
                <c:pt idx="575">
                  <c:v>0.25491470473839062</c:v>
                </c:pt>
                <c:pt idx="576">
                  <c:v>0.25424051372315276</c:v>
                </c:pt>
                <c:pt idx="577">
                  <c:v>0.25356039987462525</c:v>
                </c:pt>
                <c:pt idx="578">
                  <c:v>0.25283654524689136</c:v>
                </c:pt>
                <c:pt idx="579">
                  <c:v>0.2521747586957746</c:v>
                </c:pt>
                <c:pt idx="580">
                  <c:v>0.25150252660015116</c:v>
                </c:pt>
                <c:pt idx="581">
                  <c:v>0.25080836901830744</c:v>
                </c:pt>
                <c:pt idx="582">
                  <c:v>0.25015319453398455</c:v>
                </c:pt>
                <c:pt idx="583">
                  <c:v>0.24944891960969129</c:v>
                </c:pt>
                <c:pt idx="584">
                  <c:v>0.24877681507081731</c:v>
                </c:pt>
                <c:pt idx="585">
                  <c:v>0.24807312348883051</c:v>
                </c:pt>
                <c:pt idx="586">
                  <c:v>0.24738832824267401</c:v>
                </c:pt>
                <c:pt idx="587">
                  <c:v>0.24670793909957761</c:v>
                </c:pt>
                <c:pt idx="588">
                  <c:v>0.24603937594836045</c:v>
                </c:pt>
                <c:pt idx="589">
                  <c:v>0.24537544932033178</c:v>
                </c:pt>
                <c:pt idx="590">
                  <c:v>0.2446332943316849</c:v>
                </c:pt>
                <c:pt idx="591">
                  <c:v>0.24399350991463709</c:v>
                </c:pt>
                <c:pt idx="592">
                  <c:v>0.24330045648184714</c:v>
                </c:pt>
                <c:pt idx="593">
                  <c:v>0.2426748088008063</c:v>
                </c:pt>
                <c:pt idx="594">
                  <c:v>0.24226434867841903</c:v>
                </c:pt>
                <c:pt idx="595">
                  <c:v>0.2419403830456584</c:v>
                </c:pt>
                <c:pt idx="596">
                  <c:v>0.24171533704932294</c:v>
                </c:pt>
                <c:pt idx="597">
                  <c:v>0.24159972973455637</c:v>
                </c:pt>
                <c:pt idx="598">
                  <c:v>0.24145891345349907</c:v>
                </c:pt>
                <c:pt idx="599">
                  <c:v>0.24136113867878492</c:v>
                </c:pt>
                <c:pt idx="600">
                  <c:v>0.24125914162336731</c:v>
                </c:pt>
                <c:pt idx="601">
                  <c:v>0.24139195144850351</c:v>
                </c:pt>
                <c:pt idx="602">
                  <c:v>0.24182442476535934</c:v>
                </c:pt>
                <c:pt idx="603">
                  <c:v>0.24243100203002796</c:v>
                </c:pt>
                <c:pt idx="604">
                  <c:v>0.24307868329118046</c:v>
                </c:pt>
                <c:pt idx="605">
                  <c:v>0.24378577060294301</c:v>
                </c:pt>
                <c:pt idx="606">
                  <c:v>0.24447874001422673</c:v>
                </c:pt>
                <c:pt idx="607">
                  <c:v>0.24512511732674469</c:v>
                </c:pt>
                <c:pt idx="608">
                  <c:v>0.24580571632913184</c:v>
                </c:pt>
                <c:pt idx="609">
                  <c:v>0.24648731862829876</c:v>
                </c:pt>
                <c:pt idx="610">
                  <c:v>0.24716449862193032</c:v>
                </c:pt>
                <c:pt idx="611">
                  <c:v>0.24786721225385119</c:v>
                </c:pt>
                <c:pt idx="612">
                  <c:v>0.24855080636573809</c:v>
                </c:pt>
                <c:pt idx="613">
                  <c:v>0.24912874044007305</c:v>
                </c:pt>
                <c:pt idx="614">
                  <c:v>0.24984901199570916</c:v>
                </c:pt>
                <c:pt idx="615">
                  <c:v>0.25048385168723325</c:v>
                </c:pt>
                <c:pt idx="616">
                  <c:v>0.25119678063729245</c:v>
                </c:pt>
                <c:pt idx="617">
                  <c:v>0.2518504320284613</c:v>
                </c:pt>
                <c:pt idx="618">
                  <c:v>0.2525512805686404</c:v>
                </c:pt>
                <c:pt idx="619">
                  <c:v>0.25319052148228521</c:v>
                </c:pt>
                <c:pt idx="620">
                  <c:v>0.25391680518975884</c:v>
                </c:pt>
                <c:pt idx="621">
                  <c:v>0.25454373769194194</c:v>
                </c:pt>
                <c:pt idx="622">
                  <c:v>0.25524138520793704</c:v>
                </c:pt>
                <c:pt idx="623">
                  <c:v>0.25593302577844895</c:v>
                </c:pt>
                <c:pt idx="624">
                  <c:v>0.25657600218826931</c:v>
                </c:pt>
                <c:pt idx="625">
                  <c:v>0.25725660488484847</c:v>
                </c:pt>
                <c:pt idx="626">
                  <c:v>0.25796534679981564</c:v>
                </c:pt>
                <c:pt idx="627">
                  <c:v>0.25867535751897364</c:v>
                </c:pt>
                <c:pt idx="628">
                  <c:v>0.25935556694185624</c:v>
                </c:pt>
                <c:pt idx="629">
                  <c:v>0.26003262711285979</c:v>
                </c:pt>
                <c:pt idx="630">
                  <c:v>0.26071342439781581</c:v>
                </c:pt>
                <c:pt idx="631">
                  <c:v>0.26140879051706239</c:v>
                </c:pt>
                <c:pt idx="632">
                  <c:v>0.26206043531362661</c:v>
                </c:pt>
                <c:pt idx="633">
                  <c:v>0.26277093798378998</c:v>
                </c:pt>
                <c:pt idx="634">
                  <c:v>0.26343943380947443</c:v>
                </c:pt>
                <c:pt idx="635">
                  <c:v>0.2640748488570277</c:v>
                </c:pt>
                <c:pt idx="636">
                  <c:v>0.26483566246771217</c:v>
                </c:pt>
                <c:pt idx="637">
                  <c:v>0.2654747922486298</c:v>
                </c:pt>
                <c:pt idx="638">
                  <c:v>0.26610037461698116</c:v>
                </c:pt>
                <c:pt idx="639">
                  <c:v>0.26679507186746404</c:v>
                </c:pt>
                <c:pt idx="640">
                  <c:v>0.2675461768531493</c:v>
                </c:pt>
                <c:pt idx="641">
                  <c:v>0.2681229457920522</c:v>
                </c:pt>
                <c:pt idx="642">
                  <c:v>0.26880881836480686</c:v>
                </c:pt>
                <c:pt idx="643">
                  <c:v>0.26945340876483753</c:v>
                </c:pt>
                <c:pt idx="644">
                  <c:v>0.27017121634925839</c:v>
                </c:pt>
                <c:pt idx="645">
                  <c:v>0.27081718857827708</c:v>
                </c:pt>
                <c:pt idx="646">
                  <c:v>0.27148623321092102</c:v>
                </c:pt>
                <c:pt idx="647">
                  <c:v>0.27218944601481326</c:v>
                </c:pt>
                <c:pt idx="648">
                  <c:v>0.27292014485711025</c:v>
                </c:pt>
                <c:pt idx="649">
                  <c:v>0.27355852806703951</c:v>
                </c:pt>
                <c:pt idx="650">
                  <c:v>0.27430745862435596</c:v>
                </c:pt>
                <c:pt idx="651">
                  <c:v>0.27490739269161757</c:v>
                </c:pt>
                <c:pt idx="652">
                  <c:v>0.27560835349705853</c:v>
                </c:pt>
                <c:pt idx="653">
                  <c:v>0.27625178206904194</c:v>
                </c:pt>
                <c:pt idx="654">
                  <c:v>0.27693004945864352</c:v>
                </c:pt>
                <c:pt idx="655">
                  <c:v>0.27764999089102627</c:v>
                </c:pt>
                <c:pt idx="656">
                  <c:v>0.27829868368618749</c:v>
                </c:pt>
                <c:pt idx="657">
                  <c:v>0.27896663110677594</c:v>
                </c:pt>
                <c:pt idx="658">
                  <c:v>0.27967557388745695</c:v>
                </c:pt>
                <c:pt idx="659">
                  <c:v>0.28036062997658145</c:v>
                </c:pt>
                <c:pt idx="660">
                  <c:v>0.28098868769007002</c:v>
                </c:pt>
                <c:pt idx="661">
                  <c:v>0.28169473878106371</c:v>
                </c:pt>
                <c:pt idx="662">
                  <c:v>0.28239223899619764</c:v>
                </c:pt>
                <c:pt idx="663">
                  <c:v>0.28296935400295264</c:v>
                </c:pt>
                <c:pt idx="664">
                  <c:v>0.28370609075206155</c:v>
                </c:pt>
                <c:pt idx="665">
                  <c:v>0.28438910628909136</c:v>
                </c:pt>
                <c:pt idx="666">
                  <c:v>0.28505260928252402</c:v>
                </c:pt>
                <c:pt idx="667">
                  <c:v>0.28573270037841314</c:v>
                </c:pt>
                <c:pt idx="668">
                  <c:v>0.28641889648225688</c:v>
                </c:pt>
                <c:pt idx="669">
                  <c:v>0.28707591177650227</c:v>
                </c:pt>
                <c:pt idx="670">
                  <c:v>0.28776867017692381</c:v>
                </c:pt>
                <c:pt idx="671">
                  <c:v>0.28847419043241002</c:v>
                </c:pt>
                <c:pt idx="672">
                  <c:v>0.28908738156525871</c:v>
                </c:pt>
                <c:pt idx="673">
                  <c:v>0.28985121565803734</c:v>
                </c:pt>
                <c:pt idx="674">
                  <c:v>0.29044379273376814</c:v>
                </c:pt>
                <c:pt idx="675">
                  <c:v>0.29113235875251886</c:v>
                </c:pt>
                <c:pt idx="676">
                  <c:v>0.29184084781981778</c:v>
                </c:pt>
                <c:pt idx="677">
                  <c:v>0.29252587494851762</c:v>
                </c:pt>
                <c:pt idx="678">
                  <c:v>0.29320697233465076</c:v>
                </c:pt>
                <c:pt idx="679">
                  <c:v>0.2938953689051621</c:v>
                </c:pt>
                <c:pt idx="680">
                  <c:v>0.29449800500323353</c:v>
                </c:pt>
                <c:pt idx="681">
                  <c:v>0.29521111930178695</c:v>
                </c:pt>
                <c:pt idx="682">
                  <c:v>0.29594511386502959</c:v>
                </c:pt>
                <c:pt idx="683">
                  <c:v>0.29663730035609254</c:v>
                </c:pt>
                <c:pt idx="684">
                  <c:v>0.29730435764951435</c:v>
                </c:pt>
                <c:pt idx="685">
                  <c:v>0.29801174011578696</c:v>
                </c:pt>
                <c:pt idx="686">
                  <c:v>0.29866403914229883</c:v>
                </c:pt>
                <c:pt idx="687">
                  <c:v>0.29930298668400729</c:v>
                </c:pt>
                <c:pt idx="688">
                  <c:v>0.29997540860778621</c:v>
                </c:pt>
                <c:pt idx="689">
                  <c:v>0.30061747212903051</c:v>
                </c:pt>
                <c:pt idx="690">
                  <c:v>0.30131570281172165</c:v>
                </c:pt>
                <c:pt idx="691">
                  <c:v>0.30200451484022944</c:v>
                </c:pt>
                <c:pt idx="692">
                  <c:v>0.30270783492879372</c:v>
                </c:pt>
                <c:pt idx="693">
                  <c:v>0.30335738201118084</c:v>
                </c:pt>
                <c:pt idx="694">
                  <c:v>0.30407957160952231</c:v>
                </c:pt>
                <c:pt idx="695">
                  <c:v>0.30467230681124563</c:v>
                </c:pt>
                <c:pt idx="696">
                  <c:v>0.30534146939159368</c:v>
                </c:pt>
                <c:pt idx="697">
                  <c:v>0.30600079190186424</c:v>
                </c:pt>
                <c:pt idx="698">
                  <c:v>0.30675824654449119</c:v>
                </c:pt>
                <c:pt idx="699">
                  <c:v>0.3074033508856539</c:v>
                </c:pt>
                <c:pt idx="700">
                  <c:v>0.30806814659523357</c:v>
                </c:pt>
                <c:pt idx="701">
                  <c:v>0.30879548386808109</c:v>
                </c:pt>
                <c:pt idx="702">
                  <c:v>0.30943670630602305</c:v>
                </c:pt>
                <c:pt idx="703">
                  <c:v>0.31006859050414193</c:v>
                </c:pt>
                <c:pt idx="704">
                  <c:v>0.31080388689295918</c:v>
                </c:pt>
                <c:pt idx="705">
                  <c:v>0.31146739446308291</c:v>
                </c:pt>
                <c:pt idx="706">
                  <c:v>0.31218393399413297</c:v>
                </c:pt>
                <c:pt idx="707">
                  <c:v>0.31278249696827287</c:v>
                </c:pt>
                <c:pt idx="708">
                  <c:v>0.31341585638049207</c:v>
                </c:pt>
                <c:pt idx="709">
                  <c:v>0.31416904613813151</c:v>
                </c:pt>
                <c:pt idx="710">
                  <c:v>0.31476728614472865</c:v>
                </c:pt>
                <c:pt idx="711">
                  <c:v>0.31544946710780658</c:v>
                </c:pt>
                <c:pt idx="712">
                  <c:v>0.316176982825566</c:v>
                </c:pt>
                <c:pt idx="713">
                  <c:v>0.31681482738688105</c:v>
                </c:pt>
                <c:pt idx="714">
                  <c:v>0.31754190792856046</c:v>
                </c:pt>
                <c:pt idx="715">
                  <c:v>0.31820388669173388</c:v>
                </c:pt>
                <c:pt idx="716">
                  <c:v>0.31888632462192873</c:v>
                </c:pt>
                <c:pt idx="717">
                  <c:v>0.31956331083682082</c:v>
                </c:pt>
                <c:pt idx="718">
                  <c:v>0.32021087604513515</c:v>
                </c:pt>
                <c:pt idx="719">
                  <c:v>0.3208842505077516</c:v>
                </c:pt>
                <c:pt idx="720">
                  <c:v>0.32154943979089112</c:v>
                </c:pt>
                <c:pt idx="721">
                  <c:v>0.32229658257606708</c:v>
                </c:pt>
                <c:pt idx="722">
                  <c:v>0.32288803021375739</c:v>
                </c:pt>
                <c:pt idx="723">
                  <c:v>0.32356782367209452</c:v>
                </c:pt>
                <c:pt idx="724">
                  <c:v>0.3242364827901123</c:v>
                </c:pt>
                <c:pt idx="725">
                  <c:v>0.32491870763571429</c:v>
                </c:pt>
                <c:pt idx="726">
                  <c:v>0.32562016700512897</c:v>
                </c:pt>
                <c:pt idx="727">
                  <c:v>0.32628876955294417</c:v>
                </c:pt>
                <c:pt idx="728">
                  <c:v>0.32697890956392334</c:v>
                </c:pt>
                <c:pt idx="729">
                  <c:v>0.3277096469769526</c:v>
                </c:pt>
                <c:pt idx="730">
                  <c:v>0.32830043001857173</c:v>
                </c:pt>
                <c:pt idx="731">
                  <c:v>0.32890297987291411</c:v>
                </c:pt>
                <c:pt idx="732">
                  <c:v>0.3295932077570185</c:v>
                </c:pt>
                <c:pt idx="733">
                  <c:v>0.33024679597001733</c:v>
                </c:pt>
                <c:pt idx="734">
                  <c:v>0.33093405227506972</c:v>
                </c:pt>
                <c:pt idx="735">
                  <c:v>0.33161602251094241</c:v>
                </c:pt>
                <c:pt idx="736">
                  <c:v>0.33230269262901885</c:v>
                </c:pt>
                <c:pt idx="737">
                  <c:v>0.33295077361640135</c:v>
                </c:pt>
                <c:pt idx="738">
                  <c:v>0.33366551281882245</c:v>
                </c:pt>
                <c:pt idx="739">
                  <c:v>0.33426344220879517</c:v>
                </c:pt>
                <c:pt idx="740">
                  <c:v>0.33501567064185706</c:v>
                </c:pt>
                <c:pt idx="741">
                  <c:v>0.33561093815282705</c:v>
                </c:pt>
                <c:pt idx="742">
                  <c:v>0.33631664475133988</c:v>
                </c:pt>
                <c:pt idx="743">
                  <c:v>0.33696662161891594</c:v>
                </c:pt>
                <c:pt idx="744">
                  <c:v>0.33758267957581667</c:v>
                </c:pt>
                <c:pt idx="745">
                  <c:v>0.33834006598796601</c:v>
                </c:pt>
                <c:pt idx="746">
                  <c:v>0.33895468281256064</c:v>
                </c:pt>
                <c:pt idx="747">
                  <c:v>0.33964010457757082</c:v>
                </c:pt>
                <c:pt idx="748">
                  <c:v>0.34033790350560422</c:v>
                </c:pt>
                <c:pt idx="749">
                  <c:v>0.34097807181493978</c:v>
                </c:pt>
                <c:pt idx="750">
                  <c:v>0.34160674577368638</c:v>
                </c:pt>
                <c:pt idx="751">
                  <c:v>0.34229318418285637</c:v>
                </c:pt>
                <c:pt idx="752">
                  <c:v>0.34296791098221596</c:v>
                </c:pt>
                <c:pt idx="753">
                  <c:v>0.34359208755725495</c:v>
                </c:pt>
                <c:pt idx="754">
                  <c:v>0.34427929033690874</c:v>
                </c:pt>
                <c:pt idx="755">
                  <c:v>0.34488350722351058</c:v>
                </c:pt>
                <c:pt idx="756">
                  <c:v>0.34554582055933492</c:v>
                </c:pt>
                <c:pt idx="757">
                  <c:v>0.34618228708311322</c:v>
                </c:pt>
                <c:pt idx="758">
                  <c:v>0.34691944531939706</c:v>
                </c:pt>
                <c:pt idx="759">
                  <c:v>0.34765418043331747</c:v>
                </c:pt>
                <c:pt idx="760">
                  <c:v>0.34825313506547978</c:v>
                </c:pt>
                <c:pt idx="761">
                  <c:v>0.3488919632303264</c:v>
                </c:pt>
                <c:pt idx="762">
                  <c:v>0.34952635080824462</c:v>
                </c:pt>
                <c:pt idx="763">
                  <c:v>0.3501864994716421</c:v>
                </c:pt>
                <c:pt idx="764">
                  <c:v>0.35089016588233518</c:v>
                </c:pt>
                <c:pt idx="765">
                  <c:v>0.35162640581791771</c:v>
                </c:pt>
                <c:pt idx="766">
                  <c:v>0.35219296618290752</c:v>
                </c:pt>
                <c:pt idx="767">
                  <c:v>0.35292007967311406</c:v>
                </c:pt>
                <c:pt idx="768">
                  <c:v>0.35357909128390042</c:v>
                </c:pt>
                <c:pt idx="769">
                  <c:v>0.35420146532420888</c:v>
                </c:pt>
                <c:pt idx="770">
                  <c:v>0.35486076551014178</c:v>
                </c:pt>
                <c:pt idx="771">
                  <c:v>0.35552843050758387</c:v>
                </c:pt>
                <c:pt idx="772">
                  <c:v>0.35620218339751619</c:v>
                </c:pt>
                <c:pt idx="773">
                  <c:v>0.3568520178463398</c:v>
                </c:pt>
                <c:pt idx="774">
                  <c:v>0.35748664596205759</c:v>
                </c:pt>
                <c:pt idx="775">
                  <c:v>0.35816526451709313</c:v>
                </c:pt>
                <c:pt idx="776">
                  <c:v>0.35886557892900034</c:v>
                </c:pt>
                <c:pt idx="777">
                  <c:v>0.35945458969629834</c:v>
                </c:pt>
                <c:pt idx="778">
                  <c:v>0.36013128490576274</c:v>
                </c:pt>
                <c:pt idx="779">
                  <c:v>0.36086297633854558</c:v>
                </c:pt>
                <c:pt idx="780">
                  <c:v>0.361520984924316</c:v>
                </c:pt>
                <c:pt idx="781">
                  <c:v>0.36214793031463588</c:v>
                </c:pt>
                <c:pt idx="782">
                  <c:v>0.362870518923187</c:v>
                </c:pt>
                <c:pt idx="783">
                  <c:v>0.36348814781178068</c:v>
                </c:pt>
                <c:pt idx="784">
                  <c:v>0.36413947893320625</c:v>
                </c:pt>
                <c:pt idx="785">
                  <c:v>0.36483692074714946</c:v>
                </c:pt>
                <c:pt idx="786">
                  <c:v>0.36553751217844688</c:v>
                </c:pt>
                <c:pt idx="787">
                  <c:v>0.36614525384994256</c:v>
                </c:pt>
                <c:pt idx="788">
                  <c:v>0.36678508304053786</c:v>
                </c:pt>
                <c:pt idx="789">
                  <c:v>0.36744610790881316</c:v>
                </c:pt>
                <c:pt idx="790">
                  <c:v>0.36809521496368497</c:v>
                </c:pt>
                <c:pt idx="791">
                  <c:v>0.36876039544823946</c:v>
                </c:pt>
                <c:pt idx="792">
                  <c:v>0.36944215878594427</c:v>
                </c:pt>
                <c:pt idx="793">
                  <c:v>0.37006533857589408</c:v>
                </c:pt>
                <c:pt idx="794">
                  <c:v>0.37070694674277338</c:v>
                </c:pt>
                <c:pt idx="795">
                  <c:v>0.37140292474591707</c:v>
                </c:pt>
                <c:pt idx="796">
                  <c:v>0.37210952181514079</c:v>
                </c:pt>
                <c:pt idx="797">
                  <c:v>0.37275899424138514</c:v>
                </c:pt>
                <c:pt idx="798">
                  <c:v>0.37339297791764281</c:v>
                </c:pt>
                <c:pt idx="799">
                  <c:v>0.37406099710986029</c:v>
                </c:pt>
                <c:pt idx="800">
                  <c:v>0.37470208389815163</c:v>
                </c:pt>
                <c:pt idx="801">
                  <c:v>0.37539108602048182</c:v>
                </c:pt>
                <c:pt idx="802">
                  <c:v>0.37606834799760036</c:v>
                </c:pt>
                <c:pt idx="803">
                  <c:v>0.37667497504114883</c:v>
                </c:pt>
                <c:pt idx="804">
                  <c:v>0.37732615605125663</c:v>
                </c:pt>
                <c:pt idx="805">
                  <c:v>0.37800920167782637</c:v>
                </c:pt>
                <c:pt idx="806">
                  <c:v>0.37864961058628899</c:v>
                </c:pt>
                <c:pt idx="807">
                  <c:v>0.37927521846684525</c:v>
                </c:pt>
                <c:pt idx="808">
                  <c:v>0.37991893572268454</c:v>
                </c:pt>
                <c:pt idx="809">
                  <c:v>0.38059165571459014</c:v>
                </c:pt>
                <c:pt idx="810">
                  <c:v>0.38122334684571824</c:v>
                </c:pt>
                <c:pt idx="811">
                  <c:v>0.3819219116700398</c:v>
                </c:pt>
                <c:pt idx="812">
                  <c:v>0.38261029753203318</c:v>
                </c:pt>
                <c:pt idx="813">
                  <c:v>0.38328453929033923</c:v>
                </c:pt>
                <c:pt idx="814">
                  <c:v>0.38388380575585584</c:v>
                </c:pt>
                <c:pt idx="815">
                  <c:v>0.3845216700654765</c:v>
                </c:pt>
                <c:pt idx="816">
                  <c:v>0.38521987806406133</c:v>
                </c:pt>
                <c:pt idx="817">
                  <c:v>0.38584245600516626</c:v>
                </c:pt>
                <c:pt idx="818">
                  <c:v>0.3865045769735358</c:v>
                </c:pt>
                <c:pt idx="819">
                  <c:v>0.38714404343927195</c:v>
                </c:pt>
                <c:pt idx="820">
                  <c:v>0.38784469397114729</c:v>
                </c:pt>
                <c:pt idx="821">
                  <c:v>0.38850193750293066</c:v>
                </c:pt>
                <c:pt idx="822">
                  <c:v>0.38917198760476829</c:v>
                </c:pt>
                <c:pt idx="823">
                  <c:v>0.38982664646125365</c:v>
                </c:pt>
                <c:pt idx="824">
                  <c:v>0.39050996814363259</c:v>
                </c:pt>
                <c:pt idx="825">
                  <c:v>0.39111947895814564</c:v>
                </c:pt>
                <c:pt idx="826">
                  <c:v>0.39178337288746934</c:v>
                </c:pt>
                <c:pt idx="827">
                  <c:v>0.39241312380310645</c:v>
                </c:pt>
                <c:pt idx="828">
                  <c:v>0.39309801838306613</c:v>
                </c:pt>
                <c:pt idx="829">
                  <c:v>0.39372141053384813</c:v>
                </c:pt>
                <c:pt idx="830">
                  <c:v>0.39435066310275413</c:v>
                </c:pt>
                <c:pt idx="831">
                  <c:v>0.39503403041090535</c:v>
                </c:pt>
                <c:pt idx="832">
                  <c:v>0.39566893506326206</c:v>
                </c:pt>
                <c:pt idx="833">
                  <c:v>0.39634580034879513</c:v>
                </c:pt>
                <c:pt idx="834">
                  <c:v>0.39703342267121866</c:v>
                </c:pt>
                <c:pt idx="835">
                  <c:v>0.39766380701840232</c:v>
                </c:pt>
                <c:pt idx="836">
                  <c:v>0.39834241452198055</c:v>
                </c:pt>
                <c:pt idx="837">
                  <c:v>0.39896962093600635</c:v>
                </c:pt>
                <c:pt idx="838">
                  <c:v>0.39957792628671585</c:v>
                </c:pt>
                <c:pt idx="839">
                  <c:v>0.40019605891466148</c:v>
                </c:pt>
                <c:pt idx="840">
                  <c:v>0.40089277918199767</c:v>
                </c:pt>
                <c:pt idx="841">
                  <c:v>0.40157311449441901</c:v>
                </c:pt>
                <c:pt idx="842">
                  <c:v>0.40222072769557371</c:v>
                </c:pt>
                <c:pt idx="843">
                  <c:v>0.40287970525280625</c:v>
                </c:pt>
                <c:pt idx="844">
                  <c:v>0.4035255648752224</c:v>
                </c:pt>
                <c:pt idx="845">
                  <c:v>0.4041886656187636</c:v>
                </c:pt>
                <c:pt idx="846">
                  <c:v>0.40482848575959041</c:v>
                </c:pt>
                <c:pt idx="847">
                  <c:v>0.40546275577644719</c:v>
                </c:pt>
                <c:pt idx="848">
                  <c:v>0.40615429469284842</c:v>
                </c:pt>
                <c:pt idx="849">
                  <c:v>0.40680845550767319</c:v>
                </c:pt>
                <c:pt idx="850">
                  <c:v>0.4074747571023874</c:v>
                </c:pt>
                <c:pt idx="851">
                  <c:v>0.40816058292777346</c:v>
                </c:pt>
                <c:pt idx="852">
                  <c:v>0.40875065898178614</c:v>
                </c:pt>
                <c:pt idx="853">
                  <c:v>0.40944775760375801</c:v>
                </c:pt>
                <c:pt idx="854">
                  <c:v>0.41008718128640603</c:v>
                </c:pt>
                <c:pt idx="855">
                  <c:v>0.41075827252553687</c:v>
                </c:pt>
                <c:pt idx="856">
                  <c:v>0.41134996401309765</c:v>
                </c:pt>
                <c:pt idx="857">
                  <c:v>0.41210498085535779</c:v>
                </c:pt>
                <c:pt idx="858">
                  <c:v>0.41273112480045154</c:v>
                </c:pt>
                <c:pt idx="859">
                  <c:v>0.4134193291036698</c:v>
                </c:pt>
                <c:pt idx="860">
                  <c:v>0.4140326550084516</c:v>
                </c:pt>
                <c:pt idx="861">
                  <c:v>0.41471360991196382</c:v>
                </c:pt>
                <c:pt idx="862">
                  <c:v>0.41540330385427082</c:v>
                </c:pt>
                <c:pt idx="863">
                  <c:v>0.41604490101032193</c:v>
                </c:pt>
                <c:pt idx="864">
                  <c:v>0.41673112811265595</c:v>
                </c:pt>
                <c:pt idx="865">
                  <c:v>0.41733141123883305</c:v>
                </c:pt>
                <c:pt idx="866">
                  <c:v>0.41803207748321358</c:v>
                </c:pt>
                <c:pt idx="867">
                  <c:v>0.41865955222474482</c:v>
                </c:pt>
                <c:pt idx="868">
                  <c:v>0.41925780069811552</c:v>
                </c:pt>
                <c:pt idx="869">
                  <c:v>0.42005312622428631</c:v>
                </c:pt>
                <c:pt idx="870">
                  <c:v>0.42063364096412287</c:v>
                </c:pt>
                <c:pt idx="871">
                  <c:v>0.42130954753058658</c:v>
                </c:pt>
                <c:pt idx="872">
                  <c:v>0.42194744291582781</c:v>
                </c:pt>
                <c:pt idx="873">
                  <c:v>0.4225874892001224</c:v>
                </c:pt>
                <c:pt idx="874">
                  <c:v>0.42323546141780322</c:v>
                </c:pt>
                <c:pt idx="875">
                  <c:v>0.42396946702283517</c:v>
                </c:pt>
                <c:pt idx="876">
                  <c:v>0.4246259309845945</c:v>
                </c:pt>
                <c:pt idx="877">
                  <c:v>0.42521029044525538</c:v>
                </c:pt>
                <c:pt idx="878">
                  <c:v>0.42587818958482071</c:v>
                </c:pt>
                <c:pt idx="879">
                  <c:v>0.42650279135143415</c:v>
                </c:pt>
                <c:pt idx="880">
                  <c:v>0.4271614276227903</c:v>
                </c:pt>
                <c:pt idx="881">
                  <c:v>0.42783743556525561</c:v>
                </c:pt>
                <c:pt idx="882">
                  <c:v>0.42854324462347526</c:v>
                </c:pt>
                <c:pt idx="883">
                  <c:v>0.42918412624339958</c:v>
                </c:pt>
                <c:pt idx="884">
                  <c:v>0.42985020756624553</c:v>
                </c:pt>
                <c:pt idx="885">
                  <c:v>0.43056682418410447</c:v>
                </c:pt>
                <c:pt idx="886">
                  <c:v>0.4311252905789062</c:v>
                </c:pt>
                <c:pt idx="887">
                  <c:v>0.43182829434223929</c:v>
                </c:pt>
                <c:pt idx="888">
                  <c:v>0.4324375212020794</c:v>
                </c:pt>
                <c:pt idx="889">
                  <c:v>0.43308142982000353</c:v>
                </c:pt>
                <c:pt idx="890">
                  <c:v>0.43372818013727565</c:v>
                </c:pt>
                <c:pt idx="891">
                  <c:v>0.43443397344446777</c:v>
                </c:pt>
                <c:pt idx="892">
                  <c:v>0.43513595667463767</c:v>
                </c:pt>
                <c:pt idx="893">
                  <c:v>0.43580568942648035</c:v>
                </c:pt>
                <c:pt idx="894">
                  <c:v>0.43638622837152863</c:v>
                </c:pt>
                <c:pt idx="895">
                  <c:v>0.43704552866146773</c:v>
                </c:pt>
                <c:pt idx="896">
                  <c:v>0.43771661651279209</c:v>
                </c:pt>
                <c:pt idx="897">
                  <c:v>0.43840629940323</c:v>
                </c:pt>
                <c:pt idx="898">
                  <c:v>0.43904941183947316</c:v>
                </c:pt>
                <c:pt idx="899">
                  <c:v>0.43971795229846777</c:v>
                </c:pt>
                <c:pt idx="900">
                  <c:v>0.4403919494392709</c:v>
                </c:pt>
                <c:pt idx="901">
                  <c:v>0.4410291541318192</c:v>
                </c:pt>
                <c:pt idx="902">
                  <c:v>0.44164467949783892</c:v>
                </c:pt>
                <c:pt idx="903">
                  <c:v>0.44231800766449902</c:v>
                </c:pt>
                <c:pt idx="904">
                  <c:v>0.44302899115609434</c:v>
                </c:pt>
                <c:pt idx="905">
                  <c:v>0.44360814177180136</c:v>
                </c:pt>
                <c:pt idx="906">
                  <c:v>0.44434017207887389</c:v>
                </c:pt>
                <c:pt idx="907">
                  <c:v>0.44496713158040568</c:v>
                </c:pt>
                <c:pt idx="908">
                  <c:v>0.44568184663891686</c:v>
                </c:pt>
                <c:pt idx="909">
                  <c:v>0.4462837943223168</c:v>
                </c:pt>
                <c:pt idx="910">
                  <c:v>0.44696936799851822</c:v>
                </c:pt>
                <c:pt idx="911">
                  <c:v>0.44762615605876971</c:v>
                </c:pt>
                <c:pt idx="912">
                  <c:v>0.44833053895997155</c:v>
                </c:pt>
                <c:pt idx="913">
                  <c:v>0.44889231942805602</c:v>
                </c:pt>
                <c:pt idx="914">
                  <c:v>0.44951983602484802</c:v>
                </c:pt>
                <c:pt idx="915">
                  <c:v>0.45023034557730374</c:v>
                </c:pt>
                <c:pt idx="916">
                  <c:v>0.45094708960694169</c:v>
                </c:pt>
                <c:pt idx="917">
                  <c:v>0.45156873403295045</c:v>
                </c:pt>
                <c:pt idx="918">
                  <c:v>0.45225893840919323</c:v>
                </c:pt>
                <c:pt idx="919">
                  <c:v>0.45285244797268726</c:v>
                </c:pt>
                <c:pt idx="920">
                  <c:v>0.453545604415307</c:v>
                </c:pt>
                <c:pt idx="921">
                  <c:v>0.45421283796021039</c:v>
                </c:pt>
                <c:pt idx="922">
                  <c:v>0.4549079247726272</c:v>
                </c:pt>
                <c:pt idx="923">
                  <c:v>0.45556036632659491</c:v>
                </c:pt>
                <c:pt idx="924">
                  <c:v>0.45621831278295927</c:v>
                </c:pt>
                <c:pt idx="925">
                  <c:v>0.4569563440483107</c:v>
                </c:pt>
                <c:pt idx="926">
                  <c:v>0.45755218129774311</c:v>
                </c:pt>
                <c:pt idx="927">
                  <c:v>0.45828546220749822</c:v>
                </c:pt>
                <c:pt idx="928">
                  <c:v>0.45899511001081583</c:v>
                </c:pt>
                <c:pt idx="929">
                  <c:v>0.45963159750987898</c:v>
                </c:pt>
                <c:pt idx="930">
                  <c:v>0.46036083532742056</c:v>
                </c:pt>
                <c:pt idx="931">
                  <c:v>0.4609207876041953</c:v>
                </c:pt>
                <c:pt idx="932">
                  <c:v>0.46161944939502453</c:v>
                </c:pt>
                <c:pt idx="933">
                  <c:v>0.46226945959047322</c:v>
                </c:pt>
                <c:pt idx="934">
                  <c:v>0.46290196540453171</c:v>
                </c:pt>
                <c:pt idx="935">
                  <c:v>0.46361767575795426</c:v>
                </c:pt>
                <c:pt idx="936">
                  <c:v>0.46430370839134877</c:v>
                </c:pt>
                <c:pt idx="937">
                  <c:v>0.46501825776073419</c:v>
                </c:pt>
                <c:pt idx="938">
                  <c:v>0.46566549333032414</c:v>
                </c:pt>
                <c:pt idx="939">
                  <c:v>0.46636556735074081</c:v>
                </c:pt>
                <c:pt idx="940">
                  <c:v>0.46704761292184638</c:v>
                </c:pt>
                <c:pt idx="941">
                  <c:v>0.46767265389529189</c:v>
                </c:pt>
                <c:pt idx="942">
                  <c:v>0.46839287975351462</c:v>
                </c:pt>
                <c:pt idx="943">
                  <c:v>0.46911517388885221</c:v>
                </c:pt>
                <c:pt idx="944">
                  <c:v>0.46978411932742237</c:v>
                </c:pt>
                <c:pt idx="945">
                  <c:v>0.47045162287658249</c:v>
                </c:pt>
                <c:pt idx="946">
                  <c:v>0.47115120483718759</c:v>
                </c:pt>
                <c:pt idx="947">
                  <c:v>0.47182481340190979</c:v>
                </c:pt>
                <c:pt idx="948">
                  <c:v>0.47255178748930921</c:v>
                </c:pt>
                <c:pt idx="949">
                  <c:v>0.47322549080948972</c:v>
                </c:pt>
                <c:pt idx="950">
                  <c:v>0.47391131873822756</c:v>
                </c:pt>
                <c:pt idx="951">
                  <c:v>0.47462888526419933</c:v>
                </c:pt>
                <c:pt idx="952">
                  <c:v>0.4753332144171119</c:v>
                </c:pt>
                <c:pt idx="953">
                  <c:v>0.47604682353362304</c:v>
                </c:pt>
                <c:pt idx="954">
                  <c:v>0.47669263643363274</c:v>
                </c:pt>
                <c:pt idx="955">
                  <c:v>0.47739847622341286</c:v>
                </c:pt>
                <c:pt idx="956">
                  <c:v>0.47814719643748593</c:v>
                </c:pt>
                <c:pt idx="957">
                  <c:v>0.47884949721679437</c:v>
                </c:pt>
                <c:pt idx="958">
                  <c:v>0.47956520646323653</c:v>
                </c:pt>
                <c:pt idx="959">
                  <c:v>0.48034389118940346</c:v>
                </c:pt>
                <c:pt idx="960">
                  <c:v>0.48104313797955833</c:v>
                </c:pt>
                <c:pt idx="961">
                  <c:v>0.48179115353768948</c:v>
                </c:pt>
                <c:pt idx="962">
                  <c:v>0.48244556692951351</c:v>
                </c:pt>
                <c:pt idx="963">
                  <c:v>0.48316226414936969</c:v>
                </c:pt>
                <c:pt idx="964">
                  <c:v>0.48396554974111738</c:v>
                </c:pt>
                <c:pt idx="965">
                  <c:v>0.48462965070998931</c:v>
                </c:pt>
                <c:pt idx="966">
                  <c:v>0.48540181893996898</c:v>
                </c:pt>
                <c:pt idx="967">
                  <c:v>0.4860942661341584</c:v>
                </c:pt>
                <c:pt idx="968">
                  <c:v>0.48687628974647473</c:v>
                </c:pt>
                <c:pt idx="969">
                  <c:v>0.48758098369187897</c:v>
                </c:pt>
                <c:pt idx="970">
                  <c:v>0.48837181411742236</c:v>
                </c:pt>
                <c:pt idx="971">
                  <c:v>0.48916259606304552</c:v>
                </c:pt>
                <c:pt idx="972">
                  <c:v>0.48990782598512361</c:v>
                </c:pt>
                <c:pt idx="973">
                  <c:v>0.49054053787167629</c:v>
                </c:pt>
                <c:pt idx="974">
                  <c:v>0.49138045890271348</c:v>
                </c:pt>
                <c:pt idx="975">
                  <c:v>0.49219141723609211</c:v>
                </c:pt>
                <c:pt idx="976">
                  <c:v>0.49296929169103976</c:v>
                </c:pt>
                <c:pt idx="977">
                  <c:v>0.49375901235401781</c:v>
                </c:pt>
                <c:pt idx="978">
                  <c:v>0.49457249933208686</c:v>
                </c:pt>
                <c:pt idx="979">
                  <c:v>0.49527138780893959</c:v>
                </c:pt>
                <c:pt idx="980">
                  <c:v>0.49612961458941807</c:v>
                </c:pt>
                <c:pt idx="981">
                  <c:v>0.49693581591149372</c:v>
                </c:pt>
                <c:pt idx="982">
                  <c:v>0.4976263737905246</c:v>
                </c:pt>
                <c:pt idx="983">
                  <c:v>0.49854066777893058</c:v>
                </c:pt>
                <c:pt idx="984">
                  <c:v>0.49939430023209724</c:v>
                </c:pt>
                <c:pt idx="985">
                  <c:v>0.50027472383112592</c:v>
                </c:pt>
                <c:pt idx="986">
                  <c:v>0.50111732712415136</c:v>
                </c:pt>
                <c:pt idx="987">
                  <c:v>0.50191695669311709</c:v>
                </c:pt>
                <c:pt idx="988">
                  <c:v>0.5028723093872115</c:v>
                </c:pt>
                <c:pt idx="989">
                  <c:v>0.50384971695083813</c:v>
                </c:pt>
                <c:pt idx="990">
                  <c:v>0.50476882013007862</c:v>
                </c:pt>
                <c:pt idx="991">
                  <c:v>0.50560050353658004</c:v>
                </c:pt>
                <c:pt idx="992">
                  <c:v>0.50648672310592113</c:v>
                </c:pt>
                <c:pt idx="993">
                  <c:v>0.50747038313429793</c:v>
                </c:pt>
                <c:pt idx="994">
                  <c:v>0.50841156289514977</c:v>
                </c:pt>
                <c:pt idx="995">
                  <c:v>0.50938559095526692</c:v>
                </c:pt>
                <c:pt idx="996">
                  <c:v>0.51035820596202686</c:v>
                </c:pt>
                <c:pt idx="997">
                  <c:v>0.51146632350962284</c:v>
                </c:pt>
                <c:pt idx="998">
                  <c:v>0.51249781222079338</c:v>
                </c:pt>
                <c:pt idx="999">
                  <c:v>0.51363658907443077</c:v>
                </c:pt>
                <c:pt idx="1000">
                  <c:v>0.51486620983512343</c:v>
                </c:pt>
                <c:pt idx="1001">
                  <c:v>0.51603244865307252</c:v>
                </c:pt>
                <c:pt idx="1002">
                  <c:v>0.51726380284864037</c:v>
                </c:pt>
                <c:pt idx="1003">
                  <c:v>0.5184070845397587</c:v>
                </c:pt>
                <c:pt idx="1004">
                  <c:v>0.51978384356429663</c:v>
                </c:pt>
                <c:pt idx="1005">
                  <c:v>0.52123524297119184</c:v>
                </c:pt>
                <c:pt idx="1006">
                  <c:v>0.52271564855888519</c:v>
                </c:pt>
                <c:pt idx="1007">
                  <c:v>0.52435769050453251</c:v>
                </c:pt>
                <c:pt idx="1008">
                  <c:v>0.52606281365180418</c:v>
                </c:pt>
                <c:pt idx="1009">
                  <c:v>0.527827551811893</c:v>
                </c:pt>
                <c:pt idx="1010">
                  <c:v>0.52981251270448204</c:v>
                </c:pt>
                <c:pt idx="1011">
                  <c:v>0.53201440560073321</c:v>
                </c:pt>
                <c:pt idx="1012">
                  <c:v>0.53438902271961963</c:v>
                </c:pt>
                <c:pt idx="1013">
                  <c:v>0.53697412485264462</c:v>
                </c:pt>
                <c:pt idx="1014">
                  <c:v>0.53994320196772572</c:v>
                </c:pt>
                <c:pt idx="1015">
                  <c:v>0.54312843753504991</c:v>
                </c:pt>
                <c:pt idx="1016">
                  <c:v>0.54673108502339518</c:v>
                </c:pt>
                <c:pt idx="1017">
                  <c:v>0.55096206426939009</c:v>
                </c:pt>
                <c:pt idx="1018">
                  <c:v>0.55583795390231172</c:v>
                </c:pt>
                <c:pt idx="1019">
                  <c:v>0.56159568462817921</c:v>
                </c:pt>
                <c:pt idx="1020">
                  <c:v>0.56842644119999253</c:v>
                </c:pt>
                <c:pt idx="1021">
                  <c:v>0.57657060976003127</c:v>
                </c:pt>
                <c:pt idx="1022">
                  <c:v>0.58643593963438223</c:v>
                </c:pt>
                <c:pt idx="1023">
                  <c:v>0.5990264148535861</c:v>
                </c:pt>
                <c:pt idx="1024">
                  <c:v>0.61486634719507871</c:v>
                </c:pt>
                <c:pt idx="1025">
                  <c:v>0.63555969221374897</c:v>
                </c:pt>
                <c:pt idx="1026">
                  <c:v>0.66308675597965161</c:v>
                </c:pt>
                <c:pt idx="1027">
                  <c:v>0.70013581542799985</c:v>
                </c:pt>
                <c:pt idx="1028">
                  <c:v>0.75028557492305181</c:v>
                </c:pt>
                <c:pt idx="1029">
                  <c:v>0.81722678700395668</c:v>
                </c:pt>
                <c:pt idx="1030">
                  <c:v>0.90527688224593206</c:v>
                </c:pt>
                <c:pt idx="1031">
                  <c:v>1.0171413956036546</c:v>
                </c:pt>
                <c:pt idx="1032">
                  <c:v>1.1551264700179853</c:v>
                </c:pt>
                <c:pt idx="1033">
                  <c:v>1.3199809273236158</c:v>
                </c:pt>
                <c:pt idx="1034">
                  <c:v>1.5073676112059333</c:v>
                </c:pt>
                <c:pt idx="1035">
                  <c:v>1.7059748966976283</c:v>
                </c:pt>
                <c:pt idx="1036">
                  <c:v>1.9039419836975002</c:v>
                </c:pt>
                <c:pt idx="1037">
                  <c:v>2.0907212118925744</c:v>
                </c:pt>
                <c:pt idx="1038">
                  <c:v>2.2593627572456527</c:v>
                </c:pt>
                <c:pt idx="1039">
                  <c:v>2.4052735288650897</c:v>
                </c:pt>
                <c:pt idx="1040">
                  <c:v>2.5260456519929817</c:v>
                </c:pt>
                <c:pt idx="1041">
                  <c:v>2.6205509514400136</c:v>
                </c:pt>
                <c:pt idx="1042">
                  <c:v>2.6912007617603169</c:v>
                </c:pt>
                <c:pt idx="1043">
                  <c:v>2.7430219301327319</c:v>
                </c:pt>
                <c:pt idx="1044">
                  <c:v>2.7804976786863302</c:v>
                </c:pt>
                <c:pt idx="1045">
                  <c:v>2.8101098140368368</c:v>
                </c:pt>
                <c:pt idx="1046">
                  <c:v>2.8322502829412164</c:v>
                </c:pt>
                <c:pt idx="1047">
                  <c:v>2.8519229771844299</c:v>
                </c:pt>
                <c:pt idx="1048">
                  <c:v>2.8668847049189616</c:v>
                </c:pt>
                <c:pt idx="1049">
                  <c:v>2.8804782222707459</c:v>
                </c:pt>
                <c:pt idx="1050">
                  <c:v>2.8933138791607793</c:v>
                </c:pt>
                <c:pt idx="1051">
                  <c:v>2.9051842193931114</c:v>
                </c:pt>
                <c:pt idx="1052">
                  <c:v>2.9164123530639063</c:v>
                </c:pt>
                <c:pt idx="1053">
                  <c:v>2.927357415061643</c:v>
                </c:pt>
                <c:pt idx="1054">
                  <c:v>2.9380233430917198</c:v>
                </c:pt>
                <c:pt idx="1055">
                  <c:v>2.9501926461135191</c:v>
                </c:pt>
                <c:pt idx="1056">
                  <c:v>2.9623639852738743</c:v>
                </c:pt>
                <c:pt idx="1057">
                  <c:v>2.9754677596356762</c:v>
                </c:pt>
                <c:pt idx="1058">
                  <c:v>2.9896346226325874</c:v>
                </c:pt>
                <c:pt idx="1059">
                  <c:v>3.0048547981019187</c:v>
                </c:pt>
                <c:pt idx="1060">
                  <c:v>3.0226336537036218</c:v>
                </c:pt>
                <c:pt idx="1061">
                  <c:v>3.0429862947777631</c:v>
                </c:pt>
                <c:pt idx="1062">
                  <c:v>3.0663908578606929</c:v>
                </c:pt>
                <c:pt idx="1063">
                  <c:v>3.0926032717275178</c:v>
                </c:pt>
                <c:pt idx="1064">
                  <c:v>3.1228197750280278</c:v>
                </c:pt>
                <c:pt idx="1065">
                  <c:v>3.1581198339806784</c:v>
                </c:pt>
                <c:pt idx="1066">
                  <c:v>3.1968069990909815</c:v>
                </c:pt>
                <c:pt idx="1067">
                  <c:v>3.2411969202089672</c:v>
                </c:pt>
                <c:pt idx="1068">
                  <c:v>3.288536337975442</c:v>
                </c:pt>
                <c:pt idx="1069">
                  <c:v>3.3390737707957987</c:v>
                </c:pt>
                <c:pt idx="1070">
                  <c:v>3.3925973503879008</c:v>
                </c:pt>
                <c:pt idx="1071">
                  <c:v>3.4471472480083198</c:v>
                </c:pt>
                <c:pt idx="1072">
                  <c:v>3.5044635634198205</c:v>
                </c:pt>
                <c:pt idx="1073">
                  <c:v>3.559013060937275</c:v>
                </c:pt>
                <c:pt idx="1074">
                  <c:v>3.6132395072759897</c:v>
                </c:pt>
                <c:pt idx="1075">
                  <c:v>3.6646675999403824</c:v>
                </c:pt>
                <c:pt idx="1076">
                  <c:v>3.7116726762168688</c:v>
                </c:pt>
                <c:pt idx="1077">
                  <c:v>3.7561248900032087</c:v>
                </c:pt>
                <c:pt idx="1078">
                  <c:v>3.7950451742889673</c:v>
                </c:pt>
                <c:pt idx="1079">
                  <c:v>3.8290140375098374</c:v>
                </c:pt>
                <c:pt idx="1080">
                  <c:v>3.8584438923208699</c:v>
                </c:pt>
                <c:pt idx="1081">
                  <c:v>3.8842945690884974</c:v>
                </c:pt>
                <c:pt idx="1082">
                  <c:v>3.9060005702466571</c:v>
                </c:pt>
                <c:pt idx="1083">
                  <c:v>3.9244792967362163</c:v>
                </c:pt>
                <c:pt idx="1084">
                  <c:v>3.9395165658915601</c:v>
                </c:pt>
                <c:pt idx="1085">
                  <c:v>3.9522880138115757</c:v>
                </c:pt>
                <c:pt idx="1086">
                  <c:v>3.9645583531156121</c:v>
                </c:pt>
                <c:pt idx="1087">
                  <c:v>3.9739884574025015</c:v>
                </c:pt>
                <c:pt idx="1088">
                  <c:v>3.9826979545212442</c:v>
                </c:pt>
                <c:pt idx="1089">
                  <c:v>3.989127628777259</c:v>
                </c:pt>
                <c:pt idx="1090">
                  <c:v>3.9952031137506192</c:v>
                </c:pt>
                <c:pt idx="1091">
                  <c:v>3.9997766641852346</c:v>
                </c:pt>
                <c:pt idx="1092">
                  <c:v>4.0042562221163838</c:v>
                </c:pt>
                <c:pt idx="1093">
                  <c:v>4.0082887550539006</c:v>
                </c:pt>
                <c:pt idx="1094">
                  <c:v>4.0111914485994271</c:v>
                </c:pt>
                <c:pt idx="1095">
                  <c:v>4.0150563829002666</c:v>
                </c:pt>
                <c:pt idx="1096">
                  <c:v>4.0171620982770531</c:v>
                </c:pt>
                <c:pt idx="1097">
                  <c:v>4.0207399646264257</c:v>
                </c:pt>
                <c:pt idx="1098">
                  <c:v>4.0223872015950333</c:v>
                </c:pt>
                <c:pt idx="1099">
                  <c:v>4.0251134190611486</c:v>
                </c:pt>
                <c:pt idx="1100">
                  <c:v>4.0280741766132024</c:v>
                </c:pt>
                <c:pt idx="1101">
                  <c:v>4.0293924653179856</c:v>
                </c:pt>
                <c:pt idx="1102">
                  <c:v>4.0316837319753933</c:v>
                </c:pt>
                <c:pt idx="1103">
                  <c:v>4.0337559716595663</c:v>
                </c:pt>
                <c:pt idx="1104">
                  <c:v>4.0349510256115577</c:v>
                </c:pt>
                <c:pt idx="1105">
                  <c:v>4.0367009610604221</c:v>
                </c:pt>
                <c:pt idx="1106">
                  <c:v>4.0384332082394874</c:v>
                </c:pt>
                <c:pt idx="1107">
                  <c:v>4.04021696888032</c:v>
                </c:pt>
                <c:pt idx="1108">
                  <c:v>4.0423012796664342</c:v>
                </c:pt>
                <c:pt idx="1109">
                  <c:v>4.0435776692896663</c:v>
                </c:pt>
                <c:pt idx="1110">
                  <c:v>4.0453379892784476</c:v>
                </c:pt>
                <c:pt idx="1111">
                  <c:v>4.0485777398271336</c:v>
                </c:pt>
                <c:pt idx="1112">
                  <c:v>4.0511701755074494</c:v>
                </c:pt>
                <c:pt idx="1113">
                  <c:v>4.052550322352257</c:v>
                </c:pt>
                <c:pt idx="1114">
                  <c:v>4.0544366629688309</c:v>
                </c:pt>
                <c:pt idx="1115">
                  <c:v>4.0569431143600534</c:v>
                </c:pt>
                <c:pt idx="1116">
                  <c:v>4.0577922461331388</c:v>
                </c:pt>
                <c:pt idx="1117">
                  <c:v>4.0594615522708599</c:v>
                </c:pt>
                <c:pt idx="1118">
                  <c:v>4.0607351316310814</c:v>
                </c:pt>
                <c:pt idx="1119">
                  <c:v>4.0621842635879037</c:v>
                </c:pt>
                <c:pt idx="1120">
                  <c:v>4.0643851060636287</c:v>
                </c:pt>
                <c:pt idx="1121">
                  <c:v>4.0650629788309605</c:v>
                </c:pt>
                <c:pt idx="1122">
                  <c:v>4.0661957679808465</c:v>
                </c:pt>
                <c:pt idx="1123">
                  <c:v>4.068035809152617</c:v>
                </c:pt>
                <c:pt idx="1124">
                  <c:v>4.0691789895746275</c:v>
                </c:pt>
                <c:pt idx="1125">
                  <c:v>4.0698235505716944</c:v>
                </c:pt>
                <c:pt idx="1126">
                  <c:v>4.0718708213192425</c:v>
                </c:pt>
                <c:pt idx="1127">
                  <c:v>4.073208960762714</c:v>
                </c:pt>
                <c:pt idx="1128">
                  <c:v>4.0747277735012748</c:v>
                </c:pt>
                <c:pt idx="1129">
                  <c:v>4.0737960554244239</c:v>
                </c:pt>
                <c:pt idx="1130">
                  <c:v>4.0761118275107009</c:v>
                </c:pt>
                <c:pt idx="1131">
                  <c:v>4.0767021029880564</c:v>
                </c:pt>
                <c:pt idx="1132">
                  <c:v>4.0777156078681775</c:v>
                </c:pt>
                <c:pt idx="1133">
                  <c:v>4.0787377682146086</c:v>
                </c:pt>
                <c:pt idx="1134">
                  <c:v>4.079581867612065</c:v>
                </c:pt>
                <c:pt idx="1135">
                  <c:v>4.0804168469540043</c:v>
                </c:pt>
                <c:pt idx="1136">
                  <c:v>4.0823033058743556</c:v>
                </c:pt>
                <c:pt idx="1137">
                  <c:v>4.0824657722331503</c:v>
                </c:pt>
                <c:pt idx="1138">
                  <c:v>4.0834280359690709</c:v>
                </c:pt>
                <c:pt idx="1139">
                  <c:v>4.0839872303948495</c:v>
                </c:pt>
                <c:pt idx="1140">
                  <c:v>4.0852322729036654</c:v>
                </c:pt>
                <c:pt idx="1141">
                  <c:v>4.0858807201149645</c:v>
                </c:pt>
                <c:pt idx="1142">
                  <c:v>4.0864266155389792</c:v>
                </c:pt>
                <c:pt idx="1143">
                  <c:v>4.0873358392340151</c:v>
                </c:pt>
                <c:pt idx="1144">
                  <c:v>4.0891367087765929</c:v>
                </c:pt>
                <c:pt idx="1145">
                  <c:v>4.0891048177744933</c:v>
                </c:pt>
                <c:pt idx="1146">
                  <c:v>4.0890281739795915</c:v>
                </c:pt>
                <c:pt idx="1147">
                  <c:v>4.0899293770746876</c:v>
                </c:pt>
                <c:pt idx="1148">
                  <c:v>4.0904789990173223</c:v>
                </c:pt>
                <c:pt idx="1149">
                  <c:v>4.0905509676196097</c:v>
                </c:pt>
                <c:pt idx="1150">
                  <c:v>4.0911479862123068</c:v>
                </c:pt>
                <c:pt idx="1151">
                  <c:v>4.091960831193755</c:v>
                </c:pt>
                <c:pt idx="1152">
                  <c:v>4.0920440274726202</c:v>
                </c:pt>
                <c:pt idx="1153">
                  <c:v>4.0932697065915411</c:v>
                </c:pt>
                <c:pt idx="1154">
                  <c:v>4.0939113537660923</c:v>
                </c:pt>
                <c:pt idx="1155">
                  <c:v>4.0937162708184553</c:v>
                </c:pt>
                <c:pt idx="1156">
                  <c:v>4.0951846111983503</c:v>
                </c:pt>
                <c:pt idx="1157">
                  <c:v>4.0948788773349349</c:v>
                </c:pt>
                <c:pt idx="1158">
                  <c:v>4.095253951049969</c:v>
                </c:pt>
                <c:pt idx="1159">
                  <c:v>4.0965770722438206</c:v>
                </c:pt>
                <c:pt idx="1160">
                  <c:v>4.0974680829776409</c:v>
                </c:pt>
                <c:pt idx="1161">
                  <c:v>4.0975423066054226</c:v>
                </c:pt>
                <c:pt idx="1162">
                  <c:v>4.0986109471273302</c:v>
                </c:pt>
                <c:pt idx="1163">
                  <c:v>4.0981983816073857</c:v>
                </c:pt>
                <c:pt idx="1164">
                  <c:v>4.0995443898326078</c:v>
                </c:pt>
                <c:pt idx="1165">
                  <c:v>4.100261380728746</c:v>
                </c:pt>
                <c:pt idx="1166">
                  <c:v>4.1004739723362906</c:v>
                </c:pt>
                <c:pt idx="1167">
                  <c:v>4.1010099513910667</c:v>
                </c:pt>
                <c:pt idx="1168">
                  <c:v>4.1016985481489119</c:v>
                </c:pt>
                <c:pt idx="1169">
                  <c:v>4.1020188883318767</c:v>
                </c:pt>
                <c:pt idx="1170">
                  <c:v>4.1026813874536119</c:v>
                </c:pt>
                <c:pt idx="1171">
                  <c:v>4.1034229676088705</c:v>
                </c:pt>
                <c:pt idx="1172">
                  <c:v>4.1037074578355783</c:v>
                </c:pt>
                <c:pt idx="1173">
                  <c:v>4.1036253194888008</c:v>
                </c:pt>
                <c:pt idx="1174">
                  <c:v>4.104620388263994</c:v>
                </c:pt>
                <c:pt idx="1175">
                  <c:v>4.1055742380072164</c:v>
                </c:pt>
                <c:pt idx="1176">
                  <c:v>4.1060169863031817</c:v>
                </c:pt>
                <c:pt idx="1177">
                  <c:v>4.1062182589733505</c:v>
                </c:pt>
                <c:pt idx="1178">
                  <c:v>4.107258061906494</c:v>
                </c:pt>
                <c:pt idx="1179">
                  <c:v>4.1066400489681909</c:v>
                </c:pt>
                <c:pt idx="1180">
                  <c:v>4.1071698535029064</c:v>
                </c:pt>
                <c:pt idx="1181">
                  <c:v>4.1075413320396832</c:v>
                </c:pt>
                <c:pt idx="1182">
                  <c:v>4.1084392745408813</c:v>
                </c:pt>
                <c:pt idx="1183">
                  <c:v>4.1092174626753399</c:v>
                </c:pt>
                <c:pt idx="1184">
                  <c:v>4.1100755303098788</c:v>
                </c:pt>
                <c:pt idx="1185">
                  <c:v>4.1108676373971953</c:v>
                </c:pt>
                <c:pt idx="1186">
                  <c:v>4.1116075132350129</c:v>
                </c:pt>
                <c:pt idx="1187">
                  <c:v>4.1117884974574981</c:v>
                </c:pt>
                <c:pt idx="1188">
                  <c:v>4.1123485525067052</c:v>
                </c:pt>
                <c:pt idx="1189">
                  <c:v>4.1131201155195791</c:v>
                </c:pt>
                <c:pt idx="1190">
                  <c:v>4.1138055256289894</c:v>
                </c:pt>
                <c:pt idx="1191">
                  <c:v>4.1142177276622354</c:v>
                </c:pt>
                <c:pt idx="1192">
                  <c:v>4.1151429798598205</c:v>
                </c:pt>
                <c:pt idx="1193">
                  <c:v>4.1148891196191686</c:v>
                </c:pt>
                <c:pt idx="1194">
                  <c:v>4.1161996232805027</c:v>
                </c:pt>
                <c:pt idx="1195">
                  <c:v>4.1168739407779738</c:v>
                </c:pt>
                <c:pt idx="1196">
                  <c:v>4.1177915304407247</c:v>
                </c:pt>
                <c:pt idx="1197">
                  <c:v>4.1184539337952479</c:v>
                </c:pt>
                <c:pt idx="1198">
                  <c:v>4.1181448786670796</c:v>
                </c:pt>
                <c:pt idx="1199">
                  <c:v>4.1185385277552458</c:v>
                </c:pt>
                <c:pt idx="1200">
                  <c:v>4.1177955811934082</c:v>
                </c:pt>
                <c:pt idx="1201">
                  <c:v>4.1184524518733951</c:v>
                </c:pt>
                <c:pt idx="1202">
                  <c:v>4.1188750918193922</c:v>
                </c:pt>
                <c:pt idx="1203">
                  <c:v>4.117616377604393</c:v>
                </c:pt>
                <c:pt idx="1204">
                  <c:v>4.116775115840742</c:v>
                </c:pt>
                <c:pt idx="1205">
                  <c:v>4.1159674481304434</c:v>
                </c:pt>
                <c:pt idx="1206">
                  <c:v>4.1161699883425031</c:v>
                </c:pt>
                <c:pt idx="1207">
                  <c:v>4.1159231645271772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E0-40A6-836B-52C214EAA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4908848"/>
        <c:axId val="524911144"/>
      </c:scatterChart>
      <c:valAx>
        <c:axId val="52490884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4911144"/>
        <c:crosses val="autoZero"/>
        <c:crossBetween val="midCat"/>
      </c:valAx>
      <c:valAx>
        <c:axId val="524911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4908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'2 Kmin-1'!$N$2:$N$4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 Kmin-1'!$E$5:$E$4799</c:f>
              <c:numCache>
                <c:formatCode>General</c:formatCode>
                <c:ptCount val="4795"/>
                <c:pt idx="0">
                  <c:v>299.51174926757801</c:v>
                </c:pt>
                <c:pt idx="1">
                  <c:v>299.35008239746099</c:v>
                </c:pt>
                <c:pt idx="2">
                  <c:v>299.00302124023398</c:v>
                </c:pt>
                <c:pt idx="3">
                  <c:v>298.67617797851602</c:v>
                </c:pt>
                <c:pt idx="4">
                  <c:v>298.34939575195301</c:v>
                </c:pt>
                <c:pt idx="5">
                  <c:v>298.03221130371099</c:v>
                </c:pt>
                <c:pt idx="6">
                  <c:v>297.67314147949202</c:v>
                </c:pt>
                <c:pt idx="7">
                  <c:v>297.33296203613298</c:v>
                </c:pt>
                <c:pt idx="8">
                  <c:v>297.00509643554699</c:v>
                </c:pt>
                <c:pt idx="9">
                  <c:v>296.66567993164102</c:v>
                </c:pt>
                <c:pt idx="10">
                  <c:v>296.32923889160202</c:v>
                </c:pt>
                <c:pt idx="11">
                  <c:v>295.99205017089798</c:v>
                </c:pt>
                <c:pt idx="12">
                  <c:v>295.64375305175798</c:v>
                </c:pt>
                <c:pt idx="13">
                  <c:v>295.28628540039102</c:v>
                </c:pt>
                <c:pt idx="14">
                  <c:v>294.95515441894503</c:v>
                </c:pt>
                <c:pt idx="15">
                  <c:v>293.13113403320301</c:v>
                </c:pt>
                <c:pt idx="16">
                  <c:v>292.957763671875</c:v>
                </c:pt>
                <c:pt idx="17">
                  <c:v>292.62124633789102</c:v>
                </c:pt>
                <c:pt idx="18">
                  <c:v>292.29374694824202</c:v>
                </c:pt>
                <c:pt idx="19">
                  <c:v>291.94714355468699</c:v>
                </c:pt>
                <c:pt idx="20">
                  <c:v>291.61869812011702</c:v>
                </c:pt>
                <c:pt idx="21">
                  <c:v>291.282958984375</c:v>
                </c:pt>
                <c:pt idx="22">
                  <c:v>290.96760559082003</c:v>
                </c:pt>
                <c:pt idx="23">
                  <c:v>290.62640380859398</c:v>
                </c:pt>
                <c:pt idx="24">
                  <c:v>290.29466247558599</c:v>
                </c:pt>
                <c:pt idx="25">
                  <c:v>289.94731140136702</c:v>
                </c:pt>
                <c:pt idx="26">
                  <c:v>289.60963439941401</c:v>
                </c:pt>
                <c:pt idx="27">
                  <c:v>289.28660583496099</c:v>
                </c:pt>
                <c:pt idx="28">
                  <c:v>288.955322265625</c:v>
                </c:pt>
                <c:pt idx="29">
                  <c:v>288.61981201171898</c:v>
                </c:pt>
                <c:pt idx="30">
                  <c:v>288.27798461914102</c:v>
                </c:pt>
                <c:pt idx="31">
                  <c:v>287.93080139160202</c:v>
                </c:pt>
                <c:pt idx="32">
                  <c:v>287.61286926269503</c:v>
                </c:pt>
                <c:pt idx="33">
                  <c:v>287.28277587890602</c:v>
                </c:pt>
                <c:pt idx="34">
                  <c:v>286.93922424316401</c:v>
                </c:pt>
                <c:pt idx="35">
                  <c:v>286.59927368164102</c:v>
                </c:pt>
                <c:pt idx="36">
                  <c:v>286.27488708496099</c:v>
                </c:pt>
                <c:pt idx="37">
                  <c:v>285.93017578125</c:v>
                </c:pt>
                <c:pt idx="38">
                  <c:v>285.59864807128901</c:v>
                </c:pt>
                <c:pt idx="39">
                  <c:v>285.25224304199202</c:v>
                </c:pt>
                <c:pt idx="40">
                  <c:v>284.91236877441401</c:v>
                </c:pt>
                <c:pt idx="41">
                  <c:v>284.58305358886702</c:v>
                </c:pt>
                <c:pt idx="42">
                  <c:v>284.24278259277298</c:v>
                </c:pt>
                <c:pt idx="43">
                  <c:v>283.93269348144503</c:v>
                </c:pt>
                <c:pt idx="44">
                  <c:v>283.61128234863298</c:v>
                </c:pt>
                <c:pt idx="45">
                  <c:v>283.26951599121099</c:v>
                </c:pt>
                <c:pt idx="46">
                  <c:v>282.92910766601602</c:v>
                </c:pt>
                <c:pt idx="47">
                  <c:v>282.59825134277298</c:v>
                </c:pt>
                <c:pt idx="48">
                  <c:v>282.27478027343801</c:v>
                </c:pt>
                <c:pt idx="49">
                  <c:v>281.94743347167997</c:v>
                </c:pt>
                <c:pt idx="50">
                  <c:v>281.60707092285202</c:v>
                </c:pt>
                <c:pt idx="51">
                  <c:v>281.26382446289102</c:v>
                </c:pt>
                <c:pt idx="52">
                  <c:v>280.93791198730497</c:v>
                </c:pt>
                <c:pt idx="53">
                  <c:v>280.62464904785202</c:v>
                </c:pt>
                <c:pt idx="54">
                  <c:v>280.28376770019503</c:v>
                </c:pt>
                <c:pt idx="55">
                  <c:v>279.92169189453102</c:v>
                </c:pt>
                <c:pt idx="56">
                  <c:v>279.584716796875</c:v>
                </c:pt>
                <c:pt idx="57">
                  <c:v>279.25695800781301</c:v>
                </c:pt>
                <c:pt idx="58">
                  <c:v>278.92955017089798</c:v>
                </c:pt>
                <c:pt idx="59">
                  <c:v>278.60911560058599</c:v>
                </c:pt>
                <c:pt idx="60">
                  <c:v>278.27490234375</c:v>
                </c:pt>
                <c:pt idx="61">
                  <c:v>277.94841003417997</c:v>
                </c:pt>
                <c:pt idx="62">
                  <c:v>277.59793090820301</c:v>
                </c:pt>
                <c:pt idx="63">
                  <c:v>277.27294921875</c:v>
                </c:pt>
                <c:pt idx="64">
                  <c:v>276.94030761718699</c:v>
                </c:pt>
                <c:pt idx="65">
                  <c:v>276.61978149414102</c:v>
                </c:pt>
                <c:pt idx="66">
                  <c:v>276.30075073242199</c:v>
                </c:pt>
                <c:pt idx="67">
                  <c:v>275.96163940429699</c:v>
                </c:pt>
                <c:pt idx="68">
                  <c:v>275.61756896972702</c:v>
                </c:pt>
                <c:pt idx="69">
                  <c:v>275.26559448242199</c:v>
                </c:pt>
                <c:pt idx="70">
                  <c:v>274.91835021972702</c:v>
                </c:pt>
                <c:pt idx="71">
                  <c:v>274.58998107910202</c:v>
                </c:pt>
                <c:pt idx="72">
                  <c:v>274.25901794433599</c:v>
                </c:pt>
                <c:pt idx="73">
                  <c:v>273.93838500976602</c:v>
                </c:pt>
                <c:pt idx="74">
                  <c:v>273.59735107421898</c:v>
                </c:pt>
                <c:pt idx="75">
                  <c:v>273.27603149414102</c:v>
                </c:pt>
                <c:pt idx="76">
                  <c:v>272.94412231445301</c:v>
                </c:pt>
                <c:pt idx="77">
                  <c:v>272.609619140625</c:v>
                </c:pt>
                <c:pt idx="78">
                  <c:v>272.28350830078102</c:v>
                </c:pt>
                <c:pt idx="79">
                  <c:v>271.94285583496099</c:v>
                </c:pt>
                <c:pt idx="80">
                  <c:v>271.59996032714798</c:v>
                </c:pt>
                <c:pt idx="81">
                  <c:v>271.27239990234398</c:v>
                </c:pt>
                <c:pt idx="82">
                  <c:v>270.91395568847702</c:v>
                </c:pt>
                <c:pt idx="83">
                  <c:v>270.58799743652298</c:v>
                </c:pt>
                <c:pt idx="84">
                  <c:v>270.24909973144503</c:v>
                </c:pt>
                <c:pt idx="85">
                  <c:v>269.92327880859398</c:v>
                </c:pt>
                <c:pt idx="86">
                  <c:v>269.60264587402298</c:v>
                </c:pt>
                <c:pt idx="87">
                  <c:v>269.28115844726602</c:v>
                </c:pt>
                <c:pt idx="88">
                  <c:v>268.95323181152298</c:v>
                </c:pt>
                <c:pt idx="89">
                  <c:v>268.62188720703102</c:v>
                </c:pt>
                <c:pt idx="90">
                  <c:v>268.27677917480497</c:v>
                </c:pt>
                <c:pt idx="91">
                  <c:v>267.93518066406199</c:v>
                </c:pt>
                <c:pt idx="92">
                  <c:v>267.63444519042997</c:v>
                </c:pt>
                <c:pt idx="93">
                  <c:v>267.3134765625</c:v>
                </c:pt>
                <c:pt idx="94">
                  <c:v>266.97082519531301</c:v>
                </c:pt>
                <c:pt idx="95">
                  <c:v>266.62776184082003</c:v>
                </c:pt>
                <c:pt idx="96">
                  <c:v>266.27998352050798</c:v>
                </c:pt>
                <c:pt idx="97">
                  <c:v>265.93815612792997</c:v>
                </c:pt>
                <c:pt idx="98">
                  <c:v>265.60282897949202</c:v>
                </c:pt>
                <c:pt idx="99">
                  <c:v>265.27133178710898</c:v>
                </c:pt>
                <c:pt idx="100">
                  <c:v>264.94146728515602</c:v>
                </c:pt>
                <c:pt idx="101">
                  <c:v>264.60560607910202</c:v>
                </c:pt>
                <c:pt idx="102">
                  <c:v>264.28739929199202</c:v>
                </c:pt>
                <c:pt idx="103">
                  <c:v>263.95718383789102</c:v>
                </c:pt>
                <c:pt idx="104">
                  <c:v>263.63415527343801</c:v>
                </c:pt>
                <c:pt idx="105">
                  <c:v>263.30078125</c:v>
                </c:pt>
                <c:pt idx="106">
                  <c:v>262.96789550781301</c:v>
                </c:pt>
                <c:pt idx="107">
                  <c:v>262.62431335449202</c:v>
                </c:pt>
                <c:pt idx="108">
                  <c:v>262.29818725585898</c:v>
                </c:pt>
                <c:pt idx="109">
                  <c:v>261.95977783203102</c:v>
                </c:pt>
                <c:pt idx="110">
                  <c:v>261.60830688476602</c:v>
                </c:pt>
                <c:pt idx="111">
                  <c:v>261.26434326171898</c:v>
                </c:pt>
                <c:pt idx="112">
                  <c:v>260.90983581542997</c:v>
                </c:pt>
                <c:pt idx="113">
                  <c:v>260.56802368164102</c:v>
                </c:pt>
                <c:pt idx="114">
                  <c:v>260.25315856933599</c:v>
                </c:pt>
                <c:pt idx="115">
                  <c:v>259.93045043945301</c:v>
                </c:pt>
                <c:pt idx="116">
                  <c:v>259.60345458984398</c:v>
                </c:pt>
                <c:pt idx="117">
                  <c:v>259.273681640625</c:v>
                </c:pt>
                <c:pt idx="118">
                  <c:v>258.95016479492199</c:v>
                </c:pt>
                <c:pt idx="119">
                  <c:v>258.62545776367199</c:v>
                </c:pt>
                <c:pt idx="120">
                  <c:v>258.28904724121099</c:v>
                </c:pt>
                <c:pt idx="121">
                  <c:v>257.95936584472702</c:v>
                </c:pt>
                <c:pt idx="122">
                  <c:v>257.62966918945301</c:v>
                </c:pt>
                <c:pt idx="123">
                  <c:v>257.28486633300798</c:v>
                </c:pt>
                <c:pt idx="124">
                  <c:v>256.94351196289102</c:v>
                </c:pt>
                <c:pt idx="125">
                  <c:v>256.60089111328102</c:v>
                </c:pt>
                <c:pt idx="126">
                  <c:v>256.28880310058599</c:v>
                </c:pt>
                <c:pt idx="127">
                  <c:v>255.95995330810501</c:v>
                </c:pt>
                <c:pt idx="128">
                  <c:v>255.61989593505899</c:v>
                </c:pt>
                <c:pt idx="129">
                  <c:v>255.28681945800801</c:v>
                </c:pt>
                <c:pt idx="130">
                  <c:v>254.95880126953099</c:v>
                </c:pt>
                <c:pt idx="131">
                  <c:v>254.62746429443399</c:v>
                </c:pt>
                <c:pt idx="132">
                  <c:v>254.28142547607399</c:v>
                </c:pt>
                <c:pt idx="133">
                  <c:v>253.93244934082</c:v>
                </c:pt>
                <c:pt idx="134">
                  <c:v>253.61323547363301</c:v>
                </c:pt>
                <c:pt idx="135">
                  <c:v>253.277099609375</c:v>
                </c:pt>
                <c:pt idx="136">
                  <c:v>252.94987487793</c:v>
                </c:pt>
                <c:pt idx="137">
                  <c:v>252.61408996582</c:v>
                </c:pt>
                <c:pt idx="138">
                  <c:v>252.27932739257801</c:v>
                </c:pt>
                <c:pt idx="139">
                  <c:v>251.94692993164099</c:v>
                </c:pt>
                <c:pt idx="140">
                  <c:v>251.62172698974601</c:v>
                </c:pt>
                <c:pt idx="141">
                  <c:v>251.287673950195</c:v>
                </c:pt>
                <c:pt idx="142">
                  <c:v>250.950386047363</c:v>
                </c:pt>
                <c:pt idx="143">
                  <c:v>250.616081237793</c:v>
                </c:pt>
                <c:pt idx="144">
                  <c:v>250.26263427734401</c:v>
                </c:pt>
                <c:pt idx="145">
                  <c:v>249.92811584472699</c:v>
                </c:pt>
                <c:pt idx="146">
                  <c:v>249.60653686523401</c:v>
                </c:pt>
                <c:pt idx="147">
                  <c:v>249.28590393066401</c:v>
                </c:pt>
                <c:pt idx="148">
                  <c:v>248.951904296875</c:v>
                </c:pt>
                <c:pt idx="149">
                  <c:v>248.61395263671901</c:v>
                </c:pt>
                <c:pt idx="150">
                  <c:v>248.27466583251999</c:v>
                </c:pt>
                <c:pt idx="151">
                  <c:v>247.935417175293</c:v>
                </c:pt>
                <c:pt idx="152">
                  <c:v>247.608772277832</c:v>
                </c:pt>
                <c:pt idx="153">
                  <c:v>247.27896881103501</c:v>
                </c:pt>
                <c:pt idx="154">
                  <c:v>246.93848419189499</c:v>
                </c:pt>
                <c:pt idx="155">
                  <c:v>246.59587860107399</c:v>
                </c:pt>
                <c:pt idx="156">
                  <c:v>246.27214050293</c:v>
                </c:pt>
                <c:pt idx="157">
                  <c:v>245.95741271972699</c:v>
                </c:pt>
                <c:pt idx="158">
                  <c:v>245.622802734375</c:v>
                </c:pt>
                <c:pt idx="159">
                  <c:v>245.28957366943399</c:v>
                </c:pt>
                <c:pt idx="160">
                  <c:v>244.95433807373001</c:v>
                </c:pt>
                <c:pt idx="161">
                  <c:v>244.609901428223</c:v>
                </c:pt>
                <c:pt idx="162">
                  <c:v>244.273643493652</c:v>
                </c:pt>
                <c:pt idx="163">
                  <c:v>243.953010559082</c:v>
                </c:pt>
                <c:pt idx="164">
                  <c:v>243.62161254882801</c:v>
                </c:pt>
                <c:pt idx="165">
                  <c:v>243.27639007568399</c:v>
                </c:pt>
                <c:pt idx="166">
                  <c:v>242.926216125488</c:v>
                </c:pt>
                <c:pt idx="167">
                  <c:v>242.60256195068399</c:v>
                </c:pt>
                <c:pt idx="168">
                  <c:v>242.283012390137</c:v>
                </c:pt>
                <c:pt idx="169">
                  <c:v>241.959602355957</c:v>
                </c:pt>
                <c:pt idx="170">
                  <c:v>241.63766479492199</c:v>
                </c:pt>
                <c:pt idx="171">
                  <c:v>241.29931640625</c:v>
                </c:pt>
                <c:pt idx="172">
                  <c:v>240.94708251953099</c:v>
                </c:pt>
                <c:pt idx="173">
                  <c:v>240.61038208007801</c:v>
                </c:pt>
                <c:pt idx="174">
                  <c:v>240.29104614257801</c:v>
                </c:pt>
                <c:pt idx="175">
                  <c:v>239.94786071777301</c:v>
                </c:pt>
                <c:pt idx="176">
                  <c:v>239.60705566406199</c:v>
                </c:pt>
                <c:pt idx="177">
                  <c:v>239.28981018066401</c:v>
                </c:pt>
                <c:pt idx="178">
                  <c:v>238.94789123535199</c:v>
                </c:pt>
                <c:pt idx="179">
                  <c:v>238.632438659668</c:v>
                </c:pt>
                <c:pt idx="180">
                  <c:v>238.295768737793</c:v>
                </c:pt>
                <c:pt idx="181">
                  <c:v>237.96605682373001</c:v>
                </c:pt>
                <c:pt idx="182">
                  <c:v>237.622856140137</c:v>
                </c:pt>
                <c:pt idx="183">
                  <c:v>237.286750793457</c:v>
                </c:pt>
                <c:pt idx="184">
                  <c:v>236.94738769531301</c:v>
                </c:pt>
                <c:pt idx="185">
                  <c:v>236.62538146972699</c:v>
                </c:pt>
                <c:pt idx="186">
                  <c:v>236.29203796386699</c:v>
                </c:pt>
                <c:pt idx="187">
                  <c:v>235.94602203369101</c:v>
                </c:pt>
                <c:pt idx="188">
                  <c:v>235.61785888671901</c:v>
                </c:pt>
                <c:pt idx="189">
                  <c:v>235.29974365234401</c:v>
                </c:pt>
                <c:pt idx="190">
                  <c:v>234.96051788330101</c:v>
                </c:pt>
                <c:pt idx="191">
                  <c:v>234.63737487793</c:v>
                </c:pt>
                <c:pt idx="192">
                  <c:v>234.28794860839801</c:v>
                </c:pt>
                <c:pt idx="193">
                  <c:v>233.940841674805</c:v>
                </c:pt>
                <c:pt idx="194">
                  <c:v>233.60861968994101</c:v>
                </c:pt>
                <c:pt idx="195">
                  <c:v>233.28693389892601</c:v>
                </c:pt>
                <c:pt idx="196">
                  <c:v>232.94565582275399</c:v>
                </c:pt>
                <c:pt idx="197">
                  <c:v>232.61806488037101</c:v>
                </c:pt>
                <c:pt idx="198">
                  <c:v>232.28670501708999</c:v>
                </c:pt>
                <c:pt idx="199">
                  <c:v>231.96038818359401</c:v>
                </c:pt>
                <c:pt idx="200">
                  <c:v>231.62973022460901</c:v>
                </c:pt>
                <c:pt idx="201">
                  <c:v>231.30361938476599</c:v>
                </c:pt>
                <c:pt idx="202">
                  <c:v>230.958984375</c:v>
                </c:pt>
                <c:pt idx="203">
                  <c:v>230.62957000732399</c:v>
                </c:pt>
                <c:pt idx="204">
                  <c:v>230.31254577636699</c:v>
                </c:pt>
                <c:pt idx="205">
                  <c:v>229.95631408691401</c:v>
                </c:pt>
                <c:pt idx="206">
                  <c:v>229.6142578125</c:v>
                </c:pt>
                <c:pt idx="207">
                  <c:v>229.28041076660199</c:v>
                </c:pt>
                <c:pt idx="208">
                  <c:v>228.958457946777</c:v>
                </c:pt>
                <c:pt idx="209">
                  <c:v>228.61150360107399</c:v>
                </c:pt>
                <c:pt idx="210">
                  <c:v>228.28204345703099</c:v>
                </c:pt>
                <c:pt idx="211">
                  <c:v>227.94980621337899</c:v>
                </c:pt>
                <c:pt idx="212">
                  <c:v>227.62245941162101</c:v>
                </c:pt>
                <c:pt idx="213">
                  <c:v>227.28586578369101</c:v>
                </c:pt>
                <c:pt idx="214">
                  <c:v>226.950630187988</c:v>
                </c:pt>
                <c:pt idx="215">
                  <c:v>226.62463378906199</c:v>
                </c:pt>
                <c:pt idx="216">
                  <c:v>226.294075012207</c:v>
                </c:pt>
                <c:pt idx="217">
                  <c:v>225.947189331055</c:v>
                </c:pt>
                <c:pt idx="218">
                  <c:v>225.62837219238301</c:v>
                </c:pt>
                <c:pt idx="219">
                  <c:v>225.294509887695</c:v>
                </c:pt>
                <c:pt idx="220">
                  <c:v>224.966102600098</c:v>
                </c:pt>
                <c:pt idx="221">
                  <c:v>224.62937164306601</c:v>
                </c:pt>
                <c:pt idx="222">
                  <c:v>224.29661560058599</c:v>
                </c:pt>
                <c:pt idx="223">
                  <c:v>223.96890258789099</c:v>
                </c:pt>
                <c:pt idx="224">
                  <c:v>223.64074707031301</c:v>
                </c:pt>
                <c:pt idx="225">
                  <c:v>223.29220581054699</c:v>
                </c:pt>
                <c:pt idx="226">
                  <c:v>222.950065612793</c:v>
                </c:pt>
                <c:pt idx="227">
                  <c:v>222.605903625488</c:v>
                </c:pt>
                <c:pt idx="228">
                  <c:v>222.26815795898401</c:v>
                </c:pt>
                <c:pt idx="229">
                  <c:v>221.94300842285199</c:v>
                </c:pt>
                <c:pt idx="230">
                  <c:v>221.62281799316401</c:v>
                </c:pt>
                <c:pt idx="231">
                  <c:v>221.29170227050801</c:v>
                </c:pt>
                <c:pt idx="232">
                  <c:v>220.962928771973</c:v>
                </c:pt>
                <c:pt idx="233">
                  <c:v>220.63026428222699</c:v>
                </c:pt>
                <c:pt idx="234">
                  <c:v>220.29895019531301</c:v>
                </c:pt>
                <c:pt idx="235">
                  <c:v>219.97315979003901</c:v>
                </c:pt>
                <c:pt idx="236">
                  <c:v>219.63352966308599</c:v>
                </c:pt>
                <c:pt idx="237">
                  <c:v>219.27294921875</c:v>
                </c:pt>
                <c:pt idx="238">
                  <c:v>218.91276550293</c:v>
                </c:pt>
                <c:pt idx="239">
                  <c:v>218.581092834473</c:v>
                </c:pt>
                <c:pt idx="240">
                  <c:v>218.25010681152301</c:v>
                </c:pt>
                <c:pt idx="241">
                  <c:v>217.93260955810501</c:v>
                </c:pt>
                <c:pt idx="242">
                  <c:v>217.60417938232399</c:v>
                </c:pt>
                <c:pt idx="243">
                  <c:v>217.28498840332</c:v>
                </c:pt>
                <c:pt idx="244">
                  <c:v>216.963134765625</c:v>
                </c:pt>
                <c:pt idx="245">
                  <c:v>216.63722991943399</c:v>
                </c:pt>
                <c:pt idx="246">
                  <c:v>216.29656219482399</c:v>
                </c:pt>
                <c:pt idx="247">
                  <c:v>215.96044158935501</c:v>
                </c:pt>
                <c:pt idx="248">
                  <c:v>215.62620544433599</c:v>
                </c:pt>
                <c:pt idx="249">
                  <c:v>215.289665222168</c:v>
                </c:pt>
                <c:pt idx="250">
                  <c:v>214.94194030761699</c:v>
                </c:pt>
                <c:pt idx="251">
                  <c:v>214.62667846679699</c:v>
                </c:pt>
                <c:pt idx="252">
                  <c:v>214.28460693359401</c:v>
                </c:pt>
                <c:pt idx="253">
                  <c:v>213.95220947265599</c:v>
                </c:pt>
                <c:pt idx="254">
                  <c:v>213.627159118652</c:v>
                </c:pt>
                <c:pt idx="255">
                  <c:v>213.29898834228501</c:v>
                </c:pt>
                <c:pt idx="256">
                  <c:v>212.98028564453099</c:v>
                </c:pt>
                <c:pt idx="257">
                  <c:v>212.649620056152</c:v>
                </c:pt>
                <c:pt idx="258">
                  <c:v>212.29981231689499</c:v>
                </c:pt>
                <c:pt idx="259">
                  <c:v>211.945838928223</c:v>
                </c:pt>
                <c:pt idx="260">
                  <c:v>211.61344909668</c:v>
                </c:pt>
                <c:pt idx="261">
                  <c:v>211.28622436523401</c:v>
                </c:pt>
                <c:pt idx="262">
                  <c:v>210.95770263671901</c:v>
                </c:pt>
                <c:pt idx="263">
                  <c:v>210.63270568847699</c:v>
                </c:pt>
                <c:pt idx="264">
                  <c:v>210.28332519531301</c:v>
                </c:pt>
                <c:pt idx="265">
                  <c:v>209.96494293212899</c:v>
                </c:pt>
                <c:pt idx="266">
                  <c:v>209.635009765625</c:v>
                </c:pt>
                <c:pt idx="267">
                  <c:v>209.29808044433599</c:v>
                </c:pt>
                <c:pt idx="268">
                  <c:v>208.96599578857399</c:v>
                </c:pt>
                <c:pt idx="269">
                  <c:v>208.629112243652</c:v>
                </c:pt>
                <c:pt idx="270">
                  <c:v>208.30403900146499</c:v>
                </c:pt>
                <c:pt idx="271">
                  <c:v>207.95945739746099</c:v>
                </c:pt>
                <c:pt idx="272">
                  <c:v>207.62615203857399</c:v>
                </c:pt>
                <c:pt idx="273">
                  <c:v>207.297492980957</c:v>
                </c:pt>
                <c:pt idx="274">
                  <c:v>206.96519470214801</c:v>
                </c:pt>
                <c:pt idx="275">
                  <c:v>206.632888793945</c:v>
                </c:pt>
                <c:pt idx="276">
                  <c:v>206.30804443359401</c:v>
                </c:pt>
                <c:pt idx="277">
                  <c:v>205.97325134277301</c:v>
                </c:pt>
                <c:pt idx="278">
                  <c:v>205.644233703613</c:v>
                </c:pt>
                <c:pt idx="279">
                  <c:v>205.29419708251999</c:v>
                </c:pt>
                <c:pt idx="280">
                  <c:v>204.94001007080101</c:v>
                </c:pt>
                <c:pt idx="281">
                  <c:v>204.62827301025399</c:v>
                </c:pt>
                <c:pt idx="282">
                  <c:v>204.30768585205101</c:v>
                </c:pt>
                <c:pt idx="283">
                  <c:v>203.96604919433599</c:v>
                </c:pt>
                <c:pt idx="284">
                  <c:v>203.62558746337899</c:v>
                </c:pt>
                <c:pt idx="285">
                  <c:v>203.286674499512</c:v>
                </c:pt>
                <c:pt idx="286">
                  <c:v>202.953910827637</c:v>
                </c:pt>
                <c:pt idx="287">
                  <c:v>202.622352600098</c:v>
                </c:pt>
                <c:pt idx="288">
                  <c:v>202.29180908203099</c:v>
                </c:pt>
                <c:pt idx="289">
                  <c:v>201.95721435546901</c:v>
                </c:pt>
                <c:pt idx="290">
                  <c:v>201.62531280517601</c:v>
                </c:pt>
                <c:pt idx="291">
                  <c:v>201.30696868896499</c:v>
                </c:pt>
                <c:pt idx="292">
                  <c:v>200.96675109863301</c:v>
                </c:pt>
                <c:pt idx="293">
                  <c:v>200.64673614501999</c:v>
                </c:pt>
                <c:pt idx="294">
                  <c:v>200.31742858886699</c:v>
                </c:pt>
                <c:pt idx="295">
                  <c:v>199.988243103027</c:v>
                </c:pt>
                <c:pt idx="296">
                  <c:v>199.635665893555</c:v>
                </c:pt>
                <c:pt idx="297">
                  <c:v>199.295936584473</c:v>
                </c:pt>
                <c:pt idx="298">
                  <c:v>198.96974945068399</c:v>
                </c:pt>
                <c:pt idx="299">
                  <c:v>198.63818359375</c:v>
                </c:pt>
                <c:pt idx="300">
                  <c:v>198.309928894043</c:v>
                </c:pt>
                <c:pt idx="301">
                  <c:v>197.94831085205101</c:v>
                </c:pt>
                <c:pt idx="302">
                  <c:v>197.60609436035199</c:v>
                </c:pt>
                <c:pt idx="303">
                  <c:v>197.29376983642601</c:v>
                </c:pt>
                <c:pt idx="304">
                  <c:v>196.99225616455101</c:v>
                </c:pt>
                <c:pt idx="305">
                  <c:v>196.64677429199199</c:v>
                </c:pt>
                <c:pt idx="306">
                  <c:v>196.29857635498001</c:v>
                </c:pt>
                <c:pt idx="307">
                  <c:v>195.97157287597699</c:v>
                </c:pt>
                <c:pt idx="308">
                  <c:v>195.64484405517601</c:v>
                </c:pt>
                <c:pt idx="309">
                  <c:v>195.31216430664099</c:v>
                </c:pt>
                <c:pt idx="310">
                  <c:v>194.99272155761699</c:v>
                </c:pt>
                <c:pt idx="311">
                  <c:v>194.64915466308599</c:v>
                </c:pt>
                <c:pt idx="312">
                  <c:v>194.320503234863</c:v>
                </c:pt>
                <c:pt idx="313">
                  <c:v>193.983680725098</c:v>
                </c:pt>
                <c:pt idx="314">
                  <c:v>193.66812896728501</c:v>
                </c:pt>
                <c:pt idx="315">
                  <c:v>193.32389068603501</c:v>
                </c:pt>
                <c:pt idx="316">
                  <c:v>192.983695983887</c:v>
                </c:pt>
                <c:pt idx="317">
                  <c:v>192.64411163330101</c:v>
                </c:pt>
                <c:pt idx="318">
                  <c:v>192.30599212646499</c:v>
                </c:pt>
                <c:pt idx="319">
                  <c:v>191.99037170410199</c:v>
                </c:pt>
                <c:pt idx="320">
                  <c:v>191.65192413330101</c:v>
                </c:pt>
                <c:pt idx="321">
                  <c:v>191.30989074707</c:v>
                </c:pt>
                <c:pt idx="322">
                  <c:v>190.95075225830101</c:v>
                </c:pt>
                <c:pt idx="323">
                  <c:v>190.61453247070301</c:v>
                </c:pt>
                <c:pt idx="324">
                  <c:v>190.31106567382801</c:v>
                </c:pt>
                <c:pt idx="325">
                  <c:v>189.98524475097699</c:v>
                </c:pt>
                <c:pt idx="326">
                  <c:v>189.659217834473</c:v>
                </c:pt>
                <c:pt idx="327">
                  <c:v>189.329460144043</c:v>
                </c:pt>
                <c:pt idx="328">
                  <c:v>188.98483276367199</c:v>
                </c:pt>
                <c:pt idx="329">
                  <c:v>188.64756011962899</c:v>
                </c:pt>
                <c:pt idx="330">
                  <c:v>188.308143615723</c:v>
                </c:pt>
                <c:pt idx="331">
                  <c:v>187.97796630859401</c:v>
                </c:pt>
                <c:pt idx="332">
                  <c:v>187.64372253418</c:v>
                </c:pt>
                <c:pt idx="333">
                  <c:v>187.32007598876999</c:v>
                </c:pt>
                <c:pt idx="334">
                  <c:v>186.98029327392601</c:v>
                </c:pt>
                <c:pt idx="335">
                  <c:v>186.660346984863</c:v>
                </c:pt>
                <c:pt idx="336">
                  <c:v>186.319038391113</c:v>
                </c:pt>
                <c:pt idx="337">
                  <c:v>185.975662231445</c:v>
                </c:pt>
                <c:pt idx="338">
                  <c:v>185.65671539306601</c:v>
                </c:pt>
                <c:pt idx="339">
                  <c:v>185.323127746582</c:v>
                </c:pt>
                <c:pt idx="340">
                  <c:v>184.987998962402</c:v>
                </c:pt>
                <c:pt idx="341">
                  <c:v>184.650032043457</c:v>
                </c:pt>
                <c:pt idx="342">
                  <c:v>184.30141448974601</c:v>
                </c:pt>
                <c:pt idx="343">
                  <c:v>183.97401428222699</c:v>
                </c:pt>
                <c:pt idx="344">
                  <c:v>183.642333984375</c:v>
                </c:pt>
                <c:pt idx="345">
                  <c:v>183.31561279296901</c:v>
                </c:pt>
                <c:pt idx="346">
                  <c:v>182.97920227050801</c:v>
                </c:pt>
                <c:pt idx="347">
                  <c:v>182.650917053223</c:v>
                </c:pt>
                <c:pt idx="348">
                  <c:v>182.32711791992199</c:v>
                </c:pt>
                <c:pt idx="349">
                  <c:v>181.996772766113</c:v>
                </c:pt>
                <c:pt idx="350">
                  <c:v>181.65992736816401</c:v>
                </c:pt>
                <c:pt idx="351">
                  <c:v>181.32935333251999</c:v>
                </c:pt>
                <c:pt idx="352">
                  <c:v>180.98682403564499</c:v>
                </c:pt>
                <c:pt idx="353">
                  <c:v>180.64290618896499</c:v>
                </c:pt>
                <c:pt idx="354">
                  <c:v>180.30290222168</c:v>
                </c:pt>
                <c:pt idx="355">
                  <c:v>179.98737335205101</c:v>
                </c:pt>
                <c:pt idx="356">
                  <c:v>179.65982055664099</c:v>
                </c:pt>
                <c:pt idx="357">
                  <c:v>179.32862854003901</c:v>
                </c:pt>
                <c:pt idx="358">
                  <c:v>179.00379943847699</c:v>
                </c:pt>
                <c:pt idx="359">
                  <c:v>178.67835998535199</c:v>
                </c:pt>
                <c:pt idx="360">
                  <c:v>178.34510803222699</c:v>
                </c:pt>
                <c:pt idx="361">
                  <c:v>178.01225280761699</c:v>
                </c:pt>
                <c:pt idx="362">
                  <c:v>177.66253662109401</c:v>
                </c:pt>
                <c:pt idx="363">
                  <c:v>177.32186889648401</c:v>
                </c:pt>
                <c:pt idx="364">
                  <c:v>176.998611450195</c:v>
                </c:pt>
                <c:pt idx="365">
                  <c:v>176.65162658691401</c:v>
                </c:pt>
                <c:pt idx="366">
                  <c:v>176.33460998535199</c:v>
                </c:pt>
                <c:pt idx="367">
                  <c:v>176.00712585449199</c:v>
                </c:pt>
                <c:pt idx="368">
                  <c:v>175.67082977294899</c:v>
                </c:pt>
                <c:pt idx="369">
                  <c:v>175.33080291748001</c:v>
                </c:pt>
                <c:pt idx="370">
                  <c:v>174.99026489257801</c:v>
                </c:pt>
                <c:pt idx="371">
                  <c:v>174.65547180175801</c:v>
                </c:pt>
                <c:pt idx="372">
                  <c:v>174.32041168212899</c:v>
                </c:pt>
                <c:pt idx="373">
                  <c:v>173.98524475097699</c:v>
                </c:pt>
                <c:pt idx="374">
                  <c:v>173.662879943848</c:v>
                </c:pt>
                <c:pt idx="375">
                  <c:v>173.32884979248001</c:v>
                </c:pt>
                <c:pt idx="376">
                  <c:v>173.00238037109401</c:v>
                </c:pt>
                <c:pt idx="377">
                  <c:v>172.66387939453099</c:v>
                </c:pt>
                <c:pt idx="378">
                  <c:v>172.328727722168</c:v>
                </c:pt>
                <c:pt idx="379">
                  <c:v>171.99230957031301</c:v>
                </c:pt>
                <c:pt idx="380">
                  <c:v>171.663986206055</c:v>
                </c:pt>
                <c:pt idx="381">
                  <c:v>171.32607269287101</c:v>
                </c:pt>
                <c:pt idx="382">
                  <c:v>170.99046325683599</c:v>
                </c:pt>
                <c:pt idx="383">
                  <c:v>170.64591217041001</c:v>
                </c:pt>
                <c:pt idx="384">
                  <c:v>170.315879821777</c:v>
                </c:pt>
                <c:pt idx="385">
                  <c:v>170.00297546386699</c:v>
                </c:pt>
                <c:pt idx="386">
                  <c:v>169.66031646728501</c:v>
                </c:pt>
                <c:pt idx="387">
                  <c:v>169.34536743164099</c:v>
                </c:pt>
                <c:pt idx="388">
                  <c:v>169.011268615723</c:v>
                </c:pt>
                <c:pt idx="389">
                  <c:v>168.67710876464801</c:v>
                </c:pt>
                <c:pt idx="390">
                  <c:v>168.34148406982399</c:v>
                </c:pt>
                <c:pt idx="391">
                  <c:v>168.020584106445</c:v>
                </c:pt>
                <c:pt idx="392">
                  <c:v>167.684135437012</c:v>
                </c:pt>
                <c:pt idx="393">
                  <c:v>167.346961975098</c:v>
                </c:pt>
                <c:pt idx="394">
                  <c:v>167.01114654541001</c:v>
                </c:pt>
                <c:pt idx="395">
                  <c:v>166.668022155762</c:v>
                </c:pt>
                <c:pt idx="396">
                  <c:v>166.34030151367199</c:v>
                </c:pt>
                <c:pt idx="397">
                  <c:v>165.99991607666001</c:v>
                </c:pt>
                <c:pt idx="398">
                  <c:v>165.67256164550801</c:v>
                </c:pt>
                <c:pt idx="399">
                  <c:v>165.34058380126999</c:v>
                </c:pt>
                <c:pt idx="400">
                  <c:v>165.00997924804699</c:v>
                </c:pt>
                <c:pt idx="401">
                  <c:v>164.67064666748001</c:v>
                </c:pt>
                <c:pt idx="402">
                  <c:v>164.34323883056601</c:v>
                </c:pt>
                <c:pt idx="403">
                  <c:v>164.008583068848</c:v>
                </c:pt>
                <c:pt idx="404">
                  <c:v>163.67614746093801</c:v>
                </c:pt>
                <c:pt idx="405">
                  <c:v>163.33782196044899</c:v>
                </c:pt>
                <c:pt idx="406">
                  <c:v>162.98616027832</c:v>
                </c:pt>
                <c:pt idx="407">
                  <c:v>162.633377075195</c:v>
                </c:pt>
                <c:pt idx="408">
                  <c:v>162.30983734130899</c:v>
                </c:pt>
                <c:pt idx="409">
                  <c:v>161.990776062012</c:v>
                </c:pt>
                <c:pt idx="410">
                  <c:v>161.658485412598</c:v>
                </c:pt>
                <c:pt idx="411">
                  <c:v>161.33145904541001</c:v>
                </c:pt>
                <c:pt idx="412">
                  <c:v>160.99661254882801</c:v>
                </c:pt>
                <c:pt idx="413">
                  <c:v>160.66172790527301</c:v>
                </c:pt>
                <c:pt idx="414">
                  <c:v>160.34285736083999</c:v>
                </c:pt>
                <c:pt idx="415">
                  <c:v>160.01092529296901</c:v>
                </c:pt>
                <c:pt idx="416">
                  <c:v>159.67653656005899</c:v>
                </c:pt>
                <c:pt idx="417">
                  <c:v>159.33797454833999</c:v>
                </c:pt>
                <c:pt idx="418">
                  <c:v>159.01000213623001</c:v>
                </c:pt>
                <c:pt idx="419">
                  <c:v>158.66526794433599</c:v>
                </c:pt>
                <c:pt idx="420">
                  <c:v>158.32453918457</c:v>
                </c:pt>
                <c:pt idx="421">
                  <c:v>157.99066162109401</c:v>
                </c:pt>
                <c:pt idx="422">
                  <c:v>157.65635681152301</c:v>
                </c:pt>
                <c:pt idx="423">
                  <c:v>157.32901000976599</c:v>
                </c:pt>
                <c:pt idx="424">
                  <c:v>156.999923706055</c:v>
                </c:pt>
                <c:pt idx="425">
                  <c:v>156.67565917968699</c:v>
                </c:pt>
                <c:pt idx="426">
                  <c:v>156.34292602539099</c:v>
                </c:pt>
                <c:pt idx="427">
                  <c:v>156.00627899169899</c:v>
                </c:pt>
                <c:pt idx="428">
                  <c:v>155.66694641113301</c:v>
                </c:pt>
                <c:pt idx="429">
                  <c:v>155.34059906005899</c:v>
                </c:pt>
                <c:pt idx="430">
                  <c:v>155.00531005859401</c:v>
                </c:pt>
                <c:pt idx="431">
                  <c:v>154.668815612793</c:v>
                </c:pt>
                <c:pt idx="432">
                  <c:v>154.34075164794899</c:v>
                </c:pt>
                <c:pt idx="433">
                  <c:v>154.01567077636699</c:v>
                </c:pt>
                <c:pt idx="434">
                  <c:v>153.674858093262</c:v>
                </c:pt>
                <c:pt idx="435">
                  <c:v>153.34130096435501</c:v>
                </c:pt>
                <c:pt idx="436">
                  <c:v>153.00509643554699</c:v>
                </c:pt>
                <c:pt idx="437">
                  <c:v>152.664985656738</c:v>
                </c:pt>
                <c:pt idx="438">
                  <c:v>152.31748962402301</c:v>
                </c:pt>
                <c:pt idx="439">
                  <c:v>152.00149536132801</c:v>
                </c:pt>
                <c:pt idx="440">
                  <c:v>151.66429901123001</c:v>
                </c:pt>
                <c:pt idx="441">
                  <c:v>151.32257843017601</c:v>
                </c:pt>
                <c:pt idx="442">
                  <c:v>150.98213195800801</c:v>
                </c:pt>
                <c:pt idx="443">
                  <c:v>150.66348266601599</c:v>
                </c:pt>
                <c:pt idx="444">
                  <c:v>150.33935546875</c:v>
                </c:pt>
                <c:pt idx="445">
                  <c:v>150.00528717041001</c:v>
                </c:pt>
                <c:pt idx="446">
                  <c:v>149.678901672363</c:v>
                </c:pt>
                <c:pt idx="447">
                  <c:v>149.344108581543</c:v>
                </c:pt>
                <c:pt idx="448">
                  <c:v>148.988960266113</c:v>
                </c:pt>
                <c:pt idx="449">
                  <c:v>148.64175415039099</c:v>
                </c:pt>
                <c:pt idx="450">
                  <c:v>148.32199096679699</c:v>
                </c:pt>
                <c:pt idx="451">
                  <c:v>147.981330871582</c:v>
                </c:pt>
                <c:pt idx="452">
                  <c:v>147.656005859375</c:v>
                </c:pt>
                <c:pt idx="453">
                  <c:v>147.33249664306601</c:v>
                </c:pt>
                <c:pt idx="454">
                  <c:v>147.006156921387</c:v>
                </c:pt>
                <c:pt idx="455">
                  <c:v>146.67771148681601</c:v>
                </c:pt>
                <c:pt idx="456">
                  <c:v>146.34169769287101</c:v>
                </c:pt>
                <c:pt idx="457">
                  <c:v>146.003623962402</c:v>
                </c:pt>
                <c:pt idx="458">
                  <c:v>145.665077209473</c:v>
                </c:pt>
                <c:pt idx="459">
                  <c:v>145.31341552734401</c:v>
                </c:pt>
                <c:pt idx="460">
                  <c:v>144.96125030517601</c:v>
                </c:pt>
                <c:pt idx="461">
                  <c:v>144.63717651367199</c:v>
                </c:pt>
                <c:pt idx="462">
                  <c:v>144.318077087402</c:v>
                </c:pt>
                <c:pt idx="463">
                  <c:v>143.992431640625</c:v>
                </c:pt>
                <c:pt idx="464">
                  <c:v>143.656661987305</c:v>
                </c:pt>
                <c:pt idx="465">
                  <c:v>143.30863952636699</c:v>
                </c:pt>
                <c:pt idx="466">
                  <c:v>142.97681427001999</c:v>
                </c:pt>
                <c:pt idx="467">
                  <c:v>142.64942169189499</c:v>
                </c:pt>
                <c:pt idx="468">
                  <c:v>142.325157165527</c:v>
                </c:pt>
                <c:pt idx="469">
                  <c:v>141.99607086181601</c:v>
                </c:pt>
                <c:pt idx="470">
                  <c:v>141.65786743164099</c:v>
                </c:pt>
                <c:pt idx="471">
                  <c:v>141.33855438232399</c:v>
                </c:pt>
                <c:pt idx="472">
                  <c:v>141.00600433349601</c:v>
                </c:pt>
                <c:pt idx="473">
                  <c:v>140.67131805419899</c:v>
                </c:pt>
                <c:pt idx="474">
                  <c:v>140.32591247558599</c:v>
                </c:pt>
                <c:pt idx="475">
                  <c:v>140.01013183593801</c:v>
                </c:pt>
                <c:pt idx="476">
                  <c:v>139.68886566162101</c:v>
                </c:pt>
                <c:pt idx="477">
                  <c:v>139.35281372070301</c:v>
                </c:pt>
                <c:pt idx="478">
                  <c:v>139.020133972168</c:v>
                </c:pt>
                <c:pt idx="479">
                  <c:v>138.66863250732399</c:v>
                </c:pt>
                <c:pt idx="480">
                  <c:v>138.31951904296901</c:v>
                </c:pt>
                <c:pt idx="481">
                  <c:v>137.97903442382801</c:v>
                </c:pt>
                <c:pt idx="482">
                  <c:v>137.64967346191401</c:v>
                </c:pt>
                <c:pt idx="483">
                  <c:v>137.31806945800801</c:v>
                </c:pt>
                <c:pt idx="484">
                  <c:v>136.98692321777301</c:v>
                </c:pt>
                <c:pt idx="485">
                  <c:v>136.65460205078099</c:v>
                </c:pt>
                <c:pt idx="486">
                  <c:v>136.31735992431601</c:v>
                </c:pt>
                <c:pt idx="487">
                  <c:v>135.98195648193399</c:v>
                </c:pt>
                <c:pt idx="488">
                  <c:v>135.66078948974601</c:v>
                </c:pt>
                <c:pt idx="489">
                  <c:v>135.33261871337899</c:v>
                </c:pt>
                <c:pt idx="490">
                  <c:v>134.988334655762</c:v>
                </c:pt>
                <c:pt idx="491">
                  <c:v>134.64651489257801</c:v>
                </c:pt>
                <c:pt idx="492">
                  <c:v>134.31758117675801</c:v>
                </c:pt>
                <c:pt idx="493">
                  <c:v>134.00528717041001</c:v>
                </c:pt>
                <c:pt idx="494">
                  <c:v>133.685997009277</c:v>
                </c:pt>
                <c:pt idx="495">
                  <c:v>133.347579956055</c:v>
                </c:pt>
                <c:pt idx="496">
                  <c:v>133.008171081543</c:v>
                </c:pt>
                <c:pt idx="497">
                  <c:v>132.67310333251999</c:v>
                </c:pt>
                <c:pt idx="498">
                  <c:v>132.33599853515599</c:v>
                </c:pt>
                <c:pt idx="499">
                  <c:v>132.00598144531199</c:v>
                </c:pt>
                <c:pt idx="500">
                  <c:v>131.66780853271499</c:v>
                </c:pt>
                <c:pt idx="501">
                  <c:v>131.32540893554699</c:v>
                </c:pt>
                <c:pt idx="502">
                  <c:v>130.97405242919899</c:v>
                </c:pt>
                <c:pt idx="503">
                  <c:v>130.648551940918</c:v>
                </c:pt>
                <c:pt idx="504">
                  <c:v>130.32620239257801</c:v>
                </c:pt>
                <c:pt idx="505">
                  <c:v>129.99935150146499</c:v>
                </c:pt>
                <c:pt idx="506">
                  <c:v>129.67319488525399</c:v>
                </c:pt>
                <c:pt idx="507">
                  <c:v>129.34279632568399</c:v>
                </c:pt>
                <c:pt idx="508">
                  <c:v>129.010932922363</c:v>
                </c:pt>
                <c:pt idx="509">
                  <c:v>128.68344116210901</c:v>
                </c:pt>
                <c:pt idx="510">
                  <c:v>128.35749053955101</c:v>
                </c:pt>
                <c:pt idx="511">
                  <c:v>128.01419448852499</c:v>
                </c:pt>
                <c:pt idx="512">
                  <c:v>127.661861419678</c:v>
                </c:pt>
                <c:pt idx="513">
                  <c:v>127.319664001465</c:v>
                </c:pt>
                <c:pt idx="514">
                  <c:v>126.993350982666</c:v>
                </c:pt>
                <c:pt idx="515">
                  <c:v>126.660541534424</c:v>
                </c:pt>
                <c:pt idx="516">
                  <c:v>126.34514617919901</c:v>
                </c:pt>
                <c:pt idx="517">
                  <c:v>126.01477432250999</c:v>
                </c:pt>
                <c:pt idx="518">
                  <c:v>125.665859222412</c:v>
                </c:pt>
                <c:pt idx="519">
                  <c:v>125.324897766113</c:v>
                </c:pt>
                <c:pt idx="520">
                  <c:v>125.007026672363</c:v>
                </c:pt>
                <c:pt idx="521">
                  <c:v>124.658985137939</c:v>
                </c:pt>
                <c:pt idx="522">
                  <c:v>124.32566833496099</c:v>
                </c:pt>
                <c:pt idx="523">
                  <c:v>123.984119415283</c:v>
                </c:pt>
                <c:pt idx="524">
                  <c:v>123.658340454102</c:v>
                </c:pt>
                <c:pt idx="525">
                  <c:v>123.318954467773</c:v>
                </c:pt>
                <c:pt idx="526">
                  <c:v>123.010761260986</c:v>
                </c:pt>
                <c:pt idx="527">
                  <c:v>122.682697296143</c:v>
                </c:pt>
                <c:pt idx="528">
                  <c:v>122.349681854248</c:v>
                </c:pt>
                <c:pt idx="529">
                  <c:v>122.013576507568</c:v>
                </c:pt>
                <c:pt idx="530">
                  <c:v>121.680740356445</c:v>
                </c:pt>
                <c:pt idx="531">
                  <c:v>121.33400726318401</c:v>
                </c:pt>
                <c:pt idx="532">
                  <c:v>121.01094436645501</c:v>
                </c:pt>
                <c:pt idx="533">
                  <c:v>120.675827026367</c:v>
                </c:pt>
                <c:pt idx="534">
                  <c:v>120.355255126953</c:v>
                </c:pt>
                <c:pt idx="535">
                  <c:v>120.013813018799</c:v>
                </c:pt>
                <c:pt idx="536">
                  <c:v>119.69597625732401</c:v>
                </c:pt>
                <c:pt idx="537">
                  <c:v>119.34954071044901</c:v>
                </c:pt>
                <c:pt idx="538">
                  <c:v>119.00386428833001</c:v>
                </c:pt>
                <c:pt idx="539">
                  <c:v>118.667881011963</c:v>
                </c:pt>
                <c:pt idx="540">
                  <c:v>118.34428024291999</c:v>
                </c:pt>
                <c:pt idx="541">
                  <c:v>118.007961273193</c:v>
                </c:pt>
                <c:pt idx="542">
                  <c:v>117.663578033447</c:v>
                </c:pt>
                <c:pt idx="543">
                  <c:v>117.32447814941401</c:v>
                </c:pt>
                <c:pt idx="544">
                  <c:v>116.966739654541</c:v>
                </c:pt>
                <c:pt idx="545">
                  <c:v>116.638851165771</c:v>
                </c:pt>
                <c:pt idx="546">
                  <c:v>116.322254180908</c:v>
                </c:pt>
                <c:pt idx="547">
                  <c:v>116.013221740723</c:v>
                </c:pt>
                <c:pt idx="548">
                  <c:v>115.679370880127</c:v>
                </c:pt>
                <c:pt idx="549">
                  <c:v>115.34828948974599</c:v>
                </c:pt>
                <c:pt idx="550">
                  <c:v>115.021560668945</c:v>
                </c:pt>
                <c:pt idx="551">
                  <c:v>114.67375946044901</c:v>
                </c:pt>
                <c:pt idx="552">
                  <c:v>114.33258819580099</c:v>
                </c:pt>
                <c:pt idx="553">
                  <c:v>113.99803161621099</c:v>
                </c:pt>
                <c:pt idx="554">
                  <c:v>113.66350555419901</c:v>
                </c:pt>
                <c:pt idx="555">
                  <c:v>113.32505035400401</c:v>
                </c:pt>
                <c:pt idx="556">
                  <c:v>113.00239944458001</c:v>
                </c:pt>
                <c:pt idx="557">
                  <c:v>112.66584014892599</c:v>
                </c:pt>
                <c:pt idx="558">
                  <c:v>112.332977294922</c:v>
                </c:pt>
                <c:pt idx="559">
                  <c:v>111.987800598145</c:v>
                </c:pt>
                <c:pt idx="560">
                  <c:v>111.659828186035</c:v>
                </c:pt>
                <c:pt idx="561">
                  <c:v>111.326709747314</c:v>
                </c:pt>
                <c:pt idx="562">
                  <c:v>111.005619049072</c:v>
                </c:pt>
                <c:pt idx="563">
                  <c:v>110.66394424438499</c:v>
                </c:pt>
                <c:pt idx="564">
                  <c:v>110.334217071533</c:v>
                </c:pt>
                <c:pt idx="565">
                  <c:v>109.99680328369099</c:v>
                </c:pt>
                <c:pt idx="566">
                  <c:v>109.644393920898</c:v>
                </c:pt>
                <c:pt idx="567">
                  <c:v>109.320098876953</c:v>
                </c:pt>
                <c:pt idx="568">
                  <c:v>108.986721038818</c:v>
                </c:pt>
                <c:pt idx="569">
                  <c:v>108.677471160889</c:v>
                </c:pt>
                <c:pt idx="570">
                  <c:v>108.347602844238</c:v>
                </c:pt>
                <c:pt idx="571">
                  <c:v>108.00388336181599</c:v>
                </c:pt>
                <c:pt idx="572">
                  <c:v>107.680728912354</c:v>
                </c:pt>
                <c:pt idx="573">
                  <c:v>107.35026550293</c:v>
                </c:pt>
                <c:pt idx="574">
                  <c:v>107.013965606689</c:v>
                </c:pt>
                <c:pt idx="575">
                  <c:v>106.67509078979499</c:v>
                </c:pt>
                <c:pt idx="576">
                  <c:v>106.342971801758</c:v>
                </c:pt>
                <c:pt idx="577">
                  <c:v>106.01864624023401</c:v>
                </c:pt>
                <c:pt idx="578">
                  <c:v>105.68124389648401</c:v>
                </c:pt>
                <c:pt idx="579">
                  <c:v>105.34527587890599</c:v>
                </c:pt>
                <c:pt idx="580">
                  <c:v>105.000400543213</c:v>
                </c:pt>
                <c:pt idx="581">
                  <c:v>104.67132568359401</c:v>
                </c:pt>
                <c:pt idx="582">
                  <c:v>104.353870391846</c:v>
                </c:pt>
                <c:pt idx="583">
                  <c:v>104.016208648682</c:v>
                </c:pt>
                <c:pt idx="584">
                  <c:v>103.672824859619</c:v>
                </c:pt>
                <c:pt idx="585">
                  <c:v>103.336040496826</c:v>
                </c:pt>
                <c:pt idx="586">
                  <c:v>103.002590179443</c:v>
                </c:pt>
                <c:pt idx="587">
                  <c:v>102.68088531494099</c:v>
                </c:pt>
                <c:pt idx="588">
                  <c:v>102.340427398682</c:v>
                </c:pt>
                <c:pt idx="589">
                  <c:v>102.01183700561501</c:v>
                </c:pt>
                <c:pt idx="590">
                  <c:v>101.660568237305</c:v>
                </c:pt>
                <c:pt idx="591">
                  <c:v>101.34738922119099</c:v>
                </c:pt>
                <c:pt idx="592">
                  <c:v>101.012386322021</c:v>
                </c:pt>
                <c:pt idx="593">
                  <c:v>100.715057373047</c:v>
                </c:pt>
                <c:pt idx="594">
                  <c:v>100.50254058837901</c:v>
                </c:pt>
                <c:pt idx="595">
                  <c:v>100.358791351318</c:v>
                </c:pt>
                <c:pt idx="596">
                  <c:v>100.260768890381</c:v>
                </c:pt>
                <c:pt idx="597">
                  <c:v>100.18947601318401</c:v>
                </c:pt>
                <c:pt idx="598">
                  <c:v>100.13108062744099</c:v>
                </c:pt>
                <c:pt idx="599">
                  <c:v>100.09053421020501</c:v>
                </c:pt>
                <c:pt idx="600">
                  <c:v>100.048236846924</c:v>
                </c:pt>
                <c:pt idx="601">
                  <c:v>100.121967315674</c:v>
                </c:pt>
                <c:pt idx="602">
                  <c:v>100.324714660645</c:v>
                </c:pt>
                <c:pt idx="603">
                  <c:v>100.613872528076</c:v>
                </c:pt>
                <c:pt idx="604">
                  <c:v>100.934432983398</c:v>
                </c:pt>
                <c:pt idx="605">
                  <c:v>101.280002593994</c:v>
                </c:pt>
                <c:pt idx="606">
                  <c:v>101.615314483643</c:v>
                </c:pt>
                <c:pt idx="607">
                  <c:v>101.960140228271</c:v>
                </c:pt>
                <c:pt idx="608">
                  <c:v>102.281467437744</c:v>
                </c:pt>
                <c:pt idx="609">
                  <c:v>102.622646331787</c:v>
                </c:pt>
                <c:pt idx="610">
                  <c:v>102.97682189941401</c:v>
                </c:pt>
                <c:pt idx="611">
                  <c:v>103.313110351562</c:v>
                </c:pt>
                <c:pt idx="612">
                  <c:v>103.646564483643</c:v>
                </c:pt>
                <c:pt idx="613">
                  <c:v>103.960609436035</c:v>
                </c:pt>
                <c:pt idx="614">
                  <c:v>104.285617828369</c:v>
                </c:pt>
                <c:pt idx="615">
                  <c:v>104.62417602539099</c:v>
                </c:pt>
                <c:pt idx="616">
                  <c:v>104.956428527832</c:v>
                </c:pt>
                <c:pt idx="617">
                  <c:v>105.26906585693401</c:v>
                </c:pt>
                <c:pt idx="618">
                  <c:v>105.601673126221</c:v>
                </c:pt>
                <c:pt idx="619">
                  <c:v>105.92866897583001</c:v>
                </c:pt>
                <c:pt idx="620">
                  <c:v>106.26748657226599</c:v>
                </c:pt>
                <c:pt idx="621">
                  <c:v>106.58999633789099</c:v>
                </c:pt>
                <c:pt idx="622">
                  <c:v>106.917339324951</c:v>
                </c:pt>
                <c:pt idx="623">
                  <c:v>107.247428894043</c:v>
                </c:pt>
                <c:pt idx="624">
                  <c:v>107.572563171387</c:v>
                </c:pt>
                <c:pt idx="625">
                  <c:v>107.90873336791999</c:v>
                </c:pt>
                <c:pt idx="626">
                  <c:v>108.251926422119</c:v>
                </c:pt>
                <c:pt idx="627">
                  <c:v>108.595943450928</c:v>
                </c:pt>
                <c:pt idx="628">
                  <c:v>108.938014984131</c:v>
                </c:pt>
                <c:pt idx="629">
                  <c:v>109.258487701416</c:v>
                </c:pt>
                <c:pt idx="630">
                  <c:v>109.591091156006</c:v>
                </c:pt>
                <c:pt idx="631">
                  <c:v>109.924911499023</c:v>
                </c:pt>
                <c:pt idx="632">
                  <c:v>110.25622177124001</c:v>
                </c:pt>
                <c:pt idx="633">
                  <c:v>110.59173583984401</c:v>
                </c:pt>
                <c:pt idx="634">
                  <c:v>110.930770874023</c:v>
                </c:pt>
                <c:pt idx="635">
                  <c:v>111.25622177124001</c:v>
                </c:pt>
                <c:pt idx="636">
                  <c:v>111.58731842041</c:v>
                </c:pt>
                <c:pt idx="637">
                  <c:v>111.920177459717</c:v>
                </c:pt>
                <c:pt idx="638">
                  <c:v>112.242382049561</c:v>
                </c:pt>
                <c:pt idx="639">
                  <c:v>112.567409515381</c:v>
                </c:pt>
                <c:pt idx="640">
                  <c:v>112.900371551514</c:v>
                </c:pt>
                <c:pt idx="641">
                  <c:v>113.20815277099599</c:v>
                </c:pt>
                <c:pt idx="642">
                  <c:v>113.540824890137</c:v>
                </c:pt>
                <c:pt idx="643">
                  <c:v>113.872520446777</c:v>
                </c:pt>
                <c:pt idx="644">
                  <c:v>114.202976226807</c:v>
                </c:pt>
                <c:pt idx="645">
                  <c:v>114.53585433959999</c:v>
                </c:pt>
                <c:pt idx="646">
                  <c:v>114.862464904785</c:v>
                </c:pt>
                <c:pt idx="647">
                  <c:v>115.214740753174</c:v>
                </c:pt>
                <c:pt idx="648">
                  <c:v>115.5625</c:v>
                </c:pt>
                <c:pt idx="649">
                  <c:v>115.88241577148401</c:v>
                </c:pt>
                <c:pt idx="650">
                  <c:v>116.238388061523</c:v>
                </c:pt>
                <c:pt idx="651">
                  <c:v>116.559188842773</c:v>
                </c:pt>
                <c:pt idx="652">
                  <c:v>116.878658294678</c:v>
                </c:pt>
                <c:pt idx="653">
                  <c:v>117.201766967773</c:v>
                </c:pt>
                <c:pt idx="654">
                  <c:v>117.53993988037099</c:v>
                </c:pt>
                <c:pt idx="655">
                  <c:v>117.884853363037</c:v>
                </c:pt>
                <c:pt idx="656">
                  <c:v>118.205375671387</c:v>
                </c:pt>
                <c:pt idx="657">
                  <c:v>118.52301025390599</c:v>
                </c:pt>
                <c:pt idx="658">
                  <c:v>118.869598388672</c:v>
                </c:pt>
                <c:pt idx="659">
                  <c:v>119.206295013428</c:v>
                </c:pt>
                <c:pt idx="660">
                  <c:v>119.524715423584</c:v>
                </c:pt>
                <c:pt idx="661">
                  <c:v>119.85368347168</c:v>
                </c:pt>
                <c:pt idx="662">
                  <c:v>120.19640731811501</c:v>
                </c:pt>
                <c:pt idx="663">
                  <c:v>120.505424499512</c:v>
                </c:pt>
                <c:pt idx="664">
                  <c:v>120.84807586669901</c:v>
                </c:pt>
                <c:pt idx="665">
                  <c:v>121.18540191650401</c:v>
                </c:pt>
                <c:pt idx="666">
                  <c:v>121.50885009765599</c:v>
                </c:pt>
                <c:pt idx="667">
                  <c:v>121.84542465209999</c:v>
                </c:pt>
                <c:pt idx="668">
                  <c:v>122.173152923584</c:v>
                </c:pt>
                <c:pt idx="669">
                  <c:v>122.506233215332</c:v>
                </c:pt>
                <c:pt idx="670">
                  <c:v>122.84307861328099</c:v>
                </c:pt>
                <c:pt idx="671">
                  <c:v>123.179691314697</c:v>
                </c:pt>
                <c:pt idx="672">
                  <c:v>123.500762939453</c:v>
                </c:pt>
                <c:pt idx="673">
                  <c:v>123.85085296630901</c:v>
                </c:pt>
                <c:pt idx="674">
                  <c:v>124.169612884521</c:v>
                </c:pt>
                <c:pt idx="675">
                  <c:v>124.499858856201</c:v>
                </c:pt>
                <c:pt idx="676">
                  <c:v>124.838817596436</c:v>
                </c:pt>
                <c:pt idx="677">
                  <c:v>125.17996597290001</c:v>
                </c:pt>
                <c:pt idx="678">
                  <c:v>125.495555877686</c:v>
                </c:pt>
                <c:pt idx="679">
                  <c:v>125.820442199707</c:v>
                </c:pt>
                <c:pt idx="680">
                  <c:v>126.157306671143</c:v>
                </c:pt>
                <c:pt idx="681">
                  <c:v>126.499313354492</c:v>
                </c:pt>
                <c:pt idx="682">
                  <c:v>126.844360351562</c:v>
                </c:pt>
                <c:pt idx="683">
                  <c:v>127.171649932861</c:v>
                </c:pt>
                <c:pt idx="684">
                  <c:v>127.525177001953</c:v>
                </c:pt>
                <c:pt idx="685">
                  <c:v>127.84091949462901</c:v>
                </c:pt>
                <c:pt idx="686">
                  <c:v>128.17015075683599</c:v>
                </c:pt>
                <c:pt idx="687">
                  <c:v>128.49390411376999</c:v>
                </c:pt>
                <c:pt idx="688">
                  <c:v>128.81985473632801</c:v>
                </c:pt>
                <c:pt idx="689">
                  <c:v>129.14541625976599</c:v>
                </c:pt>
                <c:pt idx="690">
                  <c:v>129.47036743164099</c:v>
                </c:pt>
                <c:pt idx="691">
                  <c:v>129.81019592285199</c:v>
                </c:pt>
                <c:pt idx="692">
                  <c:v>130.14392089843801</c:v>
                </c:pt>
                <c:pt idx="693">
                  <c:v>130.486198425293</c:v>
                </c:pt>
                <c:pt idx="694">
                  <c:v>130.834770202637</c:v>
                </c:pt>
                <c:pt idx="695">
                  <c:v>131.153190612793</c:v>
                </c:pt>
                <c:pt idx="696">
                  <c:v>131.46667480468801</c:v>
                </c:pt>
                <c:pt idx="697">
                  <c:v>131.80792236328099</c:v>
                </c:pt>
                <c:pt idx="698">
                  <c:v>132.153373718262</c:v>
                </c:pt>
                <c:pt idx="699">
                  <c:v>132.48899078369101</c:v>
                </c:pt>
                <c:pt idx="700">
                  <c:v>132.826957702637</c:v>
                </c:pt>
                <c:pt idx="701">
                  <c:v>133.15990447998001</c:v>
                </c:pt>
                <c:pt idx="702">
                  <c:v>133.48167419433599</c:v>
                </c:pt>
                <c:pt idx="703">
                  <c:v>133.819091796875</c:v>
                </c:pt>
                <c:pt idx="704">
                  <c:v>134.14943695068399</c:v>
                </c:pt>
                <c:pt idx="705">
                  <c:v>134.487983703613</c:v>
                </c:pt>
                <c:pt idx="706">
                  <c:v>134.81699371337899</c:v>
                </c:pt>
                <c:pt idx="707">
                  <c:v>135.14759826660199</c:v>
                </c:pt>
                <c:pt idx="708">
                  <c:v>135.46070861816401</c:v>
                </c:pt>
                <c:pt idx="709">
                  <c:v>135.806022644043</c:v>
                </c:pt>
                <c:pt idx="710">
                  <c:v>136.14395141601599</c:v>
                </c:pt>
                <c:pt idx="711">
                  <c:v>136.46553039550801</c:v>
                </c:pt>
                <c:pt idx="712">
                  <c:v>136.80020141601599</c:v>
                </c:pt>
                <c:pt idx="713">
                  <c:v>137.13616180419899</c:v>
                </c:pt>
                <c:pt idx="714">
                  <c:v>137.47762298583999</c:v>
                </c:pt>
                <c:pt idx="715">
                  <c:v>137.81784057617199</c:v>
                </c:pt>
                <c:pt idx="716">
                  <c:v>138.15373992919899</c:v>
                </c:pt>
                <c:pt idx="717">
                  <c:v>138.473991394043</c:v>
                </c:pt>
                <c:pt idx="718">
                  <c:v>138.808647155762</c:v>
                </c:pt>
                <c:pt idx="719">
                  <c:v>139.127647399902</c:v>
                </c:pt>
                <c:pt idx="720">
                  <c:v>139.47039794921901</c:v>
                </c:pt>
                <c:pt idx="721">
                  <c:v>139.814903259277</c:v>
                </c:pt>
                <c:pt idx="722">
                  <c:v>140.13293457031199</c:v>
                </c:pt>
                <c:pt idx="723">
                  <c:v>140.45535278320301</c:v>
                </c:pt>
                <c:pt idx="724">
                  <c:v>140.80052947998001</c:v>
                </c:pt>
                <c:pt idx="725">
                  <c:v>141.144981384277</c:v>
                </c:pt>
                <c:pt idx="726">
                  <c:v>141.48421478271499</c:v>
                </c:pt>
                <c:pt idx="727">
                  <c:v>141.82318115234401</c:v>
                </c:pt>
                <c:pt idx="728">
                  <c:v>142.14397430419899</c:v>
                </c:pt>
                <c:pt idx="729">
                  <c:v>142.48947143554699</c:v>
                </c:pt>
                <c:pt idx="730">
                  <c:v>142.809120178223</c:v>
                </c:pt>
                <c:pt idx="731">
                  <c:v>143.12717437744101</c:v>
                </c:pt>
                <c:pt idx="732">
                  <c:v>143.46260070800801</c:v>
                </c:pt>
                <c:pt idx="733">
                  <c:v>143.803337097168</c:v>
                </c:pt>
                <c:pt idx="734">
                  <c:v>144.13784790039099</c:v>
                </c:pt>
                <c:pt idx="735">
                  <c:v>144.46315002441401</c:v>
                </c:pt>
                <c:pt idx="736">
                  <c:v>144.79771423339801</c:v>
                </c:pt>
                <c:pt idx="737">
                  <c:v>145.13694000244101</c:v>
                </c:pt>
                <c:pt idx="738">
                  <c:v>145.46987152099601</c:v>
                </c:pt>
                <c:pt idx="739">
                  <c:v>145.80195617675801</c:v>
                </c:pt>
                <c:pt idx="740">
                  <c:v>146.13722991943399</c:v>
                </c:pt>
                <c:pt idx="741">
                  <c:v>146.461479187012</c:v>
                </c:pt>
                <c:pt idx="742">
                  <c:v>146.79103851318399</c:v>
                </c:pt>
                <c:pt idx="743">
                  <c:v>147.11079406738301</c:v>
                </c:pt>
                <c:pt idx="744">
                  <c:v>147.44482421875</c:v>
                </c:pt>
                <c:pt idx="745">
                  <c:v>147.79737854003901</c:v>
                </c:pt>
                <c:pt idx="746">
                  <c:v>148.13127899169899</c:v>
                </c:pt>
                <c:pt idx="747">
                  <c:v>148.45997619628901</c:v>
                </c:pt>
                <c:pt idx="748">
                  <c:v>148.80152130126999</c:v>
                </c:pt>
                <c:pt idx="749">
                  <c:v>149.132682800293</c:v>
                </c:pt>
                <c:pt idx="750">
                  <c:v>149.451698303223</c:v>
                </c:pt>
                <c:pt idx="751">
                  <c:v>149.77409362793</c:v>
                </c:pt>
                <c:pt idx="752">
                  <c:v>150.10621643066401</c:v>
                </c:pt>
                <c:pt idx="753">
                  <c:v>150.43116760253901</c:v>
                </c:pt>
                <c:pt idx="754">
                  <c:v>150.76911163330101</c:v>
                </c:pt>
                <c:pt idx="755">
                  <c:v>151.08573913574199</c:v>
                </c:pt>
                <c:pt idx="756">
                  <c:v>151.405685424805</c:v>
                </c:pt>
                <c:pt idx="757">
                  <c:v>151.73683929443399</c:v>
                </c:pt>
                <c:pt idx="758">
                  <c:v>152.09738922119101</c:v>
                </c:pt>
                <c:pt idx="759">
                  <c:v>152.45705413818399</c:v>
                </c:pt>
                <c:pt idx="760">
                  <c:v>152.77239227294899</c:v>
                </c:pt>
                <c:pt idx="761">
                  <c:v>153.10544586181601</c:v>
                </c:pt>
                <c:pt idx="762">
                  <c:v>153.41408538818399</c:v>
                </c:pt>
                <c:pt idx="763">
                  <c:v>153.741737365723</c:v>
                </c:pt>
                <c:pt idx="764">
                  <c:v>154.088661193848</c:v>
                </c:pt>
                <c:pt idx="765">
                  <c:v>154.44244384765599</c:v>
                </c:pt>
                <c:pt idx="766">
                  <c:v>154.78292846679699</c:v>
                </c:pt>
                <c:pt idx="767">
                  <c:v>155.11779785156199</c:v>
                </c:pt>
                <c:pt idx="768">
                  <c:v>155.44582366943399</c:v>
                </c:pt>
                <c:pt idx="769">
                  <c:v>155.76559448242199</c:v>
                </c:pt>
                <c:pt idx="770">
                  <c:v>156.10951232910199</c:v>
                </c:pt>
                <c:pt idx="771">
                  <c:v>156.43415069580101</c:v>
                </c:pt>
                <c:pt idx="772">
                  <c:v>156.76159667968699</c:v>
                </c:pt>
                <c:pt idx="773">
                  <c:v>157.07864379882801</c:v>
                </c:pt>
                <c:pt idx="774">
                  <c:v>157.41247558593801</c:v>
                </c:pt>
                <c:pt idx="775">
                  <c:v>157.75030517578099</c:v>
                </c:pt>
                <c:pt idx="776">
                  <c:v>158.08221435546901</c:v>
                </c:pt>
                <c:pt idx="777">
                  <c:v>158.40438079833999</c:v>
                </c:pt>
                <c:pt idx="778">
                  <c:v>158.734016418457</c:v>
                </c:pt>
                <c:pt idx="779">
                  <c:v>159.08802795410199</c:v>
                </c:pt>
                <c:pt idx="780">
                  <c:v>159.43338012695301</c:v>
                </c:pt>
                <c:pt idx="781">
                  <c:v>159.749435424805</c:v>
                </c:pt>
                <c:pt idx="782">
                  <c:v>160.08404541015599</c:v>
                </c:pt>
                <c:pt idx="783">
                  <c:v>160.412162780762</c:v>
                </c:pt>
                <c:pt idx="784">
                  <c:v>160.75538635253901</c:v>
                </c:pt>
                <c:pt idx="785">
                  <c:v>161.09523773193399</c:v>
                </c:pt>
                <c:pt idx="786">
                  <c:v>161.43661499023401</c:v>
                </c:pt>
                <c:pt idx="787">
                  <c:v>161.761192321777</c:v>
                </c:pt>
                <c:pt idx="788">
                  <c:v>162.08408355712899</c:v>
                </c:pt>
                <c:pt idx="789">
                  <c:v>162.41650390625</c:v>
                </c:pt>
                <c:pt idx="790">
                  <c:v>162.74382019043</c:v>
                </c:pt>
                <c:pt idx="791">
                  <c:v>163.078407287598</c:v>
                </c:pt>
                <c:pt idx="792">
                  <c:v>163.41237640380899</c:v>
                </c:pt>
                <c:pt idx="793">
                  <c:v>163.74497222900399</c:v>
                </c:pt>
                <c:pt idx="794">
                  <c:v>164.061485290527</c:v>
                </c:pt>
                <c:pt idx="795">
                  <c:v>164.40219116210901</c:v>
                </c:pt>
                <c:pt idx="796">
                  <c:v>164.74773406982399</c:v>
                </c:pt>
                <c:pt idx="797">
                  <c:v>165.08454132080101</c:v>
                </c:pt>
                <c:pt idx="798">
                  <c:v>165.41468811035199</c:v>
                </c:pt>
                <c:pt idx="799">
                  <c:v>165.743614196777</c:v>
                </c:pt>
                <c:pt idx="800">
                  <c:v>166.07727050781301</c:v>
                </c:pt>
                <c:pt idx="801">
                  <c:v>166.41579437255899</c:v>
                </c:pt>
                <c:pt idx="802">
                  <c:v>166.75755310058599</c:v>
                </c:pt>
                <c:pt idx="803">
                  <c:v>167.07647705078099</c:v>
                </c:pt>
                <c:pt idx="804">
                  <c:v>167.39867401123001</c:v>
                </c:pt>
                <c:pt idx="805">
                  <c:v>167.74349975585901</c:v>
                </c:pt>
                <c:pt idx="806">
                  <c:v>168.06957244873001</c:v>
                </c:pt>
                <c:pt idx="807">
                  <c:v>168.389236450195</c:v>
                </c:pt>
                <c:pt idx="808">
                  <c:v>168.71710205078099</c:v>
                </c:pt>
                <c:pt idx="809">
                  <c:v>169.041145324707</c:v>
                </c:pt>
                <c:pt idx="810">
                  <c:v>169.38086700439499</c:v>
                </c:pt>
                <c:pt idx="811">
                  <c:v>169.72512817382801</c:v>
                </c:pt>
                <c:pt idx="812">
                  <c:v>170.06500244140599</c:v>
                </c:pt>
                <c:pt idx="813">
                  <c:v>170.40723419189499</c:v>
                </c:pt>
                <c:pt idx="814">
                  <c:v>170.72482299804699</c:v>
                </c:pt>
                <c:pt idx="815">
                  <c:v>171.04267883300801</c:v>
                </c:pt>
                <c:pt idx="816">
                  <c:v>171.378944396973</c:v>
                </c:pt>
                <c:pt idx="817">
                  <c:v>171.707405090332</c:v>
                </c:pt>
                <c:pt idx="818">
                  <c:v>172.03646087646499</c:v>
                </c:pt>
                <c:pt idx="819">
                  <c:v>172.381423950195</c:v>
                </c:pt>
                <c:pt idx="820">
                  <c:v>172.719314575195</c:v>
                </c:pt>
                <c:pt idx="821">
                  <c:v>173.046630859375</c:v>
                </c:pt>
                <c:pt idx="822">
                  <c:v>173.37978363037101</c:v>
                </c:pt>
                <c:pt idx="823">
                  <c:v>173.72360229492199</c:v>
                </c:pt>
                <c:pt idx="824">
                  <c:v>174.06297302246099</c:v>
                </c:pt>
                <c:pt idx="825">
                  <c:v>174.38703918457</c:v>
                </c:pt>
                <c:pt idx="826">
                  <c:v>174.70929718017601</c:v>
                </c:pt>
                <c:pt idx="827">
                  <c:v>175.04273223876999</c:v>
                </c:pt>
                <c:pt idx="828">
                  <c:v>175.37460327148401</c:v>
                </c:pt>
                <c:pt idx="829">
                  <c:v>175.70555114746099</c:v>
                </c:pt>
                <c:pt idx="830">
                  <c:v>176.03931427001999</c:v>
                </c:pt>
                <c:pt idx="831">
                  <c:v>176.370903015137</c:v>
                </c:pt>
                <c:pt idx="832">
                  <c:v>176.698677062988</c:v>
                </c:pt>
                <c:pt idx="833">
                  <c:v>177.03647613525399</c:v>
                </c:pt>
                <c:pt idx="834">
                  <c:v>177.37031555175801</c:v>
                </c:pt>
                <c:pt idx="835">
                  <c:v>177.69651794433599</c:v>
                </c:pt>
                <c:pt idx="836">
                  <c:v>178.03549957275399</c:v>
                </c:pt>
                <c:pt idx="837">
                  <c:v>178.360595703125</c:v>
                </c:pt>
                <c:pt idx="838">
                  <c:v>178.68637847900399</c:v>
                </c:pt>
                <c:pt idx="839">
                  <c:v>179.007759094238</c:v>
                </c:pt>
                <c:pt idx="840">
                  <c:v>179.346435546875</c:v>
                </c:pt>
                <c:pt idx="841">
                  <c:v>179.69594573974601</c:v>
                </c:pt>
                <c:pt idx="842">
                  <c:v>180.021934509277</c:v>
                </c:pt>
                <c:pt idx="843">
                  <c:v>180.353141784668</c:v>
                </c:pt>
                <c:pt idx="844">
                  <c:v>180.69678497314499</c:v>
                </c:pt>
                <c:pt idx="845">
                  <c:v>181.021034240723</c:v>
                </c:pt>
                <c:pt idx="846">
                  <c:v>181.33495330810501</c:v>
                </c:pt>
                <c:pt idx="847">
                  <c:v>181.66476440429699</c:v>
                </c:pt>
                <c:pt idx="848">
                  <c:v>182.002082824707</c:v>
                </c:pt>
                <c:pt idx="849">
                  <c:v>182.34111022949199</c:v>
                </c:pt>
                <c:pt idx="850">
                  <c:v>182.676551818848</c:v>
                </c:pt>
                <c:pt idx="851">
                  <c:v>183.011665344238</c:v>
                </c:pt>
                <c:pt idx="852">
                  <c:v>183.35935974121099</c:v>
                </c:pt>
                <c:pt idx="853">
                  <c:v>183.699836730957</c:v>
                </c:pt>
                <c:pt idx="854">
                  <c:v>184.033088684082</c:v>
                </c:pt>
                <c:pt idx="855">
                  <c:v>184.343544006348</c:v>
                </c:pt>
                <c:pt idx="856">
                  <c:v>184.655632019043</c:v>
                </c:pt>
                <c:pt idx="857">
                  <c:v>184.99456024169899</c:v>
                </c:pt>
                <c:pt idx="858">
                  <c:v>185.34105682373001</c:v>
                </c:pt>
                <c:pt idx="859">
                  <c:v>185.67819976806601</c:v>
                </c:pt>
                <c:pt idx="860">
                  <c:v>186.00057983398401</c:v>
                </c:pt>
                <c:pt idx="861">
                  <c:v>186.33470153808599</c:v>
                </c:pt>
                <c:pt idx="862">
                  <c:v>186.6728515625</c:v>
                </c:pt>
                <c:pt idx="863">
                  <c:v>187.00836944580101</c:v>
                </c:pt>
                <c:pt idx="864">
                  <c:v>187.34519958496099</c:v>
                </c:pt>
                <c:pt idx="865">
                  <c:v>187.66244506835901</c:v>
                </c:pt>
                <c:pt idx="866">
                  <c:v>188.00600433349601</c:v>
                </c:pt>
                <c:pt idx="867">
                  <c:v>188.33577728271499</c:v>
                </c:pt>
                <c:pt idx="868">
                  <c:v>188.66210174560501</c:v>
                </c:pt>
                <c:pt idx="869">
                  <c:v>189.01043701171901</c:v>
                </c:pt>
                <c:pt idx="870">
                  <c:v>189.34821319580101</c:v>
                </c:pt>
                <c:pt idx="871">
                  <c:v>189.67165374755899</c:v>
                </c:pt>
                <c:pt idx="872">
                  <c:v>190.006874084473</c:v>
                </c:pt>
                <c:pt idx="873">
                  <c:v>190.33360290527301</c:v>
                </c:pt>
                <c:pt idx="874">
                  <c:v>190.67368316650399</c:v>
                </c:pt>
                <c:pt idx="875">
                  <c:v>191.02369689941401</c:v>
                </c:pt>
                <c:pt idx="876">
                  <c:v>191.34852600097699</c:v>
                </c:pt>
                <c:pt idx="877">
                  <c:v>191.67006683349601</c:v>
                </c:pt>
                <c:pt idx="878">
                  <c:v>192.000297546387</c:v>
                </c:pt>
                <c:pt idx="879">
                  <c:v>192.32084655761699</c:v>
                </c:pt>
                <c:pt idx="880">
                  <c:v>192.65687561035199</c:v>
                </c:pt>
                <c:pt idx="881">
                  <c:v>193.00087738037101</c:v>
                </c:pt>
                <c:pt idx="882">
                  <c:v>193.3388671875</c:v>
                </c:pt>
                <c:pt idx="883">
                  <c:v>193.67707824707</c:v>
                </c:pt>
                <c:pt idx="884">
                  <c:v>194.01699829101599</c:v>
                </c:pt>
                <c:pt idx="885">
                  <c:v>194.350303649902</c:v>
                </c:pt>
                <c:pt idx="886">
                  <c:v>194.67147827148401</c:v>
                </c:pt>
                <c:pt idx="887">
                  <c:v>194.98891448974601</c:v>
                </c:pt>
                <c:pt idx="888">
                  <c:v>195.323448181152</c:v>
                </c:pt>
                <c:pt idx="889">
                  <c:v>195.66392517089801</c:v>
                </c:pt>
                <c:pt idx="890">
                  <c:v>195.98596191406199</c:v>
                </c:pt>
                <c:pt idx="891">
                  <c:v>196.32481384277301</c:v>
                </c:pt>
                <c:pt idx="892">
                  <c:v>196.67199707031301</c:v>
                </c:pt>
                <c:pt idx="893">
                  <c:v>197.00470733642601</c:v>
                </c:pt>
                <c:pt idx="894">
                  <c:v>197.33728027343801</c:v>
                </c:pt>
                <c:pt idx="895">
                  <c:v>197.66554260253901</c:v>
                </c:pt>
                <c:pt idx="896">
                  <c:v>197.99923706054699</c:v>
                </c:pt>
                <c:pt idx="897">
                  <c:v>198.3212890625</c:v>
                </c:pt>
                <c:pt idx="898">
                  <c:v>198.64249420166001</c:v>
                </c:pt>
                <c:pt idx="899">
                  <c:v>198.975303649902</c:v>
                </c:pt>
                <c:pt idx="900">
                  <c:v>199.30055236816401</c:v>
                </c:pt>
                <c:pt idx="901">
                  <c:v>199.63966369628901</c:v>
                </c:pt>
                <c:pt idx="902">
                  <c:v>199.96913146972699</c:v>
                </c:pt>
                <c:pt idx="903">
                  <c:v>200.30456542968699</c:v>
                </c:pt>
                <c:pt idx="904">
                  <c:v>200.63674163818399</c:v>
                </c:pt>
                <c:pt idx="905">
                  <c:v>200.970588684082</c:v>
                </c:pt>
                <c:pt idx="906">
                  <c:v>201.31246948242199</c:v>
                </c:pt>
                <c:pt idx="907">
                  <c:v>201.637565612793</c:v>
                </c:pt>
                <c:pt idx="908">
                  <c:v>201.98200225830101</c:v>
                </c:pt>
                <c:pt idx="909">
                  <c:v>202.30629730224601</c:v>
                </c:pt>
                <c:pt idx="910">
                  <c:v>202.64803314208999</c:v>
                </c:pt>
                <c:pt idx="911">
                  <c:v>202.98715972900399</c:v>
                </c:pt>
                <c:pt idx="912">
                  <c:v>203.30657958984401</c:v>
                </c:pt>
                <c:pt idx="913">
                  <c:v>203.62356567382801</c:v>
                </c:pt>
                <c:pt idx="914">
                  <c:v>203.949783325195</c:v>
                </c:pt>
                <c:pt idx="915">
                  <c:v>204.29296875</c:v>
                </c:pt>
                <c:pt idx="916">
                  <c:v>204.63905334472699</c:v>
                </c:pt>
                <c:pt idx="917">
                  <c:v>204.97339630126999</c:v>
                </c:pt>
                <c:pt idx="918">
                  <c:v>205.297157287598</c:v>
                </c:pt>
                <c:pt idx="919">
                  <c:v>205.61899566650399</c:v>
                </c:pt>
                <c:pt idx="920">
                  <c:v>205.94422912597699</c:v>
                </c:pt>
                <c:pt idx="921">
                  <c:v>206.28929138183599</c:v>
                </c:pt>
                <c:pt idx="922">
                  <c:v>206.62606048583999</c:v>
                </c:pt>
                <c:pt idx="923">
                  <c:v>206.95408630371099</c:v>
                </c:pt>
                <c:pt idx="924">
                  <c:v>207.28471374511699</c:v>
                </c:pt>
                <c:pt idx="925">
                  <c:v>207.63063812255899</c:v>
                </c:pt>
                <c:pt idx="926">
                  <c:v>207.97567749023401</c:v>
                </c:pt>
                <c:pt idx="927">
                  <c:v>208.30898284912101</c:v>
                </c:pt>
                <c:pt idx="928">
                  <c:v>208.63154602050801</c:v>
                </c:pt>
                <c:pt idx="929">
                  <c:v>208.96353149414099</c:v>
                </c:pt>
                <c:pt idx="930">
                  <c:v>209.30575561523401</c:v>
                </c:pt>
                <c:pt idx="931">
                  <c:v>209.63528442382801</c:v>
                </c:pt>
                <c:pt idx="932">
                  <c:v>209.953048706055</c:v>
                </c:pt>
                <c:pt idx="933">
                  <c:v>210.28091430664099</c:v>
                </c:pt>
                <c:pt idx="934">
                  <c:v>210.622444152832</c:v>
                </c:pt>
                <c:pt idx="935">
                  <c:v>210.95887756347699</c:v>
                </c:pt>
                <c:pt idx="936">
                  <c:v>211.29264068603501</c:v>
                </c:pt>
                <c:pt idx="937">
                  <c:v>211.62863159179699</c:v>
                </c:pt>
                <c:pt idx="938">
                  <c:v>211.96652984619101</c:v>
                </c:pt>
                <c:pt idx="939">
                  <c:v>212.30690765380899</c:v>
                </c:pt>
                <c:pt idx="940">
                  <c:v>212.62827301025399</c:v>
                </c:pt>
                <c:pt idx="941">
                  <c:v>212.95639038085901</c:v>
                </c:pt>
                <c:pt idx="942">
                  <c:v>213.29525756835901</c:v>
                </c:pt>
                <c:pt idx="943">
                  <c:v>213.63510131835901</c:v>
                </c:pt>
                <c:pt idx="944">
                  <c:v>213.95068359375</c:v>
                </c:pt>
                <c:pt idx="945">
                  <c:v>214.27660369873001</c:v>
                </c:pt>
                <c:pt idx="946">
                  <c:v>214.61720275878901</c:v>
                </c:pt>
                <c:pt idx="947">
                  <c:v>214.95703887939499</c:v>
                </c:pt>
                <c:pt idx="948">
                  <c:v>215.27722167968699</c:v>
                </c:pt>
                <c:pt idx="949">
                  <c:v>215.62827301025399</c:v>
                </c:pt>
                <c:pt idx="950">
                  <c:v>215.95182800293</c:v>
                </c:pt>
                <c:pt idx="951">
                  <c:v>216.27880859375</c:v>
                </c:pt>
                <c:pt idx="952">
                  <c:v>216.62193298339801</c:v>
                </c:pt>
                <c:pt idx="953">
                  <c:v>216.94714355468699</c:v>
                </c:pt>
                <c:pt idx="954">
                  <c:v>217.28594970703099</c:v>
                </c:pt>
                <c:pt idx="955">
                  <c:v>217.61882781982399</c:v>
                </c:pt>
                <c:pt idx="956">
                  <c:v>217.94896697998001</c:v>
                </c:pt>
                <c:pt idx="957">
                  <c:v>218.28026580810501</c:v>
                </c:pt>
                <c:pt idx="958">
                  <c:v>218.62890625</c:v>
                </c:pt>
                <c:pt idx="959">
                  <c:v>218.95026397705101</c:v>
                </c:pt>
                <c:pt idx="960">
                  <c:v>219.291450500488</c:v>
                </c:pt>
                <c:pt idx="961">
                  <c:v>219.60995483398401</c:v>
                </c:pt>
                <c:pt idx="962">
                  <c:v>219.93077087402301</c:v>
                </c:pt>
                <c:pt idx="963">
                  <c:v>220.26876831054699</c:v>
                </c:pt>
                <c:pt idx="964">
                  <c:v>220.62368011474601</c:v>
                </c:pt>
                <c:pt idx="965">
                  <c:v>220.96036529541001</c:v>
                </c:pt>
                <c:pt idx="966">
                  <c:v>221.27842712402301</c:v>
                </c:pt>
                <c:pt idx="967">
                  <c:v>221.60543823242199</c:v>
                </c:pt>
                <c:pt idx="968">
                  <c:v>221.93922424316401</c:v>
                </c:pt>
                <c:pt idx="969">
                  <c:v>222.27183532714801</c:v>
                </c:pt>
                <c:pt idx="970">
                  <c:v>222.62094879150399</c:v>
                </c:pt>
                <c:pt idx="971">
                  <c:v>222.94717407226599</c:v>
                </c:pt>
                <c:pt idx="972">
                  <c:v>223.263969421387</c:v>
                </c:pt>
                <c:pt idx="973">
                  <c:v>223.57520294189499</c:v>
                </c:pt>
                <c:pt idx="974">
                  <c:v>223.912162780762</c:v>
                </c:pt>
                <c:pt idx="975">
                  <c:v>224.281700134277</c:v>
                </c:pt>
                <c:pt idx="976">
                  <c:v>224.62466430664099</c:v>
                </c:pt>
                <c:pt idx="977">
                  <c:v>224.93845367431601</c:v>
                </c:pt>
                <c:pt idx="978">
                  <c:v>225.262939453125</c:v>
                </c:pt>
                <c:pt idx="979">
                  <c:v>225.59280395507801</c:v>
                </c:pt>
                <c:pt idx="980">
                  <c:v>225.91436767578099</c:v>
                </c:pt>
                <c:pt idx="981">
                  <c:v>226.24675750732399</c:v>
                </c:pt>
                <c:pt idx="982">
                  <c:v>226.56115722656199</c:v>
                </c:pt>
                <c:pt idx="983">
                  <c:v>226.89619445800801</c:v>
                </c:pt>
                <c:pt idx="984">
                  <c:v>227.24984741210901</c:v>
                </c:pt>
                <c:pt idx="985">
                  <c:v>227.58068847656199</c:v>
                </c:pt>
                <c:pt idx="986">
                  <c:v>227.90576934814499</c:v>
                </c:pt>
                <c:pt idx="987">
                  <c:v>228.24611663818399</c:v>
                </c:pt>
                <c:pt idx="988">
                  <c:v>228.58715057373001</c:v>
                </c:pt>
                <c:pt idx="989">
                  <c:v>228.93792724609401</c:v>
                </c:pt>
                <c:pt idx="990">
                  <c:v>229.28533172607399</c:v>
                </c:pt>
                <c:pt idx="991">
                  <c:v>229.60453796386699</c:v>
                </c:pt>
                <c:pt idx="992">
                  <c:v>229.93661499023401</c:v>
                </c:pt>
                <c:pt idx="993">
                  <c:v>230.254020690918</c:v>
                </c:pt>
                <c:pt idx="994">
                  <c:v>230.587043762207</c:v>
                </c:pt>
                <c:pt idx="995">
                  <c:v>230.922927856445</c:v>
                </c:pt>
                <c:pt idx="996">
                  <c:v>231.24609375</c:v>
                </c:pt>
                <c:pt idx="997">
                  <c:v>231.57139587402301</c:v>
                </c:pt>
                <c:pt idx="998">
                  <c:v>231.920463562012</c:v>
                </c:pt>
                <c:pt idx="999">
                  <c:v>232.27050018310501</c:v>
                </c:pt>
                <c:pt idx="1000">
                  <c:v>232.61386108398401</c:v>
                </c:pt>
                <c:pt idx="1001">
                  <c:v>232.93979644775399</c:v>
                </c:pt>
                <c:pt idx="1002">
                  <c:v>233.259086608887</c:v>
                </c:pt>
                <c:pt idx="1003">
                  <c:v>233.585334777832</c:v>
                </c:pt>
                <c:pt idx="1004">
                  <c:v>233.92153167724601</c:v>
                </c:pt>
                <c:pt idx="1005">
                  <c:v>234.266807556152</c:v>
                </c:pt>
                <c:pt idx="1006">
                  <c:v>234.58871459960901</c:v>
                </c:pt>
                <c:pt idx="1007">
                  <c:v>234.92298889160199</c:v>
                </c:pt>
                <c:pt idx="1008">
                  <c:v>235.24887847900399</c:v>
                </c:pt>
                <c:pt idx="1009">
                  <c:v>235.576545715332</c:v>
                </c:pt>
                <c:pt idx="1010">
                  <c:v>235.90660095214801</c:v>
                </c:pt>
                <c:pt idx="1011">
                  <c:v>236.24895477294899</c:v>
                </c:pt>
                <c:pt idx="1012">
                  <c:v>236.56005096435501</c:v>
                </c:pt>
                <c:pt idx="1013">
                  <c:v>236.903373718262</c:v>
                </c:pt>
                <c:pt idx="1014">
                  <c:v>237.23746490478501</c:v>
                </c:pt>
                <c:pt idx="1015">
                  <c:v>237.56999969482399</c:v>
                </c:pt>
                <c:pt idx="1016">
                  <c:v>237.89515686035199</c:v>
                </c:pt>
                <c:pt idx="1017">
                  <c:v>238.22250366210901</c:v>
                </c:pt>
                <c:pt idx="1018">
                  <c:v>238.569526672363</c:v>
                </c:pt>
                <c:pt idx="1019">
                  <c:v>238.92131805419899</c:v>
                </c:pt>
                <c:pt idx="1020">
                  <c:v>239.24349975585901</c:v>
                </c:pt>
                <c:pt idx="1021">
                  <c:v>239.56791687011699</c:v>
                </c:pt>
                <c:pt idx="1022">
                  <c:v>239.88276672363301</c:v>
                </c:pt>
                <c:pt idx="1023">
                  <c:v>240.22052001953099</c:v>
                </c:pt>
                <c:pt idx="1024">
                  <c:v>240.54802703857399</c:v>
                </c:pt>
                <c:pt idx="1025">
                  <c:v>240.874153137207</c:v>
                </c:pt>
                <c:pt idx="1026">
                  <c:v>241.22238159179699</c:v>
                </c:pt>
                <c:pt idx="1027">
                  <c:v>241.58071899414099</c:v>
                </c:pt>
                <c:pt idx="1028">
                  <c:v>241.90509033203099</c:v>
                </c:pt>
                <c:pt idx="1029">
                  <c:v>242.231689453125</c:v>
                </c:pt>
                <c:pt idx="1030">
                  <c:v>242.55993652343801</c:v>
                </c:pt>
                <c:pt idx="1031">
                  <c:v>242.89625549316401</c:v>
                </c:pt>
                <c:pt idx="1032">
                  <c:v>243.22005462646499</c:v>
                </c:pt>
                <c:pt idx="1033">
                  <c:v>243.54833221435501</c:v>
                </c:pt>
                <c:pt idx="1034">
                  <c:v>243.89190673828099</c:v>
                </c:pt>
                <c:pt idx="1035">
                  <c:v>244.22348022460901</c:v>
                </c:pt>
                <c:pt idx="1036">
                  <c:v>244.55599212646499</c:v>
                </c:pt>
                <c:pt idx="1037">
                  <c:v>244.897987365723</c:v>
                </c:pt>
                <c:pt idx="1038">
                  <c:v>245.22776031494101</c:v>
                </c:pt>
                <c:pt idx="1039">
                  <c:v>245.559623718262</c:v>
                </c:pt>
                <c:pt idx="1040">
                  <c:v>245.893836975098</c:v>
                </c:pt>
                <c:pt idx="1041">
                  <c:v>246.235221862793</c:v>
                </c:pt>
                <c:pt idx="1042">
                  <c:v>246.57559204101599</c:v>
                </c:pt>
                <c:pt idx="1043">
                  <c:v>246.90713500976599</c:v>
                </c:pt>
                <c:pt idx="1044">
                  <c:v>247.22828674316401</c:v>
                </c:pt>
                <c:pt idx="1045">
                  <c:v>247.56177520751999</c:v>
                </c:pt>
                <c:pt idx="1046">
                  <c:v>247.89568328857399</c:v>
                </c:pt>
                <c:pt idx="1047">
                  <c:v>248.233772277832</c:v>
                </c:pt>
                <c:pt idx="1048">
                  <c:v>248.56153869628901</c:v>
                </c:pt>
                <c:pt idx="1049">
                  <c:v>248.891731262207</c:v>
                </c:pt>
                <c:pt idx="1050">
                  <c:v>249.20745849609401</c:v>
                </c:pt>
                <c:pt idx="1051">
                  <c:v>249.55383300781301</c:v>
                </c:pt>
                <c:pt idx="1052">
                  <c:v>249.881797790527</c:v>
                </c:pt>
                <c:pt idx="1053">
                  <c:v>250.21753692626999</c:v>
                </c:pt>
                <c:pt idx="1054">
                  <c:v>250.53026580810501</c:v>
                </c:pt>
                <c:pt idx="1055">
                  <c:v>250.86392211914099</c:v>
                </c:pt>
                <c:pt idx="1056">
                  <c:v>251.20545959472699</c:v>
                </c:pt>
                <c:pt idx="1057">
                  <c:v>251.537956237793</c:v>
                </c:pt>
                <c:pt idx="1058">
                  <c:v>251.87693023681601</c:v>
                </c:pt>
                <c:pt idx="1059">
                  <c:v>252.206901550293</c:v>
                </c:pt>
                <c:pt idx="1060">
                  <c:v>252.54909515380899</c:v>
                </c:pt>
                <c:pt idx="1061">
                  <c:v>252.89671325683599</c:v>
                </c:pt>
                <c:pt idx="1062">
                  <c:v>253.21079254150399</c:v>
                </c:pt>
                <c:pt idx="1063">
                  <c:v>253.55029296875</c:v>
                </c:pt>
                <c:pt idx="1064">
                  <c:v>253.87200164794899</c:v>
                </c:pt>
                <c:pt idx="1065">
                  <c:v>254.20912170410199</c:v>
                </c:pt>
                <c:pt idx="1066">
                  <c:v>254.54526519775399</c:v>
                </c:pt>
                <c:pt idx="1067">
                  <c:v>254.88591766357399</c:v>
                </c:pt>
                <c:pt idx="1068">
                  <c:v>255.20463562011699</c:v>
                </c:pt>
                <c:pt idx="1069">
                  <c:v>255.524787902832</c:v>
                </c:pt>
                <c:pt idx="1070">
                  <c:v>255.859809875488</c:v>
                </c:pt>
                <c:pt idx="1071">
                  <c:v>256.20379638671898</c:v>
                </c:pt>
                <c:pt idx="1072">
                  <c:v>256.54428100585898</c:v>
                </c:pt>
                <c:pt idx="1073">
                  <c:v>256.86865234375</c:v>
                </c:pt>
                <c:pt idx="1074">
                  <c:v>257.18363952636702</c:v>
                </c:pt>
                <c:pt idx="1075">
                  <c:v>257.53730773925798</c:v>
                </c:pt>
                <c:pt idx="1076">
                  <c:v>257.87469482421898</c:v>
                </c:pt>
                <c:pt idx="1077">
                  <c:v>258.20645141601602</c:v>
                </c:pt>
                <c:pt idx="1078">
                  <c:v>258.53425598144503</c:v>
                </c:pt>
                <c:pt idx="1079">
                  <c:v>258.86351013183599</c:v>
                </c:pt>
                <c:pt idx="1080">
                  <c:v>259.19580078125</c:v>
                </c:pt>
                <c:pt idx="1081">
                  <c:v>259.54965209960898</c:v>
                </c:pt>
                <c:pt idx="1082">
                  <c:v>259.89788818359398</c:v>
                </c:pt>
                <c:pt idx="1083">
                  <c:v>260.22885131835898</c:v>
                </c:pt>
                <c:pt idx="1084">
                  <c:v>260.53125</c:v>
                </c:pt>
                <c:pt idx="1085">
                  <c:v>260.841064453125</c:v>
                </c:pt>
                <c:pt idx="1086">
                  <c:v>261.18037414550798</c:v>
                </c:pt>
                <c:pt idx="1087">
                  <c:v>261.52487182617199</c:v>
                </c:pt>
                <c:pt idx="1088">
                  <c:v>261.85414123535202</c:v>
                </c:pt>
                <c:pt idx="1089">
                  <c:v>262.18974304199202</c:v>
                </c:pt>
                <c:pt idx="1090">
                  <c:v>262.52510070800798</c:v>
                </c:pt>
                <c:pt idx="1091">
                  <c:v>262.85861206054699</c:v>
                </c:pt>
                <c:pt idx="1092">
                  <c:v>263.19380187988298</c:v>
                </c:pt>
                <c:pt idx="1093">
                  <c:v>263.50749206542997</c:v>
                </c:pt>
                <c:pt idx="1094">
                  <c:v>263.84834289550798</c:v>
                </c:pt>
                <c:pt idx="1095">
                  <c:v>264.18064880371099</c:v>
                </c:pt>
                <c:pt idx="1096">
                  <c:v>264.52056884765602</c:v>
                </c:pt>
                <c:pt idx="1097">
                  <c:v>264.85803222656199</c:v>
                </c:pt>
                <c:pt idx="1098">
                  <c:v>265.19219970703102</c:v>
                </c:pt>
                <c:pt idx="1099">
                  <c:v>265.52728271484398</c:v>
                </c:pt>
                <c:pt idx="1100">
                  <c:v>265.86444091796898</c:v>
                </c:pt>
                <c:pt idx="1101">
                  <c:v>266.19419860839798</c:v>
                </c:pt>
                <c:pt idx="1102">
                  <c:v>266.52752685546898</c:v>
                </c:pt>
                <c:pt idx="1103">
                  <c:v>266.86070251464798</c:v>
                </c:pt>
                <c:pt idx="1104">
                  <c:v>267.17205810546898</c:v>
                </c:pt>
                <c:pt idx="1105">
                  <c:v>267.49484252929699</c:v>
                </c:pt>
                <c:pt idx="1106">
                  <c:v>267.84089660644503</c:v>
                </c:pt>
                <c:pt idx="1107">
                  <c:v>268.17697143554699</c:v>
                </c:pt>
                <c:pt idx="1108">
                  <c:v>268.50550842285202</c:v>
                </c:pt>
                <c:pt idx="1109">
                  <c:v>268.83901977539102</c:v>
                </c:pt>
                <c:pt idx="1110">
                  <c:v>269.16310119628901</c:v>
                </c:pt>
                <c:pt idx="1111">
                  <c:v>269.48944091796898</c:v>
                </c:pt>
                <c:pt idx="1112">
                  <c:v>269.82743835449202</c:v>
                </c:pt>
                <c:pt idx="1113">
                  <c:v>270.16191101074202</c:v>
                </c:pt>
                <c:pt idx="1114">
                  <c:v>270.48616027832003</c:v>
                </c:pt>
                <c:pt idx="1115">
                  <c:v>270.82385253906199</c:v>
                </c:pt>
                <c:pt idx="1116">
                  <c:v>271.17131042480497</c:v>
                </c:pt>
                <c:pt idx="1117">
                  <c:v>271.50297546386702</c:v>
                </c:pt>
                <c:pt idx="1118">
                  <c:v>271.82095336914102</c:v>
                </c:pt>
                <c:pt idx="1119">
                  <c:v>272.15533447265602</c:v>
                </c:pt>
                <c:pt idx="1120">
                  <c:v>272.48939514160202</c:v>
                </c:pt>
                <c:pt idx="1121">
                  <c:v>272.82453918457003</c:v>
                </c:pt>
                <c:pt idx="1122">
                  <c:v>273.15385437011702</c:v>
                </c:pt>
                <c:pt idx="1123">
                  <c:v>273.50035095214798</c:v>
                </c:pt>
                <c:pt idx="1124">
                  <c:v>273.83570861816401</c:v>
                </c:pt>
                <c:pt idx="1125">
                  <c:v>274.15470886230497</c:v>
                </c:pt>
                <c:pt idx="1126">
                  <c:v>274.48785400390602</c:v>
                </c:pt>
                <c:pt idx="1127">
                  <c:v>274.82569885253901</c:v>
                </c:pt>
                <c:pt idx="1128">
                  <c:v>275.17218017578102</c:v>
                </c:pt>
                <c:pt idx="1129">
                  <c:v>275.51261901855497</c:v>
                </c:pt>
                <c:pt idx="1130">
                  <c:v>275.84526062011702</c:v>
                </c:pt>
                <c:pt idx="1131">
                  <c:v>276.16441345214798</c:v>
                </c:pt>
                <c:pt idx="1132">
                  <c:v>276.48974609375</c:v>
                </c:pt>
                <c:pt idx="1133">
                  <c:v>276.82893371582003</c:v>
                </c:pt>
                <c:pt idx="1134">
                  <c:v>277.14399719238298</c:v>
                </c:pt>
                <c:pt idx="1135">
                  <c:v>277.47598266601602</c:v>
                </c:pt>
                <c:pt idx="1136">
                  <c:v>277.79736328125</c:v>
                </c:pt>
                <c:pt idx="1137">
                  <c:v>278.12944030761702</c:v>
                </c:pt>
                <c:pt idx="1138">
                  <c:v>278.46350097656199</c:v>
                </c:pt>
                <c:pt idx="1139">
                  <c:v>278.78993225097702</c:v>
                </c:pt>
                <c:pt idx="1140">
                  <c:v>279.12319946289102</c:v>
                </c:pt>
                <c:pt idx="1141">
                  <c:v>279.46563720703102</c:v>
                </c:pt>
                <c:pt idx="1142">
                  <c:v>279.81254577636702</c:v>
                </c:pt>
                <c:pt idx="1143">
                  <c:v>280.14630126953102</c:v>
                </c:pt>
                <c:pt idx="1144">
                  <c:v>280.48783874511702</c:v>
                </c:pt>
                <c:pt idx="1145">
                  <c:v>280.80802917480497</c:v>
                </c:pt>
                <c:pt idx="1146">
                  <c:v>281.11285400390602</c:v>
                </c:pt>
                <c:pt idx="1147">
                  <c:v>281.44648742675798</c:v>
                </c:pt>
                <c:pt idx="1148">
                  <c:v>281.77835083007801</c:v>
                </c:pt>
                <c:pt idx="1149">
                  <c:v>282.11074829101602</c:v>
                </c:pt>
                <c:pt idx="1150">
                  <c:v>282.44293212890602</c:v>
                </c:pt>
                <c:pt idx="1151">
                  <c:v>282.78193664550798</c:v>
                </c:pt>
                <c:pt idx="1152">
                  <c:v>283.10194396972702</c:v>
                </c:pt>
                <c:pt idx="1153">
                  <c:v>283.44445800781301</c:v>
                </c:pt>
                <c:pt idx="1154">
                  <c:v>283.79130554199202</c:v>
                </c:pt>
                <c:pt idx="1155">
                  <c:v>284.13619995117199</c:v>
                </c:pt>
                <c:pt idx="1156">
                  <c:v>284.45767211914102</c:v>
                </c:pt>
                <c:pt idx="1157">
                  <c:v>284.774169921875</c:v>
                </c:pt>
                <c:pt idx="1158">
                  <c:v>285.10760498046898</c:v>
                </c:pt>
                <c:pt idx="1159">
                  <c:v>285.44079589843801</c:v>
                </c:pt>
                <c:pt idx="1160">
                  <c:v>285.77575683593801</c:v>
                </c:pt>
                <c:pt idx="1161">
                  <c:v>286.11042785644503</c:v>
                </c:pt>
                <c:pt idx="1162">
                  <c:v>286.441162109375</c:v>
                </c:pt>
                <c:pt idx="1163">
                  <c:v>286.76802062988298</c:v>
                </c:pt>
                <c:pt idx="1164">
                  <c:v>287.10818481445301</c:v>
                </c:pt>
                <c:pt idx="1165">
                  <c:v>287.46142578125</c:v>
                </c:pt>
                <c:pt idx="1166">
                  <c:v>287.78681945800798</c:v>
                </c:pt>
                <c:pt idx="1167">
                  <c:v>288.11517333984398</c:v>
                </c:pt>
                <c:pt idx="1168">
                  <c:v>288.43441772460898</c:v>
                </c:pt>
                <c:pt idx="1169">
                  <c:v>288.76258850097702</c:v>
                </c:pt>
                <c:pt idx="1170">
                  <c:v>289.09954833984398</c:v>
                </c:pt>
                <c:pt idx="1171">
                  <c:v>289.42671203613298</c:v>
                </c:pt>
                <c:pt idx="1172">
                  <c:v>289.74980163574202</c:v>
                </c:pt>
                <c:pt idx="1173">
                  <c:v>290.089111328125</c:v>
                </c:pt>
                <c:pt idx="1174">
                  <c:v>290.42927551269503</c:v>
                </c:pt>
                <c:pt idx="1175">
                  <c:v>290.76252746582003</c:v>
                </c:pt>
                <c:pt idx="1176">
                  <c:v>291.09956359863298</c:v>
                </c:pt>
                <c:pt idx="1177">
                  <c:v>291.44340515136702</c:v>
                </c:pt>
                <c:pt idx="1178">
                  <c:v>291.75679016113298</c:v>
                </c:pt>
                <c:pt idx="1179">
                  <c:v>292.08578491210898</c:v>
                </c:pt>
                <c:pt idx="1180">
                  <c:v>292.40847778320301</c:v>
                </c:pt>
                <c:pt idx="1181">
                  <c:v>292.72520446777298</c:v>
                </c:pt>
                <c:pt idx="1182">
                  <c:v>293.06837463378901</c:v>
                </c:pt>
                <c:pt idx="1183">
                  <c:v>293.40835571289102</c:v>
                </c:pt>
                <c:pt idx="1184">
                  <c:v>293.75706481933599</c:v>
                </c:pt>
                <c:pt idx="1185">
                  <c:v>294.09228515625</c:v>
                </c:pt>
                <c:pt idx="1186">
                  <c:v>294.42913818359398</c:v>
                </c:pt>
                <c:pt idx="1187">
                  <c:v>294.74794006347702</c:v>
                </c:pt>
                <c:pt idx="1188">
                  <c:v>295.07795715332003</c:v>
                </c:pt>
                <c:pt idx="1189">
                  <c:v>295.40951538085898</c:v>
                </c:pt>
                <c:pt idx="1190">
                  <c:v>295.75938415527298</c:v>
                </c:pt>
                <c:pt idx="1191">
                  <c:v>296.09269714355497</c:v>
                </c:pt>
                <c:pt idx="1192">
                  <c:v>296.41328430175798</c:v>
                </c:pt>
                <c:pt idx="1193">
                  <c:v>296.73832702636702</c:v>
                </c:pt>
                <c:pt idx="1194">
                  <c:v>297.07347106933599</c:v>
                </c:pt>
                <c:pt idx="1195">
                  <c:v>297.42594909667997</c:v>
                </c:pt>
                <c:pt idx="1196">
                  <c:v>297.77255249023398</c:v>
                </c:pt>
                <c:pt idx="1197">
                  <c:v>298.09164428710898</c:v>
                </c:pt>
                <c:pt idx="1198">
                  <c:v>298.42350769042997</c:v>
                </c:pt>
                <c:pt idx="1199">
                  <c:v>298.74627685546898</c:v>
                </c:pt>
                <c:pt idx="1200">
                  <c:v>299.07984924316401</c:v>
                </c:pt>
                <c:pt idx="1201">
                  <c:v>299.35469055175798</c:v>
                </c:pt>
                <c:pt idx="1202">
                  <c:v>299.52725219726602</c:v>
                </c:pt>
                <c:pt idx="1203">
                  <c:v>299.64376831054699</c:v>
                </c:pt>
                <c:pt idx="1204">
                  <c:v>299.72219848632801</c:v>
                </c:pt>
                <c:pt idx="1205">
                  <c:v>299.77616882324202</c:v>
                </c:pt>
                <c:pt idx="1206">
                  <c:v>299.81790161132801</c:v>
                </c:pt>
                <c:pt idx="1207">
                  <c:v>299.85389709472702</c:v>
                </c:pt>
              </c:numCache>
            </c:numRef>
          </c:xVal>
          <c:yVal>
            <c:numRef>
              <c:f>'2 Kmin-1'!$N$5:$N$4799</c:f>
              <c:numCache>
                <c:formatCode>General</c:formatCode>
                <c:ptCount val="4795"/>
                <c:pt idx="0">
                  <c:v>3.5792379670536465</c:v>
                </c:pt>
                <c:pt idx="1">
                  <c:v>3.5797606575959535</c:v>
                </c:pt>
                <c:pt idx="2">
                  <c:v>3.5795735351078695</c:v>
                </c:pt>
                <c:pt idx="3">
                  <c:v>3.5793175760996778</c:v>
                </c:pt>
                <c:pt idx="4">
                  <c:v>3.5778813934781923</c:v>
                </c:pt>
                <c:pt idx="5">
                  <c:v>3.5782622989495061</c:v>
                </c:pt>
                <c:pt idx="6">
                  <c:v>3.5782645688596868</c:v>
                </c:pt>
                <c:pt idx="7">
                  <c:v>3.5785839798834638</c:v>
                </c:pt>
                <c:pt idx="8">
                  <c:v>3.5784078137895587</c:v>
                </c:pt>
                <c:pt idx="9">
                  <c:v>3.5789504276825164</c:v>
                </c:pt>
                <c:pt idx="10">
                  <c:v>3.5791522387686965</c:v>
                </c:pt>
                <c:pt idx="11">
                  <c:v>3.580100040623809</c:v>
                </c:pt>
                <c:pt idx="12">
                  <c:v>3.5802376766285628</c:v>
                </c:pt>
                <c:pt idx="13">
                  <c:v>3.5809504182838565</c:v>
                </c:pt>
                <c:pt idx="14">
                  <c:v>3.5813081558682129</c:v>
                </c:pt>
                <c:pt idx="15">
                  <c:v>3.5814196247028356</c:v>
                </c:pt>
                <c:pt idx="16">
                  <c:v>3.5836780888223614</c:v>
                </c:pt>
                <c:pt idx="17">
                  <c:v>3.5838017218874603</c:v>
                </c:pt>
                <c:pt idx="18">
                  <c:v>3.5841903415822225</c:v>
                </c:pt>
                <c:pt idx="19">
                  <c:v>3.584498524774812</c:v>
                </c:pt>
                <c:pt idx="20">
                  <c:v>3.5846587840528907</c:v>
                </c:pt>
                <c:pt idx="21">
                  <c:v>3.5849815908097309</c:v>
                </c:pt>
                <c:pt idx="22">
                  <c:v>3.5841399489106962</c:v>
                </c:pt>
                <c:pt idx="23">
                  <c:v>3.5844420914466628</c:v>
                </c:pt>
                <c:pt idx="24">
                  <c:v>3.5846874422743045</c:v>
                </c:pt>
                <c:pt idx="25">
                  <c:v>3.5844367695146317</c:v>
                </c:pt>
                <c:pt idx="26">
                  <c:v>3.5842310873249925</c:v>
                </c:pt>
                <c:pt idx="27">
                  <c:v>3.584782549551687</c:v>
                </c:pt>
                <c:pt idx="28">
                  <c:v>3.584377527393015</c:v>
                </c:pt>
                <c:pt idx="29">
                  <c:v>3.5842357365184636</c:v>
                </c:pt>
                <c:pt idx="30">
                  <c:v>3.5851070367830071</c:v>
                </c:pt>
                <c:pt idx="31">
                  <c:v>3.5841206576372717</c:v>
                </c:pt>
                <c:pt idx="32">
                  <c:v>3.5845891316604011</c:v>
                </c:pt>
                <c:pt idx="33">
                  <c:v>3.584734715441428</c:v>
                </c:pt>
                <c:pt idx="34">
                  <c:v>3.5851536152833394</c:v>
                </c:pt>
                <c:pt idx="35">
                  <c:v>3.5844473492783133</c:v>
                </c:pt>
                <c:pt idx="36">
                  <c:v>3.5854067349506802</c:v>
                </c:pt>
                <c:pt idx="37">
                  <c:v>3.5848472441766379</c:v>
                </c:pt>
                <c:pt idx="38">
                  <c:v>3.5851499297137059</c:v>
                </c:pt>
                <c:pt idx="39">
                  <c:v>3.5860242756857801</c:v>
                </c:pt>
                <c:pt idx="40">
                  <c:v>3.5855600001122312</c:v>
                </c:pt>
                <c:pt idx="41">
                  <c:v>3.5850598303302363</c:v>
                </c:pt>
                <c:pt idx="42">
                  <c:v>3.584796209756584</c:v>
                </c:pt>
                <c:pt idx="43">
                  <c:v>3.585510007520408</c:v>
                </c:pt>
                <c:pt idx="44">
                  <c:v>3.5861342597467716</c:v>
                </c:pt>
                <c:pt idx="45">
                  <c:v>3.586331083850042</c:v>
                </c:pt>
                <c:pt idx="46">
                  <c:v>3.586152850714647</c:v>
                </c:pt>
                <c:pt idx="47">
                  <c:v>3.5857367079460194</c:v>
                </c:pt>
                <c:pt idx="48">
                  <c:v>3.5867055254006774</c:v>
                </c:pt>
                <c:pt idx="49">
                  <c:v>3.5870433298768662</c:v>
                </c:pt>
                <c:pt idx="50">
                  <c:v>3.5863824530774551</c:v>
                </c:pt>
                <c:pt idx="51">
                  <c:v>3.5868765030506276</c:v>
                </c:pt>
                <c:pt idx="52">
                  <c:v>3.5865070905444481</c:v>
                </c:pt>
                <c:pt idx="53">
                  <c:v>3.5871731630978907</c:v>
                </c:pt>
                <c:pt idx="54">
                  <c:v>3.5869086141095385</c:v>
                </c:pt>
                <c:pt idx="55">
                  <c:v>3.5867713244872892</c:v>
                </c:pt>
                <c:pt idx="56">
                  <c:v>3.5864419515217554</c:v>
                </c:pt>
                <c:pt idx="57">
                  <c:v>3.5869427913219036</c:v>
                </c:pt>
                <c:pt idx="58">
                  <c:v>3.5872177792165196</c:v>
                </c:pt>
                <c:pt idx="59">
                  <c:v>3.5871026086101545</c:v>
                </c:pt>
                <c:pt idx="60">
                  <c:v>3.5870506883975302</c:v>
                </c:pt>
                <c:pt idx="61">
                  <c:v>3.5876501841289472</c:v>
                </c:pt>
                <c:pt idx="62">
                  <c:v>3.5875853552601806</c:v>
                </c:pt>
                <c:pt idx="63">
                  <c:v>3.5879637789312406</c:v>
                </c:pt>
                <c:pt idx="64">
                  <c:v>3.5868634673207871</c:v>
                </c:pt>
                <c:pt idx="65">
                  <c:v>3.5876525520490898</c:v>
                </c:pt>
                <c:pt idx="66">
                  <c:v>3.588077173527036</c:v>
                </c:pt>
                <c:pt idx="67">
                  <c:v>3.5878891791185548</c:v>
                </c:pt>
                <c:pt idx="68">
                  <c:v>3.5878429892192822</c:v>
                </c:pt>
                <c:pt idx="69">
                  <c:v>3.5879919277779244</c:v>
                </c:pt>
                <c:pt idx="70">
                  <c:v>3.5872023154478705</c:v>
                </c:pt>
                <c:pt idx="71">
                  <c:v>3.5873900655520266</c:v>
                </c:pt>
                <c:pt idx="72">
                  <c:v>3.5881185185957829</c:v>
                </c:pt>
                <c:pt idx="73">
                  <c:v>3.5877700530564058</c:v>
                </c:pt>
                <c:pt idx="74">
                  <c:v>3.5876368265041494</c:v>
                </c:pt>
                <c:pt idx="75">
                  <c:v>3.5882734608039848</c:v>
                </c:pt>
                <c:pt idx="76">
                  <c:v>3.5876863820016478</c:v>
                </c:pt>
                <c:pt idx="77">
                  <c:v>3.5869028911946845</c:v>
                </c:pt>
                <c:pt idx="78">
                  <c:v>3.5884843574603278</c:v>
                </c:pt>
                <c:pt idx="79">
                  <c:v>3.5881491793135614</c:v>
                </c:pt>
                <c:pt idx="80">
                  <c:v>3.587163798745332</c:v>
                </c:pt>
                <c:pt idx="81">
                  <c:v>3.5878957917830951</c:v>
                </c:pt>
                <c:pt idx="82">
                  <c:v>3.5862589247390777</c:v>
                </c:pt>
                <c:pt idx="83">
                  <c:v>3.5870198988193529</c:v>
                </c:pt>
                <c:pt idx="84">
                  <c:v>3.5868986716223525</c:v>
                </c:pt>
                <c:pt idx="85">
                  <c:v>3.5874556928515533</c:v>
                </c:pt>
                <c:pt idx="86">
                  <c:v>3.5874945814474928</c:v>
                </c:pt>
                <c:pt idx="87">
                  <c:v>3.5874211142361467</c:v>
                </c:pt>
                <c:pt idx="88">
                  <c:v>3.5874934101684648</c:v>
                </c:pt>
                <c:pt idx="89">
                  <c:v>3.5872376654769966</c:v>
                </c:pt>
                <c:pt idx="90">
                  <c:v>3.5866068254095236</c:v>
                </c:pt>
                <c:pt idx="91">
                  <c:v>3.5876379366061921</c:v>
                </c:pt>
                <c:pt idx="92">
                  <c:v>3.5872487007894485</c:v>
                </c:pt>
                <c:pt idx="93">
                  <c:v>3.5875106476094931</c:v>
                </c:pt>
                <c:pt idx="94">
                  <c:v>3.5872603505988381</c:v>
                </c:pt>
                <c:pt idx="95">
                  <c:v>3.5866339527479836</c:v>
                </c:pt>
                <c:pt idx="96">
                  <c:v>3.5862030047607178</c:v>
                </c:pt>
                <c:pt idx="97">
                  <c:v>3.5865581367733341</c:v>
                </c:pt>
                <c:pt idx="98">
                  <c:v>3.5862424431037869</c:v>
                </c:pt>
                <c:pt idx="99">
                  <c:v>3.5853421571868407</c:v>
                </c:pt>
                <c:pt idx="100">
                  <c:v>3.5849014278476017</c:v>
                </c:pt>
                <c:pt idx="101">
                  <c:v>3.5851422488377369</c:v>
                </c:pt>
                <c:pt idx="102">
                  <c:v>3.585402633247412</c:v>
                </c:pt>
                <c:pt idx="103">
                  <c:v>3.5853109894139754</c:v>
                </c:pt>
                <c:pt idx="104">
                  <c:v>3.5856022390701328</c:v>
                </c:pt>
                <c:pt idx="105">
                  <c:v>3.585356645963909</c:v>
                </c:pt>
                <c:pt idx="106">
                  <c:v>3.5851068500414223</c:v>
                </c:pt>
                <c:pt idx="107">
                  <c:v>3.5843167092590971</c:v>
                </c:pt>
                <c:pt idx="108">
                  <c:v>3.5844914643417409</c:v>
                </c:pt>
                <c:pt idx="109">
                  <c:v>3.5841923860843274</c:v>
                </c:pt>
                <c:pt idx="110">
                  <c:v>3.583291803431099</c:v>
                </c:pt>
                <c:pt idx="111">
                  <c:v>3.5835108137214635</c:v>
                </c:pt>
                <c:pt idx="112">
                  <c:v>3.5824876491665507</c:v>
                </c:pt>
                <c:pt idx="113">
                  <c:v>3.5823602800733401</c:v>
                </c:pt>
                <c:pt idx="114">
                  <c:v>3.5817733365735354</c:v>
                </c:pt>
                <c:pt idx="115">
                  <c:v>3.582762734964287</c:v>
                </c:pt>
                <c:pt idx="116">
                  <c:v>3.582104782625231</c:v>
                </c:pt>
                <c:pt idx="117">
                  <c:v>3.5825054708251129</c:v>
                </c:pt>
                <c:pt idx="118">
                  <c:v>3.5823111197346726</c:v>
                </c:pt>
                <c:pt idx="119">
                  <c:v>3.5821767525120811</c:v>
                </c:pt>
                <c:pt idx="120">
                  <c:v>3.5821302602519598</c:v>
                </c:pt>
                <c:pt idx="121">
                  <c:v>3.5815277236770671</c:v>
                </c:pt>
                <c:pt idx="122">
                  <c:v>3.58204344778918</c:v>
                </c:pt>
                <c:pt idx="123">
                  <c:v>3.5819022994350465</c:v>
                </c:pt>
                <c:pt idx="124">
                  <c:v>3.5819410611296103</c:v>
                </c:pt>
                <c:pt idx="125">
                  <c:v>3.5804794200333534</c:v>
                </c:pt>
                <c:pt idx="126">
                  <c:v>3.5810475089495291</c:v>
                </c:pt>
                <c:pt idx="127">
                  <c:v>3.5808515539417769</c:v>
                </c:pt>
                <c:pt idx="128">
                  <c:v>3.5816071254451374</c:v>
                </c:pt>
                <c:pt idx="129">
                  <c:v>3.5811269053213466</c:v>
                </c:pt>
                <c:pt idx="130">
                  <c:v>3.58073543924126</c:v>
                </c:pt>
                <c:pt idx="131">
                  <c:v>3.5808013067235658</c:v>
                </c:pt>
                <c:pt idx="132">
                  <c:v>3.5803622404278035</c:v>
                </c:pt>
                <c:pt idx="133">
                  <c:v>3.5794989073766263</c:v>
                </c:pt>
                <c:pt idx="134">
                  <c:v>3.5788450384696127</c:v>
                </c:pt>
                <c:pt idx="135">
                  <c:v>3.5792795905162067</c:v>
                </c:pt>
                <c:pt idx="136">
                  <c:v>3.579002526498964</c:v>
                </c:pt>
                <c:pt idx="137">
                  <c:v>3.5785645738279159</c:v>
                </c:pt>
                <c:pt idx="138">
                  <c:v>3.5786680764307457</c:v>
                </c:pt>
                <c:pt idx="139">
                  <c:v>3.5777451905860973</c:v>
                </c:pt>
                <c:pt idx="140">
                  <c:v>3.5785256256583082</c:v>
                </c:pt>
                <c:pt idx="141">
                  <c:v>3.5775289101006162</c:v>
                </c:pt>
                <c:pt idx="142">
                  <c:v>3.5780828666169939</c:v>
                </c:pt>
                <c:pt idx="143">
                  <c:v>3.5777923376602345</c:v>
                </c:pt>
                <c:pt idx="144">
                  <c:v>3.5759231258833566</c:v>
                </c:pt>
                <c:pt idx="145">
                  <c:v>3.5769826628119201</c:v>
                </c:pt>
                <c:pt idx="146">
                  <c:v>3.5762494184785889</c:v>
                </c:pt>
                <c:pt idx="147">
                  <c:v>3.5762198167924111</c:v>
                </c:pt>
                <c:pt idx="148">
                  <c:v>3.5755670092399172</c:v>
                </c:pt>
                <c:pt idx="149">
                  <c:v>3.5750696799229611</c:v>
                </c:pt>
                <c:pt idx="150">
                  <c:v>3.5744018431970193</c:v>
                </c:pt>
                <c:pt idx="151">
                  <c:v>3.5742800473299456</c:v>
                </c:pt>
                <c:pt idx="152">
                  <c:v>3.5734371320471978</c:v>
                </c:pt>
                <c:pt idx="153">
                  <c:v>3.5733716722954605</c:v>
                </c:pt>
                <c:pt idx="154">
                  <c:v>3.5726398524481087</c:v>
                </c:pt>
                <c:pt idx="155">
                  <c:v>3.5729183441623875</c:v>
                </c:pt>
                <c:pt idx="156">
                  <c:v>3.5718515942522209</c:v>
                </c:pt>
                <c:pt idx="157">
                  <c:v>3.5715415725311495</c:v>
                </c:pt>
                <c:pt idx="158">
                  <c:v>3.5706281164163629</c:v>
                </c:pt>
                <c:pt idx="159">
                  <c:v>3.5696689017225145</c:v>
                </c:pt>
                <c:pt idx="160">
                  <c:v>3.5687249292943157</c:v>
                </c:pt>
                <c:pt idx="161">
                  <c:v>3.5681305665506851</c:v>
                </c:pt>
                <c:pt idx="162">
                  <c:v>3.5675060030928769</c:v>
                </c:pt>
                <c:pt idx="163">
                  <c:v>3.5667144871479701</c:v>
                </c:pt>
                <c:pt idx="164">
                  <c:v>3.5658372766035029</c:v>
                </c:pt>
                <c:pt idx="165">
                  <c:v>3.564637393113721</c:v>
                </c:pt>
                <c:pt idx="166">
                  <c:v>3.5626444723151804</c:v>
                </c:pt>
                <c:pt idx="167">
                  <c:v>3.5609227700591752</c:v>
                </c:pt>
                <c:pt idx="168">
                  <c:v>3.5590355747843661</c:v>
                </c:pt>
                <c:pt idx="169">
                  <c:v>3.5560786169643128</c:v>
                </c:pt>
                <c:pt idx="170">
                  <c:v>3.5531385157020159</c:v>
                </c:pt>
                <c:pt idx="171">
                  <c:v>3.5486511864012389</c:v>
                </c:pt>
                <c:pt idx="172">
                  <c:v>3.5420095712982254</c:v>
                </c:pt>
                <c:pt idx="173">
                  <c:v>3.5307355815538011</c:v>
                </c:pt>
                <c:pt idx="174">
                  <c:v>3.5091260404826521</c:v>
                </c:pt>
                <c:pt idx="175">
                  <c:v>3.4702615551700617</c:v>
                </c:pt>
                <c:pt idx="176">
                  <c:v>3.41470641765742</c:v>
                </c:pt>
                <c:pt idx="177">
                  <c:v>3.3380154451450492</c:v>
                </c:pt>
                <c:pt idx="178">
                  <c:v>3.2367542503977074</c:v>
                </c:pt>
                <c:pt idx="179">
                  <c:v>3.1136275880368816</c:v>
                </c:pt>
                <c:pt idx="180">
                  <c:v>2.9672613916826447</c:v>
                </c:pt>
                <c:pt idx="181">
                  <c:v>2.8062495670628143</c:v>
                </c:pt>
                <c:pt idx="182">
                  <c:v>2.632149854503858</c:v>
                </c:pt>
                <c:pt idx="183">
                  <c:v>2.4462741243378194</c:v>
                </c:pt>
                <c:pt idx="184">
                  <c:v>2.2484271500732578</c:v>
                </c:pt>
                <c:pt idx="185">
                  <c:v>2.039645479159788</c:v>
                </c:pt>
                <c:pt idx="186">
                  <c:v>1.8236386306741128</c:v>
                </c:pt>
                <c:pt idx="187">
                  <c:v>1.6073251545864045</c:v>
                </c:pt>
                <c:pt idx="188">
                  <c:v>1.3979633585089186</c:v>
                </c:pt>
                <c:pt idx="189">
                  <c:v>1.2007266592080221</c:v>
                </c:pt>
                <c:pt idx="190">
                  <c:v>1.0203441586920752</c:v>
                </c:pt>
                <c:pt idx="191">
                  <c:v>0.85937987833002016</c:v>
                </c:pt>
                <c:pt idx="192">
                  <c:v>0.71883028802381166</c:v>
                </c:pt>
                <c:pt idx="193">
                  <c:v>0.59943524316549979</c:v>
                </c:pt>
                <c:pt idx="194">
                  <c:v>0.50075852044275737</c:v>
                </c:pt>
                <c:pt idx="195">
                  <c:v>0.42129793329640824</c:v>
                </c:pt>
                <c:pt idx="196">
                  <c:v>0.35835356807763125</c:v>
                </c:pt>
                <c:pt idx="197">
                  <c:v>0.3096668779194221</c:v>
                </c:pt>
                <c:pt idx="198">
                  <c:v>0.27248788012330205</c:v>
                </c:pt>
                <c:pt idx="199">
                  <c:v>0.24425166042815835</c:v>
                </c:pt>
                <c:pt idx="200">
                  <c:v>0.22259437060503759</c:v>
                </c:pt>
                <c:pt idx="201">
                  <c:v>0.20552270741348141</c:v>
                </c:pt>
                <c:pt idx="202">
                  <c:v>0.19149258161724453</c:v>
                </c:pt>
                <c:pt idx="203">
                  <c:v>0.17997620842540016</c:v>
                </c:pt>
                <c:pt idx="204">
                  <c:v>0.17013085927023675</c:v>
                </c:pt>
                <c:pt idx="205">
                  <c:v>0.16162778965261193</c:v>
                </c:pt>
                <c:pt idx="206">
                  <c:v>0.15419138712229094</c:v>
                </c:pt>
                <c:pt idx="207">
                  <c:v>0.14778610741912776</c:v>
                </c:pt>
                <c:pt idx="208">
                  <c:v>0.14212628878602282</c:v>
                </c:pt>
                <c:pt idx="209">
                  <c:v>0.13705750608211009</c:v>
                </c:pt>
                <c:pt idx="210">
                  <c:v>0.13257770483731932</c:v>
                </c:pt>
                <c:pt idx="211">
                  <c:v>0.12856959503036411</c:v>
                </c:pt>
                <c:pt idx="212">
                  <c:v>0.12500994439175878</c:v>
                </c:pt>
                <c:pt idx="213">
                  <c:v>0.12186354804787956</c:v>
                </c:pt>
                <c:pt idx="214">
                  <c:v>0.11898156236083555</c:v>
                </c:pt>
                <c:pt idx="215">
                  <c:v>0.11636685594125114</c:v>
                </c:pt>
                <c:pt idx="216">
                  <c:v>0.11401107785923599</c:v>
                </c:pt>
                <c:pt idx="217">
                  <c:v>0.1119835600864991</c:v>
                </c:pt>
                <c:pt idx="218">
                  <c:v>0.11005144530460277</c:v>
                </c:pt>
                <c:pt idx="219">
                  <c:v>0.10821835146051953</c:v>
                </c:pt>
                <c:pt idx="220">
                  <c:v>0.10664548711036904</c:v>
                </c:pt>
                <c:pt idx="221">
                  <c:v>0.10519902144695961</c:v>
                </c:pt>
                <c:pt idx="222">
                  <c:v>0.10388422631621129</c:v>
                </c:pt>
                <c:pt idx="223">
                  <c:v>0.10265065336713873</c:v>
                </c:pt>
                <c:pt idx="224">
                  <c:v>0.10159589297260944</c:v>
                </c:pt>
                <c:pt idx="225">
                  <c:v>0.1005596900498788</c:v>
                </c:pt>
                <c:pt idx="226">
                  <c:v>9.9579172207193395E-2</c:v>
                </c:pt>
                <c:pt idx="227">
                  <c:v>9.8775329109308183E-2</c:v>
                </c:pt>
                <c:pt idx="228">
                  <c:v>9.7926390834464291E-2</c:v>
                </c:pt>
                <c:pt idx="229">
                  <c:v>9.7184808506276574E-2</c:v>
                </c:pt>
                <c:pt idx="230">
                  <c:v>9.649692622323372E-2</c:v>
                </c:pt>
                <c:pt idx="231">
                  <c:v>9.5880468074484707E-2</c:v>
                </c:pt>
                <c:pt idx="232">
                  <c:v>9.5316073654389405E-2</c:v>
                </c:pt>
                <c:pt idx="233">
                  <c:v>9.4652132234151268E-2</c:v>
                </c:pt>
                <c:pt idx="234">
                  <c:v>9.421304759643695E-2</c:v>
                </c:pt>
                <c:pt idx="235">
                  <c:v>9.3752501855625711E-2</c:v>
                </c:pt>
                <c:pt idx="236">
                  <c:v>9.3262358372948315E-2</c:v>
                </c:pt>
                <c:pt idx="237">
                  <c:v>9.2912202603814831E-2</c:v>
                </c:pt>
                <c:pt idx="238">
                  <c:v>9.2415322742566489E-2</c:v>
                </c:pt>
                <c:pt idx="239">
                  <c:v>9.2103436076233836E-2</c:v>
                </c:pt>
                <c:pt idx="240">
                  <c:v>9.1669782051178525E-2</c:v>
                </c:pt>
                <c:pt idx="241">
                  <c:v>9.1291627480760765E-2</c:v>
                </c:pt>
                <c:pt idx="242">
                  <c:v>9.1007390647936767E-2</c:v>
                </c:pt>
                <c:pt idx="243">
                  <c:v>9.067864007338805E-2</c:v>
                </c:pt>
                <c:pt idx="244">
                  <c:v>9.0422467312412921E-2</c:v>
                </c:pt>
                <c:pt idx="245">
                  <c:v>9.0140635582929382E-2</c:v>
                </c:pt>
                <c:pt idx="246">
                  <c:v>8.9877406521279249E-2</c:v>
                </c:pt>
                <c:pt idx="247">
                  <c:v>8.9640705382299957E-2</c:v>
                </c:pt>
                <c:pt idx="248">
                  <c:v>8.9429308452557713E-2</c:v>
                </c:pt>
                <c:pt idx="249">
                  <c:v>8.9120449936087809E-2</c:v>
                </c:pt>
                <c:pt idx="250">
                  <c:v>8.8928219223167543E-2</c:v>
                </c:pt>
                <c:pt idx="251">
                  <c:v>8.8701351374413984E-2</c:v>
                </c:pt>
                <c:pt idx="252">
                  <c:v>8.8559979353570295E-2</c:v>
                </c:pt>
                <c:pt idx="253">
                  <c:v>8.8326474357805093E-2</c:v>
                </c:pt>
                <c:pt idx="254">
                  <c:v>8.8096297886818956E-2</c:v>
                </c:pt>
                <c:pt idx="255">
                  <c:v>8.7960965700631347E-2</c:v>
                </c:pt>
                <c:pt idx="256">
                  <c:v>8.7805614393280232E-2</c:v>
                </c:pt>
                <c:pt idx="257">
                  <c:v>8.7573744703519793E-2</c:v>
                </c:pt>
                <c:pt idx="258">
                  <c:v>8.742968625824761E-2</c:v>
                </c:pt>
                <c:pt idx="259">
                  <c:v>8.7188682697076816E-2</c:v>
                </c:pt>
                <c:pt idx="260">
                  <c:v>8.7123256870203725E-2</c:v>
                </c:pt>
                <c:pt idx="261">
                  <c:v>8.6988535355792665E-2</c:v>
                </c:pt>
                <c:pt idx="262">
                  <c:v>8.6829583447886341E-2</c:v>
                </c:pt>
                <c:pt idx="263">
                  <c:v>8.6672155737692241E-2</c:v>
                </c:pt>
                <c:pt idx="264">
                  <c:v>8.6504770320824362E-2</c:v>
                </c:pt>
                <c:pt idx="265">
                  <c:v>8.6420966409797711E-2</c:v>
                </c:pt>
                <c:pt idx="266">
                  <c:v>8.6238071202915142E-2</c:v>
                </c:pt>
                <c:pt idx="267">
                  <c:v>8.6099467756705669E-2</c:v>
                </c:pt>
                <c:pt idx="268">
                  <c:v>8.6056748006759248E-2</c:v>
                </c:pt>
                <c:pt idx="269">
                  <c:v>8.5941446868369131E-2</c:v>
                </c:pt>
                <c:pt idx="270">
                  <c:v>8.5807538112916457E-2</c:v>
                </c:pt>
                <c:pt idx="271">
                  <c:v>8.5712312440583693E-2</c:v>
                </c:pt>
                <c:pt idx="272">
                  <c:v>8.5574937716603516E-2</c:v>
                </c:pt>
                <c:pt idx="273">
                  <c:v>8.5392907477662497E-2</c:v>
                </c:pt>
                <c:pt idx="274">
                  <c:v>8.5302518359298862E-2</c:v>
                </c:pt>
                <c:pt idx="275">
                  <c:v>8.5235187400271403E-2</c:v>
                </c:pt>
                <c:pt idx="276">
                  <c:v>8.5147538727494185E-2</c:v>
                </c:pt>
                <c:pt idx="277">
                  <c:v>8.5055635819489828E-2</c:v>
                </c:pt>
                <c:pt idx="278">
                  <c:v>8.4919769612047141E-2</c:v>
                </c:pt>
                <c:pt idx="279">
                  <c:v>8.4821344197163237E-2</c:v>
                </c:pt>
                <c:pt idx="280">
                  <c:v>8.472104575884612E-2</c:v>
                </c:pt>
                <c:pt idx="281">
                  <c:v>8.4638146287700403E-2</c:v>
                </c:pt>
                <c:pt idx="282">
                  <c:v>8.4620292470715355E-2</c:v>
                </c:pt>
                <c:pt idx="283">
                  <c:v>8.447879317383869E-2</c:v>
                </c:pt>
                <c:pt idx="284">
                  <c:v>8.4292034894055609E-2</c:v>
                </c:pt>
                <c:pt idx="285">
                  <c:v>8.431158300378605E-2</c:v>
                </c:pt>
                <c:pt idx="286">
                  <c:v>8.4219166552029517E-2</c:v>
                </c:pt>
                <c:pt idx="287">
                  <c:v>8.4172621308834628E-2</c:v>
                </c:pt>
                <c:pt idx="288">
                  <c:v>8.4126200102819806E-2</c:v>
                </c:pt>
                <c:pt idx="289">
                  <c:v>8.3941682867873124E-2</c:v>
                </c:pt>
                <c:pt idx="290">
                  <c:v>8.3962267848627176E-2</c:v>
                </c:pt>
                <c:pt idx="291">
                  <c:v>8.3852313056483621E-2</c:v>
                </c:pt>
                <c:pt idx="292">
                  <c:v>8.371059897635201E-2</c:v>
                </c:pt>
                <c:pt idx="293">
                  <c:v>8.3689991091863522E-2</c:v>
                </c:pt>
                <c:pt idx="294">
                  <c:v>8.3710144985776253E-2</c:v>
                </c:pt>
                <c:pt idx="295">
                  <c:v>8.361751095869388E-2</c:v>
                </c:pt>
                <c:pt idx="296">
                  <c:v>8.3447669521042697E-2</c:v>
                </c:pt>
                <c:pt idx="297">
                  <c:v>8.3395208605558518E-2</c:v>
                </c:pt>
                <c:pt idx="298">
                  <c:v>8.3370465025275231E-2</c:v>
                </c:pt>
                <c:pt idx="299">
                  <c:v>8.3253847948573392E-2</c:v>
                </c:pt>
                <c:pt idx="300">
                  <c:v>8.3183095960868078E-2</c:v>
                </c:pt>
                <c:pt idx="301">
                  <c:v>8.3120351999419764E-2</c:v>
                </c:pt>
                <c:pt idx="302">
                  <c:v>8.3021045387816586E-2</c:v>
                </c:pt>
                <c:pt idx="303">
                  <c:v>8.2956311931423193E-2</c:v>
                </c:pt>
                <c:pt idx="304">
                  <c:v>8.294017267203016E-2</c:v>
                </c:pt>
                <c:pt idx="305">
                  <c:v>8.2860980200679099E-2</c:v>
                </c:pt>
                <c:pt idx="306">
                  <c:v>8.2802459284352106E-2</c:v>
                </c:pt>
                <c:pt idx="307">
                  <c:v>8.2686536069387737E-2</c:v>
                </c:pt>
                <c:pt idx="308">
                  <c:v>8.2636584354048456E-2</c:v>
                </c:pt>
                <c:pt idx="309">
                  <c:v>8.2649639740293282E-2</c:v>
                </c:pt>
                <c:pt idx="310">
                  <c:v>8.2558268341717742E-2</c:v>
                </c:pt>
                <c:pt idx="311">
                  <c:v>8.2500263044835195E-2</c:v>
                </c:pt>
                <c:pt idx="312">
                  <c:v>8.2426449908634222E-2</c:v>
                </c:pt>
                <c:pt idx="313">
                  <c:v>8.2370736280746981E-2</c:v>
                </c:pt>
                <c:pt idx="314">
                  <c:v>8.2280253055825245E-2</c:v>
                </c:pt>
                <c:pt idx="315">
                  <c:v>8.2199149725158072E-2</c:v>
                </c:pt>
                <c:pt idx="316">
                  <c:v>8.214121246400552E-2</c:v>
                </c:pt>
                <c:pt idx="317">
                  <c:v>8.2083229559477625E-2</c:v>
                </c:pt>
                <c:pt idx="318">
                  <c:v>8.2025566306579173E-2</c:v>
                </c:pt>
                <c:pt idx="319">
                  <c:v>8.206346940520004E-2</c:v>
                </c:pt>
                <c:pt idx="320">
                  <c:v>8.1918804953409224E-2</c:v>
                </c:pt>
                <c:pt idx="321">
                  <c:v>8.1815586622828701E-2</c:v>
                </c:pt>
                <c:pt idx="322">
                  <c:v>8.1747793745059444E-2</c:v>
                </c:pt>
                <c:pt idx="323">
                  <c:v>8.1732322753696712E-2</c:v>
                </c:pt>
                <c:pt idx="324">
                  <c:v>8.1666332918651552E-2</c:v>
                </c:pt>
                <c:pt idx="325">
                  <c:v>8.1590538415928629E-2</c:v>
                </c:pt>
                <c:pt idx="326">
                  <c:v>8.1557043778542462E-2</c:v>
                </c:pt>
                <c:pt idx="327">
                  <c:v>8.1500309568469306E-2</c:v>
                </c:pt>
                <c:pt idx="328">
                  <c:v>8.1479327909542404E-2</c:v>
                </c:pt>
                <c:pt idx="329">
                  <c:v>8.1376296173370347E-2</c:v>
                </c:pt>
                <c:pt idx="330">
                  <c:v>8.135679655792577E-2</c:v>
                </c:pt>
                <c:pt idx="331">
                  <c:v>8.125637678800586E-2</c:v>
                </c:pt>
                <c:pt idx="332">
                  <c:v>8.1196205159443605E-2</c:v>
                </c:pt>
                <c:pt idx="333">
                  <c:v>8.1098241019225165E-2</c:v>
                </c:pt>
                <c:pt idx="334">
                  <c:v>8.103514800987742E-2</c:v>
                </c:pt>
                <c:pt idx="335">
                  <c:v>8.1022289739667783E-2</c:v>
                </c:pt>
                <c:pt idx="336">
                  <c:v>8.0957855623768407E-2</c:v>
                </c:pt>
                <c:pt idx="337">
                  <c:v>8.0892215489257152E-2</c:v>
                </c:pt>
                <c:pt idx="338">
                  <c:v>8.0836903574997371E-2</c:v>
                </c:pt>
                <c:pt idx="339">
                  <c:v>8.071247290758192E-2</c:v>
                </c:pt>
                <c:pt idx="340">
                  <c:v>8.0628854501400615E-2</c:v>
                </c:pt>
                <c:pt idx="341">
                  <c:v>8.0626737546685145E-2</c:v>
                </c:pt>
                <c:pt idx="342">
                  <c:v>8.0495217177695338E-2</c:v>
                </c:pt>
                <c:pt idx="343">
                  <c:v>8.0476214680850228E-2</c:v>
                </c:pt>
                <c:pt idx="344">
                  <c:v>8.0413639468714881E-2</c:v>
                </c:pt>
                <c:pt idx="345">
                  <c:v>8.0332348498728362E-2</c:v>
                </c:pt>
                <c:pt idx="346">
                  <c:v>8.0226034372276628E-2</c:v>
                </c:pt>
                <c:pt idx="347">
                  <c:v>8.0143650174701903E-2</c:v>
                </c:pt>
                <c:pt idx="348">
                  <c:v>8.0144936233155439E-2</c:v>
                </c:pt>
                <c:pt idx="349">
                  <c:v>8.0081500655832041E-2</c:v>
                </c:pt>
                <c:pt idx="350">
                  <c:v>8.003531054456281E-2</c:v>
                </c:pt>
                <c:pt idx="351">
                  <c:v>7.9930403643184142E-2</c:v>
                </c:pt>
                <c:pt idx="352">
                  <c:v>7.9901395001042153E-2</c:v>
                </c:pt>
                <c:pt idx="353">
                  <c:v>7.983072827627069E-2</c:v>
                </c:pt>
                <c:pt idx="354">
                  <c:v>7.9720977856869185E-2</c:v>
                </c:pt>
                <c:pt idx="355">
                  <c:v>7.9743207317341788E-2</c:v>
                </c:pt>
                <c:pt idx="356">
                  <c:v>7.9638446985195094E-2</c:v>
                </c:pt>
                <c:pt idx="357">
                  <c:v>7.9552069076171475E-2</c:v>
                </c:pt>
                <c:pt idx="358">
                  <c:v>7.9488399852110467E-2</c:v>
                </c:pt>
                <c:pt idx="359">
                  <c:v>7.9384026340403646E-2</c:v>
                </c:pt>
                <c:pt idx="360">
                  <c:v>7.9416265630799648E-2</c:v>
                </c:pt>
                <c:pt idx="361">
                  <c:v>7.9348029587856889E-2</c:v>
                </c:pt>
                <c:pt idx="362">
                  <c:v>7.9271971172540048E-2</c:v>
                </c:pt>
                <c:pt idx="363">
                  <c:v>7.9139885421777689E-2</c:v>
                </c:pt>
                <c:pt idx="364">
                  <c:v>7.9134786564563978E-2</c:v>
                </c:pt>
                <c:pt idx="365">
                  <c:v>7.9039180814152246E-2</c:v>
                </c:pt>
                <c:pt idx="366">
                  <c:v>7.8996374541858871E-2</c:v>
                </c:pt>
                <c:pt idx="367">
                  <c:v>7.8948516930668275E-2</c:v>
                </c:pt>
                <c:pt idx="368">
                  <c:v>7.8876601176257763E-2</c:v>
                </c:pt>
                <c:pt idx="369">
                  <c:v>7.8783011899034611E-2</c:v>
                </c:pt>
                <c:pt idx="370">
                  <c:v>7.8688963594321856E-2</c:v>
                </c:pt>
                <c:pt idx="371">
                  <c:v>7.8675745710790224E-2</c:v>
                </c:pt>
                <c:pt idx="372">
                  <c:v>7.8563975726559668E-2</c:v>
                </c:pt>
                <c:pt idx="373">
                  <c:v>7.8510637155323873E-2</c:v>
                </c:pt>
                <c:pt idx="374">
                  <c:v>7.8423691905320059E-2</c:v>
                </c:pt>
                <c:pt idx="375">
                  <c:v>7.8409136127485124E-2</c:v>
                </c:pt>
                <c:pt idx="376">
                  <c:v>7.8358615323931069E-2</c:v>
                </c:pt>
                <c:pt idx="377">
                  <c:v>7.8263481654059552E-2</c:v>
                </c:pt>
                <c:pt idx="378">
                  <c:v>7.8208353718183451E-2</c:v>
                </c:pt>
                <c:pt idx="379">
                  <c:v>7.8132954321260911E-2</c:v>
                </c:pt>
                <c:pt idx="380">
                  <c:v>7.8118781458712011E-2</c:v>
                </c:pt>
                <c:pt idx="381">
                  <c:v>7.8003497192903282E-2</c:v>
                </c:pt>
                <c:pt idx="382">
                  <c:v>7.7985145529845479E-2</c:v>
                </c:pt>
                <c:pt idx="383">
                  <c:v>7.7885507865517248E-2</c:v>
                </c:pt>
                <c:pt idx="384">
                  <c:v>7.7754007055908347E-2</c:v>
                </c:pt>
                <c:pt idx="385">
                  <c:v>7.7725733710519648E-2</c:v>
                </c:pt>
                <c:pt idx="386">
                  <c:v>7.7664357086786956E-2</c:v>
                </c:pt>
                <c:pt idx="387">
                  <c:v>7.7634317929705238E-2</c:v>
                </c:pt>
                <c:pt idx="388">
                  <c:v>7.7538108377977602E-2</c:v>
                </c:pt>
                <c:pt idx="389">
                  <c:v>7.7460592755721092E-2</c:v>
                </c:pt>
                <c:pt idx="390">
                  <c:v>7.7382103500310342E-2</c:v>
                </c:pt>
                <c:pt idx="391">
                  <c:v>7.7366707959346082E-2</c:v>
                </c:pt>
                <c:pt idx="392">
                  <c:v>7.7324800411915584E-2</c:v>
                </c:pt>
                <c:pt idx="393">
                  <c:v>7.7206913797635307E-2</c:v>
                </c:pt>
                <c:pt idx="394">
                  <c:v>7.7164542488377244E-2</c:v>
                </c:pt>
                <c:pt idx="395">
                  <c:v>7.698728649422365E-2</c:v>
                </c:pt>
                <c:pt idx="396">
                  <c:v>7.7022752132950331E-2</c:v>
                </c:pt>
                <c:pt idx="397">
                  <c:v>7.6939724556583461E-2</c:v>
                </c:pt>
                <c:pt idx="398">
                  <c:v>7.688104636025736E-2</c:v>
                </c:pt>
                <c:pt idx="399">
                  <c:v>7.6801280004633057E-2</c:v>
                </c:pt>
                <c:pt idx="400">
                  <c:v>7.6758924246699028E-2</c:v>
                </c:pt>
                <c:pt idx="401">
                  <c:v>7.6730553977792049E-2</c:v>
                </c:pt>
                <c:pt idx="402">
                  <c:v>7.6651835026234585E-2</c:v>
                </c:pt>
                <c:pt idx="403">
                  <c:v>7.6532592639679403E-2</c:v>
                </c:pt>
                <c:pt idx="404">
                  <c:v>7.6506163275182865E-2</c:v>
                </c:pt>
                <c:pt idx="405">
                  <c:v>7.6366369181455229E-2</c:v>
                </c:pt>
                <c:pt idx="406">
                  <c:v>7.6293493918675154E-2</c:v>
                </c:pt>
                <c:pt idx="407">
                  <c:v>7.6256234518550986E-2</c:v>
                </c:pt>
                <c:pt idx="408">
                  <c:v>7.615922752665924E-2</c:v>
                </c:pt>
                <c:pt idx="409">
                  <c:v>7.613688962331211E-2</c:v>
                </c:pt>
                <c:pt idx="410">
                  <c:v>7.6053345451862653E-2</c:v>
                </c:pt>
                <c:pt idx="411">
                  <c:v>7.5971981659733678E-2</c:v>
                </c:pt>
                <c:pt idx="412">
                  <c:v>7.5904722323402896E-2</c:v>
                </c:pt>
                <c:pt idx="413">
                  <c:v>7.5800975308899524E-2</c:v>
                </c:pt>
                <c:pt idx="414">
                  <c:v>7.5704563518739831E-2</c:v>
                </c:pt>
                <c:pt idx="415">
                  <c:v>7.5673660207285096E-2</c:v>
                </c:pt>
                <c:pt idx="416">
                  <c:v>7.5587262819550596E-2</c:v>
                </c:pt>
                <c:pt idx="417">
                  <c:v>7.5552281768108187E-2</c:v>
                </c:pt>
                <c:pt idx="418">
                  <c:v>7.5486075351263046E-2</c:v>
                </c:pt>
                <c:pt idx="419">
                  <c:v>7.5429356390023142E-2</c:v>
                </c:pt>
                <c:pt idx="420">
                  <c:v>7.5320726903691348E-2</c:v>
                </c:pt>
                <c:pt idx="421">
                  <c:v>7.5232876187048214E-2</c:v>
                </c:pt>
                <c:pt idx="422">
                  <c:v>7.5233067732344241E-2</c:v>
                </c:pt>
                <c:pt idx="423">
                  <c:v>7.5094531387965055E-2</c:v>
                </c:pt>
                <c:pt idx="424">
                  <c:v>7.5025632831242903E-2</c:v>
                </c:pt>
                <c:pt idx="425">
                  <c:v>7.4958671512497646E-2</c:v>
                </c:pt>
                <c:pt idx="426">
                  <c:v>7.4852166231177672E-2</c:v>
                </c:pt>
                <c:pt idx="427">
                  <c:v>7.4813656882752932E-2</c:v>
                </c:pt>
                <c:pt idx="428">
                  <c:v>7.4738356706014364E-2</c:v>
                </c:pt>
                <c:pt idx="429">
                  <c:v>7.4738713337890256E-2</c:v>
                </c:pt>
                <c:pt idx="430">
                  <c:v>7.4629630608536945E-2</c:v>
                </c:pt>
                <c:pt idx="431">
                  <c:v>7.4554488325314569E-2</c:v>
                </c:pt>
                <c:pt idx="432">
                  <c:v>7.450037326852664E-2</c:v>
                </c:pt>
                <c:pt idx="433">
                  <c:v>7.4464558191130181E-2</c:v>
                </c:pt>
                <c:pt idx="434">
                  <c:v>7.429977972576092E-2</c:v>
                </c:pt>
                <c:pt idx="435">
                  <c:v>7.4259080626602594E-2</c:v>
                </c:pt>
                <c:pt idx="436">
                  <c:v>7.4165012670641045E-2</c:v>
                </c:pt>
                <c:pt idx="437">
                  <c:v>7.4103044425162787E-2</c:v>
                </c:pt>
                <c:pt idx="438">
                  <c:v>7.4054137462913797E-2</c:v>
                </c:pt>
                <c:pt idx="439">
                  <c:v>7.3985876442539081E-2</c:v>
                </c:pt>
                <c:pt idx="440">
                  <c:v>7.3855820231812794E-2</c:v>
                </c:pt>
                <c:pt idx="441">
                  <c:v>7.3825394701628966E-2</c:v>
                </c:pt>
                <c:pt idx="442">
                  <c:v>7.3710180329320585E-2</c:v>
                </c:pt>
                <c:pt idx="443">
                  <c:v>7.3723851185087938E-2</c:v>
                </c:pt>
                <c:pt idx="444">
                  <c:v>7.3582133976261357E-2</c:v>
                </c:pt>
                <c:pt idx="445">
                  <c:v>7.3519726052950249E-2</c:v>
                </c:pt>
                <c:pt idx="446">
                  <c:v>7.3477451552306394E-2</c:v>
                </c:pt>
                <c:pt idx="447">
                  <c:v>7.3396978898662257E-2</c:v>
                </c:pt>
                <c:pt idx="448">
                  <c:v>7.3272643730127943E-2</c:v>
                </c:pt>
                <c:pt idx="449">
                  <c:v>7.3235460828126681E-2</c:v>
                </c:pt>
                <c:pt idx="450">
                  <c:v>7.3144556932398963E-2</c:v>
                </c:pt>
                <c:pt idx="451">
                  <c:v>7.3109540699680717E-2</c:v>
                </c:pt>
                <c:pt idx="452">
                  <c:v>7.3015158752535142E-2</c:v>
                </c:pt>
                <c:pt idx="453">
                  <c:v>7.2904833648741951E-2</c:v>
                </c:pt>
                <c:pt idx="454">
                  <c:v>7.2858940425105878E-2</c:v>
                </c:pt>
                <c:pt idx="455">
                  <c:v>7.2778536758336509E-2</c:v>
                </c:pt>
                <c:pt idx="456">
                  <c:v>7.2677566401395693E-2</c:v>
                </c:pt>
                <c:pt idx="457">
                  <c:v>7.2608070666691837E-2</c:v>
                </c:pt>
                <c:pt idx="458">
                  <c:v>7.2586970375096843E-2</c:v>
                </c:pt>
                <c:pt idx="459">
                  <c:v>7.242805511127956E-2</c:v>
                </c:pt>
                <c:pt idx="460">
                  <c:v>7.2382792024707265E-2</c:v>
                </c:pt>
                <c:pt idx="461">
                  <c:v>7.2285960927541526E-2</c:v>
                </c:pt>
                <c:pt idx="462">
                  <c:v>7.2207537833281155E-2</c:v>
                </c:pt>
                <c:pt idx="463">
                  <c:v>7.2157826111618015E-2</c:v>
                </c:pt>
                <c:pt idx="464">
                  <c:v>7.2086384224815683E-2</c:v>
                </c:pt>
                <c:pt idx="465">
                  <c:v>7.2008333071204508E-2</c:v>
                </c:pt>
                <c:pt idx="466">
                  <c:v>7.1905841804569895E-2</c:v>
                </c:pt>
                <c:pt idx="467">
                  <c:v>7.1805283624812241E-2</c:v>
                </c:pt>
                <c:pt idx="468">
                  <c:v>7.1737981346320909E-2</c:v>
                </c:pt>
                <c:pt idx="469">
                  <c:v>7.171565865311802E-2</c:v>
                </c:pt>
                <c:pt idx="470">
                  <c:v>7.1608496164621338E-2</c:v>
                </c:pt>
                <c:pt idx="471">
                  <c:v>7.1574092369936934E-2</c:v>
                </c:pt>
                <c:pt idx="472">
                  <c:v>7.148488288827462E-2</c:v>
                </c:pt>
                <c:pt idx="473">
                  <c:v>7.1378414375170701E-2</c:v>
                </c:pt>
                <c:pt idx="474">
                  <c:v>7.1329251165852342E-2</c:v>
                </c:pt>
                <c:pt idx="475">
                  <c:v>7.1184463314394444E-2</c:v>
                </c:pt>
                <c:pt idx="476">
                  <c:v>7.1178033373742636E-2</c:v>
                </c:pt>
                <c:pt idx="477">
                  <c:v>7.108506508873598E-2</c:v>
                </c:pt>
                <c:pt idx="478">
                  <c:v>7.1009057223427291E-2</c:v>
                </c:pt>
                <c:pt idx="479">
                  <c:v>7.0876245425476173E-2</c:v>
                </c:pt>
                <c:pt idx="480">
                  <c:v>7.080656657616867E-2</c:v>
                </c:pt>
                <c:pt idx="481">
                  <c:v>7.0740762655844044E-2</c:v>
                </c:pt>
                <c:pt idx="482">
                  <c:v>7.0664673170670114E-2</c:v>
                </c:pt>
                <c:pt idx="483">
                  <c:v>7.057156208348328E-2</c:v>
                </c:pt>
                <c:pt idx="484">
                  <c:v>7.0524476332800373E-2</c:v>
                </c:pt>
                <c:pt idx="485">
                  <c:v>7.0414789067506436E-2</c:v>
                </c:pt>
                <c:pt idx="486">
                  <c:v>7.030226530941841E-2</c:v>
                </c:pt>
                <c:pt idx="487">
                  <c:v>7.0266760326732264E-2</c:v>
                </c:pt>
                <c:pt idx="488">
                  <c:v>7.0161755701944648E-2</c:v>
                </c:pt>
                <c:pt idx="489">
                  <c:v>7.0144046733524423E-2</c:v>
                </c:pt>
                <c:pt idx="490">
                  <c:v>7.00262531322179E-2</c:v>
                </c:pt>
                <c:pt idx="491">
                  <c:v>6.992455417113369E-2</c:v>
                </c:pt>
                <c:pt idx="492">
                  <c:v>6.9889520839423278E-2</c:v>
                </c:pt>
                <c:pt idx="493">
                  <c:v>6.9802287346929393E-2</c:v>
                </c:pt>
                <c:pt idx="494">
                  <c:v>6.9726071540350876E-2</c:v>
                </c:pt>
                <c:pt idx="495">
                  <c:v>6.962445788854818E-2</c:v>
                </c:pt>
                <c:pt idx="496">
                  <c:v>6.9536886196840772E-2</c:v>
                </c:pt>
                <c:pt idx="497">
                  <c:v>6.9480935224540116E-2</c:v>
                </c:pt>
                <c:pt idx="498">
                  <c:v>6.9423313420420879E-2</c:v>
                </c:pt>
                <c:pt idx="499">
                  <c:v>6.9339154454967633E-2</c:v>
                </c:pt>
                <c:pt idx="500">
                  <c:v>6.9235471168893531E-2</c:v>
                </c:pt>
                <c:pt idx="501">
                  <c:v>6.9188189069900999E-2</c:v>
                </c:pt>
                <c:pt idx="502">
                  <c:v>6.9061926597910134E-2</c:v>
                </c:pt>
                <c:pt idx="503">
                  <c:v>6.8993020128520377E-2</c:v>
                </c:pt>
                <c:pt idx="504">
                  <c:v>6.8910628958645317E-2</c:v>
                </c:pt>
                <c:pt idx="505">
                  <c:v>6.8810817605146582E-2</c:v>
                </c:pt>
                <c:pt idx="506">
                  <c:v>6.871100698852009E-2</c:v>
                </c:pt>
                <c:pt idx="507">
                  <c:v>6.8623108698854435E-2</c:v>
                </c:pt>
                <c:pt idx="508">
                  <c:v>6.8577461420445032E-2</c:v>
                </c:pt>
                <c:pt idx="509">
                  <c:v>6.8490107200919609E-2</c:v>
                </c:pt>
                <c:pt idx="510">
                  <c:v>6.8417550943994571E-2</c:v>
                </c:pt>
                <c:pt idx="511">
                  <c:v>6.8292084296652109E-2</c:v>
                </c:pt>
                <c:pt idx="512">
                  <c:v>6.8204504007952874E-2</c:v>
                </c:pt>
                <c:pt idx="513">
                  <c:v>6.8164697277293934E-2</c:v>
                </c:pt>
                <c:pt idx="514">
                  <c:v>6.804705457363551E-2</c:v>
                </c:pt>
                <c:pt idx="515">
                  <c:v>6.7982544709457401E-2</c:v>
                </c:pt>
                <c:pt idx="516">
                  <c:v>6.7884222820474599E-2</c:v>
                </c:pt>
                <c:pt idx="517">
                  <c:v>6.786242123952746E-2</c:v>
                </c:pt>
                <c:pt idx="518">
                  <c:v>6.7702752393906898E-2</c:v>
                </c:pt>
                <c:pt idx="519">
                  <c:v>6.7631678401484485E-2</c:v>
                </c:pt>
                <c:pt idx="520">
                  <c:v>6.7544389579448541E-2</c:v>
                </c:pt>
                <c:pt idx="521">
                  <c:v>6.7468355449663064E-2</c:v>
                </c:pt>
                <c:pt idx="522">
                  <c:v>6.735778273100719E-2</c:v>
                </c:pt>
                <c:pt idx="523">
                  <c:v>6.7256297803379314E-2</c:v>
                </c:pt>
                <c:pt idx="524">
                  <c:v>6.7218478735229764E-2</c:v>
                </c:pt>
                <c:pt idx="525">
                  <c:v>6.7117107393981398E-2</c:v>
                </c:pt>
                <c:pt idx="526">
                  <c:v>6.7004641422001174E-2</c:v>
                </c:pt>
                <c:pt idx="527">
                  <c:v>6.6977530574465968E-2</c:v>
                </c:pt>
                <c:pt idx="528">
                  <c:v>6.6891926612705904E-2</c:v>
                </c:pt>
                <c:pt idx="529">
                  <c:v>6.6776696164309174E-2</c:v>
                </c:pt>
                <c:pt idx="530">
                  <c:v>6.6703883584708246E-2</c:v>
                </c:pt>
                <c:pt idx="531">
                  <c:v>6.662284219658024E-2</c:v>
                </c:pt>
                <c:pt idx="532">
                  <c:v>6.6554195895797821E-2</c:v>
                </c:pt>
                <c:pt idx="533">
                  <c:v>6.645121788526874E-2</c:v>
                </c:pt>
                <c:pt idx="534">
                  <c:v>6.6355807538420825E-2</c:v>
                </c:pt>
                <c:pt idx="535">
                  <c:v>6.6315849002056684E-2</c:v>
                </c:pt>
                <c:pt idx="536">
                  <c:v>6.620744833746306E-2</c:v>
                </c:pt>
                <c:pt idx="537">
                  <c:v>6.6109668277134534E-2</c:v>
                </c:pt>
                <c:pt idx="538">
                  <c:v>6.6038499381258969E-2</c:v>
                </c:pt>
                <c:pt idx="539">
                  <c:v>6.5958690655274363E-2</c:v>
                </c:pt>
                <c:pt idx="540">
                  <c:v>6.5858585034339792E-2</c:v>
                </c:pt>
                <c:pt idx="541">
                  <c:v>6.5830490395858657E-2</c:v>
                </c:pt>
                <c:pt idx="542">
                  <c:v>6.5717678258929602E-2</c:v>
                </c:pt>
                <c:pt idx="543">
                  <c:v>6.5607356346765719E-2</c:v>
                </c:pt>
                <c:pt idx="544">
                  <c:v>6.5525557993592512E-2</c:v>
                </c:pt>
                <c:pt idx="545">
                  <c:v>6.5433585117773266E-2</c:v>
                </c:pt>
                <c:pt idx="546">
                  <c:v>6.5386638598886798E-2</c:v>
                </c:pt>
                <c:pt idx="547">
                  <c:v>6.5278083948170404E-2</c:v>
                </c:pt>
                <c:pt idx="548">
                  <c:v>6.5181191461547258E-2</c:v>
                </c:pt>
                <c:pt idx="549">
                  <c:v>6.5111250271371365E-2</c:v>
                </c:pt>
                <c:pt idx="550">
                  <c:v>6.5043100985670316E-2</c:v>
                </c:pt>
                <c:pt idx="551">
                  <c:v>6.4949472592979549E-2</c:v>
                </c:pt>
                <c:pt idx="552">
                  <c:v>6.4871822897957288E-2</c:v>
                </c:pt>
                <c:pt idx="553">
                  <c:v>6.4771632931495821E-2</c:v>
                </c:pt>
                <c:pt idx="554">
                  <c:v>6.4683701776364441E-2</c:v>
                </c:pt>
                <c:pt idx="555">
                  <c:v>6.4605659418645198E-2</c:v>
                </c:pt>
                <c:pt idx="556">
                  <c:v>6.452326530207568E-2</c:v>
                </c:pt>
                <c:pt idx="557">
                  <c:v>6.4470303758590752E-2</c:v>
                </c:pt>
                <c:pt idx="558">
                  <c:v>6.4342921598245673E-2</c:v>
                </c:pt>
                <c:pt idx="559">
                  <c:v>6.4258422767766513E-2</c:v>
                </c:pt>
                <c:pt idx="560">
                  <c:v>6.4158030210385228E-2</c:v>
                </c:pt>
                <c:pt idx="561">
                  <c:v>6.4104181335367383E-2</c:v>
                </c:pt>
                <c:pt idx="562">
                  <c:v>6.4043980920079527E-2</c:v>
                </c:pt>
                <c:pt idx="563">
                  <c:v>6.3946298899374879E-2</c:v>
                </c:pt>
                <c:pt idx="564">
                  <c:v>6.3830130195738272E-2</c:v>
                </c:pt>
                <c:pt idx="565">
                  <c:v>6.378319920155974E-2</c:v>
                </c:pt>
                <c:pt idx="566">
                  <c:v>6.3677378536554655E-2</c:v>
                </c:pt>
                <c:pt idx="567">
                  <c:v>6.3624116566406833E-2</c:v>
                </c:pt>
                <c:pt idx="568">
                  <c:v>6.3503544626178063E-2</c:v>
                </c:pt>
                <c:pt idx="569">
                  <c:v>6.3433220763453077E-2</c:v>
                </c:pt>
                <c:pt idx="570">
                  <c:v>6.3325875258257697E-2</c:v>
                </c:pt>
                <c:pt idx="571">
                  <c:v>6.325843186999959E-2</c:v>
                </c:pt>
                <c:pt idx="572">
                  <c:v>6.3178018463097688E-2</c:v>
                </c:pt>
                <c:pt idx="573">
                  <c:v>6.3092655996726088E-2</c:v>
                </c:pt>
                <c:pt idx="574">
                  <c:v>6.3003189204817803E-2</c:v>
                </c:pt>
                <c:pt idx="575">
                  <c:v>6.2899541316759622E-2</c:v>
                </c:pt>
                <c:pt idx="576">
                  <c:v>6.2823164479988355E-2</c:v>
                </c:pt>
                <c:pt idx="577">
                  <c:v>6.2726836642204076E-2</c:v>
                </c:pt>
                <c:pt idx="578">
                  <c:v>6.2610306233220184E-2</c:v>
                </c:pt>
                <c:pt idx="579">
                  <c:v>6.2553262113743846E-2</c:v>
                </c:pt>
                <c:pt idx="580">
                  <c:v>6.2501805622367748E-2</c:v>
                </c:pt>
                <c:pt idx="581">
                  <c:v>6.2399982787838218E-2</c:v>
                </c:pt>
                <c:pt idx="582">
                  <c:v>6.2316227828661759E-2</c:v>
                </c:pt>
                <c:pt idx="583">
                  <c:v>6.2219744042063714E-2</c:v>
                </c:pt>
                <c:pt idx="584">
                  <c:v>6.2165730323503109E-2</c:v>
                </c:pt>
                <c:pt idx="585">
                  <c:v>6.2068250594543718E-2</c:v>
                </c:pt>
                <c:pt idx="586">
                  <c:v>6.1983665919676613E-2</c:v>
                </c:pt>
                <c:pt idx="587">
                  <c:v>6.1882345532683819E-2</c:v>
                </c:pt>
                <c:pt idx="588">
                  <c:v>6.1826606630732875E-2</c:v>
                </c:pt>
                <c:pt idx="589">
                  <c:v>6.1754142710224787E-2</c:v>
                </c:pt>
                <c:pt idx="590">
                  <c:v>6.164427150453592E-2</c:v>
                </c:pt>
                <c:pt idx="591">
                  <c:v>6.1568209316493296E-2</c:v>
                </c:pt>
                <c:pt idx="592">
                  <c:v>6.1478161102209349E-2</c:v>
                </c:pt>
                <c:pt idx="593">
                  <c:v>6.1387705529321705E-2</c:v>
                </c:pt>
                <c:pt idx="594">
                  <c:v>6.1359775619336823E-2</c:v>
                </c:pt>
                <c:pt idx="595">
                  <c:v>6.129455861328599E-2</c:v>
                </c:pt>
                <c:pt idx="596">
                  <c:v>6.124595304663713E-2</c:v>
                </c:pt>
                <c:pt idx="597">
                  <c:v>6.1258672910825172E-2</c:v>
                </c:pt>
                <c:pt idx="598">
                  <c:v>6.1222968324105287E-2</c:v>
                </c:pt>
                <c:pt idx="599">
                  <c:v>6.1198177100415897E-2</c:v>
                </c:pt>
                <c:pt idx="600">
                  <c:v>6.1172315298904129E-2</c:v>
                </c:pt>
                <c:pt idx="601">
                  <c:v>6.1172410280290322E-2</c:v>
                </c:pt>
                <c:pt idx="602">
                  <c:v>6.1239938376198337E-2</c:v>
                </c:pt>
                <c:pt idx="603">
                  <c:v>6.1326031479491172E-2</c:v>
                </c:pt>
                <c:pt idx="604">
                  <c:v>6.1396703921064083E-2</c:v>
                </c:pt>
                <c:pt idx="605">
                  <c:v>6.1481765933753811E-2</c:v>
                </c:pt>
                <c:pt idx="606">
                  <c:v>6.1571173943669323E-2</c:v>
                </c:pt>
                <c:pt idx="607">
                  <c:v>6.1596864915856885E-2</c:v>
                </c:pt>
                <c:pt idx="608">
                  <c:v>6.1699074941192644E-2</c:v>
                </c:pt>
                <c:pt idx="609">
                  <c:v>6.1766555231082168E-2</c:v>
                </c:pt>
                <c:pt idx="610">
                  <c:v>6.1806219202985117E-2</c:v>
                </c:pt>
                <c:pt idx="611">
                  <c:v>6.1903613621039605E-2</c:v>
                </c:pt>
                <c:pt idx="612">
                  <c:v>6.1986990295180684E-2</c:v>
                </c:pt>
                <c:pt idx="613">
                  <c:v>6.1999643455210057E-2</c:v>
                </c:pt>
                <c:pt idx="614">
                  <c:v>6.213489990464497E-2</c:v>
                </c:pt>
                <c:pt idx="615">
                  <c:v>6.2160334841529448E-2</c:v>
                </c:pt>
                <c:pt idx="616">
                  <c:v>6.2275209287194842E-2</c:v>
                </c:pt>
                <c:pt idx="617">
                  <c:v>6.2366113485980076E-2</c:v>
                </c:pt>
                <c:pt idx="618">
                  <c:v>6.2468268941442626E-2</c:v>
                </c:pt>
                <c:pt idx="619">
                  <c:v>6.2518917325791207E-2</c:v>
                </c:pt>
                <c:pt idx="620">
                  <c:v>6.2635329359680067E-2</c:v>
                </c:pt>
                <c:pt idx="621">
                  <c:v>6.2681744283738128E-2</c:v>
                </c:pt>
                <c:pt idx="622">
                  <c:v>6.2790174423025272E-2</c:v>
                </c:pt>
                <c:pt idx="623">
                  <c:v>6.2887653769171561E-2</c:v>
                </c:pt>
                <c:pt idx="624">
                  <c:v>6.2945388479772713E-2</c:v>
                </c:pt>
                <c:pt idx="625">
                  <c:v>6.3020884822592479E-2</c:v>
                </c:pt>
                <c:pt idx="626">
                  <c:v>6.3111879240001445E-2</c:v>
                </c:pt>
                <c:pt idx="627">
                  <c:v>6.3202659307303233E-2</c:v>
                </c:pt>
                <c:pt idx="628">
                  <c:v>6.3267139970420425E-2</c:v>
                </c:pt>
                <c:pt idx="629">
                  <c:v>6.3367349250310984E-2</c:v>
                </c:pt>
                <c:pt idx="630">
                  <c:v>6.3449460317005005E-2</c:v>
                </c:pt>
                <c:pt idx="631">
                  <c:v>6.3543949818820999E-2</c:v>
                </c:pt>
                <c:pt idx="632">
                  <c:v>6.3599236125394587E-2</c:v>
                </c:pt>
                <c:pt idx="633">
                  <c:v>6.3705813472070758E-2</c:v>
                </c:pt>
                <c:pt idx="634">
                  <c:v>6.3764046236233038E-2</c:v>
                </c:pt>
                <c:pt idx="635">
                  <c:v>6.3813649668795713E-2</c:v>
                </c:pt>
                <c:pt idx="636">
                  <c:v>6.3978489310974163E-2</c:v>
                </c:pt>
                <c:pt idx="637">
                  <c:v>6.4018472821139219E-2</c:v>
                </c:pt>
                <c:pt idx="638">
                  <c:v>6.4064086927771366E-2</c:v>
                </c:pt>
                <c:pt idx="639">
                  <c:v>6.4173734739778235E-2</c:v>
                </c:pt>
                <c:pt idx="640">
                  <c:v>6.4325508060424114E-2</c:v>
                </c:pt>
                <c:pt idx="641">
                  <c:v>6.4348270804259394E-2</c:v>
                </c:pt>
                <c:pt idx="642">
                  <c:v>6.443533356256026E-2</c:v>
                </c:pt>
                <c:pt idx="643">
                  <c:v>6.4482871960638941E-2</c:v>
                </c:pt>
                <c:pt idx="644">
                  <c:v>6.4605859141005778E-2</c:v>
                </c:pt>
                <c:pt idx="645">
                  <c:v>6.4652650766997111E-2</c:v>
                </c:pt>
                <c:pt idx="646">
                  <c:v>6.4733796382308001E-2</c:v>
                </c:pt>
                <c:pt idx="647">
                  <c:v>6.480291265910007E-2</c:v>
                </c:pt>
                <c:pt idx="648">
                  <c:v>6.4907644857110244E-2</c:v>
                </c:pt>
                <c:pt idx="649">
                  <c:v>6.4970179678368281E-2</c:v>
                </c:pt>
                <c:pt idx="650">
                  <c:v>6.5078360113614578E-2</c:v>
                </c:pt>
                <c:pt idx="651">
                  <c:v>6.5100852774626197E-2</c:v>
                </c:pt>
                <c:pt idx="652">
                  <c:v>6.5226768566638116E-2</c:v>
                </c:pt>
                <c:pt idx="653">
                  <c:v>6.528860152705053E-2</c:v>
                </c:pt>
                <c:pt idx="654">
                  <c:v>6.5358157673975723E-2</c:v>
                </c:pt>
                <c:pt idx="655">
                  <c:v>6.5457254837559667E-2</c:v>
                </c:pt>
                <c:pt idx="656">
                  <c:v>6.5529007477690873E-2</c:v>
                </c:pt>
                <c:pt idx="657">
                  <c:v>6.5625212649745149E-2</c:v>
                </c:pt>
                <c:pt idx="658">
                  <c:v>6.5710296787847372E-2</c:v>
                </c:pt>
                <c:pt idx="659">
                  <c:v>6.5789298952411049E-2</c:v>
                </c:pt>
                <c:pt idx="660">
                  <c:v>6.5844199927618849E-2</c:v>
                </c:pt>
                <c:pt idx="661">
                  <c:v>6.5958108532039691E-2</c:v>
                </c:pt>
                <c:pt idx="662">
                  <c:v>6.6038705823590643E-2</c:v>
                </c:pt>
                <c:pt idx="663">
                  <c:v>6.6059589903831026E-2</c:v>
                </c:pt>
                <c:pt idx="664">
                  <c:v>6.6179554192003359E-2</c:v>
                </c:pt>
                <c:pt idx="665">
                  <c:v>6.6255382839384175E-2</c:v>
                </c:pt>
                <c:pt idx="666">
                  <c:v>6.6336679106743263E-2</c:v>
                </c:pt>
                <c:pt idx="667">
                  <c:v>6.6410936004633159E-2</c:v>
                </c:pt>
                <c:pt idx="668">
                  <c:v>6.6507221219805679E-2</c:v>
                </c:pt>
                <c:pt idx="669">
                  <c:v>6.656469198890469E-2</c:v>
                </c:pt>
                <c:pt idx="670">
                  <c:v>6.6651128673018062E-2</c:v>
                </c:pt>
                <c:pt idx="671">
                  <c:v>6.6750746065955407E-2</c:v>
                </c:pt>
                <c:pt idx="672">
                  <c:v>6.6786008274243316E-2</c:v>
                </c:pt>
                <c:pt idx="673">
                  <c:v>6.6919680318681118E-2</c:v>
                </c:pt>
                <c:pt idx="674">
                  <c:v>6.6938489541630328E-2</c:v>
                </c:pt>
                <c:pt idx="675">
                  <c:v>6.7032612811357084E-2</c:v>
                </c:pt>
                <c:pt idx="676">
                  <c:v>6.7130976146233007E-2</c:v>
                </c:pt>
                <c:pt idx="677">
                  <c:v>6.720193619729764E-2</c:v>
                </c:pt>
                <c:pt idx="678">
                  <c:v>6.7314971754815961E-2</c:v>
                </c:pt>
                <c:pt idx="679">
                  <c:v>6.7418572945689481E-2</c:v>
                </c:pt>
                <c:pt idx="680">
                  <c:v>6.7414852995176147E-2</c:v>
                </c:pt>
                <c:pt idx="681">
                  <c:v>6.7512355263701349E-2</c:v>
                </c:pt>
                <c:pt idx="682">
                  <c:v>6.7625265232217957E-2</c:v>
                </c:pt>
                <c:pt idx="683">
                  <c:v>6.7728330476942752E-2</c:v>
                </c:pt>
                <c:pt idx="684">
                  <c:v>6.7759039045998962E-2</c:v>
                </c:pt>
                <c:pt idx="685">
                  <c:v>6.7898085025454732E-2</c:v>
                </c:pt>
                <c:pt idx="686">
                  <c:v>6.7957767779994044E-2</c:v>
                </c:pt>
                <c:pt idx="687">
                  <c:v>6.8013959279221339E-2</c:v>
                </c:pt>
                <c:pt idx="688">
                  <c:v>6.8099670082395813E-2</c:v>
                </c:pt>
                <c:pt idx="689">
                  <c:v>6.8155722861451731E-2</c:v>
                </c:pt>
                <c:pt idx="690">
                  <c:v>6.8269041434767877E-2</c:v>
                </c:pt>
                <c:pt idx="691">
                  <c:v>6.8346162179095865E-2</c:v>
                </c:pt>
                <c:pt idx="692">
                  <c:v>6.8448777311605286E-2</c:v>
                </c:pt>
                <c:pt idx="693">
                  <c:v>6.8482224845653458E-2</c:v>
                </c:pt>
                <c:pt idx="694">
                  <c:v>6.8576985244775693E-2</c:v>
                </c:pt>
                <c:pt idx="695">
                  <c:v>6.8596563708218261E-2</c:v>
                </c:pt>
                <c:pt idx="696">
                  <c:v>6.8701454743155296E-2</c:v>
                </c:pt>
                <c:pt idx="697">
                  <c:v>6.8746531647958492E-2</c:v>
                </c:pt>
                <c:pt idx="698">
                  <c:v>6.8882173851619571E-2</c:v>
                </c:pt>
                <c:pt idx="699">
                  <c:v>6.8923167475010108E-2</c:v>
                </c:pt>
                <c:pt idx="700">
                  <c:v>6.8979622730486967E-2</c:v>
                </c:pt>
                <c:pt idx="701">
                  <c:v>6.9107655804117082E-2</c:v>
                </c:pt>
                <c:pt idx="702">
                  <c:v>6.9169692756218246E-2</c:v>
                </c:pt>
                <c:pt idx="703">
                  <c:v>6.9194225269766943E-2</c:v>
                </c:pt>
                <c:pt idx="704">
                  <c:v>6.9334900381728029E-2</c:v>
                </c:pt>
                <c:pt idx="705">
                  <c:v>6.9389023796579546E-2</c:v>
                </c:pt>
                <c:pt idx="706">
                  <c:v>6.9513345310050781E-2</c:v>
                </c:pt>
                <c:pt idx="707">
                  <c:v>6.9516820088389275E-2</c:v>
                </c:pt>
                <c:pt idx="708">
                  <c:v>6.9586580867796885E-2</c:v>
                </c:pt>
                <c:pt idx="709">
                  <c:v>6.9718205378854106E-2</c:v>
                </c:pt>
                <c:pt idx="710">
                  <c:v>6.9708173595899869E-2</c:v>
                </c:pt>
                <c:pt idx="711">
                  <c:v>6.9811512395892159E-2</c:v>
                </c:pt>
                <c:pt idx="712">
                  <c:v>6.9936620276737235E-2</c:v>
                </c:pt>
                <c:pt idx="713">
                  <c:v>6.9969736139322877E-2</c:v>
                </c:pt>
                <c:pt idx="714">
                  <c:v>7.008218655404852E-2</c:v>
                </c:pt>
                <c:pt idx="715">
                  <c:v>7.0131773654624321E-2</c:v>
                </c:pt>
                <c:pt idx="716">
                  <c:v>7.0209592749370539E-2</c:v>
                </c:pt>
                <c:pt idx="717">
                  <c:v>7.031012632754341E-2</c:v>
                </c:pt>
                <c:pt idx="718">
                  <c:v>7.0355311164763554E-2</c:v>
                </c:pt>
                <c:pt idx="719">
                  <c:v>7.0454485187928004E-2</c:v>
                </c:pt>
                <c:pt idx="720">
                  <c:v>7.0502723482296928E-2</c:v>
                </c:pt>
                <c:pt idx="721">
                  <c:v>7.0629756709368469E-2</c:v>
                </c:pt>
                <c:pt idx="722">
                  <c:v>7.0648747987195809E-2</c:v>
                </c:pt>
                <c:pt idx="723">
                  <c:v>7.0748188662329112E-2</c:v>
                </c:pt>
                <c:pt idx="724">
                  <c:v>7.079552972614829E-2</c:v>
                </c:pt>
                <c:pt idx="725">
                  <c:v>7.0857741144015676E-2</c:v>
                </c:pt>
                <c:pt idx="726">
                  <c:v>7.0948580396242023E-2</c:v>
                </c:pt>
                <c:pt idx="727">
                  <c:v>7.1007043478724954E-2</c:v>
                </c:pt>
                <c:pt idx="728">
                  <c:v>7.1119755816365149E-2</c:v>
                </c:pt>
                <c:pt idx="729">
                  <c:v>7.1228598392967996E-2</c:v>
                </c:pt>
                <c:pt idx="730">
                  <c:v>7.124401369777035E-2</c:v>
                </c:pt>
                <c:pt idx="731">
                  <c:v>7.1274065993520305E-2</c:v>
                </c:pt>
                <c:pt idx="732">
                  <c:v>7.1360526482604089E-2</c:v>
                </c:pt>
                <c:pt idx="733">
                  <c:v>7.140078919511493E-2</c:v>
                </c:pt>
                <c:pt idx="734">
                  <c:v>7.148592605436592E-2</c:v>
                </c:pt>
                <c:pt idx="735">
                  <c:v>7.1582352466997207E-2</c:v>
                </c:pt>
                <c:pt idx="736">
                  <c:v>7.166680700890242E-2</c:v>
                </c:pt>
                <c:pt idx="737">
                  <c:v>7.1704281612007523E-2</c:v>
                </c:pt>
                <c:pt idx="738">
                  <c:v>7.181974408102966E-2</c:v>
                </c:pt>
                <c:pt idx="739">
                  <c:v>7.1819921090630789E-2</c:v>
                </c:pt>
                <c:pt idx="740">
                  <c:v>7.1968656786875876E-2</c:v>
                </c:pt>
                <c:pt idx="741">
                  <c:v>7.1980275616205472E-2</c:v>
                </c:pt>
                <c:pt idx="742">
                  <c:v>7.2092775427608682E-2</c:v>
                </c:pt>
                <c:pt idx="743">
                  <c:v>7.2167192297626498E-2</c:v>
                </c:pt>
                <c:pt idx="744">
                  <c:v>7.2181995982066691E-2</c:v>
                </c:pt>
                <c:pt idx="745">
                  <c:v>7.2304784615895804E-2</c:v>
                </c:pt>
                <c:pt idx="746">
                  <c:v>7.2318380627502482E-2</c:v>
                </c:pt>
                <c:pt idx="747">
                  <c:v>7.2412147424250617E-2</c:v>
                </c:pt>
                <c:pt idx="748">
                  <c:v>7.2495165163318276E-2</c:v>
                </c:pt>
                <c:pt idx="749">
                  <c:v>7.2539242774412385E-2</c:v>
                </c:pt>
                <c:pt idx="750">
                  <c:v>7.2593688827885014E-2</c:v>
                </c:pt>
                <c:pt idx="751">
                  <c:v>7.2699815652582392E-2</c:v>
                </c:pt>
                <c:pt idx="752">
                  <c:v>7.2776721407020753E-2</c:v>
                </c:pt>
                <c:pt idx="753">
                  <c:v>7.2815985872684771E-2</c:v>
                </c:pt>
                <c:pt idx="754">
                  <c:v>7.2894889396966936E-2</c:v>
                </c:pt>
                <c:pt idx="755">
                  <c:v>7.2929176779175028E-2</c:v>
                </c:pt>
                <c:pt idx="756">
                  <c:v>7.3015586794685922E-2</c:v>
                </c:pt>
                <c:pt idx="757">
                  <c:v>7.3055976353132032E-2</c:v>
                </c:pt>
                <c:pt idx="758">
                  <c:v>7.3144144721253246E-2</c:v>
                </c:pt>
                <c:pt idx="759">
                  <c:v>7.3231482984586302E-2</c:v>
                </c:pt>
                <c:pt idx="760">
                  <c:v>7.3262828974171593E-2</c:v>
                </c:pt>
                <c:pt idx="761">
                  <c:v>7.3302160679057593E-2</c:v>
                </c:pt>
                <c:pt idx="762">
                  <c:v>7.3380997109513443E-2</c:v>
                </c:pt>
                <c:pt idx="763">
                  <c:v>7.3451372213340679E-2</c:v>
                </c:pt>
                <c:pt idx="764">
                  <c:v>7.3530575733408779E-2</c:v>
                </c:pt>
                <c:pt idx="765">
                  <c:v>7.3630006892136945E-2</c:v>
                </c:pt>
                <c:pt idx="766">
                  <c:v>7.3583694942672973E-2</c:v>
                </c:pt>
                <c:pt idx="767">
                  <c:v>7.3708043540302512E-2</c:v>
                </c:pt>
                <c:pt idx="768">
                  <c:v>7.377660867891922E-2</c:v>
                </c:pt>
                <c:pt idx="769">
                  <c:v>7.3823395255849272E-2</c:v>
                </c:pt>
                <c:pt idx="770">
                  <c:v>7.3863643317758187E-2</c:v>
                </c:pt>
                <c:pt idx="771">
                  <c:v>7.3946959255142053E-2</c:v>
                </c:pt>
                <c:pt idx="772">
                  <c:v>7.4031309374079604E-2</c:v>
                </c:pt>
                <c:pt idx="773">
                  <c:v>7.4110459008449397E-2</c:v>
                </c:pt>
                <c:pt idx="774">
                  <c:v>7.4144189907369207E-2</c:v>
                </c:pt>
                <c:pt idx="775">
                  <c:v>7.4214715200687328E-2</c:v>
                </c:pt>
                <c:pt idx="776">
                  <c:v>7.4317593089156114E-2</c:v>
                </c:pt>
                <c:pt idx="777">
                  <c:v>7.4326704259286364E-2</c:v>
                </c:pt>
                <c:pt idx="778">
                  <c:v>7.4410055352540125E-2</c:v>
                </c:pt>
                <c:pt idx="779">
                  <c:v>7.4504526021162018E-2</c:v>
                </c:pt>
                <c:pt idx="780">
                  <c:v>7.4540900695800563E-2</c:v>
                </c:pt>
                <c:pt idx="781">
                  <c:v>7.4598946549986875E-2</c:v>
                </c:pt>
                <c:pt idx="782">
                  <c:v>7.4719237184906223E-2</c:v>
                </c:pt>
                <c:pt idx="783">
                  <c:v>7.4746254806409104E-2</c:v>
                </c:pt>
                <c:pt idx="784">
                  <c:v>7.4779783498636024E-2</c:v>
                </c:pt>
                <c:pt idx="785">
                  <c:v>7.486549282966827E-2</c:v>
                </c:pt>
                <c:pt idx="786">
                  <c:v>7.4951605196025659E-2</c:v>
                </c:pt>
                <c:pt idx="787">
                  <c:v>7.497510767074396E-2</c:v>
                </c:pt>
                <c:pt idx="788">
                  <c:v>7.5033732637705713E-2</c:v>
                </c:pt>
                <c:pt idx="789">
                  <c:v>7.5096400877563169E-2</c:v>
                </c:pt>
                <c:pt idx="790">
                  <c:v>7.5156338620910951E-2</c:v>
                </c:pt>
                <c:pt idx="791">
                  <c:v>7.52192623305631E-2</c:v>
                </c:pt>
                <c:pt idx="792">
                  <c:v>7.5299881259088097E-2</c:v>
                </c:pt>
                <c:pt idx="793">
                  <c:v>7.5324388563686909E-2</c:v>
                </c:pt>
                <c:pt idx="794">
                  <c:v>7.5396273219824783E-2</c:v>
                </c:pt>
                <c:pt idx="795">
                  <c:v>7.5478980654120856E-2</c:v>
                </c:pt>
                <c:pt idx="796">
                  <c:v>7.5563600489457622E-2</c:v>
                </c:pt>
                <c:pt idx="797">
                  <c:v>7.5606819863943311E-2</c:v>
                </c:pt>
                <c:pt idx="798">
                  <c:v>7.5646539319009248E-2</c:v>
                </c:pt>
                <c:pt idx="799">
                  <c:v>7.57224915556617E-2</c:v>
                </c:pt>
                <c:pt idx="800">
                  <c:v>7.5762996984088213E-2</c:v>
                </c:pt>
                <c:pt idx="801">
                  <c:v>7.584265614987562E-2</c:v>
                </c:pt>
                <c:pt idx="802">
                  <c:v>7.5904752416545582E-2</c:v>
                </c:pt>
                <c:pt idx="803">
                  <c:v>7.5937316349743073E-2</c:v>
                </c:pt>
                <c:pt idx="804">
                  <c:v>7.6008542831042622E-2</c:v>
                </c:pt>
                <c:pt idx="805">
                  <c:v>7.607090211728014E-2</c:v>
                </c:pt>
                <c:pt idx="806">
                  <c:v>7.6124380178574994E-2</c:v>
                </c:pt>
                <c:pt idx="807">
                  <c:v>7.6174592856494278E-2</c:v>
                </c:pt>
                <c:pt idx="808">
                  <c:v>7.6228152031278737E-2</c:v>
                </c:pt>
                <c:pt idx="809">
                  <c:v>7.6317594130117544E-2</c:v>
                </c:pt>
                <c:pt idx="810">
                  <c:v>7.6337786237807251E-2</c:v>
                </c:pt>
                <c:pt idx="811">
                  <c:v>7.6416680957149402E-2</c:v>
                </c:pt>
                <c:pt idx="812">
                  <c:v>7.6493293137502416E-2</c:v>
                </c:pt>
                <c:pt idx="813">
                  <c:v>7.6551517744928244E-2</c:v>
                </c:pt>
                <c:pt idx="814">
                  <c:v>7.6579124359371295E-2</c:v>
                </c:pt>
                <c:pt idx="815">
                  <c:v>7.6644848166062055E-2</c:v>
                </c:pt>
                <c:pt idx="816">
                  <c:v>7.6737778149509966E-2</c:v>
                </c:pt>
                <c:pt idx="817">
                  <c:v>7.6769126842568688E-2</c:v>
                </c:pt>
                <c:pt idx="818">
                  <c:v>7.6838947395898832E-2</c:v>
                </c:pt>
                <c:pt idx="819">
                  <c:v>7.685748032892098E-2</c:v>
                </c:pt>
                <c:pt idx="820">
                  <c:v>7.6949927735796272E-2</c:v>
                </c:pt>
                <c:pt idx="821">
                  <c:v>7.7018001956055696E-2</c:v>
                </c:pt>
                <c:pt idx="822">
                  <c:v>7.7088377070100453E-2</c:v>
                </c:pt>
                <c:pt idx="823">
                  <c:v>7.7124162330394083E-2</c:v>
                </c:pt>
                <c:pt idx="824">
                  <c:v>7.7196616703202797E-2</c:v>
                </c:pt>
                <c:pt idx="825">
                  <c:v>7.7222808425919623E-2</c:v>
                </c:pt>
                <c:pt idx="826">
                  <c:v>7.7306637963152555E-2</c:v>
                </c:pt>
                <c:pt idx="827">
                  <c:v>7.7336205773320482E-2</c:v>
                </c:pt>
                <c:pt idx="828">
                  <c:v>7.7423732494394923E-2</c:v>
                </c:pt>
                <c:pt idx="829">
                  <c:v>7.745141846841834E-2</c:v>
                </c:pt>
                <c:pt idx="830">
                  <c:v>7.7479897416718166E-2</c:v>
                </c:pt>
                <c:pt idx="831">
                  <c:v>7.7566404983658757E-2</c:v>
                </c:pt>
                <c:pt idx="832">
                  <c:v>7.7611316349883691E-2</c:v>
                </c:pt>
                <c:pt idx="833">
                  <c:v>7.7680143305337956E-2</c:v>
                </c:pt>
                <c:pt idx="834">
                  <c:v>7.7766854678054248E-2</c:v>
                </c:pt>
                <c:pt idx="835">
                  <c:v>7.7810074718597522E-2</c:v>
                </c:pt>
                <c:pt idx="836">
                  <c:v>7.7878515291023381E-2</c:v>
                </c:pt>
                <c:pt idx="837">
                  <c:v>7.7920548670381382E-2</c:v>
                </c:pt>
                <c:pt idx="838">
                  <c:v>7.7942445024508658E-2</c:v>
                </c:pt>
                <c:pt idx="839">
                  <c:v>7.7982092545033091E-2</c:v>
                </c:pt>
                <c:pt idx="840">
                  <c:v>7.806919519762269E-2</c:v>
                </c:pt>
                <c:pt idx="841">
                  <c:v>7.8120412162876227E-2</c:v>
                </c:pt>
                <c:pt idx="842">
                  <c:v>7.8181245578875111E-2</c:v>
                </c:pt>
                <c:pt idx="843">
                  <c:v>7.8244050040403842E-2</c:v>
                </c:pt>
                <c:pt idx="844">
                  <c:v>7.8271351923561439E-2</c:v>
                </c:pt>
                <c:pt idx="845">
                  <c:v>7.8350803985462208E-2</c:v>
                </c:pt>
                <c:pt idx="846">
                  <c:v>7.8425569805001413E-2</c:v>
                </c:pt>
                <c:pt idx="847">
                  <c:v>7.8466179848712639E-2</c:v>
                </c:pt>
                <c:pt idx="848">
                  <c:v>7.8550545608375835E-2</c:v>
                </c:pt>
                <c:pt idx="849">
                  <c:v>7.859445709458765E-2</c:v>
                </c:pt>
                <c:pt idx="850">
                  <c:v>7.8656963828461032E-2</c:v>
                </c:pt>
                <c:pt idx="851">
                  <c:v>7.8739585308145066E-2</c:v>
                </c:pt>
                <c:pt idx="852">
                  <c:v>7.8703811447606339E-2</c:v>
                </c:pt>
                <c:pt idx="853">
                  <c:v>7.8788051488035429E-2</c:v>
                </c:pt>
                <c:pt idx="854">
                  <c:v>7.8827621655058411E-2</c:v>
                </c:pt>
                <c:pt idx="855">
                  <c:v>7.8939893314110485E-2</c:v>
                </c:pt>
                <c:pt idx="856">
                  <c:v>7.8969826378820274E-2</c:v>
                </c:pt>
                <c:pt idx="857">
                  <c:v>7.9114772420299614E-2</c:v>
                </c:pt>
                <c:pt idx="858">
                  <c:v>7.911722251773752E-2</c:v>
                </c:pt>
                <c:pt idx="859">
                  <c:v>7.919856952115098E-2</c:v>
                </c:pt>
                <c:pt idx="860">
                  <c:v>7.9231611307280431E-2</c:v>
                </c:pt>
                <c:pt idx="861">
                  <c:v>7.9311147143409047E-2</c:v>
                </c:pt>
                <c:pt idx="862">
                  <c:v>7.939217104177082E-2</c:v>
                </c:pt>
                <c:pt idx="863">
                  <c:v>7.9429836007880145E-2</c:v>
                </c:pt>
                <c:pt idx="864">
                  <c:v>7.9509768859726174E-2</c:v>
                </c:pt>
                <c:pt idx="865">
                  <c:v>7.9539010115786832E-2</c:v>
                </c:pt>
                <c:pt idx="866">
                  <c:v>7.9621269682920742E-2</c:v>
                </c:pt>
                <c:pt idx="867">
                  <c:v>7.9655153115857885E-2</c:v>
                </c:pt>
                <c:pt idx="868">
                  <c:v>7.9666017556026522E-2</c:v>
                </c:pt>
                <c:pt idx="869">
                  <c:v>7.9834339603192098E-2</c:v>
                </c:pt>
                <c:pt idx="870">
                  <c:v>7.9806857211681057E-2</c:v>
                </c:pt>
                <c:pt idx="871">
                  <c:v>7.9900570784980404E-2</c:v>
                </c:pt>
                <c:pt idx="872">
                  <c:v>7.993506956377644E-2</c:v>
                </c:pt>
                <c:pt idx="873">
                  <c:v>7.9987003970630993E-2</c:v>
                </c:pt>
                <c:pt idx="874">
                  <c:v>8.002283171809603E-2</c:v>
                </c:pt>
                <c:pt idx="875">
                  <c:v>8.0126812603889999E-2</c:v>
                </c:pt>
                <c:pt idx="876">
                  <c:v>8.0198584182835944E-2</c:v>
                </c:pt>
                <c:pt idx="877">
                  <c:v>8.0204170144962575E-2</c:v>
                </c:pt>
                <c:pt idx="878">
                  <c:v>8.0277654001324139E-2</c:v>
                </c:pt>
                <c:pt idx="879">
                  <c:v>8.0325267547723594E-2</c:v>
                </c:pt>
                <c:pt idx="880">
                  <c:v>8.0379051524156753E-2</c:v>
                </c:pt>
                <c:pt idx="881">
                  <c:v>8.0435856280587789E-2</c:v>
                </c:pt>
                <c:pt idx="882">
                  <c:v>8.0533283685975274E-2</c:v>
                </c:pt>
                <c:pt idx="883">
                  <c:v>8.0565385398673597E-2</c:v>
                </c:pt>
                <c:pt idx="884">
                  <c:v>8.0619610642416739E-2</c:v>
                </c:pt>
                <c:pt idx="885">
                  <c:v>8.0736277614280899E-2</c:v>
                </c:pt>
                <c:pt idx="886">
                  <c:v>8.0716629690234992E-2</c:v>
                </c:pt>
                <c:pt idx="887">
                  <c:v>8.0848248260696504E-2</c:v>
                </c:pt>
                <c:pt idx="888">
                  <c:v>8.0855314476005774E-2</c:v>
                </c:pt>
                <c:pt idx="889">
                  <c:v>8.0886364512387093E-2</c:v>
                </c:pt>
                <c:pt idx="890">
                  <c:v>8.0953448691964053E-2</c:v>
                </c:pt>
                <c:pt idx="891">
                  <c:v>8.1049308527476369E-2</c:v>
                </c:pt>
                <c:pt idx="892">
                  <c:v>8.1126361948074252E-2</c:v>
                </c:pt>
                <c:pt idx="893">
                  <c:v>8.1197216220913526E-2</c:v>
                </c:pt>
                <c:pt idx="894">
                  <c:v>8.1179123879340218E-2</c:v>
                </c:pt>
                <c:pt idx="895">
                  <c:v>8.124755197689755E-2</c:v>
                </c:pt>
                <c:pt idx="896">
                  <c:v>8.13179898038075E-2</c:v>
                </c:pt>
                <c:pt idx="897">
                  <c:v>8.1427979090730032E-2</c:v>
                </c:pt>
                <c:pt idx="898">
                  <c:v>8.149292227648515E-2</c:v>
                </c:pt>
                <c:pt idx="899">
                  <c:v>8.1562405728644205E-2</c:v>
                </c:pt>
                <c:pt idx="900">
                  <c:v>8.165095517657571E-2</c:v>
                </c:pt>
                <c:pt idx="901">
                  <c:v>8.1677759478499007E-2</c:v>
                </c:pt>
                <c:pt idx="902">
                  <c:v>8.1700242852330365E-2</c:v>
                </c:pt>
                <c:pt idx="903">
                  <c:v>8.1769789891062428E-2</c:v>
                </c:pt>
                <c:pt idx="904">
                  <c:v>8.1882856207363158E-2</c:v>
                </c:pt>
                <c:pt idx="905">
                  <c:v>8.1861082140453761E-2</c:v>
                </c:pt>
                <c:pt idx="906">
                  <c:v>8.1977727010514326E-2</c:v>
                </c:pt>
                <c:pt idx="907">
                  <c:v>8.2019513477378306E-2</c:v>
                </c:pt>
                <c:pt idx="908">
                  <c:v>8.2114242573975052E-2</c:v>
                </c:pt>
                <c:pt idx="909">
                  <c:v>8.213245917827397E-2</c:v>
                </c:pt>
                <c:pt idx="910">
                  <c:v>8.2202908342756245E-2</c:v>
                </c:pt>
                <c:pt idx="911">
                  <c:v>8.2249268546562518E-2</c:v>
                </c:pt>
                <c:pt idx="912">
                  <c:v>8.237869569825236E-2</c:v>
                </c:pt>
                <c:pt idx="913">
                  <c:v>8.2369901215165631E-2</c:v>
                </c:pt>
                <c:pt idx="914">
                  <c:v>8.2410226039497006E-2</c:v>
                </c:pt>
                <c:pt idx="915">
                  <c:v>8.250300182730376E-2</c:v>
                </c:pt>
                <c:pt idx="916">
                  <c:v>8.2596793586433098E-2</c:v>
                </c:pt>
                <c:pt idx="917">
                  <c:v>8.26166206906645E-2</c:v>
                </c:pt>
                <c:pt idx="918">
                  <c:v>8.2724055291516871E-2</c:v>
                </c:pt>
                <c:pt idx="919">
                  <c:v>8.2738255772980079E-2</c:v>
                </c:pt>
                <c:pt idx="920">
                  <c:v>8.2845991988548431E-2</c:v>
                </c:pt>
                <c:pt idx="921">
                  <c:v>8.2892113472905635E-2</c:v>
                </c:pt>
                <c:pt idx="922">
                  <c:v>8.298101589811524E-2</c:v>
                </c:pt>
                <c:pt idx="923">
                  <c:v>8.3043010979915122E-2</c:v>
                </c:pt>
                <c:pt idx="924">
                  <c:v>8.3105828041748694E-2</c:v>
                </c:pt>
                <c:pt idx="925">
                  <c:v>8.3221195427704522E-2</c:v>
                </c:pt>
                <c:pt idx="926">
                  <c:v>8.3195961815321878E-2</c:v>
                </c:pt>
                <c:pt idx="927">
                  <c:v>8.3329293079080394E-2</c:v>
                </c:pt>
                <c:pt idx="928">
                  <c:v>8.345832717390142E-2</c:v>
                </c:pt>
                <c:pt idx="929">
                  <c:v>8.34972408204252E-2</c:v>
                </c:pt>
                <c:pt idx="930">
                  <c:v>8.3610475219999383E-2</c:v>
                </c:pt>
                <c:pt idx="931">
                  <c:v>8.3577275641304877E-2</c:v>
                </c:pt>
                <c:pt idx="932">
                  <c:v>8.3703961724125531E-2</c:v>
                </c:pt>
                <c:pt idx="933">
                  <c:v>8.3763813838519455E-2</c:v>
                </c:pt>
                <c:pt idx="934">
                  <c:v>8.3781565929434101E-2</c:v>
                </c:pt>
                <c:pt idx="935">
                  <c:v>8.3891696143695682E-2</c:v>
                </c:pt>
                <c:pt idx="936">
                  <c:v>8.3976955156485761E-2</c:v>
                </c:pt>
                <c:pt idx="937">
                  <c:v>8.408672089549965E-2</c:v>
                </c:pt>
                <c:pt idx="938">
                  <c:v>8.4125739607180353E-2</c:v>
                </c:pt>
                <c:pt idx="939">
                  <c:v>8.4213133573884616E-2</c:v>
                </c:pt>
                <c:pt idx="940">
                  <c:v>8.4316721503389175E-2</c:v>
                </c:pt>
                <c:pt idx="941">
                  <c:v>8.4351151209745664E-2</c:v>
                </c:pt>
                <c:pt idx="942">
                  <c:v>8.4461416130468439E-2</c:v>
                </c:pt>
                <c:pt idx="943">
                  <c:v>8.4571991515806022E-2</c:v>
                </c:pt>
                <c:pt idx="944">
                  <c:v>8.4672888858672385E-2</c:v>
                </c:pt>
                <c:pt idx="945">
                  <c:v>8.4753736218868461E-2</c:v>
                </c:pt>
                <c:pt idx="946">
                  <c:v>8.4840239871367365E-2</c:v>
                </c:pt>
                <c:pt idx="947">
                  <c:v>8.4902143418998821E-2</c:v>
                </c:pt>
                <c:pt idx="948">
                  <c:v>8.505278846587265E-2</c:v>
                </c:pt>
                <c:pt idx="949">
                  <c:v>8.5094599391032574E-2</c:v>
                </c:pt>
                <c:pt idx="950">
                  <c:v>8.5198028332953563E-2</c:v>
                </c:pt>
                <c:pt idx="951">
                  <c:v>8.5327029795449316E-2</c:v>
                </c:pt>
                <c:pt idx="952">
                  <c:v>8.5413735046995509E-2</c:v>
                </c:pt>
                <c:pt idx="953">
                  <c:v>8.5541965135186471E-2</c:v>
                </c:pt>
                <c:pt idx="954">
                  <c:v>8.5577926960976949E-2</c:v>
                </c:pt>
                <c:pt idx="955">
                  <c:v>8.5684586147729669E-2</c:v>
                </c:pt>
                <c:pt idx="956">
                  <c:v>8.5839055873521919E-2</c:v>
                </c:pt>
                <c:pt idx="957">
                  <c:v>8.5945018762205339E-2</c:v>
                </c:pt>
                <c:pt idx="958">
                  <c:v>8.6033175213236557E-2</c:v>
                </c:pt>
                <c:pt idx="959">
                  <c:v>8.6233416030711663E-2</c:v>
                </c:pt>
                <c:pt idx="960">
                  <c:v>8.631852707867993E-2</c:v>
                </c:pt>
                <c:pt idx="961">
                  <c:v>8.6493234836518273E-2</c:v>
                </c:pt>
                <c:pt idx="962">
                  <c:v>8.6570179356272078E-2</c:v>
                </c:pt>
                <c:pt idx="963">
                  <c:v>8.6678481190385112E-2</c:v>
                </c:pt>
                <c:pt idx="964">
                  <c:v>8.6842925534574567E-2</c:v>
                </c:pt>
                <c:pt idx="965">
                  <c:v>8.6900993178251298E-2</c:v>
                </c:pt>
                <c:pt idx="966">
                  <c:v>8.7100650116727546E-2</c:v>
                </c:pt>
                <c:pt idx="967">
                  <c:v>8.720447731579882E-2</c:v>
                </c:pt>
                <c:pt idx="968">
                  <c:v>8.7385686108779545E-2</c:v>
                </c:pt>
                <c:pt idx="969">
                  <c:v>8.7491680103012573E-2</c:v>
                </c:pt>
                <c:pt idx="970">
                  <c:v>8.7654106292715195E-2</c:v>
                </c:pt>
                <c:pt idx="971">
                  <c:v>8.7857682732966735E-2</c:v>
                </c:pt>
                <c:pt idx="972">
                  <c:v>8.8032681026627035E-2</c:v>
                </c:pt>
                <c:pt idx="973">
                  <c:v>8.8105172576265309E-2</c:v>
                </c:pt>
                <c:pt idx="974">
                  <c:v>8.8338565897341889E-2</c:v>
                </c:pt>
                <c:pt idx="975">
                  <c:v>8.8484356994393526E-2</c:v>
                </c:pt>
                <c:pt idx="976">
                  <c:v>8.8644895939085991E-2</c:v>
                </c:pt>
                <c:pt idx="977">
                  <c:v>8.886979574024903E-2</c:v>
                </c:pt>
                <c:pt idx="978">
                  <c:v>8.9099208316461884E-2</c:v>
                </c:pt>
                <c:pt idx="979">
                  <c:v>8.9204340689799211E-2</c:v>
                </c:pt>
                <c:pt idx="980">
                  <c:v>8.9483752773012293E-2</c:v>
                </c:pt>
                <c:pt idx="981">
                  <c:v>8.9691652398310534E-2</c:v>
                </c:pt>
                <c:pt idx="982">
                  <c:v>8.9816290782713054E-2</c:v>
                </c:pt>
                <c:pt idx="983">
                  <c:v>9.0127517754516162E-2</c:v>
                </c:pt>
                <c:pt idx="984">
                  <c:v>9.0344574890301052E-2</c:v>
                </c:pt>
                <c:pt idx="985">
                  <c:v>9.0629484573314378E-2</c:v>
                </c:pt>
                <c:pt idx="986">
                  <c:v>9.088694229749035E-2</c:v>
                </c:pt>
                <c:pt idx="987">
                  <c:v>9.1073946744385958E-2</c:v>
                </c:pt>
                <c:pt idx="988">
                  <c:v>9.141543835449753E-2</c:v>
                </c:pt>
                <c:pt idx="989">
                  <c:v>9.176144790786897E-2</c:v>
                </c:pt>
                <c:pt idx="990">
                  <c:v>9.2055223023145491E-2</c:v>
                </c:pt>
                <c:pt idx="991">
                  <c:v>9.2312335201619522E-2</c:v>
                </c:pt>
                <c:pt idx="992">
                  <c:v>9.2600816123499977E-2</c:v>
                </c:pt>
                <c:pt idx="993">
                  <c:v>9.3013145890645563E-2</c:v>
                </c:pt>
                <c:pt idx="994">
                  <c:v>9.335488412317719E-2</c:v>
                </c:pt>
                <c:pt idx="995">
                  <c:v>9.3724320813665968E-2</c:v>
                </c:pt>
                <c:pt idx="996">
                  <c:v>9.4115237212026887E-2</c:v>
                </c:pt>
                <c:pt idx="997">
                  <c:v>9.4637810936381392E-2</c:v>
                </c:pt>
                <c:pt idx="998">
                  <c:v>9.5040977809171825E-2</c:v>
                </c:pt>
                <c:pt idx="999">
                  <c:v>9.5549688744841724E-2</c:v>
                </c:pt>
                <c:pt idx="1000">
                  <c:v>9.616125988395223E-2</c:v>
                </c:pt>
                <c:pt idx="1001">
                  <c:v>9.6740815047115389E-2</c:v>
                </c:pt>
                <c:pt idx="1002">
                  <c:v>9.7397446952643824E-2</c:v>
                </c:pt>
                <c:pt idx="1003">
                  <c:v>9.795348193966108E-2</c:v>
                </c:pt>
                <c:pt idx="1004">
                  <c:v>9.8725086545253832E-2</c:v>
                </c:pt>
                <c:pt idx="1005">
                  <c:v>9.955498937011821E-2</c:v>
                </c:pt>
                <c:pt idx="1006">
                  <c:v>0.10045596227958899</c:v>
                </c:pt>
                <c:pt idx="1007">
                  <c:v>0.101496310499649</c:v>
                </c:pt>
                <c:pt idx="1008">
                  <c:v>0.102614832389597</c:v>
                </c:pt>
                <c:pt idx="1009">
                  <c:v>0.10378976952429546</c:v>
                </c:pt>
                <c:pt idx="1010">
                  <c:v>0.1051806309906156</c:v>
                </c:pt>
                <c:pt idx="1011">
                  <c:v>0.10676628700942503</c:v>
                </c:pt>
                <c:pt idx="1012">
                  <c:v>0.10858093098378063</c:v>
                </c:pt>
                <c:pt idx="1013">
                  <c:v>0.11054805215977304</c:v>
                </c:pt>
                <c:pt idx="1014">
                  <c:v>0.11291576513911265</c:v>
                </c:pt>
                <c:pt idx="1015">
                  <c:v>0.11550243808436669</c:v>
                </c:pt>
                <c:pt idx="1016">
                  <c:v>0.11851980267476159</c:v>
                </c:pt>
                <c:pt idx="1017">
                  <c:v>0.12216155767759389</c:v>
                </c:pt>
                <c:pt idx="1018">
                  <c:v>0.12641280589205833</c:v>
                </c:pt>
                <c:pt idx="1019">
                  <c:v>0.131537312130621</c:v>
                </c:pt>
                <c:pt idx="1020">
                  <c:v>0.13778814163944639</c:v>
                </c:pt>
                <c:pt idx="1021">
                  <c:v>0.14534835939382068</c:v>
                </c:pt>
                <c:pt idx="1022">
                  <c:v>0.15464695953184282</c:v>
                </c:pt>
                <c:pt idx="1023">
                  <c:v>0.16662947881843029</c:v>
                </c:pt>
                <c:pt idx="1024">
                  <c:v>0.18187989852564559</c:v>
                </c:pt>
                <c:pt idx="1025">
                  <c:v>0.20198621656677637</c:v>
                </c:pt>
                <c:pt idx="1026">
                  <c:v>0.2288864691144171</c:v>
                </c:pt>
                <c:pt idx="1027">
                  <c:v>0.26529052123854613</c:v>
                </c:pt>
                <c:pt idx="1028">
                  <c:v>0.31485641232539602</c:v>
                </c:pt>
                <c:pt idx="1029">
                  <c:v>0.38120974598833168</c:v>
                </c:pt>
                <c:pt idx="1030">
                  <c:v>0.46866899650374361</c:v>
                </c:pt>
                <c:pt idx="1031">
                  <c:v>0.57992813571595947</c:v>
                </c:pt>
                <c:pt idx="1032">
                  <c:v>0.7173303716903483</c:v>
                </c:pt>
                <c:pt idx="1033">
                  <c:v>0.8815939293377768</c:v>
                </c:pt>
                <c:pt idx="1034">
                  <c:v>1.0683621790770277</c:v>
                </c:pt>
                <c:pt idx="1035">
                  <c:v>1.266372632293332</c:v>
                </c:pt>
                <c:pt idx="1036">
                  <c:v>1.4637411978698633</c:v>
                </c:pt>
                <c:pt idx="1037">
                  <c:v>1.6499048346342731</c:v>
                </c:pt>
                <c:pt idx="1038">
                  <c:v>1.817952788678759</c:v>
                </c:pt>
                <c:pt idx="1039">
                  <c:v>1.9632662061722181</c:v>
                </c:pt>
                <c:pt idx="1040">
                  <c:v>2.0834367454378055</c:v>
                </c:pt>
                <c:pt idx="1041">
                  <c:v>2.1773275520869864</c:v>
                </c:pt>
                <c:pt idx="1042">
                  <c:v>2.2473646960864881</c:v>
                </c:pt>
                <c:pt idx="1043">
                  <c:v>2.2985890871151531</c:v>
                </c:pt>
                <c:pt idx="1044">
                  <c:v>2.3354867625486353</c:v>
                </c:pt>
                <c:pt idx="1045">
                  <c:v>2.3644986186633012</c:v>
                </c:pt>
                <c:pt idx="1046">
                  <c:v>2.3860380530217835</c:v>
                </c:pt>
                <c:pt idx="1047">
                  <c:v>2.4051021870843323</c:v>
                </c:pt>
                <c:pt idx="1048">
                  <c:v>2.4194739352656414</c:v>
                </c:pt>
                <c:pt idx="1049">
                  <c:v>2.4324731059987732</c:v>
                </c:pt>
                <c:pt idx="1050">
                  <c:v>2.4447404538678104</c:v>
                </c:pt>
                <c:pt idx="1051">
                  <c:v>2.4559873199790481</c:v>
                </c:pt>
                <c:pt idx="1052">
                  <c:v>2.4666251170409579</c:v>
                </c:pt>
                <c:pt idx="1053">
                  <c:v>2.4769658485943573</c:v>
                </c:pt>
                <c:pt idx="1054">
                  <c:v>2.4870688646371311</c:v>
                </c:pt>
                <c:pt idx="1055">
                  <c:v>2.4986375862990657</c:v>
                </c:pt>
                <c:pt idx="1056">
                  <c:v>2.5101941580033658</c:v>
                </c:pt>
                <c:pt idx="1057">
                  <c:v>2.5226994384076491</c:v>
                </c:pt>
                <c:pt idx="1058">
                  <c:v>2.5362561482063186</c:v>
                </c:pt>
                <c:pt idx="1059">
                  <c:v>2.5508823753113914</c:v>
                </c:pt>
                <c:pt idx="1060">
                  <c:v>2.5680452824267657</c:v>
                </c:pt>
                <c:pt idx="1061">
                  <c:v>2.5877722109154582</c:v>
                </c:pt>
                <c:pt idx="1062">
                  <c:v>2.6106114312859856</c:v>
                </c:pt>
                <c:pt idx="1063">
                  <c:v>2.636212744383768</c:v>
                </c:pt>
                <c:pt idx="1064">
                  <c:v>2.6658501720617198</c:v>
                </c:pt>
                <c:pt idx="1065">
                  <c:v>2.700543414913295</c:v>
                </c:pt>
                <c:pt idx="1066">
                  <c:v>2.7386255217350244</c:v>
                </c:pt>
                <c:pt idx="1067">
                  <c:v>2.7824022684145344</c:v>
                </c:pt>
                <c:pt idx="1068">
                  <c:v>2.8291679938592313</c:v>
                </c:pt>
                <c:pt idx="1069">
                  <c:v>2.8791291525707012</c:v>
                </c:pt>
                <c:pt idx="1070">
                  <c:v>2.9320496926120225</c:v>
                </c:pt>
                <c:pt idx="1071">
                  <c:v>2.9859804145122255</c:v>
                </c:pt>
                <c:pt idx="1072">
                  <c:v>3.0426838576092745</c:v>
                </c:pt>
                <c:pt idx="1073">
                  <c:v>3.0966494867185252</c:v>
                </c:pt>
                <c:pt idx="1074">
                  <c:v>3.1503089561285296</c:v>
                </c:pt>
                <c:pt idx="1075">
                  <c:v>3.2011004460097179</c:v>
                </c:pt>
                <c:pt idx="1076">
                  <c:v>3.2474982255332745</c:v>
                </c:pt>
                <c:pt idx="1077">
                  <c:v>3.2913532774543803</c:v>
                </c:pt>
                <c:pt idx="1078">
                  <c:v>3.3296835135223661</c:v>
                </c:pt>
                <c:pt idx="1079">
                  <c:v>3.3630597192725329</c:v>
                </c:pt>
                <c:pt idx="1080">
                  <c:v>3.3918914509146201</c:v>
                </c:pt>
                <c:pt idx="1081">
                  <c:v>3.4171051953092011</c:v>
                </c:pt>
                <c:pt idx="1082">
                  <c:v>3.4381843715161882</c:v>
                </c:pt>
                <c:pt idx="1083">
                  <c:v>3.4560673643631703</c:v>
                </c:pt>
                <c:pt idx="1084">
                  <c:v>3.4705603158915603</c:v>
                </c:pt>
                <c:pt idx="1085">
                  <c:v>3.4827740977959505</c:v>
                </c:pt>
                <c:pt idx="1086">
                  <c:v>3.4944336796536977</c:v>
                </c:pt>
                <c:pt idx="1087">
                  <c:v>3.5032436881153921</c:v>
                </c:pt>
                <c:pt idx="1088">
                  <c:v>3.5113605002976107</c:v>
                </c:pt>
                <c:pt idx="1089">
                  <c:v>3.5171860913016735</c:v>
                </c:pt>
                <c:pt idx="1090">
                  <c:v>3.5226579324762048</c:v>
                </c:pt>
                <c:pt idx="1091">
                  <c:v>3.5266311624762499</c:v>
                </c:pt>
                <c:pt idx="1092">
                  <c:v>3.5305073787325947</c:v>
                </c:pt>
                <c:pt idx="1093">
                  <c:v>3.533975269336127</c:v>
                </c:pt>
                <c:pt idx="1094">
                  <c:v>3.5362644313875129</c:v>
                </c:pt>
                <c:pt idx="1095">
                  <c:v>3.5395312150535867</c:v>
                </c:pt>
                <c:pt idx="1096">
                  <c:v>3.5410250743512721</c:v>
                </c:pt>
                <c:pt idx="1097">
                  <c:v>3.5439955066186144</c:v>
                </c:pt>
                <c:pt idx="1098">
                  <c:v>3.5450412421223776</c:v>
                </c:pt>
                <c:pt idx="1099">
                  <c:v>3.5471643101744297</c:v>
                </c:pt>
                <c:pt idx="1100">
                  <c:v>3.5495181829608584</c:v>
                </c:pt>
                <c:pt idx="1101">
                  <c:v>3.5502429078228692</c:v>
                </c:pt>
                <c:pt idx="1102">
                  <c:v>3.5519341836355496</c:v>
                </c:pt>
                <c:pt idx="1103">
                  <c:v>3.5534067071332003</c:v>
                </c:pt>
                <c:pt idx="1104">
                  <c:v>3.5540413210217134</c:v>
                </c:pt>
                <c:pt idx="1105">
                  <c:v>3.5552102445076876</c:v>
                </c:pt>
                <c:pt idx="1106">
                  <c:v>3.5563195943478862</c:v>
                </c:pt>
                <c:pt idx="1107">
                  <c:v>3.5574984202963358</c:v>
                </c:pt>
                <c:pt idx="1108">
                  <c:v>3.5589913645053008</c:v>
                </c:pt>
                <c:pt idx="1109">
                  <c:v>3.5596674336939627</c:v>
                </c:pt>
                <c:pt idx="1110">
                  <c:v>3.5608444071251277</c:v>
                </c:pt>
                <c:pt idx="1111">
                  <c:v>3.5634967461747897</c:v>
                </c:pt>
                <c:pt idx="1112">
                  <c:v>3.5654807864693638</c:v>
                </c:pt>
                <c:pt idx="1113">
                  <c:v>3.5662588825329213</c:v>
                </c:pt>
                <c:pt idx="1114">
                  <c:v>3.567561574467855</c:v>
                </c:pt>
                <c:pt idx="1115">
                  <c:v>3.5694601797897421</c:v>
                </c:pt>
                <c:pt idx="1116">
                  <c:v>3.5696838873684897</c:v>
                </c:pt>
                <c:pt idx="1117">
                  <c:v>3.5707561964358994</c:v>
                </c:pt>
                <c:pt idx="1118">
                  <c:v>3.5714574155666274</c:v>
                </c:pt>
                <c:pt idx="1119">
                  <c:v>3.5723046615371228</c:v>
                </c:pt>
                <c:pt idx="1120">
                  <c:v>3.5739041948087453</c:v>
                </c:pt>
                <c:pt idx="1121">
                  <c:v>3.5739788082987345</c:v>
                </c:pt>
                <c:pt idx="1122">
                  <c:v>3.574518830114636</c:v>
                </c:pt>
                <c:pt idx="1123">
                  <c:v>3.5757351774387507</c:v>
                </c:pt>
                <c:pt idx="1124">
                  <c:v>3.5762747140619324</c:v>
                </c:pt>
                <c:pt idx="1125">
                  <c:v>3.5763450746195455</c:v>
                </c:pt>
                <c:pt idx="1126">
                  <c:v>3.5777926841122119</c:v>
                </c:pt>
                <c:pt idx="1127">
                  <c:v>3.5785227028281437</c:v>
                </c:pt>
                <c:pt idx="1128">
                  <c:v>3.5794178491848694</c:v>
                </c:pt>
                <c:pt idx="1129">
                  <c:v>3.5778733411910251</c:v>
                </c:pt>
                <c:pt idx="1130">
                  <c:v>3.5795903583944901</c:v>
                </c:pt>
                <c:pt idx="1131">
                  <c:v>3.5796061587741903</c:v>
                </c:pt>
                <c:pt idx="1132">
                  <c:v>3.5800340648994275</c:v>
                </c:pt>
                <c:pt idx="1133">
                  <c:v>3.580445687526133</c:v>
                </c:pt>
                <c:pt idx="1134">
                  <c:v>3.5807226726657757</c:v>
                </c:pt>
                <c:pt idx="1135">
                  <c:v>3.5809600781551758</c:v>
                </c:pt>
                <c:pt idx="1136">
                  <c:v>3.5822680519681054</c:v>
                </c:pt>
                <c:pt idx="1137">
                  <c:v>3.5818327796794396</c:v>
                </c:pt>
                <c:pt idx="1138">
                  <c:v>3.5821937342112595</c:v>
                </c:pt>
                <c:pt idx="1139">
                  <c:v>3.582165352343091</c:v>
                </c:pt>
                <c:pt idx="1140">
                  <c:v>3.582810513870462</c:v>
                </c:pt>
                <c:pt idx="1141">
                  <c:v>3.582842573142309</c:v>
                </c:pt>
                <c:pt idx="1142">
                  <c:v>3.5827640331415189</c:v>
                </c:pt>
                <c:pt idx="1143">
                  <c:v>3.5830724969488594</c:v>
                </c:pt>
                <c:pt idx="1144">
                  <c:v>3.5842585990353824</c:v>
                </c:pt>
                <c:pt idx="1145">
                  <c:v>3.5836503652598446</c:v>
                </c:pt>
                <c:pt idx="1146">
                  <c:v>3.5830250367725607</c:v>
                </c:pt>
                <c:pt idx="1147">
                  <c:v>3.5833256997065233</c:v>
                </c:pt>
                <c:pt idx="1148">
                  <c:v>3.5832779675231818</c:v>
                </c:pt>
                <c:pt idx="1149">
                  <c:v>3.582751620695781</c:v>
                </c:pt>
                <c:pt idx="1150">
                  <c:v>3.5827507083802761</c:v>
                </c:pt>
                <c:pt idx="1151">
                  <c:v>3.5829533452318412</c:v>
                </c:pt>
                <c:pt idx="1152">
                  <c:v>3.5824605283271116</c:v>
                </c:pt>
                <c:pt idx="1153">
                  <c:v>3.5830696821774777</c:v>
                </c:pt>
                <c:pt idx="1154">
                  <c:v>3.5830870037905069</c:v>
                </c:pt>
                <c:pt idx="1155">
                  <c:v>3.5822711109063459</c:v>
                </c:pt>
                <c:pt idx="1156">
                  <c:v>3.5831608013838965</c:v>
                </c:pt>
                <c:pt idx="1157">
                  <c:v>3.5822853714755603</c:v>
                </c:pt>
                <c:pt idx="1158">
                  <c:v>3.582060262085125</c:v>
                </c:pt>
                <c:pt idx="1159">
                  <c:v>3.5827836396266322</c:v>
                </c:pt>
                <c:pt idx="1160">
                  <c:v>3.5830717206729528</c:v>
                </c:pt>
                <c:pt idx="1161">
                  <c:v>3.5825435364638216</c:v>
                </c:pt>
                <c:pt idx="1162">
                  <c:v>3.5830168553304556</c:v>
                </c:pt>
                <c:pt idx="1163">
                  <c:v>3.5820159444735968</c:v>
                </c:pt>
                <c:pt idx="1164">
                  <c:v>3.5827496571665929</c:v>
                </c:pt>
                <c:pt idx="1165">
                  <c:v>3.5828308143224961</c:v>
                </c:pt>
                <c:pt idx="1166">
                  <c:v>3.5824576973118765</c:v>
                </c:pt>
                <c:pt idx="1167">
                  <c:v>3.5824026393793478</c:v>
                </c:pt>
                <c:pt idx="1168">
                  <c:v>3.5825165962446159</c:v>
                </c:pt>
                <c:pt idx="1169">
                  <c:v>3.582246229030118</c:v>
                </c:pt>
                <c:pt idx="1170">
                  <c:v>3.5823022004418927</c:v>
                </c:pt>
                <c:pt idx="1171">
                  <c:v>3.582454885943831</c:v>
                </c:pt>
                <c:pt idx="1172">
                  <c:v>3.5821578148912425</c:v>
                </c:pt>
                <c:pt idx="1173">
                  <c:v>3.5814649190981758</c:v>
                </c:pt>
                <c:pt idx="1174">
                  <c:v>3.5818476923411433</c:v>
                </c:pt>
                <c:pt idx="1175">
                  <c:v>3.5822016885687407</c:v>
                </c:pt>
                <c:pt idx="1176">
                  <c:v>3.5820377718256426</c:v>
                </c:pt>
                <c:pt idx="1177">
                  <c:v>3.5816201297008901</c:v>
                </c:pt>
                <c:pt idx="1178">
                  <c:v>3.5820958396164548</c:v>
                </c:pt>
                <c:pt idx="1179">
                  <c:v>3.580885636126395</c:v>
                </c:pt>
                <c:pt idx="1180">
                  <c:v>3.5808345934931411</c:v>
                </c:pt>
                <c:pt idx="1181">
                  <c:v>3.5806359639976919</c:v>
                </c:pt>
                <c:pt idx="1182">
                  <c:v>3.5809162002000612</c:v>
                </c:pt>
                <c:pt idx="1183">
                  <c:v>3.5810824223921363</c:v>
                </c:pt>
                <c:pt idx="1184">
                  <c:v>3.5813128136350745</c:v>
                </c:pt>
                <c:pt idx="1185">
                  <c:v>3.5815015241159456</c:v>
                </c:pt>
                <c:pt idx="1186">
                  <c:v>3.5816350645045438</c:v>
                </c:pt>
                <c:pt idx="1187">
                  <c:v>3.5812422053432398</c:v>
                </c:pt>
                <c:pt idx="1188">
                  <c:v>3.5812082296307297</c:v>
                </c:pt>
                <c:pt idx="1189">
                  <c:v>3.5813829878340333</c:v>
                </c:pt>
                <c:pt idx="1190">
                  <c:v>3.5814386341494981</c:v>
                </c:pt>
                <c:pt idx="1191">
                  <c:v>3.5812508728038366</c:v>
                </c:pt>
                <c:pt idx="1192">
                  <c:v>3.5815990681166565</c:v>
                </c:pt>
                <c:pt idx="1193">
                  <c:v>3.5807601309717079</c:v>
                </c:pt>
                <c:pt idx="1194">
                  <c:v>3.5814673753556985</c:v>
                </c:pt>
                <c:pt idx="1195">
                  <c:v>3.5815072324039496</c:v>
                </c:pt>
                <c:pt idx="1196">
                  <c:v>3.5818009359583036</c:v>
                </c:pt>
                <c:pt idx="1197">
                  <c:v>3.5818889740784523</c:v>
                </c:pt>
                <c:pt idx="1198">
                  <c:v>3.5809825648243057</c:v>
                </c:pt>
                <c:pt idx="1199">
                  <c:v>3.5807952294154015</c:v>
                </c:pt>
                <c:pt idx="1200">
                  <c:v>3.5794518525557129</c:v>
                </c:pt>
                <c:pt idx="1201">
                  <c:v>3.5796140088802311</c:v>
                </c:pt>
                <c:pt idx="1202">
                  <c:v>3.5797260378643134</c:v>
                </c:pt>
                <c:pt idx="1203">
                  <c:v>3.5782575946454087</c:v>
                </c:pt>
                <c:pt idx="1204">
                  <c:v>3.5772751585653513</c:v>
                </c:pt>
                <c:pt idx="1205">
                  <c:v>3.5763703442486081</c:v>
                </c:pt>
                <c:pt idx="1206">
                  <c:v>3.5764977654421126</c:v>
                </c:pt>
                <c:pt idx="1207">
                  <c:v>3.5761861497566687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8A-43A2-8EB2-48770FAE6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341296"/>
        <c:axId val="449339328"/>
      </c:scatterChart>
      <c:valAx>
        <c:axId val="449341296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39328"/>
        <c:crosses val="autoZero"/>
        <c:crossBetween val="midCat"/>
      </c:valAx>
      <c:valAx>
        <c:axId val="449339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41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'2 Kmin-1'!$O$2:$O$4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 Kmin-1'!$E$5:$E$4799</c:f>
              <c:numCache>
                <c:formatCode>General</c:formatCode>
                <c:ptCount val="4795"/>
                <c:pt idx="0">
                  <c:v>299.51174926757801</c:v>
                </c:pt>
                <c:pt idx="1">
                  <c:v>299.35008239746099</c:v>
                </c:pt>
                <c:pt idx="2">
                  <c:v>299.00302124023398</c:v>
                </c:pt>
                <c:pt idx="3">
                  <c:v>298.67617797851602</c:v>
                </c:pt>
                <c:pt idx="4">
                  <c:v>298.34939575195301</c:v>
                </c:pt>
                <c:pt idx="5">
                  <c:v>298.03221130371099</c:v>
                </c:pt>
                <c:pt idx="6">
                  <c:v>297.67314147949202</c:v>
                </c:pt>
                <c:pt idx="7">
                  <c:v>297.33296203613298</c:v>
                </c:pt>
                <c:pt idx="8">
                  <c:v>297.00509643554699</c:v>
                </c:pt>
                <c:pt idx="9">
                  <c:v>296.66567993164102</c:v>
                </c:pt>
                <c:pt idx="10">
                  <c:v>296.32923889160202</c:v>
                </c:pt>
                <c:pt idx="11">
                  <c:v>295.99205017089798</c:v>
                </c:pt>
                <c:pt idx="12">
                  <c:v>295.64375305175798</c:v>
                </c:pt>
                <c:pt idx="13">
                  <c:v>295.28628540039102</c:v>
                </c:pt>
                <c:pt idx="14">
                  <c:v>294.95515441894503</c:v>
                </c:pt>
                <c:pt idx="15">
                  <c:v>293.13113403320301</c:v>
                </c:pt>
                <c:pt idx="16">
                  <c:v>292.957763671875</c:v>
                </c:pt>
                <c:pt idx="17">
                  <c:v>292.62124633789102</c:v>
                </c:pt>
                <c:pt idx="18">
                  <c:v>292.29374694824202</c:v>
                </c:pt>
                <c:pt idx="19">
                  <c:v>291.94714355468699</c:v>
                </c:pt>
                <c:pt idx="20">
                  <c:v>291.61869812011702</c:v>
                </c:pt>
                <c:pt idx="21">
                  <c:v>291.282958984375</c:v>
                </c:pt>
                <c:pt idx="22">
                  <c:v>290.96760559082003</c:v>
                </c:pt>
                <c:pt idx="23">
                  <c:v>290.62640380859398</c:v>
                </c:pt>
                <c:pt idx="24">
                  <c:v>290.29466247558599</c:v>
                </c:pt>
                <c:pt idx="25">
                  <c:v>289.94731140136702</c:v>
                </c:pt>
                <c:pt idx="26">
                  <c:v>289.60963439941401</c:v>
                </c:pt>
                <c:pt idx="27">
                  <c:v>289.28660583496099</c:v>
                </c:pt>
                <c:pt idx="28">
                  <c:v>288.955322265625</c:v>
                </c:pt>
                <c:pt idx="29">
                  <c:v>288.61981201171898</c:v>
                </c:pt>
                <c:pt idx="30">
                  <c:v>288.27798461914102</c:v>
                </c:pt>
                <c:pt idx="31">
                  <c:v>287.93080139160202</c:v>
                </c:pt>
                <c:pt idx="32">
                  <c:v>287.61286926269503</c:v>
                </c:pt>
                <c:pt idx="33">
                  <c:v>287.28277587890602</c:v>
                </c:pt>
                <c:pt idx="34">
                  <c:v>286.93922424316401</c:v>
                </c:pt>
                <c:pt idx="35">
                  <c:v>286.59927368164102</c:v>
                </c:pt>
                <c:pt idx="36">
                  <c:v>286.27488708496099</c:v>
                </c:pt>
                <c:pt idx="37">
                  <c:v>285.93017578125</c:v>
                </c:pt>
                <c:pt idx="38">
                  <c:v>285.59864807128901</c:v>
                </c:pt>
                <c:pt idx="39">
                  <c:v>285.25224304199202</c:v>
                </c:pt>
                <c:pt idx="40">
                  <c:v>284.91236877441401</c:v>
                </c:pt>
                <c:pt idx="41">
                  <c:v>284.58305358886702</c:v>
                </c:pt>
                <c:pt idx="42">
                  <c:v>284.24278259277298</c:v>
                </c:pt>
                <c:pt idx="43">
                  <c:v>283.93269348144503</c:v>
                </c:pt>
                <c:pt idx="44">
                  <c:v>283.61128234863298</c:v>
                </c:pt>
                <c:pt idx="45">
                  <c:v>283.26951599121099</c:v>
                </c:pt>
                <c:pt idx="46">
                  <c:v>282.92910766601602</c:v>
                </c:pt>
                <c:pt idx="47">
                  <c:v>282.59825134277298</c:v>
                </c:pt>
                <c:pt idx="48">
                  <c:v>282.27478027343801</c:v>
                </c:pt>
                <c:pt idx="49">
                  <c:v>281.94743347167997</c:v>
                </c:pt>
                <c:pt idx="50">
                  <c:v>281.60707092285202</c:v>
                </c:pt>
                <c:pt idx="51">
                  <c:v>281.26382446289102</c:v>
                </c:pt>
                <c:pt idx="52">
                  <c:v>280.93791198730497</c:v>
                </c:pt>
                <c:pt idx="53">
                  <c:v>280.62464904785202</c:v>
                </c:pt>
                <c:pt idx="54">
                  <c:v>280.28376770019503</c:v>
                </c:pt>
                <c:pt idx="55">
                  <c:v>279.92169189453102</c:v>
                </c:pt>
                <c:pt idx="56">
                  <c:v>279.584716796875</c:v>
                </c:pt>
                <c:pt idx="57">
                  <c:v>279.25695800781301</c:v>
                </c:pt>
                <c:pt idx="58">
                  <c:v>278.92955017089798</c:v>
                </c:pt>
                <c:pt idx="59">
                  <c:v>278.60911560058599</c:v>
                </c:pt>
                <c:pt idx="60">
                  <c:v>278.27490234375</c:v>
                </c:pt>
                <c:pt idx="61">
                  <c:v>277.94841003417997</c:v>
                </c:pt>
                <c:pt idx="62">
                  <c:v>277.59793090820301</c:v>
                </c:pt>
                <c:pt idx="63">
                  <c:v>277.27294921875</c:v>
                </c:pt>
                <c:pt idx="64">
                  <c:v>276.94030761718699</c:v>
                </c:pt>
                <c:pt idx="65">
                  <c:v>276.61978149414102</c:v>
                </c:pt>
                <c:pt idx="66">
                  <c:v>276.30075073242199</c:v>
                </c:pt>
                <c:pt idx="67">
                  <c:v>275.96163940429699</c:v>
                </c:pt>
                <c:pt idx="68">
                  <c:v>275.61756896972702</c:v>
                </c:pt>
                <c:pt idx="69">
                  <c:v>275.26559448242199</c:v>
                </c:pt>
                <c:pt idx="70">
                  <c:v>274.91835021972702</c:v>
                </c:pt>
                <c:pt idx="71">
                  <c:v>274.58998107910202</c:v>
                </c:pt>
                <c:pt idx="72">
                  <c:v>274.25901794433599</c:v>
                </c:pt>
                <c:pt idx="73">
                  <c:v>273.93838500976602</c:v>
                </c:pt>
                <c:pt idx="74">
                  <c:v>273.59735107421898</c:v>
                </c:pt>
                <c:pt idx="75">
                  <c:v>273.27603149414102</c:v>
                </c:pt>
                <c:pt idx="76">
                  <c:v>272.94412231445301</c:v>
                </c:pt>
                <c:pt idx="77">
                  <c:v>272.609619140625</c:v>
                </c:pt>
                <c:pt idx="78">
                  <c:v>272.28350830078102</c:v>
                </c:pt>
                <c:pt idx="79">
                  <c:v>271.94285583496099</c:v>
                </c:pt>
                <c:pt idx="80">
                  <c:v>271.59996032714798</c:v>
                </c:pt>
                <c:pt idx="81">
                  <c:v>271.27239990234398</c:v>
                </c:pt>
                <c:pt idx="82">
                  <c:v>270.91395568847702</c:v>
                </c:pt>
                <c:pt idx="83">
                  <c:v>270.58799743652298</c:v>
                </c:pt>
                <c:pt idx="84">
                  <c:v>270.24909973144503</c:v>
                </c:pt>
                <c:pt idx="85">
                  <c:v>269.92327880859398</c:v>
                </c:pt>
                <c:pt idx="86">
                  <c:v>269.60264587402298</c:v>
                </c:pt>
                <c:pt idx="87">
                  <c:v>269.28115844726602</c:v>
                </c:pt>
                <c:pt idx="88">
                  <c:v>268.95323181152298</c:v>
                </c:pt>
                <c:pt idx="89">
                  <c:v>268.62188720703102</c:v>
                </c:pt>
                <c:pt idx="90">
                  <c:v>268.27677917480497</c:v>
                </c:pt>
                <c:pt idx="91">
                  <c:v>267.93518066406199</c:v>
                </c:pt>
                <c:pt idx="92">
                  <c:v>267.63444519042997</c:v>
                </c:pt>
                <c:pt idx="93">
                  <c:v>267.3134765625</c:v>
                </c:pt>
                <c:pt idx="94">
                  <c:v>266.97082519531301</c:v>
                </c:pt>
                <c:pt idx="95">
                  <c:v>266.62776184082003</c:v>
                </c:pt>
                <c:pt idx="96">
                  <c:v>266.27998352050798</c:v>
                </c:pt>
                <c:pt idx="97">
                  <c:v>265.93815612792997</c:v>
                </c:pt>
                <c:pt idx="98">
                  <c:v>265.60282897949202</c:v>
                </c:pt>
                <c:pt idx="99">
                  <c:v>265.27133178710898</c:v>
                </c:pt>
                <c:pt idx="100">
                  <c:v>264.94146728515602</c:v>
                </c:pt>
                <c:pt idx="101">
                  <c:v>264.60560607910202</c:v>
                </c:pt>
                <c:pt idx="102">
                  <c:v>264.28739929199202</c:v>
                </c:pt>
                <c:pt idx="103">
                  <c:v>263.95718383789102</c:v>
                </c:pt>
                <c:pt idx="104">
                  <c:v>263.63415527343801</c:v>
                </c:pt>
                <c:pt idx="105">
                  <c:v>263.30078125</c:v>
                </c:pt>
                <c:pt idx="106">
                  <c:v>262.96789550781301</c:v>
                </c:pt>
                <c:pt idx="107">
                  <c:v>262.62431335449202</c:v>
                </c:pt>
                <c:pt idx="108">
                  <c:v>262.29818725585898</c:v>
                </c:pt>
                <c:pt idx="109">
                  <c:v>261.95977783203102</c:v>
                </c:pt>
                <c:pt idx="110">
                  <c:v>261.60830688476602</c:v>
                </c:pt>
                <c:pt idx="111">
                  <c:v>261.26434326171898</c:v>
                </c:pt>
                <c:pt idx="112">
                  <c:v>260.90983581542997</c:v>
                </c:pt>
                <c:pt idx="113">
                  <c:v>260.56802368164102</c:v>
                </c:pt>
                <c:pt idx="114">
                  <c:v>260.25315856933599</c:v>
                </c:pt>
                <c:pt idx="115">
                  <c:v>259.93045043945301</c:v>
                </c:pt>
                <c:pt idx="116">
                  <c:v>259.60345458984398</c:v>
                </c:pt>
                <c:pt idx="117">
                  <c:v>259.273681640625</c:v>
                </c:pt>
                <c:pt idx="118">
                  <c:v>258.95016479492199</c:v>
                </c:pt>
                <c:pt idx="119">
                  <c:v>258.62545776367199</c:v>
                </c:pt>
                <c:pt idx="120">
                  <c:v>258.28904724121099</c:v>
                </c:pt>
                <c:pt idx="121">
                  <c:v>257.95936584472702</c:v>
                </c:pt>
                <c:pt idx="122">
                  <c:v>257.62966918945301</c:v>
                </c:pt>
                <c:pt idx="123">
                  <c:v>257.28486633300798</c:v>
                </c:pt>
                <c:pt idx="124">
                  <c:v>256.94351196289102</c:v>
                </c:pt>
                <c:pt idx="125">
                  <c:v>256.60089111328102</c:v>
                </c:pt>
                <c:pt idx="126">
                  <c:v>256.28880310058599</c:v>
                </c:pt>
                <c:pt idx="127">
                  <c:v>255.95995330810501</c:v>
                </c:pt>
                <c:pt idx="128">
                  <c:v>255.61989593505899</c:v>
                </c:pt>
                <c:pt idx="129">
                  <c:v>255.28681945800801</c:v>
                </c:pt>
                <c:pt idx="130">
                  <c:v>254.95880126953099</c:v>
                </c:pt>
                <c:pt idx="131">
                  <c:v>254.62746429443399</c:v>
                </c:pt>
                <c:pt idx="132">
                  <c:v>254.28142547607399</c:v>
                </c:pt>
                <c:pt idx="133">
                  <c:v>253.93244934082</c:v>
                </c:pt>
                <c:pt idx="134">
                  <c:v>253.61323547363301</c:v>
                </c:pt>
                <c:pt idx="135">
                  <c:v>253.277099609375</c:v>
                </c:pt>
                <c:pt idx="136">
                  <c:v>252.94987487793</c:v>
                </c:pt>
                <c:pt idx="137">
                  <c:v>252.61408996582</c:v>
                </c:pt>
                <c:pt idx="138">
                  <c:v>252.27932739257801</c:v>
                </c:pt>
                <c:pt idx="139">
                  <c:v>251.94692993164099</c:v>
                </c:pt>
                <c:pt idx="140">
                  <c:v>251.62172698974601</c:v>
                </c:pt>
                <c:pt idx="141">
                  <c:v>251.287673950195</c:v>
                </c:pt>
                <c:pt idx="142">
                  <c:v>250.950386047363</c:v>
                </c:pt>
                <c:pt idx="143">
                  <c:v>250.616081237793</c:v>
                </c:pt>
                <c:pt idx="144">
                  <c:v>250.26263427734401</c:v>
                </c:pt>
                <c:pt idx="145">
                  <c:v>249.92811584472699</c:v>
                </c:pt>
                <c:pt idx="146">
                  <c:v>249.60653686523401</c:v>
                </c:pt>
                <c:pt idx="147">
                  <c:v>249.28590393066401</c:v>
                </c:pt>
                <c:pt idx="148">
                  <c:v>248.951904296875</c:v>
                </c:pt>
                <c:pt idx="149">
                  <c:v>248.61395263671901</c:v>
                </c:pt>
                <c:pt idx="150">
                  <c:v>248.27466583251999</c:v>
                </c:pt>
                <c:pt idx="151">
                  <c:v>247.935417175293</c:v>
                </c:pt>
                <c:pt idx="152">
                  <c:v>247.608772277832</c:v>
                </c:pt>
                <c:pt idx="153">
                  <c:v>247.27896881103501</c:v>
                </c:pt>
                <c:pt idx="154">
                  <c:v>246.93848419189499</c:v>
                </c:pt>
                <c:pt idx="155">
                  <c:v>246.59587860107399</c:v>
                </c:pt>
                <c:pt idx="156">
                  <c:v>246.27214050293</c:v>
                </c:pt>
                <c:pt idx="157">
                  <c:v>245.95741271972699</c:v>
                </c:pt>
                <c:pt idx="158">
                  <c:v>245.622802734375</c:v>
                </c:pt>
                <c:pt idx="159">
                  <c:v>245.28957366943399</c:v>
                </c:pt>
                <c:pt idx="160">
                  <c:v>244.95433807373001</c:v>
                </c:pt>
                <c:pt idx="161">
                  <c:v>244.609901428223</c:v>
                </c:pt>
                <c:pt idx="162">
                  <c:v>244.273643493652</c:v>
                </c:pt>
                <c:pt idx="163">
                  <c:v>243.953010559082</c:v>
                </c:pt>
                <c:pt idx="164">
                  <c:v>243.62161254882801</c:v>
                </c:pt>
                <c:pt idx="165">
                  <c:v>243.27639007568399</c:v>
                </c:pt>
                <c:pt idx="166">
                  <c:v>242.926216125488</c:v>
                </c:pt>
                <c:pt idx="167">
                  <c:v>242.60256195068399</c:v>
                </c:pt>
                <c:pt idx="168">
                  <c:v>242.283012390137</c:v>
                </c:pt>
                <c:pt idx="169">
                  <c:v>241.959602355957</c:v>
                </c:pt>
                <c:pt idx="170">
                  <c:v>241.63766479492199</c:v>
                </c:pt>
                <c:pt idx="171">
                  <c:v>241.29931640625</c:v>
                </c:pt>
                <c:pt idx="172">
                  <c:v>240.94708251953099</c:v>
                </c:pt>
                <c:pt idx="173">
                  <c:v>240.61038208007801</c:v>
                </c:pt>
                <c:pt idx="174">
                  <c:v>240.29104614257801</c:v>
                </c:pt>
                <c:pt idx="175">
                  <c:v>239.94786071777301</c:v>
                </c:pt>
                <c:pt idx="176">
                  <c:v>239.60705566406199</c:v>
                </c:pt>
                <c:pt idx="177">
                  <c:v>239.28981018066401</c:v>
                </c:pt>
                <c:pt idx="178">
                  <c:v>238.94789123535199</c:v>
                </c:pt>
                <c:pt idx="179">
                  <c:v>238.632438659668</c:v>
                </c:pt>
                <c:pt idx="180">
                  <c:v>238.295768737793</c:v>
                </c:pt>
                <c:pt idx="181">
                  <c:v>237.96605682373001</c:v>
                </c:pt>
                <c:pt idx="182">
                  <c:v>237.622856140137</c:v>
                </c:pt>
                <c:pt idx="183">
                  <c:v>237.286750793457</c:v>
                </c:pt>
                <c:pt idx="184">
                  <c:v>236.94738769531301</c:v>
                </c:pt>
                <c:pt idx="185">
                  <c:v>236.62538146972699</c:v>
                </c:pt>
                <c:pt idx="186">
                  <c:v>236.29203796386699</c:v>
                </c:pt>
                <c:pt idx="187">
                  <c:v>235.94602203369101</c:v>
                </c:pt>
                <c:pt idx="188">
                  <c:v>235.61785888671901</c:v>
                </c:pt>
                <c:pt idx="189">
                  <c:v>235.29974365234401</c:v>
                </c:pt>
                <c:pt idx="190">
                  <c:v>234.96051788330101</c:v>
                </c:pt>
                <c:pt idx="191">
                  <c:v>234.63737487793</c:v>
                </c:pt>
                <c:pt idx="192">
                  <c:v>234.28794860839801</c:v>
                </c:pt>
                <c:pt idx="193">
                  <c:v>233.940841674805</c:v>
                </c:pt>
                <c:pt idx="194">
                  <c:v>233.60861968994101</c:v>
                </c:pt>
                <c:pt idx="195">
                  <c:v>233.28693389892601</c:v>
                </c:pt>
                <c:pt idx="196">
                  <c:v>232.94565582275399</c:v>
                </c:pt>
                <c:pt idx="197">
                  <c:v>232.61806488037101</c:v>
                </c:pt>
                <c:pt idx="198">
                  <c:v>232.28670501708999</c:v>
                </c:pt>
                <c:pt idx="199">
                  <c:v>231.96038818359401</c:v>
                </c:pt>
                <c:pt idx="200">
                  <c:v>231.62973022460901</c:v>
                </c:pt>
                <c:pt idx="201">
                  <c:v>231.30361938476599</c:v>
                </c:pt>
                <c:pt idx="202">
                  <c:v>230.958984375</c:v>
                </c:pt>
                <c:pt idx="203">
                  <c:v>230.62957000732399</c:v>
                </c:pt>
                <c:pt idx="204">
                  <c:v>230.31254577636699</c:v>
                </c:pt>
                <c:pt idx="205">
                  <c:v>229.95631408691401</c:v>
                </c:pt>
                <c:pt idx="206">
                  <c:v>229.6142578125</c:v>
                </c:pt>
                <c:pt idx="207">
                  <c:v>229.28041076660199</c:v>
                </c:pt>
                <c:pt idx="208">
                  <c:v>228.958457946777</c:v>
                </c:pt>
                <c:pt idx="209">
                  <c:v>228.61150360107399</c:v>
                </c:pt>
                <c:pt idx="210">
                  <c:v>228.28204345703099</c:v>
                </c:pt>
                <c:pt idx="211">
                  <c:v>227.94980621337899</c:v>
                </c:pt>
                <c:pt idx="212">
                  <c:v>227.62245941162101</c:v>
                </c:pt>
                <c:pt idx="213">
                  <c:v>227.28586578369101</c:v>
                </c:pt>
                <c:pt idx="214">
                  <c:v>226.950630187988</c:v>
                </c:pt>
                <c:pt idx="215">
                  <c:v>226.62463378906199</c:v>
                </c:pt>
                <c:pt idx="216">
                  <c:v>226.294075012207</c:v>
                </c:pt>
                <c:pt idx="217">
                  <c:v>225.947189331055</c:v>
                </c:pt>
                <c:pt idx="218">
                  <c:v>225.62837219238301</c:v>
                </c:pt>
                <c:pt idx="219">
                  <c:v>225.294509887695</c:v>
                </c:pt>
                <c:pt idx="220">
                  <c:v>224.966102600098</c:v>
                </c:pt>
                <c:pt idx="221">
                  <c:v>224.62937164306601</c:v>
                </c:pt>
                <c:pt idx="222">
                  <c:v>224.29661560058599</c:v>
                </c:pt>
                <c:pt idx="223">
                  <c:v>223.96890258789099</c:v>
                </c:pt>
                <c:pt idx="224">
                  <c:v>223.64074707031301</c:v>
                </c:pt>
                <c:pt idx="225">
                  <c:v>223.29220581054699</c:v>
                </c:pt>
                <c:pt idx="226">
                  <c:v>222.950065612793</c:v>
                </c:pt>
                <c:pt idx="227">
                  <c:v>222.605903625488</c:v>
                </c:pt>
                <c:pt idx="228">
                  <c:v>222.26815795898401</c:v>
                </c:pt>
                <c:pt idx="229">
                  <c:v>221.94300842285199</c:v>
                </c:pt>
                <c:pt idx="230">
                  <c:v>221.62281799316401</c:v>
                </c:pt>
                <c:pt idx="231">
                  <c:v>221.29170227050801</c:v>
                </c:pt>
                <c:pt idx="232">
                  <c:v>220.962928771973</c:v>
                </c:pt>
                <c:pt idx="233">
                  <c:v>220.63026428222699</c:v>
                </c:pt>
                <c:pt idx="234">
                  <c:v>220.29895019531301</c:v>
                </c:pt>
                <c:pt idx="235">
                  <c:v>219.97315979003901</c:v>
                </c:pt>
                <c:pt idx="236">
                  <c:v>219.63352966308599</c:v>
                </c:pt>
                <c:pt idx="237">
                  <c:v>219.27294921875</c:v>
                </c:pt>
                <c:pt idx="238">
                  <c:v>218.91276550293</c:v>
                </c:pt>
                <c:pt idx="239">
                  <c:v>218.581092834473</c:v>
                </c:pt>
                <c:pt idx="240">
                  <c:v>218.25010681152301</c:v>
                </c:pt>
                <c:pt idx="241">
                  <c:v>217.93260955810501</c:v>
                </c:pt>
                <c:pt idx="242">
                  <c:v>217.60417938232399</c:v>
                </c:pt>
                <c:pt idx="243">
                  <c:v>217.28498840332</c:v>
                </c:pt>
                <c:pt idx="244">
                  <c:v>216.963134765625</c:v>
                </c:pt>
                <c:pt idx="245">
                  <c:v>216.63722991943399</c:v>
                </c:pt>
                <c:pt idx="246">
                  <c:v>216.29656219482399</c:v>
                </c:pt>
                <c:pt idx="247">
                  <c:v>215.96044158935501</c:v>
                </c:pt>
                <c:pt idx="248">
                  <c:v>215.62620544433599</c:v>
                </c:pt>
                <c:pt idx="249">
                  <c:v>215.289665222168</c:v>
                </c:pt>
                <c:pt idx="250">
                  <c:v>214.94194030761699</c:v>
                </c:pt>
                <c:pt idx="251">
                  <c:v>214.62667846679699</c:v>
                </c:pt>
                <c:pt idx="252">
                  <c:v>214.28460693359401</c:v>
                </c:pt>
                <c:pt idx="253">
                  <c:v>213.95220947265599</c:v>
                </c:pt>
                <c:pt idx="254">
                  <c:v>213.627159118652</c:v>
                </c:pt>
                <c:pt idx="255">
                  <c:v>213.29898834228501</c:v>
                </c:pt>
                <c:pt idx="256">
                  <c:v>212.98028564453099</c:v>
                </c:pt>
                <c:pt idx="257">
                  <c:v>212.649620056152</c:v>
                </c:pt>
                <c:pt idx="258">
                  <c:v>212.29981231689499</c:v>
                </c:pt>
                <c:pt idx="259">
                  <c:v>211.945838928223</c:v>
                </c:pt>
                <c:pt idx="260">
                  <c:v>211.61344909668</c:v>
                </c:pt>
                <c:pt idx="261">
                  <c:v>211.28622436523401</c:v>
                </c:pt>
                <c:pt idx="262">
                  <c:v>210.95770263671901</c:v>
                </c:pt>
                <c:pt idx="263">
                  <c:v>210.63270568847699</c:v>
                </c:pt>
                <c:pt idx="264">
                  <c:v>210.28332519531301</c:v>
                </c:pt>
                <c:pt idx="265">
                  <c:v>209.96494293212899</c:v>
                </c:pt>
                <c:pt idx="266">
                  <c:v>209.635009765625</c:v>
                </c:pt>
                <c:pt idx="267">
                  <c:v>209.29808044433599</c:v>
                </c:pt>
                <c:pt idx="268">
                  <c:v>208.96599578857399</c:v>
                </c:pt>
                <c:pt idx="269">
                  <c:v>208.629112243652</c:v>
                </c:pt>
                <c:pt idx="270">
                  <c:v>208.30403900146499</c:v>
                </c:pt>
                <c:pt idx="271">
                  <c:v>207.95945739746099</c:v>
                </c:pt>
                <c:pt idx="272">
                  <c:v>207.62615203857399</c:v>
                </c:pt>
                <c:pt idx="273">
                  <c:v>207.297492980957</c:v>
                </c:pt>
                <c:pt idx="274">
                  <c:v>206.96519470214801</c:v>
                </c:pt>
                <c:pt idx="275">
                  <c:v>206.632888793945</c:v>
                </c:pt>
                <c:pt idx="276">
                  <c:v>206.30804443359401</c:v>
                </c:pt>
                <c:pt idx="277">
                  <c:v>205.97325134277301</c:v>
                </c:pt>
                <c:pt idx="278">
                  <c:v>205.644233703613</c:v>
                </c:pt>
                <c:pt idx="279">
                  <c:v>205.29419708251999</c:v>
                </c:pt>
                <c:pt idx="280">
                  <c:v>204.94001007080101</c:v>
                </c:pt>
                <c:pt idx="281">
                  <c:v>204.62827301025399</c:v>
                </c:pt>
                <c:pt idx="282">
                  <c:v>204.30768585205101</c:v>
                </c:pt>
                <c:pt idx="283">
                  <c:v>203.96604919433599</c:v>
                </c:pt>
                <c:pt idx="284">
                  <c:v>203.62558746337899</c:v>
                </c:pt>
                <c:pt idx="285">
                  <c:v>203.286674499512</c:v>
                </c:pt>
                <c:pt idx="286">
                  <c:v>202.953910827637</c:v>
                </c:pt>
                <c:pt idx="287">
                  <c:v>202.622352600098</c:v>
                </c:pt>
                <c:pt idx="288">
                  <c:v>202.29180908203099</c:v>
                </c:pt>
                <c:pt idx="289">
                  <c:v>201.95721435546901</c:v>
                </c:pt>
                <c:pt idx="290">
                  <c:v>201.62531280517601</c:v>
                </c:pt>
                <c:pt idx="291">
                  <c:v>201.30696868896499</c:v>
                </c:pt>
                <c:pt idx="292">
                  <c:v>200.96675109863301</c:v>
                </c:pt>
                <c:pt idx="293">
                  <c:v>200.64673614501999</c:v>
                </c:pt>
                <c:pt idx="294">
                  <c:v>200.31742858886699</c:v>
                </c:pt>
                <c:pt idx="295">
                  <c:v>199.988243103027</c:v>
                </c:pt>
                <c:pt idx="296">
                  <c:v>199.635665893555</c:v>
                </c:pt>
                <c:pt idx="297">
                  <c:v>199.295936584473</c:v>
                </c:pt>
                <c:pt idx="298">
                  <c:v>198.96974945068399</c:v>
                </c:pt>
                <c:pt idx="299">
                  <c:v>198.63818359375</c:v>
                </c:pt>
                <c:pt idx="300">
                  <c:v>198.309928894043</c:v>
                </c:pt>
                <c:pt idx="301">
                  <c:v>197.94831085205101</c:v>
                </c:pt>
                <c:pt idx="302">
                  <c:v>197.60609436035199</c:v>
                </c:pt>
                <c:pt idx="303">
                  <c:v>197.29376983642601</c:v>
                </c:pt>
                <c:pt idx="304">
                  <c:v>196.99225616455101</c:v>
                </c:pt>
                <c:pt idx="305">
                  <c:v>196.64677429199199</c:v>
                </c:pt>
                <c:pt idx="306">
                  <c:v>196.29857635498001</c:v>
                </c:pt>
                <c:pt idx="307">
                  <c:v>195.97157287597699</c:v>
                </c:pt>
                <c:pt idx="308">
                  <c:v>195.64484405517601</c:v>
                </c:pt>
                <c:pt idx="309">
                  <c:v>195.31216430664099</c:v>
                </c:pt>
                <c:pt idx="310">
                  <c:v>194.99272155761699</c:v>
                </c:pt>
                <c:pt idx="311">
                  <c:v>194.64915466308599</c:v>
                </c:pt>
                <c:pt idx="312">
                  <c:v>194.320503234863</c:v>
                </c:pt>
                <c:pt idx="313">
                  <c:v>193.983680725098</c:v>
                </c:pt>
                <c:pt idx="314">
                  <c:v>193.66812896728501</c:v>
                </c:pt>
                <c:pt idx="315">
                  <c:v>193.32389068603501</c:v>
                </c:pt>
                <c:pt idx="316">
                  <c:v>192.983695983887</c:v>
                </c:pt>
                <c:pt idx="317">
                  <c:v>192.64411163330101</c:v>
                </c:pt>
                <c:pt idx="318">
                  <c:v>192.30599212646499</c:v>
                </c:pt>
                <c:pt idx="319">
                  <c:v>191.99037170410199</c:v>
                </c:pt>
                <c:pt idx="320">
                  <c:v>191.65192413330101</c:v>
                </c:pt>
                <c:pt idx="321">
                  <c:v>191.30989074707</c:v>
                </c:pt>
                <c:pt idx="322">
                  <c:v>190.95075225830101</c:v>
                </c:pt>
                <c:pt idx="323">
                  <c:v>190.61453247070301</c:v>
                </c:pt>
                <c:pt idx="324">
                  <c:v>190.31106567382801</c:v>
                </c:pt>
                <c:pt idx="325">
                  <c:v>189.98524475097699</c:v>
                </c:pt>
                <c:pt idx="326">
                  <c:v>189.659217834473</c:v>
                </c:pt>
                <c:pt idx="327">
                  <c:v>189.329460144043</c:v>
                </c:pt>
                <c:pt idx="328">
                  <c:v>188.98483276367199</c:v>
                </c:pt>
                <c:pt idx="329">
                  <c:v>188.64756011962899</c:v>
                </c:pt>
                <c:pt idx="330">
                  <c:v>188.308143615723</c:v>
                </c:pt>
                <c:pt idx="331">
                  <c:v>187.97796630859401</c:v>
                </c:pt>
                <c:pt idx="332">
                  <c:v>187.64372253418</c:v>
                </c:pt>
                <c:pt idx="333">
                  <c:v>187.32007598876999</c:v>
                </c:pt>
                <c:pt idx="334">
                  <c:v>186.98029327392601</c:v>
                </c:pt>
                <c:pt idx="335">
                  <c:v>186.660346984863</c:v>
                </c:pt>
                <c:pt idx="336">
                  <c:v>186.319038391113</c:v>
                </c:pt>
                <c:pt idx="337">
                  <c:v>185.975662231445</c:v>
                </c:pt>
                <c:pt idx="338">
                  <c:v>185.65671539306601</c:v>
                </c:pt>
                <c:pt idx="339">
                  <c:v>185.323127746582</c:v>
                </c:pt>
                <c:pt idx="340">
                  <c:v>184.987998962402</c:v>
                </c:pt>
                <c:pt idx="341">
                  <c:v>184.650032043457</c:v>
                </c:pt>
                <c:pt idx="342">
                  <c:v>184.30141448974601</c:v>
                </c:pt>
                <c:pt idx="343">
                  <c:v>183.97401428222699</c:v>
                </c:pt>
                <c:pt idx="344">
                  <c:v>183.642333984375</c:v>
                </c:pt>
                <c:pt idx="345">
                  <c:v>183.31561279296901</c:v>
                </c:pt>
                <c:pt idx="346">
                  <c:v>182.97920227050801</c:v>
                </c:pt>
                <c:pt idx="347">
                  <c:v>182.650917053223</c:v>
                </c:pt>
                <c:pt idx="348">
                  <c:v>182.32711791992199</c:v>
                </c:pt>
                <c:pt idx="349">
                  <c:v>181.996772766113</c:v>
                </c:pt>
                <c:pt idx="350">
                  <c:v>181.65992736816401</c:v>
                </c:pt>
                <c:pt idx="351">
                  <c:v>181.32935333251999</c:v>
                </c:pt>
                <c:pt idx="352">
                  <c:v>180.98682403564499</c:v>
                </c:pt>
                <c:pt idx="353">
                  <c:v>180.64290618896499</c:v>
                </c:pt>
                <c:pt idx="354">
                  <c:v>180.30290222168</c:v>
                </c:pt>
                <c:pt idx="355">
                  <c:v>179.98737335205101</c:v>
                </c:pt>
                <c:pt idx="356">
                  <c:v>179.65982055664099</c:v>
                </c:pt>
                <c:pt idx="357">
                  <c:v>179.32862854003901</c:v>
                </c:pt>
                <c:pt idx="358">
                  <c:v>179.00379943847699</c:v>
                </c:pt>
                <c:pt idx="359">
                  <c:v>178.67835998535199</c:v>
                </c:pt>
                <c:pt idx="360">
                  <c:v>178.34510803222699</c:v>
                </c:pt>
                <c:pt idx="361">
                  <c:v>178.01225280761699</c:v>
                </c:pt>
                <c:pt idx="362">
                  <c:v>177.66253662109401</c:v>
                </c:pt>
                <c:pt idx="363">
                  <c:v>177.32186889648401</c:v>
                </c:pt>
                <c:pt idx="364">
                  <c:v>176.998611450195</c:v>
                </c:pt>
                <c:pt idx="365">
                  <c:v>176.65162658691401</c:v>
                </c:pt>
                <c:pt idx="366">
                  <c:v>176.33460998535199</c:v>
                </c:pt>
                <c:pt idx="367">
                  <c:v>176.00712585449199</c:v>
                </c:pt>
                <c:pt idx="368">
                  <c:v>175.67082977294899</c:v>
                </c:pt>
                <c:pt idx="369">
                  <c:v>175.33080291748001</c:v>
                </c:pt>
                <c:pt idx="370">
                  <c:v>174.99026489257801</c:v>
                </c:pt>
                <c:pt idx="371">
                  <c:v>174.65547180175801</c:v>
                </c:pt>
                <c:pt idx="372">
                  <c:v>174.32041168212899</c:v>
                </c:pt>
                <c:pt idx="373">
                  <c:v>173.98524475097699</c:v>
                </c:pt>
                <c:pt idx="374">
                  <c:v>173.662879943848</c:v>
                </c:pt>
                <c:pt idx="375">
                  <c:v>173.32884979248001</c:v>
                </c:pt>
                <c:pt idx="376">
                  <c:v>173.00238037109401</c:v>
                </c:pt>
                <c:pt idx="377">
                  <c:v>172.66387939453099</c:v>
                </c:pt>
                <c:pt idx="378">
                  <c:v>172.328727722168</c:v>
                </c:pt>
                <c:pt idx="379">
                  <c:v>171.99230957031301</c:v>
                </c:pt>
                <c:pt idx="380">
                  <c:v>171.663986206055</c:v>
                </c:pt>
                <c:pt idx="381">
                  <c:v>171.32607269287101</c:v>
                </c:pt>
                <c:pt idx="382">
                  <c:v>170.99046325683599</c:v>
                </c:pt>
                <c:pt idx="383">
                  <c:v>170.64591217041001</c:v>
                </c:pt>
                <c:pt idx="384">
                  <c:v>170.315879821777</c:v>
                </c:pt>
                <c:pt idx="385">
                  <c:v>170.00297546386699</c:v>
                </c:pt>
                <c:pt idx="386">
                  <c:v>169.66031646728501</c:v>
                </c:pt>
                <c:pt idx="387">
                  <c:v>169.34536743164099</c:v>
                </c:pt>
                <c:pt idx="388">
                  <c:v>169.011268615723</c:v>
                </c:pt>
                <c:pt idx="389">
                  <c:v>168.67710876464801</c:v>
                </c:pt>
                <c:pt idx="390">
                  <c:v>168.34148406982399</c:v>
                </c:pt>
                <c:pt idx="391">
                  <c:v>168.020584106445</c:v>
                </c:pt>
                <c:pt idx="392">
                  <c:v>167.684135437012</c:v>
                </c:pt>
                <c:pt idx="393">
                  <c:v>167.346961975098</c:v>
                </c:pt>
                <c:pt idx="394">
                  <c:v>167.01114654541001</c:v>
                </c:pt>
                <c:pt idx="395">
                  <c:v>166.668022155762</c:v>
                </c:pt>
                <c:pt idx="396">
                  <c:v>166.34030151367199</c:v>
                </c:pt>
                <c:pt idx="397">
                  <c:v>165.99991607666001</c:v>
                </c:pt>
                <c:pt idx="398">
                  <c:v>165.67256164550801</c:v>
                </c:pt>
                <c:pt idx="399">
                  <c:v>165.34058380126999</c:v>
                </c:pt>
                <c:pt idx="400">
                  <c:v>165.00997924804699</c:v>
                </c:pt>
                <c:pt idx="401">
                  <c:v>164.67064666748001</c:v>
                </c:pt>
                <c:pt idx="402">
                  <c:v>164.34323883056601</c:v>
                </c:pt>
                <c:pt idx="403">
                  <c:v>164.008583068848</c:v>
                </c:pt>
                <c:pt idx="404">
                  <c:v>163.67614746093801</c:v>
                </c:pt>
                <c:pt idx="405">
                  <c:v>163.33782196044899</c:v>
                </c:pt>
                <c:pt idx="406">
                  <c:v>162.98616027832</c:v>
                </c:pt>
                <c:pt idx="407">
                  <c:v>162.633377075195</c:v>
                </c:pt>
                <c:pt idx="408">
                  <c:v>162.30983734130899</c:v>
                </c:pt>
                <c:pt idx="409">
                  <c:v>161.990776062012</c:v>
                </c:pt>
                <c:pt idx="410">
                  <c:v>161.658485412598</c:v>
                </c:pt>
                <c:pt idx="411">
                  <c:v>161.33145904541001</c:v>
                </c:pt>
                <c:pt idx="412">
                  <c:v>160.99661254882801</c:v>
                </c:pt>
                <c:pt idx="413">
                  <c:v>160.66172790527301</c:v>
                </c:pt>
                <c:pt idx="414">
                  <c:v>160.34285736083999</c:v>
                </c:pt>
                <c:pt idx="415">
                  <c:v>160.01092529296901</c:v>
                </c:pt>
                <c:pt idx="416">
                  <c:v>159.67653656005899</c:v>
                </c:pt>
                <c:pt idx="417">
                  <c:v>159.33797454833999</c:v>
                </c:pt>
                <c:pt idx="418">
                  <c:v>159.01000213623001</c:v>
                </c:pt>
                <c:pt idx="419">
                  <c:v>158.66526794433599</c:v>
                </c:pt>
                <c:pt idx="420">
                  <c:v>158.32453918457</c:v>
                </c:pt>
                <c:pt idx="421">
                  <c:v>157.99066162109401</c:v>
                </c:pt>
                <c:pt idx="422">
                  <c:v>157.65635681152301</c:v>
                </c:pt>
                <c:pt idx="423">
                  <c:v>157.32901000976599</c:v>
                </c:pt>
                <c:pt idx="424">
                  <c:v>156.999923706055</c:v>
                </c:pt>
                <c:pt idx="425">
                  <c:v>156.67565917968699</c:v>
                </c:pt>
                <c:pt idx="426">
                  <c:v>156.34292602539099</c:v>
                </c:pt>
                <c:pt idx="427">
                  <c:v>156.00627899169899</c:v>
                </c:pt>
                <c:pt idx="428">
                  <c:v>155.66694641113301</c:v>
                </c:pt>
                <c:pt idx="429">
                  <c:v>155.34059906005899</c:v>
                </c:pt>
                <c:pt idx="430">
                  <c:v>155.00531005859401</c:v>
                </c:pt>
                <c:pt idx="431">
                  <c:v>154.668815612793</c:v>
                </c:pt>
                <c:pt idx="432">
                  <c:v>154.34075164794899</c:v>
                </c:pt>
                <c:pt idx="433">
                  <c:v>154.01567077636699</c:v>
                </c:pt>
                <c:pt idx="434">
                  <c:v>153.674858093262</c:v>
                </c:pt>
                <c:pt idx="435">
                  <c:v>153.34130096435501</c:v>
                </c:pt>
                <c:pt idx="436">
                  <c:v>153.00509643554699</c:v>
                </c:pt>
                <c:pt idx="437">
                  <c:v>152.664985656738</c:v>
                </c:pt>
                <c:pt idx="438">
                  <c:v>152.31748962402301</c:v>
                </c:pt>
                <c:pt idx="439">
                  <c:v>152.00149536132801</c:v>
                </c:pt>
                <c:pt idx="440">
                  <c:v>151.66429901123001</c:v>
                </c:pt>
                <c:pt idx="441">
                  <c:v>151.32257843017601</c:v>
                </c:pt>
                <c:pt idx="442">
                  <c:v>150.98213195800801</c:v>
                </c:pt>
                <c:pt idx="443">
                  <c:v>150.66348266601599</c:v>
                </c:pt>
                <c:pt idx="444">
                  <c:v>150.33935546875</c:v>
                </c:pt>
                <c:pt idx="445">
                  <c:v>150.00528717041001</c:v>
                </c:pt>
                <c:pt idx="446">
                  <c:v>149.678901672363</c:v>
                </c:pt>
                <c:pt idx="447">
                  <c:v>149.344108581543</c:v>
                </c:pt>
                <c:pt idx="448">
                  <c:v>148.988960266113</c:v>
                </c:pt>
                <c:pt idx="449">
                  <c:v>148.64175415039099</c:v>
                </c:pt>
                <c:pt idx="450">
                  <c:v>148.32199096679699</c:v>
                </c:pt>
                <c:pt idx="451">
                  <c:v>147.981330871582</c:v>
                </c:pt>
                <c:pt idx="452">
                  <c:v>147.656005859375</c:v>
                </c:pt>
                <c:pt idx="453">
                  <c:v>147.33249664306601</c:v>
                </c:pt>
                <c:pt idx="454">
                  <c:v>147.006156921387</c:v>
                </c:pt>
                <c:pt idx="455">
                  <c:v>146.67771148681601</c:v>
                </c:pt>
                <c:pt idx="456">
                  <c:v>146.34169769287101</c:v>
                </c:pt>
                <c:pt idx="457">
                  <c:v>146.003623962402</c:v>
                </c:pt>
                <c:pt idx="458">
                  <c:v>145.665077209473</c:v>
                </c:pt>
                <c:pt idx="459">
                  <c:v>145.31341552734401</c:v>
                </c:pt>
                <c:pt idx="460">
                  <c:v>144.96125030517601</c:v>
                </c:pt>
                <c:pt idx="461">
                  <c:v>144.63717651367199</c:v>
                </c:pt>
                <c:pt idx="462">
                  <c:v>144.318077087402</c:v>
                </c:pt>
                <c:pt idx="463">
                  <c:v>143.992431640625</c:v>
                </c:pt>
                <c:pt idx="464">
                  <c:v>143.656661987305</c:v>
                </c:pt>
                <c:pt idx="465">
                  <c:v>143.30863952636699</c:v>
                </c:pt>
                <c:pt idx="466">
                  <c:v>142.97681427001999</c:v>
                </c:pt>
                <c:pt idx="467">
                  <c:v>142.64942169189499</c:v>
                </c:pt>
                <c:pt idx="468">
                  <c:v>142.325157165527</c:v>
                </c:pt>
                <c:pt idx="469">
                  <c:v>141.99607086181601</c:v>
                </c:pt>
                <c:pt idx="470">
                  <c:v>141.65786743164099</c:v>
                </c:pt>
                <c:pt idx="471">
                  <c:v>141.33855438232399</c:v>
                </c:pt>
                <c:pt idx="472">
                  <c:v>141.00600433349601</c:v>
                </c:pt>
                <c:pt idx="473">
                  <c:v>140.67131805419899</c:v>
                </c:pt>
                <c:pt idx="474">
                  <c:v>140.32591247558599</c:v>
                </c:pt>
                <c:pt idx="475">
                  <c:v>140.01013183593801</c:v>
                </c:pt>
                <c:pt idx="476">
                  <c:v>139.68886566162101</c:v>
                </c:pt>
                <c:pt idx="477">
                  <c:v>139.35281372070301</c:v>
                </c:pt>
                <c:pt idx="478">
                  <c:v>139.020133972168</c:v>
                </c:pt>
                <c:pt idx="479">
                  <c:v>138.66863250732399</c:v>
                </c:pt>
                <c:pt idx="480">
                  <c:v>138.31951904296901</c:v>
                </c:pt>
                <c:pt idx="481">
                  <c:v>137.97903442382801</c:v>
                </c:pt>
                <c:pt idx="482">
                  <c:v>137.64967346191401</c:v>
                </c:pt>
                <c:pt idx="483">
                  <c:v>137.31806945800801</c:v>
                </c:pt>
                <c:pt idx="484">
                  <c:v>136.98692321777301</c:v>
                </c:pt>
                <c:pt idx="485">
                  <c:v>136.65460205078099</c:v>
                </c:pt>
                <c:pt idx="486">
                  <c:v>136.31735992431601</c:v>
                </c:pt>
                <c:pt idx="487">
                  <c:v>135.98195648193399</c:v>
                </c:pt>
                <c:pt idx="488">
                  <c:v>135.66078948974601</c:v>
                </c:pt>
                <c:pt idx="489">
                  <c:v>135.33261871337899</c:v>
                </c:pt>
                <c:pt idx="490">
                  <c:v>134.988334655762</c:v>
                </c:pt>
                <c:pt idx="491">
                  <c:v>134.64651489257801</c:v>
                </c:pt>
                <c:pt idx="492">
                  <c:v>134.31758117675801</c:v>
                </c:pt>
                <c:pt idx="493">
                  <c:v>134.00528717041001</c:v>
                </c:pt>
                <c:pt idx="494">
                  <c:v>133.685997009277</c:v>
                </c:pt>
                <c:pt idx="495">
                  <c:v>133.347579956055</c:v>
                </c:pt>
                <c:pt idx="496">
                  <c:v>133.008171081543</c:v>
                </c:pt>
                <c:pt idx="497">
                  <c:v>132.67310333251999</c:v>
                </c:pt>
                <c:pt idx="498">
                  <c:v>132.33599853515599</c:v>
                </c:pt>
                <c:pt idx="499">
                  <c:v>132.00598144531199</c:v>
                </c:pt>
                <c:pt idx="500">
                  <c:v>131.66780853271499</c:v>
                </c:pt>
                <c:pt idx="501">
                  <c:v>131.32540893554699</c:v>
                </c:pt>
                <c:pt idx="502">
                  <c:v>130.97405242919899</c:v>
                </c:pt>
                <c:pt idx="503">
                  <c:v>130.648551940918</c:v>
                </c:pt>
                <c:pt idx="504">
                  <c:v>130.32620239257801</c:v>
                </c:pt>
                <c:pt idx="505">
                  <c:v>129.99935150146499</c:v>
                </c:pt>
                <c:pt idx="506">
                  <c:v>129.67319488525399</c:v>
                </c:pt>
                <c:pt idx="507">
                  <c:v>129.34279632568399</c:v>
                </c:pt>
                <c:pt idx="508">
                  <c:v>129.010932922363</c:v>
                </c:pt>
                <c:pt idx="509">
                  <c:v>128.68344116210901</c:v>
                </c:pt>
                <c:pt idx="510">
                  <c:v>128.35749053955101</c:v>
                </c:pt>
                <c:pt idx="511">
                  <c:v>128.01419448852499</c:v>
                </c:pt>
                <c:pt idx="512">
                  <c:v>127.661861419678</c:v>
                </c:pt>
                <c:pt idx="513">
                  <c:v>127.319664001465</c:v>
                </c:pt>
                <c:pt idx="514">
                  <c:v>126.993350982666</c:v>
                </c:pt>
                <c:pt idx="515">
                  <c:v>126.660541534424</c:v>
                </c:pt>
                <c:pt idx="516">
                  <c:v>126.34514617919901</c:v>
                </c:pt>
                <c:pt idx="517">
                  <c:v>126.01477432250999</c:v>
                </c:pt>
                <c:pt idx="518">
                  <c:v>125.665859222412</c:v>
                </c:pt>
                <c:pt idx="519">
                  <c:v>125.324897766113</c:v>
                </c:pt>
                <c:pt idx="520">
                  <c:v>125.007026672363</c:v>
                </c:pt>
                <c:pt idx="521">
                  <c:v>124.658985137939</c:v>
                </c:pt>
                <c:pt idx="522">
                  <c:v>124.32566833496099</c:v>
                </c:pt>
                <c:pt idx="523">
                  <c:v>123.984119415283</c:v>
                </c:pt>
                <c:pt idx="524">
                  <c:v>123.658340454102</c:v>
                </c:pt>
                <c:pt idx="525">
                  <c:v>123.318954467773</c:v>
                </c:pt>
                <c:pt idx="526">
                  <c:v>123.010761260986</c:v>
                </c:pt>
                <c:pt idx="527">
                  <c:v>122.682697296143</c:v>
                </c:pt>
                <c:pt idx="528">
                  <c:v>122.349681854248</c:v>
                </c:pt>
                <c:pt idx="529">
                  <c:v>122.013576507568</c:v>
                </c:pt>
                <c:pt idx="530">
                  <c:v>121.680740356445</c:v>
                </c:pt>
                <c:pt idx="531">
                  <c:v>121.33400726318401</c:v>
                </c:pt>
                <c:pt idx="532">
                  <c:v>121.01094436645501</c:v>
                </c:pt>
                <c:pt idx="533">
                  <c:v>120.675827026367</c:v>
                </c:pt>
                <c:pt idx="534">
                  <c:v>120.355255126953</c:v>
                </c:pt>
                <c:pt idx="535">
                  <c:v>120.013813018799</c:v>
                </c:pt>
                <c:pt idx="536">
                  <c:v>119.69597625732401</c:v>
                </c:pt>
                <c:pt idx="537">
                  <c:v>119.34954071044901</c:v>
                </c:pt>
                <c:pt idx="538">
                  <c:v>119.00386428833001</c:v>
                </c:pt>
                <c:pt idx="539">
                  <c:v>118.667881011963</c:v>
                </c:pt>
                <c:pt idx="540">
                  <c:v>118.34428024291999</c:v>
                </c:pt>
                <c:pt idx="541">
                  <c:v>118.007961273193</c:v>
                </c:pt>
                <c:pt idx="542">
                  <c:v>117.663578033447</c:v>
                </c:pt>
                <c:pt idx="543">
                  <c:v>117.32447814941401</c:v>
                </c:pt>
                <c:pt idx="544">
                  <c:v>116.966739654541</c:v>
                </c:pt>
                <c:pt idx="545">
                  <c:v>116.638851165771</c:v>
                </c:pt>
                <c:pt idx="546">
                  <c:v>116.322254180908</c:v>
                </c:pt>
                <c:pt idx="547">
                  <c:v>116.013221740723</c:v>
                </c:pt>
                <c:pt idx="548">
                  <c:v>115.679370880127</c:v>
                </c:pt>
                <c:pt idx="549">
                  <c:v>115.34828948974599</c:v>
                </c:pt>
                <c:pt idx="550">
                  <c:v>115.021560668945</c:v>
                </c:pt>
                <c:pt idx="551">
                  <c:v>114.67375946044901</c:v>
                </c:pt>
                <c:pt idx="552">
                  <c:v>114.33258819580099</c:v>
                </c:pt>
                <c:pt idx="553">
                  <c:v>113.99803161621099</c:v>
                </c:pt>
                <c:pt idx="554">
                  <c:v>113.66350555419901</c:v>
                </c:pt>
                <c:pt idx="555">
                  <c:v>113.32505035400401</c:v>
                </c:pt>
                <c:pt idx="556">
                  <c:v>113.00239944458001</c:v>
                </c:pt>
                <c:pt idx="557">
                  <c:v>112.66584014892599</c:v>
                </c:pt>
                <c:pt idx="558">
                  <c:v>112.332977294922</c:v>
                </c:pt>
                <c:pt idx="559">
                  <c:v>111.987800598145</c:v>
                </c:pt>
                <c:pt idx="560">
                  <c:v>111.659828186035</c:v>
                </c:pt>
                <c:pt idx="561">
                  <c:v>111.326709747314</c:v>
                </c:pt>
                <c:pt idx="562">
                  <c:v>111.005619049072</c:v>
                </c:pt>
                <c:pt idx="563">
                  <c:v>110.66394424438499</c:v>
                </c:pt>
                <c:pt idx="564">
                  <c:v>110.334217071533</c:v>
                </c:pt>
                <c:pt idx="565">
                  <c:v>109.99680328369099</c:v>
                </c:pt>
                <c:pt idx="566">
                  <c:v>109.644393920898</c:v>
                </c:pt>
                <c:pt idx="567">
                  <c:v>109.320098876953</c:v>
                </c:pt>
                <c:pt idx="568">
                  <c:v>108.986721038818</c:v>
                </c:pt>
                <c:pt idx="569">
                  <c:v>108.677471160889</c:v>
                </c:pt>
                <c:pt idx="570">
                  <c:v>108.347602844238</c:v>
                </c:pt>
                <c:pt idx="571">
                  <c:v>108.00388336181599</c:v>
                </c:pt>
                <c:pt idx="572">
                  <c:v>107.680728912354</c:v>
                </c:pt>
                <c:pt idx="573">
                  <c:v>107.35026550293</c:v>
                </c:pt>
                <c:pt idx="574">
                  <c:v>107.013965606689</c:v>
                </c:pt>
                <c:pt idx="575">
                  <c:v>106.67509078979499</c:v>
                </c:pt>
                <c:pt idx="576">
                  <c:v>106.342971801758</c:v>
                </c:pt>
                <c:pt idx="577">
                  <c:v>106.01864624023401</c:v>
                </c:pt>
                <c:pt idx="578">
                  <c:v>105.68124389648401</c:v>
                </c:pt>
                <c:pt idx="579">
                  <c:v>105.34527587890599</c:v>
                </c:pt>
                <c:pt idx="580">
                  <c:v>105.000400543213</c:v>
                </c:pt>
                <c:pt idx="581">
                  <c:v>104.67132568359401</c:v>
                </c:pt>
                <c:pt idx="582">
                  <c:v>104.353870391846</c:v>
                </c:pt>
                <c:pt idx="583">
                  <c:v>104.016208648682</c:v>
                </c:pt>
                <c:pt idx="584">
                  <c:v>103.672824859619</c:v>
                </c:pt>
                <c:pt idx="585">
                  <c:v>103.336040496826</c:v>
                </c:pt>
                <c:pt idx="586">
                  <c:v>103.002590179443</c:v>
                </c:pt>
                <c:pt idx="587">
                  <c:v>102.68088531494099</c:v>
                </c:pt>
                <c:pt idx="588">
                  <c:v>102.340427398682</c:v>
                </c:pt>
                <c:pt idx="589">
                  <c:v>102.01183700561501</c:v>
                </c:pt>
                <c:pt idx="590">
                  <c:v>101.660568237305</c:v>
                </c:pt>
                <c:pt idx="591">
                  <c:v>101.34738922119099</c:v>
                </c:pt>
                <c:pt idx="592">
                  <c:v>101.012386322021</c:v>
                </c:pt>
                <c:pt idx="593">
                  <c:v>100.715057373047</c:v>
                </c:pt>
                <c:pt idx="594">
                  <c:v>100.50254058837901</c:v>
                </c:pt>
                <c:pt idx="595">
                  <c:v>100.358791351318</c:v>
                </c:pt>
                <c:pt idx="596">
                  <c:v>100.260768890381</c:v>
                </c:pt>
                <c:pt idx="597">
                  <c:v>100.18947601318401</c:v>
                </c:pt>
                <c:pt idx="598">
                  <c:v>100.13108062744099</c:v>
                </c:pt>
                <c:pt idx="599">
                  <c:v>100.09053421020501</c:v>
                </c:pt>
                <c:pt idx="600">
                  <c:v>100.048236846924</c:v>
                </c:pt>
                <c:pt idx="601">
                  <c:v>100.121967315674</c:v>
                </c:pt>
                <c:pt idx="602">
                  <c:v>100.324714660645</c:v>
                </c:pt>
                <c:pt idx="603">
                  <c:v>100.613872528076</c:v>
                </c:pt>
                <c:pt idx="604">
                  <c:v>100.934432983398</c:v>
                </c:pt>
                <c:pt idx="605">
                  <c:v>101.280002593994</c:v>
                </c:pt>
                <c:pt idx="606">
                  <c:v>101.615314483643</c:v>
                </c:pt>
                <c:pt idx="607">
                  <c:v>101.960140228271</c:v>
                </c:pt>
                <c:pt idx="608">
                  <c:v>102.281467437744</c:v>
                </c:pt>
                <c:pt idx="609">
                  <c:v>102.622646331787</c:v>
                </c:pt>
                <c:pt idx="610">
                  <c:v>102.97682189941401</c:v>
                </c:pt>
                <c:pt idx="611">
                  <c:v>103.313110351562</c:v>
                </c:pt>
                <c:pt idx="612">
                  <c:v>103.646564483643</c:v>
                </c:pt>
                <c:pt idx="613">
                  <c:v>103.960609436035</c:v>
                </c:pt>
                <c:pt idx="614">
                  <c:v>104.285617828369</c:v>
                </c:pt>
                <c:pt idx="615">
                  <c:v>104.62417602539099</c:v>
                </c:pt>
                <c:pt idx="616">
                  <c:v>104.956428527832</c:v>
                </c:pt>
                <c:pt idx="617">
                  <c:v>105.26906585693401</c:v>
                </c:pt>
                <c:pt idx="618">
                  <c:v>105.601673126221</c:v>
                </c:pt>
                <c:pt idx="619">
                  <c:v>105.92866897583001</c:v>
                </c:pt>
                <c:pt idx="620">
                  <c:v>106.26748657226599</c:v>
                </c:pt>
                <c:pt idx="621">
                  <c:v>106.58999633789099</c:v>
                </c:pt>
                <c:pt idx="622">
                  <c:v>106.917339324951</c:v>
                </c:pt>
                <c:pt idx="623">
                  <c:v>107.247428894043</c:v>
                </c:pt>
                <c:pt idx="624">
                  <c:v>107.572563171387</c:v>
                </c:pt>
                <c:pt idx="625">
                  <c:v>107.90873336791999</c:v>
                </c:pt>
                <c:pt idx="626">
                  <c:v>108.251926422119</c:v>
                </c:pt>
                <c:pt idx="627">
                  <c:v>108.595943450928</c:v>
                </c:pt>
                <c:pt idx="628">
                  <c:v>108.938014984131</c:v>
                </c:pt>
                <c:pt idx="629">
                  <c:v>109.258487701416</c:v>
                </c:pt>
                <c:pt idx="630">
                  <c:v>109.591091156006</c:v>
                </c:pt>
                <c:pt idx="631">
                  <c:v>109.924911499023</c:v>
                </c:pt>
                <c:pt idx="632">
                  <c:v>110.25622177124001</c:v>
                </c:pt>
                <c:pt idx="633">
                  <c:v>110.59173583984401</c:v>
                </c:pt>
                <c:pt idx="634">
                  <c:v>110.930770874023</c:v>
                </c:pt>
                <c:pt idx="635">
                  <c:v>111.25622177124001</c:v>
                </c:pt>
                <c:pt idx="636">
                  <c:v>111.58731842041</c:v>
                </c:pt>
                <c:pt idx="637">
                  <c:v>111.920177459717</c:v>
                </c:pt>
                <c:pt idx="638">
                  <c:v>112.242382049561</c:v>
                </c:pt>
                <c:pt idx="639">
                  <c:v>112.567409515381</c:v>
                </c:pt>
                <c:pt idx="640">
                  <c:v>112.900371551514</c:v>
                </c:pt>
                <c:pt idx="641">
                  <c:v>113.20815277099599</c:v>
                </c:pt>
                <c:pt idx="642">
                  <c:v>113.540824890137</c:v>
                </c:pt>
                <c:pt idx="643">
                  <c:v>113.872520446777</c:v>
                </c:pt>
                <c:pt idx="644">
                  <c:v>114.202976226807</c:v>
                </c:pt>
                <c:pt idx="645">
                  <c:v>114.53585433959999</c:v>
                </c:pt>
                <c:pt idx="646">
                  <c:v>114.862464904785</c:v>
                </c:pt>
                <c:pt idx="647">
                  <c:v>115.214740753174</c:v>
                </c:pt>
                <c:pt idx="648">
                  <c:v>115.5625</c:v>
                </c:pt>
                <c:pt idx="649">
                  <c:v>115.88241577148401</c:v>
                </c:pt>
                <c:pt idx="650">
                  <c:v>116.238388061523</c:v>
                </c:pt>
                <c:pt idx="651">
                  <c:v>116.559188842773</c:v>
                </c:pt>
                <c:pt idx="652">
                  <c:v>116.878658294678</c:v>
                </c:pt>
                <c:pt idx="653">
                  <c:v>117.201766967773</c:v>
                </c:pt>
                <c:pt idx="654">
                  <c:v>117.53993988037099</c:v>
                </c:pt>
                <c:pt idx="655">
                  <c:v>117.884853363037</c:v>
                </c:pt>
                <c:pt idx="656">
                  <c:v>118.205375671387</c:v>
                </c:pt>
                <c:pt idx="657">
                  <c:v>118.52301025390599</c:v>
                </c:pt>
                <c:pt idx="658">
                  <c:v>118.869598388672</c:v>
                </c:pt>
                <c:pt idx="659">
                  <c:v>119.206295013428</c:v>
                </c:pt>
                <c:pt idx="660">
                  <c:v>119.524715423584</c:v>
                </c:pt>
                <c:pt idx="661">
                  <c:v>119.85368347168</c:v>
                </c:pt>
                <c:pt idx="662">
                  <c:v>120.19640731811501</c:v>
                </c:pt>
                <c:pt idx="663">
                  <c:v>120.505424499512</c:v>
                </c:pt>
                <c:pt idx="664">
                  <c:v>120.84807586669901</c:v>
                </c:pt>
                <c:pt idx="665">
                  <c:v>121.18540191650401</c:v>
                </c:pt>
                <c:pt idx="666">
                  <c:v>121.50885009765599</c:v>
                </c:pt>
                <c:pt idx="667">
                  <c:v>121.84542465209999</c:v>
                </c:pt>
                <c:pt idx="668">
                  <c:v>122.173152923584</c:v>
                </c:pt>
                <c:pt idx="669">
                  <c:v>122.506233215332</c:v>
                </c:pt>
                <c:pt idx="670">
                  <c:v>122.84307861328099</c:v>
                </c:pt>
                <c:pt idx="671">
                  <c:v>123.179691314697</c:v>
                </c:pt>
                <c:pt idx="672">
                  <c:v>123.500762939453</c:v>
                </c:pt>
                <c:pt idx="673">
                  <c:v>123.85085296630901</c:v>
                </c:pt>
                <c:pt idx="674">
                  <c:v>124.169612884521</c:v>
                </c:pt>
                <c:pt idx="675">
                  <c:v>124.499858856201</c:v>
                </c:pt>
                <c:pt idx="676">
                  <c:v>124.838817596436</c:v>
                </c:pt>
                <c:pt idx="677">
                  <c:v>125.17996597290001</c:v>
                </c:pt>
                <c:pt idx="678">
                  <c:v>125.495555877686</c:v>
                </c:pt>
                <c:pt idx="679">
                  <c:v>125.820442199707</c:v>
                </c:pt>
                <c:pt idx="680">
                  <c:v>126.157306671143</c:v>
                </c:pt>
                <c:pt idx="681">
                  <c:v>126.499313354492</c:v>
                </c:pt>
                <c:pt idx="682">
                  <c:v>126.844360351562</c:v>
                </c:pt>
                <c:pt idx="683">
                  <c:v>127.171649932861</c:v>
                </c:pt>
                <c:pt idx="684">
                  <c:v>127.525177001953</c:v>
                </c:pt>
                <c:pt idx="685">
                  <c:v>127.84091949462901</c:v>
                </c:pt>
                <c:pt idx="686">
                  <c:v>128.17015075683599</c:v>
                </c:pt>
                <c:pt idx="687">
                  <c:v>128.49390411376999</c:v>
                </c:pt>
                <c:pt idx="688">
                  <c:v>128.81985473632801</c:v>
                </c:pt>
                <c:pt idx="689">
                  <c:v>129.14541625976599</c:v>
                </c:pt>
                <c:pt idx="690">
                  <c:v>129.47036743164099</c:v>
                </c:pt>
                <c:pt idx="691">
                  <c:v>129.81019592285199</c:v>
                </c:pt>
                <c:pt idx="692">
                  <c:v>130.14392089843801</c:v>
                </c:pt>
                <c:pt idx="693">
                  <c:v>130.486198425293</c:v>
                </c:pt>
                <c:pt idx="694">
                  <c:v>130.834770202637</c:v>
                </c:pt>
                <c:pt idx="695">
                  <c:v>131.153190612793</c:v>
                </c:pt>
                <c:pt idx="696">
                  <c:v>131.46667480468801</c:v>
                </c:pt>
                <c:pt idx="697">
                  <c:v>131.80792236328099</c:v>
                </c:pt>
                <c:pt idx="698">
                  <c:v>132.153373718262</c:v>
                </c:pt>
                <c:pt idx="699">
                  <c:v>132.48899078369101</c:v>
                </c:pt>
                <c:pt idx="700">
                  <c:v>132.826957702637</c:v>
                </c:pt>
                <c:pt idx="701">
                  <c:v>133.15990447998001</c:v>
                </c:pt>
                <c:pt idx="702">
                  <c:v>133.48167419433599</c:v>
                </c:pt>
                <c:pt idx="703">
                  <c:v>133.819091796875</c:v>
                </c:pt>
                <c:pt idx="704">
                  <c:v>134.14943695068399</c:v>
                </c:pt>
                <c:pt idx="705">
                  <c:v>134.487983703613</c:v>
                </c:pt>
                <c:pt idx="706">
                  <c:v>134.81699371337899</c:v>
                </c:pt>
                <c:pt idx="707">
                  <c:v>135.14759826660199</c:v>
                </c:pt>
                <c:pt idx="708">
                  <c:v>135.46070861816401</c:v>
                </c:pt>
                <c:pt idx="709">
                  <c:v>135.806022644043</c:v>
                </c:pt>
                <c:pt idx="710">
                  <c:v>136.14395141601599</c:v>
                </c:pt>
                <c:pt idx="711">
                  <c:v>136.46553039550801</c:v>
                </c:pt>
                <c:pt idx="712">
                  <c:v>136.80020141601599</c:v>
                </c:pt>
                <c:pt idx="713">
                  <c:v>137.13616180419899</c:v>
                </c:pt>
                <c:pt idx="714">
                  <c:v>137.47762298583999</c:v>
                </c:pt>
                <c:pt idx="715">
                  <c:v>137.81784057617199</c:v>
                </c:pt>
                <c:pt idx="716">
                  <c:v>138.15373992919899</c:v>
                </c:pt>
                <c:pt idx="717">
                  <c:v>138.473991394043</c:v>
                </c:pt>
                <c:pt idx="718">
                  <c:v>138.808647155762</c:v>
                </c:pt>
                <c:pt idx="719">
                  <c:v>139.127647399902</c:v>
                </c:pt>
                <c:pt idx="720">
                  <c:v>139.47039794921901</c:v>
                </c:pt>
                <c:pt idx="721">
                  <c:v>139.814903259277</c:v>
                </c:pt>
                <c:pt idx="722">
                  <c:v>140.13293457031199</c:v>
                </c:pt>
                <c:pt idx="723">
                  <c:v>140.45535278320301</c:v>
                </c:pt>
                <c:pt idx="724">
                  <c:v>140.80052947998001</c:v>
                </c:pt>
                <c:pt idx="725">
                  <c:v>141.144981384277</c:v>
                </c:pt>
                <c:pt idx="726">
                  <c:v>141.48421478271499</c:v>
                </c:pt>
                <c:pt idx="727">
                  <c:v>141.82318115234401</c:v>
                </c:pt>
                <c:pt idx="728">
                  <c:v>142.14397430419899</c:v>
                </c:pt>
                <c:pt idx="729">
                  <c:v>142.48947143554699</c:v>
                </c:pt>
                <c:pt idx="730">
                  <c:v>142.809120178223</c:v>
                </c:pt>
                <c:pt idx="731">
                  <c:v>143.12717437744101</c:v>
                </c:pt>
                <c:pt idx="732">
                  <c:v>143.46260070800801</c:v>
                </c:pt>
                <c:pt idx="733">
                  <c:v>143.803337097168</c:v>
                </c:pt>
                <c:pt idx="734">
                  <c:v>144.13784790039099</c:v>
                </c:pt>
                <c:pt idx="735">
                  <c:v>144.46315002441401</c:v>
                </c:pt>
                <c:pt idx="736">
                  <c:v>144.79771423339801</c:v>
                </c:pt>
                <c:pt idx="737">
                  <c:v>145.13694000244101</c:v>
                </c:pt>
                <c:pt idx="738">
                  <c:v>145.46987152099601</c:v>
                </c:pt>
                <c:pt idx="739">
                  <c:v>145.80195617675801</c:v>
                </c:pt>
                <c:pt idx="740">
                  <c:v>146.13722991943399</c:v>
                </c:pt>
                <c:pt idx="741">
                  <c:v>146.461479187012</c:v>
                </c:pt>
                <c:pt idx="742">
                  <c:v>146.79103851318399</c:v>
                </c:pt>
                <c:pt idx="743">
                  <c:v>147.11079406738301</c:v>
                </c:pt>
                <c:pt idx="744">
                  <c:v>147.44482421875</c:v>
                </c:pt>
                <c:pt idx="745">
                  <c:v>147.79737854003901</c:v>
                </c:pt>
                <c:pt idx="746">
                  <c:v>148.13127899169899</c:v>
                </c:pt>
                <c:pt idx="747">
                  <c:v>148.45997619628901</c:v>
                </c:pt>
                <c:pt idx="748">
                  <c:v>148.80152130126999</c:v>
                </c:pt>
                <c:pt idx="749">
                  <c:v>149.132682800293</c:v>
                </c:pt>
                <c:pt idx="750">
                  <c:v>149.451698303223</c:v>
                </c:pt>
                <c:pt idx="751">
                  <c:v>149.77409362793</c:v>
                </c:pt>
                <c:pt idx="752">
                  <c:v>150.10621643066401</c:v>
                </c:pt>
                <c:pt idx="753">
                  <c:v>150.43116760253901</c:v>
                </c:pt>
                <c:pt idx="754">
                  <c:v>150.76911163330101</c:v>
                </c:pt>
                <c:pt idx="755">
                  <c:v>151.08573913574199</c:v>
                </c:pt>
                <c:pt idx="756">
                  <c:v>151.405685424805</c:v>
                </c:pt>
                <c:pt idx="757">
                  <c:v>151.73683929443399</c:v>
                </c:pt>
                <c:pt idx="758">
                  <c:v>152.09738922119101</c:v>
                </c:pt>
                <c:pt idx="759">
                  <c:v>152.45705413818399</c:v>
                </c:pt>
                <c:pt idx="760">
                  <c:v>152.77239227294899</c:v>
                </c:pt>
                <c:pt idx="761">
                  <c:v>153.10544586181601</c:v>
                </c:pt>
                <c:pt idx="762">
                  <c:v>153.41408538818399</c:v>
                </c:pt>
                <c:pt idx="763">
                  <c:v>153.741737365723</c:v>
                </c:pt>
                <c:pt idx="764">
                  <c:v>154.088661193848</c:v>
                </c:pt>
                <c:pt idx="765">
                  <c:v>154.44244384765599</c:v>
                </c:pt>
                <c:pt idx="766">
                  <c:v>154.78292846679699</c:v>
                </c:pt>
                <c:pt idx="767">
                  <c:v>155.11779785156199</c:v>
                </c:pt>
                <c:pt idx="768">
                  <c:v>155.44582366943399</c:v>
                </c:pt>
                <c:pt idx="769">
                  <c:v>155.76559448242199</c:v>
                </c:pt>
                <c:pt idx="770">
                  <c:v>156.10951232910199</c:v>
                </c:pt>
                <c:pt idx="771">
                  <c:v>156.43415069580101</c:v>
                </c:pt>
                <c:pt idx="772">
                  <c:v>156.76159667968699</c:v>
                </c:pt>
                <c:pt idx="773">
                  <c:v>157.07864379882801</c:v>
                </c:pt>
                <c:pt idx="774">
                  <c:v>157.41247558593801</c:v>
                </c:pt>
                <c:pt idx="775">
                  <c:v>157.75030517578099</c:v>
                </c:pt>
                <c:pt idx="776">
                  <c:v>158.08221435546901</c:v>
                </c:pt>
                <c:pt idx="777">
                  <c:v>158.40438079833999</c:v>
                </c:pt>
                <c:pt idx="778">
                  <c:v>158.734016418457</c:v>
                </c:pt>
                <c:pt idx="779">
                  <c:v>159.08802795410199</c:v>
                </c:pt>
                <c:pt idx="780">
                  <c:v>159.43338012695301</c:v>
                </c:pt>
                <c:pt idx="781">
                  <c:v>159.749435424805</c:v>
                </c:pt>
                <c:pt idx="782">
                  <c:v>160.08404541015599</c:v>
                </c:pt>
                <c:pt idx="783">
                  <c:v>160.412162780762</c:v>
                </c:pt>
                <c:pt idx="784">
                  <c:v>160.75538635253901</c:v>
                </c:pt>
                <c:pt idx="785">
                  <c:v>161.09523773193399</c:v>
                </c:pt>
                <c:pt idx="786">
                  <c:v>161.43661499023401</c:v>
                </c:pt>
                <c:pt idx="787">
                  <c:v>161.761192321777</c:v>
                </c:pt>
                <c:pt idx="788">
                  <c:v>162.08408355712899</c:v>
                </c:pt>
                <c:pt idx="789">
                  <c:v>162.41650390625</c:v>
                </c:pt>
                <c:pt idx="790">
                  <c:v>162.74382019043</c:v>
                </c:pt>
                <c:pt idx="791">
                  <c:v>163.078407287598</c:v>
                </c:pt>
                <c:pt idx="792">
                  <c:v>163.41237640380899</c:v>
                </c:pt>
                <c:pt idx="793">
                  <c:v>163.74497222900399</c:v>
                </c:pt>
                <c:pt idx="794">
                  <c:v>164.061485290527</c:v>
                </c:pt>
                <c:pt idx="795">
                  <c:v>164.40219116210901</c:v>
                </c:pt>
                <c:pt idx="796">
                  <c:v>164.74773406982399</c:v>
                </c:pt>
                <c:pt idx="797">
                  <c:v>165.08454132080101</c:v>
                </c:pt>
                <c:pt idx="798">
                  <c:v>165.41468811035199</c:v>
                </c:pt>
                <c:pt idx="799">
                  <c:v>165.743614196777</c:v>
                </c:pt>
                <c:pt idx="800">
                  <c:v>166.07727050781301</c:v>
                </c:pt>
                <c:pt idx="801">
                  <c:v>166.41579437255899</c:v>
                </c:pt>
                <c:pt idx="802">
                  <c:v>166.75755310058599</c:v>
                </c:pt>
                <c:pt idx="803">
                  <c:v>167.07647705078099</c:v>
                </c:pt>
                <c:pt idx="804">
                  <c:v>167.39867401123001</c:v>
                </c:pt>
                <c:pt idx="805">
                  <c:v>167.74349975585901</c:v>
                </c:pt>
                <c:pt idx="806">
                  <c:v>168.06957244873001</c:v>
                </c:pt>
                <c:pt idx="807">
                  <c:v>168.389236450195</c:v>
                </c:pt>
                <c:pt idx="808">
                  <c:v>168.71710205078099</c:v>
                </c:pt>
                <c:pt idx="809">
                  <c:v>169.041145324707</c:v>
                </c:pt>
                <c:pt idx="810">
                  <c:v>169.38086700439499</c:v>
                </c:pt>
                <c:pt idx="811">
                  <c:v>169.72512817382801</c:v>
                </c:pt>
                <c:pt idx="812">
                  <c:v>170.06500244140599</c:v>
                </c:pt>
                <c:pt idx="813">
                  <c:v>170.40723419189499</c:v>
                </c:pt>
                <c:pt idx="814">
                  <c:v>170.72482299804699</c:v>
                </c:pt>
                <c:pt idx="815">
                  <c:v>171.04267883300801</c:v>
                </c:pt>
                <c:pt idx="816">
                  <c:v>171.378944396973</c:v>
                </c:pt>
                <c:pt idx="817">
                  <c:v>171.707405090332</c:v>
                </c:pt>
                <c:pt idx="818">
                  <c:v>172.03646087646499</c:v>
                </c:pt>
                <c:pt idx="819">
                  <c:v>172.381423950195</c:v>
                </c:pt>
                <c:pt idx="820">
                  <c:v>172.719314575195</c:v>
                </c:pt>
                <c:pt idx="821">
                  <c:v>173.046630859375</c:v>
                </c:pt>
                <c:pt idx="822">
                  <c:v>173.37978363037101</c:v>
                </c:pt>
                <c:pt idx="823">
                  <c:v>173.72360229492199</c:v>
                </c:pt>
                <c:pt idx="824">
                  <c:v>174.06297302246099</c:v>
                </c:pt>
                <c:pt idx="825">
                  <c:v>174.38703918457</c:v>
                </c:pt>
                <c:pt idx="826">
                  <c:v>174.70929718017601</c:v>
                </c:pt>
                <c:pt idx="827">
                  <c:v>175.04273223876999</c:v>
                </c:pt>
                <c:pt idx="828">
                  <c:v>175.37460327148401</c:v>
                </c:pt>
                <c:pt idx="829">
                  <c:v>175.70555114746099</c:v>
                </c:pt>
                <c:pt idx="830">
                  <c:v>176.03931427001999</c:v>
                </c:pt>
                <c:pt idx="831">
                  <c:v>176.370903015137</c:v>
                </c:pt>
                <c:pt idx="832">
                  <c:v>176.698677062988</c:v>
                </c:pt>
                <c:pt idx="833">
                  <c:v>177.03647613525399</c:v>
                </c:pt>
                <c:pt idx="834">
                  <c:v>177.37031555175801</c:v>
                </c:pt>
                <c:pt idx="835">
                  <c:v>177.69651794433599</c:v>
                </c:pt>
                <c:pt idx="836">
                  <c:v>178.03549957275399</c:v>
                </c:pt>
                <c:pt idx="837">
                  <c:v>178.360595703125</c:v>
                </c:pt>
                <c:pt idx="838">
                  <c:v>178.68637847900399</c:v>
                </c:pt>
                <c:pt idx="839">
                  <c:v>179.007759094238</c:v>
                </c:pt>
                <c:pt idx="840">
                  <c:v>179.346435546875</c:v>
                </c:pt>
                <c:pt idx="841">
                  <c:v>179.69594573974601</c:v>
                </c:pt>
                <c:pt idx="842">
                  <c:v>180.021934509277</c:v>
                </c:pt>
                <c:pt idx="843">
                  <c:v>180.353141784668</c:v>
                </c:pt>
                <c:pt idx="844">
                  <c:v>180.69678497314499</c:v>
                </c:pt>
                <c:pt idx="845">
                  <c:v>181.021034240723</c:v>
                </c:pt>
                <c:pt idx="846">
                  <c:v>181.33495330810501</c:v>
                </c:pt>
                <c:pt idx="847">
                  <c:v>181.66476440429699</c:v>
                </c:pt>
                <c:pt idx="848">
                  <c:v>182.002082824707</c:v>
                </c:pt>
                <c:pt idx="849">
                  <c:v>182.34111022949199</c:v>
                </c:pt>
                <c:pt idx="850">
                  <c:v>182.676551818848</c:v>
                </c:pt>
                <c:pt idx="851">
                  <c:v>183.011665344238</c:v>
                </c:pt>
                <c:pt idx="852">
                  <c:v>183.35935974121099</c:v>
                </c:pt>
                <c:pt idx="853">
                  <c:v>183.699836730957</c:v>
                </c:pt>
                <c:pt idx="854">
                  <c:v>184.033088684082</c:v>
                </c:pt>
                <c:pt idx="855">
                  <c:v>184.343544006348</c:v>
                </c:pt>
                <c:pt idx="856">
                  <c:v>184.655632019043</c:v>
                </c:pt>
                <c:pt idx="857">
                  <c:v>184.99456024169899</c:v>
                </c:pt>
                <c:pt idx="858">
                  <c:v>185.34105682373001</c:v>
                </c:pt>
                <c:pt idx="859">
                  <c:v>185.67819976806601</c:v>
                </c:pt>
                <c:pt idx="860">
                  <c:v>186.00057983398401</c:v>
                </c:pt>
                <c:pt idx="861">
                  <c:v>186.33470153808599</c:v>
                </c:pt>
                <c:pt idx="862">
                  <c:v>186.6728515625</c:v>
                </c:pt>
                <c:pt idx="863">
                  <c:v>187.00836944580101</c:v>
                </c:pt>
                <c:pt idx="864">
                  <c:v>187.34519958496099</c:v>
                </c:pt>
                <c:pt idx="865">
                  <c:v>187.66244506835901</c:v>
                </c:pt>
                <c:pt idx="866">
                  <c:v>188.00600433349601</c:v>
                </c:pt>
                <c:pt idx="867">
                  <c:v>188.33577728271499</c:v>
                </c:pt>
                <c:pt idx="868">
                  <c:v>188.66210174560501</c:v>
                </c:pt>
                <c:pt idx="869">
                  <c:v>189.01043701171901</c:v>
                </c:pt>
                <c:pt idx="870">
                  <c:v>189.34821319580101</c:v>
                </c:pt>
                <c:pt idx="871">
                  <c:v>189.67165374755899</c:v>
                </c:pt>
                <c:pt idx="872">
                  <c:v>190.006874084473</c:v>
                </c:pt>
                <c:pt idx="873">
                  <c:v>190.33360290527301</c:v>
                </c:pt>
                <c:pt idx="874">
                  <c:v>190.67368316650399</c:v>
                </c:pt>
                <c:pt idx="875">
                  <c:v>191.02369689941401</c:v>
                </c:pt>
                <c:pt idx="876">
                  <c:v>191.34852600097699</c:v>
                </c:pt>
                <c:pt idx="877">
                  <c:v>191.67006683349601</c:v>
                </c:pt>
                <c:pt idx="878">
                  <c:v>192.000297546387</c:v>
                </c:pt>
                <c:pt idx="879">
                  <c:v>192.32084655761699</c:v>
                </c:pt>
                <c:pt idx="880">
                  <c:v>192.65687561035199</c:v>
                </c:pt>
                <c:pt idx="881">
                  <c:v>193.00087738037101</c:v>
                </c:pt>
                <c:pt idx="882">
                  <c:v>193.3388671875</c:v>
                </c:pt>
                <c:pt idx="883">
                  <c:v>193.67707824707</c:v>
                </c:pt>
                <c:pt idx="884">
                  <c:v>194.01699829101599</c:v>
                </c:pt>
                <c:pt idx="885">
                  <c:v>194.350303649902</c:v>
                </c:pt>
                <c:pt idx="886">
                  <c:v>194.67147827148401</c:v>
                </c:pt>
                <c:pt idx="887">
                  <c:v>194.98891448974601</c:v>
                </c:pt>
                <c:pt idx="888">
                  <c:v>195.323448181152</c:v>
                </c:pt>
                <c:pt idx="889">
                  <c:v>195.66392517089801</c:v>
                </c:pt>
                <c:pt idx="890">
                  <c:v>195.98596191406199</c:v>
                </c:pt>
                <c:pt idx="891">
                  <c:v>196.32481384277301</c:v>
                </c:pt>
                <c:pt idx="892">
                  <c:v>196.67199707031301</c:v>
                </c:pt>
                <c:pt idx="893">
                  <c:v>197.00470733642601</c:v>
                </c:pt>
                <c:pt idx="894">
                  <c:v>197.33728027343801</c:v>
                </c:pt>
                <c:pt idx="895">
                  <c:v>197.66554260253901</c:v>
                </c:pt>
                <c:pt idx="896">
                  <c:v>197.99923706054699</c:v>
                </c:pt>
                <c:pt idx="897">
                  <c:v>198.3212890625</c:v>
                </c:pt>
                <c:pt idx="898">
                  <c:v>198.64249420166001</c:v>
                </c:pt>
                <c:pt idx="899">
                  <c:v>198.975303649902</c:v>
                </c:pt>
                <c:pt idx="900">
                  <c:v>199.30055236816401</c:v>
                </c:pt>
                <c:pt idx="901">
                  <c:v>199.63966369628901</c:v>
                </c:pt>
                <c:pt idx="902">
                  <c:v>199.96913146972699</c:v>
                </c:pt>
                <c:pt idx="903">
                  <c:v>200.30456542968699</c:v>
                </c:pt>
                <c:pt idx="904">
                  <c:v>200.63674163818399</c:v>
                </c:pt>
                <c:pt idx="905">
                  <c:v>200.970588684082</c:v>
                </c:pt>
                <c:pt idx="906">
                  <c:v>201.31246948242199</c:v>
                </c:pt>
                <c:pt idx="907">
                  <c:v>201.637565612793</c:v>
                </c:pt>
                <c:pt idx="908">
                  <c:v>201.98200225830101</c:v>
                </c:pt>
                <c:pt idx="909">
                  <c:v>202.30629730224601</c:v>
                </c:pt>
                <c:pt idx="910">
                  <c:v>202.64803314208999</c:v>
                </c:pt>
                <c:pt idx="911">
                  <c:v>202.98715972900399</c:v>
                </c:pt>
                <c:pt idx="912">
                  <c:v>203.30657958984401</c:v>
                </c:pt>
                <c:pt idx="913">
                  <c:v>203.62356567382801</c:v>
                </c:pt>
                <c:pt idx="914">
                  <c:v>203.949783325195</c:v>
                </c:pt>
                <c:pt idx="915">
                  <c:v>204.29296875</c:v>
                </c:pt>
                <c:pt idx="916">
                  <c:v>204.63905334472699</c:v>
                </c:pt>
                <c:pt idx="917">
                  <c:v>204.97339630126999</c:v>
                </c:pt>
                <c:pt idx="918">
                  <c:v>205.297157287598</c:v>
                </c:pt>
                <c:pt idx="919">
                  <c:v>205.61899566650399</c:v>
                </c:pt>
                <c:pt idx="920">
                  <c:v>205.94422912597699</c:v>
                </c:pt>
                <c:pt idx="921">
                  <c:v>206.28929138183599</c:v>
                </c:pt>
                <c:pt idx="922">
                  <c:v>206.62606048583999</c:v>
                </c:pt>
                <c:pt idx="923">
                  <c:v>206.95408630371099</c:v>
                </c:pt>
                <c:pt idx="924">
                  <c:v>207.28471374511699</c:v>
                </c:pt>
                <c:pt idx="925">
                  <c:v>207.63063812255899</c:v>
                </c:pt>
                <c:pt idx="926">
                  <c:v>207.97567749023401</c:v>
                </c:pt>
                <c:pt idx="927">
                  <c:v>208.30898284912101</c:v>
                </c:pt>
                <c:pt idx="928">
                  <c:v>208.63154602050801</c:v>
                </c:pt>
                <c:pt idx="929">
                  <c:v>208.96353149414099</c:v>
                </c:pt>
                <c:pt idx="930">
                  <c:v>209.30575561523401</c:v>
                </c:pt>
                <c:pt idx="931">
                  <c:v>209.63528442382801</c:v>
                </c:pt>
                <c:pt idx="932">
                  <c:v>209.953048706055</c:v>
                </c:pt>
                <c:pt idx="933">
                  <c:v>210.28091430664099</c:v>
                </c:pt>
                <c:pt idx="934">
                  <c:v>210.622444152832</c:v>
                </c:pt>
                <c:pt idx="935">
                  <c:v>210.95887756347699</c:v>
                </c:pt>
                <c:pt idx="936">
                  <c:v>211.29264068603501</c:v>
                </c:pt>
                <c:pt idx="937">
                  <c:v>211.62863159179699</c:v>
                </c:pt>
                <c:pt idx="938">
                  <c:v>211.96652984619101</c:v>
                </c:pt>
                <c:pt idx="939">
                  <c:v>212.30690765380899</c:v>
                </c:pt>
                <c:pt idx="940">
                  <c:v>212.62827301025399</c:v>
                </c:pt>
                <c:pt idx="941">
                  <c:v>212.95639038085901</c:v>
                </c:pt>
                <c:pt idx="942">
                  <c:v>213.29525756835901</c:v>
                </c:pt>
                <c:pt idx="943">
                  <c:v>213.63510131835901</c:v>
                </c:pt>
                <c:pt idx="944">
                  <c:v>213.95068359375</c:v>
                </c:pt>
                <c:pt idx="945">
                  <c:v>214.27660369873001</c:v>
                </c:pt>
                <c:pt idx="946">
                  <c:v>214.61720275878901</c:v>
                </c:pt>
                <c:pt idx="947">
                  <c:v>214.95703887939499</c:v>
                </c:pt>
                <c:pt idx="948">
                  <c:v>215.27722167968699</c:v>
                </c:pt>
                <c:pt idx="949">
                  <c:v>215.62827301025399</c:v>
                </c:pt>
                <c:pt idx="950">
                  <c:v>215.95182800293</c:v>
                </c:pt>
                <c:pt idx="951">
                  <c:v>216.27880859375</c:v>
                </c:pt>
                <c:pt idx="952">
                  <c:v>216.62193298339801</c:v>
                </c:pt>
                <c:pt idx="953">
                  <c:v>216.94714355468699</c:v>
                </c:pt>
                <c:pt idx="954">
                  <c:v>217.28594970703099</c:v>
                </c:pt>
                <c:pt idx="955">
                  <c:v>217.61882781982399</c:v>
                </c:pt>
                <c:pt idx="956">
                  <c:v>217.94896697998001</c:v>
                </c:pt>
                <c:pt idx="957">
                  <c:v>218.28026580810501</c:v>
                </c:pt>
                <c:pt idx="958">
                  <c:v>218.62890625</c:v>
                </c:pt>
                <c:pt idx="959">
                  <c:v>218.95026397705101</c:v>
                </c:pt>
                <c:pt idx="960">
                  <c:v>219.291450500488</c:v>
                </c:pt>
                <c:pt idx="961">
                  <c:v>219.60995483398401</c:v>
                </c:pt>
                <c:pt idx="962">
                  <c:v>219.93077087402301</c:v>
                </c:pt>
                <c:pt idx="963">
                  <c:v>220.26876831054699</c:v>
                </c:pt>
                <c:pt idx="964">
                  <c:v>220.62368011474601</c:v>
                </c:pt>
                <c:pt idx="965">
                  <c:v>220.96036529541001</c:v>
                </c:pt>
                <c:pt idx="966">
                  <c:v>221.27842712402301</c:v>
                </c:pt>
                <c:pt idx="967">
                  <c:v>221.60543823242199</c:v>
                </c:pt>
                <c:pt idx="968">
                  <c:v>221.93922424316401</c:v>
                </c:pt>
                <c:pt idx="969">
                  <c:v>222.27183532714801</c:v>
                </c:pt>
                <c:pt idx="970">
                  <c:v>222.62094879150399</c:v>
                </c:pt>
                <c:pt idx="971">
                  <c:v>222.94717407226599</c:v>
                </c:pt>
                <c:pt idx="972">
                  <c:v>223.263969421387</c:v>
                </c:pt>
                <c:pt idx="973">
                  <c:v>223.57520294189499</c:v>
                </c:pt>
                <c:pt idx="974">
                  <c:v>223.912162780762</c:v>
                </c:pt>
                <c:pt idx="975">
                  <c:v>224.281700134277</c:v>
                </c:pt>
                <c:pt idx="976">
                  <c:v>224.62466430664099</c:v>
                </c:pt>
                <c:pt idx="977">
                  <c:v>224.93845367431601</c:v>
                </c:pt>
                <c:pt idx="978">
                  <c:v>225.262939453125</c:v>
                </c:pt>
                <c:pt idx="979">
                  <c:v>225.59280395507801</c:v>
                </c:pt>
                <c:pt idx="980">
                  <c:v>225.91436767578099</c:v>
                </c:pt>
                <c:pt idx="981">
                  <c:v>226.24675750732399</c:v>
                </c:pt>
                <c:pt idx="982">
                  <c:v>226.56115722656199</c:v>
                </c:pt>
                <c:pt idx="983">
                  <c:v>226.89619445800801</c:v>
                </c:pt>
                <c:pt idx="984">
                  <c:v>227.24984741210901</c:v>
                </c:pt>
                <c:pt idx="985">
                  <c:v>227.58068847656199</c:v>
                </c:pt>
                <c:pt idx="986">
                  <c:v>227.90576934814499</c:v>
                </c:pt>
                <c:pt idx="987">
                  <c:v>228.24611663818399</c:v>
                </c:pt>
                <c:pt idx="988">
                  <c:v>228.58715057373001</c:v>
                </c:pt>
                <c:pt idx="989">
                  <c:v>228.93792724609401</c:v>
                </c:pt>
                <c:pt idx="990">
                  <c:v>229.28533172607399</c:v>
                </c:pt>
                <c:pt idx="991">
                  <c:v>229.60453796386699</c:v>
                </c:pt>
                <c:pt idx="992">
                  <c:v>229.93661499023401</c:v>
                </c:pt>
                <c:pt idx="993">
                  <c:v>230.254020690918</c:v>
                </c:pt>
                <c:pt idx="994">
                  <c:v>230.587043762207</c:v>
                </c:pt>
                <c:pt idx="995">
                  <c:v>230.922927856445</c:v>
                </c:pt>
                <c:pt idx="996">
                  <c:v>231.24609375</c:v>
                </c:pt>
                <c:pt idx="997">
                  <c:v>231.57139587402301</c:v>
                </c:pt>
                <c:pt idx="998">
                  <c:v>231.920463562012</c:v>
                </c:pt>
                <c:pt idx="999">
                  <c:v>232.27050018310501</c:v>
                </c:pt>
                <c:pt idx="1000">
                  <c:v>232.61386108398401</c:v>
                </c:pt>
                <c:pt idx="1001">
                  <c:v>232.93979644775399</c:v>
                </c:pt>
                <c:pt idx="1002">
                  <c:v>233.259086608887</c:v>
                </c:pt>
                <c:pt idx="1003">
                  <c:v>233.585334777832</c:v>
                </c:pt>
                <c:pt idx="1004">
                  <c:v>233.92153167724601</c:v>
                </c:pt>
                <c:pt idx="1005">
                  <c:v>234.266807556152</c:v>
                </c:pt>
                <c:pt idx="1006">
                  <c:v>234.58871459960901</c:v>
                </c:pt>
                <c:pt idx="1007">
                  <c:v>234.92298889160199</c:v>
                </c:pt>
                <c:pt idx="1008">
                  <c:v>235.24887847900399</c:v>
                </c:pt>
                <c:pt idx="1009">
                  <c:v>235.576545715332</c:v>
                </c:pt>
                <c:pt idx="1010">
                  <c:v>235.90660095214801</c:v>
                </c:pt>
                <c:pt idx="1011">
                  <c:v>236.24895477294899</c:v>
                </c:pt>
                <c:pt idx="1012">
                  <c:v>236.56005096435501</c:v>
                </c:pt>
                <c:pt idx="1013">
                  <c:v>236.903373718262</c:v>
                </c:pt>
                <c:pt idx="1014">
                  <c:v>237.23746490478501</c:v>
                </c:pt>
                <c:pt idx="1015">
                  <c:v>237.56999969482399</c:v>
                </c:pt>
                <c:pt idx="1016">
                  <c:v>237.89515686035199</c:v>
                </c:pt>
                <c:pt idx="1017">
                  <c:v>238.22250366210901</c:v>
                </c:pt>
                <c:pt idx="1018">
                  <c:v>238.569526672363</c:v>
                </c:pt>
                <c:pt idx="1019">
                  <c:v>238.92131805419899</c:v>
                </c:pt>
                <c:pt idx="1020">
                  <c:v>239.24349975585901</c:v>
                </c:pt>
                <c:pt idx="1021">
                  <c:v>239.56791687011699</c:v>
                </c:pt>
                <c:pt idx="1022">
                  <c:v>239.88276672363301</c:v>
                </c:pt>
                <c:pt idx="1023">
                  <c:v>240.22052001953099</c:v>
                </c:pt>
                <c:pt idx="1024">
                  <c:v>240.54802703857399</c:v>
                </c:pt>
                <c:pt idx="1025">
                  <c:v>240.874153137207</c:v>
                </c:pt>
                <c:pt idx="1026">
                  <c:v>241.22238159179699</c:v>
                </c:pt>
                <c:pt idx="1027">
                  <c:v>241.58071899414099</c:v>
                </c:pt>
                <c:pt idx="1028">
                  <c:v>241.90509033203099</c:v>
                </c:pt>
                <c:pt idx="1029">
                  <c:v>242.231689453125</c:v>
                </c:pt>
                <c:pt idx="1030">
                  <c:v>242.55993652343801</c:v>
                </c:pt>
                <c:pt idx="1031">
                  <c:v>242.89625549316401</c:v>
                </c:pt>
                <c:pt idx="1032">
                  <c:v>243.22005462646499</c:v>
                </c:pt>
                <c:pt idx="1033">
                  <c:v>243.54833221435501</c:v>
                </c:pt>
                <c:pt idx="1034">
                  <c:v>243.89190673828099</c:v>
                </c:pt>
                <c:pt idx="1035">
                  <c:v>244.22348022460901</c:v>
                </c:pt>
                <c:pt idx="1036">
                  <c:v>244.55599212646499</c:v>
                </c:pt>
                <c:pt idx="1037">
                  <c:v>244.897987365723</c:v>
                </c:pt>
                <c:pt idx="1038">
                  <c:v>245.22776031494101</c:v>
                </c:pt>
                <c:pt idx="1039">
                  <c:v>245.559623718262</c:v>
                </c:pt>
                <c:pt idx="1040">
                  <c:v>245.893836975098</c:v>
                </c:pt>
                <c:pt idx="1041">
                  <c:v>246.235221862793</c:v>
                </c:pt>
                <c:pt idx="1042">
                  <c:v>246.57559204101599</c:v>
                </c:pt>
                <c:pt idx="1043">
                  <c:v>246.90713500976599</c:v>
                </c:pt>
                <c:pt idx="1044">
                  <c:v>247.22828674316401</c:v>
                </c:pt>
                <c:pt idx="1045">
                  <c:v>247.56177520751999</c:v>
                </c:pt>
                <c:pt idx="1046">
                  <c:v>247.89568328857399</c:v>
                </c:pt>
                <c:pt idx="1047">
                  <c:v>248.233772277832</c:v>
                </c:pt>
                <c:pt idx="1048">
                  <c:v>248.56153869628901</c:v>
                </c:pt>
                <c:pt idx="1049">
                  <c:v>248.891731262207</c:v>
                </c:pt>
                <c:pt idx="1050">
                  <c:v>249.20745849609401</c:v>
                </c:pt>
                <c:pt idx="1051">
                  <c:v>249.55383300781301</c:v>
                </c:pt>
                <c:pt idx="1052">
                  <c:v>249.881797790527</c:v>
                </c:pt>
                <c:pt idx="1053">
                  <c:v>250.21753692626999</c:v>
                </c:pt>
                <c:pt idx="1054">
                  <c:v>250.53026580810501</c:v>
                </c:pt>
                <c:pt idx="1055">
                  <c:v>250.86392211914099</c:v>
                </c:pt>
                <c:pt idx="1056">
                  <c:v>251.20545959472699</c:v>
                </c:pt>
                <c:pt idx="1057">
                  <c:v>251.537956237793</c:v>
                </c:pt>
                <c:pt idx="1058">
                  <c:v>251.87693023681601</c:v>
                </c:pt>
                <c:pt idx="1059">
                  <c:v>252.206901550293</c:v>
                </c:pt>
                <c:pt idx="1060">
                  <c:v>252.54909515380899</c:v>
                </c:pt>
                <c:pt idx="1061">
                  <c:v>252.89671325683599</c:v>
                </c:pt>
                <c:pt idx="1062">
                  <c:v>253.21079254150399</c:v>
                </c:pt>
                <c:pt idx="1063">
                  <c:v>253.55029296875</c:v>
                </c:pt>
                <c:pt idx="1064">
                  <c:v>253.87200164794899</c:v>
                </c:pt>
                <c:pt idx="1065">
                  <c:v>254.20912170410199</c:v>
                </c:pt>
                <c:pt idx="1066">
                  <c:v>254.54526519775399</c:v>
                </c:pt>
                <c:pt idx="1067">
                  <c:v>254.88591766357399</c:v>
                </c:pt>
                <c:pt idx="1068">
                  <c:v>255.20463562011699</c:v>
                </c:pt>
                <c:pt idx="1069">
                  <c:v>255.524787902832</c:v>
                </c:pt>
                <c:pt idx="1070">
                  <c:v>255.859809875488</c:v>
                </c:pt>
                <c:pt idx="1071">
                  <c:v>256.20379638671898</c:v>
                </c:pt>
                <c:pt idx="1072">
                  <c:v>256.54428100585898</c:v>
                </c:pt>
                <c:pt idx="1073">
                  <c:v>256.86865234375</c:v>
                </c:pt>
                <c:pt idx="1074">
                  <c:v>257.18363952636702</c:v>
                </c:pt>
                <c:pt idx="1075">
                  <c:v>257.53730773925798</c:v>
                </c:pt>
                <c:pt idx="1076">
                  <c:v>257.87469482421898</c:v>
                </c:pt>
                <c:pt idx="1077">
                  <c:v>258.20645141601602</c:v>
                </c:pt>
                <c:pt idx="1078">
                  <c:v>258.53425598144503</c:v>
                </c:pt>
                <c:pt idx="1079">
                  <c:v>258.86351013183599</c:v>
                </c:pt>
                <c:pt idx="1080">
                  <c:v>259.19580078125</c:v>
                </c:pt>
                <c:pt idx="1081">
                  <c:v>259.54965209960898</c:v>
                </c:pt>
                <c:pt idx="1082">
                  <c:v>259.89788818359398</c:v>
                </c:pt>
                <c:pt idx="1083">
                  <c:v>260.22885131835898</c:v>
                </c:pt>
                <c:pt idx="1084">
                  <c:v>260.53125</c:v>
                </c:pt>
                <c:pt idx="1085">
                  <c:v>260.841064453125</c:v>
                </c:pt>
                <c:pt idx="1086">
                  <c:v>261.18037414550798</c:v>
                </c:pt>
                <c:pt idx="1087">
                  <c:v>261.52487182617199</c:v>
                </c:pt>
                <c:pt idx="1088">
                  <c:v>261.85414123535202</c:v>
                </c:pt>
                <c:pt idx="1089">
                  <c:v>262.18974304199202</c:v>
                </c:pt>
                <c:pt idx="1090">
                  <c:v>262.52510070800798</c:v>
                </c:pt>
                <c:pt idx="1091">
                  <c:v>262.85861206054699</c:v>
                </c:pt>
                <c:pt idx="1092">
                  <c:v>263.19380187988298</c:v>
                </c:pt>
                <c:pt idx="1093">
                  <c:v>263.50749206542997</c:v>
                </c:pt>
                <c:pt idx="1094">
                  <c:v>263.84834289550798</c:v>
                </c:pt>
                <c:pt idx="1095">
                  <c:v>264.18064880371099</c:v>
                </c:pt>
                <c:pt idx="1096">
                  <c:v>264.52056884765602</c:v>
                </c:pt>
                <c:pt idx="1097">
                  <c:v>264.85803222656199</c:v>
                </c:pt>
                <c:pt idx="1098">
                  <c:v>265.19219970703102</c:v>
                </c:pt>
                <c:pt idx="1099">
                  <c:v>265.52728271484398</c:v>
                </c:pt>
                <c:pt idx="1100">
                  <c:v>265.86444091796898</c:v>
                </c:pt>
                <c:pt idx="1101">
                  <c:v>266.19419860839798</c:v>
                </c:pt>
                <c:pt idx="1102">
                  <c:v>266.52752685546898</c:v>
                </c:pt>
                <c:pt idx="1103">
                  <c:v>266.86070251464798</c:v>
                </c:pt>
                <c:pt idx="1104">
                  <c:v>267.17205810546898</c:v>
                </c:pt>
                <c:pt idx="1105">
                  <c:v>267.49484252929699</c:v>
                </c:pt>
                <c:pt idx="1106">
                  <c:v>267.84089660644503</c:v>
                </c:pt>
                <c:pt idx="1107">
                  <c:v>268.17697143554699</c:v>
                </c:pt>
                <c:pt idx="1108">
                  <c:v>268.50550842285202</c:v>
                </c:pt>
                <c:pt idx="1109">
                  <c:v>268.83901977539102</c:v>
                </c:pt>
                <c:pt idx="1110">
                  <c:v>269.16310119628901</c:v>
                </c:pt>
                <c:pt idx="1111">
                  <c:v>269.48944091796898</c:v>
                </c:pt>
                <c:pt idx="1112">
                  <c:v>269.82743835449202</c:v>
                </c:pt>
                <c:pt idx="1113">
                  <c:v>270.16191101074202</c:v>
                </c:pt>
                <c:pt idx="1114">
                  <c:v>270.48616027832003</c:v>
                </c:pt>
                <c:pt idx="1115">
                  <c:v>270.82385253906199</c:v>
                </c:pt>
                <c:pt idx="1116">
                  <c:v>271.17131042480497</c:v>
                </c:pt>
                <c:pt idx="1117">
                  <c:v>271.50297546386702</c:v>
                </c:pt>
                <c:pt idx="1118">
                  <c:v>271.82095336914102</c:v>
                </c:pt>
                <c:pt idx="1119">
                  <c:v>272.15533447265602</c:v>
                </c:pt>
                <c:pt idx="1120">
                  <c:v>272.48939514160202</c:v>
                </c:pt>
                <c:pt idx="1121">
                  <c:v>272.82453918457003</c:v>
                </c:pt>
                <c:pt idx="1122">
                  <c:v>273.15385437011702</c:v>
                </c:pt>
                <c:pt idx="1123">
                  <c:v>273.50035095214798</c:v>
                </c:pt>
                <c:pt idx="1124">
                  <c:v>273.83570861816401</c:v>
                </c:pt>
                <c:pt idx="1125">
                  <c:v>274.15470886230497</c:v>
                </c:pt>
                <c:pt idx="1126">
                  <c:v>274.48785400390602</c:v>
                </c:pt>
                <c:pt idx="1127">
                  <c:v>274.82569885253901</c:v>
                </c:pt>
                <c:pt idx="1128">
                  <c:v>275.17218017578102</c:v>
                </c:pt>
                <c:pt idx="1129">
                  <c:v>275.51261901855497</c:v>
                </c:pt>
                <c:pt idx="1130">
                  <c:v>275.84526062011702</c:v>
                </c:pt>
                <c:pt idx="1131">
                  <c:v>276.16441345214798</c:v>
                </c:pt>
                <c:pt idx="1132">
                  <c:v>276.48974609375</c:v>
                </c:pt>
                <c:pt idx="1133">
                  <c:v>276.82893371582003</c:v>
                </c:pt>
                <c:pt idx="1134">
                  <c:v>277.14399719238298</c:v>
                </c:pt>
                <c:pt idx="1135">
                  <c:v>277.47598266601602</c:v>
                </c:pt>
                <c:pt idx="1136">
                  <c:v>277.79736328125</c:v>
                </c:pt>
                <c:pt idx="1137">
                  <c:v>278.12944030761702</c:v>
                </c:pt>
                <c:pt idx="1138">
                  <c:v>278.46350097656199</c:v>
                </c:pt>
                <c:pt idx="1139">
                  <c:v>278.78993225097702</c:v>
                </c:pt>
                <c:pt idx="1140">
                  <c:v>279.12319946289102</c:v>
                </c:pt>
                <c:pt idx="1141">
                  <c:v>279.46563720703102</c:v>
                </c:pt>
                <c:pt idx="1142">
                  <c:v>279.81254577636702</c:v>
                </c:pt>
                <c:pt idx="1143">
                  <c:v>280.14630126953102</c:v>
                </c:pt>
                <c:pt idx="1144">
                  <c:v>280.48783874511702</c:v>
                </c:pt>
                <c:pt idx="1145">
                  <c:v>280.80802917480497</c:v>
                </c:pt>
                <c:pt idx="1146">
                  <c:v>281.11285400390602</c:v>
                </c:pt>
                <c:pt idx="1147">
                  <c:v>281.44648742675798</c:v>
                </c:pt>
                <c:pt idx="1148">
                  <c:v>281.77835083007801</c:v>
                </c:pt>
                <c:pt idx="1149">
                  <c:v>282.11074829101602</c:v>
                </c:pt>
                <c:pt idx="1150">
                  <c:v>282.44293212890602</c:v>
                </c:pt>
                <c:pt idx="1151">
                  <c:v>282.78193664550798</c:v>
                </c:pt>
                <c:pt idx="1152">
                  <c:v>283.10194396972702</c:v>
                </c:pt>
                <c:pt idx="1153">
                  <c:v>283.44445800781301</c:v>
                </c:pt>
                <c:pt idx="1154">
                  <c:v>283.79130554199202</c:v>
                </c:pt>
                <c:pt idx="1155">
                  <c:v>284.13619995117199</c:v>
                </c:pt>
                <c:pt idx="1156">
                  <c:v>284.45767211914102</c:v>
                </c:pt>
                <c:pt idx="1157">
                  <c:v>284.774169921875</c:v>
                </c:pt>
                <c:pt idx="1158">
                  <c:v>285.10760498046898</c:v>
                </c:pt>
                <c:pt idx="1159">
                  <c:v>285.44079589843801</c:v>
                </c:pt>
                <c:pt idx="1160">
                  <c:v>285.77575683593801</c:v>
                </c:pt>
                <c:pt idx="1161">
                  <c:v>286.11042785644503</c:v>
                </c:pt>
                <c:pt idx="1162">
                  <c:v>286.441162109375</c:v>
                </c:pt>
                <c:pt idx="1163">
                  <c:v>286.76802062988298</c:v>
                </c:pt>
                <c:pt idx="1164">
                  <c:v>287.10818481445301</c:v>
                </c:pt>
                <c:pt idx="1165">
                  <c:v>287.46142578125</c:v>
                </c:pt>
                <c:pt idx="1166">
                  <c:v>287.78681945800798</c:v>
                </c:pt>
                <c:pt idx="1167">
                  <c:v>288.11517333984398</c:v>
                </c:pt>
                <c:pt idx="1168">
                  <c:v>288.43441772460898</c:v>
                </c:pt>
                <c:pt idx="1169">
                  <c:v>288.76258850097702</c:v>
                </c:pt>
                <c:pt idx="1170">
                  <c:v>289.09954833984398</c:v>
                </c:pt>
                <c:pt idx="1171">
                  <c:v>289.42671203613298</c:v>
                </c:pt>
                <c:pt idx="1172">
                  <c:v>289.74980163574202</c:v>
                </c:pt>
                <c:pt idx="1173">
                  <c:v>290.089111328125</c:v>
                </c:pt>
                <c:pt idx="1174">
                  <c:v>290.42927551269503</c:v>
                </c:pt>
                <c:pt idx="1175">
                  <c:v>290.76252746582003</c:v>
                </c:pt>
                <c:pt idx="1176">
                  <c:v>291.09956359863298</c:v>
                </c:pt>
                <c:pt idx="1177">
                  <c:v>291.44340515136702</c:v>
                </c:pt>
                <c:pt idx="1178">
                  <c:v>291.75679016113298</c:v>
                </c:pt>
                <c:pt idx="1179">
                  <c:v>292.08578491210898</c:v>
                </c:pt>
                <c:pt idx="1180">
                  <c:v>292.40847778320301</c:v>
                </c:pt>
                <c:pt idx="1181">
                  <c:v>292.72520446777298</c:v>
                </c:pt>
                <c:pt idx="1182">
                  <c:v>293.06837463378901</c:v>
                </c:pt>
                <c:pt idx="1183">
                  <c:v>293.40835571289102</c:v>
                </c:pt>
                <c:pt idx="1184">
                  <c:v>293.75706481933599</c:v>
                </c:pt>
                <c:pt idx="1185">
                  <c:v>294.09228515625</c:v>
                </c:pt>
                <c:pt idx="1186">
                  <c:v>294.42913818359398</c:v>
                </c:pt>
                <c:pt idx="1187">
                  <c:v>294.74794006347702</c:v>
                </c:pt>
                <c:pt idx="1188">
                  <c:v>295.07795715332003</c:v>
                </c:pt>
                <c:pt idx="1189">
                  <c:v>295.40951538085898</c:v>
                </c:pt>
                <c:pt idx="1190">
                  <c:v>295.75938415527298</c:v>
                </c:pt>
                <c:pt idx="1191">
                  <c:v>296.09269714355497</c:v>
                </c:pt>
                <c:pt idx="1192">
                  <c:v>296.41328430175798</c:v>
                </c:pt>
                <c:pt idx="1193">
                  <c:v>296.73832702636702</c:v>
                </c:pt>
                <c:pt idx="1194">
                  <c:v>297.07347106933599</c:v>
                </c:pt>
                <c:pt idx="1195">
                  <c:v>297.42594909667997</c:v>
                </c:pt>
                <c:pt idx="1196">
                  <c:v>297.77255249023398</c:v>
                </c:pt>
                <c:pt idx="1197">
                  <c:v>298.09164428710898</c:v>
                </c:pt>
                <c:pt idx="1198">
                  <c:v>298.42350769042997</c:v>
                </c:pt>
                <c:pt idx="1199">
                  <c:v>298.74627685546898</c:v>
                </c:pt>
                <c:pt idx="1200">
                  <c:v>299.07984924316401</c:v>
                </c:pt>
                <c:pt idx="1201">
                  <c:v>299.35469055175798</c:v>
                </c:pt>
                <c:pt idx="1202">
                  <c:v>299.52725219726602</c:v>
                </c:pt>
                <c:pt idx="1203">
                  <c:v>299.64376831054699</c:v>
                </c:pt>
                <c:pt idx="1204">
                  <c:v>299.72219848632801</c:v>
                </c:pt>
                <c:pt idx="1205">
                  <c:v>299.77616882324202</c:v>
                </c:pt>
                <c:pt idx="1206">
                  <c:v>299.81790161132801</c:v>
                </c:pt>
                <c:pt idx="1207">
                  <c:v>299.85389709472702</c:v>
                </c:pt>
              </c:numCache>
            </c:numRef>
          </c:xVal>
          <c:yVal>
            <c:numRef>
              <c:f>'2 Kmin-1'!$O$5:$O$4799</c:f>
              <c:numCache>
                <c:formatCode>General</c:formatCode>
                <c:ptCount val="4795"/>
                <c:pt idx="0">
                  <c:v>-3.2331333063397188E-3</c:v>
                </c:pt>
                <c:pt idx="1">
                  <c:v>5.3916286564346905E-4</c:v>
                </c:pt>
                <c:pt idx="2">
                  <c:v>7.8312462935986387E-4</c:v>
                </c:pt>
                <c:pt idx="3">
                  <c:v>4.3949226877813413E-3</c:v>
                </c:pt>
                <c:pt idx="4">
                  <c:v>-1.2008957987218703E-3</c:v>
                </c:pt>
                <c:pt idx="5">
                  <c:v>-6.3216400477124808E-6</c:v>
                </c:pt>
                <c:pt idx="6">
                  <c:v>-9.3894863435312764E-4</c:v>
                </c:pt>
                <c:pt idx="7">
                  <c:v>5.3731191558420975E-4</c:v>
                </c:pt>
                <c:pt idx="8">
                  <c:v>-1.5986667905457869E-3</c:v>
                </c:pt>
                <c:pt idx="9">
                  <c:v>-5.998408700577004E-4</c:v>
                </c:pt>
                <c:pt idx="10">
                  <c:v>-2.8108943061131929E-3</c:v>
                </c:pt>
                <c:pt idx="11">
                  <c:v>-3.9516836973458149E-4</c:v>
                </c:pt>
                <c:pt idx="12">
                  <c:v>-1.993863367966689E-3</c:v>
                </c:pt>
                <c:pt idx="13">
                  <c:v>-1.0803506902140052E-3</c:v>
                </c:pt>
                <c:pt idx="14">
                  <c:v>-6.1111616675987081E-5</c:v>
                </c:pt>
                <c:pt idx="15">
                  <c:v>-1.3026817861057867E-2</c:v>
                </c:pt>
                <c:pt idx="16">
                  <c:v>-3.673898863847806E-4</c:v>
                </c:pt>
                <c:pt idx="17">
                  <c:v>-1.1866272336529414E-3</c:v>
                </c:pt>
                <c:pt idx="18">
                  <c:v>-8.8915226544251523E-4</c:v>
                </c:pt>
                <c:pt idx="19">
                  <c:v>-4.8793273162267472E-4</c:v>
                </c:pt>
                <c:pt idx="20">
                  <c:v>-9.6148087153057028E-4</c:v>
                </c:pt>
                <c:pt idx="21">
                  <c:v>2.6688848645225406E-3</c:v>
                </c:pt>
                <c:pt idx="22">
                  <c:v>-8.8552449519866826E-4</c:v>
                </c:pt>
                <c:pt idx="23">
                  <c:v>-7.395847403668292E-4</c:v>
                </c:pt>
                <c:pt idx="24">
                  <c:v>7.2166974072661598E-4</c:v>
                </c:pt>
                <c:pt idx="25">
                  <c:v>6.091092625486376E-4</c:v>
                </c:pt>
                <c:pt idx="26">
                  <c:v>-1.7071624227047602E-3</c:v>
                </c:pt>
                <c:pt idx="27">
                  <c:v>1.2225845051229076E-3</c:v>
                </c:pt>
                <c:pt idx="28">
                  <c:v>4.2261264119536205E-4</c:v>
                </c:pt>
                <c:pt idx="29">
                  <c:v>-2.5489480464758706E-3</c:v>
                </c:pt>
                <c:pt idx="30">
                  <c:v>2.8410910075561953E-3</c:v>
                </c:pt>
                <c:pt idx="31">
                  <c:v>-1.4735032434119936E-3</c:v>
                </c:pt>
                <c:pt idx="32">
                  <c:v>-4.4103816730834886E-4</c:v>
                </c:pt>
                <c:pt idx="33">
                  <c:v>-1.2193213430834072E-3</c:v>
                </c:pt>
                <c:pt idx="34">
                  <c:v>2.0775550475987483E-3</c:v>
                </c:pt>
                <c:pt idx="35">
                  <c:v>-2.957537956826223E-3</c:v>
                </c:pt>
                <c:pt idx="36">
                  <c:v>1.6230705753454116E-3</c:v>
                </c:pt>
                <c:pt idx="37">
                  <c:v>-9.1300222567711816E-4</c:v>
                </c:pt>
                <c:pt idx="38">
                  <c:v>-2.5240568067056721E-3</c:v>
                </c:pt>
                <c:pt idx="39">
                  <c:v>1.366021549255193E-3</c:v>
                </c:pt>
                <c:pt idx="40">
                  <c:v>1.5188178497267787E-3</c:v>
                </c:pt>
                <c:pt idx="41">
                  <c:v>7.7473712622722621E-4</c:v>
                </c:pt>
                <c:pt idx="42">
                  <c:v>-2.3019117335892304E-3</c:v>
                </c:pt>
                <c:pt idx="43">
                  <c:v>-1.9422234099419977E-3</c:v>
                </c:pt>
                <c:pt idx="44">
                  <c:v>-5.7590251057786893E-4</c:v>
                </c:pt>
                <c:pt idx="45">
                  <c:v>5.2358629975608338E-4</c:v>
                </c:pt>
                <c:pt idx="46">
                  <c:v>1.2577748690082279E-3</c:v>
                </c:pt>
                <c:pt idx="47">
                  <c:v>-2.9950667818604299E-3</c:v>
                </c:pt>
                <c:pt idx="48">
                  <c:v>-1.0319467744135703E-3</c:v>
                </c:pt>
                <c:pt idx="49">
                  <c:v>1.941684834853082E-3</c:v>
                </c:pt>
                <c:pt idx="50">
                  <c:v>-1.4393447006813298E-3</c:v>
                </c:pt>
                <c:pt idx="51">
                  <c:v>1.1334715110712724E-3</c:v>
                </c:pt>
                <c:pt idx="52">
                  <c:v>-2.1262411525787036E-3</c:v>
                </c:pt>
                <c:pt idx="53">
                  <c:v>7.7607352285627331E-4</c:v>
                </c:pt>
                <c:pt idx="54">
                  <c:v>3.7917369816404763E-4</c:v>
                </c:pt>
                <c:pt idx="55">
                  <c:v>9.7744007739714728E-4</c:v>
                </c:pt>
                <c:pt idx="56">
                  <c:v>-1.5280743548681259E-3</c:v>
                </c:pt>
                <c:pt idx="57">
                  <c:v>-8.398940514284741E-4</c:v>
                </c:pt>
                <c:pt idx="58">
                  <c:v>3.5942004089317724E-4</c:v>
                </c:pt>
                <c:pt idx="59">
                  <c:v>1.5535054807782212E-4</c:v>
                </c:pt>
                <c:pt idx="60">
                  <c:v>-1.8361710638959464E-3</c:v>
                </c:pt>
                <c:pt idx="61">
                  <c:v>1.8497212518966719E-4</c:v>
                </c:pt>
                <c:pt idx="62">
                  <c:v>-1.164446131401867E-3</c:v>
                </c:pt>
                <c:pt idx="63">
                  <c:v>3.3077991606684583E-3</c:v>
                </c:pt>
                <c:pt idx="64">
                  <c:v>-2.4618421762446709E-3</c:v>
                </c:pt>
                <c:pt idx="65">
                  <c:v>-1.3309734636817077E-3</c:v>
                </c:pt>
                <c:pt idx="66">
                  <c:v>5.5437372004268979E-4</c:v>
                </c:pt>
                <c:pt idx="67">
                  <c:v>1.342454760178653E-4</c:v>
                </c:pt>
                <c:pt idx="68">
                  <c:v>-4.231515749410045E-4</c:v>
                </c:pt>
                <c:pt idx="69">
                  <c:v>2.2739391687157696E-3</c:v>
                </c:pt>
                <c:pt idx="70">
                  <c:v>-5.7176537295406575E-4</c:v>
                </c:pt>
                <c:pt idx="71">
                  <c:v>-2.2010096208187522E-3</c:v>
                </c:pt>
                <c:pt idx="72">
                  <c:v>1.0868051962423021E-3</c:v>
                </c:pt>
                <c:pt idx="73">
                  <c:v>3.9065482454918483E-4</c:v>
                </c:pt>
                <c:pt idx="74">
                  <c:v>-1.98131187548842E-3</c:v>
                </c:pt>
                <c:pt idx="75">
                  <c:v>1.7687935081784612E-3</c:v>
                </c:pt>
                <c:pt idx="76">
                  <c:v>2.3422522363453348E-3</c:v>
                </c:pt>
                <c:pt idx="77">
                  <c:v>-4.8494746951677188E-3</c:v>
                </c:pt>
                <c:pt idx="78">
                  <c:v>9.8392990040325557E-4</c:v>
                </c:pt>
                <c:pt idx="79">
                  <c:v>2.8737050960922408E-3</c:v>
                </c:pt>
                <c:pt idx="80">
                  <c:v>-2.2346809392531264E-3</c:v>
                </c:pt>
                <c:pt idx="81">
                  <c:v>4.5665879952660662E-3</c:v>
                </c:pt>
                <c:pt idx="82">
                  <c:v>-2.3345752890542274E-3</c:v>
                </c:pt>
                <c:pt idx="83">
                  <c:v>3.5771029187842059E-4</c:v>
                </c:pt>
                <c:pt idx="84">
                  <c:v>-1.7095931848901021E-3</c:v>
                </c:pt>
                <c:pt idx="85">
                  <c:v>-1.2128696632961892E-4</c:v>
                </c:pt>
                <c:pt idx="86">
                  <c:v>2.2852281374470586E-4</c:v>
                </c:pt>
                <c:pt idx="87">
                  <c:v>-2.2046373925754058E-4</c:v>
                </c:pt>
                <c:pt idx="88">
                  <c:v>7.7183900990416816E-4</c:v>
                </c:pt>
                <c:pt idx="89">
                  <c:v>1.8279495362769154E-3</c:v>
                </c:pt>
                <c:pt idx="90">
                  <c:v>-3.018488559642304E-3</c:v>
                </c:pt>
                <c:pt idx="91">
                  <c:v>1.2942796938545859E-3</c:v>
                </c:pt>
                <c:pt idx="92">
                  <c:v>-8.1611346795490316E-4</c:v>
                </c:pt>
                <c:pt idx="93">
                  <c:v>7.3047136134277602E-4</c:v>
                </c:pt>
                <c:pt idx="94">
                  <c:v>1.8258955456791888E-3</c:v>
                </c:pt>
                <c:pt idx="95">
                  <c:v>1.239145634147232E-3</c:v>
                </c:pt>
                <c:pt idx="96">
                  <c:v>-1.0389220417296706E-3</c:v>
                </c:pt>
                <c:pt idx="97">
                  <c:v>9.4144977827708971E-4</c:v>
                </c:pt>
                <c:pt idx="98">
                  <c:v>2.7158176226903768E-3</c:v>
                </c:pt>
                <c:pt idx="99">
                  <c:v>1.3360920518263465E-3</c:v>
                </c:pt>
                <c:pt idx="100">
                  <c:v>-7.1702532413494429E-4</c:v>
                </c:pt>
                <c:pt idx="101">
                  <c:v>-8.1828678778343527E-4</c:v>
                </c:pt>
                <c:pt idx="102">
                  <c:v>2.7752739097607168E-4</c:v>
                </c:pt>
                <c:pt idx="103">
                  <c:v>-9.0162198705405862E-4</c:v>
                </c:pt>
                <c:pt idx="104">
                  <c:v>7.3668939076594435E-4</c:v>
                </c:pt>
                <c:pt idx="105">
                  <c:v>7.5039537844320023E-4</c:v>
                </c:pt>
                <c:pt idx="106">
                  <c:v>2.299714274120063E-3</c:v>
                </c:pt>
                <c:pt idx="107">
                  <c:v>-5.3585126543490371E-4</c:v>
                </c:pt>
                <c:pt idx="108">
                  <c:v>8.8377638551087568E-4</c:v>
                </c:pt>
                <c:pt idx="109">
                  <c:v>2.5623245967736821E-3</c:v>
                </c:pt>
                <c:pt idx="110">
                  <c:v>-6.3672515257398197E-4</c:v>
                </c:pt>
                <c:pt idx="111">
                  <c:v>2.8861581487873381E-3</c:v>
                </c:pt>
                <c:pt idx="112">
                  <c:v>3.7262894034444512E-4</c:v>
                </c:pt>
                <c:pt idx="113">
                  <c:v>1.8641109378802723E-3</c:v>
                </c:pt>
                <c:pt idx="114">
                  <c:v>-3.0659233503363952E-3</c:v>
                </c:pt>
                <c:pt idx="115">
                  <c:v>2.0121122021659749E-3</c:v>
                </c:pt>
                <c:pt idx="116">
                  <c:v>-1.2150426553509089E-3</c:v>
                </c:pt>
                <c:pt idx="117">
                  <c:v>6.0074488553439294E-4</c:v>
                </c:pt>
                <c:pt idx="118">
                  <c:v>4.1381063438713231E-4</c:v>
                </c:pt>
                <c:pt idx="119">
                  <c:v>1.3820096880802257E-4</c:v>
                </c:pt>
                <c:pt idx="120">
                  <c:v>1.8276329247532029E-3</c:v>
                </c:pt>
                <c:pt idx="121">
                  <c:v>-1.5642382288785131E-3</c:v>
                </c:pt>
                <c:pt idx="122">
                  <c:v>4.0935958474605727E-4</c:v>
                </c:pt>
                <c:pt idx="123">
                  <c:v>-1.135526536559881E-4</c:v>
                </c:pt>
                <c:pt idx="124">
                  <c:v>4.2660599841506056E-3</c:v>
                </c:pt>
                <c:pt idx="125">
                  <c:v>-1.8202843206630711E-3</c:v>
                </c:pt>
                <c:pt idx="126">
                  <c:v>5.9587997995617134E-4</c:v>
                </c:pt>
                <c:pt idx="127">
                  <c:v>-2.2218941956545024E-3</c:v>
                </c:pt>
                <c:pt idx="128">
                  <c:v>1.4417713554634626E-3</c:v>
                </c:pt>
                <c:pt idx="129">
                  <c:v>1.1934279678335086E-3</c:v>
                </c:pt>
                <c:pt idx="130">
                  <c:v>-1.9879303324497573E-4</c:v>
                </c:pt>
                <c:pt idx="131">
                  <c:v>1.2688353805020522E-3</c:v>
                </c:pt>
                <c:pt idx="132">
                  <c:v>2.4739028373639057E-3</c:v>
                </c:pt>
                <c:pt idx="133">
                  <c:v>2.0483724995276173E-3</c:v>
                </c:pt>
                <c:pt idx="134">
                  <c:v>-1.2927869138667247E-3</c:v>
                </c:pt>
                <c:pt idx="135">
                  <c:v>8.4670867027442239E-4</c:v>
                </c:pt>
                <c:pt idx="136">
                  <c:v>1.3042654844021106E-3</c:v>
                </c:pt>
                <c:pt idx="137">
                  <c:v>-3.0918212220499663E-4</c:v>
                </c:pt>
                <c:pt idx="138">
                  <c:v>2.776452750411535E-3</c:v>
                </c:pt>
                <c:pt idx="139">
                  <c:v>-2.3998401357111475E-3</c:v>
                </c:pt>
                <c:pt idx="140">
                  <c:v>2.9837045010326583E-3</c:v>
                </c:pt>
                <c:pt idx="141">
                  <c:v>-1.6423847749250614E-3</c:v>
                </c:pt>
                <c:pt idx="142">
                  <c:v>8.6905407413401985E-4</c:v>
                </c:pt>
                <c:pt idx="143">
                  <c:v>5.2885212946899643E-3</c:v>
                </c:pt>
                <c:pt idx="144">
                  <c:v>-3.1673499133501341E-3</c:v>
                </c:pt>
                <c:pt idx="145">
                  <c:v>2.2801376336453508E-3</c:v>
                </c:pt>
                <c:pt idx="146">
                  <c:v>9.2322662416216688E-5</c:v>
                </c:pt>
                <c:pt idx="147">
                  <c:v>1.9545157732306175E-3</c:v>
                </c:pt>
                <c:pt idx="148">
                  <c:v>1.4715989758019177E-3</c:v>
                </c:pt>
                <c:pt idx="149">
                  <c:v>1.9683545533651166E-3</c:v>
                </c:pt>
                <c:pt idx="150">
                  <c:v>3.5901650449900673E-4</c:v>
                </c:pt>
                <c:pt idx="151">
                  <c:v>2.5805248736465564E-3</c:v>
                </c:pt>
                <c:pt idx="152">
                  <c:v>1.9848109049024306E-4</c:v>
                </c:pt>
                <c:pt idx="153">
                  <c:v>2.1493477420513173E-3</c:v>
                </c:pt>
                <c:pt idx="154">
                  <c:v>-8.1286389288479858E-4</c:v>
                </c:pt>
                <c:pt idx="155">
                  <c:v>3.2951015536397464E-3</c:v>
                </c:pt>
                <c:pt idx="156">
                  <c:v>9.8504719830038888E-4</c:v>
                </c:pt>
                <c:pt idx="157">
                  <c:v>2.7299128979239801E-3</c:v>
                </c:pt>
                <c:pt idx="158">
                  <c:v>2.8785445051685973E-3</c:v>
                </c:pt>
                <c:pt idx="159">
                  <c:v>2.8158478404313701E-3</c:v>
                </c:pt>
                <c:pt idx="160">
                  <c:v>1.7256083270575341E-3</c:v>
                </c:pt>
                <c:pt idx="161">
                  <c:v>1.8573939633721333E-3</c:v>
                </c:pt>
                <c:pt idx="162">
                  <c:v>2.4686046240642266E-3</c:v>
                </c:pt>
                <c:pt idx="163">
                  <c:v>2.6470000341730932E-3</c:v>
                </c:pt>
                <c:pt idx="164">
                  <c:v>3.4756818664044022E-3</c:v>
                </c:pt>
                <c:pt idx="165">
                  <c:v>5.6912308794673907E-3</c:v>
                </c:pt>
                <c:pt idx="166">
                  <c:v>5.3195737612462945E-3</c:v>
                </c:pt>
                <c:pt idx="167">
                  <c:v>5.9057983731186448E-3</c:v>
                </c:pt>
                <c:pt idx="168">
                  <c:v>9.143061462364762E-3</c:v>
                </c:pt>
                <c:pt idx="169">
                  <c:v>9.1325201472131651E-3</c:v>
                </c:pt>
                <c:pt idx="170">
                  <c:v>1.3262452108578631E-2</c:v>
                </c:pt>
                <c:pt idx="171">
                  <c:v>1.8855696040148098E-2</c:v>
                </c:pt>
                <c:pt idx="172">
                  <c:v>3.3483739322527947E-2</c:v>
                </c:pt>
                <c:pt idx="173">
                  <c:v>6.7670244822191319E-2</c:v>
                </c:pt>
                <c:pt idx="174">
                  <c:v>0.11324631672418303</c:v>
                </c:pt>
                <c:pt idx="175">
                  <c:v>0.16301148386064823</c:v>
                </c:pt>
                <c:pt idx="176">
                  <c:v>0.24174015557587109</c:v>
                </c:pt>
                <c:pt idx="177">
                  <c:v>0.29615555422042011</c:v>
                </c:pt>
                <c:pt idx="178">
                  <c:v>0.39031750523466768</c:v>
                </c:pt>
                <c:pt idx="179">
                  <c:v>0.43474687474035839</c:v>
                </c:pt>
                <c:pt idx="180">
                  <c:v>0.48834093568445686</c:v>
                </c:pt>
                <c:pt idx="181">
                  <c:v>0.50728253433613402</c:v>
                </c:pt>
                <c:pt idx="182">
                  <c:v>0.55302818596041992</c:v>
                </c:pt>
                <c:pt idx="183">
                  <c:v>0.58299495539322166</c:v>
                </c:pt>
                <c:pt idx="184">
                  <c:v>0.64837774652805436</c:v>
                </c:pt>
                <c:pt idx="185">
                  <c:v>0.64800077004168521</c:v>
                </c:pt>
                <c:pt idx="186">
                  <c:v>0.62515467417264137</c:v>
                </c:pt>
                <c:pt idx="187">
                  <c:v>0.6379808275526675</c:v>
                </c:pt>
                <c:pt idx="188">
                  <c:v>0.62001651599115271</c:v>
                </c:pt>
                <c:pt idx="189">
                  <c:v>0.53174763528381397</c:v>
                </c:pt>
                <c:pt idx="190">
                  <c:v>0.49812088668683369</c:v>
                </c:pt>
                <c:pt idx="191">
                  <c:v>0.40222960481607867</c:v>
                </c:pt>
                <c:pt idx="192">
                  <c:v>0.34397193862541697</c:v>
                </c:pt>
                <c:pt idx="193">
                  <c:v>0.29702044782839893</c:v>
                </c:pt>
                <c:pt idx="194">
                  <c:v>0.24701304616418074</c:v>
                </c:pt>
                <c:pt idx="195">
                  <c:v>0.18443717781346919</c:v>
                </c:pt>
                <c:pt idx="196">
                  <c:v>0.1486203794404366</c:v>
                </c:pt>
                <c:pt idx="197">
                  <c:v>0.11220127093240907</c:v>
                </c:pt>
                <c:pt idx="198">
                  <c:v>8.6530073832343513E-2</c:v>
                </c:pt>
                <c:pt idx="199">
                  <c:v>6.5497560952716125E-2</c:v>
                </c:pt>
                <c:pt idx="200">
                  <c:v>5.2349266279447908E-2</c:v>
                </c:pt>
                <c:pt idx="201">
                  <c:v>4.0710100247108597E-2</c:v>
                </c:pt>
                <c:pt idx="202">
                  <c:v>3.4960142367473038E-2</c:v>
                </c:pt>
                <c:pt idx="203">
                  <c:v>3.1055509938288321E-2</c:v>
                </c:pt>
                <c:pt idx="204">
                  <c:v>2.3869492438142813E-2</c:v>
                </c:pt>
                <c:pt idx="205">
                  <c:v>2.1740289790212669E-2</c:v>
                </c:pt>
                <c:pt idx="206">
                  <c:v>1.918627042492976E-2</c:v>
                </c:pt>
                <c:pt idx="207">
                  <c:v>1.7579652311110749E-2</c:v>
                </c:pt>
                <c:pt idx="208">
                  <c:v>1.4609365084164543E-2</c:v>
                </c:pt>
                <c:pt idx="209">
                  <c:v>1.3597399642386264E-2</c:v>
                </c:pt>
                <c:pt idx="210">
                  <c:v>1.2063999095638555E-2</c:v>
                </c:pt>
                <c:pt idx="211">
                  <c:v>1.0874249021186666E-2</c:v>
                </c:pt>
                <c:pt idx="212">
                  <c:v>9.34775968050576E-3</c:v>
                </c:pt>
                <c:pt idx="213">
                  <c:v>8.5968964035584971E-3</c:v>
                </c:pt>
                <c:pt idx="214">
                  <c:v>8.0206604373500353E-3</c:v>
                </c:pt>
                <c:pt idx="215">
                  <c:v>7.1266541594465519E-3</c:v>
                </c:pt>
                <c:pt idx="216">
                  <c:v>5.8449163021187141E-3</c:v>
                </c:pt>
                <c:pt idx="217">
                  <c:v>6.0602600912373098E-3</c:v>
                </c:pt>
                <c:pt idx="218">
                  <c:v>5.490568471922086E-3</c:v>
                </c:pt>
                <c:pt idx="219">
                  <c:v>4.7893710327177319E-3</c:v>
                </c:pt>
                <c:pt idx="220">
                  <c:v>4.2956123670922844E-3</c:v>
                </c:pt>
                <c:pt idx="221">
                  <c:v>3.9512284163173133E-3</c:v>
                </c:pt>
                <c:pt idx="222">
                  <c:v>3.7641866550494176E-3</c:v>
                </c:pt>
                <c:pt idx="223">
                  <c:v>3.214208928480481E-3</c:v>
                </c:pt>
                <c:pt idx="224">
                  <c:v>2.9729706130810708E-3</c:v>
                </c:pt>
                <c:pt idx="225">
                  <c:v>2.8658364293997042E-3</c:v>
                </c:pt>
                <c:pt idx="226">
                  <c:v>2.3356533479475692E-3</c:v>
                </c:pt>
                <c:pt idx="227">
                  <c:v>2.5135430563218149E-3</c:v>
                </c:pt>
                <c:pt idx="228">
                  <c:v>2.2807423839799716E-3</c:v>
                </c:pt>
                <c:pt idx="229">
                  <c:v>2.1483536647649848E-3</c:v>
                </c:pt>
                <c:pt idx="230">
                  <c:v>1.8617604256426982E-3</c:v>
                </c:pt>
                <c:pt idx="231">
                  <c:v>1.7166664059305072E-3</c:v>
                </c:pt>
                <c:pt idx="232">
                  <c:v>1.9958289529040528E-3</c:v>
                </c:pt>
                <c:pt idx="233">
                  <c:v>1.3252821267099415E-3</c:v>
                </c:pt>
                <c:pt idx="234">
                  <c:v>1.4136258568569462E-3</c:v>
                </c:pt>
                <c:pt idx="235">
                  <c:v>1.4431684464352866E-3</c:v>
                </c:pt>
                <c:pt idx="236">
                  <c:v>9.7108918310390515E-4</c:v>
                </c:pt>
                <c:pt idx="237">
                  <c:v>1.3795178388815766E-3</c:v>
                </c:pt>
                <c:pt idx="238">
                  <c:v>9.4034479169960677E-4</c:v>
                </c:pt>
                <c:pt idx="239">
                  <c:v>1.3101883311877438E-3</c:v>
                </c:pt>
                <c:pt idx="240">
                  <c:v>1.19104832040832E-3</c:v>
                </c:pt>
                <c:pt idx="241">
                  <c:v>8.6544067440839966E-4</c:v>
                </c:pt>
                <c:pt idx="242">
                  <c:v>1.0299494540057341E-3</c:v>
                </c:pt>
                <c:pt idx="243">
                  <c:v>7.9592936345149418E-4</c:v>
                </c:pt>
                <c:pt idx="244">
                  <c:v>8.6476691825061595E-4</c:v>
                </c:pt>
                <c:pt idx="245">
                  <c:v>7.7268564831458675E-4</c:v>
                </c:pt>
                <c:pt idx="246">
                  <c:v>7.0421490122282563E-4</c:v>
                </c:pt>
                <c:pt idx="247">
                  <c:v>6.3247776427715382E-4</c:v>
                </c:pt>
                <c:pt idx="248">
                  <c:v>9.1774621910044654E-4</c:v>
                </c:pt>
                <c:pt idx="249">
                  <c:v>5.5282409995981825E-4</c:v>
                </c:pt>
                <c:pt idx="250">
                  <c:v>7.1961721774976991E-4</c:v>
                </c:pt>
                <c:pt idx="251">
                  <c:v>4.1328203934409071E-4</c:v>
                </c:pt>
                <c:pt idx="252">
                  <c:v>7.0248730271964374E-4</c:v>
                </c:pt>
                <c:pt idx="253">
                  <c:v>7.0812558162392002E-4</c:v>
                </c:pt>
                <c:pt idx="254">
                  <c:v>4.1238341721283828E-4</c:v>
                </c:pt>
                <c:pt idx="255">
                  <c:v>4.8744898755459401E-4</c:v>
                </c:pt>
                <c:pt idx="256">
                  <c:v>7.0122110648744617E-4</c:v>
                </c:pt>
                <c:pt idx="257">
                  <c:v>4.1182177838077399E-4</c:v>
                </c:pt>
                <c:pt idx="258">
                  <c:v>6.8085220212449685E-4</c:v>
                </c:pt>
                <c:pt idx="259">
                  <c:v>1.968346220742568E-4</c:v>
                </c:pt>
                <c:pt idx="260">
                  <c:v>4.1170945061435324E-4</c:v>
                </c:pt>
                <c:pt idx="261">
                  <c:v>4.8383986235804339E-4</c:v>
                </c:pt>
                <c:pt idx="262">
                  <c:v>4.8439750294783449E-4</c:v>
                </c:pt>
                <c:pt idx="263">
                  <c:v>4.7909205048067571E-4</c:v>
                </c:pt>
                <c:pt idx="264">
                  <c:v>2.6321790098656633E-4</c:v>
                </c:pt>
                <c:pt idx="265">
                  <c:v>5.543401677998818E-4</c:v>
                </c:pt>
                <c:pt idx="266">
                  <c:v>4.1137246731513821E-4</c:v>
                </c:pt>
                <c:pt idx="267">
                  <c:v>1.2864114377219896E-4</c:v>
                </c:pt>
                <c:pt idx="268">
                  <c:v>3.4225814863357909E-4</c:v>
                </c:pt>
                <c:pt idx="269">
                  <c:v>4.1193410614718038E-4</c:v>
                </c:pt>
                <c:pt idx="270">
                  <c:v>2.763515847226139E-4</c:v>
                </c:pt>
                <c:pt idx="271">
                  <c:v>4.1215876168000572E-4</c:v>
                </c:pt>
                <c:pt idx="272">
                  <c:v>5.5385736288805754E-4</c:v>
                </c:pt>
                <c:pt idx="273">
                  <c:v>2.7201199683490136E-4</c:v>
                </c:pt>
                <c:pt idx="274">
                  <c:v>2.0261739970727627E-4</c:v>
                </c:pt>
                <c:pt idx="275">
                  <c:v>2.6981743713362985E-4</c:v>
                </c:pt>
                <c:pt idx="276">
                  <c:v>2.745065848849767E-4</c:v>
                </c:pt>
                <c:pt idx="277">
                  <c:v>4.1294505604488077E-4</c:v>
                </c:pt>
                <c:pt idx="278">
                  <c:v>2.8118605012402635E-4</c:v>
                </c:pt>
                <c:pt idx="279">
                  <c:v>2.8317932334768158E-4</c:v>
                </c:pt>
                <c:pt idx="280">
                  <c:v>2.6592754483618388E-4</c:v>
                </c:pt>
                <c:pt idx="281">
                  <c:v>5.5690992381369717E-5</c:v>
                </c:pt>
                <c:pt idx="282">
                  <c:v>4.1418066147544673E-4</c:v>
                </c:pt>
                <c:pt idx="283">
                  <c:v>5.4854411759619069E-4</c:v>
                </c:pt>
                <c:pt idx="284">
                  <c:v>-5.7678849187112046E-5</c:v>
                </c:pt>
                <c:pt idx="285">
                  <c:v>2.7772398121405631E-4</c:v>
                </c:pt>
                <c:pt idx="286">
                  <c:v>1.4038331529388483E-4</c:v>
                </c:pt>
                <c:pt idx="287">
                  <c:v>1.4043901476661625E-4</c:v>
                </c:pt>
                <c:pt idx="288">
                  <c:v>5.5146486270905956E-4</c:v>
                </c:pt>
                <c:pt idx="289">
                  <c:v>-6.2021345594437218E-5</c:v>
                </c:pt>
                <c:pt idx="290">
                  <c:v>3.4539602444126247E-4</c:v>
                </c:pt>
                <c:pt idx="291">
                  <c:v>4.1653954457008039E-4</c:v>
                </c:pt>
                <c:pt idx="292">
                  <c:v>6.4396629769395485E-5</c:v>
                </c:pt>
                <c:pt idx="293">
                  <c:v>-6.1200824384870505E-5</c:v>
                </c:pt>
                <c:pt idx="294">
                  <c:v>2.8140374064791182E-4</c:v>
                </c:pt>
                <c:pt idx="295">
                  <c:v>4.8171416951630806E-4</c:v>
                </c:pt>
                <c:pt idx="296">
                  <c:v>1.5441975149549399E-4</c:v>
                </c:pt>
                <c:pt idx="297">
                  <c:v>7.5857008815353154E-5</c:v>
                </c:pt>
                <c:pt idx="298">
                  <c:v>3.5171618024908683E-4</c:v>
                </c:pt>
                <c:pt idx="299">
                  <c:v>2.1553990778644386E-4</c:v>
                </c:pt>
                <c:pt idx="300">
                  <c:v>1.7350893529174052E-4</c:v>
                </c:pt>
                <c:pt idx="301">
                  <c:v>2.9018651646548529E-4</c:v>
                </c:pt>
                <c:pt idx="302">
                  <c:v>2.0726344374012164E-4</c:v>
                </c:pt>
                <c:pt idx="303">
                  <c:v>5.3527454634707611E-5</c:v>
                </c:pt>
                <c:pt idx="304">
                  <c:v>2.2922323178485243E-4</c:v>
                </c:pt>
                <c:pt idx="305">
                  <c:v>1.680679582113099E-4</c:v>
                </c:pt>
                <c:pt idx="306">
                  <c:v>3.545014729439536E-4</c:v>
                </c:pt>
                <c:pt idx="307">
                  <c:v>1.5288432534608676E-4</c:v>
                </c:pt>
                <c:pt idx="308">
                  <c:v>-3.9243104824734027E-5</c:v>
                </c:pt>
                <c:pt idx="309">
                  <c:v>2.8603372233274244E-4</c:v>
                </c:pt>
                <c:pt idx="310">
                  <c:v>1.6883261398549374E-4</c:v>
                </c:pt>
                <c:pt idx="311">
                  <c:v>2.2459399187789081E-4</c:v>
                </c:pt>
                <c:pt idx="312">
                  <c:v>1.6540945534225835E-4</c:v>
                </c:pt>
                <c:pt idx="313">
                  <c:v>2.8674606520608472E-4</c:v>
                </c:pt>
                <c:pt idx="314">
                  <c:v>2.3560229958350466E-4</c:v>
                </c:pt>
                <c:pt idx="315">
                  <c:v>1.703061828615565E-4</c:v>
                </c:pt>
                <c:pt idx="316">
                  <c:v>1.707466920305324E-4</c:v>
                </c:pt>
                <c:pt idx="317">
                  <c:v>1.7054104165133689E-4</c:v>
                </c:pt>
                <c:pt idx="318">
                  <c:v>-1.2009076705839611E-4</c:v>
                </c:pt>
                <c:pt idx="319">
                  <c:v>4.2743533791200962E-4</c:v>
                </c:pt>
                <c:pt idx="320">
                  <c:v>3.0177852436548386E-4</c:v>
                </c:pt>
                <c:pt idx="321">
                  <c:v>1.8876528105252335E-4</c:v>
                </c:pt>
                <c:pt idx="322">
                  <c:v>4.601451768576309E-5</c:v>
                </c:pt>
                <c:pt idx="323">
                  <c:v>2.1745322956152625E-4</c:v>
                </c:pt>
                <c:pt idx="324">
                  <c:v>2.3262626003173821E-4</c:v>
                </c:pt>
                <c:pt idx="325">
                  <c:v>1.0273580398002684E-4</c:v>
                </c:pt>
                <c:pt idx="326">
                  <c:v>1.7204817876779555E-4</c:v>
                </c:pt>
                <c:pt idx="327">
                  <c:v>6.0882158882195036E-5</c:v>
                </c:pt>
                <c:pt idx="328">
                  <c:v>3.0548500743191704E-4</c:v>
                </c:pt>
                <c:pt idx="329">
                  <c:v>5.7450404503539192E-5</c:v>
                </c:pt>
                <c:pt idx="330">
                  <c:v>3.0413892097278097E-4</c:v>
                </c:pt>
                <c:pt idx="331">
                  <c:v>1.8002318417971471E-4</c:v>
                </c:pt>
                <c:pt idx="332">
                  <c:v>3.0268866332045467E-4</c:v>
                </c:pt>
                <c:pt idx="333">
                  <c:v>1.8568634186325885E-4</c:v>
                </c:pt>
                <c:pt idx="334">
                  <c:v>4.0188839968400325E-5</c:v>
                </c:pt>
                <c:pt idx="335">
                  <c:v>1.8878550695553803E-4</c:v>
                </c:pt>
                <c:pt idx="336">
                  <c:v>1.9116101296817186E-4</c:v>
                </c:pt>
                <c:pt idx="337">
                  <c:v>1.7342048142222509E-4</c:v>
                </c:pt>
                <c:pt idx="338">
                  <c:v>3.7300742016961087E-4</c:v>
                </c:pt>
                <c:pt idx="339">
                  <c:v>2.4951126291913016E-4</c:v>
                </c:pt>
                <c:pt idx="340">
                  <c:v>6.2637926873970411E-6</c:v>
                </c:pt>
                <c:pt idx="341">
                  <c:v>3.7726261225169987E-4</c:v>
                </c:pt>
                <c:pt idx="342">
                  <c:v>5.8040576666424017E-5</c:v>
                </c:pt>
                <c:pt idx="343">
                  <c:v>1.8866122751514831E-4</c:v>
                </c:pt>
                <c:pt idx="344">
                  <c:v>2.4880837890158355E-4</c:v>
                </c:pt>
                <c:pt idx="345">
                  <c:v>3.1602497351747067E-4</c:v>
                </c:pt>
                <c:pt idx="346">
                  <c:v>2.5095311405143192E-4</c:v>
                </c:pt>
                <c:pt idx="347">
                  <c:v>-3.9717785542719735E-6</c:v>
                </c:pt>
                <c:pt idx="348">
                  <c:v>1.9202817596070134E-4</c:v>
                </c:pt>
                <c:pt idx="349">
                  <c:v>1.3712555240616954E-4</c:v>
                </c:pt>
                <c:pt idx="350">
                  <c:v>3.1734767424879525E-4</c:v>
                </c:pt>
                <c:pt idx="351">
                  <c:v>8.4689521178609088E-5</c:v>
                </c:pt>
                <c:pt idx="352">
                  <c:v>2.0547559672648869E-4</c:v>
                </c:pt>
                <c:pt idx="353">
                  <c:v>3.2279158469205249E-4</c:v>
                </c:pt>
                <c:pt idx="354">
                  <c:v>-7.0451431270746105E-5</c:v>
                </c:pt>
                <c:pt idx="355">
                  <c:v>3.1982731826654302E-4</c:v>
                </c:pt>
                <c:pt idx="356">
                  <c:v>2.6080915207392759E-4</c:v>
                </c:pt>
                <c:pt idx="357">
                  <c:v>1.9600837411069325E-4</c:v>
                </c:pt>
                <c:pt idx="358">
                  <c:v>3.2071560686506927E-4</c:v>
                </c:pt>
                <c:pt idx="359">
                  <c:v>-9.6741489715769429E-5</c:v>
                </c:pt>
                <c:pt idx="360">
                  <c:v>2.0500216880390128E-4</c:v>
                </c:pt>
                <c:pt idx="361">
                  <c:v>2.1748611659369645E-4</c:v>
                </c:pt>
                <c:pt idx="362">
                  <c:v>3.877260486404226E-4</c:v>
                </c:pt>
                <c:pt idx="363">
                  <c:v>1.5773363528811447E-5</c:v>
                </c:pt>
                <c:pt idx="364">
                  <c:v>2.7553291376375752E-4</c:v>
                </c:pt>
                <c:pt idx="365">
                  <c:v>1.3502848772732398E-4</c:v>
                </c:pt>
                <c:pt idx="366">
                  <c:v>1.4613719164015208E-4</c:v>
                </c:pt>
                <c:pt idx="367">
                  <c:v>2.1384654284565968E-4</c:v>
                </c:pt>
                <c:pt idx="368">
                  <c:v>2.7524083970976505E-4</c:v>
                </c:pt>
                <c:pt idx="369">
                  <c:v>2.7617563336669625E-4</c:v>
                </c:pt>
                <c:pt idx="370">
                  <c:v>3.9480753617879196E-5</c:v>
                </c:pt>
                <c:pt idx="371">
                  <c:v>3.3358187884105115E-4</c:v>
                </c:pt>
                <c:pt idx="372">
                  <c:v>1.5914031570019363E-4</c:v>
                </c:pt>
                <c:pt idx="373">
                  <c:v>2.6971073790019471E-4</c:v>
                </c:pt>
                <c:pt idx="374">
                  <c:v>4.3576239376365312E-5</c:v>
                </c:pt>
                <c:pt idx="375">
                  <c:v>1.5474896037604883E-4</c:v>
                </c:pt>
                <c:pt idx="376">
                  <c:v>2.8104400417824964E-4</c:v>
                </c:pt>
                <c:pt idx="377">
                  <c:v>1.6448653079192383E-4</c:v>
                </c:pt>
                <c:pt idx="378">
                  <c:v>2.2412404475440282E-4</c:v>
                </c:pt>
                <c:pt idx="379">
                  <c:v>4.3167389506165252E-5</c:v>
                </c:pt>
                <c:pt idx="380">
                  <c:v>3.4116500616522517E-4</c:v>
                </c:pt>
                <c:pt idx="381">
                  <c:v>5.4681606317792157E-5</c:v>
                </c:pt>
                <c:pt idx="382">
                  <c:v>2.8918110623817777E-4</c:v>
                </c:pt>
                <c:pt idx="383">
                  <c:v>3.9844824349362905E-4</c:v>
                </c:pt>
                <c:pt idx="384">
                  <c:v>9.035778720867161E-5</c:v>
                </c:pt>
                <c:pt idx="385">
                  <c:v>1.7911867000406983E-4</c:v>
                </c:pt>
                <c:pt idx="386">
                  <c:v>9.5377834767117238E-5</c:v>
                </c:pt>
                <c:pt idx="387">
                  <c:v>2.8796735320142473E-4</c:v>
                </c:pt>
                <c:pt idx="388">
                  <c:v>2.3197168064069962E-4</c:v>
                </c:pt>
                <c:pt idx="389">
                  <c:v>2.3386019152107953E-4</c:v>
                </c:pt>
                <c:pt idx="390">
                  <c:v>4.7976138115286504E-5</c:v>
                </c:pt>
                <c:pt idx="391">
                  <c:v>1.2455851735458662E-4</c:v>
                </c:pt>
                <c:pt idx="392">
                  <c:v>3.4963194793291114E-4</c:v>
                </c:pt>
                <c:pt idx="393">
                  <c:v>1.261743967435669E-4</c:v>
                </c:pt>
                <c:pt idx="394">
                  <c:v>5.1659398020475675E-4</c:v>
                </c:pt>
                <c:pt idx="395">
                  <c:v>-1.0821911766223076E-4</c:v>
                </c:pt>
                <c:pt idx="396">
                  <c:v>2.4392223444021622E-4</c:v>
                </c:pt>
                <c:pt idx="397">
                  <c:v>1.792497389438247E-4</c:v>
                </c:pt>
                <c:pt idx="398">
                  <c:v>2.4027614194371041E-4</c:v>
                </c:pt>
                <c:pt idx="399">
                  <c:v>1.2811607559881175E-4</c:v>
                </c:pt>
                <c:pt idx="400">
                  <c:v>8.360608598083115E-5</c:v>
                </c:pt>
                <c:pt idx="401">
                  <c:v>2.4043087147647879E-4</c:v>
                </c:pt>
                <c:pt idx="402">
                  <c:v>3.5631356216020795E-4</c:v>
                </c:pt>
                <c:pt idx="403">
                  <c:v>7.9502206946780729E-5</c:v>
                </c:pt>
                <c:pt idx="404">
                  <c:v>4.1319407944590388E-4</c:v>
                </c:pt>
                <c:pt idx="405">
                  <c:v>2.0723117269667282E-4</c:v>
                </c:pt>
                <c:pt idx="406">
                  <c:v>1.0561557294712182E-4</c:v>
                </c:pt>
                <c:pt idx="407">
                  <c:v>2.9983022711493044E-4</c:v>
                </c:pt>
                <c:pt idx="408">
                  <c:v>7.0011326339408016E-5</c:v>
                </c:pt>
                <c:pt idx="409">
                  <c:v>2.5141896588660193E-4</c:v>
                </c:pt>
                <c:pt idx="410">
                  <c:v>2.4879887462470111E-4</c:v>
                </c:pt>
                <c:pt idx="411">
                  <c:v>2.0086617903231112E-4</c:v>
                </c:pt>
                <c:pt idx="412">
                  <c:v>3.0979925923755588E-4</c:v>
                </c:pt>
                <c:pt idx="413">
                  <c:v>3.0235401746222542E-4</c:v>
                </c:pt>
                <c:pt idx="414">
                  <c:v>9.3101313328809555E-5</c:v>
                </c:pt>
                <c:pt idx="415">
                  <c:v>2.5837409945791816E-4</c:v>
                </c:pt>
                <c:pt idx="416">
                  <c:v>1.0332243497962869E-4</c:v>
                </c:pt>
                <c:pt idx="417">
                  <c:v>2.0186581066135948E-4</c:v>
                </c:pt>
                <c:pt idx="418">
                  <c:v>1.6452954935593185E-4</c:v>
                </c:pt>
                <c:pt idx="419">
                  <c:v>3.1881513731449546E-4</c:v>
                </c:pt>
                <c:pt idx="420">
                  <c:v>2.631225522569463E-4</c:v>
                </c:pt>
                <c:pt idx="421">
                  <c:v>-5.7296601946280074E-7</c:v>
                </c:pt>
                <c:pt idx="422">
                  <c:v>4.2320970797820527E-4</c:v>
                </c:pt>
                <c:pt idx="423">
                  <c:v>2.0936318511346929E-4</c:v>
                </c:pt>
                <c:pt idx="424">
                  <c:v>2.0650214038294608E-4</c:v>
                </c:pt>
                <c:pt idx="425">
                  <c:v>3.2009218181254252E-4</c:v>
                </c:pt>
                <c:pt idx="426">
                  <c:v>1.1439087403328067E-4</c:v>
                </c:pt>
                <c:pt idx="427">
                  <c:v>2.2190671055804265E-4</c:v>
                </c:pt>
                <c:pt idx="428">
                  <c:v>-1.0927984392034072E-6</c:v>
                </c:pt>
                <c:pt idx="429">
                  <c:v>3.2533942025146265E-4</c:v>
                </c:pt>
                <c:pt idx="430">
                  <c:v>2.2330913380606872E-4</c:v>
                </c:pt>
                <c:pt idx="431">
                  <c:v>1.6495276100702072E-4</c:v>
                </c:pt>
                <c:pt idx="432">
                  <c:v>1.1017282321831218E-4</c:v>
                </c:pt>
                <c:pt idx="433">
                  <c:v>4.8348689335162497E-4</c:v>
                </c:pt>
                <c:pt idx="434">
                  <c:v>1.2201537797045366E-4</c:v>
                </c:pt>
                <c:pt idx="435">
                  <c:v>2.7979383946747071E-4</c:v>
                </c:pt>
                <c:pt idx="436">
                  <c:v>1.8220018105647882E-4</c:v>
                </c:pt>
                <c:pt idx="437">
                  <c:v>1.4074106650047242E-4</c:v>
                </c:pt>
                <c:pt idx="438">
                  <c:v>2.1601980932356955E-4</c:v>
                </c:pt>
                <c:pt idx="439">
                  <c:v>3.8569874996716185E-4</c:v>
                </c:pt>
                <c:pt idx="440">
                  <c:v>8.9036282479630771E-5</c:v>
                </c:pt>
                <c:pt idx="441">
                  <c:v>3.3842140168081138E-4</c:v>
                </c:pt>
                <c:pt idx="442">
                  <c:v>-4.290251417754807E-5</c:v>
                </c:pt>
                <c:pt idx="443">
                  <c:v>4.372271442259767E-4</c:v>
                </c:pt>
                <c:pt idx="444">
                  <c:v>1.8681186937287645E-4</c:v>
                </c:pt>
                <c:pt idx="445">
                  <c:v>1.2952321992493925E-4</c:v>
                </c:pt>
                <c:pt idx="446">
                  <c:v>2.4036533563771394E-4</c:v>
                </c:pt>
                <c:pt idx="447">
                  <c:v>3.5009364575972824E-4</c:v>
                </c:pt>
                <c:pt idx="448">
                  <c:v>1.0709172539758283E-4</c:v>
                </c:pt>
                <c:pt idx="449">
                  <c:v>2.842850596682062E-4</c:v>
                </c:pt>
                <c:pt idx="450">
                  <c:v>1.0278935868948201E-4</c:v>
                </c:pt>
                <c:pt idx="451">
                  <c:v>2.9011586445594289E-4</c:v>
                </c:pt>
                <c:pt idx="452">
                  <c:v>3.4102615391277285E-4</c:v>
                </c:pt>
                <c:pt idx="453">
                  <c:v>1.4063021013793325E-4</c:v>
                </c:pt>
                <c:pt idx="454">
                  <c:v>2.448006831770684E-4</c:v>
                </c:pt>
                <c:pt idx="455">
                  <c:v>3.0049467837425526E-4</c:v>
                </c:pt>
                <c:pt idx="456">
                  <c:v>2.0556384137698433E-4</c:v>
                </c:pt>
                <c:pt idx="457">
                  <c:v>6.2326078783626933E-5</c:v>
                </c:pt>
                <c:pt idx="458">
                  <c:v>4.5189815067480689E-4</c:v>
                </c:pt>
                <c:pt idx="459">
                  <c:v>1.2852798551102351E-4</c:v>
                </c:pt>
                <c:pt idx="460">
                  <c:v>2.9879336035273994E-4</c:v>
                </c:pt>
                <c:pt idx="461">
                  <c:v>2.4576382094156014E-4</c:v>
                </c:pt>
                <c:pt idx="462">
                  <c:v>1.5265597033568148E-4</c:v>
                </c:pt>
                <c:pt idx="463">
                  <c:v>2.1277052912892309E-4</c:v>
                </c:pt>
                <c:pt idx="464">
                  <c:v>2.2427044909919522E-4</c:v>
                </c:pt>
                <c:pt idx="465">
                  <c:v>3.0887120456989656E-4</c:v>
                </c:pt>
                <c:pt idx="466">
                  <c:v>3.0714862362964205E-4</c:v>
                </c:pt>
                <c:pt idx="467">
                  <c:v>2.0755362680330977E-4</c:v>
                </c:pt>
                <c:pt idx="468">
                  <c:v>6.7832337448151843E-5</c:v>
                </c:pt>
                <c:pt idx="469">
                  <c:v>3.1685807693087849E-4</c:v>
                </c:pt>
                <c:pt idx="470">
                  <c:v>1.0774315286516523E-4</c:v>
                </c:pt>
                <c:pt idx="471">
                  <c:v>2.6825881390400615E-4</c:v>
                </c:pt>
                <c:pt idx="472">
                  <c:v>3.1811436467472725E-4</c:v>
                </c:pt>
                <c:pt idx="473">
                  <c:v>1.4233472868555814E-4</c:v>
                </c:pt>
                <c:pt idx="474">
                  <c:v>4.5850768944955033E-4</c:v>
                </c:pt>
                <c:pt idx="475">
                  <c:v>2.0014371775922065E-5</c:v>
                </c:pt>
                <c:pt idx="476">
                  <c:v>2.7664855841240908E-4</c:v>
                </c:pt>
                <c:pt idx="477">
                  <c:v>2.2847157256609811E-4</c:v>
                </c:pt>
                <c:pt idx="478">
                  <c:v>3.7784137829997231E-4</c:v>
                </c:pt>
                <c:pt idx="479">
                  <c:v>1.9958797474694945E-4</c:v>
                </c:pt>
                <c:pt idx="480">
                  <c:v>1.9326547111185621E-4</c:v>
                </c:pt>
                <c:pt idx="481">
                  <c:v>2.3102156591890439E-4</c:v>
                </c:pt>
                <c:pt idx="482">
                  <c:v>2.8078999677347055E-4</c:v>
                </c:pt>
                <c:pt idx="483">
                  <c:v>1.4219020167492239E-4</c:v>
                </c:pt>
                <c:pt idx="484">
                  <c:v>3.3006403500193449E-4</c:v>
                </c:pt>
                <c:pt idx="485">
                  <c:v>3.3365866615631411E-4</c:v>
                </c:pt>
                <c:pt idx="486">
                  <c:v>1.0585753811586433E-4</c:v>
                </c:pt>
                <c:pt idx="487">
                  <c:v>3.2694712514589838E-4</c:v>
                </c:pt>
                <c:pt idx="488">
                  <c:v>5.3962661198140838E-5</c:v>
                </c:pt>
                <c:pt idx="489">
                  <c:v>3.421407372791197E-4</c:v>
                </c:pt>
                <c:pt idx="490">
                  <c:v>2.9752217992576373E-4</c:v>
                </c:pt>
                <c:pt idx="491">
                  <c:v>1.0650574880436989E-4</c:v>
                </c:pt>
                <c:pt idx="492">
                  <c:v>2.793313055027975E-4</c:v>
                </c:pt>
                <c:pt idx="493">
                  <c:v>2.3870389963806757E-4</c:v>
                </c:pt>
                <c:pt idx="494">
                  <c:v>3.0026161753744931E-4</c:v>
                </c:pt>
                <c:pt idx="495">
                  <c:v>2.5801238059351711E-4</c:v>
                </c:pt>
                <c:pt idx="496">
                  <c:v>1.669840575937173E-4</c:v>
                </c:pt>
                <c:pt idx="497">
                  <c:v>1.7093142716987083E-4</c:v>
                </c:pt>
                <c:pt idx="498">
                  <c:v>2.5501396152855801E-4</c:v>
                </c:pt>
                <c:pt idx="499">
                  <c:v>3.0659843592399297E-4</c:v>
                </c:pt>
                <c:pt idx="500">
                  <c:v>1.3809040484744878E-4</c:v>
                </c:pt>
                <c:pt idx="501">
                  <c:v>3.5935714782469328E-4</c:v>
                </c:pt>
                <c:pt idx="502">
                  <c:v>2.1169390483455125E-4</c:v>
                </c:pt>
                <c:pt idx="503">
                  <c:v>2.5559573543487837E-4</c:v>
                </c:pt>
                <c:pt idx="504">
                  <c:v>3.0537274400215908E-4</c:v>
                </c:pt>
                <c:pt idx="505">
                  <c:v>3.060205179524033E-4</c:v>
                </c:pt>
                <c:pt idx="506">
                  <c:v>2.6603714550103218E-4</c:v>
                </c:pt>
                <c:pt idx="507">
                  <c:v>1.3754839476906778E-4</c:v>
                </c:pt>
                <c:pt idx="508">
                  <c:v>2.667371522803336E-4</c:v>
                </c:pt>
                <c:pt idx="509">
                  <c:v>2.2259892113606303E-4</c:v>
                </c:pt>
                <c:pt idx="510">
                  <c:v>3.6547652373942932E-4</c:v>
                </c:pt>
                <c:pt idx="511">
                  <c:v>2.4857243455983811E-4</c:v>
                </c:pt>
                <c:pt idx="512">
                  <c:v>1.1632680008754877E-4</c:v>
                </c:pt>
                <c:pt idx="513">
                  <c:v>3.6052102392791611E-4</c:v>
                </c:pt>
                <c:pt idx="514">
                  <c:v>1.9383423312910249E-4</c:v>
                </c:pt>
                <c:pt idx="515">
                  <c:v>3.1174171513294086E-4</c:v>
                </c:pt>
                <c:pt idx="516">
                  <c:v>6.5991035573171862E-5</c:v>
                </c:pt>
                <c:pt idx="517">
                  <c:v>4.5761517794935309E-4</c:v>
                </c:pt>
                <c:pt idx="518">
                  <c:v>2.084516918536569E-4</c:v>
                </c:pt>
                <c:pt idx="519">
                  <c:v>2.7460446625132652E-4</c:v>
                </c:pt>
                <c:pt idx="520">
                  <c:v>2.1846280476642393E-4</c:v>
                </c:pt>
                <c:pt idx="521">
                  <c:v>3.3173460704041065E-4</c:v>
                </c:pt>
                <c:pt idx="522">
                  <c:v>2.9713145549854308E-4</c:v>
                </c:pt>
                <c:pt idx="523">
                  <c:v>1.160881231017796E-4</c:v>
                </c:pt>
                <c:pt idx="524">
                  <c:v>2.9869041543187E-4</c:v>
                </c:pt>
                <c:pt idx="525">
                  <c:v>3.6492034705344487E-4</c:v>
                </c:pt>
                <c:pt idx="526">
                  <c:v>8.2638907166107415E-5</c:v>
                </c:pt>
                <c:pt idx="527">
                  <c:v>2.570570339709801E-4</c:v>
                </c:pt>
                <c:pt idx="528">
                  <c:v>3.428402717628863E-4</c:v>
                </c:pt>
                <c:pt idx="529">
                  <c:v>2.187640355630099E-4</c:v>
                </c:pt>
                <c:pt idx="530">
                  <c:v>2.3372844906674125E-4</c:v>
                </c:pt>
                <c:pt idx="531">
                  <c:v>2.124858703288429E-4</c:v>
                </c:pt>
                <c:pt idx="532">
                  <c:v>3.0728941242502813E-4</c:v>
                </c:pt>
                <c:pt idx="533">
                  <c:v>2.9762542201085756E-4</c:v>
                </c:pt>
                <c:pt idx="534">
                  <c:v>1.1702873022948306E-4</c:v>
                </c:pt>
                <c:pt idx="535">
                  <c:v>3.4105766774921516E-4</c:v>
                </c:pt>
                <c:pt idx="536">
                  <c:v>2.8224603742469403E-4</c:v>
                </c:pt>
                <c:pt idx="537">
                  <c:v>2.0588299149620584E-4</c:v>
                </c:pt>
                <c:pt idx="538">
                  <c:v>2.3753779309369373E-4</c:v>
                </c:pt>
                <c:pt idx="539">
                  <c:v>3.0934914410313166E-4</c:v>
                </c:pt>
                <c:pt idx="540">
                  <c:v>8.353569382048695E-5</c:v>
                </c:pt>
                <c:pt idx="541">
                  <c:v>3.2757731477367215E-4</c:v>
                </c:pt>
                <c:pt idx="542">
                  <c:v>3.2533751074108233E-4</c:v>
                </c:pt>
                <c:pt idx="543">
                  <c:v>2.2865404295460299E-4</c:v>
                </c:pt>
                <c:pt idx="544">
                  <c:v>2.8050047186548607E-4</c:v>
                </c:pt>
                <c:pt idx="545">
                  <c:v>1.4828479464762772E-4</c:v>
                </c:pt>
                <c:pt idx="546">
                  <c:v>3.5127267108723729E-4</c:v>
                </c:pt>
                <c:pt idx="547">
                  <c:v>2.9022685893386678E-4</c:v>
                </c:pt>
                <c:pt idx="548">
                  <c:v>2.112507444027766E-4</c:v>
                </c:pt>
                <c:pt idx="549">
                  <c:v>2.0858057619152707E-4</c:v>
                </c:pt>
                <c:pt idx="550">
                  <c:v>2.6920088373369043E-4</c:v>
                </c:pt>
                <c:pt idx="551">
                  <c:v>2.2759740654703961E-4</c:v>
                </c:pt>
                <c:pt idx="552">
                  <c:v>2.9947091934120676E-4</c:v>
                </c:pt>
                <c:pt idx="553">
                  <c:v>2.6285292871509696E-4</c:v>
                </c:pt>
                <c:pt idx="554">
                  <c:v>2.3058401133822042E-4</c:v>
                </c:pt>
                <c:pt idx="555">
                  <c:v>2.5536613771400392E-4</c:v>
                </c:pt>
                <c:pt idx="556">
                  <c:v>1.5736170169363865E-4</c:v>
                </c:pt>
                <c:pt idx="557">
                  <c:v>3.8268661946746471E-4</c:v>
                </c:pt>
                <c:pt idx="558">
                  <c:v>2.4479876905986333E-4</c:v>
                </c:pt>
                <c:pt idx="559">
                  <c:v>3.0610061601039044E-4</c:v>
                </c:pt>
                <c:pt idx="560">
                  <c:v>1.616508387365054E-4</c:v>
                </c:pt>
                <c:pt idx="561">
                  <c:v>1.8748726019613183E-4</c:v>
                </c:pt>
                <c:pt idx="562">
                  <c:v>2.8589178764331605E-4</c:v>
                </c:pt>
                <c:pt idx="563">
                  <c:v>3.5231765290012686E-4</c:v>
                </c:pt>
                <c:pt idx="564">
                  <c:v>1.3909032727644973E-4</c:v>
                </c:pt>
                <c:pt idx="565">
                  <c:v>3.0027767754639247E-4</c:v>
                </c:pt>
                <c:pt idx="566">
                  <c:v>1.6423923566607221E-4</c:v>
                </c:pt>
                <c:pt idx="567">
                  <c:v>3.6166753286085899E-4</c:v>
                </c:pt>
                <c:pt idx="568">
                  <c:v>2.2740142436250237E-4</c:v>
                </c:pt>
                <c:pt idx="569">
                  <c:v>3.2541926513345959E-4</c:v>
                </c:pt>
                <c:pt idx="570">
                  <c:v>1.9621636743681205E-4</c:v>
                </c:pt>
                <c:pt idx="571">
                  <c:v>2.4883892836932605E-4</c:v>
                </c:pt>
                <c:pt idx="572">
                  <c:v>2.5831140131486063E-4</c:v>
                </c:pt>
                <c:pt idx="573">
                  <c:v>2.6603276690924388E-4</c:v>
                </c:pt>
                <c:pt idx="574">
                  <c:v>3.0585892751835942E-4</c:v>
                </c:pt>
                <c:pt idx="575">
                  <c:v>2.2996829305874724E-4</c:v>
                </c:pt>
                <c:pt idx="576">
                  <c:v>2.9700970016559704E-4</c:v>
                </c:pt>
                <c:pt idx="577">
                  <c:v>3.4537522083793169E-4</c:v>
                </c:pt>
                <c:pt idx="578">
                  <c:v>1.6979032673278827E-4</c:v>
                </c:pt>
                <c:pt idx="579">
                  <c:v>1.4920316430486855E-4</c:v>
                </c:pt>
                <c:pt idx="580">
                  <c:v>3.0942149347847563E-4</c:v>
                </c:pt>
                <c:pt idx="581">
                  <c:v>2.6383229813331787E-4</c:v>
                </c:pt>
                <c:pt idx="582">
                  <c:v>2.8574094800897209E-4</c:v>
                </c:pt>
                <c:pt idx="583">
                  <c:v>1.5729839404473475E-4</c:v>
                </c:pt>
                <c:pt idx="584">
                  <c:v>2.894425624485001E-4</c:v>
                </c:pt>
                <c:pt idx="585">
                  <c:v>2.5366500032432811E-4</c:v>
                </c:pt>
                <c:pt idx="586">
                  <c:v>3.1494825901882159E-4</c:v>
                </c:pt>
                <c:pt idx="587">
                  <c:v>1.6371745020180871E-4</c:v>
                </c:pt>
                <c:pt idx="588">
                  <c:v>2.2052963822747905E-4</c:v>
                </c:pt>
                <c:pt idx="589">
                  <c:v>3.1278387263823312E-4</c:v>
                </c:pt>
                <c:pt idx="590">
                  <c:v>2.428712784988637E-4</c:v>
                </c:pt>
                <c:pt idx="591">
                  <c:v>2.6879831340878406E-4</c:v>
                </c:pt>
                <c:pt idx="592">
                  <c:v>3.0422726478461303E-4</c:v>
                </c:pt>
                <c:pt idx="593">
                  <c:v>1.3142448973390663E-4</c:v>
                </c:pt>
                <c:pt idx="594">
                  <c:v>4.5368592824709898E-4</c:v>
                </c:pt>
                <c:pt idx="595">
                  <c:v>4.9586152178017582E-4</c:v>
                </c:pt>
                <c:pt idx="596">
                  <c:v>-1.784170409183306E-4</c:v>
                </c:pt>
                <c:pt idx="597">
                  <c:v>6.114282192948489E-4</c:v>
                </c:pt>
                <c:pt idx="598">
                  <c:v>6.1142821929494973E-4</c:v>
                </c:pt>
                <c:pt idx="599">
                  <c:v>6.1142821929471641E-4</c:v>
                </c:pt>
                <c:pt idx="600">
                  <c:v>1.2882243637387239E-6</c:v>
                </c:pt>
                <c:pt idx="601">
                  <c:v>3.3306525378999793E-4</c:v>
                </c:pt>
                <c:pt idx="602">
                  <c:v>2.9773737113820194E-4</c:v>
                </c:pt>
                <c:pt idx="603">
                  <c:v>2.2046525202842668E-4</c:v>
                </c:pt>
                <c:pt idx="604">
                  <c:v>2.4615015349012376E-4</c:v>
                </c:pt>
                <c:pt idx="605">
                  <c:v>2.6664133505406427E-4</c:v>
                </c:pt>
                <c:pt idx="606">
                  <c:v>7.4504217239571997E-5</c:v>
                </c:pt>
                <c:pt idx="607">
                  <c:v>3.1808705370264914E-4</c:v>
                </c:pt>
                <c:pt idx="608">
                  <c:v>1.9778565165587175E-4</c:v>
                </c:pt>
                <c:pt idx="609">
                  <c:v>1.1198957671953331E-4</c:v>
                </c:pt>
                <c:pt idx="610">
                  <c:v>2.8961570768307339E-4</c:v>
                </c:pt>
                <c:pt idx="611">
                  <c:v>2.5003940908078386E-4</c:v>
                </c:pt>
                <c:pt idx="612">
                  <c:v>4.029091992403431E-5</c:v>
                </c:pt>
                <c:pt idx="613">
                  <c:v>4.1616294417380867E-4</c:v>
                </c:pt>
                <c:pt idx="614">
                  <c:v>7.5127222168025121E-5</c:v>
                </c:pt>
                <c:pt idx="615">
                  <c:v>3.4574441071603496E-4</c:v>
                </c:pt>
                <c:pt idx="616">
                  <c:v>2.9076565823518507E-4</c:v>
                </c:pt>
                <c:pt idx="617">
                  <c:v>3.0713536622797833E-4</c:v>
                </c:pt>
                <c:pt idx="618">
                  <c:v>1.5488999144528052E-4</c:v>
                </c:pt>
                <c:pt idx="619">
                  <c:v>3.4358319967261168E-4</c:v>
                </c:pt>
                <c:pt idx="620">
                  <c:v>1.4391788716261699E-4</c:v>
                </c:pt>
                <c:pt idx="621">
                  <c:v>3.3124320230898087E-4</c:v>
                </c:pt>
                <c:pt idx="622">
                  <c:v>2.9531180404892551E-4</c:v>
                </c:pt>
                <c:pt idx="623">
                  <c:v>1.7757189759499067E-4</c:v>
                </c:pt>
                <c:pt idx="624">
                  <c:v>2.2457773948547549E-4</c:v>
                </c:pt>
                <c:pt idx="625">
                  <c:v>2.6514061486862452E-4</c:v>
                </c:pt>
                <c:pt idx="626">
                  <c:v>2.6388248167850953E-4</c:v>
                </c:pt>
                <c:pt idx="627">
                  <c:v>1.8850052359933368E-4</c:v>
                </c:pt>
                <c:pt idx="628">
                  <c:v>3.1269207793885881E-4</c:v>
                </c:pt>
                <c:pt idx="629">
                  <c:v>2.4687376381955908E-4</c:v>
                </c:pt>
                <c:pt idx="630">
                  <c:v>2.830549539372561E-4</c:v>
                </c:pt>
                <c:pt idx="631">
                  <c:v>1.6687169463123298E-4</c:v>
                </c:pt>
                <c:pt idx="632">
                  <c:v>3.1765388294927743E-4</c:v>
                </c:pt>
                <c:pt idx="633">
                  <c:v>1.7176031469224749E-4</c:v>
                </c:pt>
                <c:pt idx="634">
                  <c:v>1.5241449013305358E-4</c:v>
                </c:pt>
                <c:pt idx="635">
                  <c:v>4.9785959052040018E-4</c:v>
                </c:pt>
                <c:pt idx="636">
                  <c:v>1.2012144915247328E-4</c:v>
                </c:pt>
                <c:pt idx="637">
                  <c:v>1.4156876739164652E-4</c:v>
                </c:pt>
                <c:pt idx="638">
                  <c:v>3.3734937362983299E-4</c:v>
                </c:pt>
                <c:pt idx="639">
                  <c:v>4.5582770458928526E-4</c:v>
                </c:pt>
                <c:pt idx="640">
                  <c:v>7.3957546446761725E-5</c:v>
                </c:pt>
                <c:pt idx="641">
                  <c:v>2.6170740886152343E-4</c:v>
                </c:pt>
                <c:pt idx="642">
                  <c:v>1.4331936960577344E-4</c:v>
                </c:pt>
                <c:pt idx="643">
                  <c:v>3.7217439608916761E-4</c:v>
                </c:pt>
                <c:pt idx="644">
                  <c:v>1.4056684471901675E-4</c:v>
                </c:pt>
                <c:pt idx="645">
                  <c:v>2.4844761303090653E-4</c:v>
                </c:pt>
                <c:pt idx="646">
                  <c:v>1.9619930548218611E-4</c:v>
                </c:pt>
                <c:pt idx="647">
                  <c:v>3.0116294236908077E-4</c:v>
                </c:pt>
                <c:pt idx="648">
                  <c:v>1.9547276762240921E-4</c:v>
                </c:pt>
                <c:pt idx="649">
                  <c:v>3.0390128185103164E-4</c:v>
                </c:pt>
                <c:pt idx="650">
                  <c:v>7.0114109211258025E-5</c:v>
                </c:pt>
                <c:pt idx="651">
                  <c:v>3.9414032002458568E-4</c:v>
                </c:pt>
                <c:pt idx="652">
                  <c:v>1.9136892804556631E-4</c:v>
                </c:pt>
                <c:pt idx="653">
                  <c:v>2.056821949186611E-4</c:v>
                </c:pt>
                <c:pt idx="654">
                  <c:v>2.8731020549841937E-4</c:v>
                </c:pt>
                <c:pt idx="655">
                  <c:v>2.2386161044632536E-4</c:v>
                </c:pt>
                <c:pt idx="656">
                  <c:v>3.02880030541144E-4</c:v>
                </c:pt>
                <c:pt idx="657">
                  <c:v>2.454906258105631E-4</c:v>
                </c:pt>
                <c:pt idx="658">
                  <c:v>2.3463901552600472E-4</c:v>
                </c:pt>
                <c:pt idx="659">
                  <c:v>1.7241663366021048E-4</c:v>
                </c:pt>
                <c:pt idx="660">
                  <c:v>3.4626038936037059E-4</c:v>
                </c:pt>
                <c:pt idx="661">
                  <c:v>2.3516686215248805E-4</c:v>
                </c:pt>
                <c:pt idx="662">
                  <c:v>6.7582262403567426E-5</c:v>
                </c:pt>
                <c:pt idx="663">
                  <c:v>3.5010596676493826E-4</c:v>
                </c:pt>
                <c:pt idx="664">
                  <c:v>2.2479333400029526E-4</c:v>
                </c:pt>
                <c:pt idx="665">
                  <c:v>2.5134247801160653E-4</c:v>
                </c:pt>
                <c:pt idx="666">
                  <c:v>2.2062540649445134E-4</c:v>
                </c:pt>
                <c:pt idx="667">
                  <c:v>2.9379587771456364E-4</c:v>
                </c:pt>
                <c:pt idx="668">
                  <c:v>1.7254328917932734E-4</c:v>
                </c:pt>
                <c:pt idx="669">
                  <c:v>2.5660639759270658E-4</c:v>
                </c:pt>
                <c:pt idx="670">
                  <c:v>2.9594068351637709E-4</c:v>
                </c:pt>
                <c:pt idx="671">
                  <c:v>1.098266105412039E-4</c:v>
                </c:pt>
                <c:pt idx="672">
                  <c:v>3.8182191488928365E-4</c:v>
                </c:pt>
                <c:pt idx="673">
                  <c:v>5.9007490824803035E-5</c:v>
                </c:pt>
                <c:pt idx="674">
                  <c:v>2.8500959223799212E-4</c:v>
                </c:pt>
                <c:pt idx="675">
                  <c:v>2.901926494290349E-4</c:v>
                </c:pt>
                <c:pt idx="676">
                  <c:v>2.0800348458384227E-4</c:v>
                </c:pt>
                <c:pt idx="677">
                  <c:v>3.5817228562799367E-4</c:v>
                </c:pt>
                <c:pt idx="678">
                  <c:v>3.1888443388153223E-4</c:v>
                </c:pt>
                <c:pt idx="679">
                  <c:v>-1.1042869844588774E-5</c:v>
                </c:pt>
                <c:pt idx="680">
                  <c:v>2.8508878122041222E-4</c:v>
                </c:pt>
                <c:pt idx="681">
                  <c:v>3.2723069458767787E-4</c:v>
                </c:pt>
                <c:pt idx="682">
                  <c:v>3.1490536397686035E-4</c:v>
                </c:pt>
                <c:pt idx="683">
                  <c:v>8.6863416527287621E-5</c:v>
                </c:pt>
                <c:pt idx="684">
                  <c:v>4.4037778468560267E-4</c:v>
                </c:pt>
                <c:pt idx="685">
                  <c:v>1.8127912318906296E-4</c:v>
                </c:pt>
                <c:pt idx="686">
                  <c:v>1.7356267672230524E-4</c:v>
                </c:pt>
                <c:pt idx="687">
                  <c:v>2.6295640272696816E-4</c:v>
                </c:pt>
                <c:pt idx="688">
                  <c:v>1.7217261568256386E-4</c:v>
                </c:pt>
                <c:pt idx="689">
                  <c:v>3.4872492584743259E-4</c:v>
                </c:pt>
                <c:pt idx="690">
                  <c:v>2.2694019578277502E-4</c:v>
                </c:pt>
                <c:pt idx="691">
                  <c:v>3.0748412620070691E-4</c:v>
                </c:pt>
                <c:pt idx="692">
                  <c:v>9.772050872140248E-5</c:v>
                </c:pt>
                <c:pt idx="693">
                  <c:v>2.7185333202898819E-4</c:v>
                </c:pt>
                <c:pt idx="694">
                  <c:v>6.1486207598868476E-5</c:v>
                </c:pt>
                <c:pt idx="695">
                  <c:v>3.3459752564544986E-4</c:v>
                </c:pt>
                <c:pt idx="696">
                  <c:v>1.3209443897285267E-4</c:v>
                </c:pt>
                <c:pt idx="697">
                  <c:v>3.9265211065255868E-4</c:v>
                </c:pt>
                <c:pt idx="698">
                  <c:v>1.2214403739612063E-4</c:v>
                </c:pt>
                <c:pt idx="699">
                  <c:v>1.670437321289427E-4</c:v>
                </c:pt>
                <c:pt idx="700">
                  <c:v>3.8454516560228565E-4</c:v>
                </c:pt>
                <c:pt idx="701">
                  <c:v>1.9279922669331921E-4</c:v>
                </c:pt>
                <c:pt idx="702">
                  <c:v>7.2706679687410119E-5</c:v>
                </c:pt>
                <c:pt idx="703">
                  <c:v>4.25842820271629E-4</c:v>
                </c:pt>
                <c:pt idx="704">
                  <c:v>1.5986983890188807E-4</c:v>
                </c:pt>
                <c:pt idx="705">
                  <c:v>3.7786544415368103E-4</c:v>
                </c:pt>
                <c:pt idx="706">
                  <c:v>1.0510376534803509E-5</c:v>
                </c:pt>
                <c:pt idx="707">
                  <c:v>2.2279933914542787E-4</c:v>
                </c:pt>
                <c:pt idx="708">
                  <c:v>3.8117337030308285E-4</c:v>
                </c:pt>
                <c:pt idx="709">
                  <c:v>-2.968608708772035E-5</c:v>
                </c:pt>
                <c:pt idx="710">
                  <c:v>3.2134811844831561E-4</c:v>
                </c:pt>
                <c:pt idx="711">
                  <c:v>3.7382346596720792E-4</c:v>
                </c:pt>
                <c:pt idx="712">
                  <c:v>9.8570735570182441E-5</c:v>
                </c:pt>
                <c:pt idx="713">
                  <c:v>3.2932122528607337E-4</c:v>
                </c:pt>
                <c:pt idx="714">
                  <c:v>1.4575113687511458E-4</c:v>
                </c:pt>
                <c:pt idx="715">
                  <c:v>2.3167384529008546E-4</c:v>
                </c:pt>
                <c:pt idx="716">
                  <c:v>3.1392074419344307E-4</c:v>
                </c:pt>
                <c:pt idx="717">
                  <c:v>1.3501885336754973E-4</c:v>
                </c:pt>
                <c:pt idx="718">
                  <c:v>3.1089011681422249E-4</c:v>
                </c:pt>
                <c:pt idx="719">
                  <c:v>1.4073878062354175E-4</c:v>
                </c:pt>
                <c:pt idx="720">
                  <c:v>3.6874098413796556E-4</c:v>
                </c:pt>
                <c:pt idx="721">
                  <c:v>5.9715119764579628E-5</c:v>
                </c:pt>
                <c:pt idx="722">
                  <c:v>3.0842139543436258E-4</c:v>
                </c:pt>
                <c:pt idx="723">
                  <c:v>1.3715023134879407E-4</c:v>
                </c:pt>
                <c:pt idx="724">
                  <c:v>1.8060988222537726E-4</c:v>
                </c:pt>
                <c:pt idx="725">
                  <c:v>2.6777803319077677E-4</c:v>
                </c:pt>
                <c:pt idx="726">
                  <c:v>1.7247458072880943E-4</c:v>
                </c:pt>
                <c:pt idx="727">
                  <c:v>3.5135518632001869E-4</c:v>
                </c:pt>
                <c:pt idx="728">
                  <c:v>3.1503178095338937E-4</c:v>
                </c:pt>
                <c:pt idx="729">
                  <c:v>4.8225763922304829E-5</c:v>
                </c:pt>
                <c:pt idx="730">
                  <c:v>9.4487970364307372E-5</c:v>
                </c:pt>
                <c:pt idx="731">
                  <c:v>2.5776297566631546E-4</c:v>
                </c:pt>
                <c:pt idx="732">
                  <c:v>1.1816381751916939E-4</c:v>
                </c:pt>
                <c:pt idx="733">
                  <c:v>2.5451153873267871E-4</c:v>
                </c:pt>
                <c:pt idx="734">
                  <c:v>2.9642109752860368E-4</c:v>
                </c:pt>
                <c:pt idx="735">
                  <c:v>2.5243149039068418E-4</c:v>
                </c:pt>
                <c:pt idx="736">
                  <c:v>1.1047097987521479E-4</c:v>
                </c:pt>
                <c:pt idx="737">
                  <c:v>3.4680546174562009E-4</c:v>
                </c:pt>
                <c:pt idx="738">
                  <c:v>5.3302553447783585E-7</c:v>
                </c:pt>
                <c:pt idx="739">
                  <c:v>4.4362464849754011E-4</c:v>
                </c:pt>
                <c:pt idx="740">
                  <c:v>3.5833016420925709E-5</c:v>
                </c:pt>
                <c:pt idx="741">
                  <c:v>3.4136436892852399E-4</c:v>
                </c:pt>
                <c:pt idx="742">
                  <c:v>2.3273050003534113E-4</c:v>
                </c:pt>
                <c:pt idx="743">
                  <c:v>4.4318407723404604E-5</c:v>
                </c:pt>
                <c:pt idx="744">
                  <c:v>3.482828784516788E-4</c:v>
                </c:pt>
                <c:pt idx="745">
                  <c:v>4.0718757758745168E-5</c:v>
                </c:pt>
                <c:pt idx="746">
                  <c:v>2.8526800787700832E-4</c:v>
                </c:pt>
                <c:pt idx="747">
                  <c:v>2.4306522874125802E-4</c:v>
                </c:pt>
                <c:pt idx="748">
                  <c:v>1.3310004702885632E-4</c:v>
                </c:pt>
                <c:pt idx="749">
                  <c:v>1.7066898935182961E-4</c:v>
                </c:pt>
                <c:pt idx="750">
                  <c:v>3.2918226960588636E-4</c:v>
                </c:pt>
                <c:pt idx="751">
                  <c:v>2.3155818813185892E-4</c:v>
                </c:pt>
                <c:pt idx="752">
                  <c:v>1.2083189433495075E-4</c:v>
                </c:pt>
                <c:pt idx="753">
                  <c:v>2.3348104153297596E-4</c:v>
                </c:pt>
                <c:pt idx="754">
                  <c:v>1.0828933666140929E-4</c:v>
                </c:pt>
                <c:pt idx="755">
                  <c:v>2.7007662993670562E-4</c:v>
                </c:pt>
                <c:pt idx="756">
                  <c:v>1.2196613764882486E-4</c:v>
                </c:pt>
                <c:pt idx="757">
                  <c:v>2.4453858280945498E-4</c:v>
                </c:pt>
                <c:pt idx="758">
                  <c:v>2.4283231198432383E-4</c:v>
                </c:pt>
                <c:pt idx="759">
                  <c:v>9.9404373050696304E-5</c:v>
                </c:pt>
                <c:pt idx="760">
                  <c:v>1.1809422327439588E-4</c:v>
                </c:pt>
                <c:pt idx="761">
                  <c:v>2.5543206141994784E-4</c:v>
                </c:pt>
                <c:pt idx="762">
                  <c:v>2.1478614094083446E-4</c:v>
                </c:pt>
                <c:pt idx="763">
                  <c:v>2.2830233511536663E-4</c:v>
                </c:pt>
                <c:pt idx="764">
                  <c:v>2.8105153731513731E-4</c:v>
                </c:pt>
                <c:pt idx="765">
                  <c:v>-1.3601774312394193E-4</c:v>
                </c:pt>
                <c:pt idx="766">
                  <c:v>3.7133462563859987E-4</c:v>
                </c:pt>
                <c:pt idx="767">
                  <c:v>2.0902360387822379E-4</c:v>
                </c:pt>
                <c:pt idx="768">
                  <c:v>1.463128435421296E-4</c:v>
                </c:pt>
                <c:pt idx="769">
                  <c:v>1.1702812836684266E-4</c:v>
                </c:pt>
                <c:pt idx="770">
                  <c:v>2.566423008809359E-4</c:v>
                </c:pt>
                <c:pt idx="771">
                  <c:v>2.5760010227189958E-4</c:v>
                </c:pt>
                <c:pt idx="772">
                  <c:v>2.4964628155030652E-4</c:v>
                </c:pt>
                <c:pt idx="773">
                  <c:v>1.0104160305350038E-4</c:v>
                </c:pt>
                <c:pt idx="774">
                  <c:v>2.087599649009448E-4</c:v>
                </c:pt>
                <c:pt idx="775">
                  <c:v>3.0995794863368698E-4</c:v>
                </c:pt>
                <c:pt idx="776">
                  <c:v>2.8280940898298703E-5</c:v>
                </c:pt>
                <c:pt idx="777">
                  <c:v>2.5285827188267003E-4</c:v>
                </c:pt>
                <c:pt idx="778">
                  <c:v>2.6685759956882147E-4</c:v>
                </c:pt>
                <c:pt idx="779">
                  <c:v>1.0532632338246909E-4</c:v>
                </c:pt>
                <c:pt idx="780">
                  <c:v>1.8365727320759836E-4</c:v>
                </c:pt>
                <c:pt idx="781">
                  <c:v>3.5949505449805297E-4</c:v>
                </c:pt>
                <c:pt idx="782">
                  <c:v>8.2341332471918652E-5</c:v>
                </c:pt>
                <c:pt idx="783">
                  <c:v>9.7687615257100233E-5</c:v>
                </c:pt>
                <c:pt idx="784">
                  <c:v>2.5219650773473088E-4</c:v>
                </c:pt>
                <c:pt idx="785">
                  <c:v>2.5224986217948272E-4</c:v>
                </c:pt>
                <c:pt idx="786">
                  <c:v>7.2409476677170911E-5</c:v>
                </c:pt>
                <c:pt idx="787">
                  <c:v>1.8156258375315112E-4</c:v>
                </c:pt>
                <c:pt idx="788">
                  <c:v>1.8852106985376677E-4</c:v>
                </c:pt>
                <c:pt idx="789">
                  <c:v>1.8311873330084831E-4</c:v>
                </c:pt>
                <c:pt idx="790">
                  <c:v>1.8806376631001648E-4</c:v>
                </c:pt>
                <c:pt idx="791">
                  <c:v>2.4139635856048515E-4</c:v>
                </c:pt>
                <c:pt idx="792">
                  <c:v>7.3684943533019085E-5</c:v>
                </c:pt>
                <c:pt idx="793">
                  <c:v>2.2711434337646839E-4</c:v>
                </c:pt>
                <c:pt idx="794">
                  <c:v>2.4275318154053647E-4</c:v>
                </c:pt>
                <c:pt idx="795">
                  <c:v>2.4488951573725562E-4</c:v>
                </c:pt>
                <c:pt idx="796">
                  <c:v>1.2832079582704336E-4</c:v>
                </c:pt>
                <c:pt idx="797">
                  <c:v>1.2030846981719182E-4</c:v>
                </c:pt>
                <c:pt idx="798">
                  <c:v>2.3090973865268907E-4</c:v>
                </c:pt>
                <c:pt idx="799">
                  <c:v>1.2139865810043464E-4</c:v>
                </c:pt>
                <c:pt idx="800">
                  <c:v>2.3531329422574583E-4</c:v>
                </c:pt>
                <c:pt idx="801">
                  <c:v>1.8169621308122144E-4</c:v>
                </c:pt>
                <c:pt idx="802">
                  <c:v>1.0210563733949822E-4</c:v>
                </c:pt>
                <c:pt idx="803">
                  <c:v>2.2106503177524354E-4</c:v>
                </c:pt>
                <c:pt idx="804">
                  <c:v>1.8084289589401741E-4</c:v>
                </c:pt>
                <c:pt idx="805">
                  <c:v>1.6400656192332313E-4</c:v>
                </c:pt>
                <c:pt idx="806">
                  <c:v>1.5707955130751274E-4</c:v>
                </c:pt>
                <c:pt idx="807">
                  <c:v>1.6335710330310052E-4</c:v>
                </c:pt>
                <c:pt idx="808">
                  <c:v>2.7601899510258096E-4</c:v>
                </c:pt>
                <c:pt idx="809">
                  <c:v>5.9437206681222091E-5</c:v>
                </c:pt>
                <c:pt idx="810">
                  <c:v>2.291711245624522E-4</c:v>
                </c:pt>
                <c:pt idx="811">
                  <c:v>2.2541330033299918E-4</c:v>
                </c:pt>
                <c:pt idx="812">
                  <c:v>1.7013210300515446E-4</c:v>
                </c:pt>
                <c:pt idx="813">
                  <c:v>8.6925653260708832E-5</c:v>
                </c:pt>
                <c:pt idx="814">
                  <c:v>2.0677237747993178E-4</c:v>
                </c:pt>
                <c:pt idx="815">
                  <c:v>2.7635890619352385E-4</c:v>
                </c:pt>
                <c:pt idx="816">
                  <c:v>9.544123145492506E-5</c:v>
                </c:pt>
                <c:pt idx="817">
                  <c:v>2.1218454825142283E-4</c:v>
                </c:pt>
                <c:pt idx="818">
                  <c:v>5.3724396706449072E-5</c:v>
                </c:pt>
                <c:pt idx="819">
                  <c:v>2.7360157410491291E-4</c:v>
                </c:pt>
                <c:pt idx="820">
                  <c:v>2.0797688214616063E-4</c:v>
                </c:pt>
                <c:pt idx="821">
                  <c:v>2.1123976797299528E-4</c:v>
                </c:pt>
                <c:pt idx="822">
                  <c:v>1.0408178491521153E-4</c:v>
                </c:pt>
                <c:pt idx="823">
                  <c:v>2.1349623561857281E-4</c:v>
                </c:pt>
                <c:pt idx="824">
                  <c:v>8.0822146151796076E-5</c:v>
                </c:pt>
                <c:pt idx="825">
                  <c:v>2.6013175274453677E-4</c:v>
                </c:pt>
                <c:pt idx="826">
                  <c:v>8.8676368623647316E-5</c:v>
                </c:pt>
                <c:pt idx="827">
                  <c:v>2.6373715222643241E-4</c:v>
                </c:pt>
                <c:pt idx="828">
                  <c:v>8.3656599824626248E-5</c:v>
                </c:pt>
                <c:pt idx="829">
                  <c:v>8.5326827246447602E-5</c:v>
                </c:pt>
                <c:pt idx="830">
                  <c:v>2.6088812788281737E-4</c:v>
                </c:pt>
                <c:pt idx="831">
                  <c:v>1.3701928666832907E-4</c:v>
                </c:pt>
                <c:pt idx="832">
                  <c:v>2.0375116779500397E-4</c:v>
                </c:pt>
                <c:pt idx="833">
                  <c:v>2.5973976837228105E-4</c:v>
                </c:pt>
                <c:pt idx="834">
                  <c:v>1.3249455407639708E-4</c:v>
                </c:pt>
                <c:pt idx="835">
                  <c:v>2.0190053586463338E-4</c:v>
                </c:pt>
                <c:pt idx="836">
                  <c:v>1.2929523125984488E-4</c:v>
                </c:pt>
                <c:pt idx="837">
                  <c:v>6.7211515612506458E-5</c:v>
                </c:pt>
                <c:pt idx="838">
                  <c:v>1.2336624751173775E-4</c:v>
                </c:pt>
                <c:pt idx="839">
                  <c:v>2.5718544029677961E-4</c:v>
                </c:pt>
                <c:pt idx="840">
                  <c:v>1.4653926065165976E-4</c:v>
                </c:pt>
                <c:pt idx="841">
                  <c:v>1.8661199919986959E-4</c:v>
                </c:pt>
                <c:pt idx="842">
                  <c:v>1.8962283197007087E-4</c:v>
                </c:pt>
                <c:pt idx="843">
                  <c:v>7.9448346637094112E-5</c:v>
                </c:pt>
                <c:pt idx="844">
                  <c:v>2.4503389782262036E-4</c:v>
                </c:pt>
                <c:pt idx="845">
                  <c:v>2.3816909295356766E-4</c:v>
                </c:pt>
                <c:pt idx="846">
                  <c:v>1.2313122323691464E-4</c:v>
                </c:pt>
                <c:pt idx="847">
                  <c:v>2.5010718228980468E-4</c:v>
                </c:pt>
                <c:pt idx="848">
                  <c:v>1.2952193714152276E-4</c:v>
                </c:pt>
                <c:pt idx="849">
                  <c:v>1.8634163400365754E-4</c:v>
                </c:pt>
                <c:pt idx="850">
                  <c:v>2.4654773210923078E-4</c:v>
                </c:pt>
                <c:pt idx="851">
                  <c:v>-1.028888036453021E-4</c:v>
                </c:pt>
                <c:pt idx="852">
                  <c:v>2.4741771974644148E-4</c:v>
                </c:pt>
                <c:pt idx="853">
                  <c:v>1.1873949020229449E-4</c:v>
                </c:pt>
                <c:pt idx="854">
                  <c:v>3.616354786015905E-4</c:v>
                </c:pt>
                <c:pt idx="855">
                  <c:v>9.5912253890514568E-5</c:v>
                </c:pt>
                <c:pt idx="856">
                  <c:v>4.2765999344486066E-4</c:v>
                </c:pt>
                <c:pt idx="857">
                  <c:v>7.0710580275988593E-6</c:v>
                </c:pt>
                <c:pt idx="858">
                  <c:v>2.4128342229932476E-4</c:v>
                </c:pt>
                <c:pt idx="859">
                  <c:v>1.0249326686922225E-4</c:v>
                </c:pt>
                <c:pt idx="860">
                  <c:v>2.3804450639440796E-4</c:v>
                </c:pt>
                <c:pt idx="861">
                  <c:v>2.3960932282108535E-4</c:v>
                </c:pt>
                <c:pt idx="862">
                  <c:v>1.1225919089246654E-4</c:v>
                </c:pt>
                <c:pt idx="863">
                  <c:v>2.3730908417332272E-4</c:v>
                </c:pt>
                <c:pt idx="864">
                  <c:v>9.2172332124181779E-5</c:v>
                </c:pt>
                <c:pt idx="865">
                  <c:v>2.3943341216866145E-4</c:v>
                </c:pt>
                <c:pt idx="866">
                  <c:v>1.0274776332440619E-4</c:v>
                </c:pt>
                <c:pt idx="867">
                  <c:v>3.3293367197844133E-5</c:v>
                </c:pt>
                <c:pt idx="868">
                  <c:v>4.8321850682351691E-4</c:v>
                </c:pt>
                <c:pt idx="869">
                  <c:v>-8.1362727173118796E-5</c:v>
                </c:pt>
                <c:pt idx="870">
                  <c:v>2.897397150418839E-4</c:v>
                </c:pt>
                <c:pt idx="871">
                  <c:v>1.0291374059708516E-4</c:v>
                </c:pt>
                <c:pt idx="872">
                  <c:v>1.5895263456523125E-4</c:v>
                </c:pt>
                <c:pt idx="873">
                  <c:v>1.0535085845721136E-4</c:v>
                </c:pt>
                <c:pt idx="874">
                  <c:v>2.9707658876545329E-4</c:v>
                </c:pt>
                <c:pt idx="875">
                  <c:v>2.2095181312450462E-4</c:v>
                </c:pt>
                <c:pt idx="876">
                  <c:v>1.7372481382439484E-5</c:v>
                </c:pt>
                <c:pt idx="877">
                  <c:v>2.2252278026550605E-4</c:v>
                </c:pt>
                <c:pt idx="878">
                  <c:v>1.4853749264973987E-4</c:v>
                </c:pt>
                <c:pt idx="879">
                  <c:v>1.600575188228544E-4</c:v>
                </c:pt>
                <c:pt idx="880">
                  <c:v>1.6512925624741914E-4</c:v>
                </c:pt>
                <c:pt idx="881">
                  <c:v>2.8825545425487374E-4</c:v>
                </c:pt>
                <c:pt idx="882">
                  <c:v>9.4916212199381097E-5</c:v>
                </c:pt>
                <c:pt idx="883">
                  <c:v>1.5952352533749636E-4</c:v>
                </c:pt>
                <c:pt idx="884">
                  <c:v>3.5003029130431881E-4</c:v>
                </c:pt>
                <c:pt idx="885">
                  <c:v>-6.1175207272378876E-5</c:v>
                </c:pt>
                <c:pt idx="886">
                  <c:v>4.1462997254105736E-4</c:v>
                </c:pt>
                <c:pt idx="887">
                  <c:v>2.1122581942560708E-5</c:v>
                </c:pt>
                <c:pt idx="888">
                  <c:v>9.119569696760491E-5</c:v>
                </c:pt>
                <c:pt idx="889">
                  <c:v>2.0831219108063389E-4</c:v>
                </c:pt>
                <c:pt idx="890">
                  <c:v>2.8289594182616059E-4</c:v>
                </c:pt>
                <c:pt idx="891">
                  <c:v>2.2193877608619732E-4</c:v>
                </c:pt>
                <c:pt idx="892">
                  <c:v>2.1296088535846441E-4</c:v>
                </c:pt>
                <c:pt idx="893">
                  <c:v>-5.4401123963540242E-5</c:v>
                </c:pt>
                <c:pt idx="894">
                  <c:v>2.0845552928578601E-4</c:v>
                </c:pt>
                <c:pt idx="895">
                  <c:v>2.1108479694398978E-4</c:v>
                </c:pt>
                <c:pt idx="896">
                  <c:v>3.4152648098917908E-4</c:v>
                </c:pt>
                <c:pt idx="897">
                  <c:v>2.0218601086193974E-4</c:v>
                </c:pt>
                <c:pt idx="898">
                  <c:v>2.0877848428309457E-4</c:v>
                </c:pt>
                <c:pt idx="899">
                  <c:v>2.7225148927466011E-4</c:v>
                </c:pt>
                <c:pt idx="900">
                  <c:v>7.904277946567696E-5</c:v>
                </c:pt>
                <c:pt idx="901">
                  <c:v>6.8241496267587381E-5</c:v>
                </c:pt>
                <c:pt idx="902">
                  <c:v>2.0733451896270678E-4</c:v>
                </c:pt>
                <c:pt idx="903">
                  <c:v>3.4038053722246231E-4</c:v>
                </c:pt>
                <c:pt idx="904">
                  <c:v>-6.5221685130767201E-5</c:v>
                </c:pt>
                <c:pt idx="905">
                  <c:v>3.4118578939483464E-4</c:v>
                </c:pt>
                <c:pt idx="906">
                  <c:v>1.2853572516010011E-4</c:v>
                </c:pt>
                <c:pt idx="907">
                  <c:v>2.7502618502462121E-4</c:v>
                </c:pt>
                <c:pt idx="908">
                  <c:v>5.6172934613232743E-5</c:v>
                </c:pt>
                <c:pt idx="909">
                  <c:v>2.0615093961007846E-4</c:v>
                </c:pt>
                <c:pt idx="910">
                  <c:v>1.3670471615965791E-4</c:v>
                </c:pt>
                <c:pt idx="911">
                  <c:v>4.051944401624668E-4</c:v>
                </c:pt>
                <c:pt idx="912">
                  <c:v>-2.7744066793713132E-5</c:v>
                </c:pt>
                <c:pt idx="913">
                  <c:v>1.2361325073121396E-4</c:v>
                </c:pt>
                <c:pt idx="914">
                  <c:v>2.7033720286771904E-4</c:v>
                </c:pt>
                <c:pt idx="915">
                  <c:v>2.7100818862892996E-4</c:v>
                </c:pt>
                <c:pt idx="916">
                  <c:v>5.930169558948529E-5</c:v>
                </c:pt>
                <c:pt idx="917">
                  <c:v>3.3183306633346592E-4</c:v>
                </c:pt>
                <c:pt idx="918">
                  <c:v>4.412302072698525E-5</c:v>
                </c:pt>
                <c:pt idx="919">
                  <c:v>3.3125809301086644E-4</c:v>
                </c:pt>
                <c:pt idx="920">
                  <c:v>1.3366134247974319E-4</c:v>
                </c:pt>
                <c:pt idx="921">
                  <c:v>2.6398628660588693E-4</c:v>
                </c:pt>
                <c:pt idx="922">
                  <c:v>1.8899451940170223E-4</c:v>
                </c:pt>
                <c:pt idx="923">
                  <c:v>1.8999349106185189E-4</c:v>
                </c:pt>
                <c:pt idx="924">
                  <c:v>3.3350464286134384E-4</c:v>
                </c:pt>
                <c:pt idx="925">
                  <c:v>-7.3132560358768017E-5</c:v>
                </c:pt>
                <c:pt idx="926">
                  <c:v>4.0002736290752934E-4</c:v>
                </c:pt>
                <c:pt idx="927">
                  <c:v>4.0002736290751042E-4</c:v>
                </c:pt>
                <c:pt idx="928">
                  <c:v>1.1721490732091594E-4</c:v>
                </c:pt>
                <c:pt idx="929">
                  <c:v>3.3087790309031936E-4</c:v>
                </c:pt>
                <c:pt idx="930">
                  <c:v>-1.007486381423179E-4</c:v>
                </c:pt>
                <c:pt idx="931">
                  <c:v>3.9867942971059971E-4</c:v>
                </c:pt>
                <c:pt idx="932">
                  <c:v>1.8255075947873245E-4</c:v>
                </c:pt>
                <c:pt idx="933">
                  <c:v>5.1978153923093526E-5</c:v>
                </c:pt>
                <c:pt idx="934">
                  <c:v>3.2734624676677298E-4</c:v>
                </c:pt>
                <c:pt idx="935">
                  <c:v>2.5544767239902698E-4</c:v>
                </c:pt>
                <c:pt idx="936">
                  <c:v>3.2669258938707908E-4</c:v>
                </c:pt>
                <c:pt idx="937">
                  <c:v>1.1547473588070964E-4</c:v>
                </c:pt>
                <c:pt idx="938">
                  <c:v>2.5675577181679348E-4</c:v>
                </c:pt>
                <c:pt idx="939">
                  <c:v>3.2233695209236854E-4</c:v>
                </c:pt>
                <c:pt idx="940">
                  <c:v>1.0493106869960865E-4</c:v>
                </c:pt>
                <c:pt idx="941">
                  <c:v>3.2539273435193427E-4</c:v>
                </c:pt>
                <c:pt idx="942">
                  <c:v>3.2537124880943944E-4</c:v>
                </c:pt>
                <c:pt idx="943">
                  <c:v>3.1971802833779205E-4</c:v>
                </c:pt>
                <c:pt idx="944">
                  <c:v>2.4805883086296258E-4</c:v>
                </c:pt>
                <c:pt idx="945">
                  <c:v>2.5397501826317838E-4</c:v>
                </c:pt>
                <c:pt idx="946">
                  <c:v>1.821570571164493E-4</c:v>
                </c:pt>
                <c:pt idx="947">
                  <c:v>4.7049699964033924E-4</c:v>
                </c:pt>
                <c:pt idx="948">
                  <c:v>1.1910202730863578E-4</c:v>
                </c:pt>
                <c:pt idx="949">
                  <c:v>3.1966418155245937E-4</c:v>
                </c:pt>
                <c:pt idx="950">
                  <c:v>3.9452330235334324E-4</c:v>
                </c:pt>
                <c:pt idx="951">
                  <c:v>2.5269335017291618E-4</c:v>
                </c:pt>
                <c:pt idx="952">
                  <c:v>3.9429864682048775E-4</c:v>
                </c:pt>
                <c:pt idx="953">
                  <c:v>1.0614277675207313E-4</c:v>
                </c:pt>
                <c:pt idx="954">
                  <c:v>3.2041513891616628E-4</c:v>
                </c:pt>
                <c:pt idx="955">
                  <c:v>4.6789276897429616E-4</c:v>
                </c:pt>
                <c:pt idx="956">
                  <c:v>3.1984081948952604E-4</c:v>
                </c:pt>
                <c:pt idx="957">
                  <c:v>2.5285778824756048E-4</c:v>
                </c:pt>
                <c:pt idx="958">
                  <c:v>6.2310876826472542E-4</c:v>
                </c:pt>
                <c:pt idx="959">
                  <c:v>2.4945606617427169E-4</c:v>
                </c:pt>
                <c:pt idx="960">
                  <c:v>5.4852552843063043E-4</c:v>
                </c:pt>
                <c:pt idx="961">
                  <c:v>2.3984000221575512E-4</c:v>
                </c:pt>
                <c:pt idx="962">
                  <c:v>3.204220577138928E-4</c:v>
                </c:pt>
                <c:pt idx="963">
                  <c:v>4.6333861608401409E-4</c:v>
                </c:pt>
                <c:pt idx="964">
                  <c:v>1.7246866512571693E-4</c:v>
                </c:pt>
                <c:pt idx="965">
                  <c:v>6.2772995850181356E-4</c:v>
                </c:pt>
                <c:pt idx="966">
                  <c:v>3.1750358444887245E-4</c:v>
                </c:pt>
                <c:pt idx="967">
                  <c:v>5.4288911802472472E-4</c:v>
                </c:pt>
                <c:pt idx="968">
                  <c:v>3.1867246564195949E-4</c:v>
                </c:pt>
                <c:pt idx="969">
                  <c:v>4.6525329523527308E-4</c:v>
                </c:pt>
                <c:pt idx="970">
                  <c:v>6.2403637074362527E-4</c:v>
                </c:pt>
                <c:pt idx="971">
                  <c:v>5.5240171342747454E-4</c:v>
                </c:pt>
                <c:pt idx="972">
                  <c:v>2.329169092068087E-4</c:v>
                </c:pt>
                <c:pt idx="973">
                  <c:v>6.9264432776717448E-4</c:v>
                </c:pt>
                <c:pt idx="974">
                  <c:v>3.9452330235330079E-4</c:v>
                </c:pt>
                <c:pt idx="975">
                  <c:v>4.6809246454490605E-4</c:v>
                </c:pt>
                <c:pt idx="976">
                  <c:v>7.1672218478722994E-4</c:v>
                </c:pt>
                <c:pt idx="977">
                  <c:v>7.0700348426640009E-4</c:v>
                </c:pt>
                <c:pt idx="978">
                  <c:v>3.1871381344423388E-4</c:v>
                </c:pt>
                <c:pt idx="979">
                  <c:v>8.6891668812093725E-4</c:v>
                </c:pt>
                <c:pt idx="980">
                  <c:v>6.254692700229244E-4</c:v>
                </c:pt>
                <c:pt idx="981">
                  <c:v>3.9643287438234073E-4</c:v>
                </c:pt>
                <c:pt idx="982">
                  <c:v>9.289324964268902E-4</c:v>
                </c:pt>
                <c:pt idx="983">
                  <c:v>6.1375745138807485E-4</c:v>
                </c:pt>
                <c:pt idx="984">
                  <c:v>8.6116783442345603E-4</c:v>
                </c:pt>
                <c:pt idx="985">
                  <c:v>7.9198053986464514E-4</c:v>
                </c:pt>
                <c:pt idx="986">
                  <c:v>5.4945184630139589E-4</c:v>
                </c:pt>
                <c:pt idx="987">
                  <c:v>1.0013420205963275E-3</c:v>
                </c:pt>
                <c:pt idx="988">
                  <c:v>9.8640981750461212E-4</c:v>
                </c:pt>
                <c:pt idx="989">
                  <c:v>8.4562845963715068E-4</c:v>
                </c:pt>
                <c:pt idx="990">
                  <c:v>8.0547354040357542E-4</c:v>
                </c:pt>
                <c:pt idx="991">
                  <c:v>8.6871689088669672E-4</c:v>
                </c:pt>
                <c:pt idx="992">
                  <c:v>1.2990622608763432E-3</c:v>
                </c:pt>
                <c:pt idx="993">
                  <c:v>1.0261698422541366E-3</c:v>
                </c:pt>
                <c:pt idx="994">
                  <c:v>1.0998933763949139E-3</c:v>
                </c:pt>
                <c:pt idx="995">
                  <c:v>1.2096462100645161E-3</c:v>
                </c:pt>
                <c:pt idx="996">
                  <c:v>1.6064257985525467E-3</c:v>
                </c:pt>
                <c:pt idx="997">
                  <c:v>1.1549819323384291E-3</c:v>
                </c:pt>
                <c:pt idx="998">
                  <c:v>1.4533077541470285E-3</c:v>
                </c:pt>
                <c:pt idx="999">
                  <c:v>1.7811321485495467E-3</c:v>
                </c:pt>
                <c:pt idx="1000">
                  <c:v>1.778129124927216E-3</c:v>
                </c:pt>
                <c:pt idx="1001">
                  <c:v>2.0565366098296146E-3</c:v>
                </c:pt>
                <c:pt idx="1002">
                  <c:v>1.7043313647255901E-3</c:v>
                </c:pt>
                <c:pt idx="1003">
                  <c:v>2.2950973281956667E-3</c:v>
                </c:pt>
                <c:pt idx="1004">
                  <c:v>2.4035934033212044E-3</c:v>
                </c:pt>
                <c:pt idx="1005">
                  <c:v>2.7988605026939071E-3</c:v>
                </c:pt>
                <c:pt idx="1006">
                  <c:v>3.1122591386173546E-3</c:v>
                </c:pt>
                <c:pt idx="1007">
                  <c:v>3.4322111941804492E-3</c:v>
                </c:pt>
                <c:pt idx="1008">
                  <c:v>3.5857632513562956E-3</c:v>
                </c:pt>
                <c:pt idx="1009">
                  <c:v>4.2140263543083492E-3</c:v>
                </c:pt>
                <c:pt idx="1010">
                  <c:v>4.6316293917783294E-3</c:v>
                </c:pt>
                <c:pt idx="1011">
                  <c:v>5.8330639348369425E-3</c:v>
                </c:pt>
                <c:pt idx="1012">
                  <c:v>5.7296557062026963E-3</c:v>
                </c:pt>
                <c:pt idx="1013">
                  <c:v>7.087026161872536E-3</c:v>
                </c:pt>
                <c:pt idx="1014">
                  <c:v>7.7786536108021944E-3</c:v>
                </c:pt>
                <c:pt idx="1015">
                  <c:v>9.2797111990296464E-3</c:v>
                </c:pt>
                <c:pt idx="1016">
                  <c:v>1.1125066697720499E-2</c:v>
                </c:pt>
                <c:pt idx="1017">
                  <c:v>1.225062341356814E-2</c:v>
                </c:pt>
                <c:pt idx="1018">
                  <c:v>1.4566889648683102E-2</c:v>
                </c:pt>
                <c:pt idx="1019">
                  <c:v>1.9401565876083309E-2</c:v>
                </c:pt>
                <c:pt idx="1020">
                  <c:v>2.3304004080260253E-2</c:v>
                </c:pt>
                <c:pt idx="1021">
                  <c:v>2.9533442795611552E-2</c:v>
                </c:pt>
                <c:pt idx="1022">
                  <c:v>3.5477135033514975E-2</c:v>
                </c:pt>
                <c:pt idx="1023">
                  <c:v>4.6565169051271942E-2</c:v>
                </c:pt>
                <c:pt idx="1024">
                  <c:v>6.1651974881520737E-2</c:v>
                </c:pt>
                <c:pt idx="1025">
                  <c:v>7.7248864051945004E-2</c:v>
                </c:pt>
                <c:pt idx="1026">
                  <c:v>0.10159154999170572</c:v>
                </c:pt>
                <c:pt idx="1027">
                  <c:v>0.15280601365481494</c:v>
                </c:pt>
                <c:pt idx="1028">
                  <c:v>0.20316445874279321</c:v>
                </c:pt>
                <c:pt idx="1029">
                  <c:v>0.26644335448908063</c:v>
                </c:pt>
                <c:pt idx="1030">
                  <c:v>0.33081434360619311</c:v>
                </c:pt>
                <c:pt idx="1031">
                  <c:v>0.42434405112094503</c:v>
                </c:pt>
                <c:pt idx="1032">
                  <c:v>0.50038005549881226</c:v>
                </c:pt>
                <c:pt idx="1033">
                  <c:v>0.54360331378786475</c:v>
                </c:pt>
                <c:pt idx="1034">
                  <c:v>0.59718421822310941</c:v>
                </c:pt>
                <c:pt idx="1035">
                  <c:v>0.5935684240921304</c:v>
                </c:pt>
                <c:pt idx="1036">
                  <c:v>0.54434569664860832</c:v>
                </c:pt>
                <c:pt idx="1037">
                  <c:v>0.50958683677050287</c:v>
                </c:pt>
                <c:pt idx="1038">
                  <c:v>0.43787117241398527</c:v>
                </c:pt>
                <c:pt idx="1039">
                  <c:v>0.35956245543113713</c:v>
                </c:pt>
                <c:pt idx="1040">
                  <c:v>0.27502918270086035</c:v>
                </c:pt>
                <c:pt idx="1041">
                  <c:v>0.20576756860765918</c:v>
                </c:pt>
                <c:pt idx="1042">
                  <c:v>0.15450302330884505</c:v>
                </c:pt>
                <c:pt idx="1043">
                  <c:v>0.11489172125300044</c:v>
                </c:pt>
                <c:pt idx="1044">
                  <c:v>8.6995081436152491E-2</c:v>
                </c:pt>
                <c:pt idx="1045">
                  <c:v>6.4507077188702536E-2</c:v>
                </c:pt>
                <c:pt idx="1046">
                  <c:v>5.6387917584621729E-2</c:v>
                </c:pt>
                <c:pt idx="1047">
                  <c:v>4.3847530961120595E-2</c:v>
                </c:pt>
                <c:pt idx="1048">
                  <c:v>3.9368453668821128E-2</c:v>
                </c:pt>
                <c:pt idx="1049">
                  <c:v>3.8854259475847357E-2</c:v>
                </c:pt>
                <c:pt idx="1050">
                  <c:v>3.2470247465441852E-2</c:v>
                </c:pt>
                <c:pt idx="1051">
                  <c:v>3.2435790739113415E-2</c:v>
                </c:pt>
                <c:pt idx="1052">
                  <c:v>3.0799899244738384E-2</c:v>
                </c:pt>
                <c:pt idx="1053">
                  <c:v>3.2305989723403074E-2</c:v>
                </c:pt>
                <c:pt idx="1054">
                  <c:v>3.4672569585195531E-2</c:v>
                </c:pt>
                <c:pt idx="1055">
                  <c:v>3.3836906724428371E-2</c:v>
                </c:pt>
                <c:pt idx="1056">
                  <c:v>3.7610245592166011E-2</c:v>
                </c:pt>
                <c:pt idx="1057">
                  <c:v>3.999336184410187E-2</c:v>
                </c:pt>
                <c:pt idx="1058">
                  <c:v>4.4325753505517269E-2</c:v>
                </c:pt>
                <c:pt idx="1059">
                  <c:v>5.0155546272717101E-2</c:v>
                </c:pt>
                <c:pt idx="1060">
                  <c:v>5.6748852596897513E-2</c:v>
                </c:pt>
                <c:pt idx="1061">
                  <c:v>7.2718009386292443E-2</c:v>
                </c:pt>
                <c:pt idx="1062">
                  <c:v>7.540878020524891E-2</c:v>
                </c:pt>
                <c:pt idx="1063">
                  <c:v>9.2125048512041438E-2</c:v>
                </c:pt>
                <c:pt idx="1064">
                  <c:v>0.10291064627679727</c:v>
                </c:pt>
                <c:pt idx="1065">
                  <c:v>0.11329122098419805</c:v>
                </c:pt>
                <c:pt idx="1066">
                  <c:v>0.12850852722916026</c:v>
                </c:pt>
                <c:pt idx="1067">
                  <c:v>0.1467307520164397</c:v>
                </c:pt>
                <c:pt idx="1068">
                  <c:v>0.15605435728204115</c:v>
                </c:pt>
                <c:pt idx="1069">
                  <c:v>0.1579614006262835</c:v>
                </c:pt>
                <c:pt idx="1070">
                  <c:v>0.15678150200485488</c:v>
                </c:pt>
                <c:pt idx="1071">
                  <c:v>0.16653745840346992</c:v>
                </c:pt>
                <c:pt idx="1072">
                  <c:v>0.1663699063552318</c:v>
                </c:pt>
                <c:pt idx="1073">
                  <c:v>0.17035445367707927</c:v>
                </c:pt>
                <c:pt idx="1074">
                  <c:v>0.14361338686902869</c:v>
                </c:pt>
                <c:pt idx="1075">
                  <c:v>0.1375209117116048</c:v>
                </c:pt>
                <c:pt idx="1076">
                  <c:v>0.13219044626529827</c:v>
                </c:pt>
                <c:pt idx="1077">
                  <c:v>0.11693014713758529</c:v>
                </c:pt>
                <c:pt idx="1078">
                  <c:v>0.10136912689038199</c:v>
                </c:pt>
                <c:pt idx="1079">
                  <c:v>8.6766605358688034E-2</c:v>
                </c:pt>
                <c:pt idx="1080">
                  <c:v>7.1255194163222069E-2</c:v>
                </c:pt>
                <c:pt idx="1081">
                  <c:v>6.0531280864894586E-2</c:v>
                </c:pt>
                <c:pt idx="1082">
                  <c:v>5.4033186686124279E-2</c:v>
                </c:pt>
                <c:pt idx="1083">
                  <c:v>4.7926635955359738E-2</c:v>
                </c:pt>
                <c:pt idx="1084">
                  <c:v>3.9422892577133231E-2</c:v>
                </c:pt>
                <c:pt idx="1085">
                  <c:v>3.4362654882805023E-2</c:v>
                </c:pt>
                <c:pt idx="1086">
                  <c:v>2.5573491364915716E-2</c:v>
                </c:pt>
                <c:pt idx="1087">
                  <c:v>2.465097563248192E-2</c:v>
                </c:pt>
                <c:pt idx="1088">
                  <c:v>1.7358640176546737E-2</c:v>
                </c:pt>
                <c:pt idx="1089">
                  <c:v>1.6316433852658248E-2</c:v>
                </c:pt>
                <c:pt idx="1090">
                  <c:v>1.1913327596787959E-2</c:v>
                </c:pt>
                <c:pt idx="1091">
                  <c:v>1.1564242207664733E-2</c:v>
                </c:pt>
                <c:pt idx="1092">
                  <c:v>1.1055145373723837E-2</c:v>
                </c:pt>
                <c:pt idx="1093">
                  <c:v>6.7160231085895417E-3</c:v>
                </c:pt>
                <c:pt idx="1094">
                  <c:v>9.830651774262374E-3</c:v>
                </c:pt>
                <c:pt idx="1095">
                  <c:v>4.3947373045380182E-3</c:v>
                </c:pt>
                <c:pt idx="1096">
                  <c:v>8.8022358958540318E-3</c:v>
                </c:pt>
                <c:pt idx="1097">
                  <c:v>3.1293754326285903E-3</c:v>
                </c:pt>
                <c:pt idx="1098">
                  <c:v>6.3359466238204452E-3</c:v>
                </c:pt>
                <c:pt idx="1099">
                  <c:v>6.9815082789370722E-3</c:v>
                </c:pt>
                <c:pt idx="1100">
                  <c:v>2.197749690289132E-3</c:v>
                </c:pt>
                <c:pt idx="1101">
                  <c:v>5.0739048596746723E-3</c:v>
                </c:pt>
                <c:pt idx="1102">
                  <c:v>4.4196610919273625E-3</c:v>
                </c:pt>
                <c:pt idx="1103">
                  <c:v>2.0382286595200787E-3</c:v>
                </c:pt>
                <c:pt idx="1104">
                  <c:v>3.6213751336310741E-3</c:v>
                </c:pt>
                <c:pt idx="1105">
                  <c:v>3.2057123827038229E-3</c:v>
                </c:pt>
                <c:pt idx="1106">
                  <c:v>3.5076293919408534E-3</c:v>
                </c:pt>
                <c:pt idx="1107">
                  <c:v>4.5442195754322994E-3</c:v>
                </c:pt>
                <c:pt idx="1108">
                  <c:v>2.0271249644575155E-3</c:v>
                </c:pt>
                <c:pt idx="1109">
                  <c:v>3.6317213986036302E-3</c:v>
                </c:pt>
                <c:pt idx="1110">
                  <c:v>8.1275397184503422E-3</c:v>
                </c:pt>
                <c:pt idx="1111">
                  <c:v>5.8699862193743752E-3</c:v>
                </c:pt>
                <c:pt idx="1112">
                  <c:v>2.3263368440376016E-3</c:v>
                </c:pt>
                <c:pt idx="1113">
                  <c:v>4.0175632304868449E-3</c:v>
                </c:pt>
                <c:pt idx="1114">
                  <c:v>5.6222944455863351E-3</c:v>
                </c:pt>
                <c:pt idx="1115">
                  <c:v>6.4384084496834867E-4</c:v>
                </c:pt>
                <c:pt idx="1116">
                  <c:v>3.2331085315538124E-3</c:v>
                </c:pt>
                <c:pt idx="1117">
                  <c:v>2.2052448270700443E-3</c:v>
                </c:pt>
                <c:pt idx="1118">
                  <c:v>2.5337734746046776E-3</c:v>
                </c:pt>
                <c:pt idx="1119">
                  <c:v>4.7881520343872929E-3</c:v>
                </c:pt>
                <c:pt idx="1120">
                  <c:v>2.2263110908488757E-4</c:v>
                </c:pt>
                <c:pt idx="1121">
                  <c:v>1.6398327183258941E-3</c:v>
                </c:pt>
                <c:pt idx="1122">
                  <c:v>3.5104165154679168E-3</c:v>
                </c:pt>
                <c:pt idx="1123">
                  <c:v>1.6088393910636213E-3</c:v>
                </c:pt>
                <c:pt idx="1124">
                  <c:v>2.2056584252023827E-4</c:v>
                </c:pt>
                <c:pt idx="1125">
                  <c:v>4.3452817162792645E-3</c:v>
                </c:pt>
                <c:pt idx="1126">
                  <c:v>2.160810558117661E-3</c:v>
                </c:pt>
                <c:pt idx="1127">
                  <c:v>2.583534224442045E-3</c:v>
                </c:pt>
                <c:pt idx="1128">
                  <c:v>-4.5368148395154313E-3</c:v>
                </c:pt>
                <c:pt idx="1129">
                  <c:v>5.1617632773596498E-3</c:v>
                </c:pt>
                <c:pt idx="1130">
                  <c:v>4.9507252057338542E-5</c:v>
                </c:pt>
                <c:pt idx="1131">
                  <c:v>1.3152880176121548E-3</c:v>
                </c:pt>
                <c:pt idx="1132">
                  <c:v>1.2135543867826714E-3</c:v>
                </c:pt>
                <c:pt idx="1133">
                  <c:v>8.7914074542800138E-4</c:v>
                </c:pt>
                <c:pt idx="1134">
                  <c:v>7.1510806422366545E-4</c:v>
                </c:pt>
                <c:pt idx="1135">
                  <c:v>4.0698590734146211E-3</c:v>
                </c:pt>
                <c:pt idx="1136">
                  <c:v>-1.3107570054687553E-3</c:v>
                </c:pt>
                <c:pt idx="1137">
                  <c:v>1.0805059241481808E-3</c:v>
                </c:pt>
                <c:pt idx="1138">
                  <c:v>-8.694592213757603E-5</c:v>
                </c:pt>
                <c:pt idx="1139">
                  <c:v>1.9358685892493818E-3</c:v>
                </c:pt>
                <c:pt idx="1140">
                  <c:v>9.3620730762410329E-5</c:v>
                </c:pt>
                <c:pt idx="1141">
                  <c:v>-2.2639971373562991E-4</c:v>
                </c:pt>
                <c:pt idx="1142">
                  <c:v>9.2422091518634978E-4</c:v>
                </c:pt>
                <c:pt idx="1143">
                  <c:v>3.4728314498661166E-3</c:v>
                </c:pt>
                <c:pt idx="1144">
                  <c:v>-1.8996001102547628E-3</c:v>
                </c:pt>
                <c:pt idx="1145">
                  <c:v>-2.0514355380040795E-3</c:v>
                </c:pt>
                <c:pt idx="1146">
                  <c:v>9.0117750012111647E-4</c:v>
                </c:pt>
                <c:pt idx="1147">
                  <c:v>-1.4383081371400938E-4</c:v>
                </c:pt>
                <c:pt idx="1148">
                  <c:v>-1.5834863055677287E-3</c:v>
                </c:pt>
                <c:pt idx="1149">
                  <c:v>-2.7464174979568215E-6</c:v>
                </c:pt>
                <c:pt idx="1150">
                  <c:v>5.9774086078917652E-4</c:v>
                </c:pt>
                <c:pt idx="1151">
                  <c:v>-1.54001757907347E-3</c:v>
                </c:pt>
                <c:pt idx="1152">
                  <c:v>1.7784784932322838E-3</c:v>
                </c:pt>
                <c:pt idx="1153">
                  <c:v>4.9940136003139367E-5</c:v>
                </c:pt>
                <c:pt idx="1154">
                  <c:v>-2.3656309364392036E-3</c:v>
                </c:pt>
                <c:pt idx="1155">
                  <c:v>2.7675505570868208E-3</c:v>
                </c:pt>
                <c:pt idx="1156">
                  <c:v>-2.7659904769450783E-3</c:v>
                </c:pt>
                <c:pt idx="1157">
                  <c:v>-6.7512214037879919E-4</c:v>
                </c:pt>
                <c:pt idx="1158">
                  <c:v>2.1710602015101326E-3</c:v>
                </c:pt>
                <c:pt idx="1159">
                  <c:v>8.6004370679972075E-4</c:v>
                </c:pt>
                <c:pt idx="1160">
                  <c:v>-1.5782191369033401E-3</c:v>
                </c:pt>
                <c:pt idx="1161">
                  <c:v>1.4311153514968713E-3</c:v>
                </c:pt>
                <c:pt idx="1162">
                  <c:v>-3.0622143651117422E-3</c:v>
                </c:pt>
                <c:pt idx="1163">
                  <c:v>2.1569369330385821E-3</c:v>
                </c:pt>
                <c:pt idx="1164">
                  <c:v>2.2975012394250269E-4</c:v>
                </c:pt>
                <c:pt idx="1165">
                  <c:v>-1.1466633720024827E-3</c:v>
                </c:pt>
                <c:pt idx="1166">
                  <c:v>-1.6767864055948834E-4</c:v>
                </c:pt>
                <c:pt idx="1167">
                  <c:v>3.5695808824341989E-4</c:v>
                </c:pt>
                <c:pt idx="1168">
                  <c:v>-8.2386133674102336E-4</c:v>
                </c:pt>
                <c:pt idx="1169">
                  <c:v>1.6610707069103359E-4</c:v>
                </c:pt>
                <c:pt idx="1170">
                  <c:v>4.6669451308368006E-4</c:v>
                </c:pt>
                <c:pt idx="1171">
                  <c:v>-9.1946956184276005E-4</c:v>
                </c:pt>
                <c:pt idx="1172">
                  <c:v>-2.0420748614651128E-3</c:v>
                </c:pt>
                <c:pt idx="1173">
                  <c:v>1.1252602723339849E-3</c:v>
                </c:pt>
                <c:pt idx="1174">
                  <c:v>1.0622480206877345E-3</c:v>
                </c:pt>
                <c:pt idx="1175">
                  <c:v>-4.8634768542452615E-4</c:v>
                </c:pt>
                <c:pt idx="1176">
                  <c:v>-1.2146354081748951E-3</c:v>
                </c:pt>
                <c:pt idx="1177">
                  <c:v>1.5179727834462747E-3</c:v>
                </c:pt>
                <c:pt idx="1178">
                  <c:v>-3.6784887493483214E-3</c:v>
                </c:pt>
                <c:pt idx="1179">
                  <c:v>-1.5817713320033443E-4</c:v>
                </c:pt>
                <c:pt idx="1180">
                  <c:v>-6.2713217776054345E-4</c:v>
                </c:pt>
                <c:pt idx="1181">
                  <c:v>8.1661003817037176E-4</c:v>
                </c:pt>
                <c:pt idx="1182">
                  <c:v>4.8891600824995871E-4</c:v>
                </c:pt>
                <c:pt idx="1183">
                  <c:v>6.6069752317919118E-4</c:v>
                </c:pt>
                <c:pt idx="1184">
                  <c:v>5.6294460714509571E-4</c:v>
                </c:pt>
                <c:pt idx="1185">
                  <c:v>3.9643517426930384E-4</c:v>
                </c:pt>
                <c:pt idx="1186">
                  <c:v>-1.2322987601207957E-3</c:v>
                </c:pt>
                <c:pt idx="1187">
                  <c:v>-1.0295137299172172E-4</c:v>
                </c:pt>
                <c:pt idx="1188">
                  <c:v>5.2708148611110568E-4</c:v>
                </c:pt>
                <c:pt idx="1189">
                  <c:v>1.5904910507673369E-4</c:v>
                </c:pt>
                <c:pt idx="1190">
                  <c:v>-5.6331841921117656E-4</c:v>
                </c:pt>
                <c:pt idx="1191">
                  <c:v>1.0861174688707839E-3</c:v>
                </c:pt>
                <c:pt idx="1192">
                  <c:v>-2.5810057614971504E-3</c:v>
                </c:pt>
                <c:pt idx="1193">
                  <c:v>2.1102698938798652E-3</c:v>
                </c:pt>
                <c:pt idx="1194">
                  <c:v>1.1307668892580785E-4</c:v>
                </c:pt>
                <c:pt idx="1195">
                  <c:v>8.4737645336476711E-4</c:v>
                </c:pt>
                <c:pt idx="1196">
                  <c:v>2.7590217301377091E-4</c:v>
                </c:pt>
                <c:pt idx="1197">
                  <c:v>-2.7312720989301777E-3</c:v>
                </c:pt>
                <c:pt idx="1198">
                  <c:v>-5.8040057476216648E-4</c:v>
                </c:pt>
                <c:pt idx="1199">
                  <c:v>-4.027242389489552E-3</c:v>
                </c:pt>
                <c:pt idx="1200">
                  <c:v>5.8999982698295099E-4</c:v>
                </c:pt>
                <c:pt idx="1201">
                  <c:v>6.4921138038833673E-4</c:v>
                </c:pt>
                <c:pt idx="1202">
                  <c:v>-1.2602919695439243E-2</c:v>
                </c:pt>
                <c:pt idx="1203">
                  <c:v>-1.2526251156192761E-2</c:v>
                </c:pt>
                <c:pt idx="1204">
                  <c:v>-1.6765029986469438E-2</c:v>
                </c:pt>
                <c:pt idx="1205">
                  <c:v>3.0532633775137014E-3</c:v>
                </c:pt>
                <c:pt idx="1206">
                  <c:v>-8.6570773891181257E-3</c:v>
                </c:pt>
                <c:pt idx="1207">
                  <c:v>1.1926428785505875E-2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B4-4247-B88F-EC42049C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327192"/>
        <c:axId val="449330144"/>
      </c:scatterChart>
      <c:valAx>
        <c:axId val="44932719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30144"/>
        <c:crosses val="autoZero"/>
        <c:crossBetween val="midCat"/>
      </c:valAx>
      <c:valAx>
        <c:axId val="449330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27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'5 Kmin-1'!$M$2:$M$4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'5 Kmin-1'!$E$5:$E$4799</c:f>
              <c:numCache>
                <c:formatCode>General</c:formatCode>
                <c:ptCount val="4795"/>
                <c:pt idx="0">
                  <c:v>298.79977416992199</c:v>
                </c:pt>
                <c:pt idx="1">
                  <c:v>298.56231689453102</c:v>
                </c:pt>
                <c:pt idx="2">
                  <c:v>297.99841308593699</c:v>
                </c:pt>
                <c:pt idx="3">
                  <c:v>297.34526062011702</c:v>
                </c:pt>
                <c:pt idx="4">
                  <c:v>296.614501953125</c:v>
                </c:pt>
                <c:pt idx="5">
                  <c:v>295.71382141113298</c:v>
                </c:pt>
                <c:pt idx="6">
                  <c:v>294.74964904785202</c:v>
                </c:pt>
                <c:pt idx="7">
                  <c:v>293.74107360839798</c:v>
                </c:pt>
                <c:pt idx="8">
                  <c:v>292.71006774902298</c:v>
                </c:pt>
                <c:pt idx="9">
                  <c:v>291.78582763671898</c:v>
                </c:pt>
                <c:pt idx="10">
                  <c:v>290.89378356933599</c:v>
                </c:pt>
                <c:pt idx="11">
                  <c:v>289.97792053222702</c:v>
                </c:pt>
                <c:pt idx="12">
                  <c:v>289.06059265136702</c:v>
                </c:pt>
                <c:pt idx="13">
                  <c:v>288.07069396972702</c:v>
                </c:pt>
                <c:pt idx="14">
                  <c:v>287.20787048339798</c:v>
                </c:pt>
                <c:pt idx="15">
                  <c:v>286.38980102539102</c:v>
                </c:pt>
                <c:pt idx="16">
                  <c:v>285.57257080078102</c:v>
                </c:pt>
                <c:pt idx="17">
                  <c:v>284.77626037597702</c:v>
                </c:pt>
                <c:pt idx="18">
                  <c:v>284.00448608398398</c:v>
                </c:pt>
                <c:pt idx="19">
                  <c:v>283.274658203125</c:v>
                </c:pt>
                <c:pt idx="20">
                  <c:v>282.50276184082003</c:v>
                </c:pt>
                <c:pt idx="21">
                  <c:v>281.75465393066401</c:v>
                </c:pt>
                <c:pt idx="22">
                  <c:v>281.00489807128901</c:v>
                </c:pt>
                <c:pt idx="23">
                  <c:v>280.23654174804699</c:v>
                </c:pt>
                <c:pt idx="24">
                  <c:v>279.44065856933599</c:v>
                </c:pt>
                <c:pt idx="25">
                  <c:v>278.66421508789102</c:v>
                </c:pt>
                <c:pt idx="26">
                  <c:v>277.86785888671898</c:v>
                </c:pt>
                <c:pt idx="27">
                  <c:v>277.08216857910202</c:v>
                </c:pt>
                <c:pt idx="28">
                  <c:v>276.25671386718699</c:v>
                </c:pt>
                <c:pt idx="29">
                  <c:v>275.39416503906199</c:v>
                </c:pt>
                <c:pt idx="30">
                  <c:v>274.56094360351602</c:v>
                </c:pt>
                <c:pt idx="31">
                  <c:v>273.74150085449202</c:v>
                </c:pt>
                <c:pt idx="32">
                  <c:v>272.89674377441401</c:v>
                </c:pt>
                <c:pt idx="33">
                  <c:v>272.01948547363298</c:v>
                </c:pt>
                <c:pt idx="34">
                  <c:v>271.23204040527298</c:v>
                </c:pt>
                <c:pt idx="35">
                  <c:v>270.44486999511702</c:v>
                </c:pt>
                <c:pt idx="36">
                  <c:v>269.59927368164102</c:v>
                </c:pt>
                <c:pt idx="37">
                  <c:v>268.76452636718699</c:v>
                </c:pt>
                <c:pt idx="38">
                  <c:v>267.94290161132801</c:v>
                </c:pt>
                <c:pt idx="39">
                  <c:v>267.14151000976602</c:v>
                </c:pt>
                <c:pt idx="40">
                  <c:v>266.27169799804699</c:v>
                </c:pt>
                <c:pt idx="41">
                  <c:v>265.40519714355497</c:v>
                </c:pt>
                <c:pt idx="42">
                  <c:v>264.51469421386702</c:v>
                </c:pt>
                <c:pt idx="43">
                  <c:v>263.60917663574202</c:v>
                </c:pt>
                <c:pt idx="44">
                  <c:v>262.77305603027298</c:v>
                </c:pt>
                <c:pt idx="45">
                  <c:v>261.90283203125</c:v>
                </c:pt>
                <c:pt idx="46">
                  <c:v>261.04866027832003</c:v>
                </c:pt>
                <c:pt idx="47">
                  <c:v>260.15797424316401</c:v>
                </c:pt>
                <c:pt idx="48">
                  <c:v>259.29830932617199</c:v>
                </c:pt>
                <c:pt idx="49">
                  <c:v>258.42892456054699</c:v>
                </c:pt>
                <c:pt idx="50">
                  <c:v>257.58404541015602</c:v>
                </c:pt>
                <c:pt idx="51">
                  <c:v>256.73164367675798</c:v>
                </c:pt>
                <c:pt idx="52">
                  <c:v>255.86653137207</c:v>
                </c:pt>
                <c:pt idx="53">
                  <c:v>255.03427124023401</c:v>
                </c:pt>
                <c:pt idx="54">
                  <c:v>254.183876037598</c:v>
                </c:pt>
                <c:pt idx="55">
                  <c:v>253.37274169921901</c:v>
                </c:pt>
                <c:pt idx="56">
                  <c:v>252.544639587402</c:v>
                </c:pt>
                <c:pt idx="57">
                  <c:v>251.70017242431601</c:v>
                </c:pt>
                <c:pt idx="58">
                  <c:v>250.87889099121099</c:v>
                </c:pt>
                <c:pt idx="59">
                  <c:v>250.025596618652</c:v>
                </c:pt>
                <c:pt idx="60">
                  <c:v>249.2177734375</c:v>
                </c:pt>
                <c:pt idx="61">
                  <c:v>248.42116546630899</c:v>
                </c:pt>
                <c:pt idx="62">
                  <c:v>247.57783508300801</c:v>
                </c:pt>
                <c:pt idx="63">
                  <c:v>246.71872711181601</c:v>
                </c:pt>
                <c:pt idx="64">
                  <c:v>245.866661071777</c:v>
                </c:pt>
                <c:pt idx="65">
                  <c:v>245.03029632568399</c:v>
                </c:pt>
                <c:pt idx="66">
                  <c:v>244.197021484375</c:v>
                </c:pt>
                <c:pt idx="67">
                  <c:v>243.42400360107399</c:v>
                </c:pt>
                <c:pt idx="68">
                  <c:v>242.58828735351599</c:v>
                </c:pt>
                <c:pt idx="69">
                  <c:v>241.76393890380899</c:v>
                </c:pt>
                <c:pt idx="70">
                  <c:v>240.89236450195301</c:v>
                </c:pt>
                <c:pt idx="71">
                  <c:v>240.03743743896499</c:v>
                </c:pt>
                <c:pt idx="72">
                  <c:v>239.21211242675801</c:v>
                </c:pt>
                <c:pt idx="73">
                  <c:v>238.38346099853501</c:v>
                </c:pt>
                <c:pt idx="74">
                  <c:v>237.52293395996099</c:v>
                </c:pt>
                <c:pt idx="75">
                  <c:v>236.693656921387</c:v>
                </c:pt>
                <c:pt idx="76">
                  <c:v>235.83869171142601</c:v>
                </c:pt>
                <c:pt idx="77">
                  <c:v>235.03717803955101</c:v>
                </c:pt>
                <c:pt idx="78">
                  <c:v>234.211967468262</c:v>
                </c:pt>
                <c:pt idx="79">
                  <c:v>233.41621398925801</c:v>
                </c:pt>
                <c:pt idx="80">
                  <c:v>232.59291839599601</c:v>
                </c:pt>
                <c:pt idx="81">
                  <c:v>231.74261474609401</c:v>
                </c:pt>
                <c:pt idx="82">
                  <c:v>230.92179107666001</c:v>
                </c:pt>
                <c:pt idx="83">
                  <c:v>230.09749603271499</c:v>
                </c:pt>
                <c:pt idx="84">
                  <c:v>229.23133850097699</c:v>
                </c:pt>
                <c:pt idx="85">
                  <c:v>228.37185668945301</c:v>
                </c:pt>
                <c:pt idx="86">
                  <c:v>227.53707885742199</c:v>
                </c:pt>
                <c:pt idx="87">
                  <c:v>226.76307678222699</c:v>
                </c:pt>
                <c:pt idx="88">
                  <c:v>225.91424560546901</c:v>
                </c:pt>
                <c:pt idx="89">
                  <c:v>225.11840057373001</c:v>
                </c:pt>
                <c:pt idx="90">
                  <c:v>224.25827026367199</c:v>
                </c:pt>
                <c:pt idx="91">
                  <c:v>223.43080902099601</c:v>
                </c:pt>
                <c:pt idx="92">
                  <c:v>222.61411285400399</c:v>
                </c:pt>
                <c:pt idx="93">
                  <c:v>221.799278259277</c:v>
                </c:pt>
                <c:pt idx="94">
                  <c:v>220.98085784912101</c:v>
                </c:pt>
                <c:pt idx="95">
                  <c:v>220.16345214843801</c:v>
                </c:pt>
                <c:pt idx="96">
                  <c:v>219.289794921875</c:v>
                </c:pt>
                <c:pt idx="97">
                  <c:v>218.40383148193399</c:v>
                </c:pt>
                <c:pt idx="98">
                  <c:v>217.59765625</c:v>
                </c:pt>
                <c:pt idx="99">
                  <c:v>216.754524230957</c:v>
                </c:pt>
                <c:pt idx="100">
                  <c:v>215.95937347412101</c:v>
                </c:pt>
                <c:pt idx="101">
                  <c:v>215.10358428955101</c:v>
                </c:pt>
                <c:pt idx="102">
                  <c:v>214.23986816406199</c:v>
                </c:pt>
                <c:pt idx="103">
                  <c:v>213.381965637207</c:v>
                </c:pt>
                <c:pt idx="104">
                  <c:v>212.569297790527</c:v>
                </c:pt>
                <c:pt idx="105">
                  <c:v>211.71022796630899</c:v>
                </c:pt>
                <c:pt idx="106">
                  <c:v>210.89468383789099</c:v>
                </c:pt>
                <c:pt idx="107">
                  <c:v>210.072868347168</c:v>
                </c:pt>
                <c:pt idx="108">
                  <c:v>209.20135498046901</c:v>
                </c:pt>
                <c:pt idx="109">
                  <c:v>208.37907409668</c:v>
                </c:pt>
                <c:pt idx="110">
                  <c:v>207.58083343505899</c:v>
                </c:pt>
                <c:pt idx="111">
                  <c:v>206.77838134765599</c:v>
                </c:pt>
                <c:pt idx="112">
                  <c:v>205.93766784668</c:v>
                </c:pt>
                <c:pt idx="113">
                  <c:v>205.077522277832</c:v>
                </c:pt>
                <c:pt idx="114">
                  <c:v>204.26972961425801</c:v>
                </c:pt>
                <c:pt idx="115">
                  <c:v>203.47077178955101</c:v>
                </c:pt>
                <c:pt idx="116">
                  <c:v>202.62802886962899</c:v>
                </c:pt>
                <c:pt idx="117">
                  <c:v>201.77150726318399</c:v>
                </c:pt>
                <c:pt idx="118">
                  <c:v>200.92725372314499</c:v>
                </c:pt>
                <c:pt idx="119">
                  <c:v>200.13099670410199</c:v>
                </c:pt>
                <c:pt idx="120">
                  <c:v>199.299613952637</c:v>
                </c:pt>
                <c:pt idx="121">
                  <c:v>198.47777557373001</c:v>
                </c:pt>
                <c:pt idx="122">
                  <c:v>197.637771606445</c:v>
                </c:pt>
                <c:pt idx="123">
                  <c:v>196.77687835693399</c:v>
                </c:pt>
                <c:pt idx="124">
                  <c:v>195.96462249755899</c:v>
                </c:pt>
                <c:pt idx="125">
                  <c:v>195.139045715332</c:v>
                </c:pt>
                <c:pt idx="126">
                  <c:v>194.28460693359401</c:v>
                </c:pt>
                <c:pt idx="127">
                  <c:v>193.448539733887</c:v>
                </c:pt>
                <c:pt idx="128">
                  <c:v>192.602012634277</c:v>
                </c:pt>
                <c:pt idx="129">
                  <c:v>191.753944396973</c:v>
                </c:pt>
                <c:pt idx="130">
                  <c:v>190.970176696777</c:v>
                </c:pt>
                <c:pt idx="131">
                  <c:v>190.19614410400399</c:v>
                </c:pt>
                <c:pt idx="132">
                  <c:v>189.34379577636699</c:v>
                </c:pt>
                <c:pt idx="133">
                  <c:v>188.47528076171901</c:v>
                </c:pt>
                <c:pt idx="134">
                  <c:v>187.62582397460901</c:v>
                </c:pt>
                <c:pt idx="135">
                  <c:v>186.80416870117199</c:v>
                </c:pt>
                <c:pt idx="136">
                  <c:v>185.997802734375</c:v>
                </c:pt>
                <c:pt idx="137">
                  <c:v>185.153129577637</c:v>
                </c:pt>
                <c:pt idx="138">
                  <c:v>184.298789978027</c:v>
                </c:pt>
                <c:pt idx="139">
                  <c:v>183.447227478027</c:v>
                </c:pt>
                <c:pt idx="140">
                  <c:v>182.58407592773401</c:v>
                </c:pt>
                <c:pt idx="141">
                  <c:v>181.79091644287101</c:v>
                </c:pt>
                <c:pt idx="142">
                  <c:v>180.98203277587899</c:v>
                </c:pt>
                <c:pt idx="143">
                  <c:v>180.13817596435501</c:v>
                </c:pt>
                <c:pt idx="144">
                  <c:v>179.350341796875</c:v>
                </c:pt>
                <c:pt idx="145">
                  <c:v>178.508003234863</c:v>
                </c:pt>
                <c:pt idx="146">
                  <c:v>177.66320800781301</c:v>
                </c:pt>
                <c:pt idx="147">
                  <c:v>176.78533172607399</c:v>
                </c:pt>
                <c:pt idx="148">
                  <c:v>175.91684722900399</c:v>
                </c:pt>
                <c:pt idx="149">
                  <c:v>175.07470703125</c:v>
                </c:pt>
                <c:pt idx="150">
                  <c:v>174.27825927734401</c:v>
                </c:pt>
                <c:pt idx="151">
                  <c:v>173.45841217041001</c:v>
                </c:pt>
                <c:pt idx="152">
                  <c:v>172.69190216064499</c:v>
                </c:pt>
                <c:pt idx="153">
                  <c:v>171.838264465332</c:v>
                </c:pt>
                <c:pt idx="154">
                  <c:v>170.98219299316401</c:v>
                </c:pt>
                <c:pt idx="155">
                  <c:v>170.13755035400399</c:v>
                </c:pt>
                <c:pt idx="156">
                  <c:v>169.27687835693399</c:v>
                </c:pt>
                <c:pt idx="157">
                  <c:v>168.46540069580101</c:v>
                </c:pt>
                <c:pt idx="158">
                  <c:v>167.64727783203099</c:v>
                </c:pt>
                <c:pt idx="159">
                  <c:v>166.78834533691401</c:v>
                </c:pt>
                <c:pt idx="160">
                  <c:v>165.94928741455101</c:v>
                </c:pt>
                <c:pt idx="161">
                  <c:v>165.14981079101599</c:v>
                </c:pt>
                <c:pt idx="162">
                  <c:v>164.31343078613301</c:v>
                </c:pt>
                <c:pt idx="163">
                  <c:v>163.53191375732399</c:v>
                </c:pt>
                <c:pt idx="164">
                  <c:v>162.68173217773401</c:v>
                </c:pt>
                <c:pt idx="165">
                  <c:v>161.826866149902</c:v>
                </c:pt>
                <c:pt idx="166">
                  <c:v>161.00307464599601</c:v>
                </c:pt>
                <c:pt idx="167">
                  <c:v>160.16040802001999</c:v>
                </c:pt>
                <c:pt idx="168">
                  <c:v>159.30828094482399</c:v>
                </c:pt>
                <c:pt idx="169">
                  <c:v>158.45942687988301</c:v>
                </c:pt>
                <c:pt idx="170">
                  <c:v>157.598915100098</c:v>
                </c:pt>
                <c:pt idx="171">
                  <c:v>156.76245880126999</c:v>
                </c:pt>
                <c:pt idx="172">
                  <c:v>155.97137451171901</c:v>
                </c:pt>
                <c:pt idx="173">
                  <c:v>155.18083953857399</c:v>
                </c:pt>
                <c:pt idx="174">
                  <c:v>154.333740234375</c:v>
                </c:pt>
                <c:pt idx="175">
                  <c:v>153.49277496337899</c:v>
                </c:pt>
                <c:pt idx="176">
                  <c:v>152.68260192871099</c:v>
                </c:pt>
                <c:pt idx="177">
                  <c:v>151.866584777832</c:v>
                </c:pt>
                <c:pt idx="178">
                  <c:v>151.04795074462899</c:v>
                </c:pt>
                <c:pt idx="179">
                  <c:v>150.15413665771499</c:v>
                </c:pt>
                <c:pt idx="180">
                  <c:v>149.28512573242199</c:v>
                </c:pt>
                <c:pt idx="181">
                  <c:v>148.454399108887</c:v>
                </c:pt>
                <c:pt idx="182">
                  <c:v>147.65138244628901</c:v>
                </c:pt>
                <c:pt idx="183">
                  <c:v>146.84238433837899</c:v>
                </c:pt>
                <c:pt idx="184">
                  <c:v>146.01432037353501</c:v>
                </c:pt>
                <c:pt idx="185">
                  <c:v>145.158729553223</c:v>
                </c:pt>
                <c:pt idx="186">
                  <c:v>144.332633972168</c:v>
                </c:pt>
                <c:pt idx="187">
                  <c:v>143.47614288330101</c:v>
                </c:pt>
                <c:pt idx="188">
                  <c:v>142.62596130371099</c:v>
                </c:pt>
                <c:pt idx="189">
                  <c:v>141.807655334473</c:v>
                </c:pt>
                <c:pt idx="190">
                  <c:v>140.99485778808599</c:v>
                </c:pt>
                <c:pt idx="191">
                  <c:v>140.143348693848</c:v>
                </c:pt>
                <c:pt idx="192">
                  <c:v>139.32052612304699</c:v>
                </c:pt>
                <c:pt idx="193">
                  <c:v>138.54248809814499</c:v>
                </c:pt>
                <c:pt idx="194">
                  <c:v>137.737678527832</c:v>
                </c:pt>
                <c:pt idx="195">
                  <c:v>136.89270019531199</c:v>
                </c:pt>
                <c:pt idx="196">
                  <c:v>136.01542663574199</c:v>
                </c:pt>
                <c:pt idx="197">
                  <c:v>135.18182373046901</c:v>
                </c:pt>
                <c:pt idx="198">
                  <c:v>134.35252380371099</c:v>
                </c:pt>
                <c:pt idx="199">
                  <c:v>133.50626373291001</c:v>
                </c:pt>
                <c:pt idx="200">
                  <c:v>132.63361358642601</c:v>
                </c:pt>
                <c:pt idx="201">
                  <c:v>131.79322052001999</c:v>
                </c:pt>
                <c:pt idx="202">
                  <c:v>130.96192932128901</c:v>
                </c:pt>
                <c:pt idx="203">
                  <c:v>130.17045593261699</c:v>
                </c:pt>
                <c:pt idx="204">
                  <c:v>129.36929321289099</c:v>
                </c:pt>
                <c:pt idx="205">
                  <c:v>128.58562469482399</c:v>
                </c:pt>
                <c:pt idx="206">
                  <c:v>127.75465393066401</c:v>
                </c:pt>
                <c:pt idx="207">
                  <c:v>126.864330291748</c:v>
                </c:pt>
                <c:pt idx="208">
                  <c:v>126.055004119873</c:v>
                </c:pt>
                <c:pt idx="209">
                  <c:v>125.225593566895</c:v>
                </c:pt>
                <c:pt idx="210">
                  <c:v>124.37878036499001</c:v>
                </c:pt>
                <c:pt idx="211">
                  <c:v>123.524143218994</c:v>
                </c:pt>
                <c:pt idx="212">
                  <c:v>122.652889251709</c:v>
                </c:pt>
                <c:pt idx="213">
                  <c:v>121.823001861572</c:v>
                </c:pt>
                <c:pt idx="214">
                  <c:v>120.999504089355</c:v>
                </c:pt>
                <c:pt idx="215">
                  <c:v>120.21928024291999</c:v>
                </c:pt>
                <c:pt idx="216">
                  <c:v>119.426448822021</c:v>
                </c:pt>
                <c:pt idx="217">
                  <c:v>118.581722259521</c:v>
                </c:pt>
                <c:pt idx="218">
                  <c:v>117.739212036133</c:v>
                </c:pt>
                <c:pt idx="219">
                  <c:v>116.913299560547</c:v>
                </c:pt>
                <c:pt idx="220">
                  <c:v>116.076850891113</c:v>
                </c:pt>
                <c:pt idx="221">
                  <c:v>115.22346496582</c:v>
                </c:pt>
                <c:pt idx="222">
                  <c:v>114.375053405762</c:v>
                </c:pt>
                <c:pt idx="223">
                  <c:v>113.484233856201</c:v>
                </c:pt>
                <c:pt idx="224">
                  <c:v>112.65092086791999</c:v>
                </c:pt>
                <c:pt idx="225">
                  <c:v>111.805202484131</c:v>
                </c:pt>
                <c:pt idx="226">
                  <c:v>111.01827621459999</c:v>
                </c:pt>
                <c:pt idx="227">
                  <c:v>110.220405578613</c:v>
                </c:pt>
                <c:pt idx="228">
                  <c:v>109.405487060547</c:v>
                </c:pt>
                <c:pt idx="229">
                  <c:v>108.57363128662099</c:v>
                </c:pt>
                <c:pt idx="230">
                  <c:v>107.73013305664099</c:v>
                </c:pt>
                <c:pt idx="231">
                  <c:v>106.89202880859401</c:v>
                </c:pt>
                <c:pt idx="232">
                  <c:v>106.069561004639</c:v>
                </c:pt>
                <c:pt idx="233">
                  <c:v>105.266269683838</c:v>
                </c:pt>
                <c:pt idx="234">
                  <c:v>104.43098449707</c:v>
                </c:pt>
                <c:pt idx="235">
                  <c:v>103.590564727783</c:v>
                </c:pt>
                <c:pt idx="236">
                  <c:v>102.766300201416</c:v>
                </c:pt>
                <c:pt idx="237">
                  <c:v>101.906925201416</c:v>
                </c:pt>
                <c:pt idx="238">
                  <c:v>101.186107635498</c:v>
                </c:pt>
                <c:pt idx="239">
                  <c:v>100.660900115967</c:v>
                </c:pt>
                <c:pt idx="240">
                  <c:v>100.390747070312</c:v>
                </c:pt>
                <c:pt idx="241">
                  <c:v>100.247749328613</c:v>
                </c:pt>
                <c:pt idx="242">
                  <c:v>100.158779144287</c:v>
                </c:pt>
                <c:pt idx="243">
                  <c:v>100.105403900146</c:v>
                </c:pt>
                <c:pt idx="244">
                  <c:v>100.070980072021</c:v>
                </c:pt>
                <c:pt idx="245">
                  <c:v>100.08615875244099</c:v>
                </c:pt>
                <c:pt idx="246">
                  <c:v>100.384315490723</c:v>
                </c:pt>
                <c:pt idx="247">
                  <c:v>100.98631286621099</c:v>
                </c:pt>
                <c:pt idx="248">
                  <c:v>101.735511779785</c:v>
                </c:pt>
                <c:pt idx="249">
                  <c:v>102.487434387207</c:v>
                </c:pt>
                <c:pt idx="250">
                  <c:v>103.315250396729</c:v>
                </c:pt>
                <c:pt idx="251">
                  <c:v>104.189884185791</c:v>
                </c:pt>
                <c:pt idx="252">
                  <c:v>105.04081344604499</c:v>
                </c:pt>
                <c:pt idx="253">
                  <c:v>105.87176513671901</c:v>
                </c:pt>
                <c:pt idx="254">
                  <c:v>106.71260452270501</c:v>
                </c:pt>
                <c:pt idx="255">
                  <c:v>107.535427093506</c:v>
                </c:pt>
                <c:pt idx="256">
                  <c:v>108.38046264648401</c:v>
                </c:pt>
                <c:pt idx="257">
                  <c:v>109.154644012451</c:v>
                </c:pt>
                <c:pt idx="258">
                  <c:v>109.984485626221</c:v>
                </c:pt>
                <c:pt idx="259">
                  <c:v>110.804553985596</c:v>
                </c:pt>
                <c:pt idx="260">
                  <c:v>111.63623046875</c:v>
                </c:pt>
                <c:pt idx="261">
                  <c:v>112.469501495361</c:v>
                </c:pt>
                <c:pt idx="262">
                  <c:v>113.289100646973</c:v>
                </c:pt>
                <c:pt idx="263">
                  <c:v>114.128269195557</c:v>
                </c:pt>
                <c:pt idx="264">
                  <c:v>114.923721313477</c:v>
                </c:pt>
                <c:pt idx="265">
                  <c:v>115.765644073486</c:v>
                </c:pt>
                <c:pt idx="266">
                  <c:v>116.607509613037</c:v>
                </c:pt>
                <c:pt idx="267">
                  <c:v>117.431446075439</c:v>
                </c:pt>
                <c:pt idx="268">
                  <c:v>118.252437591553</c:v>
                </c:pt>
                <c:pt idx="269">
                  <c:v>119.007934570312</c:v>
                </c:pt>
                <c:pt idx="270">
                  <c:v>119.84185791015599</c:v>
                </c:pt>
                <c:pt idx="271">
                  <c:v>120.678730010986</c:v>
                </c:pt>
                <c:pt idx="272">
                  <c:v>121.51706695556599</c:v>
                </c:pt>
                <c:pt idx="273">
                  <c:v>122.345188140869</c:v>
                </c:pt>
                <c:pt idx="274">
                  <c:v>123.19988250732401</c:v>
                </c:pt>
                <c:pt idx="275">
                  <c:v>124.060470581055</c:v>
                </c:pt>
                <c:pt idx="276">
                  <c:v>124.905563354492</c:v>
                </c:pt>
                <c:pt idx="277">
                  <c:v>125.784427642822</c:v>
                </c:pt>
                <c:pt idx="278">
                  <c:v>126.600833892822</c:v>
                </c:pt>
                <c:pt idx="279">
                  <c:v>127.36994934082</c:v>
                </c:pt>
                <c:pt idx="280">
                  <c:v>128.193027496338</c:v>
                </c:pt>
                <c:pt idx="281">
                  <c:v>129.04677581787101</c:v>
                </c:pt>
                <c:pt idx="282">
                  <c:v>129.87471008300801</c:v>
                </c:pt>
                <c:pt idx="283">
                  <c:v>130.714073181152</c:v>
                </c:pt>
                <c:pt idx="284">
                  <c:v>131.53220367431601</c:v>
                </c:pt>
                <c:pt idx="285">
                  <c:v>132.35293579101599</c:v>
                </c:pt>
                <c:pt idx="286">
                  <c:v>133.20107269287101</c:v>
                </c:pt>
                <c:pt idx="287">
                  <c:v>134.05190277099601</c:v>
                </c:pt>
                <c:pt idx="288">
                  <c:v>134.84928894043</c:v>
                </c:pt>
                <c:pt idx="289">
                  <c:v>135.67535400390599</c:v>
                </c:pt>
                <c:pt idx="290">
                  <c:v>136.50065612793</c:v>
                </c:pt>
                <c:pt idx="291">
                  <c:v>137.33000946044899</c:v>
                </c:pt>
                <c:pt idx="292">
                  <c:v>138.13323211669899</c:v>
                </c:pt>
                <c:pt idx="293">
                  <c:v>138.93669891357399</c:v>
                </c:pt>
                <c:pt idx="294">
                  <c:v>139.77277374267601</c:v>
                </c:pt>
                <c:pt idx="295">
                  <c:v>140.64801788330101</c:v>
                </c:pt>
                <c:pt idx="296">
                  <c:v>141.48680877685501</c:v>
                </c:pt>
                <c:pt idx="297">
                  <c:v>142.29551696777301</c:v>
                </c:pt>
                <c:pt idx="298">
                  <c:v>143.142951965332</c:v>
                </c:pt>
                <c:pt idx="299">
                  <c:v>143.96327209472699</c:v>
                </c:pt>
                <c:pt idx="300">
                  <c:v>144.78224945068399</c:v>
                </c:pt>
                <c:pt idx="301">
                  <c:v>145.594779968262</c:v>
                </c:pt>
                <c:pt idx="302">
                  <c:v>146.44673156738301</c:v>
                </c:pt>
                <c:pt idx="303">
                  <c:v>147.27594757080101</c:v>
                </c:pt>
                <c:pt idx="304">
                  <c:v>148.11855316162101</c:v>
                </c:pt>
                <c:pt idx="305">
                  <c:v>148.958572387695</c:v>
                </c:pt>
                <c:pt idx="306">
                  <c:v>149.80587768554699</c:v>
                </c:pt>
                <c:pt idx="307">
                  <c:v>150.674690246582</c:v>
                </c:pt>
                <c:pt idx="308">
                  <c:v>151.51169586181601</c:v>
                </c:pt>
                <c:pt idx="309">
                  <c:v>152.30467224121099</c:v>
                </c:pt>
                <c:pt idx="310">
                  <c:v>153.14665222168</c:v>
                </c:pt>
                <c:pt idx="311">
                  <c:v>153.925369262695</c:v>
                </c:pt>
                <c:pt idx="312">
                  <c:v>154.754638671875</c:v>
                </c:pt>
                <c:pt idx="313">
                  <c:v>155.58078002929699</c:v>
                </c:pt>
                <c:pt idx="314">
                  <c:v>156.401908874512</c:v>
                </c:pt>
                <c:pt idx="315">
                  <c:v>157.26304626464801</c:v>
                </c:pt>
                <c:pt idx="316">
                  <c:v>158.085655212402</c:v>
                </c:pt>
                <c:pt idx="317">
                  <c:v>158.892631530762</c:v>
                </c:pt>
                <c:pt idx="318">
                  <c:v>159.77218627929699</c:v>
                </c:pt>
                <c:pt idx="319">
                  <c:v>160.62992858886699</c:v>
                </c:pt>
                <c:pt idx="320">
                  <c:v>161.44267272949199</c:v>
                </c:pt>
                <c:pt idx="321">
                  <c:v>162.24317932128901</c:v>
                </c:pt>
                <c:pt idx="322">
                  <c:v>163.05165863037101</c:v>
                </c:pt>
                <c:pt idx="323">
                  <c:v>163.86566162109401</c:v>
                </c:pt>
                <c:pt idx="324">
                  <c:v>164.69769287109401</c:v>
                </c:pt>
                <c:pt idx="325">
                  <c:v>165.55245971679699</c:v>
                </c:pt>
                <c:pt idx="326">
                  <c:v>166.38388824462899</c:v>
                </c:pt>
                <c:pt idx="327">
                  <c:v>167.208122253418</c:v>
                </c:pt>
                <c:pt idx="328">
                  <c:v>168.03941345214801</c:v>
                </c:pt>
                <c:pt idx="329">
                  <c:v>168.916801452637</c:v>
                </c:pt>
                <c:pt idx="330">
                  <c:v>169.764595031738</c:v>
                </c:pt>
                <c:pt idx="331">
                  <c:v>170.563041687012</c:v>
                </c:pt>
                <c:pt idx="332">
                  <c:v>171.328330993652</c:v>
                </c:pt>
                <c:pt idx="333">
                  <c:v>172.13195800781301</c:v>
                </c:pt>
                <c:pt idx="334">
                  <c:v>173.00624084472699</c:v>
                </c:pt>
                <c:pt idx="335">
                  <c:v>173.83911895751999</c:v>
                </c:pt>
                <c:pt idx="336">
                  <c:v>174.66603851318399</c:v>
                </c:pt>
                <c:pt idx="337">
                  <c:v>175.492431640625</c:v>
                </c:pt>
                <c:pt idx="338">
                  <c:v>176.323844909668</c:v>
                </c:pt>
                <c:pt idx="339">
                  <c:v>177.18649291992199</c:v>
                </c:pt>
                <c:pt idx="340">
                  <c:v>178.018966674805</c:v>
                </c:pt>
                <c:pt idx="341">
                  <c:v>178.83361816406199</c:v>
                </c:pt>
                <c:pt idx="342">
                  <c:v>179.66872406005899</c:v>
                </c:pt>
                <c:pt idx="343">
                  <c:v>180.509727478027</c:v>
                </c:pt>
                <c:pt idx="344">
                  <c:v>181.36154174804699</c:v>
                </c:pt>
                <c:pt idx="345">
                  <c:v>182.191482543945</c:v>
                </c:pt>
                <c:pt idx="346">
                  <c:v>183.04425048828099</c:v>
                </c:pt>
                <c:pt idx="347">
                  <c:v>183.81534576416001</c:v>
                </c:pt>
                <c:pt idx="348">
                  <c:v>184.62641906738301</c:v>
                </c:pt>
                <c:pt idx="349">
                  <c:v>185.46743011474601</c:v>
                </c:pt>
                <c:pt idx="350">
                  <c:v>186.30426025390599</c:v>
                </c:pt>
                <c:pt idx="351">
                  <c:v>187.15573120117199</c:v>
                </c:pt>
                <c:pt idx="352">
                  <c:v>187.96759033203099</c:v>
                </c:pt>
                <c:pt idx="353">
                  <c:v>188.76181030273401</c:v>
                </c:pt>
                <c:pt idx="354">
                  <c:v>189.60067749023401</c:v>
                </c:pt>
                <c:pt idx="355">
                  <c:v>190.38168334960901</c:v>
                </c:pt>
                <c:pt idx="356">
                  <c:v>191.21641540527301</c:v>
                </c:pt>
                <c:pt idx="357">
                  <c:v>192.09445190429699</c:v>
                </c:pt>
                <c:pt idx="358">
                  <c:v>192.96041870117199</c:v>
                </c:pt>
                <c:pt idx="359">
                  <c:v>193.80418395996099</c:v>
                </c:pt>
                <c:pt idx="360">
                  <c:v>194.64568328857399</c:v>
                </c:pt>
                <c:pt idx="361">
                  <c:v>195.477256774902</c:v>
                </c:pt>
                <c:pt idx="362">
                  <c:v>196.29069519043</c:v>
                </c:pt>
                <c:pt idx="363">
                  <c:v>197.081001281738</c:v>
                </c:pt>
                <c:pt idx="364">
                  <c:v>197.922248840332</c:v>
                </c:pt>
                <c:pt idx="365">
                  <c:v>198.70700836181601</c:v>
                </c:pt>
                <c:pt idx="366">
                  <c:v>199.58155822753901</c:v>
                </c:pt>
                <c:pt idx="367">
                  <c:v>200.418663024902</c:v>
                </c:pt>
                <c:pt idx="368">
                  <c:v>201.265510559082</c:v>
                </c:pt>
                <c:pt idx="369">
                  <c:v>202.10435485839801</c:v>
                </c:pt>
                <c:pt idx="370">
                  <c:v>202.924430847168</c:v>
                </c:pt>
                <c:pt idx="371">
                  <c:v>203.76422119140599</c:v>
                </c:pt>
                <c:pt idx="372">
                  <c:v>204.59370422363301</c:v>
                </c:pt>
                <c:pt idx="373">
                  <c:v>205.43026733398401</c:v>
                </c:pt>
                <c:pt idx="374">
                  <c:v>206.26425933837899</c:v>
                </c:pt>
                <c:pt idx="375">
                  <c:v>207.033561706543</c:v>
                </c:pt>
                <c:pt idx="376">
                  <c:v>207.83260345458999</c:v>
                </c:pt>
                <c:pt idx="377">
                  <c:v>208.69443511962899</c:v>
                </c:pt>
                <c:pt idx="378">
                  <c:v>209.56128692626999</c:v>
                </c:pt>
                <c:pt idx="379">
                  <c:v>210.39463806152301</c:v>
                </c:pt>
                <c:pt idx="380">
                  <c:v>211.207801818848</c:v>
                </c:pt>
                <c:pt idx="381">
                  <c:v>212.03702545166001</c:v>
                </c:pt>
                <c:pt idx="382">
                  <c:v>212.8837890625</c:v>
                </c:pt>
                <c:pt idx="383">
                  <c:v>213.75987243652301</c:v>
                </c:pt>
                <c:pt idx="384">
                  <c:v>214.55247497558599</c:v>
                </c:pt>
                <c:pt idx="385">
                  <c:v>215.32975769043</c:v>
                </c:pt>
                <c:pt idx="386">
                  <c:v>216.127067565918</c:v>
                </c:pt>
                <c:pt idx="387">
                  <c:v>217.01593780517601</c:v>
                </c:pt>
                <c:pt idx="388">
                  <c:v>217.84066772460901</c:v>
                </c:pt>
                <c:pt idx="389">
                  <c:v>218.67978668212899</c:v>
                </c:pt>
                <c:pt idx="390">
                  <c:v>219.51057434082</c:v>
                </c:pt>
                <c:pt idx="391">
                  <c:v>220.34181976318399</c:v>
                </c:pt>
                <c:pt idx="392">
                  <c:v>221.190788269043</c:v>
                </c:pt>
                <c:pt idx="393">
                  <c:v>222.04794311523401</c:v>
                </c:pt>
                <c:pt idx="394">
                  <c:v>222.87486267089801</c:v>
                </c:pt>
                <c:pt idx="395">
                  <c:v>223.729927062988</c:v>
                </c:pt>
                <c:pt idx="396">
                  <c:v>224.553596496582</c:v>
                </c:pt>
                <c:pt idx="397">
                  <c:v>225.39189147949199</c:v>
                </c:pt>
                <c:pt idx="398">
                  <c:v>226.15866088867199</c:v>
                </c:pt>
                <c:pt idx="399">
                  <c:v>226.98295593261699</c:v>
                </c:pt>
                <c:pt idx="400">
                  <c:v>227.82341766357399</c:v>
                </c:pt>
                <c:pt idx="401">
                  <c:v>228.63528442382801</c:v>
                </c:pt>
                <c:pt idx="402">
                  <c:v>229.45882415771499</c:v>
                </c:pt>
                <c:pt idx="403">
                  <c:v>230.30049133300801</c:v>
                </c:pt>
                <c:pt idx="404">
                  <c:v>231.18162536621099</c:v>
                </c:pt>
                <c:pt idx="405">
                  <c:v>232.050048828125</c:v>
                </c:pt>
                <c:pt idx="406">
                  <c:v>232.83806610107399</c:v>
                </c:pt>
                <c:pt idx="407">
                  <c:v>233.65244293212899</c:v>
                </c:pt>
                <c:pt idx="408">
                  <c:v>234.45851135253901</c:v>
                </c:pt>
                <c:pt idx="409">
                  <c:v>235.294151306152</c:v>
                </c:pt>
                <c:pt idx="410">
                  <c:v>236.11582946777301</c:v>
                </c:pt>
                <c:pt idx="411">
                  <c:v>236.938270568848</c:v>
                </c:pt>
                <c:pt idx="412">
                  <c:v>237.78306579589801</c:v>
                </c:pt>
                <c:pt idx="413">
                  <c:v>238.628547668457</c:v>
                </c:pt>
                <c:pt idx="414">
                  <c:v>239.46430969238301</c:v>
                </c:pt>
                <c:pt idx="415">
                  <c:v>240.30513000488301</c:v>
                </c:pt>
                <c:pt idx="416">
                  <c:v>241.17447662353501</c:v>
                </c:pt>
                <c:pt idx="417">
                  <c:v>241.96575927734401</c:v>
                </c:pt>
                <c:pt idx="418">
                  <c:v>242.80804443359401</c:v>
                </c:pt>
                <c:pt idx="419">
                  <c:v>243.606498718262</c:v>
                </c:pt>
                <c:pt idx="420">
                  <c:v>244.43113708496099</c:v>
                </c:pt>
                <c:pt idx="421">
                  <c:v>245.266059875488</c:v>
                </c:pt>
                <c:pt idx="422">
                  <c:v>246.09159851074199</c:v>
                </c:pt>
                <c:pt idx="423">
                  <c:v>246.95417022705101</c:v>
                </c:pt>
                <c:pt idx="424">
                  <c:v>247.787315368652</c:v>
                </c:pt>
                <c:pt idx="425">
                  <c:v>248.60737609863301</c:v>
                </c:pt>
                <c:pt idx="426">
                  <c:v>249.45944213867199</c:v>
                </c:pt>
                <c:pt idx="427">
                  <c:v>250.29696655273401</c:v>
                </c:pt>
                <c:pt idx="428">
                  <c:v>251.062446594238</c:v>
                </c:pt>
                <c:pt idx="429">
                  <c:v>251.880088806152</c:v>
                </c:pt>
                <c:pt idx="430">
                  <c:v>252.68977355957</c:v>
                </c:pt>
                <c:pt idx="431">
                  <c:v>253.54696655273401</c:v>
                </c:pt>
                <c:pt idx="432">
                  <c:v>254.41055297851599</c:v>
                </c:pt>
                <c:pt idx="433">
                  <c:v>255.23744964599601</c:v>
                </c:pt>
                <c:pt idx="434">
                  <c:v>256.06777954101602</c:v>
                </c:pt>
                <c:pt idx="435">
                  <c:v>256.90432739257801</c:v>
                </c:pt>
                <c:pt idx="436">
                  <c:v>257.75103759765602</c:v>
                </c:pt>
                <c:pt idx="437">
                  <c:v>258.60050964355497</c:v>
                </c:pt>
                <c:pt idx="438">
                  <c:v>259.42387390136702</c:v>
                </c:pt>
                <c:pt idx="439">
                  <c:v>260.21702575683599</c:v>
                </c:pt>
                <c:pt idx="440">
                  <c:v>261.08656311035202</c:v>
                </c:pt>
                <c:pt idx="441">
                  <c:v>261.90948486328102</c:v>
                </c:pt>
                <c:pt idx="442">
                  <c:v>262.72738647460898</c:v>
                </c:pt>
                <c:pt idx="443">
                  <c:v>263.53511047363298</c:v>
                </c:pt>
                <c:pt idx="444">
                  <c:v>264.34860229492199</c:v>
                </c:pt>
                <c:pt idx="445">
                  <c:v>265.17781066894503</c:v>
                </c:pt>
                <c:pt idx="446">
                  <c:v>266.03652954101602</c:v>
                </c:pt>
                <c:pt idx="447">
                  <c:v>266.86079406738298</c:v>
                </c:pt>
                <c:pt idx="448">
                  <c:v>267.70001220703102</c:v>
                </c:pt>
                <c:pt idx="449">
                  <c:v>268.55978393554699</c:v>
                </c:pt>
                <c:pt idx="450">
                  <c:v>269.37794494628901</c:v>
                </c:pt>
                <c:pt idx="451">
                  <c:v>270.20765686035202</c:v>
                </c:pt>
                <c:pt idx="452">
                  <c:v>270.98869323730497</c:v>
                </c:pt>
                <c:pt idx="453">
                  <c:v>271.88201904296898</c:v>
                </c:pt>
                <c:pt idx="454">
                  <c:v>272.76399230957003</c:v>
                </c:pt>
                <c:pt idx="455">
                  <c:v>273.57148742675798</c:v>
                </c:pt>
                <c:pt idx="456">
                  <c:v>274.36903381347702</c:v>
                </c:pt>
                <c:pt idx="457">
                  <c:v>275.18980407714798</c:v>
                </c:pt>
                <c:pt idx="458">
                  <c:v>276.00617980957003</c:v>
                </c:pt>
                <c:pt idx="459">
                  <c:v>276.84716796875</c:v>
                </c:pt>
                <c:pt idx="460">
                  <c:v>277.66300964355497</c:v>
                </c:pt>
                <c:pt idx="461">
                  <c:v>278.48100280761702</c:v>
                </c:pt>
                <c:pt idx="462">
                  <c:v>279.35041809082003</c:v>
                </c:pt>
                <c:pt idx="463">
                  <c:v>280.17369079589798</c:v>
                </c:pt>
                <c:pt idx="464">
                  <c:v>281.00352478027298</c:v>
                </c:pt>
                <c:pt idx="465">
                  <c:v>281.83709716796898</c:v>
                </c:pt>
                <c:pt idx="466">
                  <c:v>282.65658569335898</c:v>
                </c:pt>
                <c:pt idx="467">
                  <c:v>283.48878479003901</c:v>
                </c:pt>
                <c:pt idx="468">
                  <c:v>284.30630493164102</c:v>
                </c:pt>
                <c:pt idx="469">
                  <c:v>285.11286926269503</c:v>
                </c:pt>
                <c:pt idx="470">
                  <c:v>285.95484924316401</c:v>
                </c:pt>
                <c:pt idx="471">
                  <c:v>286.75958251953102</c:v>
                </c:pt>
                <c:pt idx="472">
                  <c:v>287.62681579589798</c:v>
                </c:pt>
                <c:pt idx="473">
                  <c:v>288.42353820800798</c:v>
                </c:pt>
                <c:pt idx="474">
                  <c:v>289.24626159667997</c:v>
                </c:pt>
                <c:pt idx="475">
                  <c:v>290.10676574707003</c:v>
                </c:pt>
                <c:pt idx="476">
                  <c:v>291.00765991210898</c:v>
                </c:pt>
                <c:pt idx="477">
                  <c:v>291.82774353027298</c:v>
                </c:pt>
                <c:pt idx="478">
                  <c:v>292.62321472167997</c:v>
                </c:pt>
                <c:pt idx="479">
                  <c:v>293.44792175292997</c:v>
                </c:pt>
                <c:pt idx="480">
                  <c:v>294.28982543945301</c:v>
                </c:pt>
                <c:pt idx="481">
                  <c:v>295.08941650390602</c:v>
                </c:pt>
                <c:pt idx="482">
                  <c:v>295.92524719238298</c:v>
                </c:pt>
                <c:pt idx="483">
                  <c:v>296.72828674316401</c:v>
                </c:pt>
                <c:pt idx="484">
                  <c:v>297.54838562011702</c:v>
                </c:pt>
                <c:pt idx="485">
                  <c:v>298.37699890136702</c:v>
                </c:pt>
                <c:pt idx="486">
                  <c:v>299.02455139160202</c:v>
                </c:pt>
                <c:pt idx="487">
                  <c:v>299.39376831054699</c:v>
                </c:pt>
                <c:pt idx="488">
                  <c:v>299.59501647949202</c:v>
                </c:pt>
                <c:pt idx="489">
                  <c:v>299.71292114257801</c:v>
                </c:pt>
                <c:pt idx="490">
                  <c:v>299.78176879882801</c:v>
                </c:pt>
                <c:pt idx="491">
                  <c:v>299.83003234863298</c:v>
                </c:pt>
                <c:pt idx="492">
                  <c:v>299.86930847167997</c:v>
                </c:pt>
              </c:numCache>
            </c:numRef>
          </c:xVal>
          <c:yVal>
            <c:numRef>
              <c:f>'5 Kmin-1'!$M$5:$M$4799</c:f>
              <c:numCache>
                <c:formatCode>0.00E+00</c:formatCode>
                <c:ptCount val="4795"/>
                <c:pt idx="0">
                  <c:v>4.1125583523247355</c:v>
                </c:pt>
                <c:pt idx="1">
                  <c:v>4.1128114802484914</c:v>
                </c:pt>
                <c:pt idx="2">
                  <c:v>4.1102988633749646</c:v>
                </c:pt>
                <c:pt idx="3">
                  <c:v>4.1074355841625758</c:v>
                </c:pt>
                <c:pt idx="4">
                  <c:v>4.1063703640883906</c:v>
                </c:pt>
                <c:pt idx="5">
                  <c:v>4.1008103824895921</c:v>
                </c:pt>
                <c:pt idx="6">
                  <c:v>4.0964784295957752</c:v>
                </c:pt>
                <c:pt idx="7">
                  <c:v>4.094537442653702</c:v>
                </c:pt>
                <c:pt idx="8">
                  <c:v>4.0922656995496496</c:v>
                </c:pt>
                <c:pt idx="9">
                  <c:v>4.093306784300025</c:v>
                </c:pt>
                <c:pt idx="10">
                  <c:v>4.0969018879999028</c:v>
                </c:pt>
                <c:pt idx="11">
                  <c:v>4.0980093241858961</c:v>
                </c:pt>
                <c:pt idx="12">
                  <c:v>4.0980658904117249</c:v>
                </c:pt>
                <c:pt idx="13">
                  <c:v>4.0979784552735232</c:v>
                </c:pt>
                <c:pt idx="14">
                  <c:v>4.098383101410195</c:v>
                </c:pt>
                <c:pt idx="15">
                  <c:v>4.0989017963063406</c:v>
                </c:pt>
                <c:pt idx="16">
                  <c:v>4.098945870287154</c:v>
                </c:pt>
                <c:pt idx="17">
                  <c:v>4.0978483729514368</c:v>
                </c:pt>
                <c:pt idx="18">
                  <c:v>4.0973022645875306</c:v>
                </c:pt>
                <c:pt idx="19">
                  <c:v>4.0977509596060662</c:v>
                </c:pt>
                <c:pt idx="20">
                  <c:v>4.0970251799178534</c:v>
                </c:pt>
                <c:pt idx="21">
                  <c:v>4.0965882212606886</c:v>
                </c:pt>
                <c:pt idx="22">
                  <c:v>4.0945568328242539</c:v>
                </c:pt>
                <c:pt idx="23">
                  <c:v>4.0925842393883549</c:v>
                </c:pt>
                <c:pt idx="24">
                  <c:v>4.0904406626402787</c:v>
                </c:pt>
                <c:pt idx="25">
                  <c:v>4.0880587756919757</c:v>
                </c:pt>
                <c:pt idx="26">
                  <c:v>4.0863016483001893</c:v>
                </c:pt>
                <c:pt idx="27">
                  <c:v>4.0850494763443992</c:v>
                </c:pt>
                <c:pt idx="28">
                  <c:v>4.0824684568435048</c:v>
                </c:pt>
                <c:pt idx="29">
                  <c:v>4.0801777821674943</c:v>
                </c:pt>
                <c:pt idx="30">
                  <c:v>4.0779488217413391</c:v>
                </c:pt>
                <c:pt idx="31">
                  <c:v>4.076171110409744</c:v>
                </c:pt>
                <c:pt idx="32">
                  <c:v>4.0727577592008553</c:v>
                </c:pt>
                <c:pt idx="33">
                  <c:v>4.0702681850163573</c:v>
                </c:pt>
                <c:pt idx="34">
                  <c:v>4.0691794812381152</c:v>
                </c:pt>
                <c:pt idx="35">
                  <c:v>4.0682150872697003</c:v>
                </c:pt>
                <c:pt idx="36">
                  <c:v>4.0666091721883451</c:v>
                </c:pt>
                <c:pt idx="37">
                  <c:v>4.0645542120685514</c:v>
                </c:pt>
                <c:pt idx="38">
                  <c:v>4.0616395493815611</c:v>
                </c:pt>
                <c:pt idx="39">
                  <c:v>4.0599042190154915</c:v>
                </c:pt>
                <c:pt idx="40">
                  <c:v>4.0575424825540969</c:v>
                </c:pt>
                <c:pt idx="41">
                  <c:v>4.0539380880470661</c:v>
                </c:pt>
                <c:pt idx="42">
                  <c:v>4.0516862761871861</c:v>
                </c:pt>
                <c:pt idx="43">
                  <c:v>4.0486536386234366</c:v>
                </c:pt>
                <c:pt idx="44">
                  <c:v>4.0471170226304665</c:v>
                </c:pt>
                <c:pt idx="45">
                  <c:v>4.0447169782958996</c:v>
                </c:pt>
                <c:pt idx="46">
                  <c:v>4.0425803643617657</c:v>
                </c:pt>
                <c:pt idx="47">
                  <c:v>4.0407687666192418</c:v>
                </c:pt>
                <c:pt idx="48">
                  <c:v>4.0385428313789058</c:v>
                </c:pt>
                <c:pt idx="49">
                  <c:v>4.0361784047315039</c:v>
                </c:pt>
                <c:pt idx="50">
                  <c:v>4.0351352658705721</c:v>
                </c:pt>
                <c:pt idx="51">
                  <c:v>4.0342402686334582</c:v>
                </c:pt>
                <c:pt idx="52">
                  <c:v>4.0326310786999855</c:v>
                </c:pt>
                <c:pt idx="53">
                  <c:v>4.0298272396234349</c:v>
                </c:pt>
                <c:pt idx="54">
                  <c:v>4.0266973545247131</c:v>
                </c:pt>
                <c:pt idx="55">
                  <c:v>4.0245774270351662</c:v>
                </c:pt>
                <c:pt idx="56">
                  <c:v>4.0224022447144838</c:v>
                </c:pt>
                <c:pt idx="57">
                  <c:v>4.0192716910484183</c:v>
                </c:pt>
                <c:pt idx="58">
                  <c:v>4.0155976569178806</c:v>
                </c:pt>
                <c:pt idx="59">
                  <c:v>4.0121065008893853</c:v>
                </c:pt>
                <c:pt idx="60">
                  <c:v>4.0091654881761736</c:v>
                </c:pt>
                <c:pt idx="61">
                  <c:v>4.0054753259107727</c:v>
                </c:pt>
                <c:pt idx="62">
                  <c:v>4.0006378661147224</c:v>
                </c:pt>
                <c:pt idx="63">
                  <c:v>3.9955683569733202</c:v>
                </c:pt>
                <c:pt idx="64">
                  <c:v>3.9878175996324914</c:v>
                </c:pt>
                <c:pt idx="65">
                  <c:v>3.9793441603662698</c:v>
                </c:pt>
                <c:pt idx="66">
                  <c:v>3.9666619389515452</c:v>
                </c:pt>
                <c:pt idx="67">
                  <c:v>3.9476248699339012</c:v>
                </c:pt>
                <c:pt idx="68">
                  <c:v>3.916032766700591</c:v>
                </c:pt>
                <c:pt idx="69">
                  <c:v>3.8676115504455222</c:v>
                </c:pt>
                <c:pt idx="70">
                  <c:v>3.7973315303592692</c:v>
                </c:pt>
                <c:pt idx="71">
                  <c:v>3.6738724722045757</c:v>
                </c:pt>
                <c:pt idx="72">
                  <c:v>3.450254512321246</c:v>
                </c:pt>
                <c:pt idx="73">
                  <c:v>3.1312475473062849</c:v>
                </c:pt>
                <c:pt idx="74">
                  <c:v>2.7450816504419087</c:v>
                </c:pt>
                <c:pt idx="75">
                  <c:v>2.3228868123152133</c:v>
                </c:pt>
                <c:pt idx="76">
                  <c:v>1.8984749766473421</c:v>
                </c:pt>
                <c:pt idx="77">
                  <c:v>1.5060345677317442</c:v>
                </c:pt>
                <c:pt idx="78">
                  <c:v>1.1678366889387666</c:v>
                </c:pt>
                <c:pt idx="79">
                  <c:v>0.90209529248806486</c:v>
                </c:pt>
                <c:pt idx="80">
                  <c:v>0.71861221208783699</c:v>
                </c:pt>
                <c:pt idx="81">
                  <c:v>0.61724835789093724</c:v>
                </c:pt>
                <c:pt idx="82">
                  <c:v>0.57301478361206171</c:v>
                </c:pt>
                <c:pt idx="83">
                  <c:v>0.55189462515366106</c:v>
                </c:pt>
                <c:pt idx="84">
                  <c:v>0.53882220427265559</c:v>
                </c:pt>
                <c:pt idx="85">
                  <c:v>0.52972179936082542</c:v>
                </c:pt>
                <c:pt idx="86">
                  <c:v>0.52246922951936459</c:v>
                </c:pt>
                <c:pt idx="87">
                  <c:v>0.51669287122531116</c:v>
                </c:pt>
                <c:pt idx="88">
                  <c:v>0.51173894177522161</c:v>
                </c:pt>
                <c:pt idx="89">
                  <c:v>0.50740747794109808</c:v>
                </c:pt>
                <c:pt idx="90">
                  <c:v>0.50352910314122756</c:v>
                </c:pt>
                <c:pt idx="91">
                  <c:v>0.5001151419159181</c:v>
                </c:pt>
                <c:pt idx="92">
                  <c:v>0.49706180417845158</c:v>
                </c:pt>
                <c:pt idx="93">
                  <c:v>0.49427074709447266</c:v>
                </c:pt>
                <c:pt idx="94">
                  <c:v>0.49167743385721657</c:v>
                </c:pt>
                <c:pt idx="95">
                  <c:v>0.4891909971563565</c:v>
                </c:pt>
                <c:pt idx="96">
                  <c:v>0.4867571290159951</c:v>
                </c:pt>
                <c:pt idx="97">
                  <c:v>0.48439802986911468</c:v>
                </c:pt>
                <c:pt idx="98">
                  <c:v>0.48221893425981949</c:v>
                </c:pt>
                <c:pt idx="99">
                  <c:v>0.48008264143901674</c:v>
                </c:pt>
                <c:pt idx="100">
                  <c:v>0.47817593709701772</c:v>
                </c:pt>
                <c:pt idx="101">
                  <c:v>0.47608775564694344</c:v>
                </c:pt>
                <c:pt idx="102">
                  <c:v>0.47412796627683124</c:v>
                </c:pt>
                <c:pt idx="103">
                  <c:v>0.47210952291376446</c:v>
                </c:pt>
                <c:pt idx="104">
                  <c:v>0.47031148797563027</c:v>
                </c:pt>
                <c:pt idx="105">
                  <c:v>0.46836322603065539</c:v>
                </c:pt>
                <c:pt idx="106">
                  <c:v>0.46667745799942689</c:v>
                </c:pt>
                <c:pt idx="107">
                  <c:v>0.46481171250766073</c:v>
                </c:pt>
                <c:pt idx="108">
                  <c:v>0.46293038200700309</c:v>
                </c:pt>
                <c:pt idx="109">
                  <c:v>0.46118102180920206</c:v>
                </c:pt>
                <c:pt idx="110">
                  <c:v>0.4595775899599675</c:v>
                </c:pt>
                <c:pt idx="111">
                  <c:v>0.45789389416078879</c:v>
                </c:pt>
                <c:pt idx="112">
                  <c:v>0.4560553352283932</c:v>
                </c:pt>
                <c:pt idx="113">
                  <c:v>0.45431176871109896</c:v>
                </c:pt>
                <c:pt idx="114">
                  <c:v>0.4526140330089683</c:v>
                </c:pt>
                <c:pt idx="115">
                  <c:v>0.4510037180521228</c:v>
                </c:pt>
                <c:pt idx="116">
                  <c:v>0.44936334299717046</c:v>
                </c:pt>
                <c:pt idx="117">
                  <c:v>0.44759984370122147</c:v>
                </c:pt>
                <c:pt idx="118">
                  <c:v>0.44593012260941678</c:v>
                </c:pt>
                <c:pt idx="119">
                  <c:v>0.44429782335710888</c:v>
                </c:pt>
                <c:pt idx="120">
                  <c:v>0.44260883380578242</c:v>
                </c:pt>
                <c:pt idx="121">
                  <c:v>0.4410066248453734</c:v>
                </c:pt>
                <c:pt idx="122">
                  <c:v>0.43927338475909883</c:v>
                </c:pt>
                <c:pt idx="123">
                  <c:v>0.43753677673941183</c:v>
                </c:pt>
                <c:pt idx="124">
                  <c:v>0.43599486095560169</c:v>
                </c:pt>
                <c:pt idx="125">
                  <c:v>0.43435534114166902</c:v>
                </c:pt>
                <c:pt idx="126">
                  <c:v>0.43260623224562561</c:v>
                </c:pt>
                <c:pt idx="127">
                  <c:v>0.43096189080792058</c:v>
                </c:pt>
                <c:pt idx="128">
                  <c:v>0.42927072221257473</c:v>
                </c:pt>
                <c:pt idx="129">
                  <c:v>0.42763902390900388</c:v>
                </c:pt>
                <c:pt idx="130">
                  <c:v>0.42606271985428124</c:v>
                </c:pt>
                <c:pt idx="131">
                  <c:v>0.42444264198017911</c:v>
                </c:pt>
                <c:pt idx="132">
                  <c:v>0.4228382993410108</c:v>
                </c:pt>
                <c:pt idx="133">
                  <c:v>0.42106812044151176</c:v>
                </c:pt>
                <c:pt idx="134">
                  <c:v>0.41936005099418616</c:v>
                </c:pt>
                <c:pt idx="135">
                  <c:v>0.41777538126154268</c:v>
                </c:pt>
                <c:pt idx="136">
                  <c:v>0.41609735338973985</c:v>
                </c:pt>
                <c:pt idx="137">
                  <c:v>0.41443650533528165</c:v>
                </c:pt>
                <c:pt idx="138">
                  <c:v>0.41275192112639125</c:v>
                </c:pt>
                <c:pt idx="139">
                  <c:v>0.41094781043250972</c:v>
                </c:pt>
                <c:pt idx="140">
                  <c:v>0.40923983201117908</c:v>
                </c:pt>
                <c:pt idx="141">
                  <c:v>0.40772752629242104</c:v>
                </c:pt>
                <c:pt idx="142">
                  <c:v>0.40617761436696248</c:v>
                </c:pt>
                <c:pt idx="143">
                  <c:v>0.4045265641703214</c:v>
                </c:pt>
                <c:pt idx="144">
                  <c:v>0.40281780606855394</c:v>
                </c:pt>
                <c:pt idx="145">
                  <c:v>0.40118659816464119</c:v>
                </c:pt>
                <c:pt idx="146">
                  <c:v>0.39948753541159121</c:v>
                </c:pt>
                <c:pt idx="147">
                  <c:v>0.39769229461238187</c:v>
                </c:pt>
                <c:pt idx="148">
                  <c:v>0.39595593683908942</c:v>
                </c:pt>
                <c:pt idx="149">
                  <c:v>0.39413910024945131</c:v>
                </c:pt>
                <c:pt idx="150">
                  <c:v>0.39265931022439432</c:v>
                </c:pt>
                <c:pt idx="151">
                  <c:v>0.39098750481989253</c:v>
                </c:pt>
                <c:pt idx="152">
                  <c:v>0.38939552479038969</c:v>
                </c:pt>
                <c:pt idx="153">
                  <c:v>0.38777953149146177</c:v>
                </c:pt>
                <c:pt idx="154">
                  <c:v>0.38600132373490115</c:v>
                </c:pt>
                <c:pt idx="155">
                  <c:v>0.38430472278354044</c:v>
                </c:pt>
                <c:pt idx="156">
                  <c:v>0.38258882242286185</c:v>
                </c:pt>
                <c:pt idx="157">
                  <c:v>0.380868313143363</c:v>
                </c:pt>
                <c:pt idx="158">
                  <c:v>0.37930116622383747</c:v>
                </c:pt>
                <c:pt idx="159">
                  <c:v>0.37754518651038749</c:v>
                </c:pt>
                <c:pt idx="160">
                  <c:v>0.37585092876517462</c:v>
                </c:pt>
                <c:pt idx="161">
                  <c:v>0.37429994541629846</c:v>
                </c:pt>
                <c:pt idx="162">
                  <c:v>0.37258892234047924</c:v>
                </c:pt>
                <c:pt idx="163">
                  <c:v>0.37100048644628747</c:v>
                </c:pt>
                <c:pt idx="164">
                  <c:v>0.36936408309076774</c:v>
                </c:pt>
                <c:pt idx="165">
                  <c:v>0.36762309052447728</c:v>
                </c:pt>
                <c:pt idx="166">
                  <c:v>0.3659867864622065</c:v>
                </c:pt>
                <c:pt idx="167">
                  <c:v>0.36432313321390286</c:v>
                </c:pt>
                <c:pt idx="168">
                  <c:v>0.36265318955087106</c:v>
                </c:pt>
                <c:pt idx="169">
                  <c:v>0.36091663253367323</c:v>
                </c:pt>
                <c:pt idx="170">
                  <c:v>0.35922222253506964</c:v>
                </c:pt>
                <c:pt idx="171">
                  <c:v>0.35749173948314483</c:v>
                </c:pt>
                <c:pt idx="172">
                  <c:v>0.35591545776744693</c:v>
                </c:pt>
                <c:pt idx="173">
                  <c:v>0.35428582623483262</c:v>
                </c:pt>
                <c:pt idx="174">
                  <c:v>0.35259456025002062</c:v>
                </c:pt>
                <c:pt idx="175">
                  <c:v>0.3508974119506682</c:v>
                </c:pt>
                <c:pt idx="176">
                  <c:v>0.34926824618712637</c:v>
                </c:pt>
                <c:pt idx="177">
                  <c:v>0.34752098333343079</c:v>
                </c:pt>
                <c:pt idx="178">
                  <c:v>0.34598701785974273</c:v>
                </c:pt>
                <c:pt idx="179">
                  <c:v>0.3441420667271271</c:v>
                </c:pt>
                <c:pt idx="180">
                  <c:v>0.34236835538547428</c:v>
                </c:pt>
                <c:pt idx="181">
                  <c:v>0.34072998964137297</c:v>
                </c:pt>
                <c:pt idx="182">
                  <c:v>0.3390527742580296</c:v>
                </c:pt>
                <c:pt idx="183">
                  <c:v>0.33744248586528824</c:v>
                </c:pt>
                <c:pt idx="184">
                  <c:v>0.33583483070949444</c:v>
                </c:pt>
                <c:pt idx="185">
                  <c:v>0.33401370997452945</c:v>
                </c:pt>
                <c:pt idx="186">
                  <c:v>0.3323236090899479</c:v>
                </c:pt>
                <c:pt idx="187">
                  <c:v>0.33073834716097306</c:v>
                </c:pt>
                <c:pt idx="188">
                  <c:v>0.32893873521443423</c:v>
                </c:pt>
                <c:pt idx="189">
                  <c:v>0.3272585510595602</c:v>
                </c:pt>
                <c:pt idx="190">
                  <c:v>0.32552534618743301</c:v>
                </c:pt>
                <c:pt idx="191">
                  <c:v>0.32385850355001317</c:v>
                </c:pt>
                <c:pt idx="192">
                  <c:v>0.32217613104752973</c:v>
                </c:pt>
                <c:pt idx="193">
                  <c:v>0.32061036674220528</c:v>
                </c:pt>
                <c:pt idx="194">
                  <c:v>0.31890262226136062</c:v>
                </c:pt>
                <c:pt idx="195">
                  <c:v>0.31725379188658731</c:v>
                </c:pt>
                <c:pt idx="196">
                  <c:v>0.31543457648343853</c:v>
                </c:pt>
                <c:pt idx="197">
                  <c:v>0.31377468667822084</c:v>
                </c:pt>
                <c:pt idx="198">
                  <c:v>0.31209123914883535</c:v>
                </c:pt>
                <c:pt idx="199">
                  <c:v>0.31030539674464563</c:v>
                </c:pt>
                <c:pt idx="200">
                  <c:v>0.30854529079250376</c:v>
                </c:pt>
                <c:pt idx="201">
                  <c:v>0.30682715250287418</c:v>
                </c:pt>
                <c:pt idx="202">
                  <c:v>0.30514191054640033</c:v>
                </c:pt>
                <c:pt idx="203">
                  <c:v>0.30353172360564706</c:v>
                </c:pt>
                <c:pt idx="204">
                  <c:v>0.30186701695258117</c:v>
                </c:pt>
                <c:pt idx="205">
                  <c:v>0.30021175084102969</c:v>
                </c:pt>
                <c:pt idx="206">
                  <c:v>0.29854432415057847</c:v>
                </c:pt>
                <c:pt idx="207">
                  <c:v>0.29672027414608937</c:v>
                </c:pt>
                <c:pt idx="208">
                  <c:v>0.29499727337418896</c:v>
                </c:pt>
                <c:pt idx="209">
                  <c:v>0.29332352655661503</c:v>
                </c:pt>
                <c:pt idx="210">
                  <c:v>0.29154955382645925</c:v>
                </c:pt>
                <c:pt idx="211">
                  <c:v>0.2897821251711219</c:v>
                </c:pt>
                <c:pt idx="212">
                  <c:v>0.28804130557461016</c:v>
                </c:pt>
                <c:pt idx="213">
                  <c:v>0.28628395481248697</c:v>
                </c:pt>
                <c:pt idx="214">
                  <c:v>0.28460697803850404</c:v>
                </c:pt>
                <c:pt idx="215">
                  <c:v>0.28304186864002906</c:v>
                </c:pt>
                <c:pt idx="216">
                  <c:v>0.28143012723765204</c:v>
                </c:pt>
                <c:pt idx="217">
                  <c:v>0.27966595901889918</c:v>
                </c:pt>
                <c:pt idx="218">
                  <c:v>0.27787734498997629</c:v>
                </c:pt>
                <c:pt idx="219">
                  <c:v>0.27623015390541816</c:v>
                </c:pt>
                <c:pt idx="220">
                  <c:v>0.27448858050006375</c:v>
                </c:pt>
                <c:pt idx="221">
                  <c:v>0.27275531017119747</c:v>
                </c:pt>
                <c:pt idx="222">
                  <c:v>0.27099106679931023</c:v>
                </c:pt>
                <c:pt idx="223">
                  <c:v>0.26913538092257305</c:v>
                </c:pt>
                <c:pt idx="224">
                  <c:v>0.26742485619652129</c:v>
                </c:pt>
                <c:pt idx="225">
                  <c:v>0.2656809213229035</c:v>
                </c:pt>
                <c:pt idx="226">
                  <c:v>0.26406037144445488</c:v>
                </c:pt>
                <c:pt idx="227">
                  <c:v>0.26243499149623289</c:v>
                </c:pt>
                <c:pt idx="228">
                  <c:v>0.26077732430006917</c:v>
                </c:pt>
                <c:pt idx="229">
                  <c:v>0.25903844341105309</c:v>
                </c:pt>
                <c:pt idx="230">
                  <c:v>0.25732852763305525</c:v>
                </c:pt>
                <c:pt idx="231">
                  <c:v>0.25555473166659071</c:v>
                </c:pt>
                <c:pt idx="232">
                  <c:v>0.25385051877273113</c:v>
                </c:pt>
                <c:pt idx="233">
                  <c:v>0.25220000670136222</c:v>
                </c:pt>
                <c:pt idx="234">
                  <c:v>0.25048034001744973</c:v>
                </c:pt>
                <c:pt idx="235">
                  <c:v>0.24874384039948103</c:v>
                </c:pt>
                <c:pt idx="236">
                  <c:v>0.24705318888304217</c:v>
                </c:pt>
                <c:pt idx="237">
                  <c:v>0.24529629685934298</c:v>
                </c:pt>
                <c:pt idx="238">
                  <c:v>0.24383403039099363</c:v>
                </c:pt>
                <c:pt idx="239">
                  <c:v>0.24270409251563602</c:v>
                </c:pt>
                <c:pt idx="240">
                  <c:v>0.24216549239488896</c:v>
                </c:pt>
                <c:pt idx="241">
                  <c:v>0.24183180975159549</c:v>
                </c:pt>
                <c:pt idx="242">
                  <c:v>0.24168468743329319</c:v>
                </c:pt>
                <c:pt idx="243">
                  <c:v>0.24154464744479284</c:v>
                </c:pt>
                <c:pt idx="244">
                  <c:v>0.24145034525061435</c:v>
                </c:pt>
                <c:pt idx="245">
                  <c:v>0.24143075555780474</c:v>
                </c:pt>
                <c:pt idx="246">
                  <c:v>0.24200338960841336</c:v>
                </c:pt>
                <c:pt idx="247">
                  <c:v>0.24325048052071835</c:v>
                </c:pt>
                <c:pt idx="248">
                  <c:v>0.24475798826253906</c:v>
                </c:pt>
                <c:pt idx="249">
                  <c:v>0.24630220144956841</c:v>
                </c:pt>
                <c:pt idx="250">
                  <c:v>0.24794348679494432</c:v>
                </c:pt>
                <c:pt idx="251">
                  <c:v>0.2497499093581364</c:v>
                </c:pt>
                <c:pt idx="252">
                  <c:v>0.25143566945746998</c:v>
                </c:pt>
                <c:pt idx="253">
                  <c:v>0.25313929619229336</c:v>
                </c:pt>
                <c:pt idx="254">
                  <c:v>0.25481410994439935</c:v>
                </c:pt>
                <c:pt idx="255">
                  <c:v>0.25651314542725273</c:v>
                </c:pt>
                <c:pt idx="256">
                  <c:v>0.25826104571459851</c:v>
                </c:pt>
                <c:pt idx="257">
                  <c:v>0.25981158292372231</c:v>
                </c:pt>
                <c:pt idx="258">
                  <c:v>0.2614655704592927</c:v>
                </c:pt>
                <c:pt idx="259">
                  <c:v>0.2631288450035893</c:v>
                </c:pt>
                <c:pt idx="260">
                  <c:v>0.26482795805333448</c:v>
                </c:pt>
                <c:pt idx="261">
                  <c:v>0.26655200635345239</c:v>
                </c:pt>
                <c:pt idx="262">
                  <c:v>0.26825266470797809</c:v>
                </c:pt>
                <c:pt idx="263">
                  <c:v>0.26994484097073557</c:v>
                </c:pt>
                <c:pt idx="264">
                  <c:v>0.27151648346231416</c:v>
                </c:pt>
                <c:pt idx="265">
                  <c:v>0.27331053648769416</c:v>
                </c:pt>
                <c:pt idx="266">
                  <c:v>0.27499683052278867</c:v>
                </c:pt>
                <c:pt idx="267">
                  <c:v>0.27668930213896631</c:v>
                </c:pt>
                <c:pt idx="268">
                  <c:v>0.27839789051780461</c:v>
                </c:pt>
                <c:pt idx="269">
                  <c:v>0.27993590879432073</c:v>
                </c:pt>
                <c:pt idx="270">
                  <c:v>0.28165519147417817</c:v>
                </c:pt>
                <c:pt idx="271">
                  <c:v>0.28332380352200137</c:v>
                </c:pt>
                <c:pt idx="272">
                  <c:v>0.28505996402639777</c:v>
                </c:pt>
                <c:pt idx="273">
                  <c:v>0.28676897771862181</c:v>
                </c:pt>
                <c:pt idx="274">
                  <c:v>0.28850938596576592</c:v>
                </c:pt>
                <c:pt idx="275">
                  <c:v>0.29028780633254325</c:v>
                </c:pt>
                <c:pt idx="276">
                  <c:v>0.2920267122634751</c:v>
                </c:pt>
                <c:pt idx="277">
                  <c:v>0.29378476653986468</c:v>
                </c:pt>
                <c:pt idx="278">
                  <c:v>0.29546404798032794</c:v>
                </c:pt>
                <c:pt idx="279">
                  <c:v>0.29697288229252244</c:v>
                </c:pt>
                <c:pt idx="280">
                  <c:v>0.29870475602573615</c:v>
                </c:pt>
                <c:pt idx="281">
                  <c:v>0.30044766365553582</c:v>
                </c:pt>
                <c:pt idx="282">
                  <c:v>0.302127259490236</c:v>
                </c:pt>
                <c:pt idx="283">
                  <c:v>0.30380089249841924</c:v>
                </c:pt>
                <c:pt idx="284">
                  <c:v>0.3054807392609305</c:v>
                </c:pt>
                <c:pt idx="285">
                  <c:v>0.30714899985666561</c:v>
                </c:pt>
                <c:pt idx="286">
                  <c:v>0.30895267026991663</c:v>
                </c:pt>
                <c:pt idx="287">
                  <c:v>0.31060990951004563</c:v>
                </c:pt>
                <c:pt idx="288">
                  <c:v>0.31223031115615668</c:v>
                </c:pt>
                <c:pt idx="289">
                  <c:v>0.31389914035304112</c:v>
                </c:pt>
                <c:pt idx="290">
                  <c:v>0.31553257063197815</c:v>
                </c:pt>
                <c:pt idx="291">
                  <c:v>0.31726457654267837</c:v>
                </c:pt>
                <c:pt idx="292">
                  <c:v>0.31885643229456184</c:v>
                </c:pt>
                <c:pt idx="293">
                  <c:v>0.32049260317229128</c:v>
                </c:pt>
                <c:pt idx="294">
                  <c:v>0.32215431294658231</c:v>
                </c:pt>
                <c:pt idx="295">
                  <c:v>0.32398202787975722</c:v>
                </c:pt>
                <c:pt idx="296">
                  <c:v>0.3256916764926639</c:v>
                </c:pt>
                <c:pt idx="297">
                  <c:v>0.32731350234531836</c:v>
                </c:pt>
                <c:pt idx="298">
                  <c:v>0.32898946048751465</c:v>
                </c:pt>
                <c:pt idx="299">
                  <c:v>0.330648428610885</c:v>
                </c:pt>
                <c:pt idx="300">
                  <c:v>0.33228547157028138</c:v>
                </c:pt>
                <c:pt idx="301">
                  <c:v>0.33398674187204408</c:v>
                </c:pt>
                <c:pt idx="302">
                  <c:v>0.33562852100179552</c:v>
                </c:pt>
                <c:pt idx="303">
                  <c:v>0.33731386615536513</c:v>
                </c:pt>
                <c:pt idx="304">
                  <c:v>0.33904407481841647</c:v>
                </c:pt>
                <c:pt idx="305">
                  <c:v>0.3407158982891601</c:v>
                </c:pt>
                <c:pt idx="306">
                  <c:v>0.34241837179486512</c:v>
                </c:pt>
                <c:pt idx="307">
                  <c:v>0.34418423177331076</c:v>
                </c:pt>
                <c:pt idx="308">
                  <c:v>0.34584090641899223</c:v>
                </c:pt>
                <c:pt idx="309">
                  <c:v>0.34737722527227372</c:v>
                </c:pt>
                <c:pt idx="310">
                  <c:v>0.34907398156856373</c:v>
                </c:pt>
                <c:pt idx="311">
                  <c:v>0.35058959274102269</c:v>
                </c:pt>
                <c:pt idx="312">
                  <c:v>0.35228716912453439</c:v>
                </c:pt>
                <c:pt idx="313">
                  <c:v>0.35395810312081344</c:v>
                </c:pt>
                <c:pt idx="314">
                  <c:v>0.35559784444236908</c:v>
                </c:pt>
                <c:pt idx="315">
                  <c:v>0.35736142352218025</c:v>
                </c:pt>
                <c:pt idx="316">
                  <c:v>0.35898209826818267</c:v>
                </c:pt>
                <c:pt idx="317">
                  <c:v>0.36056471163574905</c:v>
                </c:pt>
                <c:pt idx="318">
                  <c:v>0.36229142329374003</c:v>
                </c:pt>
                <c:pt idx="319">
                  <c:v>0.36400183359357208</c:v>
                </c:pt>
                <c:pt idx="320">
                  <c:v>0.36566223851312069</c:v>
                </c:pt>
                <c:pt idx="321">
                  <c:v>0.36723844002198391</c:v>
                </c:pt>
                <c:pt idx="322">
                  <c:v>0.36879370755128554</c:v>
                </c:pt>
                <c:pt idx="323">
                  <c:v>0.37037714168945118</c:v>
                </c:pt>
                <c:pt idx="324">
                  <c:v>0.37209123690243973</c:v>
                </c:pt>
                <c:pt idx="325">
                  <c:v>0.37379920313804871</c:v>
                </c:pt>
                <c:pt idx="326">
                  <c:v>0.37541482180229357</c:v>
                </c:pt>
                <c:pt idx="327">
                  <c:v>0.37704916815258216</c:v>
                </c:pt>
                <c:pt idx="328">
                  <c:v>0.3787160723221899</c:v>
                </c:pt>
                <c:pt idx="329">
                  <c:v>0.38040885840528776</c:v>
                </c:pt>
                <c:pt idx="330">
                  <c:v>0.38205115901710057</c:v>
                </c:pt>
                <c:pt idx="331">
                  <c:v>0.38367561219080054</c:v>
                </c:pt>
                <c:pt idx="332">
                  <c:v>0.38512767286571259</c:v>
                </c:pt>
                <c:pt idx="333">
                  <c:v>0.38676012198979542</c:v>
                </c:pt>
                <c:pt idx="334">
                  <c:v>0.3884330288251478</c:v>
                </c:pt>
                <c:pt idx="335">
                  <c:v>0.39008820586596171</c:v>
                </c:pt>
                <c:pt idx="336">
                  <c:v>0.39176720123894276</c:v>
                </c:pt>
                <c:pt idx="337">
                  <c:v>0.39338420599127943</c:v>
                </c:pt>
                <c:pt idx="338">
                  <c:v>0.39493100445596213</c:v>
                </c:pt>
                <c:pt idx="339">
                  <c:v>0.39668403971633109</c:v>
                </c:pt>
                <c:pt idx="340">
                  <c:v>0.39828782088053338</c:v>
                </c:pt>
                <c:pt idx="341">
                  <c:v>0.39992967493706383</c:v>
                </c:pt>
                <c:pt idx="342">
                  <c:v>0.40159542188283981</c:v>
                </c:pt>
                <c:pt idx="343">
                  <c:v>0.40321163901934703</c:v>
                </c:pt>
                <c:pt idx="344">
                  <c:v>0.40495139321643586</c:v>
                </c:pt>
                <c:pt idx="345">
                  <c:v>0.40657940023721945</c:v>
                </c:pt>
                <c:pt idx="346">
                  <c:v>0.40823570815640953</c:v>
                </c:pt>
                <c:pt idx="347">
                  <c:v>0.40972832388045882</c:v>
                </c:pt>
                <c:pt idx="348">
                  <c:v>0.41134957417185514</c:v>
                </c:pt>
                <c:pt idx="349">
                  <c:v>0.41299418929950743</c:v>
                </c:pt>
                <c:pt idx="350">
                  <c:v>0.41458556674064956</c:v>
                </c:pt>
                <c:pt idx="351">
                  <c:v>0.41631217388190966</c:v>
                </c:pt>
                <c:pt idx="352">
                  <c:v>0.41792805902513552</c:v>
                </c:pt>
                <c:pt idx="353">
                  <c:v>0.41950310149638087</c:v>
                </c:pt>
                <c:pt idx="354">
                  <c:v>0.42121831183507941</c:v>
                </c:pt>
                <c:pt idx="355">
                  <c:v>0.42267539148925842</c:v>
                </c:pt>
                <c:pt idx="356">
                  <c:v>0.42429234993236487</c:v>
                </c:pt>
                <c:pt idx="357">
                  <c:v>0.42608959157046139</c:v>
                </c:pt>
                <c:pt idx="358">
                  <c:v>0.42785868978536967</c:v>
                </c:pt>
                <c:pt idx="359">
                  <c:v>0.42942482707436458</c:v>
                </c:pt>
                <c:pt idx="360">
                  <c:v>0.43109261469771426</c:v>
                </c:pt>
                <c:pt idx="361">
                  <c:v>0.43273672760154996</c:v>
                </c:pt>
                <c:pt idx="362">
                  <c:v>0.43431698200075058</c:v>
                </c:pt>
                <c:pt idx="363">
                  <c:v>0.43582211403589044</c:v>
                </c:pt>
                <c:pt idx="364">
                  <c:v>0.43746011365660581</c:v>
                </c:pt>
                <c:pt idx="365">
                  <c:v>0.43906071531404955</c:v>
                </c:pt>
                <c:pt idx="366">
                  <c:v>0.44088101706457883</c:v>
                </c:pt>
                <c:pt idx="367">
                  <c:v>0.442505076609503</c:v>
                </c:pt>
                <c:pt idx="368">
                  <c:v>0.44414875561805783</c:v>
                </c:pt>
                <c:pt idx="369">
                  <c:v>0.44586368810288063</c:v>
                </c:pt>
                <c:pt idx="370">
                  <c:v>0.44744492079265014</c:v>
                </c:pt>
                <c:pt idx="371">
                  <c:v>0.44913642442612811</c:v>
                </c:pt>
                <c:pt idx="372">
                  <c:v>0.45080389616685329</c:v>
                </c:pt>
                <c:pt idx="373">
                  <c:v>0.4524856582133342</c:v>
                </c:pt>
                <c:pt idx="374">
                  <c:v>0.45422995162860569</c:v>
                </c:pt>
                <c:pt idx="375">
                  <c:v>0.45576129942479465</c:v>
                </c:pt>
                <c:pt idx="376">
                  <c:v>0.45742691857629331</c:v>
                </c:pt>
                <c:pt idx="377">
                  <c:v>0.45911277652726079</c:v>
                </c:pt>
                <c:pt idx="378">
                  <c:v>0.46087854996188565</c:v>
                </c:pt>
                <c:pt idx="379">
                  <c:v>0.46259313434282079</c:v>
                </c:pt>
                <c:pt idx="380">
                  <c:v>0.46421495879240521</c:v>
                </c:pt>
                <c:pt idx="381">
                  <c:v>0.46594224338020296</c:v>
                </c:pt>
                <c:pt idx="382">
                  <c:v>0.46777905706335809</c:v>
                </c:pt>
                <c:pt idx="383">
                  <c:v>0.46951202346519783</c:v>
                </c:pt>
                <c:pt idx="384">
                  <c:v>0.47125293216652397</c:v>
                </c:pt>
                <c:pt idx="385">
                  <c:v>0.47283925328490889</c:v>
                </c:pt>
                <c:pt idx="386">
                  <c:v>0.47449294461789199</c:v>
                </c:pt>
                <c:pt idx="387">
                  <c:v>0.47646877860693365</c:v>
                </c:pt>
                <c:pt idx="388">
                  <c:v>0.47818163331915337</c:v>
                </c:pt>
                <c:pt idx="389">
                  <c:v>0.47999901775170295</c:v>
                </c:pt>
                <c:pt idx="390">
                  <c:v>0.48184724214036623</c:v>
                </c:pt>
                <c:pt idx="391">
                  <c:v>0.48364715669715053</c:v>
                </c:pt>
                <c:pt idx="392">
                  <c:v>0.4855354765224742</c:v>
                </c:pt>
                <c:pt idx="393">
                  <c:v>0.48749184246882482</c:v>
                </c:pt>
                <c:pt idx="394">
                  <c:v>0.48940743152086713</c:v>
                </c:pt>
                <c:pt idx="395">
                  <c:v>0.49133531659490653</c:v>
                </c:pt>
                <c:pt idx="396">
                  <c:v>0.49337119854249029</c:v>
                </c:pt>
                <c:pt idx="397">
                  <c:v>0.49526366911408887</c:v>
                </c:pt>
                <c:pt idx="398">
                  <c:v>0.49727877879920673</c:v>
                </c:pt>
                <c:pt idx="399">
                  <c:v>0.49929521616844535</c:v>
                </c:pt>
                <c:pt idx="400">
                  <c:v>0.50142548468887493</c:v>
                </c:pt>
                <c:pt idx="401">
                  <c:v>0.50367463497616805</c:v>
                </c:pt>
                <c:pt idx="402">
                  <c:v>0.50595280702178835</c:v>
                </c:pt>
                <c:pt idx="403">
                  <c:v>0.50830018599732707</c:v>
                </c:pt>
                <c:pt idx="404">
                  <c:v>0.5109980328391216</c:v>
                </c:pt>
                <c:pt idx="405">
                  <c:v>0.51369954963761044</c:v>
                </c:pt>
                <c:pt idx="406">
                  <c:v>0.51651634766546373</c:v>
                </c:pt>
                <c:pt idx="407">
                  <c:v>0.51971395033149681</c:v>
                </c:pt>
                <c:pt idx="408">
                  <c:v>0.52337677474793465</c:v>
                </c:pt>
                <c:pt idx="409">
                  <c:v>0.5277530303530964</c:v>
                </c:pt>
                <c:pt idx="410">
                  <c:v>0.53293785508986991</c:v>
                </c:pt>
                <c:pt idx="411">
                  <c:v>0.53963810817833446</c:v>
                </c:pt>
                <c:pt idx="412">
                  <c:v>0.54829304666662382</c:v>
                </c:pt>
                <c:pt idx="413">
                  <c:v>0.56002635751688423</c:v>
                </c:pt>
                <c:pt idx="414">
                  <c:v>0.57694343659635317</c:v>
                </c:pt>
                <c:pt idx="415">
                  <c:v>0.60353298143159773</c:v>
                </c:pt>
                <c:pt idx="416">
                  <c:v>0.65014525431434478</c:v>
                </c:pt>
                <c:pt idx="417">
                  <c:v>0.7415091987351039</c:v>
                </c:pt>
                <c:pt idx="418">
                  <c:v>0.9216186863272855</c:v>
                </c:pt>
                <c:pt idx="419">
                  <c:v>1.2204538581793141</c:v>
                </c:pt>
                <c:pt idx="420">
                  <c:v>1.6028548168341807</c:v>
                </c:pt>
                <c:pt idx="421">
                  <c:v>1.9910597647677004</c:v>
                </c:pt>
                <c:pt idx="422">
                  <c:v>2.3365278482006531</c:v>
                </c:pt>
                <c:pt idx="423">
                  <c:v>2.6135182531562235</c:v>
                </c:pt>
                <c:pt idx="424">
                  <c:v>2.8068721648450956</c:v>
                </c:pt>
                <c:pt idx="425">
                  <c:v>2.9125332322709192</c:v>
                </c:pt>
                <c:pt idx="426">
                  <c:v>2.9607367404267535</c:v>
                </c:pt>
                <c:pt idx="427">
                  <c:v>2.9883054090372436</c:v>
                </c:pt>
                <c:pt idx="428">
                  <c:v>3.0101633753042654</c:v>
                </c:pt>
                <c:pt idx="429">
                  <c:v>3.0342830847239459</c:v>
                </c:pt>
                <c:pt idx="430">
                  <c:v>3.0631679878190856</c:v>
                </c:pt>
                <c:pt idx="431">
                  <c:v>3.102894077985447</c:v>
                </c:pt>
                <c:pt idx="432">
                  <c:v>3.1593010289515977</c:v>
                </c:pt>
                <c:pt idx="433">
                  <c:v>3.2371744694862401</c:v>
                </c:pt>
                <c:pt idx="434">
                  <c:v>3.3366429799459687</c:v>
                </c:pt>
                <c:pt idx="435">
                  <c:v>3.4514888766375846</c:v>
                </c:pt>
                <c:pt idx="436">
                  <c:v>3.5714084248599507</c:v>
                </c:pt>
                <c:pt idx="437">
                  <c:v>3.682930346391974</c:v>
                </c:pt>
                <c:pt idx="438">
                  <c:v>3.7804759121592966</c:v>
                </c:pt>
                <c:pt idx="439">
                  <c:v>3.8559597683507763</c:v>
                </c:pt>
                <c:pt idx="440">
                  <c:v>3.9116042515188498</c:v>
                </c:pt>
                <c:pt idx="441">
                  <c:v>3.9497933893289101</c:v>
                </c:pt>
                <c:pt idx="442">
                  <c:v>3.9762346011167606</c:v>
                </c:pt>
                <c:pt idx="443">
                  <c:v>3.9941723465485115</c:v>
                </c:pt>
                <c:pt idx="444">
                  <c:v>4.0058484684052393</c:v>
                </c:pt>
                <c:pt idx="445">
                  <c:v>4.0143927581290173</c:v>
                </c:pt>
                <c:pt idx="446">
                  <c:v>4.0235673805421284</c:v>
                </c:pt>
                <c:pt idx="447">
                  <c:v>4.0299485065984753</c:v>
                </c:pt>
                <c:pt idx="448">
                  <c:v>4.0360363942206838</c:v>
                </c:pt>
                <c:pt idx="449">
                  <c:v>4.0410046882932562</c:v>
                </c:pt>
                <c:pt idx="450">
                  <c:v>4.046174427301283</c:v>
                </c:pt>
                <c:pt idx="451">
                  <c:v>4.0510490530222505</c:v>
                </c:pt>
                <c:pt idx="452">
                  <c:v>4.054235491410803</c:v>
                </c:pt>
                <c:pt idx="453">
                  <c:v>4.0581024753396013</c:v>
                </c:pt>
                <c:pt idx="454">
                  <c:v>4.0628410037860929</c:v>
                </c:pt>
                <c:pt idx="455">
                  <c:v>4.0658341181196107</c:v>
                </c:pt>
                <c:pt idx="456">
                  <c:v>4.0672086719342575</c:v>
                </c:pt>
                <c:pt idx="457">
                  <c:v>4.0702258007713867</c:v>
                </c:pt>
                <c:pt idx="458">
                  <c:v>4.0717903526274402</c:v>
                </c:pt>
                <c:pt idx="459">
                  <c:v>4.0743390413376837</c:v>
                </c:pt>
                <c:pt idx="460">
                  <c:v>4.0787666765811572</c:v>
                </c:pt>
                <c:pt idx="461">
                  <c:v>4.0821803156012333</c:v>
                </c:pt>
                <c:pt idx="462">
                  <c:v>4.0858249279097407</c:v>
                </c:pt>
                <c:pt idx="463">
                  <c:v>4.088361853415817</c:v>
                </c:pt>
                <c:pt idx="464">
                  <c:v>4.0912540912061193</c:v>
                </c:pt>
                <c:pt idx="465">
                  <c:v>4.0932597644200941</c:v>
                </c:pt>
                <c:pt idx="466">
                  <c:v>4.0944934646684823</c:v>
                </c:pt>
                <c:pt idx="467">
                  <c:v>4.0960718556827853</c:v>
                </c:pt>
                <c:pt idx="468">
                  <c:v>4.0993252651840129</c:v>
                </c:pt>
                <c:pt idx="469">
                  <c:v>4.1011868408448873</c:v>
                </c:pt>
                <c:pt idx="470">
                  <c:v>4.102698348584366</c:v>
                </c:pt>
                <c:pt idx="471">
                  <c:v>4.1042586490877335</c:v>
                </c:pt>
                <c:pt idx="472">
                  <c:v>4.1073337453758629</c:v>
                </c:pt>
                <c:pt idx="473">
                  <c:v>4.1089915437781022</c:v>
                </c:pt>
                <c:pt idx="474">
                  <c:v>4.1094381299315668</c:v>
                </c:pt>
                <c:pt idx="475">
                  <c:v>4.111789713921195</c:v>
                </c:pt>
                <c:pt idx="476">
                  <c:v>4.1149153180362514</c:v>
                </c:pt>
                <c:pt idx="477">
                  <c:v>4.1157266743567913</c:v>
                </c:pt>
                <c:pt idx="478">
                  <c:v>4.1178733174341779</c:v>
                </c:pt>
                <c:pt idx="479">
                  <c:v>4.119029679343166</c:v>
                </c:pt>
                <c:pt idx="480">
                  <c:v>4.1210622802216994</c:v>
                </c:pt>
                <c:pt idx="481">
                  <c:v>4.1225140753969747</c:v>
                </c:pt>
                <c:pt idx="482">
                  <c:v>4.1237865667651397</c:v>
                </c:pt>
                <c:pt idx="483">
                  <c:v>4.1238112018952098</c:v>
                </c:pt>
                <c:pt idx="484">
                  <c:v>4.1249811142448785</c:v>
                </c:pt>
                <c:pt idx="485">
                  <c:v>4.1263464583386336</c:v>
                </c:pt>
                <c:pt idx="486">
                  <c:v>4.1280800242123714</c:v>
                </c:pt>
                <c:pt idx="487">
                  <c:v>4.1270227441244707</c:v>
                </c:pt>
                <c:pt idx="488">
                  <c:v>4.1256238874439903</c:v>
                </c:pt>
                <c:pt idx="489">
                  <c:v>4.1247225393386548</c:v>
                </c:pt>
                <c:pt idx="490">
                  <c:v>4.1239189866841723</c:v>
                </c:pt>
                <c:pt idx="491">
                  <c:v>4.1225958303526156</c:v>
                </c:pt>
                <c:pt idx="492">
                  <c:v>4.1215527254331255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0D-4ADD-A9E5-A65227958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2771048"/>
        <c:axId val="432773016"/>
      </c:scatterChart>
      <c:valAx>
        <c:axId val="43277104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773016"/>
        <c:crosses val="autoZero"/>
        <c:crossBetween val="midCat"/>
      </c:valAx>
      <c:valAx>
        <c:axId val="432773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771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'5 Kmin-1'!$N$2:$N$4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'5 Kmin-1'!$E$5:$E$4799</c:f>
              <c:numCache>
                <c:formatCode>General</c:formatCode>
                <c:ptCount val="4795"/>
                <c:pt idx="0">
                  <c:v>298.79977416992199</c:v>
                </c:pt>
                <c:pt idx="1">
                  <c:v>298.56231689453102</c:v>
                </c:pt>
                <c:pt idx="2">
                  <c:v>297.99841308593699</c:v>
                </c:pt>
                <c:pt idx="3">
                  <c:v>297.34526062011702</c:v>
                </c:pt>
                <c:pt idx="4">
                  <c:v>296.614501953125</c:v>
                </c:pt>
                <c:pt idx="5">
                  <c:v>295.71382141113298</c:v>
                </c:pt>
                <c:pt idx="6">
                  <c:v>294.74964904785202</c:v>
                </c:pt>
                <c:pt idx="7">
                  <c:v>293.74107360839798</c:v>
                </c:pt>
                <c:pt idx="8">
                  <c:v>292.71006774902298</c:v>
                </c:pt>
                <c:pt idx="9">
                  <c:v>291.78582763671898</c:v>
                </c:pt>
                <c:pt idx="10">
                  <c:v>290.89378356933599</c:v>
                </c:pt>
                <c:pt idx="11">
                  <c:v>289.97792053222702</c:v>
                </c:pt>
                <c:pt idx="12">
                  <c:v>289.06059265136702</c:v>
                </c:pt>
                <c:pt idx="13">
                  <c:v>288.07069396972702</c:v>
                </c:pt>
                <c:pt idx="14">
                  <c:v>287.20787048339798</c:v>
                </c:pt>
                <c:pt idx="15">
                  <c:v>286.38980102539102</c:v>
                </c:pt>
                <c:pt idx="16">
                  <c:v>285.57257080078102</c:v>
                </c:pt>
                <c:pt idx="17">
                  <c:v>284.77626037597702</c:v>
                </c:pt>
                <c:pt idx="18">
                  <c:v>284.00448608398398</c:v>
                </c:pt>
                <c:pt idx="19">
                  <c:v>283.274658203125</c:v>
                </c:pt>
                <c:pt idx="20">
                  <c:v>282.50276184082003</c:v>
                </c:pt>
                <c:pt idx="21">
                  <c:v>281.75465393066401</c:v>
                </c:pt>
                <c:pt idx="22">
                  <c:v>281.00489807128901</c:v>
                </c:pt>
                <c:pt idx="23">
                  <c:v>280.23654174804699</c:v>
                </c:pt>
                <c:pt idx="24">
                  <c:v>279.44065856933599</c:v>
                </c:pt>
                <c:pt idx="25">
                  <c:v>278.66421508789102</c:v>
                </c:pt>
                <c:pt idx="26">
                  <c:v>277.86785888671898</c:v>
                </c:pt>
                <c:pt idx="27">
                  <c:v>277.08216857910202</c:v>
                </c:pt>
                <c:pt idx="28">
                  <c:v>276.25671386718699</c:v>
                </c:pt>
                <c:pt idx="29">
                  <c:v>275.39416503906199</c:v>
                </c:pt>
                <c:pt idx="30">
                  <c:v>274.56094360351602</c:v>
                </c:pt>
                <c:pt idx="31">
                  <c:v>273.74150085449202</c:v>
                </c:pt>
                <c:pt idx="32">
                  <c:v>272.89674377441401</c:v>
                </c:pt>
                <c:pt idx="33">
                  <c:v>272.01948547363298</c:v>
                </c:pt>
                <c:pt idx="34">
                  <c:v>271.23204040527298</c:v>
                </c:pt>
                <c:pt idx="35">
                  <c:v>270.44486999511702</c:v>
                </c:pt>
                <c:pt idx="36">
                  <c:v>269.59927368164102</c:v>
                </c:pt>
                <c:pt idx="37">
                  <c:v>268.76452636718699</c:v>
                </c:pt>
                <c:pt idx="38">
                  <c:v>267.94290161132801</c:v>
                </c:pt>
                <c:pt idx="39">
                  <c:v>267.14151000976602</c:v>
                </c:pt>
                <c:pt idx="40">
                  <c:v>266.27169799804699</c:v>
                </c:pt>
                <c:pt idx="41">
                  <c:v>265.40519714355497</c:v>
                </c:pt>
                <c:pt idx="42">
                  <c:v>264.51469421386702</c:v>
                </c:pt>
                <c:pt idx="43">
                  <c:v>263.60917663574202</c:v>
                </c:pt>
                <c:pt idx="44">
                  <c:v>262.77305603027298</c:v>
                </c:pt>
                <c:pt idx="45">
                  <c:v>261.90283203125</c:v>
                </c:pt>
                <c:pt idx="46">
                  <c:v>261.04866027832003</c:v>
                </c:pt>
                <c:pt idx="47">
                  <c:v>260.15797424316401</c:v>
                </c:pt>
                <c:pt idx="48">
                  <c:v>259.29830932617199</c:v>
                </c:pt>
                <c:pt idx="49">
                  <c:v>258.42892456054699</c:v>
                </c:pt>
                <c:pt idx="50">
                  <c:v>257.58404541015602</c:v>
                </c:pt>
                <c:pt idx="51">
                  <c:v>256.73164367675798</c:v>
                </c:pt>
                <c:pt idx="52">
                  <c:v>255.86653137207</c:v>
                </c:pt>
                <c:pt idx="53">
                  <c:v>255.03427124023401</c:v>
                </c:pt>
                <c:pt idx="54">
                  <c:v>254.183876037598</c:v>
                </c:pt>
                <c:pt idx="55">
                  <c:v>253.37274169921901</c:v>
                </c:pt>
                <c:pt idx="56">
                  <c:v>252.544639587402</c:v>
                </c:pt>
                <c:pt idx="57">
                  <c:v>251.70017242431601</c:v>
                </c:pt>
                <c:pt idx="58">
                  <c:v>250.87889099121099</c:v>
                </c:pt>
                <c:pt idx="59">
                  <c:v>250.025596618652</c:v>
                </c:pt>
                <c:pt idx="60">
                  <c:v>249.2177734375</c:v>
                </c:pt>
                <c:pt idx="61">
                  <c:v>248.42116546630899</c:v>
                </c:pt>
                <c:pt idx="62">
                  <c:v>247.57783508300801</c:v>
                </c:pt>
                <c:pt idx="63">
                  <c:v>246.71872711181601</c:v>
                </c:pt>
                <c:pt idx="64">
                  <c:v>245.866661071777</c:v>
                </c:pt>
                <c:pt idx="65">
                  <c:v>245.03029632568399</c:v>
                </c:pt>
                <c:pt idx="66">
                  <c:v>244.197021484375</c:v>
                </c:pt>
                <c:pt idx="67">
                  <c:v>243.42400360107399</c:v>
                </c:pt>
                <c:pt idx="68">
                  <c:v>242.58828735351599</c:v>
                </c:pt>
                <c:pt idx="69">
                  <c:v>241.76393890380899</c:v>
                </c:pt>
                <c:pt idx="70">
                  <c:v>240.89236450195301</c:v>
                </c:pt>
                <c:pt idx="71">
                  <c:v>240.03743743896499</c:v>
                </c:pt>
                <c:pt idx="72">
                  <c:v>239.21211242675801</c:v>
                </c:pt>
                <c:pt idx="73">
                  <c:v>238.38346099853501</c:v>
                </c:pt>
                <c:pt idx="74">
                  <c:v>237.52293395996099</c:v>
                </c:pt>
                <c:pt idx="75">
                  <c:v>236.693656921387</c:v>
                </c:pt>
                <c:pt idx="76">
                  <c:v>235.83869171142601</c:v>
                </c:pt>
                <c:pt idx="77">
                  <c:v>235.03717803955101</c:v>
                </c:pt>
                <c:pt idx="78">
                  <c:v>234.211967468262</c:v>
                </c:pt>
                <c:pt idx="79">
                  <c:v>233.41621398925801</c:v>
                </c:pt>
                <c:pt idx="80">
                  <c:v>232.59291839599601</c:v>
                </c:pt>
                <c:pt idx="81">
                  <c:v>231.74261474609401</c:v>
                </c:pt>
                <c:pt idx="82">
                  <c:v>230.92179107666001</c:v>
                </c:pt>
                <c:pt idx="83">
                  <c:v>230.09749603271499</c:v>
                </c:pt>
                <c:pt idx="84">
                  <c:v>229.23133850097699</c:v>
                </c:pt>
                <c:pt idx="85">
                  <c:v>228.37185668945301</c:v>
                </c:pt>
                <c:pt idx="86">
                  <c:v>227.53707885742199</c:v>
                </c:pt>
                <c:pt idx="87">
                  <c:v>226.76307678222699</c:v>
                </c:pt>
                <c:pt idx="88">
                  <c:v>225.91424560546901</c:v>
                </c:pt>
                <c:pt idx="89">
                  <c:v>225.11840057373001</c:v>
                </c:pt>
                <c:pt idx="90">
                  <c:v>224.25827026367199</c:v>
                </c:pt>
                <c:pt idx="91">
                  <c:v>223.43080902099601</c:v>
                </c:pt>
                <c:pt idx="92">
                  <c:v>222.61411285400399</c:v>
                </c:pt>
                <c:pt idx="93">
                  <c:v>221.799278259277</c:v>
                </c:pt>
                <c:pt idx="94">
                  <c:v>220.98085784912101</c:v>
                </c:pt>
                <c:pt idx="95">
                  <c:v>220.16345214843801</c:v>
                </c:pt>
                <c:pt idx="96">
                  <c:v>219.289794921875</c:v>
                </c:pt>
                <c:pt idx="97">
                  <c:v>218.40383148193399</c:v>
                </c:pt>
                <c:pt idx="98">
                  <c:v>217.59765625</c:v>
                </c:pt>
                <c:pt idx="99">
                  <c:v>216.754524230957</c:v>
                </c:pt>
                <c:pt idx="100">
                  <c:v>215.95937347412101</c:v>
                </c:pt>
                <c:pt idx="101">
                  <c:v>215.10358428955101</c:v>
                </c:pt>
                <c:pt idx="102">
                  <c:v>214.23986816406199</c:v>
                </c:pt>
                <c:pt idx="103">
                  <c:v>213.381965637207</c:v>
                </c:pt>
                <c:pt idx="104">
                  <c:v>212.569297790527</c:v>
                </c:pt>
                <c:pt idx="105">
                  <c:v>211.71022796630899</c:v>
                </c:pt>
                <c:pt idx="106">
                  <c:v>210.89468383789099</c:v>
                </c:pt>
                <c:pt idx="107">
                  <c:v>210.072868347168</c:v>
                </c:pt>
                <c:pt idx="108">
                  <c:v>209.20135498046901</c:v>
                </c:pt>
                <c:pt idx="109">
                  <c:v>208.37907409668</c:v>
                </c:pt>
                <c:pt idx="110">
                  <c:v>207.58083343505899</c:v>
                </c:pt>
                <c:pt idx="111">
                  <c:v>206.77838134765599</c:v>
                </c:pt>
                <c:pt idx="112">
                  <c:v>205.93766784668</c:v>
                </c:pt>
                <c:pt idx="113">
                  <c:v>205.077522277832</c:v>
                </c:pt>
                <c:pt idx="114">
                  <c:v>204.26972961425801</c:v>
                </c:pt>
                <c:pt idx="115">
                  <c:v>203.47077178955101</c:v>
                </c:pt>
                <c:pt idx="116">
                  <c:v>202.62802886962899</c:v>
                </c:pt>
                <c:pt idx="117">
                  <c:v>201.77150726318399</c:v>
                </c:pt>
                <c:pt idx="118">
                  <c:v>200.92725372314499</c:v>
                </c:pt>
                <c:pt idx="119">
                  <c:v>200.13099670410199</c:v>
                </c:pt>
                <c:pt idx="120">
                  <c:v>199.299613952637</c:v>
                </c:pt>
                <c:pt idx="121">
                  <c:v>198.47777557373001</c:v>
                </c:pt>
                <c:pt idx="122">
                  <c:v>197.637771606445</c:v>
                </c:pt>
                <c:pt idx="123">
                  <c:v>196.77687835693399</c:v>
                </c:pt>
                <c:pt idx="124">
                  <c:v>195.96462249755899</c:v>
                </c:pt>
                <c:pt idx="125">
                  <c:v>195.139045715332</c:v>
                </c:pt>
                <c:pt idx="126">
                  <c:v>194.28460693359401</c:v>
                </c:pt>
                <c:pt idx="127">
                  <c:v>193.448539733887</c:v>
                </c:pt>
                <c:pt idx="128">
                  <c:v>192.602012634277</c:v>
                </c:pt>
                <c:pt idx="129">
                  <c:v>191.753944396973</c:v>
                </c:pt>
                <c:pt idx="130">
                  <c:v>190.970176696777</c:v>
                </c:pt>
                <c:pt idx="131">
                  <c:v>190.19614410400399</c:v>
                </c:pt>
                <c:pt idx="132">
                  <c:v>189.34379577636699</c:v>
                </c:pt>
                <c:pt idx="133">
                  <c:v>188.47528076171901</c:v>
                </c:pt>
                <c:pt idx="134">
                  <c:v>187.62582397460901</c:v>
                </c:pt>
                <c:pt idx="135">
                  <c:v>186.80416870117199</c:v>
                </c:pt>
                <c:pt idx="136">
                  <c:v>185.997802734375</c:v>
                </c:pt>
                <c:pt idx="137">
                  <c:v>185.153129577637</c:v>
                </c:pt>
                <c:pt idx="138">
                  <c:v>184.298789978027</c:v>
                </c:pt>
                <c:pt idx="139">
                  <c:v>183.447227478027</c:v>
                </c:pt>
                <c:pt idx="140">
                  <c:v>182.58407592773401</c:v>
                </c:pt>
                <c:pt idx="141">
                  <c:v>181.79091644287101</c:v>
                </c:pt>
                <c:pt idx="142">
                  <c:v>180.98203277587899</c:v>
                </c:pt>
                <c:pt idx="143">
                  <c:v>180.13817596435501</c:v>
                </c:pt>
                <c:pt idx="144">
                  <c:v>179.350341796875</c:v>
                </c:pt>
                <c:pt idx="145">
                  <c:v>178.508003234863</c:v>
                </c:pt>
                <c:pt idx="146">
                  <c:v>177.66320800781301</c:v>
                </c:pt>
                <c:pt idx="147">
                  <c:v>176.78533172607399</c:v>
                </c:pt>
                <c:pt idx="148">
                  <c:v>175.91684722900399</c:v>
                </c:pt>
                <c:pt idx="149">
                  <c:v>175.07470703125</c:v>
                </c:pt>
                <c:pt idx="150">
                  <c:v>174.27825927734401</c:v>
                </c:pt>
                <c:pt idx="151">
                  <c:v>173.45841217041001</c:v>
                </c:pt>
                <c:pt idx="152">
                  <c:v>172.69190216064499</c:v>
                </c:pt>
                <c:pt idx="153">
                  <c:v>171.838264465332</c:v>
                </c:pt>
                <c:pt idx="154">
                  <c:v>170.98219299316401</c:v>
                </c:pt>
                <c:pt idx="155">
                  <c:v>170.13755035400399</c:v>
                </c:pt>
                <c:pt idx="156">
                  <c:v>169.27687835693399</c:v>
                </c:pt>
                <c:pt idx="157">
                  <c:v>168.46540069580101</c:v>
                </c:pt>
                <c:pt idx="158">
                  <c:v>167.64727783203099</c:v>
                </c:pt>
                <c:pt idx="159">
                  <c:v>166.78834533691401</c:v>
                </c:pt>
                <c:pt idx="160">
                  <c:v>165.94928741455101</c:v>
                </c:pt>
                <c:pt idx="161">
                  <c:v>165.14981079101599</c:v>
                </c:pt>
                <c:pt idx="162">
                  <c:v>164.31343078613301</c:v>
                </c:pt>
                <c:pt idx="163">
                  <c:v>163.53191375732399</c:v>
                </c:pt>
                <c:pt idx="164">
                  <c:v>162.68173217773401</c:v>
                </c:pt>
                <c:pt idx="165">
                  <c:v>161.826866149902</c:v>
                </c:pt>
                <c:pt idx="166">
                  <c:v>161.00307464599601</c:v>
                </c:pt>
                <c:pt idx="167">
                  <c:v>160.16040802001999</c:v>
                </c:pt>
                <c:pt idx="168">
                  <c:v>159.30828094482399</c:v>
                </c:pt>
                <c:pt idx="169">
                  <c:v>158.45942687988301</c:v>
                </c:pt>
                <c:pt idx="170">
                  <c:v>157.598915100098</c:v>
                </c:pt>
                <c:pt idx="171">
                  <c:v>156.76245880126999</c:v>
                </c:pt>
                <c:pt idx="172">
                  <c:v>155.97137451171901</c:v>
                </c:pt>
                <c:pt idx="173">
                  <c:v>155.18083953857399</c:v>
                </c:pt>
                <c:pt idx="174">
                  <c:v>154.333740234375</c:v>
                </c:pt>
                <c:pt idx="175">
                  <c:v>153.49277496337899</c:v>
                </c:pt>
                <c:pt idx="176">
                  <c:v>152.68260192871099</c:v>
                </c:pt>
                <c:pt idx="177">
                  <c:v>151.866584777832</c:v>
                </c:pt>
                <c:pt idx="178">
                  <c:v>151.04795074462899</c:v>
                </c:pt>
                <c:pt idx="179">
                  <c:v>150.15413665771499</c:v>
                </c:pt>
                <c:pt idx="180">
                  <c:v>149.28512573242199</c:v>
                </c:pt>
                <c:pt idx="181">
                  <c:v>148.454399108887</c:v>
                </c:pt>
                <c:pt idx="182">
                  <c:v>147.65138244628901</c:v>
                </c:pt>
                <c:pt idx="183">
                  <c:v>146.84238433837899</c:v>
                </c:pt>
                <c:pt idx="184">
                  <c:v>146.01432037353501</c:v>
                </c:pt>
                <c:pt idx="185">
                  <c:v>145.158729553223</c:v>
                </c:pt>
                <c:pt idx="186">
                  <c:v>144.332633972168</c:v>
                </c:pt>
                <c:pt idx="187">
                  <c:v>143.47614288330101</c:v>
                </c:pt>
                <c:pt idx="188">
                  <c:v>142.62596130371099</c:v>
                </c:pt>
                <c:pt idx="189">
                  <c:v>141.807655334473</c:v>
                </c:pt>
                <c:pt idx="190">
                  <c:v>140.99485778808599</c:v>
                </c:pt>
                <c:pt idx="191">
                  <c:v>140.143348693848</c:v>
                </c:pt>
                <c:pt idx="192">
                  <c:v>139.32052612304699</c:v>
                </c:pt>
                <c:pt idx="193">
                  <c:v>138.54248809814499</c:v>
                </c:pt>
                <c:pt idx="194">
                  <c:v>137.737678527832</c:v>
                </c:pt>
                <c:pt idx="195">
                  <c:v>136.89270019531199</c:v>
                </c:pt>
                <c:pt idx="196">
                  <c:v>136.01542663574199</c:v>
                </c:pt>
                <c:pt idx="197">
                  <c:v>135.18182373046901</c:v>
                </c:pt>
                <c:pt idx="198">
                  <c:v>134.35252380371099</c:v>
                </c:pt>
                <c:pt idx="199">
                  <c:v>133.50626373291001</c:v>
                </c:pt>
                <c:pt idx="200">
                  <c:v>132.63361358642601</c:v>
                </c:pt>
                <c:pt idx="201">
                  <c:v>131.79322052001999</c:v>
                </c:pt>
                <c:pt idx="202">
                  <c:v>130.96192932128901</c:v>
                </c:pt>
                <c:pt idx="203">
                  <c:v>130.17045593261699</c:v>
                </c:pt>
                <c:pt idx="204">
                  <c:v>129.36929321289099</c:v>
                </c:pt>
                <c:pt idx="205">
                  <c:v>128.58562469482399</c:v>
                </c:pt>
                <c:pt idx="206">
                  <c:v>127.75465393066401</c:v>
                </c:pt>
                <c:pt idx="207">
                  <c:v>126.864330291748</c:v>
                </c:pt>
                <c:pt idx="208">
                  <c:v>126.055004119873</c:v>
                </c:pt>
                <c:pt idx="209">
                  <c:v>125.225593566895</c:v>
                </c:pt>
                <c:pt idx="210">
                  <c:v>124.37878036499001</c:v>
                </c:pt>
                <c:pt idx="211">
                  <c:v>123.524143218994</c:v>
                </c:pt>
                <c:pt idx="212">
                  <c:v>122.652889251709</c:v>
                </c:pt>
                <c:pt idx="213">
                  <c:v>121.823001861572</c:v>
                </c:pt>
                <c:pt idx="214">
                  <c:v>120.999504089355</c:v>
                </c:pt>
                <c:pt idx="215">
                  <c:v>120.21928024291999</c:v>
                </c:pt>
                <c:pt idx="216">
                  <c:v>119.426448822021</c:v>
                </c:pt>
                <c:pt idx="217">
                  <c:v>118.581722259521</c:v>
                </c:pt>
                <c:pt idx="218">
                  <c:v>117.739212036133</c:v>
                </c:pt>
                <c:pt idx="219">
                  <c:v>116.913299560547</c:v>
                </c:pt>
                <c:pt idx="220">
                  <c:v>116.076850891113</c:v>
                </c:pt>
                <c:pt idx="221">
                  <c:v>115.22346496582</c:v>
                </c:pt>
                <c:pt idx="222">
                  <c:v>114.375053405762</c:v>
                </c:pt>
                <c:pt idx="223">
                  <c:v>113.484233856201</c:v>
                </c:pt>
                <c:pt idx="224">
                  <c:v>112.65092086791999</c:v>
                </c:pt>
                <c:pt idx="225">
                  <c:v>111.805202484131</c:v>
                </c:pt>
                <c:pt idx="226">
                  <c:v>111.01827621459999</c:v>
                </c:pt>
                <c:pt idx="227">
                  <c:v>110.220405578613</c:v>
                </c:pt>
                <c:pt idx="228">
                  <c:v>109.405487060547</c:v>
                </c:pt>
                <c:pt idx="229">
                  <c:v>108.57363128662099</c:v>
                </c:pt>
                <c:pt idx="230">
                  <c:v>107.73013305664099</c:v>
                </c:pt>
                <c:pt idx="231">
                  <c:v>106.89202880859401</c:v>
                </c:pt>
                <c:pt idx="232">
                  <c:v>106.069561004639</c:v>
                </c:pt>
                <c:pt idx="233">
                  <c:v>105.266269683838</c:v>
                </c:pt>
                <c:pt idx="234">
                  <c:v>104.43098449707</c:v>
                </c:pt>
                <c:pt idx="235">
                  <c:v>103.590564727783</c:v>
                </c:pt>
                <c:pt idx="236">
                  <c:v>102.766300201416</c:v>
                </c:pt>
                <c:pt idx="237">
                  <c:v>101.906925201416</c:v>
                </c:pt>
                <c:pt idx="238">
                  <c:v>101.186107635498</c:v>
                </c:pt>
                <c:pt idx="239">
                  <c:v>100.660900115967</c:v>
                </c:pt>
                <c:pt idx="240">
                  <c:v>100.390747070312</c:v>
                </c:pt>
                <c:pt idx="241">
                  <c:v>100.247749328613</c:v>
                </c:pt>
                <c:pt idx="242">
                  <c:v>100.158779144287</c:v>
                </c:pt>
                <c:pt idx="243">
                  <c:v>100.105403900146</c:v>
                </c:pt>
                <c:pt idx="244">
                  <c:v>100.070980072021</c:v>
                </c:pt>
                <c:pt idx="245">
                  <c:v>100.08615875244099</c:v>
                </c:pt>
                <c:pt idx="246">
                  <c:v>100.384315490723</c:v>
                </c:pt>
                <c:pt idx="247">
                  <c:v>100.98631286621099</c:v>
                </c:pt>
                <c:pt idx="248">
                  <c:v>101.735511779785</c:v>
                </c:pt>
                <c:pt idx="249">
                  <c:v>102.487434387207</c:v>
                </c:pt>
                <c:pt idx="250">
                  <c:v>103.315250396729</c:v>
                </c:pt>
                <c:pt idx="251">
                  <c:v>104.189884185791</c:v>
                </c:pt>
                <c:pt idx="252">
                  <c:v>105.04081344604499</c:v>
                </c:pt>
                <c:pt idx="253">
                  <c:v>105.87176513671901</c:v>
                </c:pt>
                <c:pt idx="254">
                  <c:v>106.71260452270501</c:v>
                </c:pt>
                <c:pt idx="255">
                  <c:v>107.535427093506</c:v>
                </c:pt>
                <c:pt idx="256">
                  <c:v>108.38046264648401</c:v>
                </c:pt>
                <c:pt idx="257">
                  <c:v>109.154644012451</c:v>
                </c:pt>
                <c:pt idx="258">
                  <c:v>109.984485626221</c:v>
                </c:pt>
                <c:pt idx="259">
                  <c:v>110.804553985596</c:v>
                </c:pt>
                <c:pt idx="260">
                  <c:v>111.63623046875</c:v>
                </c:pt>
                <c:pt idx="261">
                  <c:v>112.469501495361</c:v>
                </c:pt>
                <c:pt idx="262">
                  <c:v>113.289100646973</c:v>
                </c:pt>
                <c:pt idx="263">
                  <c:v>114.128269195557</c:v>
                </c:pt>
                <c:pt idx="264">
                  <c:v>114.923721313477</c:v>
                </c:pt>
                <c:pt idx="265">
                  <c:v>115.765644073486</c:v>
                </c:pt>
                <c:pt idx="266">
                  <c:v>116.607509613037</c:v>
                </c:pt>
                <c:pt idx="267">
                  <c:v>117.431446075439</c:v>
                </c:pt>
                <c:pt idx="268">
                  <c:v>118.252437591553</c:v>
                </c:pt>
                <c:pt idx="269">
                  <c:v>119.007934570312</c:v>
                </c:pt>
                <c:pt idx="270">
                  <c:v>119.84185791015599</c:v>
                </c:pt>
                <c:pt idx="271">
                  <c:v>120.678730010986</c:v>
                </c:pt>
                <c:pt idx="272">
                  <c:v>121.51706695556599</c:v>
                </c:pt>
                <c:pt idx="273">
                  <c:v>122.345188140869</c:v>
                </c:pt>
                <c:pt idx="274">
                  <c:v>123.19988250732401</c:v>
                </c:pt>
                <c:pt idx="275">
                  <c:v>124.060470581055</c:v>
                </c:pt>
                <c:pt idx="276">
                  <c:v>124.905563354492</c:v>
                </c:pt>
                <c:pt idx="277">
                  <c:v>125.784427642822</c:v>
                </c:pt>
                <c:pt idx="278">
                  <c:v>126.600833892822</c:v>
                </c:pt>
                <c:pt idx="279">
                  <c:v>127.36994934082</c:v>
                </c:pt>
                <c:pt idx="280">
                  <c:v>128.193027496338</c:v>
                </c:pt>
                <c:pt idx="281">
                  <c:v>129.04677581787101</c:v>
                </c:pt>
                <c:pt idx="282">
                  <c:v>129.87471008300801</c:v>
                </c:pt>
                <c:pt idx="283">
                  <c:v>130.714073181152</c:v>
                </c:pt>
                <c:pt idx="284">
                  <c:v>131.53220367431601</c:v>
                </c:pt>
                <c:pt idx="285">
                  <c:v>132.35293579101599</c:v>
                </c:pt>
                <c:pt idx="286">
                  <c:v>133.20107269287101</c:v>
                </c:pt>
                <c:pt idx="287">
                  <c:v>134.05190277099601</c:v>
                </c:pt>
                <c:pt idx="288">
                  <c:v>134.84928894043</c:v>
                </c:pt>
                <c:pt idx="289">
                  <c:v>135.67535400390599</c:v>
                </c:pt>
                <c:pt idx="290">
                  <c:v>136.50065612793</c:v>
                </c:pt>
                <c:pt idx="291">
                  <c:v>137.33000946044899</c:v>
                </c:pt>
                <c:pt idx="292">
                  <c:v>138.13323211669899</c:v>
                </c:pt>
                <c:pt idx="293">
                  <c:v>138.93669891357399</c:v>
                </c:pt>
                <c:pt idx="294">
                  <c:v>139.77277374267601</c:v>
                </c:pt>
                <c:pt idx="295">
                  <c:v>140.64801788330101</c:v>
                </c:pt>
                <c:pt idx="296">
                  <c:v>141.48680877685501</c:v>
                </c:pt>
                <c:pt idx="297">
                  <c:v>142.29551696777301</c:v>
                </c:pt>
                <c:pt idx="298">
                  <c:v>143.142951965332</c:v>
                </c:pt>
                <c:pt idx="299">
                  <c:v>143.96327209472699</c:v>
                </c:pt>
                <c:pt idx="300">
                  <c:v>144.78224945068399</c:v>
                </c:pt>
                <c:pt idx="301">
                  <c:v>145.594779968262</c:v>
                </c:pt>
                <c:pt idx="302">
                  <c:v>146.44673156738301</c:v>
                </c:pt>
                <c:pt idx="303">
                  <c:v>147.27594757080101</c:v>
                </c:pt>
                <c:pt idx="304">
                  <c:v>148.11855316162101</c:v>
                </c:pt>
                <c:pt idx="305">
                  <c:v>148.958572387695</c:v>
                </c:pt>
                <c:pt idx="306">
                  <c:v>149.80587768554699</c:v>
                </c:pt>
                <c:pt idx="307">
                  <c:v>150.674690246582</c:v>
                </c:pt>
                <c:pt idx="308">
                  <c:v>151.51169586181601</c:v>
                </c:pt>
                <c:pt idx="309">
                  <c:v>152.30467224121099</c:v>
                </c:pt>
                <c:pt idx="310">
                  <c:v>153.14665222168</c:v>
                </c:pt>
                <c:pt idx="311">
                  <c:v>153.925369262695</c:v>
                </c:pt>
                <c:pt idx="312">
                  <c:v>154.754638671875</c:v>
                </c:pt>
                <c:pt idx="313">
                  <c:v>155.58078002929699</c:v>
                </c:pt>
                <c:pt idx="314">
                  <c:v>156.401908874512</c:v>
                </c:pt>
                <c:pt idx="315">
                  <c:v>157.26304626464801</c:v>
                </c:pt>
                <c:pt idx="316">
                  <c:v>158.085655212402</c:v>
                </c:pt>
                <c:pt idx="317">
                  <c:v>158.892631530762</c:v>
                </c:pt>
                <c:pt idx="318">
                  <c:v>159.77218627929699</c:v>
                </c:pt>
                <c:pt idx="319">
                  <c:v>160.62992858886699</c:v>
                </c:pt>
                <c:pt idx="320">
                  <c:v>161.44267272949199</c:v>
                </c:pt>
                <c:pt idx="321">
                  <c:v>162.24317932128901</c:v>
                </c:pt>
                <c:pt idx="322">
                  <c:v>163.05165863037101</c:v>
                </c:pt>
                <c:pt idx="323">
                  <c:v>163.86566162109401</c:v>
                </c:pt>
                <c:pt idx="324">
                  <c:v>164.69769287109401</c:v>
                </c:pt>
                <c:pt idx="325">
                  <c:v>165.55245971679699</c:v>
                </c:pt>
                <c:pt idx="326">
                  <c:v>166.38388824462899</c:v>
                </c:pt>
                <c:pt idx="327">
                  <c:v>167.208122253418</c:v>
                </c:pt>
                <c:pt idx="328">
                  <c:v>168.03941345214801</c:v>
                </c:pt>
                <c:pt idx="329">
                  <c:v>168.916801452637</c:v>
                </c:pt>
                <c:pt idx="330">
                  <c:v>169.764595031738</c:v>
                </c:pt>
                <c:pt idx="331">
                  <c:v>170.563041687012</c:v>
                </c:pt>
                <c:pt idx="332">
                  <c:v>171.328330993652</c:v>
                </c:pt>
                <c:pt idx="333">
                  <c:v>172.13195800781301</c:v>
                </c:pt>
                <c:pt idx="334">
                  <c:v>173.00624084472699</c:v>
                </c:pt>
                <c:pt idx="335">
                  <c:v>173.83911895751999</c:v>
                </c:pt>
                <c:pt idx="336">
                  <c:v>174.66603851318399</c:v>
                </c:pt>
                <c:pt idx="337">
                  <c:v>175.492431640625</c:v>
                </c:pt>
                <c:pt idx="338">
                  <c:v>176.323844909668</c:v>
                </c:pt>
                <c:pt idx="339">
                  <c:v>177.18649291992199</c:v>
                </c:pt>
                <c:pt idx="340">
                  <c:v>178.018966674805</c:v>
                </c:pt>
                <c:pt idx="341">
                  <c:v>178.83361816406199</c:v>
                </c:pt>
                <c:pt idx="342">
                  <c:v>179.66872406005899</c:v>
                </c:pt>
                <c:pt idx="343">
                  <c:v>180.509727478027</c:v>
                </c:pt>
                <c:pt idx="344">
                  <c:v>181.36154174804699</c:v>
                </c:pt>
                <c:pt idx="345">
                  <c:v>182.191482543945</c:v>
                </c:pt>
                <c:pt idx="346">
                  <c:v>183.04425048828099</c:v>
                </c:pt>
                <c:pt idx="347">
                  <c:v>183.81534576416001</c:v>
                </c:pt>
                <c:pt idx="348">
                  <c:v>184.62641906738301</c:v>
                </c:pt>
                <c:pt idx="349">
                  <c:v>185.46743011474601</c:v>
                </c:pt>
                <c:pt idx="350">
                  <c:v>186.30426025390599</c:v>
                </c:pt>
                <c:pt idx="351">
                  <c:v>187.15573120117199</c:v>
                </c:pt>
                <c:pt idx="352">
                  <c:v>187.96759033203099</c:v>
                </c:pt>
                <c:pt idx="353">
                  <c:v>188.76181030273401</c:v>
                </c:pt>
                <c:pt idx="354">
                  <c:v>189.60067749023401</c:v>
                </c:pt>
                <c:pt idx="355">
                  <c:v>190.38168334960901</c:v>
                </c:pt>
                <c:pt idx="356">
                  <c:v>191.21641540527301</c:v>
                </c:pt>
                <c:pt idx="357">
                  <c:v>192.09445190429699</c:v>
                </c:pt>
                <c:pt idx="358">
                  <c:v>192.96041870117199</c:v>
                </c:pt>
                <c:pt idx="359">
                  <c:v>193.80418395996099</c:v>
                </c:pt>
                <c:pt idx="360">
                  <c:v>194.64568328857399</c:v>
                </c:pt>
                <c:pt idx="361">
                  <c:v>195.477256774902</c:v>
                </c:pt>
                <c:pt idx="362">
                  <c:v>196.29069519043</c:v>
                </c:pt>
                <c:pt idx="363">
                  <c:v>197.081001281738</c:v>
                </c:pt>
                <c:pt idx="364">
                  <c:v>197.922248840332</c:v>
                </c:pt>
                <c:pt idx="365">
                  <c:v>198.70700836181601</c:v>
                </c:pt>
                <c:pt idx="366">
                  <c:v>199.58155822753901</c:v>
                </c:pt>
                <c:pt idx="367">
                  <c:v>200.418663024902</c:v>
                </c:pt>
                <c:pt idx="368">
                  <c:v>201.265510559082</c:v>
                </c:pt>
                <c:pt idx="369">
                  <c:v>202.10435485839801</c:v>
                </c:pt>
                <c:pt idx="370">
                  <c:v>202.924430847168</c:v>
                </c:pt>
                <c:pt idx="371">
                  <c:v>203.76422119140599</c:v>
                </c:pt>
                <c:pt idx="372">
                  <c:v>204.59370422363301</c:v>
                </c:pt>
                <c:pt idx="373">
                  <c:v>205.43026733398401</c:v>
                </c:pt>
                <c:pt idx="374">
                  <c:v>206.26425933837899</c:v>
                </c:pt>
                <c:pt idx="375">
                  <c:v>207.033561706543</c:v>
                </c:pt>
                <c:pt idx="376">
                  <c:v>207.83260345458999</c:v>
                </c:pt>
                <c:pt idx="377">
                  <c:v>208.69443511962899</c:v>
                </c:pt>
                <c:pt idx="378">
                  <c:v>209.56128692626999</c:v>
                </c:pt>
                <c:pt idx="379">
                  <c:v>210.39463806152301</c:v>
                </c:pt>
                <c:pt idx="380">
                  <c:v>211.207801818848</c:v>
                </c:pt>
                <c:pt idx="381">
                  <c:v>212.03702545166001</c:v>
                </c:pt>
                <c:pt idx="382">
                  <c:v>212.8837890625</c:v>
                </c:pt>
                <c:pt idx="383">
                  <c:v>213.75987243652301</c:v>
                </c:pt>
                <c:pt idx="384">
                  <c:v>214.55247497558599</c:v>
                </c:pt>
                <c:pt idx="385">
                  <c:v>215.32975769043</c:v>
                </c:pt>
                <c:pt idx="386">
                  <c:v>216.127067565918</c:v>
                </c:pt>
                <c:pt idx="387">
                  <c:v>217.01593780517601</c:v>
                </c:pt>
                <c:pt idx="388">
                  <c:v>217.84066772460901</c:v>
                </c:pt>
                <c:pt idx="389">
                  <c:v>218.67978668212899</c:v>
                </c:pt>
                <c:pt idx="390">
                  <c:v>219.51057434082</c:v>
                </c:pt>
                <c:pt idx="391">
                  <c:v>220.34181976318399</c:v>
                </c:pt>
                <c:pt idx="392">
                  <c:v>221.190788269043</c:v>
                </c:pt>
                <c:pt idx="393">
                  <c:v>222.04794311523401</c:v>
                </c:pt>
                <c:pt idx="394">
                  <c:v>222.87486267089801</c:v>
                </c:pt>
                <c:pt idx="395">
                  <c:v>223.729927062988</c:v>
                </c:pt>
                <c:pt idx="396">
                  <c:v>224.553596496582</c:v>
                </c:pt>
                <c:pt idx="397">
                  <c:v>225.39189147949199</c:v>
                </c:pt>
                <c:pt idx="398">
                  <c:v>226.15866088867199</c:v>
                </c:pt>
                <c:pt idx="399">
                  <c:v>226.98295593261699</c:v>
                </c:pt>
                <c:pt idx="400">
                  <c:v>227.82341766357399</c:v>
                </c:pt>
                <c:pt idx="401">
                  <c:v>228.63528442382801</c:v>
                </c:pt>
                <c:pt idx="402">
                  <c:v>229.45882415771499</c:v>
                </c:pt>
                <c:pt idx="403">
                  <c:v>230.30049133300801</c:v>
                </c:pt>
                <c:pt idx="404">
                  <c:v>231.18162536621099</c:v>
                </c:pt>
                <c:pt idx="405">
                  <c:v>232.050048828125</c:v>
                </c:pt>
                <c:pt idx="406">
                  <c:v>232.83806610107399</c:v>
                </c:pt>
                <c:pt idx="407">
                  <c:v>233.65244293212899</c:v>
                </c:pt>
                <c:pt idx="408">
                  <c:v>234.45851135253901</c:v>
                </c:pt>
                <c:pt idx="409">
                  <c:v>235.294151306152</c:v>
                </c:pt>
                <c:pt idx="410">
                  <c:v>236.11582946777301</c:v>
                </c:pt>
                <c:pt idx="411">
                  <c:v>236.938270568848</c:v>
                </c:pt>
                <c:pt idx="412">
                  <c:v>237.78306579589801</c:v>
                </c:pt>
                <c:pt idx="413">
                  <c:v>238.628547668457</c:v>
                </c:pt>
                <c:pt idx="414">
                  <c:v>239.46430969238301</c:v>
                </c:pt>
                <c:pt idx="415">
                  <c:v>240.30513000488301</c:v>
                </c:pt>
                <c:pt idx="416">
                  <c:v>241.17447662353501</c:v>
                </c:pt>
                <c:pt idx="417">
                  <c:v>241.96575927734401</c:v>
                </c:pt>
                <c:pt idx="418">
                  <c:v>242.80804443359401</c:v>
                </c:pt>
                <c:pt idx="419">
                  <c:v>243.606498718262</c:v>
                </c:pt>
                <c:pt idx="420">
                  <c:v>244.43113708496099</c:v>
                </c:pt>
                <c:pt idx="421">
                  <c:v>245.266059875488</c:v>
                </c:pt>
                <c:pt idx="422">
                  <c:v>246.09159851074199</c:v>
                </c:pt>
                <c:pt idx="423">
                  <c:v>246.95417022705101</c:v>
                </c:pt>
                <c:pt idx="424">
                  <c:v>247.787315368652</c:v>
                </c:pt>
                <c:pt idx="425">
                  <c:v>248.60737609863301</c:v>
                </c:pt>
                <c:pt idx="426">
                  <c:v>249.45944213867199</c:v>
                </c:pt>
                <c:pt idx="427">
                  <c:v>250.29696655273401</c:v>
                </c:pt>
                <c:pt idx="428">
                  <c:v>251.062446594238</c:v>
                </c:pt>
                <c:pt idx="429">
                  <c:v>251.880088806152</c:v>
                </c:pt>
                <c:pt idx="430">
                  <c:v>252.68977355957</c:v>
                </c:pt>
                <c:pt idx="431">
                  <c:v>253.54696655273401</c:v>
                </c:pt>
                <c:pt idx="432">
                  <c:v>254.41055297851599</c:v>
                </c:pt>
                <c:pt idx="433">
                  <c:v>255.23744964599601</c:v>
                </c:pt>
                <c:pt idx="434">
                  <c:v>256.06777954101602</c:v>
                </c:pt>
                <c:pt idx="435">
                  <c:v>256.90432739257801</c:v>
                </c:pt>
                <c:pt idx="436">
                  <c:v>257.75103759765602</c:v>
                </c:pt>
                <c:pt idx="437">
                  <c:v>258.60050964355497</c:v>
                </c:pt>
                <c:pt idx="438">
                  <c:v>259.42387390136702</c:v>
                </c:pt>
                <c:pt idx="439">
                  <c:v>260.21702575683599</c:v>
                </c:pt>
                <c:pt idx="440">
                  <c:v>261.08656311035202</c:v>
                </c:pt>
                <c:pt idx="441">
                  <c:v>261.90948486328102</c:v>
                </c:pt>
                <c:pt idx="442">
                  <c:v>262.72738647460898</c:v>
                </c:pt>
                <c:pt idx="443">
                  <c:v>263.53511047363298</c:v>
                </c:pt>
                <c:pt idx="444">
                  <c:v>264.34860229492199</c:v>
                </c:pt>
                <c:pt idx="445">
                  <c:v>265.17781066894503</c:v>
                </c:pt>
                <c:pt idx="446">
                  <c:v>266.03652954101602</c:v>
                </c:pt>
                <c:pt idx="447">
                  <c:v>266.86079406738298</c:v>
                </c:pt>
                <c:pt idx="448">
                  <c:v>267.70001220703102</c:v>
                </c:pt>
                <c:pt idx="449">
                  <c:v>268.55978393554699</c:v>
                </c:pt>
                <c:pt idx="450">
                  <c:v>269.37794494628901</c:v>
                </c:pt>
                <c:pt idx="451">
                  <c:v>270.20765686035202</c:v>
                </c:pt>
                <c:pt idx="452">
                  <c:v>270.98869323730497</c:v>
                </c:pt>
                <c:pt idx="453">
                  <c:v>271.88201904296898</c:v>
                </c:pt>
                <c:pt idx="454">
                  <c:v>272.76399230957003</c:v>
                </c:pt>
                <c:pt idx="455">
                  <c:v>273.57148742675798</c:v>
                </c:pt>
                <c:pt idx="456">
                  <c:v>274.36903381347702</c:v>
                </c:pt>
                <c:pt idx="457">
                  <c:v>275.18980407714798</c:v>
                </c:pt>
                <c:pt idx="458">
                  <c:v>276.00617980957003</c:v>
                </c:pt>
                <c:pt idx="459">
                  <c:v>276.84716796875</c:v>
                </c:pt>
                <c:pt idx="460">
                  <c:v>277.66300964355497</c:v>
                </c:pt>
                <c:pt idx="461">
                  <c:v>278.48100280761702</c:v>
                </c:pt>
                <c:pt idx="462">
                  <c:v>279.35041809082003</c:v>
                </c:pt>
                <c:pt idx="463">
                  <c:v>280.17369079589798</c:v>
                </c:pt>
                <c:pt idx="464">
                  <c:v>281.00352478027298</c:v>
                </c:pt>
                <c:pt idx="465">
                  <c:v>281.83709716796898</c:v>
                </c:pt>
                <c:pt idx="466">
                  <c:v>282.65658569335898</c:v>
                </c:pt>
                <c:pt idx="467">
                  <c:v>283.48878479003901</c:v>
                </c:pt>
                <c:pt idx="468">
                  <c:v>284.30630493164102</c:v>
                </c:pt>
                <c:pt idx="469">
                  <c:v>285.11286926269503</c:v>
                </c:pt>
                <c:pt idx="470">
                  <c:v>285.95484924316401</c:v>
                </c:pt>
                <c:pt idx="471">
                  <c:v>286.75958251953102</c:v>
                </c:pt>
                <c:pt idx="472">
                  <c:v>287.62681579589798</c:v>
                </c:pt>
                <c:pt idx="473">
                  <c:v>288.42353820800798</c:v>
                </c:pt>
                <c:pt idx="474">
                  <c:v>289.24626159667997</c:v>
                </c:pt>
                <c:pt idx="475">
                  <c:v>290.10676574707003</c:v>
                </c:pt>
                <c:pt idx="476">
                  <c:v>291.00765991210898</c:v>
                </c:pt>
                <c:pt idx="477">
                  <c:v>291.82774353027298</c:v>
                </c:pt>
                <c:pt idx="478">
                  <c:v>292.62321472167997</c:v>
                </c:pt>
                <c:pt idx="479">
                  <c:v>293.44792175292997</c:v>
                </c:pt>
                <c:pt idx="480">
                  <c:v>294.28982543945301</c:v>
                </c:pt>
                <c:pt idx="481">
                  <c:v>295.08941650390602</c:v>
                </c:pt>
                <c:pt idx="482">
                  <c:v>295.92524719238298</c:v>
                </c:pt>
                <c:pt idx="483">
                  <c:v>296.72828674316401</c:v>
                </c:pt>
                <c:pt idx="484">
                  <c:v>297.54838562011702</c:v>
                </c:pt>
                <c:pt idx="485">
                  <c:v>298.37699890136702</c:v>
                </c:pt>
                <c:pt idx="486">
                  <c:v>299.02455139160202</c:v>
                </c:pt>
                <c:pt idx="487">
                  <c:v>299.39376831054699</c:v>
                </c:pt>
                <c:pt idx="488">
                  <c:v>299.59501647949202</c:v>
                </c:pt>
                <c:pt idx="489">
                  <c:v>299.71292114257801</c:v>
                </c:pt>
                <c:pt idx="490">
                  <c:v>299.78176879882801</c:v>
                </c:pt>
                <c:pt idx="491">
                  <c:v>299.83003234863298</c:v>
                </c:pt>
                <c:pt idx="492">
                  <c:v>299.86930847167997</c:v>
                </c:pt>
              </c:numCache>
            </c:numRef>
          </c:xVal>
          <c:yVal>
            <c:numRef>
              <c:f>'5 Kmin-1'!$N$5:$N$4799</c:f>
              <c:numCache>
                <c:formatCode>General</c:formatCode>
                <c:ptCount val="4795"/>
                <c:pt idx="0">
                  <c:v>3.5747187588188765</c:v>
                </c:pt>
                <c:pt idx="1">
                  <c:v>3.5753993098383359</c:v>
                </c:pt>
                <c:pt idx="2">
                  <c:v>3.5739017198202778</c:v>
                </c:pt>
                <c:pt idx="3">
                  <c:v>3.5722141150463655</c:v>
                </c:pt>
                <c:pt idx="4">
                  <c:v>3.5724642605727657</c:v>
                </c:pt>
                <c:pt idx="5">
                  <c:v>3.5685255039495525</c:v>
                </c:pt>
                <c:pt idx="6">
                  <c:v>3.5659290613096419</c:v>
                </c:pt>
                <c:pt idx="7">
                  <c:v>3.5658035101585859</c:v>
                </c:pt>
                <c:pt idx="8">
                  <c:v>3.5653875776014083</c:v>
                </c:pt>
                <c:pt idx="9">
                  <c:v>3.5680922945539311</c:v>
                </c:pt>
                <c:pt idx="10">
                  <c:v>3.573293077575098</c:v>
                </c:pt>
                <c:pt idx="11">
                  <c:v>3.576049067227888</c:v>
                </c:pt>
                <c:pt idx="12">
                  <c:v>3.5777568236392643</c:v>
                </c:pt>
                <c:pt idx="13">
                  <c:v>3.5794512061280144</c:v>
                </c:pt>
                <c:pt idx="14">
                  <c:v>3.5814089345400788</c:v>
                </c:pt>
                <c:pt idx="15">
                  <c:v>3.5834001544606369</c:v>
                </c:pt>
                <c:pt idx="16">
                  <c:v>3.584915242845748</c:v>
                </c:pt>
                <c:pt idx="17">
                  <c:v>3.5852511042746782</c:v>
                </c:pt>
                <c:pt idx="18">
                  <c:v>3.5860941896363596</c:v>
                </c:pt>
                <c:pt idx="19">
                  <c:v>3.5878565748404414</c:v>
                </c:pt>
                <c:pt idx="20">
                  <c:v>3.5885202086043777</c:v>
                </c:pt>
                <c:pt idx="21">
                  <c:v>3.5894298441854935</c:v>
                </c:pt>
                <c:pt idx="22">
                  <c:v>3.5887480162959338</c:v>
                </c:pt>
                <c:pt idx="23">
                  <c:v>3.5881584642418702</c:v>
                </c:pt>
                <c:pt idx="24">
                  <c:v>3.5874474772154739</c:v>
                </c:pt>
                <c:pt idx="25">
                  <c:v>3.5864631885337719</c:v>
                </c:pt>
                <c:pt idx="26">
                  <c:v>3.5861395023040954</c:v>
                </c:pt>
                <c:pt idx="27">
                  <c:v>3.5863015729020158</c:v>
                </c:pt>
                <c:pt idx="28">
                  <c:v>3.5852063718825682</c:v>
                </c:pt>
                <c:pt idx="29">
                  <c:v>3.584468285097183</c:v>
                </c:pt>
                <c:pt idx="30">
                  <c:v>3.5837391232550102</c:v>
                </c:pt>
                <c:pt idx="31">
                  <c:v>3.5834364088716586</c:v>
                </c:pt>
                <c:pt idx="32">
                  <c:v>3.5815436204069102</c:v>
                </c:pt>
                <c:pt idx="33">
                  <c:v>3.5806331111638183</c:v>
                </c:pt>
                <c:pt idx="34">
                  <c:v>3.5809618085086239</c:v>
                </c:pt>
                <c:pt idx="35">
                  <c:v>3.5814143212784897</c:v>
                </c:pt>
                <c:pt idx="36">
                  <c:v>3.5813304795613914</c:v>
                </c:pt>
                <c:pt idx="37">
                  <c:v>3.5807780646076148</c:v>
                </c:pt>
                <c:pt idx="38">
                  <c:v>3.5793423264811706</c:v>
                </c:pt>
                <c:pt idx="39">
                  <c:v>3.5790495009979129</c:v>
                </c:pt>
                <c:pt idx="40">
                  <c:v>3.5782534261576124</c:v>
                </c:pt>
                <c:pt idx="41">
                  <c:v>3.5762087331886674</c:v>
                </c:pt>
                <c:pt idx="42">
                  <c:v>3.5755598266022255</c:v>
                </c:pt>
                <c:pt idx="43">
                  <c:v>3.5741571206791014</c:v>
                </c:pt>
                <c:pt idx="44">
                  <c:v>3.5741255217759753</c:v>
                </c:pt>
                <c:pt idx="45">
                  <c:v>3.5732918806396499</c:v>
                </c:pt>
                <c:pt idx="46">
                  <c:v>3.5726927758607898</c:v>
                </c:pt>
                <c:pt idx="47">
                  <c:v>3.5724844129815465</c:v>
                </c:pt>
                <c:pt idx="48">
                  <c:v>3.5718058745917962</c:v>
                </c:pt>
                <c:pt idx="49">
                  <c:v>3.5710063405225196</c:v>
                </c:pt>
                <c:pt idx="50">
                  <c:v>3.5714839841322914</c:v>
                </c:pt>
                <c:pt idx="51">
                  <c:v>3.5721233100152943</c:v>
                </c:pt>
                <c:pt idx="52">
                  <c:v>3.5720713222302596</c:v>
                </c:pt>
                <c:pt idx="53">
                  <c:v>3.5707655513910135</c:v>
                </c:pt>
                <c:pt idx="54">
                  <c:v>3.5691663776570373</c:v>
                </c:pt>
                <c:pt idx="55">
                  <c:v>3.5685064919765725</c:v>
                </c:pt>
                <c:pt idx="56">
                  <c:v>3.5678218934571606</c:v>
                </c:pt>
                <c:pt idx="57">
                  <c:v>3.5662113806846492</c:v>
                </c:pt>
                <c:pt idx="58">
                  <c:v>3.5640156531337008</c:v>
                </c:pt>
                <c:pt idx="59">
                  <c:v>3.5620604269758118</c:v>
                </c:pt>
                <c:pt idx="60">
                  <c:v>3.5605734959886739</c:v>
                </c:pt>
                <c:pt idx="61">
                  <c:v>3.5583172280714166</c:v>
                </c:pt>
                <c:pt idx="62">
                  <c:v>3.554997762965308</c:v>
                </c:pt>
                <c:pt idx="63">
                  <c:v>3.5514746481720514</c:v>
                </c:pt>
                <c:pt idx="64">
                  <c:v>3.5452576097032931</c:v>
                </c:pt>
                <c:pt idx="65">
                  <c:v>3.5382896269800388</c:v>
                </c:pt>
                <c:pt idx="66">
                  <c:v>3.5271073002796705</c:v>
                </c:pt>
                <c:pt idx="67">
                  <c:v>3.509461663451968</c:v>
                </c:pt>
                <c:pt idx="68">
                  <c:v>3.4793738494642623</c:v>
                </c:pt>
                <c:pt idx="69">
                  <c:v>3.4324364604186659</c:v>
                </c:pt>
                <c:pt idx="70">
                  <c:v>3.3637252742557542</c:v>
                </c:pt>
                <c:pt idx="71">
                  <c:v>3.2418050848144389</c:v>
                </c:pt>
                <c:pt idx="72">
                  <c:v>3.0196727099530816</c:v>
                </c:pt>
                <c:pt idx="73">
                  <c:v>2.702157317508922</c:v>
                </c:pt>
                <c:pt idx="74">
                  <c:v>2.3175403693139791</c:v>
                </c:pt>
                <c:pt idx="75">
                  <c:v>1.8968382298567168</c:v>
                </c:pt>
                <c:pt idx="76">
                  <c:v>1.4739653315667753</c:v>
                </c:pt>
                <c:pt idx="77">
                  <c:v>1.0829676472605523</c:v>
                </c:pt>
                <c:pt idx="78">
                  <c:v>0.74625514749589494</c:v>
                </c:pt>
                <c:pt idx="79">
                  <c:v>0.48194610730740045</c:v>
                </c:pt>
                <c:pt idx="80">
                  <c:v>0.29994495897504425</c:v>
                </c:pt>
                <c:pt idx="81">
                  <c:v>0.20011165134796807</c:v>
                </c:pt>
                <c:pt idx="82">
                  <c:v>0.15735555967407364</c:v>
                </c:pt>
                <c:pt idx="83">
                  <c:v>0.13771913229477412</c:v>
                </c:pt>
                <c:pt idx="84">
                  <c:v>0.12620579497089701</c:v>
                </c:pt>
                <c:pt idx="85">
                  <c:v>0.11865245731981003</c:v>
                </c:pt>
                <c:pt idx="86">
                  <c:v>0.11290248757600498</c:v>
                </c:pt>
                <c:pt idx="87">
                  <c:v>0.10851933301730259</c:v>
                </c:pt>
                <c:pt idx="88">
                  <c:v>0.10509329968537742</c:v>
                </c:pt>
                <c:pt idx="89">
                  <c:v>0.10219435690838409</c:v>
                </c:pt>
                <c:pt idx="90">
                  <c:v>9.986421666661803E-2</c:v>
                </c:pt>
                <c:pt idx="91">
                  <c:v>9.7939685678125291E-2</c:v>
                </c:pt>
                <c:pt idx="92">
                  <c:v>9.6356401041244405E-2</c:v>
                </c:pt>
                <c:pt idx="93">
                  <c:v>9.50320462277741E-2</c:v>
                </c:pt>
                <c:pt idx="94">
                  <c:v>9.3911889728798756E-2</c:v>
                </c:pt>
                <c:pt idx="95">
                  <c:v>9.2896783289168089E-2</c:v>
                </c:pt>
                <c:pt idx="96">
                  <c:v>9.2035498156620127E-2</c:v>
                </c:pt>
                <c:pt idx="97">
                  <c:v>9.1271133201633492E-2</c:v>
                </c:pt>
                <c:pt idx="98">
                  <c:v>9.0543153009819521E-2</c:v>
                </c:pt>
                <c:pt idx="99">
                  <c:v>8.9924497823294133E-2</c:v>
                </c:pt>
                <c:pt idx="100">
                  <c:v>8.9449064843599893E-2</c:v>
                </c:pt>
                <c:pt idx="101">
                  <c:v>8.8901303925751629E-2</c:v>
                </c:pt>
                <c:pt idx="102">
                  <c:v>8.8496203581519675E-2</c:v>
                </c:pt>
                <c:pt idx="103">
                  <c:v>8.8021984766791891E-2</c:v>
                </c:pt>
                <c:pt idx="104">
                  <c:v>8.7686751952681677E-2</c:v>
                </c:pt>
                <c:pt idx="105">
                  <c:v>8.7284815691299242E-2</c:v>
                </c:pt>
                <c:pt idx="106">
                  <c:v>8.7067027091223118E-2</c:v>
                </c:pt>
                <c:pt idx="107">
                  <c:v>8.6680549482758343E-2</c:v>
                </c:pt>
                <c:pt idx="108">
                  <c:v>8.6367943042158904E-2</c:v>
                </c:pt>
                <c:pt idx="109">
                  <c:v>8.6098688435178067E-2</c:v>
                </c:pt>
                <c:pt idx="110">
                  <c:v>8.5932089776861342E-2</c:v>
                </c:pt>
                <c:pt idx="111">
                  <c:v>8.5692807735007995E-2</c:v>
                </c:pt>
                <c:pt idx="112">
                  <c:v>8.5367533104369231E-2</c:v>
                </c:pt>
                <c:pt idx="113">
                  <c:v>8.5172228611001391E-2</c:v>
                </c:pt>
                <c:pt idx="114">
                  <c:v>8.4928519703303909E-2</c:v>
                </c:pt>
                <c:pt idx="115">
                  <c:v>8.4756328830930969E-2</c:v>
                </c:pt>
                <c:pt idx="116">
                  <c:v>8.4632891031838298E-2</c:v>
                </c:pt>
                <c:pt idx="117">
                  <c:v>8.4411130627490297E-2</c:v>
                </c:pt>
                <c:pt idx="118">
                  <c:v>8.4261065907755811E-2</c:v>
                </c:pt>
                <c:pt idx="119">
                  <c:v>8.4062029289725282E-2</c:v>
                </c:pt>
                <c:pt idx="120">
                  <c:v>8.3869528691035797E-2</c:v>
                </c:pt>
                <c:pt idx="121">
                  <c:v>8.3746628812659388E-2</c:v>
                </c:pt>
                <c:pt idx="122">
                  <c:v>8.3525395867497826E-2</c:v>
                </c:pt>
                <c:pt idx="123">
                  <c:v>8.3338395696930648E-2</c:v>
                </c:pt>
                <c:pt idx="124">
                  <c:v>8.325854045999552E-2</c:v>
                </c:pt>
                <c:pt idx="125">
                  <c:v>8.3105058854071434E-2</c:v>
                </c:pt>
                <c:pt idx="126">
                  <c:v>8.289393976515641E-2</c:v>
                </c:pt>
                <c:pt idx="127">
                  <c:v>8.2754519286923983E-2</c:v>
                </c:pt>
                <c:pt idx="128">
                  <c:v>8.2587099470876113E-2</c:v>
                </c:pt>
                <c:pt idx="129">
                  <c:v>8.2481923994452505E-2</c:v>
                </c:pt>
                <c:pt idx="130">
                  <c:v>8.2316401800082664E-2</c:v>
                </c:pt>
                <c:pt idx="131">
                  <c:v>8.2089582592971957E-2</c:v>
                </c:pt>
                <c:pt idx="132">
                  <c:v>8.2019466943550251E-2</c:v>
                </c:pt>
                <c:pt idx="133">
                  <c:v>8.1812615070417538E-2</c:v>
                </c:pt>
                <c:pt idx="134">
                  <c:v>8.1633567839889939E-2</c:v>
                </c:pt>
                <c:pt idx="135">
                  <c:v>8.1527877599433141E-2</c:v>
                </c:pt>
                <c:pt idx="136">
                  <c:v>8.1301308467864875E-2</c:v>
                </c:pt>
                <c:pt idx="137">
                  <c:v>8.1160872095535033E-2</c:v>
                </c:pt>
                <c:pt idx="138">
                  <c:v>8.1014099165942655E-2</c:v>
                </c:pt>
                <c:pt idx="139">
                  <c:v>8.0742800972061143E-2</c:v>
                </c:pt>
                <c:pt idx="140">
                  <c:v>8.0588495341257907E-2</c:v>
                </c:pt>
                <c:pt idx="141">
                  <c:v>8.050387669525326E-2</c:v>
                </c:pt>
                <c:pt idx="142">
                  <c:v>8.0409955370380301E-2</c:v>
                </c:pt>
                <c:pt idx="143">
                  <c:v>8.0277847434482366E-2</c:v>
                </c:pt>
                <c:pt idx="144">
                  <c:v>7.9987190834178962E-2</c:v>
                </c:pt>
                <c:pt idx="145">
                  <c:v>7.9872192341887804E-2</c:v>
                </c:pt>
                <c:pt idx="146">
                  <c:v>7.9693760997527771E-2</c:v>
                </c:pt>
                <c:pt idx="147">
                  <c:v>7.9478697505448712E-2</c:v>
                </c:pt>
                <c:pt idx="148">
                  <c:v>7.9305611826882255E-2</c:v>
                </c:pt>
                <c:pt idx="149">
                  <c:v>7.9004627593201329E-2</c:v>
                </c:pt>
                <c:pt idx="150">
                  <c:v>7.8958443525175115E-2</c:v>
                </c:pt>
                <c:pt idx="151">
                  <c:v>7.8762362913154485E-2</c:v>
                </c:pt>
                <c:pt idx="152">
                  <c:v>7.8550100901228714E-2</c:v>
                </c:pt>
                <c:pt idx="153">
                  <c:v>7.8470655453864183E-2</c:v>
                </c:pt>
                <c:pt idx="154">
                  <c:v>7.8233376347205966E-2</c:v>
                </c:pt>
                <c:pt idx="155">
                  <c:v>7.8057132146333266E-2</c:v>
                </c:pt>
                <c:pt idx="156">
                  <c:v>7.7890441380380662E-2</c:v>
                </c:pt>
                <c:pt idx="157">
                  <c:v>7.7630591890921211E-2</c:v>
                </c:pt>
                <c:pt idx="158">
                  <c:v>7.7536066126181677E-2</c:v>
                </c:pt>
                <c:pt idx="159">
                  <c:v>7.7326164903942299E-2</c:v>
                </c:pt>
                <c:pt idx="160">
                  <c:v>7.7142211418982809E-2</c:v>
                </c:pt>
                <c:pt idx="161">
                  <c:v>7.703028599246968E-2</c:v>
                </c:pt>
                <c:pt idx="162">
                  <c:v>7.6824746925439821E-2</c:v>
                </c:pt>
                <c:pt idx="163">
                  <c:v>7.6643041683104318E-2</c:v>
                </c:pt>
                <c:pt idx="164">
                  <c:v>7.653696517084653E-2</c:v>
                </c:pt>
                <c:pt idx="165">
                  <c:v>7.6334731454653679E-2</c:v>
                </c:pt>
                <c:pt idx="166">
                  <c:v>7.6181252099413718E-2</c:v>
                </c:pt>
                <c:pt idx="167">
                  <c:v>7.6034398777866871E-2</c:v>
                </c:pt>
                <c:pt idx="168">
                  <c:v>7.5898283850187889E-2</c:v>
                </c:pt>
                <c:pt idx="169">
                  <c:v>7.5689664149883817E-2</c:v>
                </c:pt>
                <c:pt idx="170">
                  <c:v>7.5544175354893231E-2</c:v>
                </c:pt>
                <c:pt idx="171">
                  <c:v>7.5319313640858865E-2</c:v>
                </c:pt>
                <c:pt idx="172">
                  <c:v>7.51669836463527E-2</c:v>
                </c:pt>
                <c:pt idx="173">
                  <c:v>7.4960315065399435E-2</c:v>
                </c:pt>
                <c:pt idx="174">
                  <c:v>7.4793827828145643E-2</c:v>
                </c:pt>
                <c:pt idx="175">
                  <c:v>7.461041701658605E-2</c:v>
                </c:pt>
                <c:pt idx="176">
                  <c:v>7.4439562715446564E-2</c:v>
                </c:pt>
                <c:pt idx="177">
                  <c:v>7.4161130733333192E-2</c:v>
                </c:pt>
                <c:pt idx="178">
                  <c:v>7.4100706519410545E-2</c:v>
                </c:pt>
                <c:pt idx="179">
                  <c:v>7.3864620743240114E-2</c:v>
                </c:pt>
                <c:pt idx="180">
                  <c:v>7.3655129067114689E-2</c:v>
                </c:pt>
                <c:pt idx="181">
                  <c:v>7.3512071245376384E-2</c:v>
                </c:pt>
                <c:pt idx="182">
                  <c:v>7.3280285854709373E-2</c:v>
                </c:pt>
                <c:pt idx="183">
                  <c:v>7.3126194056206073E-2</c:v>
                </c:pt>
                <c:pt idx="184">
                  <c:v>7.3009054037131441E-2</c:v>
                </c:pt>
                <c:pt idx="185">
                  <c:v>7.2727996778728057E-2</c:v>
                </c:pt>
                <c:pt idx="186">
                  <c:v>7.2524867940045507E-2</c:v>
                </c:pt>
                <c:pt idx="187">
                  <c:v>7.2481289971031218E-2</c:v>
                </c:pt>
                <c:pt idx="188">
                  <c:v>7.2212004867754434E-2</c:v>
                </c:pt>
                <c:pt idx="189">
                  <c:v>7.2004771457508818E-2</c:v>
                </c:pt>
                <c:pt idx="190">
                  <c:v>7.1734602168878212E-2</c:v>
                </c:pt>
                <c:pt idx="191">
                  <c:v>7.1600475901086785E-2</c:v>
                </c:pt>
                <c:pt idx="192">
                  <c:v>7.1399184026045184E-2</c:v>
                </c:pt>
                <c:pt idx="193">
                  <c:v>7.123388816554431E-2</c:v>
                </c:pt>
                <c:pt idx="194">
                  <c:v>7.0974800911263028E-2</c:v>
                </c:pt>
                <c:pt idx="195">
                  <c:v>7.0846931535025762E-2</c:v>
                </c:pt>
                <c:pt idx="196">
                  <c:v>7.0606808539102936E-2</c:v>
                </c:pt>
                <c:pt idx="197">
                  <c:v>7.0447403963376648E-2</c:v>
                </c:pt>
                <c:pt idx="198">
                  <c:v>7.0256696302155558E-2</c:v>
                </c:pt>
                <c:pt idx="199">
                  <c:v>6.9994122025407612E-2</c:v>
                </c:pt>
                <c:pt idx="200">
                  <c:v>6.980478633693693E-2</c:v>
                </c:pt>
                <c:pt idx="201">
                  <c:v>6.9599355566838217E-2</c:v>
                </c:pt>
                <c:pt idx="202">
                  <c:v>6.9410437768080105E-2</c:v>
                </c:pt>
                <c:pt idx="203">
                  <c:v>6.9224902926936491E-2</c:v>
                </c:pt>
                <c:pt idx="204">
                  <c:v>6.9002289169377409E-2</c:v>
                </c:pt>
                <c:pt idx="205">
                  <c:v>6.8757626390346493E-2</c:v>
                </c:pt>
                <c:pt idx="206">
                  <c:v>6.8585947075383236E-2</c:v>
                </c:pt>
                <c:pt idx="207">
                  <c:v>6.8364479620942983E-2</c:v>
                </c:pt>
                <c:pt idx="208">
                  <c:v>6.8098265958417559E-2</c:v>
                </c:pt>
                <c:pt idx="209">
                  <c:v>6.791745813620402E-2</c:v>
                </c:pt>
                <c:pt idx="210">
                  <c:v>6.7667749169477265E-2</c:v>
                </c:pt>
                <c:pt idx="211">
                  <c:v>6.7438667376932701E-2</c:v>
                </c:pt>
                <c:pt idx="212">
                  <c:v>6.7266104921533981E-2</c:v>
                </c:pt>
                <c:pt idx="213">
                  <c:v>6.70025514616574E-2</c:v>
                </c:pt>
                <c:pt idx="214">
                  <c:v>6.6807870677665041E-2</c:v>
                </c:pt>
                <c:pt idx="215">
                  <c:v>6.6647164202773085E-2</c:v>
                </c:pt>
                <c:pt idx="216">
                  <c:v>6.6462519358014255E-2</c:v>
                </c:pt>
                <c:pt idx="217">
                  <c:v>6.621885895176137E-2</c:v>
                </c:pt>
                <c:pt idx="218">
                  <c:v>6.5946763324936916E-2</c:v>
                </c:pt>
                <c:pt idx="219">
                  <c:v>6.5786214696433545E-2</c:v>
                </c:pt>
                <c:pt idx="220">
                  <c:v>6.5550248896060384E-2</c:v>
                </c:pt>
                <c:pt idx="221">
                  <c:v>6.5353073232721465E-2</c:v>
                </c:pt>
                <c:pt idx="222">
                  <c:v>6.511597066893865E-2</c:v>
                </c:pt>
                <c:pt idx="223">
                  <c:v>6.4863759981411237E-2</c:v>
                </c:pt>
                <c:pt idx="224">
                  <c:v>6.4653198634265288E-2</c:v>
                </c:pt>
                <c:pt idx="225">
                  <c:v>6.4431556851467703E-2</c:v>
                </c:pt>
                <c:pt idx="226">
                  <c:v>6.4227474258174905E-2</c:v>
                </c:pt>
                <c:pt idx="227">
                  <c:v>6.4038261454729503E-2</c:v>
                </c:pt>
                <c:pt idx="228">
                  <c:v>6.3847447591084572E-2</c:v>
                </c:pt>
                <c:pt idx="229">
                  <c:v>6.3605907095135278E-2</c:v>
                </c:pt>
                <c:pt idx="230">
                  <c:v>6.3414288131101448E-2</c:v>
                </c:pt>
                <c:pt idx="231">
                  <c:v>6.31490798111215E-2</c:v>
                </c:pt>
                <c:pt idx="232">
                  <c:v>6.2925308964380949E-2</c:v>
                </c:pt>
                <c:pt idx="233">
                  <c:v>6.2720721270453833E-2</c:v>
                </c:pt>
                <c:pt idx="234">
                  <c:v>6.2504567922723728E-2</c:v>
                </c:pt>
                <c:pt idx="235">
                  <c:v>6.2280823889471613E-2</c:v>
                </c:pt>
                <c:pt idx="236">
                  <c:v>6.2073848520493365E-2</c:v>
                </c:pt>
                <c:pt idx="237">
                  <c:v>6.1863831496794176E-2</c:v>
                </c:pt>
                <c:pt idx="238">
                  <c:v>6.1699036647097222E-2</c:v>
                </c:pt>
                <c:pt idx="239">
                  <c:v>6.1514472306895426E-2</c:v>
                </c:pt>
                <c:pt idx="240">
                  <c:v>6.146214766832736E-2</c:v>
                </c:pt>
                <c:pt idx="241">
                  <c:v>6.1385860960092097E-2</c:v>
                </c:pt>
                <c:pt idx="242">
                  <c:v>6.1398884973576609E-2</c:v>
                </c:pt>
                <c:pt idx="243">
                  <c:v>6.1354920424530043E-2</c:v>
                </c:pt>
                <c:pt idx="244">
                  <c:v>6.1322581120976549E-2</c:v>
                </c:pt>
                <c:pt idx="245">
                  <c:v>6.1275669803410947E-2</c:v>
                </c:pt>
                <c:pt idx="246">
                  <c:v>6.1311621725111981E-2</c:v>
                </c:pt>
                <c:pt idx="247">
                  <c:v>6.1475117361538559E-2</c:v>
                </c:pt>
                <c:pt idx="248">
                  <c:v>6.1634067058926059E-2</c:v>
                </c:pt>
                <c:pt idx="249">
                  <c:v>6.1824819552595806E-2</c:v>
                </c:pt>
                <c:pt idx="250">
                  <c:v>6.1976036080832131E-2</c:v>
                </c:pt>
                <c:pt idx="251">
                  <c:v>6.2208117823712605E-2</c:v>
                </c:pt>
                <c:pt idx="252">
                  <c:v>6.2362205254588993E-2</c:v>
                </c:pt>
                <c:pt idx="253">
                  <c:v>6.2570118946199169E-2</c:v>
                </c:pt>
                <c:pt idx="254">
                  <c:v>6.2731421803530363E-2</c:v>
                </c:pt>
                <c:pt idx="255">
                  <c:v>6.2949376658941916E-2</c:v>
                </c:pt>
                <c:pt idx="256">
                  <c:v>6.3176212950927305E-2</c:v>
                </c:pt>
                <c:pt idx="257">
                  <c:v>6.3333223701310518E-2</c:v>
                </c:pt>
                <c:pt idx="258">
                  <c:v>6.349349633209489E-2</c:v>
                </c:pt>
                <c:pt idx="259">
                  <c:v>6.368064782951649E-2</c:v>
                </c:pt>
                <c:pt idx="260">
                  <c:v>6.3882743209584494E-2</c:v>
                </c:pt>
                <c:pt idx="261">
                  <c:v>6.4106903661802606E-2</c:v>
                </c:pt>
                <c:pt idx="262">
                  <c:v>6.4332283543426724E-2</c:v>
                </c:pt>
                <c:pt idx="263">
                  <c:v>6.4513956418732976E-2</c:v>
                </c:pt>
                <c:pt idx="264">
                  <c:v>6.4653785098055569E-2</c:v>
                </c:pt>
                <c:pt idx="265">
                  <c:v>6.4932377155419385E-2</c:v>
                </c:pt>
                <c:pt idx="266">
                  <c:v>6.510331321932207E-2</c:v>
                </c:pt>
                <c:pt idx="267">
                  <c:v>6.5312699203176144E-2</c:v>
                </c:pt>
                <c:pt idx="268">
                  <c:v>6.5543502853009208E-2</c:v>
                </c:pt>
                <c:pt idx="269">
                  <c:v>6.5721626567759137E-2</c:v>
                </c:pt>
                <c:pt idx="270">
                  <c:v>6.5939847235897381E-2</c:v>
                </c:pt>
                <c:pt idx="271">
                  <c:v>6.6102089502226555E-2</c:v>
                </c:pt>
                <c:pt idx="272">
                  <c:v>6.6329243506379004E-2</c:v>
                </c:pt>
                <c:pt idx="273">
                  <c:v>6.6547639065057604E-2</c:v>
                </c:pt>
                <c:pt idx="274">
                  <c:v>6.6749597452582715E-2</c:v>
                </c:pt>
                <c:pt idx="275">
                  <c:v>6.6978959286644241E-2</c:v>
                </c:pt>
                <c:pt idx="276">
                  <c:v>6.7196698225389526E-2</c:v>
                </c:pt>
                <c:pt idx="277">
                  <c:v>6.7372796782785113E-2</c:v>
                </c:pt>
                <c:pt idx="278">
                  <c:v>6.7582546973248336E-2</c:v>
                </c:pt>
                <c:pt idx="279">
                  <c:v>6.7706973479046473E-2</c:v>
                </c:pt>
                <c:pt idx="280">
                  <c:v>6.795730653232776E-2</c:v>
                </c:pt>
                <c:pt idx="281">
                  <c:v>6.8163467183368007E-2</c:v>
                </c:pt>
                <c:pt idx="282">
                  <c:v>6.8352781340821595E-2</c:v>
                </c:pt>
                <c:pt idx="283">
                  <c:v>6.8515560772345663E-2</c:v>
                </c:pt>
                <c:pt idx="284">
                  <c:v>6.8722772647161687E-2</c:v>
                </c:pt>
                <c:pt idx="285">
                  <c:v>6.8913715432836836E-2</c:v>
                </c:pt>
                <c:pt idx="286">
                  <c:v>6.9190739422748823E-2</c:v>
                </c:pt>
                <c:pt idx="287">
                  <c:v>6.9316484522252822E-2</c:v>
                </c:pt>
                <c:pt idx="288">
                  <c:v>6.9501591063382689E-2</c:v>
                </c:pt>
                <c:pt idx="289">
                  <c:v>6.968350314601035E-2</c:v>
                </c:pt>
                <c:pt idx="290">
                  <c:v>6.983138960170418E-2</c:v>
                </c:pt>
                <c:pt idx="291">
                  <c:v>7.0070559513870173E-2</c:v>
                </c:pt>
                <c:pt idx="292">
                  <c:v>7.0216614484503684E-2</c:v>
                </c:pt>
                <c:pt idx="293">
                  <c:v>7.04065451278581E-2</c:v>
                </c:pt>
                <c:pt idx="294">
                  <c:v>7.0563320209765523E-2</c:v>
                </c:pt>
                <c:pt idx="295">
                  <c:v>7.0815595689815422E-2</c:v>
                </c:pt>
                <c:pt idx="296">
                  <c:v>7.1015420694324885E-2</c:v>
                </c:pt>
                <c:pt idx="297">
                  <c:v>7.1181571803326946E-2</c:v>
                </c:pt>
                <c:pt idx="298">
                  <c:v>7.1332146949917061E-2</c:v>
                </c:pt>
                <c:pt idx="299">
                  <c:v>7.151453884037641E-2</c:v>
                </c:pt>
                <c:pt idx="300">
                  <c:v>7.1677422559050213E-2</c:v>
                </c:pt>
                <c:pt idx="301">
                  <c:v>7.1916137929172508E-2</c:v>
                </c:pt>
                <c:pt idx="302">
                  <c:v>7.2024404180506083E-2</c:v>
                </c:pt>
                <c:pt idx="303">
                  <c:v>7.2217160527923319E-2</c:v>
                </c:pt>
                <c:pt idx="304">
                  <c:v>7.2430679127498648E-2</c:v>
                </c:pt>
                <c:pt idx="305">
                  <c:v>7.259046799130911E-2</c:v>
                </c:pt>
                <c:pt idx="306">
                  <c:v>7.2767791960880568E-2</c:v>
                </c:pt>
                <c:pt idx="307">
                  <c:v>7.2969789329463172E-2</c:v>
                </c:pt>
                <c:pt idx="308">
                  <c:v>7.3119853867723447E-2</c:v>
                </c:pt>
                <c:pt idx="309">
                  <c:v>7.3228815238093936E-2</c:v>
                </c:pt>
                <c:pt idx="310">
                  <c:v>7.3410007569539734E-2</c:v>
                </c:pt>
                <c:pt idx="311">
                  <c:v>7.3523928068171721E-2</c:v>
                </c:pt>
                <c:pt idx="312">
                  <c:v>7.3728819515159388E-2</c:v>
                </c:pt>
                <c:pt idx="313">
                  <c:v>7.3912699068078874E-2</c:v>
                </c:pt>
                <c:pt idx="314">
                  <c:v>7.4074408468247505E-2</c:v>
                </c:pt>
                <c:pt idx="315">
                  <c:v>7.4287940245813852E-2</c:v>
                </c:pt>
                <c:pt idx="316">
                  <c:v>7.4427918885859076E-2</c:v>
                </c:pt>
                <c:pt idx="317">
                  <c:v>7.4557974880377451E-2</c:v>
                </c:pt>
                <c:pt idx="318">
                  <c:v>7.4701487991005455E-2</c:v>
                </c:pt>
                <c:pt idx="319">
                  <c:v>7.4867962133611493E-2</c:v>
                </c:pt>
                <c:pt idx="320">
                  <c:v>7.5065427600035123E-2</c:v>
                </c:pt>
                <c:pt idx="321">
                  <c:v>7.5200717243663728E-2</c:v>
                </c:pt>
                <c:pt idx="322">
                  <c:v>7.5300722016617722E-2</c:v>
                </c:pt>
                <c:pt idx="323">
                  <c:v>7.5418950771481974E-2</c:v>
                </c:pt>
                <c:pt idx="324">
                  <c:v>7.563538973447051E-2</c:v>
                </c:pt>
                <c:pt idx="325">
                  <c:v>7.580477564781414E-2</c:v>
                </c:pt>
                <c:pt idx="326">
                  <c:v>7.5923822961961415E-2</c:v>
                </c:pt>
                <c:pt idx="327">
                  <c:v>7.6074548096429773E-2</c:v>
                </c:pt>
                <c:pt idx="328">
                  <c:v>7.6245128108323471E-2</c:v>
                </c:pt>
                <c:pt idx="329">
                  <c:v>7.6358615790541179E-2</c:v>
                </c:pt>
                <c:pt idx="330">
                  <c:v>7.6474887959972204E-2</c:v>
                </c:pt>
                <c:pt idx="331">
                  <c:v>7.6662137154178939E-2</c:v>
                </c:pt>
                <c:pt idx="332">
                  <c:v>7.6736677077138979E-2</c:v>
                </c:pt>
                <c:pt idx="333">
                  <c:v>7.6922597575732013E-2</c:v>
                </c:pt>
                <c:pt idx="334">
                  <c:v>7.7021795304639221E-2</c:v>
                </c:pt>
                <c:pt idx="335">
                  <c:v>7.7177791742425714E-2</c:v>
                </c:pt>
                <c:pt idx="336">
                  <c:v>7.7368331915211558E-2</c:v>
                </c:pt>
                <c:pt idx="337">
                  <c:v>7.7497829038154428E-2</c:v>
                </c:pt>
                <c:pt idx="338">
                  <c:v>7.7548083618559721E-2</c:v>
                </c:pt>
                <c:pt idx="339">
                  <c:v>7.7748352460471543E-2</c:v>
                </c:pt>
                <c:pt idx="340">
                  <c:v>7.7853680865884387E-2</c:v>
                </c:pt>
                <c:pt idx="341">
                  <c:v>7.8029162241752256E-2</c:v>
                </c:pt>
                <c:pt idx="342">
                  <c:v>7.8191718574733615E-2</c:v>
                </c:pt>
                <c:pt idx="343">
                  <c:v>7.8294129558898432E-2</c:v>
                </c:pt>
                <c:pt idx="344">
                  <c:v>7.8500618069951303E-2</c:v>
                </c:pt>
                <c:pt idx="345">
                  <c:v>7.8634731658118448E-2</c:v>
                </c:pt>
                <c:pt idx="346">
                  <c:v>7.8756057277503747E-2</c:v>
                </c:pt>
                <c:pt idx="347">
                  <c:v>7.8860701504970779E-2</c:v>
                </c:pt>
                <c:pt idx="348">
                  <c:v>7.9022019850565756E-2</c:v>
                </c:pt>
                <c:pt idx="349">
                  <c:v>7.9152815092964637E-2</c:v>
                </c:pt>
                <c:pt idx="350">
                  <c:v>7.9237898283618755E-2</c:v>
                </c:pt>
                <c:pt idx="351">
                  <c:v>7.9431857719800075E-2</c:v>
                </c:pt>
                <c:pt idx="352">
                  <c:v>7.958639642747975E-2</c:v>
                </c:pt>
                <c:pt idx="353">
                  <c:v>7.9731842951459686E-2</c:v>
                </c:pt>
                <c:pt idx="354">
                  <c:v>7.9937092352658209E-2</c:v>
                </c:pt>
                <c:pt idx="355">
                  <c:v>7.9988361459962215E-2</c:v>
                </c:pt>
                <c:pt idx="356">
                  <c:v>8.0102802202873469E-2</c:v>
                </c:pt>
                <c:pt idx="357">
                  <c:v>8.0319578142726819E-2</c:v>
                </c:pt>
                <c:pt idx="358">
                  <c:v>8.0529936123260135E-2</c:v>
                </c:pt>
                <c:pt idx="359">
                  <c:v>8.0577295946434785E-2</c:v>
                </c:pt>
                <c:pt idx="360">
                  <c:v>8.0730384778281081E-2</c:v>
                </c:pt>
                <c:pt idx="361">
                  <c:v>8.087766540672639E-2</c:v>
                </c:pt>
                <c:pt idx="362">
                  <c:v>8.099373065797659E-2</c:v>
                </c:pt>
                <c:pt idx="363">
                  <c:v>8.1076311728762077E-2</c:v>
                </c:pt>
                <c:pt idx="364">
                  <c:v>8.120006574400819E-2</c:v>
                </c:pt>
                <c:pt idx="365">
                  <c:v>8.1388100262780733E-2</c:v>
                </c:pt>
                <c:pt idx="366">
                  <c:v>8.1634212255008637E-2</c:v>
                </c:pt>
                <c:pt idx="367">
                  <c:v>8.1751483164679423E-2</c:v>
                </c:pt>
                <c:pt idx="368">
                  <c:v>8.1870836611710227E-2</c:v>
                </c:pt>
                <c:pt idx="369">
                  <c:v>8.20758493577642E-2</c:v>
                </c:pt>
                <c:pt idx="370">
                  <c:v>8.2180945267747746E-2</c:v>
                </c:pt>
                <c:pt idx="371">
                  <c:v>8.2360826281597327E-2</c:v>
                </c:pt>
                <c:pt idx="372">
                  <c:v>8.2535228564313889E-2</c:v>
                </c:pt>
                <c:pt idx="373">
                  <c:v>8.2711177012163004E-2</c:v>
                </c:pt>
                <c:pt idx="374">
                  <c:v>8.2954284819523508E-2</c:v>
                </c:pt>
                <c:pt idx="375">
                  <c:v>8.310088835301728E-2</c:v>
                </c:pt>
                <c:pt idx="376">
                  <c:v>8.3328232358031343E-2</c:v>
                </c:pt>
                <c:pt idx="377">
                  <c:v>8.3462793311928629E-2</c:v>
                </c:pt>
                <c:pt idx="378">
                  <c:v>8.3668233494599675E-2</c:v>
                </c:pt>
                <c:pt idx="379">
                  <c:v>8.3882785832079393E-2</c:v>
                </c:pt>
                <c:pt idx="380">
                  <c:v>8.4040915518478837E-2</c:v>
                </c:pt>
                <c:pt idx="381">
                  <c:v>8.4275597567214963E-2</c:v>
                </c:pt>
                <c:pt idx="382">
                  <c:v>8.4588236750858095E-2</c:v>
                </c:pt>
                <c:pt idx="383">
                  <c:v>8.4744253079456405E-2</c:v>
                </c:pt>
                <c:pt idx="384">
                  <c:v>8.5058477210469205E-2</c:v>
                </c:pt>
                <c:pt idx="385">
                  <c:v>8.5245689442134925E-2</c:v>
                </c:pt>
                <c:pt idx="386">
                  <c:v>8.54642229992396E-2</c:v>
                </c:pt>
                <c:pt idx="387">
                  <c:v>8.5840090557616835E-2</c:v>
                </c:pt>
                <c:pt idx="388">
                  <c:v>8.6068431414857149E-2</c:v>
                </c:pt>
                <c:pt idx="389">
                  <c:v>8.6375401723870773E-2</c:v>
                </c:pt>
                <c:pt idx="390">
                  <c:v>8.6728208326890252E-2</c:v>
                </c:pt>
                <c:pt idx="391">
                  <c:v>8.7031881123419322E-2</c:v>
                </c:pt>
                <c:pt idx="392">
                  <c:v>8.7392057638196838E-2</c:v>
                </c:pt>
                <c:pt idx="393">
                  <c:v>8.7805544861403642E-2</c:v>
                </c:pt>
                <c:pt idx="394">
                  <c:v>8.8232678713250731E-2</c:v>
                </c:pt>
                <c:pt idx="395">
                  <c:v>8.8621447881528162E-2</c:v>
                </c:pt>
                <c:pt idx="396">
                  <c:v>8.9174724848642681E-2</c:v>
                </c:pt>
                <c:pt idx="397">
                  <c:v>8.955826445100333E-2</c:v>
                </c:pt>
                <c:pt idx="398">
                  <c:v>9.0193189199597179E-2</c:v>
                </c:pt>
                <c:pt idx="399">
                  <c:v>9.0725895489734809E-2</c:v>
                </c:pt>
                <c:pt idx="400">
                  <c:v>9.1343332894441742E-2</c:v>
                </c:pt>
                <c:pt idx="401">
                  <c:v>9.2131123013277597E-2</c:v>
                </c:pt>
                <c:pt idx="402">
                  <c:v>9.292692353790144E-2</c:v>
                </c:pt>
                <c:pt idx="403">
                  <c:v>9.3759301597912667E-2</c:v>
                </c:pt>
                <c:pt idx="404">
                  <c:v>9.4871107179941849E-2</c:v>
                </c:pt>
                <c:pt idx="405">
                  <c:v>9.6009461746985506E-2</c:v>
                </c:pt>
                <c:pt idx="406">
                  <c:v>9.7407828683530595E-2</c:v>
                </c:pt>
                <c:pt idx="407">
                  <c:v>9.9139553053664675E-2</c:v>
                </c:pt>
                <c:pt idx="408">
                  <c:v>0.10135145431336449</c:v>
                </c:pt>
                <c:pt idx="409">
                  <c:v>0.10422355800202279</c:v>
                </c:pt>
                <c:pt idx="410">
                  <c:v>0.10792936204787848</c:v>
                </c:pt>
                <c:pt idx="411">
                  <c:v>0.11314922115440804</c:v>
                </c:pt>
                <c:pt idx="412">
                  <c:v>0.12028352823400737</c:v>
                </c:pt>
                <c:pt idx="413">
                  <c:v>0.13049497171366164</c:v>
                </c:pt>
                <c:pt idx="414">
                  <c:v>0.14590767915006372</c:v>
                </c:pt>
                <c:pt idx="415">
                  <c:v>0.17098374742280828</c:v>
                </c:pt>
                <c:pt idx="416">
                  <c:v>0.21603119639198176</c:v>
                </c:pt>
                <c:pt idx="417">
                  <c:v>0.30597083203588477</c:v>
                </c:pt>
                <c:pt idx="418">
                  <c:v>0.48456420634681635</c:v>
                </c:pt>
                <c:pt idx="419">
                  <c:v>0.78196216048644251</c:v>
                </c:pt>
                <c:pt idx="420">
                  <c:v>1.1628787700812511</c:v>
                </c:pt>
                <c:pt idx="421">
                  <c:v>1.5495808569918221</c:v>
                </c:pt>
                <c:pt idx="422">
                  <c:v>1.8935629708813175</c:v>
                </c:pt>
                <c:pt idx="423">
                  <c:v>2.1690007467475318</c:v>
                </c:pt>
                <c:pt idx="424">
                  <c:v>2.3608549971815225</c:v>
                </c:pt>
                <c:pt idx="425">
                  <c:v>2.4650399552933799</c:v>
                </c:pt>
                <c:pt idx="426">
                  <c:v>2.5117097445771441</c:v>
                </c:pt>
                <c:pt idx="427">
                  <c:v>2.5377708692423226</c:v>
                </c:pt>
                <c:pt idx="428">
                  <c:v>2.5582509714346373</c:v>
                </c:pt>
                <c:pt idx="429">
                  <c:v>2.5808989248728724</c:v>
                </c:pt>
                <c:pt idx="430">
                  <c:v>2.6083263954118596</c:v>
                </c:pt>
                <c:pt idx="431">
                  <c:v>2.6465095381905259</c:v>
                </c:pt>
                <c:pt idx="432">
                  <c:v>2.7013620335902688</c:v>
                </c:pt>
                <c:pt idx="433">
                  <c:v>2.7777470601234477</c:v>
                </c:pt>
                <c:pt idx="434">
                  <c:v>2.8757209767721399</c:v>
                </c:pt>
                <c:pt idx="435">
                  <c:v>2.9890610873309442</c:v>
                </c:pt>
                <c:pt idx="436">
                  <c:v>3.1074565571841699</c:v>
                </c:pt>
                <c:pt idx="437">
                  <c:v>3.2174494290335756</c:v>
                </c:pt>
                <c:pt idx="438">
                  <c:v>3.3135129391368361</c:v>
                </c:pt>
                <c:pt idx="439">
                  <c:v>3.3875691219884714</c:v>
                </c:pt>
                <c:pt idx="440">
                  <c:v>3.4416484379202164</c:v>
                </c:pt>
                <c:pt idx="441">
                  <c:v>3.4783563165750042</c:v>
                </c:pt>
                <c:pt idx="442">
                  <c:v>3.5033253054624645</c:v>
                </c:pt>
                <c:pt idx="443">
                  <c:v>3.5198091476959723</c:v>
                </c:pt>
                <c:pt idx="444">
                  <c:v>3.5300209842743797</c:v>
                </c:pt>
                <c:pt idx="445">
                  <c:v>3.5370726989249164</c:v>
                </c:pt>
                <c:pt idx="446">
                  <c:v>3.5447016273682999</c:v>
                </c:pt>
                <c:pt idx="447">
                  <c:v>3.5495990772771862</c:v>
                </c:pt>
                <c:pt idx="448">
                  <c:v>3.554176372248028</c:v>
                </c:pt>
                <c:pt idx="449">
                  <c:v>3.5575970772092718</c:v>
                </c:pt>
                <c:pt idx="450">
                  <c:v>3.5612941263979629</c:v>
                </c:pt>
                <c:pt idx="451">
                  <c:v>3.5646752706736171</c:v>
                </c:pt>
                <c:pt idx="452">
                  <c:v>3.5664558435836544</c:v>
                </c:pt>
                <c:pt idx="453">
                  <c:v>3.5687148410622571</c:v>
                </c:pt>
                <c:pt idx="454">
                  <c:v>3.5718658176288671</c:v>
                </c:pt>
                <c:pt idx="455">
                  <c:v>3.5734054407514462</c:v>
                </c:pt>
                <c:pt idx="456">
                  <c:v>3.5733444110699994</c:v>
                </c:pt>
                <c:pt idx="457">
                  <c:v>3.5748841534325204</c:v>
                </c:pt>
                <c:pt idx="458">
                  <c:v>3.5749792289702143</c:v>
                </c:pt>
                <c:pt idx="459">
                  <c:v>3.5760141389939335</c:v>
                </c:pt>
                <c:pt idx="460">
                  <c:v>3.5789732592227583</c:v>
                </c:pt>
                <c:pt idx="461">
                  <c:v>3.5809145105475229</c:v>
                </c:pt>
                <c:pt idx="462">
                  <c:v>3.5829941753462649</c:v>
                </c:pt>
                <c:pt idx="463">
                  <c:v>3.5840492099832004</c:v>
                </c:pt>
                <c:pt idx="464">
                  <c:v>3.5854477466016279</c:v>
                </c:pt>
                <c:pt idx="465">
                  <c:v>3.5859529895177502</c:v>
                </c:pt>
                <c:pt idx="466">
                  <c:v>3.5857116104204363</c:v>
                </c:pt>
                <c:pt idx="467">
                  <c:v>3.5857920430607151</c:v>
                </c:pt>
                <c:pt idx="468">
                  <c:v>3.587573916307059</c:v>
                </c:pt>
                <c:pt idx="469">
                  <c:v>3.5879836761720365</c:v>
                </c:pt>
                <c:pt idx="470">
                  <c:v>3.5879796199466711</c:v>
                </c:pt>
                <c:pt idx="471">
                  <c:v>3.5880914005525781</c:v>
                </c:pt>
                <c:pt idx="472">
                  <c:v>3.5896054769432468</c:v>
                </c:pt>
                <c:pt idx="473">
                  <c:v>3.5898291750036875</c:v>
                </c:pt>
                <c:pt idx="474">
                  <c:v>3.5887948590575429</c:v>
                </c:pt>
                <c:pt idx="475">
                  <c:v>3.5895975355764689</c:v>
                </c:pt>
                <c:pt idx="476">
                  <c:v>3.5911015301944551</c:v>
                </c:pt>
                <c:pt idx="477">
                  <c:v>3.5904367360023004</c:v>
                </c:pt>
                <c:pt idx="478">
                  <c:v>3.5911515309351545</c:v>
                </c:pt>
                <c:pt idx="479">
                  <c:v>3.5908234201878924</c:v>
                </c:pt>
                <c:pt idx="480">
                  <c:v>3.591340594430684</c:v>
                </c:pt>
                <c:pt idx="481">
                  <c:v>3.591353125689944</c:v>
                </c:pt>
                <c:pt idx="482">
                  <c:v>3.5911211218188503</c:v>
                </c:pt>
                <c:pt idx="483">
                  <c:v>3.5897002857575151</c:v>
                </c:pt>
                <c:pt idx="484">
                  <c:v>3.589394020128668</c:v>
                </c:pt>
                <c:pt idx="485">
                  <c:v>3.589267860316173</c:v>
                </c:pt>
                <c:pt idx="486">
                  <c:v>3.5898358317074881</c:v>
                </c:pt>
                <c:pt idx="487">
                  <c:v>3.5881139611654862</c:v>
                </c:pt>
                <c:pt idx="488">
                  <c:v>3.5863528577809047</c:v>
                </c:pt>
                <c:pt idx="489">
                  <c:v>3.5852392812820146</c:v>
                </c:pt>
                <c:pt idx="490">
                  <c:v>3.5843118028462819</c:v>
                </c:pt>
                <c:pt idx="491">
                  <c:v>3.5829017721250764</c:v>
                </c:pt>
                <c:pt idx="492">
                  <c:v>3.5817879701841018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49-4FEC-998E-C22DF3FB6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1519168"/>
        <c:axId val="701515888"/>
      </c:scatterChart>
      <c:valAx>
        <c:axId val="70151916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1515888"/>
        <c:crosses val="autoZero"/>
        <c:crossBetween val="midCat"/>
      </c:valAx>
      <c:valAx>
        <c:axId val="701515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1519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'5 Kmin-1'!$O$2:$O$4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'5 Kmin-1'!$E$5:$E$4799</c:f>
              <c:numCache>
                <c:formatCode>General</c:formatCode>
                <c:ptCount val="4795"/>
                <c:pt idx="0">
                  <c:v>298.79977416992199</c:v>
                </c:pt>
                <c:pt idx="1">
                  <c:v>298.56231689453102</c:v>
                </c:pt>
                <c:pt idx="2">
                  <c:v>297.99841308593699</c:v>
                </c:pt>
                <c:pt idx="3">
                  <c:v>297.34526062011702</c:v>
                </c:pt>
                <c:pt idx="4">
                  <c:v>296.614501953125</c:v>
                </c:pt>
                <c:pt idx="5">
                  <c:v>295.71382141113298</c:v>
                </c:pt>
                <c:pt idx="6">
                  <c:v>294.74964904785202</c:v>
                </c:pt>
                <c:pt idx="7">
                  <c:v>293.74107360839798</c:v>
                </c:pt>
                <c:pt idx="8">
                  <c:v>292.71006774902298</c:v>
                </c:pt>
                <c:pt idx="9">
                  <c:v>291.78582763671898</c:v>
                </c:pt>
                <c:pt idx="10">
                  <c:v>290.89378356933599</c:v>
                </c:pt>
                <c:pt idx="11">
                  <c:v>289.97792053222702</c:v>
                </c:pt>
                <c:pt idx="12">
                  <c:v>289.06059265136702</c:v>
                </c:pt>
                <c:pt idx="13">
                  <c:v>288.07069396972702</c:v>
                </c:pt>
                <c:pt idx="14">
                  <c:v>287.20787048339798</c:v>
                </c:pt>
                <c:pt idx="15">
                  <c:v>286.38980102539102</c:v>
                </c:pt>
                <c:pt idx="16">
                  <c:v>285.57257080078102</c:v>
                </c:pt>
                <c:pt idx="17">
                  <c:v>284.77626037597702</c:v>
                </c:pt>
                <c:pt idx="18">
                  <c:v>284.00448608398398</c:v>
                </c:pt>
                <c:pt idx="19">
                  <c:v>283.274658203125</c:v>
                </c:pt>
                <c:pt idx="20">
                  <c:v>282.50276184082003</c:v>
                </c:pt>
                <c:pt idx="21">
                  <c:v>281.75465393066401</c:v>
                </c:pt>
                <c:pt idx="22">
                  <c:v>281.00489807128901</c:v>
                </c:pt>
                <c:pt idx="23">
                  <c:v>280.23654174804699</c:v>
                </c:pt>
                <c:pt idx="24">
                  <c:v>279.44065856933599</c:v>
                </c:pt>
                <c:pt idx="25">
                  <c:v>278.66421508789102</c:v>
                </c:pt>
                <c:pt idx="26">
                  <c:v>277.86785888671898</c:v>
                </c:pt>
                <c:pt idx="27">
                  <c:v>277.08216857910202</c:v>
                </c:pt>
                <c:pt idx="28">
                  <c:v>276.25671386718699</c:v>
                </c:pt>
                <c:pt idx="29">
                  <c:v>275.39416503906199</c:v>
                </c:pt>
                <c:pt idx="30">
                  <c:v>274.56094360351602</c:v>
                </c:pt>
                <c:pt idx="31">
                  <c:v>273.74150085449202</c:v>
                </c:pt>
                <c:pt idx="32">
                  <c:v>272.89674377441401</c:v>
                </c:pt>
                <c:pt idx="33">
                  <c:v>272.01948547363298</c:v>
                </c:pt>
                <c:pt idx="34">
                  <c:v>271.23204040527298</c:v>
                </c:pt>
                <c:pt idx="35">
                  <c:v>270.44486999511702</c:v>
                </c:pt>
                <c:pt idx="36">
                  <c:v>269.59927368164102</c:v>
                </c:pt>
                <c:pt idx="37">
                  <c:v>268.76452636718699</c:v>
                </c:pt>
                <c:pt idx="38">
                  <c:v>267.94290161132801</c:v>
                </c:pt>
                <c:pt idx="39">
                  <c:v>267.14151000976602</c:v>
                </c:pt>
                <c:pt idx="40">
                  <c:v>266.27169799804699</c:v>
                </c:pt>
                <c:pt idx="41">
                  <c:v>265.40519714355497</c:v>
                </c:pt>
                <c:pt idx="42">
                  <c:v>264.51469421386702</c:v>
                </c:pt>
                <c:pt idx="43">
                  <c:v>263.60917663574202</c:v>
                </c:pt>
                <c:pt idx="44">
                  <c:v>262.77305603027298</c:v>
                </c:pt>
                <c:pt idx="45">
                  <c:v>261.90283203125</c:v>
                </c:pt>
                <c:pt idx="46">
                  <c:v>261.04866027832003</c:v>
                </c:pt>
                <c:pt idx="47">
                  <c:v>260.15797424316401</c:v>
                </c:pt>
                <c:pt idx="48">
                  <c:v>259.29830932617199</c:v>
                </c:pt>
                <c:pt idx="49">
                  <c:v>258.42892456054699</c:v>
                </c:pt>
                <c:pt idx="50">
                  <c:v>257.58404541015602</c:v>
                </c:pt>
                <c:pt idx="51">
                  <c:v>256.73164367675798</c:v>
                </c:pt>
                <c:pt idx="52">
                  <c:v>255.86653137207</c:v>
                </c:pt>
                <c:pt idx="53">
                  <c:v>255.03427124023401</c:v>
                </c:pt>
                <c:pt idx="54">
                  <c:v>254.183876037598</c:v>
                </c:pt>
                <c:pt idx="55">
                  <c:v>253.37274169921901</c:v>
                </c:pt>
                <c:pt idx="56">
                  <c:v>252.544639587402</c:v>
                </c:pt>
                <c:pt idx="57">
                  <c:v>251.70017242431601</c:v>
                </c:pt>
                <c:pt idx="58">
                  <c:v>250.87889099121099</c:v>
                </c:pt>
                <c:pt idx="59">
                  <c:v>250.025596618652</c:v>
                </c:pt>
                <c:pt idx="60">
                  <c:v>249.2177734375</c:v>
                </c:pt>
                <c:pt idx="61">
                  <c:v>248.42116546630899</c:v>
                </c:pt>
                <c:pt idx="62">
                  <c:v>247.57783508300801</c:v>
                </c:pt>
                <c:pt idx="63">
                  <c:v>246.71872711181601</c:v>
                </c:pt>
                <c:pt idx="64">
                  <c:v>245.866661071777</c:v>
                </c:pt>
                <c:pt idx="65">
                  <c:v>245.03029632568399</c:v>
                </c:pt>
                <c:pt idx="66">
                  <c:v>244.197021484375</c:v>
                </c:pt>
                <c:pt idx="67">
                  <c:v>243.42400360107399</c:v>
                </c:pt>
                <c:pt idx="68">
                  <c:v>242.58828735351599</c:v>
                </c:pt>
                <c:pt idx="69">
                  <c:v>241.76393890380899</c:v>
                </c:pt>
                <c:pt idx="70">
                  <c:v>240.89236450195301</c:v>
                </c:pt>
                <c:pt idx="71">
                  <c:v>240.03743743896499</c:v>
                </c:pt>
                <c:pt idx="72">
                  <c:v>239.21211242675801</c:v>
                </c:pt>
                <c:pt idx="73">
                  <c:v>238.38346099853501</c:v>
                </c:pt>
                <c:pt idx="74">
                  <c:v>237.52293395996099</c:v>
                </c:pt>
                <c:pt idx="75">
                  <c:v>236.693656921387</c:v>
                </c:pt>
                <c:pt idx="76">
                  <c:v>235.83869171142601</c:v>
                </c:pt>
                <c:pt idx="77">
                  <c:v>235.03717803955101</c:v>
                </c:pt>
                <c:pt idx="78">
                  <c:v>234.211967468262</c:v>
                </c:pt>
                <c:pt idx="79">
                  <c:v>233.41621398925801</c:v>
                </c:pt>
                <c:pt idx="80">
                  <c:v>232.59291839599601</c:v>
                </c:pt>
                <c:pt idx="81">
                  <c:v>231.74261474609401</c:v>
                </c:pt>
                <c:pt idx="82">
                  <c:v>230.92179107666001</c:v>
                </c:pt>
                <c:pt idx="83">
                  <c:v>230.09749603271499</c:v>
                </c:pt>
                <c:pt idx="84">
                  <c:v>229.23133850097699</c:v>
                </c:pt>
                <c:pt idx="85">
                  <c:v>228.37185668945301</c:v>
                </c:pt>
                <c:pt idx="86">
                  <c:v>227.53707885742199</c:v>
                </c:pt>
                <c:pt idx="87">
                  <c:v>226.76307678222699</c:v>
                </c:pt>
                <c:pt idx="88">
                  <c:v>225.91424560546901</c:v>
                </c:pt>
                <c:pt idx="89">
                  <c:v>225.11840057373001</c:v>
                </c:pt>
                <c:pt idx="90">
                  <c:v>224.25827026367199</c:v>
                </c:pt>
                <c:pt idx="91">
                  <c:v>223.43080902099601</c:v>
                </c:pt>
                <c:pt idx="92">
                  <c:v>222.61411285400399</c:v>
                </c:pt>
                <c:pt idx="93">
                  <c:v>221.799278259277</c:v>
                </c:pt>
                <c:pt idx="94">
                  <c:v>220.98085784912101</c:v>
                </c:pt>
                <c:pt idx="95">
                  <c:v>220.16345214843801</c:v>
                </c:pt>
                <c:pt idx="96">
                  <c:v>219.289794921875</c:v>
                </c:pt>
                <c:pt idx="97">
                  <c:v>218.40383148193399</c:v>
                </c:pt>
                <c:pt idx="98">
                  <c:v>217.59765625</c:v>
                </c:pt>
                <c:pt idx="99">
                  <c:v>216.754524230957</c:v>
                </c:pt>
                <c:pt idx="100">
                  <c:v>215.95937347412101</c:v>
                </c:pt>
                <c:pt idx="101">
                  <c:v>215.10358428955101</c:v>
                </c:pt>
                <c:pt idx="102">
                  <c:v>214.23986816406199</c:v>
                </c:pt>
                <c:pt idx="103">
                  <c:v>213.381965637207</c:v>
                </c:pt>
                <c:pt idx="104">
                  <c:v>212.569297790527</c:v>
                </c:pt>
                <c:pt idx="105">
                  <c:v>211.71022796630899</c:v>
                </c:pt>
                <c:pt idx="106">
                  <c:v>210.89468383789099</c:v>
                </c:pt>
                <c:pt idx="107">
                  <c:v>210.072868347168</c:v>
                </c:pt>
                <c:pt idx="108">
                  <c:v>209.20135498046901</c:v>
                </c:pt>
                <c:pt idx="109">
                  <c:v>208.37907409668</c:v>
                </c:pt>
                <c:pt idx="110">
                  <c:v>207.58083343505899</c:v>
                </c:pt>
                <c:pt idx="111">
                  <c:v>206.77838134765599</c:v>
                </c:pt>
                <c:pt idx="112">
                  <c:v>205.93766784668</c:v>
                </c:pt>
                <c:pt idx="113">
                  <c:v>205.077522277832</c:v>
                </c:pt>
                <c:pt idx="114">
                  <c:v>204.26972961425801</c:v>
                </c:pt>
                <c:pt idx="115">
                  <c:v>203.47077178955101</c:v>
                </c:pt>
                <c:pt idx="116">
                  <c:v>202.62802886962899</c:v>
                </c:pt>
                <c:pt idx="117">
                  <c:v>201.77150726318399</c:v>
                </c:pt>
                <c:pt idx="118">
                  <c:v>200.92725372314499</c:v>
                </c:pt>
                <c:pt idx="119">
                  <c:v>200.13099670410199</c:v>
                </c:pt>
                <c:pt idx="120">
                  <c:v>199.299613952637</c:v>
                </c:pt>
                <c:pt idx="121">
                  <c:v>198.47777557373001</c:v>
                </c:pt>
                <c:pt idx="122">
                  <c:v>197.637771606445</c:v>
                </c:pt>
                <c:pt idx="123">
                  <c:v>196.77687835693399</c:v>
                </c:pt>
                <c:pt idx="124">
                  <c:v>195.96462249755899</c:v>
                </c:pt>
                <c:pt idx="125">
                  <c:v>195.139045715332</c:v>
                </c:pt>
                <c:pt idx="126">
                  <c:v>194.28460693359401</c:v>
                </c:pt>
                <c:pt idx="127">
                  <c:v>193.448539733887</c:v>
                </c:pt>
                <c:pt idx="128">
                  <c:v>192.602012634277</c:v>
                </c:pt>
                <c:pt idx="129">
                  <c:v>191.753944396973</c:v>
                </c:pt>
                <c:pt idx="130">
                  <c:v>190.970176696777</c:v>
                </c:pt>
                <c:pt idx="131">
                  <c:v>190.19614410400399</c:v>
                </c:pt>
                <c:pt idx="132">
                  <c:v>189.34379577636699</c:v>
                </c:pt>
                <c:pt idx="133">
                  <c:v>188.47528076171901</c:v>
                </c:pt>
                <c:pt idx="134">
                  <c:v>187.62582397460901</c:v>
                </c:pt>
                <c:pt idx="135">
                  <c:v>186.80416870117199</c:v>
                </c:pt>
                <c:pt idx="136">
                  <c:v>185.997802734375</c:v>
                </c:pt>
                <c:pt idx="137">
                  <c:v>185.153129577637</c:v>
                </c:pt>
                <c:pt idx="138">
                  <c:v>184.298789978027</c:v>
                </c:pt>
                <c:pt idx="139">
                  <c:v>183.447227478027</c:v>
                </c:pt>
                <c:pt idx="140">
                  <c:v>182.58407592773401</c:v>
                </c:pt>
                <c:pt idx="141">
                  <c:v>181.79091644287101</c:v>
                </c:pt>
                <c:pt idx="142">
                  <c:v>180.98203277587899</c:v>
                </c:pt>
                <c:pt idx="143">
                  <c:v>180.13817596435501</c:v>
                </c:pt>
                <c:pt idx="144">
                  <c:v>179.350341796875</c:v>
                </c:pt>
                <c:pt idx="145">
                  <c:v>178.508003234863</c:v>
                </c:pt>
                <c:pt idx="146">
                  <c:v>177.66320800781301</c:v>
                </c:pt>
                <c:pt idx="147">
                  <c:v>176.78533172607399</c:v>
                </c:pt>
                <c:pt idx="148">
                  <c:v>175.91684722900399</c:v>
                </c:pt>
                <c:pt idx="149">
                  <c:v>175.07470703125</c:v>
                </c:pt>
                <c:pt idx="150">
                  <c:v>174.27825927734401</c:v>
                </c:pt>
                <c:pt idx="151">
                  <c:v>173.45841217041001</c:v>
                </c:pt>
                <c:pt idx="152">
                  <c:v>172.69190216064499</c:v>
                </c:pt>
                <c:pt idx="153">
                  <c:v>171.838264465332</c:v>
                </c:pt>
                <c:pt idx="154">
                  <c:v>170.98219299316401</c:v>
                </c:pt>
                <c:pt idx="155">
                  <c:v>170.13755035400399</c:v>
                </c:pt>
                <c:pt idx="156">
                  <c:v>169.27687835693399</c:v>
                </c:pt>
                <c:pt idx="157">
                  <c:v>168.46540069580101</c:v>
                </c:pt>
                <c:pt idx="158">
                  <c:v>167.64727783203099</c:v>
                </c:pt>
                <c:pt idx="159">
                  <c:v>166.78834533691401</c:v>
                </c:pt>
                <c:pt idx="160">
                  <c:v>165.94928741455101</c:v>
                </c:pt>
                <c:pt idx="161">
                  <c:v>165.14981079101599</c:v>
                </c:pt>
                <c:pt idx="162">
                  <c:v>164.31343078613301</c:v>
                </c:pt>
                <c:pt idx="163">
                  <c:v>163.53191375732399</c:v>
                </c:pt>
                <c:pt idx="164">
                  <c:v>162.68173217773401</c:v>
                </c:pt>
                <c:pt idx="165">
                  <c:v>161.826866149902</c:v>
                </c:pt>
                <c:pt idx="166">
                  <c:v>161.00307464599601</c:v>
                </c:pt>
                <c:pt idx="167">
                  <c:v>160.16040802001999</c:v>
                </c:pt>
                <c:pt idx="168">
                  <c:v>159.30828094482399</c:v>
                </c:pt>
                <c:pt idx="169">
                  <c:v>158.45942687988301</c:v>
                </c:pt>
                <c:pt idx="170">
                  <c:v>157.598915100098</c:v>
                </c:pt>
                <c:pt idx="171">
                  <c:v>156.76245880126999</c:v>
                </c:pt>
                <c:pt idx="172">
                  <c:v>155.97137451171901</c:v>
                </c:pt>
                <c:pt idx="173">
                  <c:v>155.18083953857399</c:v>
                </c:pt>
                <c:pt idx="174">
                  <c:v>154.333740234375</c:v>
                </c:pt>
                <c:pt idx="175">
                  <c:v>153.49277496337899</c:v>
                </c:pt>
                <c:pt idx="176">
                  <c:v>152.68260192871099</c:v>
                </c:pt>
                <c:pt idx="177">
                  <c:v>151.866584777832</c:v>
                </c:pt>
                <c:pt idx="178">
                  <c:v>151.04795074462899</c:v>
                </c:pt>
                <c:pt idx="179">
                  <c:v>150.15413665771499</c:v>
                </c:pt>
                <c:pt idx="180">
                  <c:v>149.28512573242199</c:v>
                </c:pt>
                <c:pt idx="181">
                  <c:v>148.454399108887</c:v>
                </c:pt>
                <c:pt idx="182">
                  <c:v>147.65138244628901</c:v>
                </c:pt>
                <c:pt idx="183">
                  <c:v>146.84238433837899</c:v>
                </c:pt>
                <c:pt idx="184">
                  <c:v>146.01432037353501</c:v>
                </c:pt>
                <c:pt idx="185">
                  <c:v>145.158729553223</c:v>
                </c:pt>
                <c:pt idx="186">
                  <c:v>144.332633972168</c:v>
                </c:pt>
                <c:pt idx="187">
                  <c:v>143.47614288330101</c:v>
                </c:pt>
                <c:pt idx="188">
                  <c:v>142.62596130371099</c:v>
                </c:pt>
                <c:pt idx="189">
                  <c:v>141.807655334473</c:v>
                </c:pt>
                <c:pt idx="190">
                  <c:v>140.99485778808599</c:v>
                </c:pt>
                <c:pt idx="191">
                  <c:v>140.143348693848</c:v>
                </c:pt>
                <c:pt idx="192">
                  <c:v>139.32052612304699</c:v>
                </c:pt>
                <c:pt idx="193">
                  <c:v>138.54248809814499</c:v>
                </c:pt>
                <c:pt idx="194">
                  <c:v>137.737678527832</c:v>
                </c:pt>
                <c:pt idx="195">
                  <c:v>136.89270019531199</c:v>
                </c:pt>
                <c:pt idx="196">
                  <c:v>136.01542663574199</c:v>
                </c:pt>
                <c:pt idx="197">
                  <c:v>135.18182373046901</c:v>
                </c:pt>
                <c:pt idx="198">
                  <c:v>134.35252380371099</c:v>
                </c:pt>
                <c:pt idx="199">
                  <c:v>133.50626373291001</c:v>
                </c:pt>
                <c:pt idx="200">
                  <c:v>132.63361358642601</c:v>
                </c:pt>
                <c:pt idx="201">
                  <c:v>131.79322052001999</c:v>
                </c:pt>
                <c:pt idx="202">
                  <c:v>130.96192932128901</c:v>
                </c:pt>
                <c:pt idx="203">
                  <c:v>130.17045593261699</c:v>
                </c:pt>
                <c:pt idx="204">
                  <c:v>129.36929321289099</c:v>
                </c:pt>
                <c:pt idx="205">
                  <c:v>128.58562469482399</c:v>
                </c:pt>
                <c:pt idx="206">
                  <c:v>127.75465393066401</c:v>
                </c:pt>
                <c:pt idx="207">
                  <c:v>126.864330291748</c:v>
                </c:pt>
                <c:pt idx="208">
                  <c:v>126.055004119873</c:v>
                </c:pt>
                <c:pt idx="209">
                  <c:v>125.225593566895</c:v>
                </c:pt>
                <c:pt idx="210">
                  <c:v>124.37878036499001</c:v>
                </c:pt>
                <c:pt idx="211">
                  <c:v>123.524143218994</c:v>
                </c:pt>
                <c:pt idx="212">
                  <c:v>122.652889251709</c:v>
                </c:pt>
                <c:pt idx="213">
                  <c:v>121.823001861572</c:v>
                </c:pt>
                <c:pt idx="214">
                  <c:v>120.999504089355</c:v>
                </c:pt>
                <c:pt idx="215">
                  <c:v>120.21928024291999</c:v>
                </c:pt>
                <c:pt idx="216">
                  <c:v>119.426448822021</c:v>
                </c:pt>
                <c:pt idx="217">
                  <c:v>118.581722259521</c:v>
                </c:pt>
                <c:pt idx="218">
                  <c:v>117.739212036133</c:v>
                </c:pt>
                <c:pt idx="219">
                  <c:v>116.913299560547</c:v>
                </c:pt>
                <c:pt idx="220">
                  <c:v>116.076850891113</c:v>
                </c:pt>
                <c:pt idx="221">
                  <c:v>115.22346496582</c:v>
                </c:pt>
                <c:pt idx="222">
                  <c:v>114.375053405762</c:v>
                </c:pt>
                <c:pt idx="223">
                  <c:v>113.484233856201</c:v>
                </c:pt>
                <c:pt idx="224">
                  <c:v>112.65092086791999</c:v>
                </c:pt>
                <c:pt idx="225">
                  <c:v>111.805202484131</c:v>
                </c:pt>
                <c:pt idx="226">
                  <c:v>111.01827621459999</c:v>
                </c:pt>
                <c:pt idx="227">
                  <c:v>110.220405578613</c:v>
                </c:pt>
                <c:pt idx="228">
                  <c:v>109.405487060547</c:v>
                </c:pt>
                <c:pt idx="229">
                  <c:v>108.57363128662099</c:v>
                </c:pt>
                <c:pt idx="230">
                  <c:v>107.73013305664099</c:v>
                </c:pt>
                <c:pt idx="231">
                  <c:v>106.89202880859401</c:v>
                </c:pt>
                <c:pt idx="232">
                  <c:v>106.069561004639</c:v>
                </c:pt>
                <c:pt idx="233">
                  <c:v>105.266269683838</c:v>
                </c:pt>
                <c:pt idx="234">
                  <c:v>104.43098449707</c:v>
                </c:pt>
                <c:pt idx="235">
                  <c:v>103.590564727783</c:v>
                </c:pt>
                <c:pt idx="236">
                  <c:v>102.766300201416</c:v>
                </c:pt>
                <c:pt idx="237">
                  <c:v>101.906925201416</c:v>
                </c:pt>
                <c:pt idx="238">
                  <c:v>101.186107635498</c:v>
                </c:pt>
                <c:pt idx="239">
                  <c:v>100.660900115967</c:v>
                </c:pt>
                <c:pt idx="240">
                  <c:v>100.390747070312</c:v>
                </c:pt>
                <c:pt idx="241">
                  <c:v>100.247749328613</c:v>
                </c:pt>
                <c:pt idx="242">
                  <c:v>100.158779144287</c:v>
                </c:pt>
                <c:pt idx="243">
                  <c:v>100.105403900146</c:v>
                </c:pt>
                <c:pt idx="244">
                  <c:v>100.070980072021</c:v>
                </c:pt>
                <c:pt idx="245">
                  <c:v>100.08615875244099</c:v>
                </c:pt>
                <c:pt idx="246">
                  <c:v>100.384315490723</c:v>
                </c:pt>
                <c:pt idx="247">
                  <c:v>100.98631286621099</c:v>
                </c:pt>
                <c:pt idx="248">
                  <c:v>101.735511779785</c:v>
                </c:pt>
                <c:pt idx="249">
                  <c:v>102.487434387207</c:v>
                </c:pt>
                <c:pt idx="250">
                  <c:v>103.315250396729</c:v>
                </c:pt>
                <c:pt idx="251">
                  <c:v>104.189884185791</c:v>
                </c:pt>
                <c:pt idx="252">
                  <c:v>105.04081344604499</c:v>
                </c:pt>
                <c:pt idx="253">
                  <c:v>105.87176513671901</c:v>
                </c:pt>
                <c:pt idx="254">
                  <c:v>106.71260452270501</c:v>
                </c:pt>
                <c:pt idx="255">
                  <c:v>107.535427093506</c:v>
                </c:pt>
                <c:pt idx="256">
                  <c:v>108.38046264648401</c:v>
                </c:pt>
                <c:pt idx="257">
                  <c:v>109.154644012451</c:v>
                </c:pt>
                <c:pt idx="258">
                  <c:v>109.984485626221</c:v>
                </c:pt>
                <c:pt idx="259">
                  <c:v>110.804553985596</c:v>
                </c:pt>
                <c:pt idx="260">
                  <c:v>111.63623046875</c:v>
                </c:pt>
                <c:pt idx="261">
                  <c:v>112.469501495361</c:v>
                </c:pt>
                <c:pt idx="262">
                  <c:v>113.289100646973</c:v>
                </c:pt>
                <c:pt idx="263">
                  <c:v>114.128269195557</c:v>
                </c:pt>
                <c:pt idx="264">
                  <c:v>114.923721313477</c:v>
                </c:pt>
                <c:pt idx="265">
                  <c:v>115.765644073486</c:v>
                </c:pt>
                <c:pt idx="266">
                  <c:v>116.607509613037</c:v>
                </c:pt>
                <c:pt idx="267">
                  <c:v>117.431446075439</c:v>
                </c:pt>
                <c:pt idx="268">
                  <c:v>118.252437591553</c:v>
                </c:pt>
                <c:pt idx="269">
                  <c:v>119.007934570312</c:v>
                </c:pt>
                <c:pt idx="270">
                  <c:v>119.84185791015599</c:v>
                </c:pt>
                <c:pt idx="271">
                  <c:v>120.678730010986</c:v>
                </c:pt>
                <c:pt idx="272">
                  <c:v>121.51706695556599</c:v>
                </c:pt>
                <c:pt idx="273">
                  <c:v>122.345188140869</c:v>
                </c:pt>
                <c:pt idx="274">
                  <c:v>123.19988250732401</c:v>
                </c:pt>
                <c:pt idx="275">
                  <c:v>124.060470581055</c:v>
                </c:pt>
                <c:pt idx="276">
                  <c:v>124.905563354492</c:v>
                </c:pt>
                <c:pt idx="277">
                  <c:v>125.784427642822</c:v>
                </c:pt>
                <c:pt idx="278">
                  <c:v>126.600833892822</c:v>
                </c:pt>
                <c:pt idx="279">
                  <c:v>127.36994934082</c:v>
                </c:pt>
                <c:pt idx="280">
                  <c:v>128.193027496338</c:v>
                </c:pt>
                <c:pt idx="281">
                  <c:v>129.04677581787101</c:v>
                </c:pt>
                <c:pt idx="282">
                  <c:v>129.87471008300801</c:v>
                </c:pt>
                <c:pt idx="283">
                  <c:v>130.714073181152</c:v>
                </c:pt>
                <c:pt idx="284">
                  <c:v>131.53220367431601</c:v>
                </c:pt>
                <c:pt idx="285">
                  <c:v>132.35293579101599</c:v>
                </c:pt>
                <c:pt idx="286">
                  <c:v>133.20107269287101</c:v>
                </c:pt>
                <c:pt idx="287">
                  <c:v>134.05190277099601</c:v>
                </c:pt>
                <c:pt idx="288">
                  <c:v>134.84928894043</c:v>
                </c:pt>
                <c:pt idx="289">
                  <c:v>135.67535400390599</c:v>
                </c:pt>
                <c:pt idx="290">
                  <c:v>136.50065612793</c:v>
                </c:pt>
                <c:pt idx="291">
                  <c:v>137.33000946044899</c:v>
                </c:pt>
                <c:pt idx="292">
                  <c:v>138.13323211669899</c:v>
                </c:pt>
                <c:pt idx="293">
                  <c:v>138.93669891357399</c:v>
                </c:pt>
                <c:pt idx="294">
                  <c:v>139.77277374267601</c:v>
                </c:pt>
                <c:pt idx="295">
                  <c:v>140.64801788330101</c:v>
                </c:pt>
                <c:pt idx="296">
                  <c:v>141.48680877685501</c:v>
                </c:pt>
                <c:pt idx="297">
                  <c:v>142.29551696777301</c:v>
                </c:pt>
                <c:pt idx="298">
                  <c:v>143.142951965332</c:v>
                </c:pt>
                <c:pt idx="299">
                  <c:v>143.96327209472699</c:v>
                </c:pt>
                <c:pt idx="300">
                  <c:v>144.78224945068399</c:v>
                </c:pt>
                <c:pt idx="301">
                  <c:v>145.594779968262</c:v>
                </c:pt>
                <c:pt idx="302">
                  <c:v>146.44673156738301</c:v>
                </c:pt>
                <c:pt idx="303">
                  <c:v>147.27594757080101</c:v>
                </c:pt>
                <c:pt idx="304">
                  <c:v>148.11855316162101</c:v>
                </c:pt>
                <c:pt idx="305">
                  <c:v>148.958572387695</c:v>
                </c:pt>
                <c:pt idx="306">
                  <c:v>149.80587768554699</c:v>
                </c:pt>
                <c:pt idx="307">
                  <c:v>150.674690246582</c:v>
                </c:pt>
                <c:pt idx="308">
                  <c:v>151.51169586181601</c:v>
                </c:pt>
                <c:pt idx="309">
                  <c:v>152.30467224121099</c:v>
                </c:pt>
                <c:pt idx="310">
                  <c:v>153.14665222168</c:v>
                </c:pt>
                <c:pt idx="311">
                  <c:v>153.925369262695</c:v>
                </c:pt>
                <c:pt idx="312">
                  <c:v>154.754638671875</c:v>
                </c:pt>
                <c:pt idx="313">
                  <c:v>155.58078002929699</c:v>
                </c:pt>
                <c:pt idx="314">
                  <c:v>156.401908874512</c:v>
                </c:pt>
                <c:pt idx="315">
                  <c:v>157.26304626464801</c:v>
                </c:pt>
                <c:pt idx="316">
                  <c:v>158.085655212402</c:v>
                </c:pt>
                <c:pt idx="317">
                  <c:v>158.892631530762</c:v>
                </c:pt>
                <c:pt idx="318">
                  <c:v>159.77218627929699</c:v>
                </c:pt>
                <c:pt idx="319">
                  <c:v>160.62992858886699</c:v>
                </c:pt>
                <c:pt idx="320">
                  <c:v>161.44267272949199</c:v>
                </c:pt>
                <c:pt idx="321">
                  <c:v>162.24317932128901</c:v>
                </c:pt>
                <c:pt idx="322">
                  <c:v>163.05165863037101</c:v>
                </c:pt>
                <c:pt idx="323">
                  <c:v>163.86566162109401</c:v>
                </c:pt>
                <c:pt idx="324">
                  <c:v>164.69769287109401</c:v>
                </c:pt>
                <c:pt idx="325">
                  <c:v>165.55245971679699</c:v>
                </c:pt>
                <c:pt idx="326">
                  <c:v>166.38388824462899</c:v>
                </c:pt>
                <c:pt idx="327">
                  <c:v>167.208122253418</c:v>
                </c:pt>
                <c:pt idx="328">
                  <c:v>168.03941345214801</c:v>
                </c:pt>
                <c:pt idx="329">
                  <c:v>168.916801452637</c:v>
                </c:pt>
                <c:pt idx="330">
                  <c:v>169.764595031738</c:v>
                </c:pt>
                <c:pt idx="331">
                  <c:v>170.563041687012</c:v>
                </c:pt>
                <c:pt idx="332">
                  <c:v>171.328330993652</c:v>
                </c:pt>
                <c:pt idx="333">
                  <c:v>172.13195800781301</c:v>
                </c:pt>
                <c:pt idx="334">
                  <c:v>173.00624084472699</c:v>
                </c:pt>
                <c:pt idx="335">
                  <c:v>173.83911895751999</c:v>
                </c:pt>
                <c:pt idx="336">
                  <c:v>174.66603851318399</c:v>
                </c:pt>
                <c:pt idx="337">
                  <c:v>175.492431640625</c:v>
                </c:pt>
                <c:pt idx="338">
                  <c:v>176.323844909668</c:v>
                </c:pt>
                <c:pt idx="339">
                  <c:v>177.18649291992199</c:v>
                </c:pt>
                <c:pt idx="340">
                  <c:v>178.018966674805</c:v>
                </c:pt>
                <c:pt idx="341">
                  <c:v>178.83361816406199</c:v>
                </c:pt>
                <c:pt idx="342">
                  <c:v>179.66872406005899</c:v>
                </c:pt>
                <c:pt idx="343">
                  <c:v>180.509727478027</c:v>
                </c:pt>
                <c:pt idx="344">
                  <c:v>181.36154174804699</c:v>
                </c:pt>
                <c:pt idx="345">
                  <c:v>182.191482543945</c:v>
                </c:pt>
                <c:pt idx="346">
                  <c:v>183.04425048828099</c:v>
                </c:pt>
                <c:pt idx="347">
                  <c:v>183.81534576416001</c:v>
                </c:pt>
                <c:pt idx="348">
                  <c:v>184.62641906738301</c:v>
                </c:pt>
                <c:pt idx="349">
                  <c:v>185.46743011474601</c:v>
                </c:pt>
                <c:pt idx="350">
                  <c:v>186.30426025390599</c:v>
                </c:pt>
                <c:pt idx="351">
                  <c:v>187.15573120117199</c:v>
                </c:pt>
                <c:pt idx="352">
                  <c:v>187.96759033203099</c:v>
                </c:pt>
                <c:pt idx="353">
                  <c:v>188.76181030273401</c:v>
                </c:pt>
                <c:pt idx="354">
                  <c:v>189.60067749023401</c:v>
                </c:pt>
                <c:pt idx="355">
                  <c:v>190.38168334960901</c:v>
                </c:pt>
                <c:pt idx="356">
                  <c:v>191.21641540527301</c:v>
                </c:pt>
                <c:pt idx="357">
                  <c:v>192.09445190429699</c:v>
                </c:pt>
                <c:pt idx="358">
                  <c:v>192.96041870117199</c:v>
                </c:pt>
                <c:pt idx="359">
                  <c:v>193.80418395996099</c:v>
                </c:pt>
                <c:pt idx="360">
                  <c:v>194.64568328857399</c:v>
                </c:pt>
                <c:pt idx="361">
                  <c:v>195.477256774902</c:v>
                </c:pt>
                <c:pt idx="362">
                  <c:v>196.29069519043</c:v>
                </c:pt>
                <c:pt idx="363">
                  <c:v>197.081001281738</c:v>
                </c:pt>
                <c:pt idx="364">
                  <c:v>197.922248840332</c:v>
                </c:pt>
                <c:pt idx="365">
                  <c:v>198.70700836181601</c:v>
                </c:pt>
                <c:pt idx="366">
                  <c:v>199.58155822753901</c:v>
                </c:pt>
                <c:pt idx="367">
                  <c:v>200.418663024902</c:v>
                </c:pt>
                <c:pt idx="368">
                  <c:v>201.265510559082</c:v>
                </c:pt>
                <c:pt idx="369">
                  <c:v>202.10435485839801</c:v>
                </c:pt>
                <c:pt idx="370">
                  <c:v>202.924430847168</c:v>
                </c:pt>
                <c:pt idx="371">
                  <c:v>203.76422119140599</c:v>
                </c:pt>
                <c:pt idx="372">
                  <c:v>204.59370422363301</c:v>
                </c:pt>
                <c:pt idx="373">
                  <c:v>205.43026733398401</c:v>
                </c:pt>
                <c:pt idx="374">
                  <c:v>206.26425933837899</c:v>
                </c:pt>
                <c:pt idx="375">
                  <c:v>207.033561706543</c:v>
                </c:pt>
                <c:pt idx="376">
                  <c:v>207.83260345458999</c:v>
                </c:pt>
                <c:pt idx="377">
                  <c:v>208.69443511962899</c:v>
                </c:pt>
                <c:pt idx="378">
                  <c:v>209.56128692626999</c:v>
                </c:pt>
                <c:pt idx="379">
                  <c:v>210.39463806152301</c:v>
                </c:pt>
                <c:pt idx="380">
                  <c:v>211.207801818848</c:v>
                </c:pt>
                <c:pt idx="381">
                  <c:v>212.03702545166001</c:v>
                </c:pt>
                <c:pt idx="382">
                  <c:v>212.8837890625</c:v>
                </c:pt>
                <c:pt idx="383">
                  <c:v>213.75987243652301</c:v>
                </c:pt>
                <c:pt idx="384">
                  <c:v>214.55247497558599</c:v>
                </c:pt>
                <c:pt idx="385">
                  <c:v>215.32975769043</c:v>
                </c:pt>
                <c:pt idx="386">
                  <c:v>216.127067565918</c:v>
                </c:pt>
                <c:pt idx="387">
                  <c:v>217.01593780517601</c:v>
                </c:pt>
                <c:pt idx="388">
                  <c:v>217.84066772460901</c:v>
                </c:pt>
                <c:pt idx="389">
                  <c:v>218.67978668212899</c:v>
                </c:pt>
                <c:pt idx="390">
                  <c:v>219.51057434082</c:v>
                </c:pt>
                <c:pt idx="391">
                  <c:v>220.34181976318399</c:v>
                </c:pt>
                <c:pt idx="392">
                  <c:v>221.190788269043</c:v>
                </c:pt>
                <c:pt idx="393">
                  <c:v>222.04794311523401</c:v>
                </c:pt>
                <c:pt idx="394">
                  <c:v>222.87486267089801</c:v>
                </c:pt>
                <c:pt idx="395">
                  <c:v>223.729927062988</c:v>
                </c:pt>
                <c:pt idx="396">
                  <c:v>224.553596496582</c:v>
                </c:pt>
                <c:pt idx="397">
                  <c:v>225.39189147949199</c:v>
                </c:pt>
                <c:pt idx="398">
                  <c:v>226.15866088867199</c:v>
                </c:pt>
                <c:pt idx="399">
                  <c:v>226.98295593261699</c:v>
                </c:pt>
                <c:pt idx="400">
                  <c:v>227.82341766357399</c:v>
                </c:pt>
                <c:pt idx="401">
                  <c:v>228.63528442382801</c:v>
                </c:pt>
                <c:pt idx="402">
                  <c:v>229.45882415771499</c:v>
                </c:pt>
                <c:pt idx="403">
                  <c:v>230.30049133300801</c:v>
                </c:pt>
                <c:pt idx="404">
                  <c:v>231.18162536621099</c:v>
                </c:pt>
                <c:pt idx="405">
                  <c:v>232.050048828125</c:v>
                </c:pt>
                <c:pt idx="406">
                  <c:v>232.83806610107399</c:v>
                </c:pt>
                <c:pt idx="407">
                  <c:v>233.65244293212899</c:v>
                </c:pt>
                <c:pt idx="408">
                  <c:v>234.45851135253901</c:v>
                </c:pt>
                <c:pt idx="409">
                  <c:v>235.294151306152</c:v>
                </c:pt>
                <c:pt idx="410">
                  <c:v>236.11582946777301</c:v>
                </c:pt>
                <c:pt idx="411">
                  <c:v>236.938270568848</c:v>
                </c:pt>
                <c:pt idx="412">
                  <c:v>237.78306579589801</c:v>
                </c:pt>
                <c:pt idx="413">
                  <c:v>238.628547668457</c:v>
                </c:pt>
                <c:pt idx="414">
                  <c:v>239.46430969238301</c:v>
                </c:pt>
                <c:pt idx="415">
                  <c:v>240.30513000488301</c:v>
                </c:pt>
                <c:pt idx="416">
                  <c:v>241.17447662353501</c:v>
                </c:pt>
                <c:pt idx="417">
                  <c:v>241.96575927734401</c:v>
                </c:pt>
                <c:pt idx="418">
                  <c:v>242.80804443359401</c:v>
                </c:pt>
                <c:pt idx="419">
                  <c:v>243.606498718262</c:v>
                </c:pt>
                <c:pt idx="420">
                  <c:v>244.43113708496099</c:v>
                </c:pt>
                <c:pt idx="421">
                  <c:v>245.266059875488</c:v>
                </c:pt>
                <c:pt idx="422">
                  <c:v>246.09159851074199</c:v>
                </c:pt>
                <c:pt idx="423">
                  <c:v>246.95417022705101</c:v>
                </c:pt>
                <c:pt idx="424">
                  <c:v>247.787315368652</c:v>
                </c:pt>
                <c:pt idx="425">
                  <c:v>248.60737609863301</c:v>
                </c:pt>
                <c:pt idx="426">
                  <c:v>249.45944213867199</c:v>
                </c:pt>
                <c:pt idx="427">
                  <c:v>250.29696655273401</c:v>
                </c:pt>
                <c:pt idx="428">
                  <c:v>251.062446594238</c:v>
                </c:pt>
                <c:pt idx="429">
                  <c:v>251.880088806152</c:v>
                </c:pt>
                <c:pt idx="430">
                  <c:v>252.68977355957</c:v>
                </c:pt>
                <c:pt idx="431">
                  <c:v>253.54696655273401</c:v>
                </c:pt>
                <c:pt idx="432">
                  <c:v>254.41055297851599</c:v>
                </c:pt>
                <c:pt idx="433">
                  <c:v>255.23744964599601</c:v>
                </c:pt>
                <c:pt idx="434">
                  <c:v>256.06777954101602</c:v>
                </c:pt>
                <c:pt idx="435">
                  <c:v>256.90432739257801</c:v>
                </c:pt>
                <c:pt idx="436">
                  <c:v>257.75103759765602</c:v>
                </c:pt>
                <c:pt idx="437">
                  <c:v>258.60050964355497</c:v>
                </c:pt>
                <c:pt idx="438">
                  <c:v>259.42387390136702</c:v>
                </c:pt>
                <c:pt idx="439">
                  <c:v>260.21702575683599</c:v>
                </c:pt>
                <c:pt idx="440">
                  <c:v>261.08656311035202</c:v>
                </c:pt>
                <c:pt idx="441">
                  <c:v>261.90948486328102</c:v>
                </c:pt>
                <c:pt idx="442">
                  <c:v>262.72738647460898</c:v>
                </c:pt>
                <c:pt idx="443">
                  <c:v>263.53511047363298</c:v>
                </c:pt>
                <c:pt idx="444">
                  <c:v>264.34860229492199</c:v>
                </c:pt>
                <c:pt idx="445">
                  <c:v>265.17781066894503</c:v>
                </c:pt>
                <c:pt idx="446">
                  <c:v>266.03652954101602</c:v>
                </c:pt>
                <c:pt idx="447">
                  <c:v>266.86079406738298</c:v>
                </c:pt>
                <c:pt idx="448">
                  <c:v>267.70001220703102</c:v>
                </c:pt>
                <c:pt idx="449">
                  <c:v>268.55978393554699</c:v>
                </c:pt>
                <c:pt idx="450">
                  <c:v>269.37794494628901</c:v>
                </c:pt>
                <c:pt idx="451">
                  <c:v>270.20765686035202</c:v>
                </c:pt>
                <c:pt idx="452">
                  <c:v>270.98869323730497</c:v>
                </c:pt>
                <c:pt idx="453">
                  <c:v>271.88201904296898</c:v>
                </c:pt>
                <c:pt idx="454">
                  <c:v>272.76399230957003</c:v>
                </c:pt>
                <c:pt idx="455">
                  <c:v>273.57148742675798</c:v>
                </c:pt>
                <c:pt idx="456">
                  <c:v>274.36903381347702</c:v>
                </c:pt>
                <c:pt idx="457">
                  <c:v>275.18980407714798</c:v>
                </c:pt>
                <c:pt idx="458">
                  <c:v>276.00617980957003</c:v>
                </c:pt>
                <c:pt idx="459">
                  <c:v>276.84716796875</c:v>
                </c:pt>
                <c:pt idx="460">
                  <c:v>277.66300964355497</c:v>
                </c:pt>
                <c:pt idx="461">
                  <c:v>278.48100280761702</c:v>
                </c:pt>
                <c:pt idx="462">
                  <c:v>279.35041809082003</c:v>
                </c:pt>
                <c:pt idx="463">
                  <c:v>280.17369079589798</c:v>
                </c:pt>
                <c:pt idx="464">
                  <c:v>281.00352478027298</c:v>
                </c:pt>
                <c:pt idx="465">
                  <c:v>281.83709716796898</c:v>
                </c:pt>
                <c:pt idx="466">
                  <c:v>282.65658569335898</c:v>
                </c:pt>
                <c:pt idx="467">
                  <c:v>283.48878479003901</c:v>
                </c:pt>
                <c:pt idx="468">
                  <c:v>284.30630493164102</c:v>
                </c:pt>
                <c:pt idx="469">
                  <c:v>285.11286926269503</c:v>
                </c:pt>
                <c:pt idx="470">
                  <c:v>285.95484924316401</c:v>
                </c:pt>
                <c:pt idx="471">
                  <c:v>286.75958251953102</c:v>
                </c:pt>
                <c:pt idx="472">
                  <c:v>287.62681579589798</c:v>
                </c:pt>
                <c:pt idx="473">
                  <c:v>288.42353820800798</c:v>
                </c:pt>
                <c:pt idx="474">
                  <c:v>289.24626159667997</c:v>
                </c:pt>
                <c:pt idx="475">
                  <c:v>290.10676574707003</c:v>
                </c:pt>
                <c:pt idx="476">
                  <c:v>291.00765991210898</c:v>
                </c:pt>
                <c:pt idx="477">
                  <c:v>291.82774353027298</c:v>
                </c:pt>
                <c:pt idx="478">
                  <c:v>292.62321472167997</c:v>
                </c:pt>
                <c:pt idx="479">
                  <c:v>293.44792175292997</c:v>
                </c:pt>
                <c:pt idx="480">
                  <c:v>294.28982543945301</c:v>
                </c:pt>
                <c:pt idx="481">
                  <c:v>295.08941650390602</c:v>
                </c:pt>
                <c:pt idx="482">
                  <c:v>295.92524719238298</c:v>
                </c:pt>
                <c:pt idx="483">
                  <c:v>296.72828674316401</c:v>
                </c:pt>
                <c:pt idx="484">
                  <c:v>297.54838562011702</c:v>
                </c:pt>
                <c:pt idx="485">
                  <c:v>298.37699890136702</c:v>
                </c:pt>
                <c:pt idx="486">
                  <c:v>299.02455139160202</c:v>
                </c:pt>
                <c:pt idx="487">
                  <c:v>299.39376831054699</c:v>
                </c:pt>
                <c:pt idx="488">
                  <c:v>299.59501647949202</c:v>
                </c:pt>
                <c:pt idx="489">
                  <c:v>299.71292114257801</c:v>
                </c:pt>
                <c:pt idx="490">
                  <c:v>299.78176879882801</c:v>
                </c:pt>
                <c:pt idx="491">
                  <c:v>299.83003234863298</c:v>
                </c:pt>
                <c:pt idx="492">
                  <c:v>299.86930847167997</c:v>
                </c:pt>
              </c:numCache>
            </c:numRef>
          </c:xVal>
          <c:yVal>
            <c:numRef>
              <c:f>'5 Kmin-1'!$O$5:$O$4799</c:f>
              <c:numCache>
                <c:formatCode>General</c:formatCode>
                <c:ptCount val="4795"/>
                <c:pt idx="0">
                  <c:v>-2.8659935491085779E-3</c:v>
                </c:pt>
                <c:pt idx="1">
                  <c:v>2.6557543950482404E-3</c:v>
                </c:pt>
                <c:pt idx="2">
                  <c:v>2.5837838211230633E-3</c:v>
                </c:pt>
                <c:pt idx="3">
                  <c:v>-3.4230935286718643E-4</c:v>
                </c:pt>
                <c:pt idx="4">
                  <c:v>4.3730895024132778E-3</c:v>
                </c:pt>
                <c:pt idx="5">
                  <c:v>2.6929237331333113E-3</c:v>
                </c:pt>
                <c:pt idx="6">
                  <c:v>1.2448364906052228E-4</c:v>
                </c:pt>
                <c:pt idx="7">
                  <c:v>4.034240478804593E-4</c:v>
                </c:pt>
                <c:pt idx="8">
                  <c:v>-2.9264223836598375E-3</c:v>
                </c:pt>
                <c:pt idx="9">
                  <c:v>-5.8301862108949215E-3</c:v>
                </c:pt>
                <c:pt idx="10">
                  <c:v>-3.0091722682570408E-3</c:v>
                </c:pt>
                <c:pt idx="11">
                  <c:v>-1.8616641301420981E-3</c:v>
                </c:pt>
                <c:pt idx="12">
                  <c:v>-1.7116726390047792E-3</c:v>
                </c:pt>
                <c:pt idx="13">
                  <c:v>-2.2689790473759282E-3</c:v>
                </c:pt>
                <c:pt idx="14">
                  <c:v>-2.4340475017967512E-3</c:v>
                </c:pt>
                <c:pt idx="15">
                  <c:v>-1.853930923607476E-3</c:v>
                </c:pt>
                <c:pt idx="16">
                  <c:v>-4.2177198548270552E-4</c:v>
                </c:pt>
                <c:pt idx="17">
                  <c:v>-1.0923988663890753E-3</c:v>
                </c:pt>
                <c:pt idx="18">
                  <c:v>-2.4147956666269454E-3</c:v>
                </c:pt>
                <c:pt idx="19">
                  <c:v>-8.5974464493473297E-4</c:v>
                </c:pt>
                <c:pt idx="20">
                  <c:v>-1.2159149352211449E-3</c:v>
                </c:pt>
                <c:pt idx="21">
                  <c:v>9.0939988135351466E-4</c:v>
                </c:pt>
                <c:pt idx="22">
                  <c:v>7.6728990994172819E-4</c:v>
                </c:pt>
                <c:pt idx="23">
                  <c:v>8.9333088751528827E-4</c:v>
                </c:pt>
                <c:pt idx="24">
                  <c:v>1.267688769658029E-3</c:v>
                </c:pt>
                <c:pt idx="25">
                  <c:v>4.0645910611369782E-4</c:v>
                </c:pt>
                <c:pt idx="26">
                  <c:v>-2.0627796518447915E-4</c:v>
                </c:pt>
                <c:pt idx="27">
                  <c:v>1.3267851084243841E-3</c:v>
                </c:pt>
                <c:pt idx="28">
                  <c:v>8.5570435124197387E-4</c:v>
                </c:pt>
                <c:pt idx="29">
                  <c:v>8.7511171828527591E-4</c:v>
                </c:pt>
                <c:pt idx="30">
                  <c:v>3.6941492704909123E-4</c:v>
                </c:pt>
                <c:pt idx="31">
                  <c:v>2.2406304834682064E-3</c:v>
                </c:pt>
                <c:pt idx="32">
                  <c:v>1.0379032518486949E-3</c:v>
                </c:pt>
                <c:pt idx="33">
                  <c:v>-4.1742257080882455E-4</c:v>
                </c:pt>
                <c:pt idx="34">
                  <c:v>-5.7485998460757662E-4</c:v>
                </c:pt>
                <c:pt idx="35">
                  <c:v>9.9150996476853477E-5</c:v>
                </c:pt>
                <c:pt idx="36">
                  <c:v>6.6177505960335456E-4</c:v>
                </c:pt>
                <c:pt idx="37">
                  <c:v>1.7474377642665534E-3</c:v>
                </c:pt>
                <c:pt idx="38">
                  <c:v>3.6539624658776495E-4</c:v>
                </c:pt>
                <c:pt idx="39">
                  <c:v>9.1522631278351165E-4</c:v>
                </c:pt>
                <c:pt idx="40">
                  <c:v>2.3597125823306242E-3</c:v>
                </c:pt>
                <c:pt idx="41">
                  <c:v>7.286967451856515E-4</c:v>
                </c:pt>
                <c:pt idx="42">
                  <c:v>1.5490653710208242E-3</c:v>
                </c:pt>
                <c:pt idx="43">
                  <c:v>3.7792278912166752E-5</c:v>
                </c:pt>
                <c:pt idx="44">
                  <c:v>9.5796155617564212E-4</c:v>
                </c:pt>
                <c:pt idx="45">
                  <c:v>7.0138678410402305E-4</c:v>
                </c:pt>
                <c:pt idx="46">
                  <c:v>2.3393527126178371E-4</c:v>
                </c:pt>
                <c:pt idx="47">
                  <c:v>7.8930566589190587E-4</c:v>
                </c:pt>
                <c:pt idx="48">
                  <c:v>9.1965502604797857E-4</c:v>
                </c:pt>
                <c:pt idx="49">
                  <c:v>-5.6533956312063345E-4</c:v>
                </c:pt>
                <c:pt idx="50">
                  <c:v>-7.5002883963437485E-4</c:v>
                </c:pt>
                <c:pt idx="51">
                  <c:v>6.009368350555334E-5</c:v>
                </c:pt>
                <c:pt idx="52">
                  <c:v>1.5689455607653892E-3</c:v>
                </c:pt>
                <c:pt idx="53">
                  <c:v>1.88050653274994E-3</c:v>
                </c:pt>
                <c:pt idx="54">
                  <c:v>8.1353439158235788E-4</c:v>
                </c:pt>
                <c:pt idx="55">
                  <c:v>8.2670785358801688E-4</c:v>
                </c:pt>
                <c:pt idx="56">
                  <c:v>1.9071348690765484E-3</c:v>
                </c:pt>
                <c:pt idx="57">
                  <c:v>2.6735385246041037E-3</c:v>
                </c:pt>
                <c:pt idx="58">
                  <c:v>2.2913852719142818E-3</c:v>
                </c:pt>
                <c:pt idx="59">
                  <c:v>1.8406639247681338E-3</c:v>
                </c:pt>
                <c:pt idx="60">
                  <c:v>2.8323441377117514E-3</c:v>
                </c:pt>
                <c:pt idx="61">
                  <c:v>3.9361384006057895E-3</c:v>
                </c:pt>
                <c:pt idx="62">
                  <c:v>4.1008987361254917E-3</c:v>
                </c:pt>
                <c:pt idx="63">
                  <c:v>7.2964279487934009E-3</c:v>
                </c:pt>
                <c:pt idx="64">
                  <c:v>8.3312726364955757E-3</c:v>
                </c:pt>
                <c:pt idx="65">
                  <c:v>1.341973397732976E-2</c:v>
                </c:pt>
                <c:pt idx="66">
                  <c:v>2.2826945157271832E-2</c:v>
                </c:pt>
                <c:pt idx="67">
                  <c:v>3.6002427948031046E-2</c:v>
                </c:pt>
                <c:pt idx="68">
                  <c:v>5.6938772751109451E-2</c:v>
                </c:pt>
                <c:pt idx="69">
                  <c:v>7.8835709282643218E-2</c:v>
                </c:pt>
                <c:pt idx="70">
                  <c:v>0.14260887825353941</c:v>
                </c:pt>
                <c:pt idx="71">
                  <c:v>0.26914533253676687</c:v>
                </c:pt>
                <c:pt idx="72">
                  <c:v>0.38317123657779234</c:v>
                </c:pt>
                <c:pt idx="73">
                  <c:v>0.4469550995542127</c:v>
                </c:pt>
                <c:pt idx="74">
                  <c:v>0.50731193544282083</c:v>
                </c:pt>
                <c:pt idx="75">
                  <c:v>0.49460831079808965</c:v>
                </c:pt>
                <c:pt idx="76">
                  <c:v>0.48782409836073398</c:v>
                </c:pt>
                <c:pt idx="77">
                  <c:v>0.40803221805399498</c:v>
                </c:pt>
                <c:pt idx="78">
                  <c:v>0.33214939948401873</c:v>
                </c:pt>
                <c:pt idx="79">
                  <c:v>0.22106415948522723</c:v>
                </c:pt>
                <c:pt idx="80">
                  <c:v>0.11740900752170351</c:v>
                </c:pt>
                <c:pt idx="81">
                  <c:v>5.2089252863988911E-2</c:v>
                </c:pt>
                <c:pt idx="82">
                  <c:v>2.38220859430632E-2</c:v>
                </c:pt>
                <c:pt idx="83">
                  <c:v>1.3292428804232531E-2</c:v>
                </c:pt>
                <c:pt idx="84">
                  <c:v>8.7882460685164403E-3</c:v>
                </c:pt>
                <c:pt idx="85">
                  <c:v>6.8880240025245044E-3</c:v>
                </c:pt>
                <c:pt idx="86">
                  <c:v>5.6629752027449161E-3</c:v>
                </c:pt>
                <c:pt idx="87">
                  <c:v>4.0361775412285387E-3</c:v>
                </c:pt>
                <c:pt idx="88">
                  <c:v>3.6425970652337754E-3</c:v>
                </c:pt>
                <c:pt idx="89">
                  <c:v>2.7090549123991062E-3</c:v>
                </c:pt>
                <c:pt idx="90">
                  <c:v>2.325826140531821E-3</c:v>
                </c:pt>
                <c:pt idx="91">
                  <c:v>1.9386458524867326E-3</c:v>
                </c:pt>
                <c:pt idx="92">
                  <c:v>1.6253050889598413E-3</c:v>
                </c:pt>
                <c:pt idx="93">
                  <c:v>1.3686810410334684E-3</c:v>
                </c:pt>
                <c:pt idx="94">
                  <c:v>1.2418636654753911E-3</c:v>
                </c:pt>
                <c:pt idx="95">
                  <c:v>9.8583873212641803E-4</c:v>
                </c:pt>
                <c:pt idx="96">
                  <c:v>8.6274999681423641E-4</c:v>
                </c:pt>
                <c:pt idx="97">
                  <c:v>9.030049088305115E-4</c:v>
                </c:pt>
                <c:pt idx="98">
                  <c:v>7.3375838249814887E-4</c:v>
                </c:pt>
                <c:pt idx="99">
                  <c:v>5.9791552181381099E-4</c:v>
                </c:pt>
                <c:pt idx="100">
                  <c:v>6.4006524939140487E-4</c:v>
                </c:pt>
                <c:pt idx="101">
                  <c:v>4.6902023972586314E-4</c:v>
                </c:pt>
                <c:pt idx="102">
                  <c:v>5.5276537821404817E-4</c:v>
                </c:pt>
                <c:pt idx="103">
                  <c:v>4.1250901642010868E-4</c:v>
                </c:pt>
                <c:pt idx="104">
                  <c:v>4.6787379797481215E-4</c:v>
                </c:pt>
                <c:pt idx="105">
                  <c:v>2.6704698432271628E-4</c:v>
                </c:pt>
                <c:pt idx="106">
                  <c:v>4.7027296616758668E-4</c:v>
                </c:pt>
                <c:pt idx="107">
                  <c:v>3.5869379925116947E-4</c:v>
                </c:pt>
                <c:pt idx="108">
                  <c:v>3.2744845744210068E-4</c:v>
                </c:pt>
                <c:pt idx="109">
                  <c:v>2.0870730636348214E-4</c:v>
                </c:pt>
                <c:pt idx="110">
                  <c:v>2.9818857176600294E-4</c:v>
                </c:pt>
                <c:pt idx="111">
                  <c:v>3.8690306538570956E-4</c:v>
                </c:pt>
                <c:pt idx="112">
                  <c:v>2.2705981457233276E-4</c:v>
                </c:pt>
                <c:pt idx="113">
                  <c:v>3.0169735216363335E-4</c:v>
                </c:pt>
                <c:pt idx="114">
                  <c:v>2.1551935164548512E-4</c:v>
                </c:pt>
                <c:pt idx="115">
                  <c:v>1.4647147567148155E-4</c:v>
                </c:pt>
                <c:pt idx="116">
                  <c:v>2.5890812640257772E-4</c:v>
                </c:pt>
                <c:pt idx="117">
                  <c:v>1.7774840449890497E-4</c:v>
                </c:pt>
                <c:pt idx="118">
                  <c:v>2.4996529169657639E-4</c:v>
                </c:pt>
                <c:pt idx="119">
                  <c:v>2.3154268999480484E-4</c:v>
                </c:pt>
                <c:pt idx="120">
                  <c:v>1.4954263700833829E-4</c:v>
                </c:pt>
                <c:pt idx="121">
                  <c:v>2.6337130987203698E-4</c:v>
                </c:pt>
                <c:pt idx="122">
                  <c:v>2.172164442843467E-4</c:v>
                </c:pt>
                <c:pt idx="123">
                  <c:v>9.8312909674266351E-5</c:v>
                </c:pt>
                <c:pt idx="124">
                  <c:v>1.8590833612116596E-4</c:v>
                </c:pt>
                <c:pt idx="125">
                  <c:v>2.4708509658888687E-4</c:v>
                </c:pt>
                <c:pt idx="126">
                  <c:v>1.6675750260420044E-4</c:v>
                </c:pt>
                <c:pt idx="127">
                  <c:v>1.9777254162920641E-4</c:v>
                </c:pt>
                <c:pt idx="128">
                  <c:v>1.2401770494077102E-4</c:v>
                </c:pt>
                <c:pt idx="129">
                  <c:v>2.1118782303538314E-4</c:v>
                </c:pt>
                <c:pt idx="130">
                  <c:v>2.9303573160674711E-4</c:v>
                </c:pt>
                <c:pt idx="131">
                  <c:v>8.2261731674995687E-5</c:v>
                </c:pt>
                <c:pt idx="132">
                  <c:v>2.3816729664316962E-4</c:v>
                </c:pt>
                <c:pt idx="133">
                  <c:v>2.1077850367968504E-4</c:v>
                </c:pt>
                <c:pt idx="134">
                  <c:v>1.2863087948634757E-4</c:v>
                </c:pt>
                <c:pt idx="135">
                  <c:v>2.8097556307867753E-4</c:v>
                </c:pt>
                <c:pt idx="136">
                  <c:v>1.6626119962446283E-4</c:v>
                </c:pt>
                <c:pt idx="137">
                  <c:v>1.7179694077083563E-4</c:v>
                </c:pt>
                <c:pt idx="138">
                  <c:v>3.1858870474159117E-4</c:v>
                </c:pt>
                <c:pt idx="139">
                  <c:v>1.7877003262156839E-4</c:v>
                </c:pt>
                <c:pt idx="140">
                  <c:v>1.0668553754893749E-4</c:v>
                </c:pt>
                <c:pt idx="141">
                  <c:v>1.1611227758154945E-4</c:v>
                </c:pt>
                <c:pt idx="142">
                  <c:v>1.5655255025950711E-4</c:v>
                </c:pt>
                <c:pt idx="143">
                  <c:v>3.6893119428052469E-4</c:v>
                </c:pt>
                <c:pt idx="144">
                  <c:v>1.3652288696895567E-4</c:v>
                </c:pt>
                <c:pt idx="145">
                  <c:v>2.112125384314887E-4</c:v>
                </c:pt>
                <c:pt idx="146">
                  <c:v>2.449815498523683E-4</c:v>
                </c:pt>
                <c:pt idx="147">
                  <c:v>1.992962213492519E-4</c:v>
                </c:pt>
                <c:pt idx="148">
                  <c:v>3.5740395065294146E-4</c:v>
                </c:pt>
                <c:pt idx="149">
                  <c:v>5.7987567671219146E-5</c:v>
                </c:pt>
                <c:pt idx="150">
                  <c:v>2.3916729151355891E-4</c:v>
                </c:pt>
                <c:pt idx="151">
                  <c:v>2.7692007830509488E-4</c:v>
                </c:pt>
                <c:pt idx="152">
                  <c:v>9.3066939054751269E-5</c:v>
                </c:pt>
                <c:pt idx="153">
                  <c:v>2.7717207543116545E-4</c:v>
                </c:pt>
                <c:pt idx="154">
                  <c:v>2.0866126418620298E-4</c:v>
                </c:pt>
                <c:pt idx="155">
                  <c:v>1.9367513584742178E-4</c:v>
                </c:pt>
                <c:pt idx="156">
                  <c:v>3.2021767438015537E-4</c:v>
                </c:pt>
                <c:pt idx="157">
                  <c:v>1.155398155039292E-4</c:v>
                </c:pt>
                <c:pt idx="158">
                  <c:v>2.4437452702355745E-4</c:v>
                </c:pt>
                <c:pt idx="159">
                  <c:v>2.192381241588552E-4</c:v>
                </c:pt>
                <c:pt idx="160">
                  <c:v>1.3999837295833989E-4</c:v>
                </c:pt>
                <c:pt idx="161">
                  <c:v>2.4574842276222898E-4</c:v>
                </c:pt>
                <c:pt idx="162">
                  <c:v>2.3250324130801066E-4</c:v>
                </c:pt>
                <c:pt idx="163">
                  <c:v>1.2476924318796171E-4</c:v>
                </c:pt>
                <c:pt idx="164">
                  <c:v>2.3656773062526453E-4</c:v>
                </c:pt>
                <c:pt idx="165">
                  <c:v>1.8630849494349064E-4</c:v>
                </c:pt>
                <c:pt idx="166">
                  <c:v>1.7427214632685081E-4</c:v>
                </c:pt>
                <c:pt idx="167">
                  <c:v>1.5973548035388339E-4</c:v>
                </c:pt>
                <c:pt idx="168">
                  <c:v>2.4576627352144092E-4</c:v>
                </c:pt>
                <c:pt idx="169">
                  <c:v>1.6907240366533343E-4</c:v>
                </c:pt>
                <c:pt idx="170">
                  <c:v>2.6882661335616447E-4</c:v>
                </c:pt>
                <c:pt idx="171">
                  <c:v>1.9255848778469253E-4</c:v>
                </c:pt>
                <c:pt idx="172">
                  <c:v>2.6142876403186508E-4</c:v>
                </c:pt>
                <c:pt idx="173">
                  <c:v>1.9653804037912833E-4</c:v>
                </c:pt>
                <c:pt idx="174">
                  <c:v>2.1809558359332391E-4</c:v>
                </c:pt>
                <c:pt idx="175">
                  <c:v>2.1088618582510736E-4</c:v>
                </c:pt>
                <c:pt idx="176">
                  <c:v>3.4120849275465963E-4</c:v>
                </c:pt>
                <c:pt idx="177">
                  <c:v>7.3811021130198206E-5</c:v>
                </c:pt>
                <c:pt idx="178">
                  <c:v>2.6413297756980238E-4</c:v>
                </c:pt>
                <c:pt idx="179">
                  <c:v>2.410690936420541E-4</c:v>
                </c:pt>
                <c:pt idx="180">
                  <c:v>1.7220806181647501E-4</c:v>
                </c:pt>
                <c:pt idx="181">
                  <c:v>2.8864331397198697E-4</c:v>
                </c:pt>
                <c:pt idx="182">
                  <c:v>1.9047238429442662E-4</c:v>
                </c:pt>
                <c:pt idx="183">
                  <c:v>1.4146252469361326E-4</c:v>
                </c:pt>
                <c:pt idx="184">
                  <c:v>3.2849494376399141E-4</c:v>
                </c:pt>
                <c:pt idx="185">
                  <c:v>2.4589023757170641E-4</c:v>
                </c:pt>
                <c:pt idx="186">
                  <c:v>5.0879652550659557E-5</c:v>
                </c:pt>
                <c:pt idx="187">
                  <c:v>3.1673834124545746E-4</c:v>
                </c:pt>
                <c:pt idx="188">
                  <c:v>2.5324685146631791E-4</c:v>
                </c:pt>
                <c:pt idx="189">
                  <c:v>3.3239432110929206E-4</c:v>
                </c:pt>
                <c:pt idx="190">
                  <c:v>1.5751595455531082E-4</c:v>
                </c:pt>
                <c:pt idx="191">
                  <c:v>2.4463582087405009E-4</c:v>
                </c:pt>
                <c:pt idx="192">
                  <c:v>2.1245216199001905E-4</c:v>
                </c:pt>
                <c:pt idx="193">
                  <c:v>3.2192367466570378E-4</c:v>
                </c:pt>
                <c:pt idx="194">
                  <c:v>1.5132858597204028E-4</c:v>
                </c:pt>
                <c:pt idx="195">
                  <c:v>2.7371507245758464E-4</c:v>
                </c:pt>
                <c:pt idx="196">
                  <c:v>1.9122363264087618E-4</c:v>
                </c:pt>
                <c:pt idx="197">
                  <c:v>2.2996223087420854E-4</c:v>
                </c:pt>
                <c:pt idx="198">
                  <c:v>3.1027610282902812E-4</c:v>
                </c:pt>
                <c:pt idx="199">
                  <c:v>2.169663171816729E-4</c:v>
                </c:pt>
                <c:pt idx="200">
                  <c:v>2.4444605543599623E-4</c:v>
                </c:pt>
                <c:pt idx="201">
                  <c:v>2.2725826887919323E-4</c:v>
                </c:pt>
                <c:pt idx="202">
                  <c:v>2.344170300594894E-4</c:v>
                </c:pt>
                <c:pt idx="203">
                  <c:v>2.7786335045047728E-4</c:v>
                </c:pt>
                <c:pt idx="204">
                  <c:v>3.1220187284593373E-4</c:v>
                </c:pt>
                <c:pt idx="205">
                  <c:v>2.0660090868155338E-4</c:v>
                </c:pt>
                <c:pt idx="206">
                  <c:v>2.4874938141583689E-4</c:v>
                </c:pt>
                <c:pt idx="207">
                  <c:v>3.2893247713548703E-4</c:v>
                </c:pt>
                <c:pt idx="208">
                  <c:v>2.179955651207315E-4</c:v>
                </c:pt>
                <c:pt idx="209">
                  <c:v>2.9488081452321425E-4</c:v>
                </c:pt>
                <c:pt idx="210">
                  <c:v>2.6804567718337113E-4</c:v>
                </c:pt>
                <c:pt idx="211">
                  <c:v>1.9806217461076092E-4</c:v>
                </c:pt>
                <c:pt idx="212">
                  <c:v>3.1757737617036443E-4</c:v>
                </c:pt>
                <c:pt idx="213">
                  <c:v>2.364071774817873E-4</c:v>
                </c:pt>
                <c:pt idx="214">
                  <c:v>2.0597483097479591E-4</c:v>
                </c:pt>
                <c:pt idx="215">
                  <c:v>2.3289294532431775E-4</c:v>
                </c:pt>
                <c:pt idx="216">
                  <c:v>2.8844885087046758E-4</c:v>
                </c:pt>
                <c:pt idx="217">
                  <c:v>3.2295824937324751E-4</c:v>
                </c:pt>
                <c:pt idx="218">
                  <c:v>1.9438939748362528E-4</c:v>
                </c:pt>
                <c:pt idx="219">
                  <c:v>2.8210434064391627E-4</c:v>
                </c:pt>
                <c:pt idx="220">
                  <c:v>2.3105099052485786E-4</c:v>
                </c:pt>
                <c:pt idx="221">
                  <c:v>2.7946644641028566E-4</c:v>
                </c:pt>
                <c:pt idx="222">
                  <c:v>2.8312208421077292E-4</c:v>
                </c:pt>
                <c:pt idx="223">
                  <c:v>2.5267978551528797E-4</c:v>
                </c:pt>
                <c:pt idx="224">
                  <c:v>2.6207516242532738E-4</c:v>
                </c:pt>
                <c:pt idx="225">
                  <c:v>2.5934144175213141E-4</c:v>
                </c:pt>
                <c:pt idx="226">
                  <c:v>2.3714722025248896E-4</c:v>
                </c:pt>
                <c:pt idx="227">
                  <c:v>2.3415084994973543E-4</c:v>
                </c:pt>
                <c:pt idx="228">
                  <c:v>2.9036343020055581E-4</c:v>
                </c:pt>
                <c:pt idx="229">
                  <c:v>2.2717174408104328E-4</c:v>
                </c:pt>
                <c:pt idx="230">
                  <c:v>3.1643834355684974E-4</c:v>
                </c:pt>
                <c:pt idx="231">
                  <c:v>2.7207246978483809E-4</c:v>
                </c:pt>
                <c:pt idx="232">
                  <c:v>2.5468679746609685E-4</c:v>
                </c:pt>
                <c:pt idx="233">
                  <c:v>2.5877790143325098E-4</c:v>
                </c:pt>
                <c:pt idx="234">
                  <c:v>2.6622890301823416E-4</c:v>
                </c:pt>
                <c:pt idx="235">
                  <c:v>2.5110308930860546E-4</c:v>
                </c:pt>
                <c:pt idx="236">
                  <c:v>2.4438344575905546E-4</c:v>
                </c:pt>
                <c:pt idx="237">
                  <c:v>2.2862213337861715E-4</c:v>
                </c:pt>
                <c:pt idx="238">
                  <c:v>3.5141221962435885E-4</c:v>
                </c:pt>
                <c:pt idx="239">
                  <c:v>1.9368516997912585E-4</c:v>
                </c:pt>
                <c:pt idx="240">
                  <c:v>5.3348190907685084E-4</c:v>
                </c:pt>
                <c:pt idx="241">
                  <c:v>-1.4638627067232283E-4</c:v>
                </c:pt>
                <c:pt idx="242">
                  <c:v>8.2368801780897136E-4</c:v>
                </c:pt>
                <c:pt idx="243">
                  <c:v>9.3944530039086476E-4</c:v>
                </c:pt>
                <c:pt idx="244">
                  <c:v>-3.0906057883537887E-3</c:v>
                </c:pt>
                <c:pt idx="245">
                  <c:v>1.2058061108459729E-4</c:v>
                </c:pt>
                <c:pt idx="246">
                  <c:v>2.7158861995709414E-4</c:v>
                </c:pt>
                <c:pt idx="247">
                  <c:v>2.1215954068758727E-4</c:v>
                </c:pt>
                <c:pt idx="248">
                  <c:v>2.5368633924141343E-4</c:v>
                </c:pt>
                <c:pt idx="249">
                  <c:v>1.8266924835585386E-4</c:v>
                </c:pt>
                <c:pt idx="250">
                  <c:v>2.6534733254402344E-4</c:v>
                </c:pt>
                <c:pt idx="251">
                  <c:v>1.8108136372040396E-4</c:v>
                </c:pt>
                <c:pt idx="252">
                  <c:v>2.5021152726884774E-4</c:v>
                </c:pt>
                <c:pt idx="253">
                  <c:v>1.9183551581856997E-4</c:v>
                </c:pt>
                <c:pt idx="254">
                  <c:v>2.6488682146793885E-4</c:v>
                </c:pt>
                <c:pt idx="255">
                  <c:v>2.6843402172369051E-4</c:v>
                </c:pt>
                <c:pt idx="256">
                  <c:v>2.0280874390085299E-4</c:v>
                </c:pt>
                <c:pt idx="257">
                  <c:v>1.9313641076186555E-4</c:v>
                </c:pt>
                <c:pt idx="258">
                  <c:v>2.2821450831761694E-4</c:v>
                </c:pt>
                <c:pt idx="259">
                  <c:v>2.4299758879990231E-4</c:v>
                </c:pt>
                <c:pt idx="260">
                  <c:v>2.6901265621798317E-4</c:v>
                </c:pt>
                <c:pt idx="261">
                  <c:v>2.7498793914176124E-4</c:v>
                </c:pt>
                <c:pt idx="262">
                  <c:v>2.1649152081879637E-4</c:v>
                </c:pt>
                <c:pt idx="263">
                  <c:v>1.7578516188783893E-4</c:v>
                </c:pt>
                <c:pt idx="264">
                  <c:v>3.3089978154390159E-4</c:v>
                </c:pt>
                <c:pt idx="265">
                  <c:v>2.0304437688927531E-4</c:v>
                </c:pt>
                <c:pt idx="266">
                  <c:v>2.5412879925674846E-4</c:v>
                </c:pt>
                <c:pt idx="267">
                  <c:v>2.8112793531110466E-4</c:v>
                </c:pt>
                <c:pt idx="268">
                  <c:v>2.3577025422724982E-4</c:v>
                </c:pt>
                <c:pt idx="269">
                  <c:v>2.6167953061377136E-4</c:v>
                </c:pt>
                <c:pt idx="270">
                  <c:v>1.9386745736685757E-4</c:v>
                </c:pt>
                <c:pt idx="271">
                  <c:v>2.7095788348711474E-4</c:v>
                </c:pt>
                <c:pt idx="272">
                  <c:v>2.6372415360765108E-4</c:v>
                </c:pt>
                <c:pt idx="273">
                  <c:v>2.3629310716387274E-4</c:v>
                </c:pt>
                <c:pt idx="274">
                  <c:v>2.6651756056431271E-4</c:v>
                </c:pt>
                <c:pt idx="275">
                  <c:v>2.5765092968401331E-4</c:v>
                </c:pt>
                <c:pt idx="276">
                  <c:v>2.0037059160773031E-4</c:v>
                </c:pt>
                <c:pt idx="277">
                  <c:v>2.5691889358174709E-4</c:v>
                </c:pt>
                <c:pt idx="278">
                  <c:v>1.6177871101408339E-4</c:v>
                </c:pt>
                <c:pt idx="279">
                  <c:v>3.0414250652022266E-4</c:v>
                </c:pt>
                <c:pt idx="280">
                  <c:v>2.4147707918190811E-4</c:v>
                </c:pt>
                <c:pt idx="281">
                  <c:v>2.2865843995750185E-4</c:v>
                </c:pt>
                <c:pt idx="282">
                  <c:v>1.9393208003068982E-4</c:v>
                </c:pt>
                <c:pt idx="283">
                  <c:v>2.5327484618579727E-4</c:v>
                </c:pt>
                <c:pt idx="284">
                  <c:v>2.3264934049723252E-4</c:v>
                </c:pt>
                <c:pt idx="285">
                  <c:v>3.2662650252110269E-4</c:v>
                </c:pt>
                <c:pt idx="286">
                  <c:v>1.4779108395075442E-4</c:v>
                </c:pt>
                <c:pt idx="287">
                  <c:v>2.3214165008813932E-4</c:v>
                </c:pt>
                <c:pt idx="288">
                  <c:v>2.2021519934785073E-4</c:v>
                </c:pt>
                <c:pt idx="289">
                  <c:v>1.7919068834182245E-4</c:v>
                </c:pt>
                <c:pt idx="290">
                  <c:v>2.8838120350895946E-4</c:v>
                </c:pt>
                <c:pt idx="291">
                  <c:v>1.8183621875831604E-4</c:v>
                </c:pt>
                <c:pt idx="292">
                  <c:v>2.363889137586414E-4</c:v>
                </c:pt>
                <c:pt idx="293">
                  <c:v>1.8751321825560377E-4</c:v>
                </c:pt>
                <c:pt idx="294">
                  <c:v>2.8823441179480773E-4</c:v>
                </c:pt>
                <c:pt idx="295">
                  <c:v>2.3822982109735703E-4</c:v>
                </c:pt>
                <c:pt idx="296">
                  <c:v>2.0545248690192669E-4</c:v>
                </c:pt>
                <c:pt idx="297">
                  <c:v>1.7768341763538416E-4</c:v>
                </c:pt>
                <c:pt idx="298">
                  <c:v>2.2234233188190728E-4</c:v>
                </c:pt>
                <c:pt idx="299">
                  <c:v>1.9888671828230029E-4</c:v>
                </c:pt>
                <c:pt idx="300">
                  <c:v>2.9379249758379103E-4</c:v>
                </c:pt>
                <c:pt idx="301">
                  <c:v>1.2708028419135218E-4</c:v>
                </c:pt>
                <c:pt idx="302">
                  <c:v>2.3245613522013771E-4</c:v>
                </c:pt>
                <c:pt idx="303">
                  <c:v>2.534027804960794E-4</c:v>
                </c:pt>
                <c:pt idx="304">
                  <c:v>1.9022048406828603E-4</c:v>
                </c:pt>
                <c:pt idx="305">
                  <c:v>2.0927990185001024E-4</c:v>
                </c:pt>
                <c:pt idx="306">
                  <c:v>2.3249821381721896E-4</c:v>
                </c:pt>
                <c:pt idx="307">
                  <c:v>1.7928737338078761E-4</c:v>
                </c:pt>
                <c:pt idx="308">
                  <c:v>1.3740809083572292E-4</c:v>
                </c:pt>
                <c:pt idx="309">
                  <c:v>2.1519790927198646E-4</c:v>
                </c:pt>
                <c:pt idx="310">
                  <c:v>1.4629254611341175E-4</c:v>
                </c:pt>
                <c:pt idx="311">
                  <c:v>2.4707464753857133E-4</c:v>
                </c:pt>
                <c:pt idx="312">
                  <c:v>2.225763802617149E-4</c:v>
                </c:pt>
                <c:pt idx="313">
                  <c:v>1.9693547621784787E-4</c:v>
                </c:pt>
                <c:pt idx="314">
                  <c:v>2.4796481956569356E-4</c:v>
                </c:pt>
                <c:pt idx="315">
                  <c:v>1.7016425657344776E-4</c:v>
                </c:pt>
                <c:pt idx="316">
                  <c:v>1.6116457392787462E-4</c:v>
                </c:pt>
                <c:pt idx="317">
                  <c:v>1.6316563678047858E-4</c:v>
                </c:pt>
                <c:pt idx="318">
                  <c:v>1.9408409815938085E-4</c:v>
                </c:pt>
                <c:pt idx="319">
                  <c:v>2.4296141498083128E-4</c:v>
                </c:pt>
                <c:pt idx="320">
                  <c:v>1.6900503383101515E-4</c:v>
                </c:pt>
                <c:pt idx="321">
                  <c:v>1.2369490700701397E-4</c:v>
                </c:pt>
                <c:pt idx="322">
                  <c:v>1.4524363695425944E-4</c:v>
                </c:pt>
                <c:pt idx="323">
                  <c:v>2.6013321373269995E-4</c:v>
                </c:pt>
                <c:pt idx="324">
                  <c:v>1.9816621830286773E-4</c:v>
                </c:pt>
                <c:pt idx="325">
                  <c:v>1.4318406232427145E-4</c:v>
                </c:pt>
                <c:pt idx="326">
                  <c:v>1.8286691990519567E-4</c:v>
                </c:pt>
                <c:pt idx="327">
                  <c:v>2.0519886671998639E-4</c:v>
                </c:pt>
                <c:pt idx="328">
                  <c:v>1.2934720118631506E-4</c:v>
                </c:pt>
                <c:pt idx="329">
                  <c:v>1.3714679173947169E-4</c:v>
                </c:pt>
                <c:pt idx="330">
                  <c:v>2.3451684964786467E-4</c:v>
                </c:pt>
                <c:pt idx="331">
                  <c:v>9.7400972825959758E-5</c:v>
                </c:pt>
                <c:pt idx="332">
                  <c:v>2.3135172824813026E-4</c:v>
                </c:pt>
                <c:pt idx="333">
                  <c:v>1.134618280479501E-4</c:v>
                </c:pt>
                <c:pt idx="334">
                  <c:v>1.8729803964156314E-4</c:v>
                </c:pt>
                <c:pt idx="335">
                  <c:v>2.3042165526348309E-4</c:v>
                </c:pt>
                <c:pt idx="336">
                  <c:v>1.5670159714888782E-4</c:v>
                </c:pt>
                <c:pt idx="337">
                  <c:v>6.0444765890179571E-5</c:v>
                </c:pt>
                <c:pt idx="338">
                  <c:v>2.3215591936838278E-4</c:v>
                </c:pt>
                <c:pt idx="339">
                  <c:v>1.2652459587467218E-4</c:v>
                </c:pt>
                <c:pt idx="340">
                  <c:v>2.1540668394029379E-4</c:v>
                </c:pt>
                <c:pt idx="341">
                  <c:v>1.9465355682501647E-4</c:v>
                </c:pt>
                <c:pt idx="342">
                  <c:v>1.2177237568457977E-4</c:v>
                </c:pt>
                <c:pt idx="343">
                  <c:v>2.4241025106098134E-4</c:v>
                </c:pt>
                <c:pt idx="344">
                  <c:v>1.6159416289692299E-4</c:v>
                </c:pt>
                <c:pt idx="345">
                  <c:v>1.4227272517820591E-4</c:v>
                </c:pt>
                <c:pt idx="346">
                  <c:v>1.3570855734752331E-4</c:v>
                </c:pt>
                <c:pt idx="347">
                  <c:v>1.9889490253709386E-4</c:v>
                </c:pt>
                <c:pt idx="348">
                  <c:v>1.5552143198236483E-4</c:v>
                </c:pt>
                <c:pt idx="349">
                  <c:v>1.0167319109649196E-4</c:v>
                </c:pt>
                <c:pt idx="350">
                  <c:v>2.2779336958484497E-4</c:v>
                </c:pt>
                <c:pt idx="351">
                  <c:v>1.903516285099379E-4</c:v>
                </c:pt>
                <c:pt idx="352">
                  <c:v>1.8313128521710797E-4</c:v>
                </c:pt>
                <c:pt idx="353">
                  <c:v>2.4467448990371125E-4</c:v>
                </c:pt>
                <c:pt idx="354">
                  <c:v>6.5644971402690488E-5</c:v>
                </c:pt>
                <c:pt idx="355">
                  <c:v>1.3709877575052436E-4</c:v>
                </c:pt>
                <c:pt idx="356">
                  <c:v>2.4688716254314908E-4</c:v>
                </c:pt>
                <c:pt idx="357">
                  <c:v>2.4291691239482959E-4</c:v>
                </c:pt>
                <c:pt idx="358">
                  <c:v>5.6129145732572993E-5</c:v>
                </c:pt>
                <c:pt idx="359">
                  <c:v>1.81923890656722E-4</c:v>
                </c:pt>
                <c:pt idx="360">
                  <c:v>1.7711077958444549E-4</c:v>
                </c:pt>
                <c:pt idx="361">
                  <c:v>1.426847429806503E-4</c:v>
                </c:pt>
                <c:pt idx="362">
                  <c:v>1.0449251460128688E-4</c:v>
                </c:pt>
                <c:pt idx="363">
                  <c:v>1.4710772587910536E-4</c:v>
                </c:pt>
                <c:pt idx="364">
                  <c:v>2.3960782077159519E-4</c:v>
                </c:pt>
                <c:pt idx="365">
                  <c:v>2.8141561947921806E-4</c:v>
                </c:pt>
                <c:pt idx="366">
                  <c:v>1.4009107347157294E-4</c:v>
                </c:pt>
                <c:pt idx="367">
                  <c:v>1.4093853050699785E-4</c:v>
                </c:pt>
                <c:pt idx="368">
                  <c:v>2.4439904547380237E-4</c:v>
                </c:pt>
                <c:pt idx="369">
                  <c:v>1.2815386796189142E-4</c:v>
                </c:pt>
                <c:pt idx="370">
                  <c:v>2.1419752570839588E-4</c:v>
                </c:pt>
                <c:pt idx="371">
                  <c:v>2.1025418958640159E-4</c:v>
                </c:pt>
                <c:pt idx="372">
                  <c:v>2.1032298181937763E-4</c:v>
                </c:pt>
                <c:pt idx="373">
                  <c:v>2.9149896651211319E-4</c:v>
                </c:pt>
                <c:pt idx="374">
                  <c:v>1.9056685584323854E-4</c:v>
                </c:pt>
                <c:pt idx="375">
                  <c:v>2.8452080954435144E-4</c:v>
                </c:pt>
                <c:pt idx="376">
                  <c:v>1.5613368521472961E-4</c:v>
                </c:pt>
                <c:pt idx="377">
                  <c:v>2.3699573686893047E-4</c:v>
                </c:pt>
                <c:pt idx="378">
                  <c:v>2.5745730509453785E-4</c:v>
                </c:pt>
                <c:pt idx="379">
                  <c:v>1.9446229000617718E-4</c:v>
                </c:pt>
                <c:pt idx="380">
                  <c:v>2.8301418272449081E-4</c:v>
                </c:pt>
                <c:pt idx="381">
                  <c:v>3.6921660265135293E-4</c:v>
                </c:pt>
                <c:pt idx="382">
                  <c:v>1.7808388245273588E-4</c:v>
                </c:pt>
                <c:pt idx="383">
                  <c:v>3.9644603130375571E-4</c:v>
                </c:pt>
                <c:pt idx="384">
                  <c:v>2.4085474704437803E-4</c:v>
                </c:pt>
                <c:pt idx="385">
                  <c:v>2.7408861199783882E-4</c:v>
                </c:pt>
                <c:pt idx="386">
                  <c:v>4.2285987512754669E-4</c:v>
                </c:pt>
                <c:pt idx="387">
                  <c:v>2.7686743485345921E-4</c:v>
                </c:pt>
                <c:pt idx="388">
                  <c:v>3.6582454282867578E-4</c:v>
                </c:pt>
                <c:pt idx="389">
                  <c:v>4.2466519492521341E-4</c:v>
                </c:pt>
                <c:pt idx="390">
                  <c:v>3.6532266928514321E-4</c:v>
                </c:pt>
                <c:pt idx="391">
                  <c:v>4.2425191546190664E-4</c:v>
                </c:pt>
                <c:pt idx="392">
                  <c:v>4.8239501304139256E-4</c:v>
                </c:pt>
                <c:pt idx="393">
                  <c:v>5.1653615992199649E-4</c:v>
                </c:pt>
                <c:pt idx="394">
                  <c:v>4.5466653958912284E-4</c:v>
                </c:pt>
                <c:pt idx="395">
                  <c:v>6.7172210664701449E-4</c:v>
                </c:pt>
                <c:pt idx="396">
                  <c:v>4.5752343766780401E-4</c:v>
                </c:pt>
                <c:pt idx="397">
                  <c:v>8.2805174670811516E-4</c:v>
                </c:pt>
                <c:pt idx="398">
                  <c:v>6.4625681550643202E-4</c:v>
                </c:pt>
                <c:pt idx="399">
                  <c:v>7.346407123187868E-4</c:v>
                </c:pt>
                <c:pt idx="400">
                  <c:v>9.7034409758242548E-4</c:v>
                </c:pt>
                <c:pt idx="401">
                  <c:v>9.6631709664789787E-4</c:v>
                </c:pt>
                <c:pt idx="402">
                  <c:v>9.88963434057453E-4</c:v>
                </c:pt>
                <c:pt idx="403">
                  <c:v>1.2617893988133592E-3</c:v>
                </c:pt>
                <c:pt idx="404">
                  <c:v>1.3108288950815796E-3</c:v>
                </c:pt>
                <c:pt idx="405">
                  <c:v>1.7745384327833209E-3</c:v>
                </c:pt>
                <c:pt idx="406">
                  <c:v>2.1264411069881303E-3</c:v>
                </c:pt>
                <c:pt idx="407">
                  <c:v>2.7440614266648921E-3</c:v>
                </c:pt>
                <c:pt idx="408">
                  <c:v>3.4370109713404528E-3</c:v>
                </c:pt>
                <c:pt idx="409">
                  <c:v>4.5100432492265205E-3</c:v>
                </c:pt>
                <c:pt idx="410">
                  <c:v>6.3467877513743503E-3</c:v>
                </c:pt>
                <c:pt idx="411">
                  <c:v>8.4450134791978007E-3</c:v>
                </c:pt>
                <c:pt idx="412">
                  <c:v>1.2077661048778776E-2</c:v>
                </c:pt>
                <c:pt idx="413">
                  <c:v>1.8441502479378737E-2</c:v>
                </c:pt>
                <c:pt idx="414">
                  <c:v>2.9823337876063213E-2</c:v>
                </c:pt>
                <c:pt idx="415">
                  <c:v>5.181759266404401E-2</c:v>
                </c:pt>
                <c:pt idx="416">
                  <c:v>0.11366309524284555</c:v>
                </c:pt>
                <c:pt idx="417">
                  <c:v>0.21203433657321036</c:v>
                </c:pt>
                <c:pt idx="418">
                  <c:v>0.37246710281389034</c:v>
                </c:pt>
                <c:pt idx="419">
                  <c:v>0.46191958193699995</c:v>
                </c:pt>
                <c:pt idx="420">
                  <c:v>0.4631590984197293</c:v>
                </c:pt>
                <c:pt idx="421">
                  <c:v>0.41667597275282364</c:v>
                </c:pt>
                <c:pt idx="422">
                  <c:v>0.31932159455079739</c:v>
                </c:pt>
                <c:pt idx="423">
                  <c:v>0.23027710401733645</c:v>
                </c:pt>
                <c:pt idx="424">
                  <c:v>0.12704541786102866</c:v>
                </c:pt>
                <c:pt idx="425">
                  <c:v>5.4772502471321725E-2</c:v>
                </c:pt>
                <c:pt idx="426">
                  <c:v>3.111685370314321E-2</c:v>
                </c:pt>
                <c:pt idx="427">
                  <c:v>2.6754586771558397E-2</c:v>
                </c:pt>
                <c:pt idx="428">
                  <c:v>2.7699100056513569E-2</c:v>
                </c:pt>
                <c:pt idx="429">
                  <c:v>3.38742583742686E-2</c:v>
                </c:pt>
                <c:pt idx="430">
                  <c:v>4.4544394416626748E-2</c:v>
                </c:pt>
                <c:pt idx="431">
                  <c:v>6.3517088460570983E-2</c:v>
                </c:pt>
                <c:pt idx="432">
                  <c:v>9.2375540423888736E-2</c:v>
                </c:pt>
                <c:pt idx="433">
                  <c:v>0.11799396509303157</c:v>
                </c:pt>
                <c:pt idx="434">
                  <c:v>0.13548550790869587</c:v>
                </c:pt>
                <c:pt idx="435">
                  <c:v>0.13982997859618021</c:v>
                </c:pt>
                <c:pt idx="436">
                  <c:v>0.12948380394672823</c:v>
                </c:pt>
                <c:pt idx="437">
                  <c:v>0.11667194585120014</c:v>
                </c:pt>
                <c:pt idx="438">
                  <c:v>9.3369488252469782E-2</c:v>
                </c:pt>
                <c:pt idx="439">
                  <c:v>6.2193206206808987E-2</c:v>
                </c:pt>
                <c:pt idx="440">
                  <c:v>4.4606766711579079E-2</c:v>
                </c:pt>
                <c:pt idx="441">
                  <c:v>3.0528108199860744E-2</c:v>
                </c:pt>
                <c:pt idx="442">
                  <c:v>2.0407765837619916E-2</c:v>
                </c:pt>
                <c:pt idx="443">
                  <c:v>1.2553090653359493E-2</c:v>
                </c:pt>
                <c:pt idx="444">
                  <c:v>8.5041527213770458E-3</c:v>
                </c:pt>
                <c:pt idx="445">
                  <c:v>8.8840814980397382E-3</c:v>
                </c:pt>
                <c:pt idx="446">
                  <c:v>5.9415997561758074E-3</c:v>
                </c:pt>
                <c:pt idx="447">
                  <c:v>5.4542374081207072E-3</c:v>
                </c:pt>
                <c:pt idx="448">
                  <c:v>3.9786199613102077E-3</c:v>
                </c:pt>
                <c:pt idx="449">
                  <c:v>4.5187305923295061E-3</c:v>
                </c:pt>
                <c:pt idx="450">
                  <c:v>4.0750822283569035E-3</c:v>
                </c:pt>
                <c:pt idx="451">
                  <c:v>2.2797566958197594E-3</c:v>
                </c:pt>
                <c:pt idx="452">
                  <c:v>2.5287498293230133E-3</c:v>
                </c:pt>
                <c:pt idx="453">
                  <c:v>3.5726440765639577E-3</c:v>
                </c:pt>
                <c:pt idx="454">
                  <c:v>1.9066655510446649E-3</c:v>
                </c:pt>
                <c:pt idx="455">
                  <c:v>-7.6521795425326918E-5</c:v>
                </c:pt>
                <c:pt idx="456">
                  <c:v>1.8759724013810372E-3</c:v>
                </c:pt>
                <c:pt idx="457">
                  <c:v>1.1646051434155355E-4</c:v>
                </c:pt>
                <c:pt idx="458">
                  <c:v>1.2305881033192736E-3</c:v>
                </c:pt>
                <c:pt idx="459">
                  <c:v>3.6270765765088089E-3</c:v>
                </c:pt>
                <c:pt idx="460">
                  <c:v>2.3731877111595038E-3</c:v>
                </c:pt>
                <c:pt idx="461">
                  <c:v>2.3920269621673877E-3</c:v>
                </c:pt>
                <c:pt idx="462">
                  <c:v>1.281512954854577E-3</c:v>
                </c:pt>
                <c:pt idx="463">
                  <c:v>1.6853209735448558E-3</c:v>
                </c:pt>
                <c:pt idx="464">
                  <c:v>6.061176252716387E-4</c:v>
                </c:pt>
                <c:pt idx="465">
                  <c:v>-2.9454847729447694E-4</c:v>
                </c:pt>
                <c:pt idx="466">
                  <c:v>9.6650718078968389E-5</c:v>
                </c:pt>
                <c:pt idx="467">
                  <c:v>2.1796077621429183E-3</c:v>
                </c:pt>
                <c:pt idx="468">
                  <c:v>5.0803122479024137E-4</c:v>
                </c:pt>
                <c:pt idx="469">
                  <c:v>-4.8174843339009642E-6</c:v>
                </c:pt>
                <c:pt idx="470">
                  <c:v>1.3890391908687137E-4</c:v>
                </c:pt>
                <c:pt idx="471">
                  <c:v>1.7458698045023243E-3</c:v>
                </c:pt>
                <c:pt idx="472">
                  <c:v>2.8077289786315409E-4</c:v>
                </c:pt>
                <c:pt idx="473">
                  <c:v>-1.2571855381601782E-3</c:v>
                </c:pt>
                <c:pt idx="474">
                  <c:v>9.3279796333593042E-4</c:v>
                </c:pt>
                <c:pt idx="475">
                  <c:v>1.6694465080936596E-3</c:v>
                </c:pt>
                <c:pt idx="476">
                  <c:v>-8.1064196068571541E-4</c:v>
                </c:pt>
                <c:pt idx="477">
                  <c:v>8.9858054015733418E-4</c:v>
                </c:pt>
                <c:pt idx="478">
                  <c:v>-3.9785127909582572E-4</c:v>
                </c:pt>
                <c:pt idx="479">
                  <c:v>6.1429145764582205E-4</c:v>
                </c:pt>
                <c:pt idx="480">
                  <c:v>1.5672085165949954E-5</c:v>
                </c:pt>
                <c:pt idx="481">
                  <c:v>-2.7757280785709385E-4</c:v>
                </c:pt>
                <c:pt idx="482">
                  <c:v>-1.7693226441379756E-3</c:v>
                </c:pt>
                <c:pt idx="483">
                  <c:v>-3.7344963815211479E-4</c:v>
                </c:pt>
                <c:pt idx="484">
                  <c:v>-1.5225415202706877E-4</c:v>
                </c:pt>
                <c:pt idx="485">
                  <c:v>8.7710479054605675E-4</c:v>
                </c:pt>
                <c:pt idx="486">
                  <c:v>-4.663574320814187E-3</c:v>
                </c:pt>
                <c:pt idx="487">
                  <c:v>-8.7509038905219366E-3</c:v>
                </c:pt>
                <c:pt idx="488">
                  <c:v>-9.4447197400318976E-3</c:v>
                </c:pt>
                <c:pt idx="489">
                  <c:v>-1.3471459832486444E-2</c:v>
                </c:pt>
                <c:pt idx="490">
                  <c:v>-2.9215230270116618E-2</c:v>
                </c:pt>
                <c:pt idx="491">
                  <c:v>-2.8358245533606771E-2</c:v>
                </c:pt>
                <c:pt idx="492">
                  <c:v>1.1944496715716308E-2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16-481F-AE7F-021D4090C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505312"/>
        <c:axId val="459508592"/>
      </c:scatterChart>
      <c:valAx>
        <c:axId val="45950531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08592"/>
        <c:crosses val="autoZero"/>
        <c:crossBetween val="midCat"/>
      </c:valAx>
      <c:valAx>
        <c:axId val="459508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05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'10 Kmin-1'!$M$2:$M$4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'10 Kmin-1'!$E$5:$E$4799</c:f>
              <c:numCache>
                <c:formatCode>General</c:formatCode>
                <c:ptCount val="4795"/>
                <c:pt idx="0">
                  <c:v>299.601318359375</c:v>
                </c:pt>
                <c:pt idx="1">
                  <c:v>299.50556945800798</c:v>
                </c:pt>
                <c:pt idx="2">
                  <c:v>299.32865905761702</c:v>
                </c:pt>
                <c:pt idx="3">
                  <c:v>299.11764526367199</c:v>
                </c:pt>
                <c:pt idx="4">
                  <c:v>298.87245178222702</c:v>
                </c:pt>
                <c:pt idx="5">
                  <c:v>298.59490966796898</c:v>
                </c:pt>
                <c:pt idx="6">
                  <c:v>296.27679443359398</c:v>
                </c:pt>
                <c:pt idx="7">
                  <c:v>296.07017517089798</c:v>
                </c:pt>
                <c:pt idx="8">
                  <c:v>295.57305908203102</c:v>
                </c:pt>
                <c:pt idx="9">
                  <c:v>295.02519226074202</c:v>
                </c:pt>
                <c:pt idx="10">
                  <c:v>294.39880371093699</c:v>
                </c:pt>
                <c:pt idx="11">
                  <c:v>293.71205139160202</c:v>
                </c:pt>
                <c:pt idx="12">
                  <c:v>293.00961303710898</c:v>
                </c:pt>
                <c:pt idx="13">
                  <c:v>292.20822143554699</c:v>
                </c:pt>
                <c:pt idx="14">
                  <c:v>291.47927856445301</c:v>
                </c:pt>
                <c:pt idx="15">
                  <c:v>290.78994750976602</c:v>
                </c:pt>
                <c:pt idx="16">
                  <c:v>290.039306640625</c:v>
                </c:pt>
                <c:pt idx="17">
                  <c:v>289.31716918945301</c:v>
                </c:pt>
                <c:pt idx="18">
                  <c:v>288.548828125</c:v>
                </c:pt>
                <c:pt idx="19">
                  <c:v>287.77992248535202</c:v>
                </c:pt>
                <c:pt idx="20">
                  <c:v>286.93853759765602</c:v>
                </c:pt>
                <c:pt idx="21">
                  <c:v>286.13255310058599</c:v>
                </c:pt>
                <c:pt idx="22">
                  <c:v>285.22058105468699</c:v>
                </c:pt>
                <c:pt idx="23">
                  <c:v>284.37397766113298</c:v>
                </c:pt>
                <c:pt idx="24">
                  <c:v>283.54728698730497</c:v>
                </c:pt>
                <c:pt idx="25">
                  <c:v>282.68070983886702</c:v>
                </c:pt>
                <c:pt idx="26">
                  <c:v>281.83590698242199</c:v>
                </c:pt>
                <c:pt idx="27">
                  <c:v>280.95211791992199</c:v>
                </c:pt>
                <c:pt idx="28">
                  <c:v>280.05917358398398</c:v>
                </c:pt>
                <c:pt idx="29">
                  <c:v>279.21180725097702</c:v>
                </c:pt>
                <c:pt idx="30">
                  <c:v>278.27897644042997</c:v>
                </c:pt>
                <c:pt idx="31">
                  <c:v>277.29306030273398</c:v>
                </c:pt>
                <c:pt idx="32">
                  <c:v>276.31614685058599</c:v>
                </c:pt>
                <c:pt idx="33">
                  <c:v>275.44258117675798</c:v>
                </c:pt>
                <c:pt idx="34">
                  <c:v>274.64027404785202</c:v>
                </c:pt>
                <c:pt idx="35">
                  <c:v>273.77273559570301</c:v>
                </c:pt>
                <c:pt idx="36">
                  <c:v>272.97554016113298</c:v>
                </c:pt>
                <c:pt idx="37">
                  <c:v>272.18937683105497</c:v>
                </c:pt>
                <c:pt idx="38">
                  <c:v>271.37641906738298</c:v>
                </c:pt>
                <c:pt idx="39">
                  <c:v>270.48970031738298</c:v>
                </c:pt>
                <c:pt idx="40">
                  <c:v>269.74726867675798</c:v>
                </c:pt>
                <c:pt idx="41">
                  <c:v>269.07960510253901</c:v>
                </c:pt>
                <c:pt idx="42">
                  <c:v>268.40943908691401</c:v>
                </c:pt>
                <c:pt idx="43">
                  <c:v>267.73771667480497</c:v>
                </c:pt>
                <c:pt idx="44">
                  <c:v>267.05839538574202</c:v>
                </c:pt>
                <c:pt idx="45">
                  <c:v>266.41857910156199</c:v>
                </c:pt>
                <c:pt idx="46">
                  <c:v>265.77192687988298</c:v>
                </c:pt>
                <c:pt idx="47">
                  <c:v>265.14823913574202</c:v>
                </c:pt>
                <c:pt idx="48">
                  <c:v>264.42568969726602</c:v>
                </c:pt>
                <c:pt idx="49">
                  <c:v>263.76176452636702</c:v>
                </c:pt>
                <c:pt idx="50">
                  <c:v>263.15142822265602</c:v>
                </c:pt>
                <c:pt idx="51">
                  <c:v>262.52738952636702</c:v>
                </c:pt>
                <c:pt idx="52">
                  <c:v>261.92510986328102</c:v>
                </c:pt>
                <c:pt idx="53">
                  <c:v>261.32287597656199</c:v>
                </c:pt>
                <c:pt idx="54">
                  <c:v>260.67294311523398</c:v>
                </c:pt>
                <c:pt idx="55">
                  <c:v>259.99459838867199</c:v>
                </c:pt>
                <c:pt idx="56">
                  <c:v>259.28683471679699</c:v>
                </c:pt>
                <c:pt idx="57">
                  <c:v>258.65684509277298</c:v>
                </c:pt>
                <c:pt idx="58">
                  <c:v>258.05972290039102</c:v>
                </c:pt>
                <c:pt idx="59">
                  <c:v>257.41130065917997</c:v>
                </c:pt>
                <c:pt idx="60">
                  <c:v>256.77983093261702</c:v>
                </c:pt>
                <c:pt idx="61">
                  <c:v>256.08666229248001</c:v>
                </c:pt>
                <c:pt idx="62">
                  <c:v>255.42983245849601</c:v>
                </c:pt>
                <c:pt idx="63">
                  <c:v>254.7529296875</c:v>
                </c:pt>
                <c:pt idx="64">
                  <c:v>254.02630615234401</c:v>
                </c:pt>
                <c:pt idx="65">
                  <c:v>253.408744812012</c:v>
                </c:pt>
                <c:pt idx="66">
                  <c:v>252.79840087890599</c:v>
                </c:pt>
                <c:pt idx="67">
                  <c:v>252.13600158691401</c:v>
                </c:pt>
                <c:pt idx="68">
                  <c:v>251.479080200195</c:v>
                </c:pt>
                <c:pt idx="69">
                  <c:v>250.86611175537101</c:v>
                </c:pt>
                <c:pt idx="70">
                  <c:v>250.22174072265599</c:v>
                </c:pt>
                <c:pt idx="71">
                  <c:v>249.44146728515599</c:v>
                </c:pt>
                <c:pt idx="72">
                  <c:v>248.745643615723</c:v>
                </c:pt>
                <c:pt idx="73">
                  <c:v>248.06810760498001</c:v>
                </c:pt>
                <c:pt idx="74">
                  <c:v>247.44824981689499</c:v>
                </c:pt>
                <c:pt idx="75">
                  <c:v>246.816123962402</c:v>
                </c:pt>
                <c:pt idx="76">
                  <c:v>246.189079284668</c:v>
                </c:pt>
                <c:pt idx="77">
                  <c:v>245.523963928223</c:v>
                </c:pt>
                <c:pt idx="78">
                  <c:v>244.865592956543</c:v>
                </c:pt>
                <c:pt idx="79">
                  <c:v>244.181098937988</c:v>
                </c:pt>
                <c:pt idx="80">
                  <c:v>243.448844909668</c:v>
                </c:pt>
                <c:pt idx="81">
                  <c:v>242.77005004882801</c:v>
                </c:pt>
                <c:pt idx="82">
                  <c:v>242.12012481689499</c:v>
                </c:pt>
                <c:pt idx="83">
                  <c:v>241.46083831787101</c:v>
                </c:pt>
                <c:pt idx="84">
                  <c:v>240.810020446777</c:v>
                </c:pt>
                <c:pt idx="85">
                  <c:v>240.153884887695</c:v>
                </c:pt>
                <c:pt idx="86">
                  <c:v>239.54631805419899</c:v>
                </c:pt>
                <c:pt idx="87">
                  <c:v>238.92198181152301</c:v>
                </c:pt>
                <c:pt idx="88">
                  <c:v>238.23275756835901</c:v>
                </c:pt>
                <c:pt idx="89">
                  <c:v>237.57141113281301</c:v>
                </c:pt>
                <c:pt idx="90">
                  <c:v>236.911094665527</c:v>
                </c:pt>
                <c:pt idx="91">
                  <c:v>236.14542388916001</c:v>
                </c:pt>
                <c:pt idx="92">
                  <c:v>235.51454162597699</c:v>
                </c:pt>
                <c:pt idx="93">
                  <c:v>234.89170837402301</c:v>
                </c:pt>
                <c:pt idx="94">
                  <c:v>234.20945739746099</c:v>
                </c:pt>
                <c:pt idx="95">
                  <c:v>233.51612091064499</c:v>
                </c:pt>
                <c:pt idx="96">
                  <c:v>232.91330718994101</c:v>
                </c:pt>
                <c:pt idx="97">
                  <c:v>232.257118225098</c:v>
                </c:pt>
                <c:pt idx="98">
                  <c:v>231.60728454589801</c:v>
                </c:pt>
                <c:pt idx="99">
                  <c:v>230.888221740723</c:v>
                </c:pt>
                <c:pt idx="100">
                  <c:v>230.23615264892601</c:v>
                </c:pt>
                <c:pt idx="101">
                  <c:v>229.548942565918</c:v>
                </c:pt>
                <c:pt idx="102">
                  <c:v>228.84466552734401</c:v>
                </c:pt>
                <c:pt idx="103">
                  <c:v>228.23937988281301</c:v>
                </c:pt>
                <c:pt idx="104">
                  <c:v>227.64826965332</c:v>
                </c:pt>
                <c:pt idx="105">
                  <c:v>227.008659362793</c:v>
                </c:pt>
                <c:pt idx="106">
                  <c:v>226.30910491943399</c:v>
                </c:pt>
                <c:pt idx="107">
                  <c:v>225.67203521728501</c:v>
                </c:pt>
                <c:pt idx="108">
                  <c:v>224.959396362305</c:v>
                </c:pt>
                <c:pt idx="109">
                  <c:v>224.25720214843801</c:v>
                </c:pt>
                <c:pt idx="110">
                  <c:v>223.55487060546901</c:v>
                </c:pt>
                <c:pt idx="111">
                  <c:v>222.87098693847699</c:v>
                </c:pt>
                <c:pt idx="112">
                  <c:v>222.25679016113301</c:v>
                </c:pt>
                <c:pt idx="113">
                  <c:v>221.547492980957</c:v>
                </c:pt>
                <c:pt idx="114">
                  <c:v>220.912147521973</c:v>
                </c:pt>
                <c:pt idx="115">
                  <c:v>220.24589538574199</c:v>
                </c:pt>
                <c:pt idx="116">
                  <c:v>219.55492401123001</c:v>
                </c:pt>
                <c:pt idx="117">
                  <c:v>218.921501159668</c:v>
                </c:pt>
                <c:pt idx="118">
                  <c:v>218.23539733886699</c:v>
                </c:pt>
                <c:pt idx="119">
                  <c:v>217.56552886962899</c:v>
                </c:pt>
                <c:pt idx="120">
                  <c:v>216.96746063232399</c:v>
                </c:pt>
                <c:pt idx="121">
                  <c:v>216.351509094238</c:v>
                </c:pt>
                <c:pt idx="122">
                  <c:v>215.646278381348</c:v>
                </c:pt>
                <c:pt idx="123">
                  <c:v>214.97447204589801</c:v>
                </c:pt>
                <c:pt idx="124">
                  <c:v>214.28794860839801</c:v>
                </c:pt>
                <c:pt idx="125">
                  <c:v>213.64202880859401</c:v>
                </c:pt>
                <c:pt idx="126">
                  <c:v>212.96311950683599</c:v>
                </c:pt>
                <c:pt idx="127">
                  <c:v>212.28029632568399</c:v>
                </c:pt>
                <c:pt idx="128">
                  <c:v>211.659309387207</c:v>
                </c:pt>
                <c:pt idx="129">
                  <c:v>211.04442596435501</c:v>
                </c:pt>
                <c:pt idx="130">
                  <c:v>210.36020660400399</c:v>
                </c:pt>
                <c:pt idx="131">
                  <c:v>209.65017700195301</c:v>
                </c:pt>
                <c:pt idx="132">
                  <c:v>208.99217987060501</c:v>
                </c:pt>
                <c:pt idx="133">
                  <c:v>208.288444519043</c:v>
                </c:pt>
                <c:pt idx="134">
                  <c:v>207.63768005371099</c:v>
                </c:pt>
                <c:pt idx="135">
                  <c:v>207.00135803222699</c:v>
                </c:pt>
                <c:pt idx="136">
                  <c:v>206.37599945068399</c:v>
                </c:pt>
                <c:pt idx="137">
                  <c:v>205.74290466308599</c:v>
                </c:pt>
                <c:pt idx="138">
                  <c:v>205.06358337402301</c:v>
                </c:pt>
                <c:pt idx="139">
                  <c:v>204.35620880126999</c:v>
                </c:pt>
                <c:pt idx="140">
                  <c:v>203.69288635253901</c:v>
                </c:pt>
                <c:pt idx="141">
                  <c:v>203.08303833007801</c:v>
                </c:pt>
                <c:pt idx="142">
                  <c:v>202.37339782714801</c:v>
                </c:pt>
                <c:pt idx="143">
                  <c:v>201.690620422363</c:v>
                </c:pt>
                <c:pt idx="144">
                  <c:v>201.011306762695</c:v>
                </c:pt>
                <c:pt idx="145">
                  <c:v>200.280632019043</c:v>
                </c:pt>
                <c:pt idx="146">
                  <c:v>199.68007659912101</c:v>
                </c:pt>
                <c:pt idx="147">
                  <c:v>199.02857971191401</c:v>
                </c:pt>
                <c:pt idx="148">
                  <c:v>198.34271240234401</c:v>
                </c:pt>
                <c:pt idx="149">
                  <c:v>197.68835449218699</c:v>
                </c:pt>
                <c:pt idx="150">
                  <c:v>197.07227325439499</c:v>
                </c:pt>
                <c:pt idx="151">
                  <c:v>196.31504821777301</c:v>
                </c:pt>
                <c:pt idx="152">
                  <c:v>195.647834777832</c:v>
                </c:pt>
                <c:pt idx="153">
                  <c:v>195.03591156005899</c:v>
                </c:pt>
                <c:pt idx="154">
                  <c:v>194.41748809814499</c:v>
                </c:pt>
                <c:pt idx="155">
                  <c:v>193.80374145507801</c:v>
                </c:pt>
                <c:pt idx="156">
                  <c:v>193.155952453613</c:v>
                </c:pt>
                <c:pt idx="157">
                  <c:v>192.52292633056601</c:v>
                </c:pt>
                <c:pt idx="158">
                  <c:v>191.828483581543</c:v>
                </c:pt>
                <c:pt idx="159">
                  <c:v>191.04086303710901</c:v>
                </c:pt>
                <c:pt idx="160">
                  <c:v>190.38673400878901</c:v>
                </c:pt>
                <c:pt idx="161">
                  <c:v>189.71027374267601</c:v>
                </c:pt>
                <c:pt idx="162">
                  <c:v>189.02927398681601</c:v>
                </c:pt>
                <c:pt idx="163">
                  <c:v>188.40282440185501</c:v>
                </c:pt>
                <c:pt idx="164">
                  <c:v>187.77003479003901</c:v>
                </c:pt>
                <c:pt idx="165">
                  <c:v>187.10679626464801</c:v>
                </c:pt>
                <c:pt idx="166">
                  <c:v>186.46633148193399</c:v>
                </c:pt>
                <c:pt idx="167">
                  <c:v>185.841346740723</c:v>
                </c:pt>
                <c:pt idx="168">
                  <c:v>185.123405456543</c:v>
                </c:pt>
                <c:pt idx="169">
                  <c:v>184.48254394531301</c:v>
                </c:pt>
                <c:pt idx="170">
                  <c:v>183.81063079833999</c:v>
                </c:pt>
                <c:pt idx="171">
                  <c:v>183.127876281738</c:v>
                </c:pt>
                <c:pt idx="172">
                  <c:v>182.46019744873001</c:v>
                </c:pt>
                <c:pt idx="173">
                  <c:v>181.83009338378901</c:v>
                </c:pt>
                <c:pt idx="174">
                  <c:v>181.13966369628901</c:v>
                </c:pt>
                <c:pt idx="175">
                  <c:v>180.443153381348</c:v>
                </c:pt>
                <c:pt idx="176">
                  <c:v>179.73062133789099</c:v>
                </c:pt>
                <c:pt idx="177">
                  <c:v>179.09066772460901</c:v>
                </c:pt>
                <c:pt idx="178">
                  <c:v>178.48232269287101</c:v>
                </c:pt>
                <c:pt idx="179">
                  <c:v>177.83932495117199</c:v>
                </c:pt>
                <c:pt idx="180">
                  <c:v>177.22357177734401</c:v>
                </c:pt>
                <c:pt idx="181">
                  <c:v>176.57422637939499</c:v>
                </c:pt>
                <c:pt idx="182">
                  <c:v>175.86794281005899</c:v>
                </c:pt>
                <c:pt idx="183">
                  <c:v>175.17774963378901</c:v>
                </c:pt>
                <c:pt idx="184">
                  <c:v>174.48419952392601</c:v>
                </c:pt>
                <c:pt idx="185">
                  <c:v>173.81600189208999</c:v>
                </c:pt>
                <c:pt idx="186">
                  <c:v>173.094047546387</c:v>
                </c:pt>
                <c:pt idx="187">
                  <c:v>172.44081878662101</c:v>
                </c:pt>
                <c:pt idx="188">
                  <c:v>171.76807403564499</c:v>
                </c:pt>
                <c:pt idx="189">
                  <c:v>171.10621643066401</c:v>
                </c:pt>
                <c:pt idx="190">
                  <c:v>170.47370147705101</c:v>
                </c:pt>
                <c:pt idx="191">
                  <c:v>169.888542175293</c:v>
                </c:pt>
                <c:pt idx="192">
                  <c:v>169.27194976806601</c:v>
                </c:pt>
                <c:pt idx="193">
                  <c:v>168.57901000976599</c:v>
                </c:pt>
                <c:pt idx="194">
                  <c:v>167.85006713867199</c:v>
                </c:pt>
                <c:pt idx="195">
                  <c:v>167.15553283691401</c:v>
                </c:pt>
                <c:pt idx="196">
                  <c:v>166.46653747558599</c:v>
                </c:pt>
                <c:pt idx="197">
                  <c:v>165.820854187012</c:v>
                </c:pt>
                <c:pt idx="198">
                  <c:v>165.21189117431601</c:v>
                </c:pt>
                <c:pt idx="199">
                  <c:v>164.55678558349601</c:v>
                </c:pt>
                <c:pt idx="200">
                  <c:v>163.89696502685501</c:v>
                </c:pt>
                <c:pt idx="201">
                  <c:v>163.20878601074199</c:v>
                </c:pt>
                <c:pt idx="202">
                  <c:v>162.56642150878901</c:v>
                </c:pt>
                <c:pt idx="203">
                  <c:v>161.88962554931601</c:v>
                </c:pt>
                <c:pt idx="204">
                  <c:v>161.13879394531301</c:v>
                </c:pt>
                <c:pt idx="205">
                  <c:v>160.47141265869101</c:v>
                </c:pt>
                <c:pt idx="206">
                  <c:v>159.82920837402301</c:v>
                </c:pt>
                <c:pt idx="207">
                  <c:v>159.16055297851599</c:v>
                </c:pt>
                <c:pt idx="208">
                  <c:v>158.50099182128901</c:v>
                </c:pt>
                <c:pt idx="209">
                  <c:v>157.90413665771499</c:v>
                </c:pt>
                <c:pt idx="210">
                  <c:v>157.24366760253901</c:v>
                </c:pt>
                <c:pt idx="211">
                  <c:v>156.55075073242199</c:v>
                </c:pt>
                <c:pt idx="212">
                  <c:v>155.87766265869101</c:v>
                </c:pt>
                <c:pt idx="213">
                  <c:v>155.19235229492199</c:v>
                </c:pt>
                <c:pt idx="214">
                  <c:v>154.55869293212899</c:v>
                </c:pt>
                <c:pt idx="215">
                  <c:v>153.846000671387</c:v>
                </c:pt>
                <c:pt idx="216">
                  <c:v>153.180610656738</c:v>
                </c:pt>
                <c:pt idx="217">
                  <c:v>152.56707763671901</c:v>
                </c:pt>
                <c:pt idx="218">
                  <c:v>151.96513366699199</c:v>
                </c:pt>
                <c:pt idx="219">
                  <c:v>151.330810546875</c:v>
                </c:pt>
                <c:pt idx="220">
                  <c:v>150.69147491455101</c:v>
                </c:pt>
                <c:pt idx="221">
                  <c:v>150.040771484375</c:v>
                </c:pt>
                <c:pt idx="222">
                  <c:v>149.39022064208999</c:v>
                </c:pt>
                <c:pt idx="223">
                  <c:v>148.619682312012</c:v>
                </c:pt>
                <c:pt idx="224">
                  <c:v>147.897178649902</c:v>
                </c:pt>
                <c:pt idx="225">
                  <c:v>147.22988128662101</c:v>
                </c:pt>
                <c:pt idx="226">
                  <c:v>146.58194732666001</c:v>
                </c:pt>
                <c:pt idx="227">
                  <c:v>145.873329162598</c:v>
                </c:pt>
                <c:pt idx="228">
                  <c:v>145.11187744140599</c:v>
                </c:pt>
                <c:pt idx="229">
                  <c:v>144.438064575195</c:v>
                </c:pt>
                <c:pt idx="230">
                  <c:v>143.79168701171901</c:v>
                </c:pt>
                <c:pt idx="231">
                  <c:v>143.15430450439499</c:v>
                </c:pt>
                <c:pt idx="232">
                  <c:v>142.45589447021499</c:v>
                </c:pt>
                <c:pt idx="233">
                  <c:v>141.80126953125</c:v>
                </c:pt>
                <c:pt idx="234">
                  <c:v>141.16779327392601</c:v>
                </c:pt>
                <c:pt idx="235">
                  <c:v>140.54153442382801</c:v>
                </c:pt>
                <c:pt idx="236">
                  <c:v>139.86598205566401</c:v>
                </c:pt>
                <c:pt idx="237">
                  <c:v>139.172660827637</c:v>
                </c:pt>
                <c:pt idx="238">
                  <c:v>138.50951385498001</c:v>
                </c:pt>
                <c:pt idx="239">
                  <c:v>137.87483215332</c:v>
                </c:pt>
                <c:pt idx="240">
                  <c:v>137.25723266601599</c:v>
                </c:pt>
                <c:pt idx="241">
                  <c:v>136.573936462402</c:v>
                </c:pt>
                <c:pt idx="242">
                  <c:v>135.88139343261699</c:v>
                </c:pt>
                <c:pt idx="243">
                  <c:v>135.23596191406199</c:v>
                </c:pt>
                <c:pt idx="244">
                  <c:v>134.60553741455101</c:v>
                </c:pt>
                <c:pt idx="245">
                  <c:v>133.910697937012</c:v>
                </c:pt>
                <c:pt idx="246">
                  <c:v>133.237007141113</c:v>
                </c:pt>
                <c:pt idx="247">
                  <c:v>132.580604553223</c:v>
                </c:pt>
                <c:pt idx="248">
                  <c:v>131.90944671630899</c:v>
                </c:pt>
                <c:pt idx="249">
                  <c:v>131.16264343261699</c:v>
                </c:pt>
                <c:pt idx="250">
                  <c:v>130.50949096679699</c:v>
                </c:pt>
                <c:pt idx="251">
                  <c:v>129.86769104003901</c:v>
                </c:pt>
                <c:pt idx="252">
                  <c:v>129.17158508300801</c:v>
                </c:pt>
                <c:pt idx="253">
                  <c:v>128.53440093994101</c:v>
                </c:pt>
                <c:pt idx="254">
                  <c:v>127.947917938232</c:v>
                </c:pt>
                <c:pt idx="255">
                  <c:v>127.33530426025401</c:v>
                </c:pt>
                <c:pt idx="256">
                  <c:v>126.689235687256</c:v>
                </c:pt>
                <c:pt idx="257">
                  <c:v>126.015789031982</c:v>
                </c:pt>
                <c:pt idx="258">
                  <c:v>125.272121429443</c:v>
                </c:pt>
                <c:pt idx="259">
                  <c:v>124.609512329102</c:v>
                </c:pt>
                <c:pt idx="260">
                  <c:v>123.887893676758</c:v>
                </c:pt>
                <c:pt idx="261">
                  <c:v>123.250247955322</c:v>
                </c:pt>
                <c:pt idx="262">
                  <c:v>122.616123199463</c:v>
                </c:pt>
                <c:pt idx="263">
                  <c:v>121.936206817627</c:v>
                </c:pt>
                <c:pt idx="264">
                  <c:v>121.28208160400401</c:v>
                </c:pt>
                <c:pt idx="265">
                  <c:v>120.65764617919901</c:v>
                </c:pt>
                <c:pt idx="266">
                  <c:v>119.999492645264</c:v>
                </c:pt>
                <c:pt idx="267">
                  <c:v>119.28300094604499</c:v>
                </c:pt>
                <c:pt idx="268">
                  <c:v>118.59614944458001</c:v>
                </c:pt>
                <c:pt idx="269">
                  <c:v>117.912841796875</c:v>
                </c:pt>
                <c:pt idx="270">
                  <c:v>117.257362365723</c:v>
                </c:pt>
                <c:pt idx="271">
                  <c:v>116.591926574707</c:v>
                </c:pt>
                <c:pt idx="272">
                  <c:v>115.920936584473</c:v>
                </c:pt>
                <c:pt idx="273">
                  <c:v>115.26813507080099</c:v>
                </c:pt>
                <c:pt idx="274">
                  <c:v>114.588878631592</c:v>
                </c:pt>
                <c:pt idx="275">
                  <c:v>113.96628570556599</c:v>
                </c:pt>
                <c:pt idx="276">
                  <c:v>113.252891540527</c:v>
                </c:pt>
                <c:pt idx="277">
                  <c:v>112.64102172851599</c:v>
                </c:pt>
                <c:pt idx="278">
                  <c:v>112.011005401611</c:v>
                </c:pt>
                <c:pt idx="279">
                  <c:v>111.329971313477</c:v>
                </c:pt>
                <c:pt idx="280">
                  <c:v>110.62712860107401</c:v>
                </c:pt>
                <c:pt idx="281">
                  <c:v>109.991710662842</c:v>
                </c:pt>
                <c:pt idx="282">
                  <c:v>109.369132995605</c:v>
                </c:pt>
                <c:pt idx="283">
                  <c:v>108.710586547852</c:v>
                </c:pt>
                <c:pt idx="284">
                  <c:v>107.985996246338</c:v>
                </c:pt>
                <c:pt idx="285">
                  <c:v>107.265655517578</c:v>
                </c:pt>
                <c:pt idx="286">
                  <c:v>106.607383728027</c:v>
                </c:pt>
                <c:pt idx="287">
                  <c:v>105.95300674438499</c:v>
                </c:pt>
                <c:pt idx="288">
                  <c:v>105.26797485351599</c:v>
                </c:pt>
                <c:pt idx="289">
                  <c:v>104.657642364502</c:v>
                </c:pt>
                <c:pt idx="290">
                  <c:v>103.99328231811501</c:v>
                </c:pt>
                <c:pt idx="291">
                  <c:v>103.36871337890599</c:v>
                </c:pt>
                <c:pt idx="292">
                  <c:v>102.718685150146</c:v>
                </c:pt>
                <c:pt idx="293">
                  <c:v>102.04559326171901</c:v>
                </c:pt>
                <c:pt idx="294">
                  <c:v>101.43458557128901</c:v>
                </c:pt>
                <c:pt idx="295">
                  <c:v>101.08498382568401</c:v>
                </c:pt>
                <c:pt idx="296">
                  <c:v>100.817901611328</c:v>
                </c:pt>
                <c:pt idx="297">
                  <c:v>100.634170532227</c:v>
                </c:pt>
                <c:pt idx="298">
                  <c:v>100.496425628662</c:v>
                </c:pt>
                <c:pt idx="299">
                  <c:v>100.39535522460901</c:v>
                </c:pt>
                <c:pt idx="300">
                  <c:v>100.311100006104</c:v>
                </c:pt>
                <c:pt idx="301">
                  <c:v>100.25076675415001</c:v>
                </c:pt>
                <c:pt idx="302">
                  <c:v>100.204784393311</c:v>
                </c:pt>
                <c:pt idx="303">
                  <c:v>100.16152954101599</c:v>
                </c:pt>
                <c:pt idx="304">
                  <c:v>100.12927627563499</c:v>
                </c:pt>
                <c:pt idx="305">
                  <c:v>100.104705810547</c:v>
                </c:pt>
                <c:pt idx="306">
                  <c:v>100.08869934082</c:v>
                </c:pt>
                <c:pt idx="307">
                  <c:v>100.074069976807</c:v>
                </c:pt>
                <c:pt idx="308">
                  <c:v>100.064777374268</c:v>
                </c:pt>
                <c:pt idx="309">
                  <c:v>100.05739593505901</c:v>
                </c:pt>
                <c:pt idx="310">
                  <c:v>100.052108764648</c:v>
                </c:pt>
                <c:pt idx="311">
                  <c:v>100.047832489014</c:v>
                </c:pt>
                <c:pt idx="312">
                  <c:v>100.044319152832</c:v>
                </c:pt>
                <c:pt idx="313">
                  <c:v>100.03712463378901</c:v>
                </c:pt>
                <c:pt idx="314">
                  <c:v>100.04132843017599</c:v>
                </c:pt>
                <c:pt idx="315">
                  <c:v>100.10086441040001</c:v>
                </c:pt>
                <c:pt idx="316">
                  <c:v>100.252159118652</c:v>
                </c:pt>
                <c:pt idx="317">
                  <c:v>100.562061309814</c:v>
                </c:pt>
                <c:pt idx="318">
                  <c:v>100.936973571777</c:v>
                </c:pt>
                <c:pt idx="319">
                  <c:v>101.41390991210901</c:v>
                </c:pt>
                <c:pt idx="320">
                  <c:v>101.946899414062</c:v>
                </c:pt>
                <c:pt idx="321">
                  <c:v>102.53844833374001</c:v>
                </c:pt>
                <c:pt idx="322">
                  <c:v>103.124660491943</c:v>
                </c:pt>
                <c:pt idx="323">
                  <c:v>103.741508483887</c:v>
                </c:pt>
                <c:pt idx="324">
                  <c:v>104.365657806396</c:v>
                </c:pt>
                <c:pt idx="325">
                  <c:v>105.018451690674</c:v>
                </c:pt>
                <c:pt idx="326">
                  <c:v>105.706081390381</c:v>
                </c:pt>
                <c:pt idx="327">
                  <c:v>106.307746887207</c:v>
                </c:pt>
                <c:pt idx="328">
                  <c:v>106.984706878662</c:v>
                </c:pt>
                <c:pt idx="329">
                  <c:v>107.62998199462901</c:v>
                </c:pt>
                <c:pt idx="330">
                  <c:v>108.264770507813</c:v>
                </c:pt>
                <c:pt idx="331">
                  <c:v>108.89372253418</c:v>
                </c:pt>
                <c:pt idx="332">
                  <c:v>109.549251556396</c:v>
                </c:pt>
                <c:pt idx="333">
                  <c:v>110.167293548584</c:v>
                </c:pt>
                <c:pt idx="334">
                  <c:v>110.836616516113</c:v>
                </c:pt>
                <c:pt idx="335">
                  <c:v>111.59425354003901</c:v>
                </c:pt>
                <c:pt idx="336">
                  <c:v>112.24114227294901</c:v>
                </c:pt>
                <c:pt idx="337">
                  <c:v>112.93953704834</c:v>
                </c:pt>
                <c:pt idx="338">
                  <c:v>113.608142852783</c:v>
                </c:pt>
                <c:pt idx="339">
                  <c:v>114.219482421875</c:v>
                </c:pt>
                <c:pt idx="340">
                  <c:v>114.88049697875999</c:v>
                </c:pt>
                <c:pt idx="341">
                  <c:v>115.56026077270501</c:v>
                </c:pt>
                <c:pt idx="342">
                  <c:v>116.1728515625</c:v>
                </c:pt>
                <c:pt idx="343">
                  <c:v>116.825393676758</c:v>
                </c:pt>
                <c:pt idx="344">
                  <c:v>117.562210083008</c:v>
                </c:pt>
                <c:pt idx="345">
                  <c:v>118.21676254272499</c:v>
                </c:pt>
                <c:pt idx="346">
                  <c:v>118.84728622436501</c:v>
                </c:pt>
                <c:pt idx="347">
                  <c:v>119.47237777709999</c:v>
                </c:pt>
                <c:pt idx="348">
                  <c:v>120.10154724121099</c:v>
                </c:pt>
                <c:pt idx="349">
                  <c:v>120.766353607178</c:v>
                </c:pt>
                <c:pt idx="350">
                  <c:v>121.47454833984401</c:v>
                </c:pt>
                <c:pt idx="351">
                  <c:v>122.131366729736</c:v>
                </c:pt>
                <c:pt idx="352">
                  <c:v>122.75655746459999</c:v>
                </c:pt>
                <c:pt idx="353">
                  <c:v>123.37107086181599</c:v>
                </c:pt>
                <c:pt idx="354">
                  <c:v>124.071277618408</c:v>
                </c:pt>
                <c:pt idx="355">
                  <c:v>124.729843139648</c:v>
                </c:pt>
                <c:pt idx="356">
                  <c:v>125.398326873779</c:v>
                </c:pt>
                <c:pt idx="357">
                  <c:v>126.071815490723</c:v>
                </c:pt>
                <c:pt idx="358">
                  <c:v>126.697086334229</c:v>
                </c:pt>
                <c:pt idx="359">
                  <c:v>127.400730133057</c:v>
                </c:pt>
                <c:pt idx="360">
                  <c:v>128.05974197387701</c:v>
                </c:pt>
                <c:pt idx="361">
                  <c:v>128.68366241455101</c:v>
                </c:pt>
                <c:pt idx="362">
                  <c:v>129.317497253418</c:v>
                </c:pt>
                <c:pt idx="363">
                  <c:v>130.03151702880899</c:v>
                </c:pt>
                <c:pt idx="364">
                  <c:v>130.66591644287101</c:v>
                </c:pt>
                <c:pt idx="365">
                  <c:v>131.264213562012</c:v>
                </c:pt>
                <c:pt idx="366">
                  <c:v>131.90246582031199</c:v>
                </c:pt>
                <c:pt idx="367">
                  <c:v>132.54312896728501</c:v>
                </c:pt>
                <c:pt idx="368">
                  <c:v>133.190071105957</c:v>
                </c:pt>
                <c:pt idx="369">
                  <c:v>133.81126403808599</c:v>
                </c:pt>
                <c:pt idx="370">
                  <c:v>134.50785827636699</c:v>
                </c:pt>
                <c:pt idx="371">
                  <c:v>135.27331542968801</c:v>
                </c:pt>
                <c:pt idx="372">
                  <c:v>135.950553894043</c:v>
                </c:pt>
                <c:pt idx="373">
                  <c:v>136.57986450195301</c:v>
                </c:pt>
                <c:pt idx="374">
                  <c:v>137.18144226074199</c:v>
                </c:pt>
                <c:pt idx="375">
                  <c:v>137.85110473632801</c:v>
                </c:pt>
                <c:pt idx="376">
                  <c:v>138.530349731445</c:v>
                </c:pt>
                <c:pt idx="377">
                  <c:v>139.17782592773401</c:v>
                </c:pt>
                <c:pt idx="378">
                  <c:v>139.797325134277</c:v>
                </c:pt>
                <c:pt idx="379">
                  <c:v>140.42691040039099</c:v>
                </c:pt>
                <c:pt idx="380">
                  <c:v>141.04985046386699</c:v>
                </c:pt>
                <c:pt idx="381">
                  <c:v>141.73098754882801</c:v>
                </c:pt>
                <c:pt idx="382">
                  <c:v>142.38714599609401</c:v>
                </c:pt>
                <c:pt idx="383">
                  <c:v>143.06882476806601</c:v>
                </c:pt>
                <c:pt idx="384">
                  <c:v>143.793998718262</c:v>
                </c:pt>
                <c:pt idx="385">
                  <c:v>144.43811035156199</c:v>
                </c:pt>
                <c:pt idx="386">
                  <c:v>145.09297180175801</c:v>
                </c:pt>
                <c:pt idx="387">
                  <c:v>145.79149627685501</c:v>
                </c:pt>
                <c:pt idx="388">
                  <c:v>146.43270111083999</c:v>
                </c:pt>
                <c:pt idx="389">
                  <c:v>147.06764984130899</c:v>
                </c:pt>
                <c:pt idx="390">
                  <c:v>147.764533996582</c:v>
                </c:pt>
                <c:pt idx="391">
                  <c:v>148.35337066650399</c:v>
                </c:pt>
                <c:pt idx="392">
                  <c:v>148.98397827148401</c:v>
                </c:pt>
                <c:pt idx="393">
                  <c:v>149.59005737304699</c:v>
                </c:pt>
                <c:pt idx="394">
                  <c:v>150.27294158935501</c:v>
                </c:pt>
                <c:pt idx="395">
                  <c:v>150.92717742919899</c:v>
                </c:pt>
                <c:pt idx="396">
                  <c:v>151.59965515136699</c:v>
                </c:pt>
                <c:pt idx="397">
                  <c:v>152.30432128906199</c:v>
                </c:pt>
                <c:pt idx="398">
                  <c:v>153.04312133789099</c:v>
                </c:pt>
                <c:pt idx="399">
                  <c:v>153.64958953857399</c:v>
                </c:pt>
                <c:pt idx="400">
                  <c:v>154.28446960449199</c:v>
                </c:pt>
                <c:pt idx="401">
                  <c:v>154.964317321777</c:v>
                </c:pt>
                <c:pt idx="402">
                  <c:v>155.57647705078099</c:v>
                </c:pt>
                <c:pt idx="403">
                  <c:v>156.32126617431601</c:v>
                </c:pt>
                <c:pt idx="404">
                  <c:v>156.98642730712899</c:v>
                </c:pt>
                <c:pt idx="405">
                  <c:v>157.64353179931601</c:v>
                </c:pt>
                <c:pt idx="406">
                  <c:v>158.28864288330101</c:v>
                </c:pt>
                <c:pt idx="407">
                  <c:v>159.052787780762</c:v>
                </c:pt>
                <c:pt idx="408">
                  <c:v>159.732627868652</c:v>
                </c:pt>
                <c:pt idx="409">
                  <c:v>160.37159729003901</c:v>
                </c:pt>
                <c:pt idx="410">
                  <c:v>161.017219543457</c:v>
                </c:pt>
                <c:pt idx="411">
                  <c:v>161.65900421142601</c:v>
                </c:pt>
                <c:pt idx="412">
                  <c:v>162.29542541503901</c:v>
                </c:pt>
                <c:pt idx="413">
                  <c:v>162.91423797607399</c:v>
                </c:pt>
                <c:pt idx="414">
                  <c:v>163.549446105957</c:v>
                </c:pt>
                <c:pt idx="415">
                  <c:v>164.18569183349601</c:v>
                </c:pt>
                <c:pt idx="416">
                  <c:v>164.88702392578099</c:v>
                </c:pt>
                <c:pt idx="417">
                  <c:v>165.48153686523401</c:v>
                </c:pt>
                <c:pt idx="418">
                  <c:v>166.10697937011699</c:v>
                </c:pt>
                <c:pt idx="419">
                  <c:v>166.780799865723</c:v>
                </c:pt>
                <c:pt idx="420">
                  <c:v>167.43442535400399</c:v>
                </c:pt>
                <c:pt idx="421">
                  <c:v>168.06053161621099</c:v>
                </c:pt>
                <c:pt idx="422">
                  <c:v>168.78599548339801</c:v>
                </c:pt>
                <c:pt idx="423">
                  <c:v>169.454025268555</c:v>
                </c:pt>
                <c:pt idx="424">
                  <c:v>170.10319519043</c:v>
                </c:pt>
                <c:pt idx="425">
                  <c:v>170.81790161132801</c:v>
                </c:pt>
                <c:pt idx="426">
                  <c:v>171.51916503906199</c:v>
                </c:pt>
                <c:pt idx="427">
                  <c:v>172.241401672363</c:v>
                </c:pt>
                <c:pt idx="428">
                  <c:v>172.907341003418</c:v>
                </c:pt>
                <c:pt idx="429">
                  <c:v>173.51542663574199</c:v>
                </c:pt>
                <c:pt idx="430">
                  <c:v>174.15438842773401</c:v>
                </c:pt>
                <c:pt idx="431">
                  <c:v>174.81610107421901</c:v>
                </c:pt>
                <c:pt idx="432">
                  <c:v>175.46408081054699</c:v>
                </c:pt>
                <c:pt idx="433">
                  <c:v>176.10194396972699</c:v>
                </c:pt>
                <c:pt idx="434">
                  <c:v>176.80978393554699</c:v>
                </c:pt>
                <c:pt idx="435">
                  <c:v>177.421089172363</c:v>
                </c:pt>
                <c:pt idx="436">
                  <c:v>178.03955841064499</c:v>
                </c:pt>
                <c:pt idx="437">
                  <c:v>178.71862792968699</c:v>
                </c:pt>
                <c:pt idx="438">
                  <c:v>179.382209777832</c:v>
                </c:pt>
                <c:pt idx="439">
                  <c:v>180.00999450683599</c:v>
                </c:pt>
                <c:pt idx="440">
                  <c:v>180.65119934082</c:v>
                </c:pt>
                <c:pt idx="441">
                  <c:v>181.31025695800801</c:v>
                </c:pt>
                <c:pt idx="442">
                  <c:v>182.003791809082</c:v>
                </c:pt>
                <c:pt idx="443">
                  <c:v>182.73393249511699</c:v>
                </c:pt>
                <c:pt idx="444">
                  <c:v>183.41557312011699</c:v>
                </c:pt>
                <c:pt idx="445">
                  <c:v>184.04508209228501</c:v>
                </c:pt>
                <c:pt idx="446">
                  <c:v>184.66896820068399</c:v>
                </c:pt>
                <c:pt idx="447">
                  <c:v>185.33789825439499</c:v>
                </c:pt>
                <c:pt idx="448">
                  <c:v>185.995903015137</c:v>
                </c:pt>
                <c:pt idx="449">
                  <c:v>186.64550018310501</c:v>
                </c:pt>
                <c:pt idx="450">
                  <c:v>187.33114624023401</c:v>
                </c:pt>
                <c:pt idx="451">
                  <c:v>188.114067077637</c:v>
                </c:pt>
                <c:pt idx="452">
                  <c:v>188.72072601318399</c:v>
                </c:pt>
                <c:pt idx="453">
                  <c:v>189.32886505126999</c:v>
                </c:pt>
                <c:pt idx="454">
                  <c:v>189.99443054199199</c:v>
                </c:pt>
                <c:pt idx="455">
                  <c:v>190.637260437012</c:v>
                </c:pt>
                <c:pt idx="456">
                  <c:v>191.26387023925801</c:v>
                </c:pt>
                <c:pt idx="457">
                  <c:v>191.91246032714801</c:v>
                </c:pt>
                <c:pt idx="458">
                  <c:v>192.54754638671901</c:v>
                </c:pt>
                <c:pt idx="459">
                  <c:v>193.204551696777</c:v>
                </c:pt>
                <c:pt idx="460">
                  <c:v>193.84228515625</c:v>
                </c:pt>
                <c:pt idx="461">
                  <c:v>194.543907165527</c:v>
                </c:pt>
                <c:pt idx="462">
                  <c:v>195.18011474609401</c:v>
                </c:pt>
                <c:pt idx="463">
                  <c:v>195.83605957031301</c:v>
                </c:pt>
                <c:pt idx="464">
                  <c:v>196.46237945556601</c:v>
                </c:pt>
                <c:pt idx="465">
                  <c:v>197.10643768310501</c:v>
                </c:pt>
                <c:pt idx="466">
                  <c:v>197.791618347168</c:v>
                </c:pt>
                <c:pt idx="467">
                  <c:v>198.489334106445</c:v>
                </c:pt>
                <c:pt idx="468">
                  <c:v>199.182205200195</c:v>
                </c:pt>
                <c:pt idx="469">
                  <c:v>199.88604736328099</c:v>
                </c:pt>
                <c:pt idx="470">
                  <c:v>200.55796051025399</c:v>
                </c:pt>
                <c:pt idx="471">
                  <c:v>201.183181762695</c:v>
                </c:pt>
                <c:pt idx="472">
                  <c:v>201.86672210693399</c:v>
                </c:pt>
                <c:pt idx="473">
                  <c:v>202.533935546875</c:v>
                </c:pt>
                <c:pt idx="474">
                  <c:v>203.1611328125</c:v>
                </c:pt>
                <c:pt idx="475">
                  <c:v>203.80600738525399</c:v>
                </c:pt>
                <c:pt idx="476">
                  <c:v>204.51205444335901</c:v>
                </c:pt>
                <c:pt idx="477">
                  <c:v>205.24853515625</c:v>
                </c:pt>
                <c:pt idx="478">
                  <c:v>205.91042327880899</c:v>
                </c:pt>
                <c:pt idx="479">
                  <c:v>206.54239654541001</c:v>
                </c:pt>
                <c:pt idx="480">
                  <c:v>207.19485473632801</c:v>
                </c:pt>
                <c:pt idx="481">
                  <c:v>207.84672546386699</c:v>
                </c:pt>
                <c:pt idx="482">
                  <c:v>208.47161102294899</c:v>
                </c:pt>
                <c:pt idx="483">
                  <c:v>209.12811279296901</c:v>
                </c:pt>
                <c:pt idx="484">
                  <c:v>209.79309082031301</c:v>
                </c:pt>
                <c:pt idx="485">
                  <c:v>210.46333312988301</c:v>
                </c:pt>
                <c:pt idx="486">
                  <c:v>211.103080749512</c:v>
                </c:pt>
                <c:pt idx="487">
                  <c:v>211.86287689208999</c:v>
                </c:pt>
                <c:pt idx="488">
                  <c:v>212.52572631835901</c:v>
                </c:pt>
                <c:pt idx="489">
                  <c:v>213.17848205566401</c:v>
                </c:pt>
                <c:pt idx="490">
                  <c:v>213.795822143555</c:v>
                </c:pt>
                <c:pt idx="491">
                  <c:v>214.41367340087899</c:v>
                </c:pt>
                <c:pt idx="492">
                  <c:v>215.08444213867199</c:v>
                </c:pt>
                <c:pt idx="493">
                  <c:v>215.74777984619101</c:v>
                </c:pt>
                <c:pt idx="494">
                  <c:v>216.40167999267601</c:v>
                </c:pt>
                <c:pt idx="495">
                  <c:v>217.11148834228501</c:v>
                </c:pt>
                <c:pt idx="496">
                  <c:v>217.76170349121099</c:v>
                </c:pt>
                <c:pt idx="497">
                  <c:v>218.42311096191401</c:v>
                </c:pt>
                <c:pt idx="498">
                  <c:v>219.07266235351599</c:v>
                </c:pt>
                <c:pt idx="499">
                  <c:v>219.68446350097699</c:v>
                </c:pt>
                <c:pt idx="500">
                  <c:v>220.29329681396499</c:v>
                </c:pt>
                <c:pt idx="501">
                  <c:v>220.92999267578099</c:v>
                </c:pt>
                <c:pt idx="502">
                  <c:v>221.63363647460901</c:v>
                </c:pt>
                <c:pt idx="503">
                  <c:v>222.341873168945</c:v>
                </c:pt>
                <c:pt idx="504">
                  <c:v>223.06219482421901</c:v>
                </c:pt>
                <c:pt idx="505">
                  <c:v>223.71188354492199</c:v>
                </c:pt>
                <c:pt idx="506">
                  <c:v>224.37170410156199</c:v>
                </c:pt>
                <c:pt idx="507">
                  <c:v>225.000526428223</c:v>
                </c:pt>
                <c:pt idx="508">
                  <c:v>225.61471557617199</c:v>
                </c:pt>
                <c:pt idx="509">
                  <c:v>226.233695983887</c:v>
                </c:pt>
                <c:pt idx="510">
                  <c:v>226.907585144043</c:v>
                </c:pt>
                <c:pt idx="511">
                  <c:v>227.59952545166001</c:v>
                </c:pt>
                <c:pt idx="512">
                  <c:v>228.27854919433599</c:v>
                </c:pt>
                <c:pt idx="513">
                  <c:v>228.98126220703099</c:v>
                </c:pt>
                <c:pt idx="514">
                  <c:v>229.67584991455101</c:v>
                </c:pt>
                <c:pt idx="515">
                  <c:v>230.36002349853501</c:v>
                </c:pt>
                <c:pt idx="516">
                  <c:v>230.96923828125</c:v>
                </c:pt>
                <c:pt idx="517">
                  <c:v>231.556755065918</c:v>
                </c:pt>
                <c:pt idx="518">
                  <c:v>232.23159790039099</c:v>
                </c:pt>
                <c:pt idx="519">
                  <c:v>232.919677734375</c:v>
                </c:pt>
                <c:pt idx="520">
                  <c:v>233.63556671142601</c:v>
                </c:pt>
                <c:pt idx="521">
                  <c:v>234.29519653320301</c:v>
                </c:pt>
                <c:pt idx="522">
                  <c:v>234.97463226318399</c:v>
                </c:pt>
                <c:pt idx="523">
                  <c:v>235.63117218017601</c:v>
                </c:pt>
                <c:pt idx="524">
                  <c:v>236.24822235107399</c:v>
                </c:pt>
                <c:pt idx="525">
                  <c:v>236.859657287598</c:v>
                </c:pt>
                <c:pt idx="526">
                  <c:v>237.52913665771499</c:v>
                </c:pt>
                <c:pt idx="527">
                  <c:v>238.183403015137</c:v>
                </c:pt>
                <c:pt idx="528">
                  <c:v>238.808517456055</c:v>
                </c:pt>
                <c:pt idx="529">
                  <c:v>239.45301818847699</c:v>
                </c:pt>
                <c:pt idx="530">
                  <c:v>240.21377563476599</c:v>
                </c:pt>
                <c:pt idx="531">
                  <c:v>240.8505859375</c:v>
                </c:pt>
                <c:pt idx="532">
                  <c:v>241.539627075195</c:v>
                </c:pt>
                <c:pt idx="533">
                  <c:v>242.23632049560501</c:v>
                </c:pt>
                <c:pt idx="534">
                  <c:v>242.85816955566401</c:v>
                </c:pt>
                <c:pt idx="535">
                  <c:v>243.483360290527</c:v>
                </c:pt>
                <c:pt idx="536">
                  <c:v>244.14938354492199</c:v>
                </c:pt>
                <c:pt idx="537">
                  <c:v>244.833442687988</c:v>
                </c:pt>
                <c:pt idx="538">
                  <c:v>245.51392364501999</c:v>
                </c:pt>
                <c:pt idx="539">
                  <c:v>246.18283843994101</c:v>
                </c:pt>
                <c:pt idx="540">
                  <c:v>246.82105255126999</c:v>
                </c:pt>
                <c:pt idx="541">
                  <c:v>247.45481109619101</c:v>
                </c:pt>
                <c:pt idx="542">
                  <c:v>248.09824371337899</c:v>
                </c:pt>
                <c:pt idx="543">
                  <c:v>248.74989318847699</c:v>
                </c:pt>
                <c:pt idx="544">
                  <c:v>249.41929626464801</c:v>
                </c:pt>
                <c:pt idx="545">
                  <c:v>250.08424377441401</c:v>
                </c:pt>
                <c:pt idx="546">
                  <c:v>250.73919677734401</c:v>
                </c:pt>
                <c:pt idx="547">
                  <c:v>251.38036346435501</c:v>
                </c:pt>
                <c:pt idx="548">
                  <c:v>252.15151214599601</c:v>
                </c:pt>
                <c:pt idx="549">
                  <c:v>252.808311462402</c:v>
                </c:pt>
                <c:pt idx="550">
                  <c:v>253.400749206543</c:v>
                </c:pt>
                <c:pt idx="551">
                  <c:v>254.06793975830101</c:v>
                </c:pt>
                <c:pt idx="552">
                  <c:v>254.708572387695</c:v>
                </c:pt>
                <c:pt idx="553">
                  <c:v>255.32321929931601</c:v>
                </c:pt>
                <c:pt idx="554">
                  <c:v>255.989372253418</c:v>
                </c:pt>
                <c:pt idx="555">
                  <c:v>256.68185424804699</c:v>
                </c:pt>
                <c:pt idx="556">
                  <c:v>257.32727050781301</c:v>
                </c:pt>
                <c:pt idx="557">
                  <c:v>258.00993347167997</c:v>
                </c:pt>
                <c:pt idx="558">
                  <c:v>258.69085693359398</c:v>
                </c:pt>
                <c:pt idx="559">
                  <c:v>259.35658264160202</c:v>
                </c:pt>
                <c:pt idx="560">
                  <c:v>260.01811218261702</c:v>
                </c:pt>
                <c:pt idx="561">
                  <c:v>260.66325378417997</c:v>
                </c:pt>
                <c:pt idx="562">
                  <c:v>261.39668273925798</c:v>
                </c:pt>
                <c:pt idx="563">
                  <c:v>262.05221557617199</c:v>
                </c:pt>
                <c:pt idx="564">
                  <c:v>262.71310424804699</c:v>
                </c:pt>
                <c:pt idx="565">
                  <c:v>263.38171386718699</c:v>
                </c:pt>
                <c:pt idx="566">
                  <c:v>263.98272705078102</c:v>
                </c:pt>
                <c:pt idx="567">
                  <c:v>264.60545349121099</c:v>
                </c:pt>
                <c:pt idx="568">
                  <c:v>265.26168823242199</c:v>
                </c:pt>
                <c:pt idx="569">
                  <c:v>265.90132141113298</c:v>
                </c:pt>
                <c:pt idx="570">
                  <c:v>266.55508422851602</c:v>
                </c:pt>
                <c:pt idx="571">
                  <c:v>267.21102905273398</c:v>
                </c:pt>
                <c:pt idx="572">
                  <c:v>267.89685058593801</c:v>
                </c:pt>
                <c:pt idx="573">
                  <c:v>268.60804748535202</c:v>
                </c:pt>
                <c:pt idx="574">
                  <c:v>269.26728820800798</c:v>
                </c:pt>
                <c:pt idx="575">
                  <c:v>269.95304870605497</c:v>
                </c:pt>
                <c:pt idx="576">
                  <c:v>270.58935546875</c:v>
                </c:pt>
                <c:pt idx="577">
                  <c:v>271.20156860351602</c:v>
                </c:pt>
                <c:pt idx="578">
                  <c:v>271.84526062011702</c:v>
                </c:pt>
                <c:pt idx="579">
                  <c:v>272.50325012207003</c:v>
                </c:pt>
                <c:pt idx="580">
                  <c:v>273.16709899902298</c:v>
                </c:pt>
                <c:pt idx="581">
                  <c:v>273.88999938964798</c:v>
                </c:pt>
                <c:pt idx="582">
                  <c:v>274.58453369140602</c:v>
                </c:pt>
                <c:pt idx="583">
                  <c:v>275.31893920898398</c:v>
                </c:pt>
                <c:pt idx="584">
                  <c:v>275.992919921875</c:v>
                </c:pt>
                <c:pt idx="585">
                  <c:v>276.65612792968699</c:v>
                </c:pt>
                <c:pt idx="586">
                  <c:v>277.30526733398398</c:v>
                </c:pt>
                <c:pt idx="587">
                  <c:v>277.88154602050798</c:v>
                </c:pt>
                <c:pt idx="588">
                  <c:v>278.50509643554699</c:v>
                </c:pt>
                <c:pt idx="589">
                  <c:v>279.13612365722702</c:v>
                </c:pt>
                <c:pt idx="590">
                  <c:v>279.85154724121099</c:v>
                </c:pt>
                <c:pt idx="591">
                  <c:v>280.53089904785202</c:v>
                </c:pt>
                <c:pt idx="592">
                  <c:v>281.14561462402298</c:v>
                </c:pt>
                <c:pt idx="593">
                  <c:v>281.81999206542997</c:v>
                </c:pt>
                <c:pt idx="594">
                  <c:v>282.44943237304699</c:v>
                </c:pt>
                <c:pt idx="595">
                  <c:v>283.13325500488298</c:v>
                </c:pt>
                <c:pt idx="596">
                  <c:v>283.79164123535202</c:v>
                </c:pt>
                <c:pt idx="597">
                  <c:v>284.41966247558599</c:v>
                </c:pt>
                <c:pt idx="598">
                  <c:v>285.07612609863298</c:v>
                </c:pt>
                <c:pt idx="599">
                  <c:v>285.69253540039102</c:v>
                </c:pt>
                <c:pt idx="600">
                  <c:v>286.36730957031301</c:v>
                </c:pt>
                <c:pt idx="601">
                  <c:v>287.09019470214798</c:v>
                </c:pt>
                <c:pt idx="602">
                  <c:v>287.78497314453102</c:v>
                </c:pt>
                <c:pt idx="603">
                  <c:v>288.51435852050798</c:v>
                </c:pt>
                <c:pt idx="604">
                  <c:v>289.15548706054699</c:v>
                </c:pt>
                <c:pt idx="605">
                  <c:v>289.82118225097702</c:v>
                </c:pt>
                <c:pt idx="606">
                  <c:v>290.47853088378901</c:v>
                </c:pt>
                <c:pt idx="607">
                  <c:v>291.06843566894503</c:v>
                </c:pt>
                <c:pt idx="608">
                  <c:v>291.78596496582003</c:v>
                </c:pt>
                <c:pt idx="609">
                  <c:v>292.50042724609398</c:v>
                </c:pt>
                <c:pt idx="610">
                  <c:v>293.20347595214798</c:v>
                </c:pt>
                <c:pt idx="611">
                  <c:v>293.79859924316401</c:v>
                </c:pt>
                <c:pt idx="612">
                  <c:v>294.40940856933599</c:v>
                </c:pt>
                <c:pt idx="613">
                  <c:v>295.064453125</c:v>
                </c:pt>
                <c:pt idx="614">
                  <c:v>295.72064208984398</c:v>
                </c:pt>
                <c:pt idx="615">
                  <c:v>296.39028930664102</c:v>
                </c:pt>
                <c:pt idx="616">
                  <c:v>297.06222534179699</c:v>
                </c:pt>
                <c:pt idx="617">
                  <c:v>297.666015625</c:v>
                </c:pt>
                <c:pt idx="618">
                  <c:v>298.17204284667997</c:v>
                </c:pt>
                <c:pt idx="619">
                  <c:v>298.54499816894503</c:v>
                </c:pt>
                <c:pt idx="620">
                  <c:v>298.82991027832003</c:v>
                </c:pt>
                <c:pt idx="621">
                  <c:v>299.05032348632801</c:v>
                </c:pt>
                <c:pt idx="622">
                  <c:v>299.20770263671898</c:v>
                </c:pt>
                <c:pt idx="623">
                  <c:v>299.33721923828102</c:v>
                </c:pt>
                <c:pt idx="624">
                  <c:v>299.44400024414102</c:v>
                </c:pt>
                <c:pt idx="625">
                  <c:v>299.53636169433599</c:v>
                </c:pt>
                <c:pt idx="626">
                  <c:v>299.60960388183599</c:v>
                </c:pt>
                <c:pt idx="627">
                  <c:v>299.66354370117199</c:v>
                </c:pt>
                <c:pt idx="628">
                  <c:v>299.70593261718801</c:v>
                </c:pt>
                <c:pt idx="629">
                  <c:v>299.74000549316401</c:v>
                </c:pt>
                <c:pt idx="630">
                  <c:v>299.76806640625</c:v>
                </c:pt>
                <c:pt idx="631">
                  <c:v>299.79260253906301</c:v>
                </c:pt>
                <c:pt idx="632">
                  <c:v>299.81488037109398</c:v>
                </c:pt>
                <c:pt idx="633">
                  <c:v>299.83384704589798</c:v>
                </c:pt>
                <c:pt idx="634">
                  <c:v>299.85118103027298</c:v>
                </c:pt>
                <c:pt idx="635">
                  <c:v>299.86711120605497</c:v>
                </c:pt>
                <c:pt idx="636">
                  <c:v>299.88047790527298</c:v>
                </c:pt>
                <c:pt idx="637">
                  <c:v>299.89186096191401</c:v>
                </c:pt>
                <c:pt idx="638">
                  <c:v>299.90139770507801</c:v>
                </c:pt>
                <c:pt idx="639">
                  <c:v>299.90994262695301</c:v>
                </c:pt>
              </c:numCache>
            </c:numRef>
          </c:xVal>
          <c:yVal>
            <c:numRef>
              <c:f>'10 Kmin-1'!$M$5:$M$4799</c:f>
              <c:numCache>
                <c:formatCode>0.00E+00</c:formatCode>
                <c:ptCount val="4795"/>
                <c:pt idx="0">
                  <c:v>4.1126455413371534</c:v>
                </c:pt>
                <c:pt idx="1">
                  <c:v>4.112475012857745</c:v>
                </c:pt>
                <c:pt idx="2">
                  <c:v>4.1108864265775669</c:v>
                </c:pt>
                <c:pt idx="3">
                  <c:v>4.1116842381530754</c:v>
                </c:pt>
                <c:pt idx="4">
                  <c:v>4.1107980314171693</c:v>
                </c:pt>
                <c:pt idx="5">
                  <c:v>4.1078861862691545</c:v>
                </c:pt>
                <c:pt idx="6">
                  <c:v>4.0977262710406448</c:v>
                </c:pt>
                <c:pt idx="7">
                  <c:v>4.1020518617374213</c:v>
                </c:pt>
                <c:pt idx="8">
                  <c:v>4.1006091389060106</c:v>
                </c:pt>
                <c:pt idx="9">
                  <c:v>4.0991389902132402</c:v>
                </c:pt>
                <c:pt idx="10">
                  <c:v>4.0989674241610885</c:v>
                </c:pt>
                <c:pt idx="11">
                  <c:v>4.0965977046455864</c:v>
                </c:pt>
                <c:pt idx="12">
                  <c:v>4.094370130965526</c:v>
                </c:pt>
                <c:pt idx="13">
                  <c:v>4.0928216017612318</c:v>
                </c:pt>
                <c:pt idx="14">
                  <c:v>4.090698496997474</c:v>
                </c:pt>
                <c:pt idx="15">
                  <c:v>4.089418594871943</c:v>
                </c:pt>
                <c:pt idx="16">
                  <c:v>4.0896131499818846</c:v>
                </c:pt>
                <c:pt idx="17">
                  <c:v>4.0896675559706006</c:v>
                </c:pt>
                <c:pt idx="18">
                  <c:v>4.0887244102158302</c:v>
                </c:pt>
                <c:pt idx="19">
                  <c:v>4.087785076772704</c:v>
                </c:pt>
                <c:pt idx="20">
                  <c:v>4.0872108598128527</c:v>
                </c:pt>
                <c:pt idx="21">
                  <c:v>4.0857578455312273</c:v>
                </c:pt>
                <c:pt idx="22">
                  <c:v>4.0845252903166474</c:v>
                </c:pt>
                <c:pt idx="23">
                  <c:v>4.0829104155032958</c:v>
                </c:pt>
                <c:pt idx="24">
                  <c:v>4.0832076166703093</c:v>
                </c:pt>
                <c:pt idx="25">
                  <c:v>4.0827307720871699</c:v>
                </c:pt>
                <c:pt idx="26">
                  <c:v>4.0813877500401787</c:v>
                </c:pt>
                <c:pt idx="27">
                  <c:v>4.080644309207103</c:v>
                </c:pt>
                <c:pt idx="28">
                  <c:v>4.0802578935496019</c:v>
                </c:pt>
                <c:pt idx="29">
                  <c:v>4.0797359902227583</c:v>
                </c:pt>
                <c:pt idx="30">
                  <c:v>4.0782337610746984</c:v>
                </c:pt>
                <c:pt idx="31">
                  <c:v>4.0764617229150391</c:v>
                </c:pt>
                <c:pt idx="32">
                  <c:v>4.0742977801931346</c:v>
                </c:pt>
                <c:pt idx="33">
                  <c:v>4.0727097285174487</c:v>
                </c:pt>
                <c:pt idx="34">
                  <c:v>4.0724767877859511</c:v>
                </c:pt>
                <c:pt idx="35">
                  <c:v>4.0711443559613336</c:v>
                </c:pt>
                <c:pt idx="36">
                  <c:v>4.0694080564031792</c:v>
                </c:pt>
                <c:pt idx="37">
                  <c:v>4.0695202212756305</c:v>
                </c:pt>
                <c:pt idx="38">
                  <c:v>4.0682478004249418</c:v>
                </c:pt>
                <c:pt idx="39">
                  <c:v>4.06455577149839</c:v>
                </c:pt>
                <c:pt idx="40">
                  <c:v>4.0645496303908413</c:v>
                </c:pt>
                <c:pt idx="41">
                  <c:v>4.0646748550724716</c:v>
                </c:pt>
                <c:pt idx="42">
                  <c:v>4.0645608919884335</c:v>
                </c:pt>
                <c:pt idx="43">
                  <c:v>4.0628094953417957</c:v>
                </c:pt>
                <c:pt idx="44">
                  <c:v>4.0619202029487944</c:v>
                </c:pt>
                <c:pt idx="45">
                  <c:v>4.0610765191256473</c:v>
                </c:pt>
                <c:pt idx="46">
                  <c:v>4.0597871892954958</c:v>
                </c:pt>
                <c:pt idx="47">
                  <c:v>4.0591055268274996</c:v>
                </c:pt>
                <c:pt idx="48">
                  <c:v>4.0561526617461654</c:v>
                </c:pt>
                <c:pt idx="49">
                  <c:v>4.0554786394347602</c:v>
                </c:pt>
                <c:pt idx="50">
                  <c:v>4.0553757210659693</c:v>
                </c:pt>
                <c:pt idx="51">
                  <c:v>4.0538090819858112</c:v>
                </c:pt>
                <c:pt idx="52">
                  <c:v>4.0522172028880181</c:v>
                </c:pt>
                <c:pt idx="53">
                  <c:v>4.0512657029362531</c:v>
                </c:pt>
                <c:pt idx="54">
                  <c:v>4.0496517648749597</c:v>
                </c:pt>
                <c:pt idx="55">
                  <c:v>4.0473780968495428</c:v>
                </c:pt>
                <c:pt idx="56">
                  <c:v>4.0441364093346781</c:v>
                </c:pt>
                <c:pt idx="57">
                  <c:v>4.0429973681569402</c:v>
                </c:pt>
                <c:pt idx="58">
                  <c:v>4.040910520463564</c:v>
                </c:pt>
                <c:pt idx="59">
                  <c:v>4.0397780425580843</c:v>
                </c:pt>
                <c:pt idx="60">
                  <c:v>4.0376842107510091</c:v>
                </c:pt>
                <c:pt idx="61">
                  <c:v>4.0346374141631545</c:v>
                </c:pt>
                <c:pt idx="62">
                  <c:v>4.0325234118584703</c:v>
                </c:pt>
                <c:pt idx="63">
                  <c:v>4.030278438351063</c:v>
                </c:pt>
                <c:pt idx="64">
                  <c:v>4.0272859586548213</c:v>
                </c:pt>
                <c:pt idx="65">
                  <c:v>4.0248674399885536</c:v>
                </c:pt>
                <c:pt idx="66">
                  <c:v>4.0226698098019016</c:v>
                </c:pt>
                <c:pt idx="67">
                  <c:v>4.0203141308362351</c:v>
                </c:pt>
                <c:pt idx="68">
                  <c:v>4.0189633772946944</c:v>
                </c:pt>
                <c:pt idx="69">
                  <c:v>4.0166064488804283</c:v>
                </c:pt>
                <c:pt idx="70">
                  <c:v>4.0151428589499849</c:v>
                </c:pt>
                <c:pt idx="71">
                  <c:v>4.0079458246867263</c:v>
                </c:pt>
                <c:pt idx="72">
                  <c:v>4.0054829105933463</c:v>
                </c:pt>
                <c:pt idx="73">
                  <c:v>4.0022353744441288</c:v>
                </c:pt>
                <c:pt idx="74">
                  <c:v>3.9958759098371037</c:v>
                </c:pt>
                <c:pt idx="75">
                  <c:v>3.9929594185822195</c:v>
                </c:pt>
                <c:pt idx="76">
                  <c:v>3.986714255816624</c:v>
                </c:pt>
                <c:pt idx="77">
                  <c:v>3.9775706956921701</c:v>
                </c:pt>
                <c:pt idx="78">
                  <c:v>3.9680050418268089</c:v>
                </c:pt>
                <c:pt idx="79">
                  <c:v>3.9532376429156706</c:v>
                </c:pt>
                <c:pt idx="80">
                  <c:v>3.9280381114137213</c:v>
                </c:pt>
                <c:pt idx="81">
                  <c:v>3.8966339975673008</c:v>
                </c:pt>
                <c:pt idx="82">
                  <c:v>3.8532406263214161</c:v>
                </c:pt>
                <c:pt idx="83">
                  <c:v>3.7972376604630402</c:v>
                </c:pt>
                <c:pt idx="84">
                  <c:v>3.7139978901966453</c:v>
                </c:pt>
                <c:pt idx="85">
                  <c:v>3.5914727545692071</c:v>
                </c:pt>
                <c:pt idx="86">
                  <c:v>3.419599673113074</c:v>
                </c:pt>
                <c:pt idx="87">
                  <c:v>3.1997765658996786</c:v>
                </c:pt>
                <c:pt idx="88">
                  <c:v>2.9444666875932759</c:v>
                </c:pt>
                <c:pt idx="89">
                  <c:v>2.6652520318085018</c:v>
                </c:pt>
                <c:pt idx="90">
                  <c:v>2.3758213660899417</c:v>
                </c:pt>
                <c:pt idx="91">
                  <c:v>2.0875356649210155</c:v>
                </c:pt>
                <c:pt idx="92">
                  <c:v>1.812338724844087</c:v>
                </c:pt>
                <c:pt idx="93">
                  <c:v>1.5551818318317974</c:v>
                </c:pt>
                <c:pt idx="94">
                  <c:v>1.3225262854450925</c:v>
                </c:pt>
                <c:pt idx="95">
                  <c:v>1.1172989849481814</c:v>
                </c:pt>
                <c:pt idx="96">
                  <c:v>0.94255725723955142</c:v>
                </c:pt>
                <c:pt idx="97">
                  <c:v>0.7992342908152541</c:v>
                </c:pt>
                <c:pt idx="98">
                  <c:v>0.68887896950309235</c:v>
                </c:pt>
                <c:pt idx="99">
                  <c:v>0.61251591106754577</c:v>
                </c:pt>
                <c:pt idx="100">
                  <c:v>0.56839958346484132</c:v>
                </c:pt>
                <c:pt idx="101">
                  <c:v>0.54594690964928017</c:v>
                </c:pt>
                <c:pt idx="102">
                  <c:v>0.53375859807962567</c:v>
                </c:pt>
                <c:pt idx="103">
                  <c:v>0.52616833503260918</c:v>
                </c:pt>
                <c:pt idx="104">
                  <c:v>0.52043307259902949</c:v>
                </c:pt>
                <c:pt idx="105">
                  <c:v>0.51586000591025027</c:v>
                </c:pt>
                <c:pt idx="106">
                  <c:v>0.51177915387745121</c:v>
                </c:pt>
                <c:pt idx="107">
                  <c:v>0.50843733508370592</c:v>
                </c:pt>
                <c:pt idx="108">
                  <c:v>0.50521458316663637</c:v>
                </c:pt>
                <c:pt idx="109">
                  <c:v>0.50242849232984577</c:v>
                </c:pt>
                <c:pt idx="110">
                  <c:v>0.49972499855668917</c:v>
                </c:pt>
                <c:pt idx="111">
                  <c:v>0.49739518973371161</c:v>
                </c:pt>
                <c:pt idx="112">
                  <c:v>0.49525053622727633</c:v>
                </c:pt>
                <c:pt idx="113">
                  <c:v>0.4929483512686455</c:v>
                </c:pt>
                <c:pt idx="114">
                  <c:v>0.4910384154627721</c:v>
                </c:pt>
                <c:pt idx="115">
                  <c:v>0.48928535629669423</c:v>
                </c:pt>
                <c:pt idx="116">
                  <c:v>0.48723244510920205</c:v>
                </c:pt>
                <c:pt idx="117">
                  <c:v>0.4856054518009128</c:v>
                </c:pt>
                <c:pt idx="118">
                  <c:v>0.48391196340243364</c:v>
                </c:pt>
                <c:pt idx="119">
                  <c:v>0.48215778936605885</c:v>
                </c:pt>
                <c:pt idx="120">
                  <c:v>0.48063741435983975</c:v>
                </c:pt>
                <c:pt idx="121">
                  <c:v>0.47905421267183151</c:v>
                </c:pt>
                <c:pt idx="122">
                  <c:v>0.47732310581307774</c:v>
                </c:pt>
                <c:pt idx="123">
                  <c:v>0.47586024034734525</c:v>
                </c:pt>
                <c:pt idx="124">
                  <c:v>0.4741720865876895</c:v>
                </c:pt>
                <c:pt idx="125">
                  <c:v>0.47281479993083925</c:v>
                </c:pt>
                <c:pt idx="126">
                  <c:v>0.47112092628017271</c:v>
                </c:pt>
                <c:pt idx="127">
                  <c:v>0.46970574947645988</c:v>
                </c:pt>
                <c:pt idx="128">
                  <c:v>0.46845058447237836</c:v>
                </c:pt>
                <c:pt idx="129">
                  <c:v>0.4669948845564596</c:v>
                </c:pt>
                <c:pt idx="130">
                  <c:v>0.46564625800186316</c:v>
                </c:pt>
                <c:pt idx="131">
                  <c:v>0.46398036494706796</c:v>
                </c:pt>
                <c:pt idx="132">
                  <c:v>0.4625945652077198</c:v>
                </c:pt>
                <c:pt idx="133">
                  <c:v>0.46108367124313254</c:v>
                </c:pt>
                <c:pt idx="134">
                  <c:v>0.45975970195710231</c:v>
                </c:pt>
                <c:pt idx="135">
                  <c:v>0.45855999422045379</c:v>
                </c:pt>
                <c:pt idx="136">
                  <c:v>0.45724421120576469</c:v>
                </c:pt>
                <c:pt idx="137">
                  <c:v>0.45574909397428187</c:v>
                </c:pt>
                <c:pt idx="138">
                  <c:v>0.45447463983847336</c:v>
                </c:pt>
                <c:pt idx="139">
                  <c:v>0.45302168354211797</c:v>
                </c:pt>
                <c:pt idx="140">
                  <c:v>0.45171137266063682</c:v>
                </c:pt>
                <c:pt idx="141">
                  <c:v>0.45060989101291243</c:v>
                </c:pt>
                <c:pt idx="142">
                  <c:v>0.44912623438969562</c:v>
                </c:pt>
                <c:pt idx="143">
                  <c:v>0.44770156929010346</c:v>
                </c:pt>
                <c:pt idx="144">
                  <c:v>0.44644203041458491</c:v>
                </c:pt>
                <c:pt idx="145">
                  <c:v>0.44486420952443245</c:v>
                </c:pt>
                <c:pt idx="146">
                  <c:v>0.44375454303551115</c:v>
                </c:pt>
                <c:pt idx="147">
                  <c:v>0.44241848254268001</c:v>
                </c:pt>
                <c:pt idx="148">
                  <c:v>0.44102754807728756</c:v>
                </c:pt>
                <c:pt idx="149">
                  <c:v>0.43970577351012907</c:v>
                </c:pt>
                <c:pt idx="150">
                  <c:v>0.43844614306730956</c:v>
                </c:pt>
                <c:pt idx="151">
                  <c:v>0.43698197983167636</c:v>
                </c:pt>
                <c:pt idx="152">
                  <c:v>0.43562867114499415</c:v>
                </c:pt>
                <c:pt idx="153">
                  <c:v>0.43448523868197564</c:v>
                </c:pt>
                <c:pt idx="154">
                  <c:v>0.43321675420022443</c:v>
                </c:pt>
                <c:pt idx="155">
                  <c:v>0.4320233057436581</c:v>
                </c:pt>
                <c:pt idx="156">
                  <c:v>0.43077453331391713</c:v>
                </c:pt>
                <c:pt idx="157">
                  <c:v>0.42949251493583041</c:v>
                </c:pt>
                <c:pt idx="158">
                  <c:v>0.42800794859324798</c:v>
                </c:pt>
                <c:pt idx="159">
                  <c:v>0.42650811169360708</c:v>
                </c:pt>
                <c:pt idx="160">
                  <c:v>0.42519743227989271</c:v>
                </c:pt>
                <c:pt idx="161">
                  <c:v>0.42381452438931949</c:v>
                </c:pt>
                <c:pt idx="162">
                  <c:v>0.42256918882286604</c:v>
                </c:pt>
                <c:pt idx="163">
                  <c:v>0.42129575345643006</c:v>
                </c:pt>
                <c:pt idx="164">
                  <c:v>0.42004947460146658</c:v>
                </c:pt>
                <c:pt idx="165">
                  <c:v>0.41875493233134964</c:v>
                </c:pt>
                <c:pt idx="166">
                  <c:v>0.41751004096363864</c:v>
                </c:pt>
                <c:pt idx="167">
                  <c:v>0.41629853112898768</c:v>
                </c:pt>
                <c:pt idx="168">
                  <c:v>0.41469028889827475</c:v>
                </c:pt>
                <c:pt idx="169">
                  <c:v>0.41348265230746034</c:v>
                </c:pt>
                <c:pt idx="170">
                  <c:v>0.41214185797708575</c:v>
                </c:pt>
                <c:pt idx="171">
                  <c:v>0.41067268891621911</c:v>
                </c:pt>
                <c:pt idx="172">
                  <c:v>0.40933934653880072</c:v>
                </c:pt>
                <c:pt idx="173">
                  <c:v>0.40810955887867856</c:v>
                </c:pt>
                <c:pt idx="174">
                  <c:v>0.40680407739838609</c:v>
                </c:pt>
                <c:pt idx="175">
                  <c:v>0.40534119315823186</c:v>
                </c:pt>
                <c:pt idx="176">
                  <c:v>0.40394246775399689</c:v>
                </c:pt>
                <c:pt idx="177">
                  <c:v>0.40268522606321283</c:v>
                </c:pt>
                <c:pt idx="178">
                  <c:v>0.4013975545473758</c:v>
                </c:pt>
                <c:pt idx="179">
                  <c:v>0.4001911944718568</c:v>
                </c:pt>
                <c:pt idx="180">
                  <c:v>0.39898472639299165</c:v>
                </c:pt>
                <c:pt idx="181">
                  <c:v>0.39764185209847819</c:v>
                </c:pt>
                <c:pt idx="182">
                  <c:v>0.3962488576600442</c:v>
                </c:pt>
                <c:pt idx="183">
                  <c:v>0.39487087120426678</c:v>
                </c:pt>
                <c:pt idx="184">
                  <c:v>0.39344472124646734</c:v>
                </c:pt>
                <c:pt idx="185">
                  <c:v>0.39203562031007105</c:v>
                </c:pt>
                <c:pt idx="186">
                  <c:v>0.3906405913545532</c:v>
                </c:pt>
                <c:pt idx="187">
                  <c:v>0.38939880947110417</c:v>
                </c:pt>
                <c:pt idx="188">
                  <c:v>0.3880725825455057</c:v>
                </c:pt>
                <c:pt idx="189">
                  <c:v>0.3866733564965627</c:v>
                </c:pt>
                <c:pt idx="190">
                  <c:v>0.38547375202749457</c:v>
                </c:pt>
                <c:pt idx="191">
                  <c:v>0.38422692519736112</c:v>
                </c:pt>
                <c:pt idx="192">
                  <c:v>0.38298452162215119</c:v>
                </c:pt>
                <c:pt idx="193">
                  <c:v>0.38170075135756693</c:v>
                </c:pt>
                <c:pt idx="194">
                  <c:v>0.38014452938002274</c:v>
                </c:pt>
                <c:pt idx="195">
                  <c:v>0.37868421167673466</c:v>
                </c:pt>
                <c:pt idx="196">
                  <c:v>0.37749728578295544</c:v>
                </c:pt>
                <c:pt idx="197">
                  <c:v>0.37605169120874971</c:v>
                </c:pt>
                <c:pt idx="198">
                  <c:v>0.3749304762906378</c:v>
                </c:pt>
                <c:pt idx="199">
                  <c:v>0.37353620403604915</c:v>
                </c:pt>
                <c:pt idx="200">
                  <c:v>0.37231458712297771</c:v>
                </c:pt>
                <c:pt idx="201">
                  <c:v>0.37093461705517172</c:v>
                </c:pt>
                <c:pt idx="202">
                  <c:v>0.36956597688661685</c:v>
                </c:pt>
                <c:pt idx="203">
                  <c:v>0.36817287457980552</c:v>
                </c:pt>
                <c:pt idx="204">
                  <c:v>0.36670061519449154</c:v>
                </c:pt>
                <c:pt idx="205">
                  <c:v>0.36534409173314336</c:v>
                </c:pt>
                <c:pt idx="206">
                  <c:v>0.3641871866763014</c:v>
                </c:pt>
                <c:pt idx="207">
                  <c:v>0.36273509758982314</c:v>
                </c:pt>
                <c:pt idx="208">
                  <c:v>0.36133874509157504</c:v>
                </c:pt>
                <c:pt idx="209">
                  <c:v>0.36036828255057979</c:v>
                </c:pt>
                <c:pt idx="210">
                  <c:v>0.35894927397233845</c:v>
                </c:pt>
                <c:pt idx="211">
                  <c:v>0.35752577277792752</c:v>
                </c:pt>
                <c:pt idx="212">
                  <c:v>0.35614617505326446</c:v>
                </c:pt>
                <c:pt idx="213">
                  <c:v>0.35465011926726686</c:v>
                </c:pt>
                <c:pt idx="214">
                  <c:v>0.35344511266465933</c:v>
                </c:pt>
                <c:pt idx="215">
                  <c:v>0.35205725628343082</c:v>
                </c:pt>
                <c:pt idx="216">
                  <c:v>0.35063783046970898</c:v>
                </c:pt>
                <c:pt idx="217">
                  <c:v>0.34942193106764602</c:v>
                </c:pt>
                <c:pt idx="218">
                  <c:v>0.34826521091535423</c:v>
                </c:pt>
                <c:pt idx="219">
                  <c:v>0.3468624991069888</c:v>
                </c:pt>
                <c:pt idx="220">
                  <c:v>0.34566791167049971</c:v>
                </c:pt>
                <c:pt idx="221">
                  <c:v>0.34442807617159465</c:v>
                </c:pt>
                <c:pt idx="222">
                  <c:v>0.34296825597592623</c:v>
                </c:pt>
                <c:pt idx="223">
                  <c:v>0.3414997490216185</c:v>
                </c:pt>
                <c:pt idx="224">
                  <c:v>0.33987279807022497</c:v>
                </c:pt>
                <c:pt idx="225">
                  <c:v>0.3386039263673703</c:v>
                </c:pt>
                <c:pt idx="226">
                  <c:v>0.33724550545405796</c:v>
                </c:pt>
                <c:pt idx="227">
                  <c:v>0.33579540305312755</c:v>
                </c:pt>
                <c:pt idx="228">
                  <c:v>0.33430336139713118</c:v>
                </c:pt>
                <c:pt idx="229">
                  <c:v>0.33283217603445964</c:v>
                </c:pt>
                <c:pt idx="230">
                  <c:v>0.33147192308856666</c:v>
                </c:pt>
                <c:pt idx="231">
                  <c:v>0.33027596990241037</c:v>
                </c:pt>
                <c:pt idx="232">
                  <c:v>0.3288406596011979</c:v>
                </c:pt>
                <c:pt idx="233">
                  <c:v>0.32753660518983457</c:v>
                </c:pt>
                <c:pt idx="234">
                  <c:v>0.32635880276323409</c:v>
                </c:pt>
                <c:pt idx="235">
                  <c:v>0.32497413114189139</c:v>
                </c:pt>
                <c:pt idx="236">
                  <c:v>0.32363199712183988</c:v>
                </c:pt>
                <c:pt idx="237">
                  <c:v>0.3222309631066464</c:v>
                </c:pt>
                <c:pt idx="238">
                  <c:v>0.32082002166102686</c:v>
                </c:pt>
                <c:pt idx="239">
                  <c:v>0.31955127979890874</c:v>
                </c:pt>
                <c:pt idx="240">
                  <c:v>0.31827404854332403</c:v>
                </c:pt>
                <c:pt idx="241">
                  <c:v>0.31687369879129657</c:v>
                </c:pt>
                <c:pt idx="242">
                  <c:v>0.31549582887835304</c:v>
                </c:pt>
                <c:pt idx="243">
                  <c:v>0.3141795194129729</c:v>
                </c:pt>
                <c:pt idx="244">
                  <c:v>0.31282075690448269</c:v>
                </c:pt>
                <c:pt idx="245">
                  <c:v>0.31144662634340714</c:v>
                </c:pt>
                <c:pt idx="246">
                  <c:v>0.30996956550302346</c:v>
                </c:pt>
                <c:pt idx="247">
                  <c:v>0.30862118081229972</c:v>
                </c:pt>
                <c:pt idx="248">
                  <c:v>0.30726629278305079</c:v>
                </c:pt>
                <c:pt idx="249">
                  <c:v>0.30576243407121267</c:v>
                </c:pt>
                <c:pt idx="250">
                  <c:v>0.30443039708242065</c:v>
                </c:pt>
                <c:pt idx="251">
                  <c:v>0.30313753779021985</c:v>
                </c:pt>
                <c:pt idx="252">
                  <c:v>0.3016287584216753</c:v>
                </c:pt>
                <c:pt idx="253">
                  <c:v>0.30034299481713006</c:v>
                </c:pt>
                <c:pt idx="254">
                  <c:v>0.29918815067830806</c:v>
                </c:pt>
                <c:pt idx="255">
                  <c:v>0.29791297177902454</c:v>
                </c:pt>
                <c:pt idx="256">
                  <c:v>0.29658642743395652</c:v>
                </c:pt>
                <c:pt idx="257">
                  <c:v>0.29515139870571905</c:v>
                </c:pt>
                <c:pt idx="258">
                  <c:v>0.29367694850913517</c:v>
                </c:pt>
                <c:pt idx="259">
                  <c:v>0.29224955639181177</c:v>
                </c:pt>
                <c:pt idx="260">
                  <c:v>0.29082152503175129</c:v>
                </c:pt>
                <c:pt idx="261">
                  <c:v>0.28949080740283417</c:v>
                </c:pt>
                <c:pt idx="262">
                  <c:v>0.28818041842779218</c:v>
                </c:pt>
                <c:pt idx="263">
                  <c:v>0.28681527393035156</c:v>
                </c:pt>
                <c:pt idx="264">
                  <c:v>0.2854810014736982</c:v>
                </c:pt>
                <c:pt idx="265">
                  <c:v>0.28413314348657864</c:v>
                </c:pt>
                <c:pt idx="266">
                  <c:v>0.282839376051439</c:v>
                </c:pt>
                <c:pt idx="267">
                  <c:v>0.28137837473285837</c:v>
                </c:pt>
                <c:pt idx="268">
                  <c:v>0.27991800607468464</c:v>
                </c:pt>
                <c:pt idx="269">
                  <c:v>0.27846415500981164</c:v>
                </c:pt>
                <c:pt idx="270">
                  <c:v>0.27719275675827065</c:v>
                </c:pt>
                <c:pt idx="271">
                  <c:v>0.27578993706716165</c:v>
                </c:pt>
                <c:pt idx="272">
                  <c:v>0.27439806937863137</c:v>
                </c:pt>
                <c:pt idx="273">
                  <c:v>0.27312471014494427</c:v>
                </c:pt>
                <c:pt idx="274">
                  <c:v>0.27169542656715118</c:v>
                </c:pt>
                <c:pt idx="275">
                  <c:v>0.2704368511797976</c:v>
                </c:pt>
                <c:pt idx="276">
                  <c:v>0.26897297854405094</c:v>
                </c:pt>
                <c:pt idx="277">
                  <c:v>0.26767163026988638</c:v>
                </c:pt>
                <c:pt idx="278">
                  <c:v>0.26641355718191079</c:v>
                </c:pt>
                <c:pt idx="279">
                  <c:v>0.26496881698786434</c:v>
                </c:pt>
                <c:pt idx="280">
                  <c:v>0.2635942568411353</c:v>
                </c:pt>
                <c:pt idx="281">
                  <c:v>0.26229026044813891</c:v>
                </c:pt>
                <c:pt idx="282">
                  <c:v>0.26096534190034404</c:v>
                </c:pt>
                <c:pt idx="283">
                  <c:v>0.25965041460897265</c:v>
                </c:pt>
                <c:pt idx="284">
                  <c:v>0.258138093489791</c:v>
                </c:pt>
                <c:pt idx="285">
                  <c:v>0.25659686374485313</c:v>
                </c:pt>
                <c:pt idx="286">
                  <c:v>0.25524968871947762</c:v>
                </c:pt>
                <c:pt idx="287">
                  <c:v>0.25393283985756937</c:v>
                </c:pt>
                <c:pt idx="288">
                  <c:v>0.25251571396575317</c:v>
                </c:pt>
                <c:pt idx="289">
                  <c:v>0.25125150043903322</c:v>
                </c:pt>
                <c:pt idx="290">
                  <c:v>0.24987851096408034</c:v>
                </c:pt>
                <c:pt idx="291">
                  <c:v>0.24862160378821169</c:v>
                </c:pt>
                <c:pt idx="292">
                  <c:v>0.24728891775821055</c:v>
                </c:pt>
                <c:pt idx="293">
                  <c:v>0.2459206594653624</c:v>
                </c:pt>
                <c:pt idx="294">
                  <c:v>0.2445963029094618</c:v>
                </c:pt>
                <c:pt idx="295">
                  <c:v>0.2439008900706961</c:v>
                </c:pt>
                <c:pt idx="296">
                  <c:v>0.24333573637165157</c:v>
                </c:pt>
                <c:pt idx="297">
                  <c:v>0.24293749479972709</c:v>
                </c:pt>
                <c:pt idx="298">
                  <c:v>0.24267269887477311</c:v>
                </c:pt>
                <c:pt idx="299">
                  <c:v>0.24242864016746613</c:v>
                </c:pt>
                <c:pt idx="300">
                  <c:v>0.24224772056000834</c:v>
                </c:pt>
                <c:pt idx="301">
                  <c:v>0.24213579979070501</c:v>
                </c:pt>
                <c:pt idx="302">
                  <c:v>0.24201348307738829</c:v>
                </c:pt>
                <c:pt idx="303">
                  <c:v>0.24195401684722267</c:v>
                </c:pt>
                <c:pt idx="304">
                  <c:v>0.24187610462732015</c:v>
                </c:pt>
                <c:pt idx="305">
                  <c:v>0.24180550705373288</c:v>
                </c:pt>
                <c:pt idx="306">
                  <c:v>0.24181181269846294</c:v>
                </c:pt>
                <c:pt idx="307">
                  <c:v>0.24174274618303609</c:v>
                </c:pt>
                <c:pt idx="308">
                  <c:v>0.24167533967895652</c:v>
                </c:pt>
                <c:pt idx="309">
                  <c:v>0.24170246773085496</c:v>
                </c:pt>
                <c:pt idx="310">
                  <c:v>0.24164474259361324</c:v>
                </c:pt>
                <c:pt idx="311">
                  <c:v>0.2416344145801651</c:v>
                </c:pt>
                <c:pt idx="312">
                  <c:v>0.2416034543363276</c:v>
                </c:pt>
                <c:pt idx="313">
                  <c:v>0.24155236994446619</c:v>
                </c:pt>
                <c:pt idx="314">
                  <c:v>0.2415512834451817</c:v>
                </c:pt>
                <c:pt idx="315">
                  <c:v>0.24165005880743143</c:v>
                </c:pt>
                <c:pt idx="316">
                  <c:v>0.24192520790895664</c:v>
                </c:pt>
                <c:pt idx="317">
                  <c:v>0.24254880215798993</c:v>
                </c:pt>
                <c:pt idx="318">
                  <c:v>0.24336236321836463</c:v>
                </c:pt>
                <c:pt idx="319">
                  <c:v>0.24429583819012893</c:v>
                </c:pt>
                <c:pt idx="320">
                  <c:v>0.24535073305769706</c:v>
                </c:pt>
                <c:pt idx="321">
                  <c:v>0.24660162175576791</c:v>
                </c:pt>
                <c:pt idx="322">
                  <c:v>0.24781452447438562</c:v>
                </c:pt>
                <c:pt idx="323">
                  <c:v>0.24899387511157833</c:v>
                </c:pt>
                <c:pt idx="324">
                  <c:v>0.2502691854926567</c:v>
                </c:pt>
                <c:pt idx="325">
                  <c:v>0.25162225656945975</c:v>
                </c:pt>
                <c:pt idx="326">
                  <c:v>0.25300858991960967</c:v>
                </c:pt>
                <c:pt idx="327">
                  <c:v>0.25419792201203056</c:v>
                </c:pt>
                <c:pt idx="328">
                  <c:v>0.25558831262668102</c:v>
                </c:pt>
                <c:pt idx="329">
                  <c:v>0.25690018565582601</c:v>
                </c:pt>
                <c:pt idx="330">
                  <c:v>0.25820861811111168</c:v>
                </c:pt>
                <c:pt idx="331">
                  <c:v>0.25948848612204822</c:v>
                </c:pt>
                <c:pt idx="332">
                  <c:v>0.26080447866473805</c:v>
                </c:pt>
                <c:pt idx="333">
                  <c:v>0.26205311356248118</c:v>
                </c:pt>
                <c:pt idx="334">
                  <c:v>0.26342112681632085</c:v>
                </c:pt>
                <c:pt idx="335">
                  <c:v>0.26497107804906078</c:v>
                </c:pt>
                <c:pt idx="336">
                  <c:v>0.26633055625290253</c:v>
                </c:pt>
                <c:pt idx="337">
                  <c:v>0.26778476289395731</c:v>
                </c:pt>
                <c:pt idx="338">
                  <c:v>0.26911483781987683</c:v>
                </c:pt>
                <c:pt idx="339">
                  <c:v>0.27037053344673428</c:v>
                </c:pt>
                <c:pt idx="340">
                  <c:v>0.27161263264021301</c:v>
                </c:pt>
                <c:pt idx="341">
                  <c:v>0.27305105880569236</c:v>
                </c:pt>
                <c:pt idx="342">
                  <c:v>0.27431582934205367</c:v>
                </c:pt>
                <c:pt idx="343">
                  <c:v>0.275554845113887</c:v>
                </c:pt>
                <c:pt idx="344">
                  <c:v>0.27710789456321711</c:v>
                </c:pt>
                <c:pt idx="345">
                  <c:v>0.27841173567399824</c:v>
                </c:pt>
                <c:pt idx="346">
                  <c:v>0.27972313586271191</c:v>
                </c:pt>
                <c:pt idx="347">
                  <c:v>0.28099307795803813</c:v>
                </c:pt>
                <c:pt idx="348">
                  <c:v>0.28221653640658312</c:v>
                </c:pt>
                <c:pt idx="349">
                  <c:v>0.28362949370088553</c:v>
                </c:pt>
                <c:pt idx="350">
                  <c:v>0.28504714357646854</c:v>
                </c:pt>
                <c:pt idx="351">
                  <c:v>0.28638263107784856</c:v>
                </c:pt>
                <c:pt idx="352">
                  <c:v>0.28766937286405819</c:v>
                </c:pt>
                <c:pt idx="353">
                  <c:v>0.28890156778419429</c:v>
                </c:pt>
                <c:pt idx="354">
                  <c:v>0.29036009067534185</c:v>
                </c:pt>
                <c:pt idx="355">
                  <c:v>0.29164912665381404</c:v>
                </c:pt>
                <c:pt idx="356">
                  <c:v>0.29309952392524746</c:v>
                </c:pt>
                <c:pt idx="357">
                  <c:v>0.29436215995623732</c:v>
                </c:pt>
                <c:pt idx="358">
                  <c:v>0.29570824077523494</c:v>
                </c:pt>
                <c:pt idx="359">
                  <c:v>0.2970786356314335</c:v>
                </c:pt>
                <c:pt idx="360">
                  <c:v>0.29850027441793803</c:v>
                </c:pt>
                <c:pt idx="361">
                  <c:v>0.29969442083589681</c:v>
                </c:pt>
                <c:pt idx="362">
                  <c:v>0.30103984395491568</c:v>
                </c:pt>
                <c:pt idx="363">
                  <c:v>0.30254135655857278</c:v>
                </c:pt>
                <c:pt idx="364">
                  <c:v>0.30372385926804618</c:v>
                </c:pt>
                <c:pt idx="365">
                  <c:v>0.30504083842959084</c:v>
                </c:pt>
                <c:pt idx="366">
                  <c:v>0.30628699883921118</c:v>
                </c:pt>
                <c:pt idx="367">
                  <c:v>0.30762578615903718</c:v>
                </c:pt>
                <c:pt idx="368">
                  <c:v>0.30884305572308002</c:v>
                </c:pt>
                <c:pt idx="369">
                  <c:v>0.31017827478047583</c:v>
                </c:pt>
                <c:pt idx="370">
                  <c:v>0.31162680589013741</c:v>
                </c:pt>
                <c:pt idx="371">
                  <c:v>0.31312670998860304</c:v>
                </c:pt>
                <c:pt idx="372">
                  <c:v>0.3145416558618882</c:v>
                </c:pt>
                <c:pt idx="373">
                  <c:v>0.31579822216541042</c:v>
                </c:pt>
                <c:pt idx="374">
                  <c:v>0.31697345871269939</c:v>
                </c:pt>
                <c:pt idx="375">
                  <c:v>0.31839691813573179</c:v>
                </c:pt>
                <c:pt idx="376">
                  <c:v>0.31976349651447111</c:v>
                </c:pt>
                <c:pt idx="377">
                  <c:v>0.32102354088860535</c:v>
                </c:pt>
                <c:pt idx="378">
                  <c:v>0.32231113572075432</c:v>
                </c:pt>
                <c:pt idx="379">
                  <c:v>0.32355762826561368</c:v>
                </c:pt>
                <c:pt idx="380">
                  <c:v>0.32485035410152829</c:v>
                </c:pt>
                <c:pt idx="381">
                  <c:v>0.3261643554154619</c:v>
                </c:pt>
                <c:pt idx="382">
                  <c:v>0.32748244452575503</c:v>
                </c:pt>
                <c:pt idx="383">
                  <c:v>0.32887349583284098</c:v>
                </c:pt>
                <c:pt idx="384">
                  <c:v>0.33041124640550057</c:v>
                </c:pt>
                <c:pt idx="385">
                  <c:v>0.33164793310810087</c:v>
                </c:pt>
                <c:pt idx="386">
                  <c:v>0.33302119668815267</c:v>
                </c:pt>
                <c:pt idx="387">
                  <c:v>0.33441158079407574</c:v>
                </c:pt>
                <c:pt idx="388">
                  <c:v>0.33568497874808634</c:v>
                </c:pt>
                <c:pt idx="389">
                  <c:v>0.33700839222695661</c:v>
                </c:pt>
                <c:pt idx="390">
                  <c:v>0.33838954721102876</c:v>
                </c:pt>
                <c:pt idx="391">
                  <c:v>0.33952138961026823</c:v>
                </c:pt>
                <c:pt idx="392">
                  <c:v>0.34078051740427168</c:v>
                </c:pt>
                <c:pt idx="393">
                  <c:v>0.34204922214528533</c:v>
                </c:pt>
                <c:pt idx="394">
                  <c:v>0.34335749947197997</c:v>
                </c:pt>
                <c:pt idx="395">
                  <c:v>0.34464892396746533</c:v>
                </c:pt>
                <c:pt idx="396">
                  <c:v>0.34603130144727012</c:v>
                </c:pt>
                <c:pt idx="397">
                  <c:v>0.34743443532282642</c:v>
                </c:pt>
                <c:pt idx="398">
                  <c:v>0.34891348934646282</c:v>
                </c:pt>
                <c:pt idx="399">
                  <c:v>0.3501753280753811</c:v>
                </c:pt>
                <c:pt idx="400">
                  <c:v>0.35148361293194241</c:v>
                </c:pt>
                <c:pt idx="401">
                  <c:v>0.35277131544559714</c:v>
                </c:pt>
                <c:pt idx="402">
                  <c:v>0.35400760193379321</c:v>
                </c:pt>
                <c:pt idx="403">
                  <c:v>0.35543895682502324</c:v>
                </c:pt>
                <c:pt idx="404">
                  <c:v>0.35682794770214843</c:v>
                </c:pt>
                <c:pt idx="405">
                  <c:v>0.35809134282171062</c:v>
                </c:pt>
                <c:pt idx="406">
                  <c:v>0.35941449161562689</c:v>
                </c:pt>
                <c:pt idx="407">
                  <c:v>0.3609709243898056</c:v>
                </c:pt>
                <c:pt idx="408">
                  <c:v>0.36231646321739958</c:v>
                </c:pt>
                <c:pt idx="409">
                  <c:v>0.36353163957768364</c:v>
                </c:pt>
                <c:pt idx="410">
                  <c:v>0.36481427942286193</c:v>
                </c:pt>
                <c:pt idx="411">
                  <c:v>0.36608677843423687</c:v>
                </c:pt>
                <c:pt idx="412">
                  <c:v>0.36732746604424604</c:v>
                </c:pt>
                <c:pt idx="413">
                  <c:v>0.36858164644744063</c:v>
                </c:pt>
                <c:pt idx="414">
                  <c:v>0.3697799406586656</c:v>
                </c:pt>
                <c:pt idx="415">
                  <c:v>0.37108937678066489</c:v>
                </c:pt>
                <c:pt idx="416">
                  <c:v>0.37247078469955297</c:v>
                </c:pt>
                <c:pt idx="417">
                  <c:v>0.37370223110126627</c:v>
                </c:pt>
                <c:pt idx="418">
                  <c:v>0.37477880790125473</c:v>
                </c:pt>
                <c:pt idx="419">
                  <c:v>0.37620544721286114</c:v>
                </c:pt>
                <c:pt idx="420">
                  <c:v>0.37751055935543643</c:v>
                </c:pt>
                <c:pt idx="421">
                  <c:v>0.378695698833524</c:v>
                </c:pt>
                <c:pt idx="422">
                  <c:v>0.38021665482839578</c:v>
                </c:pt>
                <c:pt idx="423">
                  <c:v>0.38145502167195683</c:v>
                </c:pt>
                <c:pt idx="424">
                  <c:v>0.38274439590329129</c:v>
                </c:pt>
                <c:pt idx="425">
                  <c:v>0.38421822728863431</c:v>
                </c:pt>
                <c:pt idx="426">
                  <c:v>0.38550658165451795</c:v>
                </c:pt>
                <c:pt idx="427">
                  <c:v>0.38701379949528431</c:v>
                </c:pt>
                <c:pt idx="428">
                  <c:v>0.3884518511043486</c:v>
                </c:pt>
                <c:pt idx="429">
                  <c:v>0.389603579490367</c:v>
                </c:pt>
                <c:pt idx="430">
                  <c:v>0.39076440951574293</c:v>
                </c:pt>
                <c:pt idx="431">
                  <c:v>0.39209205899757327</c:v>
                </c:pt>
                <c:pt idx="432">
                  <c:v>0.39340743921369975</c:v>
                </c:pt>
                <c:pt idx="433">
                  <c:v>0.39465956490745374</c:v>
                </c:pt>
                <c:pt idx="434">
                  <c:v>0.39604729414293705</c:v>
                </c:pt>
                <c:pt idx="435">
                  <c:v>0.39717744997602272</c:v>
                </c:pt>
                <c:pt idx="436">
                  <c:v>0.39842197673854307</c:v>
                </c:pt>
                <c:pt idx="437">
                  <c:v>0.39982117080645829</c:v>
                </c:pt>
                <c:pt idx="438">
                  <c:v>0.40100347039558798</c:v>
                </c:pt>
                <c:pt idx="439">
                  <c:v>0.40228554676271239</c:v>
                </c:pt>
                <c:pt idx="440">
                  <c:v>0.40357646751825199</c:v>
                </c:pt>
                <c:pt idx="441">
                  <c:v>0.40496734599639661</c:v>
                </c:pt>
                <c:pt idx="442">
                  <c:v>0.40631196272668146</c:v>
                </c:pt>
                <c:pt idx="443">
                  <c:v>0.40775722604557368</c:v>
                </c:pt>
                <c:pt idx="444">
                  <c:v>0.40892802124811234</c:v>
                </c:pt>
                <c:pt idx="445">
                  <c:v>0.4102901762263701</c:v>
                </c:pt>
                <c:pt idx="446">
                  <c:v>0.41145282883971557</c:v>
                </c:pt>
                <c:pt idx="447">
                  <c:v>0.41275588053170337</c:v>
                </c:pt>
                <c:pt idx="448">
                  <c:v>0.41417950306406381</c:v>
                </c:pt>
                <c:pt idx="449">
                  <c:v>0.41543735549557537</c:v>
                </c:pt>
                <c:pt idx="450">
                  <c:v>0.41673201228012796</c:v>
                </c:pt>
                <c:pt idx="451">
                  <c:v>0.41836802850890908</c:v>
                </c:pt>
                <c:pt idx="452">
                  <c:v>0.41950526576614944</c:v>
                </c:pt>
                <c:pt idx="453">
                  <c:v>0.42077202632788502</c:v>
                </c:pt>
                <c:pt idx="454">
                  <c:v>0.42208047727432974</c:v>
                </c:pt>
                <c:pt idx="455">
                  <c:v>0.42323017817988617</c:v>
                </c:pt>
                <c:pt idx="456">
                  <c:v>0.42449240094747437</c:v>
                </c:pt>
                <c:pt idx="457">
                  <c:v>0.42567320857544638</c:v>
                </c:pt>
                <c:pt idx="458">
                  <c:v>0.42701698361713358</c:v>
                </c:pt>
                <c:pt idx="459">
                  <c:v>0.42832212758365534</c:v>
                </c:pt>
                <c:pt idx="460">
                  <c:v>0.42951820931092766</c:v>
                </c:pt>
                <c:pt idx="461">
                  <c:v>0.43098546405870825</c:v>
                </c:pt>
                <c:pt idx="462">
                  <c:v>0.43221950688484462</c:v>
                </c:pt>
                <c:pt idx="463">
                  <c:v>0.43354009042804903</c:v>
                </c:pt>
                <c:pt idx="464">
                  <c:v>0.43472802370546987</c:v>
                </c:pt>
                <c:pt idx="465">
                  <c:v>0.43597606367849445</c:v>
                </c:pt>
                <c:pt idx="466">
                  <c:v>0.43735830087734928</c:v>
                </c:pt>
                <c:pt idx="467">
                  <c:v>0.43874502854047376</c:v>
                </c:pt>
                <c:pt idx="468">
                  <c:v>0.44014232713122081</c:v>
                </c:pt>
                <c:pt idx="469">
                  <c:v>0.44147311923130228</c:v>
                </c:pt>
                <c:pt idx="470">
                  <c:v>0.44282195718784484</c:v>
                </c:pt>
                <c:pt idx="471">
                  <c:v>0.4442024144779817</c:v>
                </c:pt>
                <c:pt idx="472">
                  <c:v>0.44543954225952781</c:v>
                </c:pt>
                <c:pt idx="473">
                  <c:v>0.44684356824726285</c:v>
                </c:pt>
                <c:pt idx="474">
                  <c:v>0.44806759180100475</c:v>
                </c:pt>
                <c:pt idx="475">
                  <c:v>0.4493753869384961</c:v>
                </c:pt>
                <c:pt idx="476">
                  <c:v>0.45086324710062264</c:v>
                </c:pt>
                <c:pt idx="477">
                  <c:v>0.45232549677842498</c:v>
                </c:pt>
                <c:pt idx="478">
                  <c:v>0.4535297450409842</c:v>
                </c:pt>
                <c:pt idx="479">
                  <c:v>0.45487530352858019</c:v>
                </c:pt>
                <c:pt idx="480">
                  <c:v>0.4560562304262909</c:v>
                </c:pt>
                <c:pt idx="481">
                  <c:v>0.4575377545328343</c:v>
                </c:pt>
                <c:pt idx="482">
                  <c:v>0.45870258103318029</c:v>
                </c:pt>
                <c:pt idx="483">
                  <c:v>0.46002963859321144</c:v>
                </c:pt>
                <c:pt idx="484">
                  <c:v>0.46146885931743242</c:v>
                </c:pt>
                <c:pt idx="485">
                  <c:v>0.46277766833945905</c:v>
                </c:pt>
                <c:pt idx="486">
                  <c:v>0.46413695438043812</c:v>
                </c:pt>
                <c:pt idx="487">
                  <c:v>0.46568847572177813</c:v>
                </c:pt>
                <c:pt idx="488">
                  <c:v>0.46702610284244783</c:v>
                </c:pt>
                <c:pt idx="489">
                  <c:v>0.46836475535324279</c:v>
                </c:pt>
                <c:pt idx="490">
                  <c:v>0.46964904162519766</c:v>
                </c:pt>
                <c:pt idx="491">
                  <c:v>0.47081361493041834</c:v>
                </c:pt>
                <c:pt idx="492">
                  <c:v>0.47238313874305815</c:v>
                </c:pt>
                <c:pt idx="493">
                  <c:v>0.47376730497235903</c:v>
                </c:pt>
                <c:pt idx="494">
                  <c:v>0.47522753200700435</c:v>
                </c:pt>
                <c:pt idx="495">
                  <c:v>0.47666436732614681</c:v>
                </c:pt>
                <c:pt idx="496">
                  <c:v>0.47806744299675891</c:v>
                </c:pt>
                <c:pt idx="497">
                  <c:v>0.47942133976790802</c:v>
                </c:pt>
                <c:pt idx="498">
                  <c:v>0.48087166060721354</c:v>
                </c:pt>
                <c:pt idx="499">
                  <c:v>0.48233796397145351</c:v>
                </c:pt>
                <c:pt idx="500">
                  <c:v>0.48355099317972461</c:v>
                </c:pt>
                <c:pt idx="501">
                  <c:v>0.48489892968573617</c:v>
                </c:pt>
                <c:pt idx="502">
                  <c:v>0.48659266220776554</c:v>
                </c:pt>
                <c:pt idx="503">
                  <c:v>0.48819753204797278</c:v>
                </c:pt>
                <c:pt idx="504">
                  <c:v>0.48992947931582609</c:v>
                </c:pt>
                <c:pt idx="505">
                  <c:v>0.49143182805739272</c:v>
                </c:pt>
                <c:pt idx="506">
                  <c:v>0.49293167239278962</c:v>
                </c:pt>
                <c:pt idx="507">
                  <c:v>0.4944647972633206</c:v>
                </c:pt>
                <c:pt idx="508">
                  <c:v>0.49591591758939602</c:v>
                </c:pt>
                <c:pt idx="509">
                  <c:v>0.49750518150940631</c:v>
                </c:pt>
                <c:pt idx="510">
                  <c:v>0.49916552635962574</c:v>
                </c:pt>
                <c:pt idx="511">
                  <c:v>0.50078996010210153</c:v>
                </c:pt>
                <c:pt idx="512">
                  <c:v>0.5027712087439723</c:v>
                </c:pt>
                <c:pt idx="513">
                  <c:v>0.50452465810615765</c:v>
                </c:pt>
                <c:pt idx="514">
                  <c:v>0.50639045145254302</c:v>
                </c:pt>
                <c:pt idx="515">
                  <c:v>0.50841642264052811</c:v>
                </c:pt>
                <c:pt idx="516">
                  <c:v>0.51020203091252148</c:v>
                </c:pt>
                <c:pt idx="517">
                  <c:v>0.51212406094938845</c:v>
                </c:pt>
                <c:pt idx="518">
                  <c:v>0.51434697056202372</c:v>
                </c:pt>
                <c:pt idx="519">
                  <c:v>0.51668197183630382</c:v>
                </c:pt>
                <c:pt idx="520">
                  <c:v>0.51918852246405445</c:v>
                </c:pt>
                <c:pt idx="521">
                  <c:v>0.52199653457043971</c:v>
                </c:pt>
                <c:pt idx="522">
                  <c:v>0.52517306517367246</c:v>
                </c:pt>
                <c:pt idx="523">
                  <c:v>0.52854608169712747</c:v>
                </c:pt>
                <c:pt idx="524">
                  <c:v>0.5325573035201665</c:v>
                </c:pt>
                <c:pt idx="525">
                  <c:v>0.53723465731330489</c:v>
                </c:pt>
                <c:pt idx="526">
                  <c:v>0.54320876138509666</c:v>
                </c:pt>
                <c:pt idx="527">
                  <c:v>0.55035007518122891</c:v>
                </c:pt>
                <c:pt idx="528">
                  <c:v>0.55968074969351223</c:v>
                </c:pt>
                <c:pt idx="529">
                  <c:v>0.5717884317957449</c:v>
                </c:pt>
                <c:pt idx="530">
                  <c:v>0.58920058549194454</c:v>
                </c:pt>
                <c:pt idx="531">
                  <c:v>0.61402852527633778</c:v>
                </c:pt>
                <c:pt idx="532">
                  <c:v>0.65319860447182188</c:v>
                </c:pt>
                <c:pt idx="533">
                  <c:v>0.71809894328711044</c:v>
                </c:pt>
                <c:pt idx="534">
                  <c:v>0.82575740797824826</c:v>
                </c:pt>
                <c:pt idx="535">
                  <c:v>0.99099359304917989</c:v>
                </c:pt>
                <c:pt idx="536">
                  <c:v>1.2113136194641294</c:v>
                </c:pt>
                <c:pt idx="537">
                  <c:v>1.4646623913052761</c:v>
                </c:pt>
                <c:pt idx="538">
                  <c:v>1.7256152996064715</c:v>
                </c:pt>
                <c:pt idx="539">
                  <c:v>1.9788564617169555</c:v>
                </c:pt>
                <c:pt idx="540">
                  <c:v>2.2127655721963553</c:v>
                </c:pt>
                <c:pt idx="541">
                  <c:v>2.4219641419962055</c:v>
                </c:pt>
                <c:pt idx="542">
                  <c:v>2.6051369666788267</c:v>
                </c:pt>
                <c:pt idx="543">
                  <c:v>2.7587801508421705</c:v>
                </c:pt>
                <c:pt idx="544">
                  <c:v>2.8820780589084682</c:v>
                </c:pt>
                <c:pt idx="545">
                  <c:v>2.9738087308457186</c:v>
                </c:pt>
                <c:pt idx="546">
                  <c:v>3.0318981450384159</c:v>
                </c:pt>
                <c:pt idx="547">
                  <c:v>3.064103574664816</c:v>
                </c:pt>
                <c:pt idx="548">
                  <c:v>3.08704149792226</c:v>
                </c:pt>
                <c:pt idx="549">
                  <c:v>3.1059300599906363</c:v>
                </c:pt>
                <c:pt idx="550">
                  <c:v>3.1279809459445787</c:v>
                </c:pt>
                <c:pt idx="551">
                  <c:v>3.1562219428634215</c:v>
                </c:pt>
                <c:pt idx="552">
                  <c:v>3.1933339858396987</c:v>
                </c:pt>
                <c:pt idx="553">
                  <c:v>3.239699333804384</c:v>
                </c:pt>
                <c:pt idx="554">
                  <c:v>3.2997076383333432</c:v>
                </c:pt>
                <c:pt idx="555">
                  <c:v>3.3694109310847087</c:v>
                </c:pt>
                <c:pt idx="556">
                  <c:v>3.4465884134017966</c:v>
                </c:pt>
                <c:pt idx="557">
                  <c:v>3.5289664904334641</c:v>
                </c:pt>
                <c:pt idx="558">
                  <c:v>3.6082790548261139</c:v>
                </c:pt>
                <c:pt idx="559">
                  <c:v>3.6857630429837687</c:v>
                </c:pt>
                <c:pt idx="560">
                  <c:v>3.7564392412278198</c:v>
                </c:pt>
                <c:pt idx="561">
                  <c:v>3.8184322230995731</c:v>
                </c:pt>
                <c:pt idx="562">
                  <c:v>3.8722785070945398</c:v>
                </c:pt>
                <c:pt idx="563">
                  <c:v>3.9138380089774425</c:v>
                </c:pt>
                <c:pt idx="564">
                  <c:v>3.9459584955455007</c:v>
                </c:pt>
                <c:pt idx="565">
                  <c:v>3.9710002421065651</c:v>
                </c:pt>
                <c:pt idx="566">
                  <c:v>3.9891351400990804</c:v>
                </c:pt>
                <c:pt idx="567">
                  <c:v>4.0021119804572622</c:v>
                </c:pt>
                <c:pt idx="568">
                  <c:v>4.0122459859304458</c:v>
                </c:pt>
                <c:pt idx="569">
                  <c:v>4.0184860962925733</c:v>
                </c:pt>
                <c:pt idx="570">
                  <c:v>4.0255517908571763</c:v>
                </c:pt>
                <c:pt idx="571">
                  <c:v>4.0294250724548304</c:v>
                </c:pt>
                <c:pt idx="572">
                  <c:v>4.0348921530329225</c:v>
                </c:pt>
                <c:pt idx="573">
                  <c:v>4.0395091487930523</c:v>
                </c:pt>
                <c:pt idx="574">
                  <c:v>4.0444025299692932</c:v>
                </c:pt>
                <c:pt idx="575">
                  <c:v>4.0487594892872822</c:v>
                </c:pt>
                <c:pt idx="576">
                  <c:v>4.0521936654969455</c:v>
                </c:pt>
                <c:pt idx="577">
                  <c:v>4.0527104448748021</c:v>
                </c:pt>
                <c:pt idx="578">
                  <c:v>4.0562835683843419</c:v>
                </c:pt>
                <c:pt idx="579">
                  <c:v>4.0586024648753734</c:v>
                </c:pt>
                <c:pt idx="580">
                  <c:v>4.0616779709896171</c:v>
                </c:pt>
                <c:pt idx="581">
                  <c:v>4.0647355163148262</c:v>
                </c:pt>
                <c:pt idx="582">
                  <c:v>4.0663761637473241</c:v>
                </c:pt>
                <c:pt idx="583">
                  <c:v>4.0715619032077406</c:v>
                </c:pt>
                <c:pt idx="584">
                  <c:v>4.0716398339204449</c:v>
                </c:pt>
                <c:pt idx="585">
                  <c:v>4.0757993139492754</c:v>
                </c:pt>
                <c:pt idx="586">
                  <c:v>4.0782608837979542</c:v>
                </c:pt>
                <c:pt idx="587">
                  <c:v>4.0782461569974844</c:v>
                </c:pt>
                <c:pt idx="588">
                  <c:v>4.0803588417502077</c:v>
                </c:pt>
                <c:pt idx="589">
                  <c:v>4.0801664691523563</c:v>
                </c:pt>
                <c:pt idx="590">
                  <c:v>4.0826081788997444</c:v>
                </c:pt>
                <c:pt idx="591">
                  <c:v>4.0851139164193491</c:v>
                </c:pt>
                <c:pt idx="592">
                  <c:v>4.0859179273139175</c:v>
                </c:pt>
                <c:pt idx="593">
                  <c:v>4.0878365504273955</c:v>
                </c:pt>
                <c:pt idx="594">
                  <c:v>4.0890034361485368</c:v>
                </c:pt>
                <c:pt idx="595">
                  <c:v>4.0903799380326724</c:v>
                </c:pt>
                <c:pt idx="596">
                  <c:v>4.0926555077910933</c:v>
                </c:pt>
                <c:pt idx="597">
                  <c:v>4.0931505331756384</c:v>
                </c:pt>
                <c:pt idx="598">
                  <c:v>4.0946246128691888</c:v>
                </c:pt>
                <c:pt idx="599">
                  <c:v>4.0952631488132765</c:v>
                </c:pt>
                <c:pt idx="600">
                  <c:v>4.0957683719852973</c:v>
                </c:pt>
                <c:pt idx="601">
                  <c:v>4.0983358402285273</c:v>
                </c:pt>
                <c:pt idx="602">
                  <c:v>4.1006576489017892</c:v>
                </c:pt>
                <c:pt idx="603">
                  <c:v>4.1030785004870198</c:v>
                </c:pt>
                <c:pt idx="604">
                  <c:v>4.1034918024078202</c:v>
                </c:pt>
                <c:pt idx="605">
                  <c:v>4.1029773440208448</c:v>
                </c:pt>
                <c:pt idx="606">
                  <c:v>4.105790432469826</c:v>
                </c:pt>
                <c:pt idx="607">
                  <c:v>4.1059876444189429</c:v>
                </c:pt>
                <c:pt idx="608">
                  <c:v>4.1082436102748874</c:v>
                </c:pt>
                <c:pt idx="609">
                  <c:v>4.1119948296097197</c:v>
                </c:pt>
                <c:pt idx="610">
                  <c:v>4.1128873748302714</c:v>
                </c:pt>
                <c:pt idx="611">
                  <c:v>4.1141402440613399</c:v>
                </c:pt>
                <c:pt idx="612">
                  <c:v>4.1136656199661426</c:v>
                </c:pt>
                <c:pt idx="613">
                  <c:v>4.1146651210202103</c:v>
                </c:pt>
                <c:pt idx="614">
                  <c:v>4.117271967244724</c:v>
                </c:pt>
                <c:pt idx="615">
                  <c:v>4.1182057971701962</c:v>
                </c:pt>
                <c:pt idx="616">
                  <c:v>4.1195338632802034</c:v>
                </c:pt>
                <c:pt idx="617">
                  <c:v>4.1223901627700741</c:v>
                </c:pt>
                <c:pt idx="618">
                  <c:v>4.1220633975630703</c:v>
                </c:pt>
                <c:pt idx="619">
                  <c:v>4.1240671077441844</c:v>
                </c:pt>
                <c:pt idx="620">
                  <c:v>4.1221959430505404</c:v>
                </c:pt>
                <c:pt idx="621">
                  <c:v>4.1233553438752608</c:v>
                </c:pt>
                <c:pt idx="622">
                  <c:v>4.1203160145772282</c:v>
                </c:pt>
                <c:pt idx="623">
                  <c:v>4.11994768853266</c:v>
                </c:pt>
                <c:pt idx="624">
                  <c:v>4.1198701695330948</c:v>
                </c:pt>
                <c:pt idx="625">
                  <c:v>4.1200642657372235</c:v>
                </c:pt>
                <c:pt idx="626">
                  <c:v>4.1183121087436625</c:v>
                </c:pt>
                <c:pt idx="627">
                  <c:v>4.1178081390457848</c:v>
                </c:pt>
                <c:pt idx="628">
                  <c:v>4.1180539802804308</c:v>
                </c:pt>
                <c:pt idx="629">
                  <c:v>4.1171754254654847</c:v>
                </c:pt>
                <c:pt idx="630">
                  <c:v>4.1159109703178158</c:v>
                </c:pt>
                <c:pt idx="631">
                  <c:v>4.1162815333110885</c:v>
                </c:pt>
                <c:pt idx="632">
                  <c:v>4.1154087371666161</c:v>
                </c:pt>
                <c:pt idx="633">
                  <c:v>4.1170162317135368</c:v>
                </c:pt>
                <c:pt idx="634">
                  <c:v>4.1156375728623456</c:v>
                </c:pt>
                <c:pt idx="635">
                  <c:v>4.1159572714403936</c:v>
                </c:pt>
                <c:pt idx="636">
                  <c:v>4.1164438974728439</c:v>
                </c:pt>
                <c:pt idx="637">
                  <c:v>4.1161285589018224</c:v>
                </c:pt>
                <c:pt idx="638">
                  <c:v>4.1152825515856231</c:v>
                </c:pt>
                <c:pt idx="639">
                  <c:v>4.1159388021752177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4A-4225-A8E9-3085B314AB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967336"/>
        <c:axId val="644968976"/>
      </c:scatterChart>
      <c:valAx>
        <c:axId val="644967336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968976"/>
        <c:crosses val="autoZero"/>
        <c:crossBetween val="midCat"/>
      </c:valAx>
      <c:valAx>
        <c:axId val="644968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967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'10 Kmin-1'!$N$2:$N$4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'10 Kmin-1'!$E$5:$E$4799</c:f>
              <c:numCache>
                <c:formatCode>General</c:formatCode>
                <c:ptCount val="4795"/>
                <c:pt idx="0">
                  <c:v>299.601318359375</c:v>
                </c:pt>
                <c:pt idx="1">
                  <c:v>299.50556945800798</c:v>
                </c:pt>
                <c:pt idx="2">
                  <c:v>299.32865905761702</c:v>
                </c:pt>
                <c:pt idx="3">
                  <c:v>299.11764526367199</c:v>
                </c:pt>
                <c:pt idx="4">
                  <c:v>298.87245178222702</c:v>
                </c:pt>
                <c:pt idx="5">
                  <c:v>298.59490966796898</c:v>
                </c:pt>
                <c:pt idx="6">
                  <c:v>296.27679443359398</c:v>
                </c:pt>
                <c:pt idx="7">
                  <c:v>296.07017517089798</c:v>
                </c:pt>
                <c:pt idx="8">
                  <c:v>295.57305908203102</c:v>
                </c:pt>
                <c:pt idx="9">
                  <c:v>295.02519226074202</c:v>
                </c:pt>
                <c:pt idx="10">
                  <c:v>294.39880371093699</c:v>
                </c:pt>
                <c:pt idx="11">
                  <c:v>293.71205139160202</c:v>
                </c:pt>
                <c:pt idx="12">
                  <c:v>293.00961303710898</c:v>
                </c:pt>
                <c:pt idx="13">
                  <c:v>292.20822143554699</c:v>
                </c:pt>
                <c:pt idx="14">
                  <c:v>291.47927856445301</c:v>
                </c:pt>
                <c:pt idx="15">
                  <c:v>290.78994750976602</c:v>
                </c:pt>
                <c:pt idx="16">
                  <c:v>290.039306640625</c:v>
                </c:pt>
                <c:pt idx="17">
                  <c:v>289.31716918945301</c:v>
                </c:pt>
                <c:pt idx="18">
                  <c:v>288.548828125</c:v>
                </c:pt>
                <c:pt idx="19">
                  <c:v>287.77992248535202</c:v>
                </c:pt>
                <c:pt idx="20">
                  <c:v>286.93853759765602</c:v>
                </c:pt>
                <c:pt idx="21">
                  <c:v>286.13255310058599</c:v>
                </c:pt>
                <c:pt idx="22">
                  <c:v>285.22058105468699</c:v>
                </c:pt>
                <c:pt idx="23">
                  <c:v>284.37397766113298</c:v>
                </c:pt>
                <c:pt idx="24">
                  <c:v>283.54728698730497</c:v>
                </c:pt>
                <c:pt idx="25">
                  <c:v>282.68070983886702</c:v>
                </c:pt>
                <c:pt idx="26">
                  <c:v>281.83590698242199</c:v>
                </c:pt>
                <c:pt idx="27">
                  <c:v>280.95211791992199</c:v>
                </c:pt>
                <c:pt idx="28">
                  <c:v>280.05917358398398</c:v>
                </c:pt>
                <c:pt idx="29">
                  <c:v>279.21180725097702</c:v>
                </c:pt>
                <c:pt idx="30">
                  <c:v>278.27897644042997</c:v>
                </c:pt>
                <c:pt idx="31">
                  <c:v>277.29306030273398</c:v>
                </c:pt>
                <c:pt idx="32">
                  <c:v>276.31614685058599</c:v>
                </c:pt>
                <c:pt idx="33">
                  <c:v>275.44258117675798</c:v>
                </c:pt>
                <c:pt idx="34">
                  <c:v>274.64027404785202</c:v>
                </c:pt>
                <c:pt idx="35">
                  <c:v>273.77273559570301</c:v>
                </c:pt>
                <c:pt idx="36">
                  <c:v>272.97554016113298</c:v>
                </c:pt>
                <c:pt idx="37">
                  <c:v>272.18937683105497</c:v>
                </c:pt>
                <c:pt idx="38">
                  <c:v>271.37641906738298</c:v>
                </c:pt>
                <c:pt idx="39">
                  <c:v>270.48970031738298</c:v>
                </c:pt>
                <c:pt idx="40">
                  <c:v>269.74726867675798</c:v>
                </c:pt>
                <c:pt idx="41">
                  <c:v>269.07960510253901</c:v>
                </c:pt>
                <c:pt idx="42">
                  <c:v>268.40943908691401</c:v>
                </c:pt>
                <c:pt idx="43">
                  <c:v>267.73771667480497</c:v>
                </c:pt>
                <c:pt idx="44">
                  <c:v>267.05839538574202</c:v>
                </c:pt>
                <c:pt idx="45">
                  <c:v>266.41857910156199</c:v>
                </c:pt>
                <c:pt idx="46">
                  <c:v>265.77192687988298</c:v>
                </c:pt>
                <c:pt idx="47">
                  <c:v>265.14823913574202</c:v>
                </c:pt>
                <c:pt idx="48">
                  <c:v>264.42568969726602</c:v>
                </c:pt>
                <c:pt idx="49">
                  <c:v>263.76176452636702</c:v>
                </c:pt>
                <c:pt idx="50">
                  <c:v>263.15142822265602</c:v>
                </c:pt>
                <c:pt idx="51">
                  <c:v>262.52738952636702</c:v>
                </c:pt>
                <c:pt idx="52">
                  <c:v>261.92510986328102</c:v>
                </c:pt>
                <c:pt idx="53">
                  <c:v>261.32287597656199</c:v>
                </c:pt>
                <c:pt idx="54">
                  <c:v>260.67294311523398</c:v>
                </c:pt>
                <c:pt idx="55">
                  <c:v>259.99459838867199</c:v>
                </c:pt>
                <c:pt idx="56">
                  <c:v>259.28683471679699</c:v>
                </c:pt>
                <c:pt idx="57">
                  <c:v>258.65684509277298</c:v>
                </c:pt>
                <c:pt idx="58">
                  <c:v>258.05972290039102</c:v>
                </c:pt>
                <c:pt idx="59">
                  <c:v>257.41130065917997</c:v>
                </c:pt>
                <c:pt idx="60">
                  <c:v>256.77983093261702</c:v>
                </c:pt>
                <c:pt idx="61">
                  <c:v>256.08666229248001</c:v>
                </c:pt>
                <c:pt idx="62">
                  <c:v>255.42983245849601</c:v>
                </c:pt>
                <c:pt idx="63">
                  <c:v>254.7529296875</c:v>
                </c:pt>
                <c:pt idx="64">
                  <c:v>254.02630615234401</c:v>
                </c:pt>
                <c:pt idx="65">
                  <c:v>253.408744812012</c:v>
                </c:pt>
                <c:pt idx="66">
                  <c:v>252.79840087890599</c:v>
                </c:pt>
                <c:pt idx="67">
                  <c:v>252.13600158691401</c:v>
                </c:pt>
                <c:pt idx="68">
                  <c:v>251.479080200195</c:v>
                </c:pt>
                <c:pt idx="69">
                  <c:v>250.86611175537101</c:v>
                </c:pt>
                <c:pt idx="70">
                  <c:v>250.22174072265599</c:v>
                </c:pt>
                <c:pt idx="71">
                  <c:v>249.44146728515599</c:v>
                </c:pt>
                <c:pt idx="72">
                  <c:v>248.745643615723</c:v>
                </c:pt>
                <c:pt idx="73">
                  <c:v>248.06810760498001</c:v>
                </c:pt>
                <c:pt idx="74">
                  <c:v>247.44824981689499</c:v>
                </c:pt>
                <c:pt idx="75">
                  <c:v>246.816123962402</c:v>
                </c:pt>
                <c:pt idx="76">
                  <c:v>246.189079284668</c:v>
                </c:pt>
                <c:pt idx="77">
                  <c:v>245.523963928223</c:v>
                </c:pt>
                <c:pt idx="78">
                  <c:v>244.865592956543</c:v>
                </c:pt>
                <c:pt idx="79">
                  <c:v>244.181098937988</c:v>
                </c:pt>
                <c:pt idx="80">
                  <c:v>243.448844909668</c:v>
                </c:pt>
                <c:pt idx="81">
                  <c:v>242.77005004882801</c:v>
                </c:pt>
                <c:pt idx="82">
                  <c:v>242.12012481689499</c:v>
                </c:pt>
                <c:pt idx="83">
                  <c:v>241.46083831787101</c:v>
                </c:pt>
                <c:pt idx="84">
                  <c:v>240.810020446777</c:v>
                </c:pt>
                <c:pt idx="85">
                  <c:v>240.153884887695</c:v>
                </c:pt>
                <c:pt idx="86">
                  <c:v>239.54631805419899</c:v>
                </c:pt>
                <c:pt idx="87">
                  <c:v>238.92198181152301</c:v>
                </c:pt>
                <c:pt idx="88">
                  <c:v>238.23275756835901</c:v>
                </c:pt>
                <c:pt idx="89">
                  <c:v>237.57141113281301</c:v>
                </c:pt>
                <c:pt idx="90">
                  <c:v>236.911094665527</c:v>
                </c:pt>
                <c:pt idx="91">
                  <c:v>236.14542388916001</c:v>
                </c:pt>
                <c:pt idx="92">
                  <c:v>235.51454162597699</c:v>
                </c:pt>
                <c:pt idx="93">
                  <c:v>234.89170837402301</c:v>
                </c:pt>
                <c:pt idx="94">
                  <c:v>234.20945739746099</c:v>
                </c:pt>
                <c:pt idx="95">
                  <c:v>233.51612091064499</c:v>
                </c:pt>
                <c:pt idx="96">
                  <c:v>232.91330718994101</c:v>
                </c:pt>
                <c:pt idx="97">
                  <c:v>232.257118225098</c:v>
                </c:pt>
                <c:pt idx="98">
                  <c:v>231.60728454589801</c:v>
                </c:pt>
                <c:pt idx="99">
                  <c:v>230.888221740723</c:v>
                </c:pt>
                <c:pt idx="100">
                  <c:v>230.23615264892601</c:v>
                </c:pt>
                <c:pt idx="101">
                  <c:v>229.548942565918</c:v>
                </c:pt>
                <c:pt idx="102">
                  <c:v>228.84466552734401</c:v>
                </c:pt>
                <c:pt idx="103">
                  <c:v>228.23937988281301</c:v>
                </c:pt>
                <c:pt idx="104">
                  <c:v>227.64826965332</c:v>
                </c:pt>
                <c:pt idx="105">
                  <c:v>227.008659362793</c:v>
                </c:pt>
                <c:pt idx="106">
                  <c:v>226.30910491943399</c:v>
                </c:pt>
                <c:pt idx="107">
                  <c:v>225.67203521728501</c:v>
                </c:pt>
                <c:pt idx="108">
                  <c:v>224.959396362305</c:v>
                </c:pt>
                <c:pt idx="109">
                  <c:v>224.25720214843801</c:v>
                </c:pt>
                <c:pt idx="110">
                  <c:v>223.55487060546901</c:v>
                </c:pt>
                <c:pt idx="111">
                  <c:v>222.87098693847699</c:v>
                </c:pt>
                <c:pt idx="112">
                  <c:v>222.25679016113301</c:v>
                </c:pt>
                <c:pt idx="113">
                  <c:v>221.547492980957</c:v>
                </c:pt>
                <c:pt idx="114">
                  <c:v>220.912147521973</c:v>
                </c:pt>
                <c:pt idx="115">
                  <c:v>220.24589538574199</c:v>
                </c:pt>
                <c:pt idx="116">
                  <c:v>219.55492401123001</c:v>
                </c:pt>
                <c:pt idx="117">
                  <c:v>218.921501159668</c:v>
                </c:pt>
                <c:pt idx="118">
                  <c:v>218.23539733886699</c:v>
                </c:pt>
                <c:pt idx="119">
                  <c:v>217.56552886962899</c:v>
                </c:pt>
                <c:pt idx="120">
                  <c:v>216.96746063232399</c:v>
                </c:pt>
                <c:pt idx="121">
                  <c:v>216.351509094238</c:v>
                </c:pt>
                <c:pt idx="122">
                  <c:v>215.646278381348</c:v>
                </c:pt>
                <c:pt idx="123">
                  <c:v>214.97447204589801</c:v>
                </c:pt>
                <c:pt idx="124">
                  <c:v>214.28794860839801</c:v>
                </c:pt>
                <c:pt idx="125">
                  <c:v>213.64202880859401</c:v>
                </c:pt>
                <c:pt idx="126">
                  <c:v>212.96311950683599</c:v>
                </c:pt>
                <c:pt idx="127">
                  <c:v>212.28029632568399</c:v>
                </c:pt>
                <c:pt idx="128">
                  <c:v>211.659309387207</c:v>
                </c:pt>
                <c:pt idx="129">
                  <c:v>211.04442596435501</c:v>
                </c:pt>
                <c:pt idx="130">
                  <c:v>210.36020660400399</c:v>
                </c:pt>
                <c:pt idx="131">
                  <c:v>209.65017700195301</c:v>
                </c:pt>
                <c:pt idx="132">
                  <c:v>208.99217987060501</c:v>
                </c:pt>
                <c:pt idx="133">
                  <c:v>208.288444519043</c:v>
                </c:pt>
                <c:pt idx="134">
                  <c:v>207.63768005371099</c:v>
                </c:pt>
                <c:pt idx="135">
                  <c:v>207.00135803222699</c:v>
                </c:pt>
                <c:pt idx="136">
                  <c:v>206.37599945068399</c:v>
                </c:pt>
                <c:pt idx="137">
                  <c:v>205.74290466308599</c:v>
                </c:pt>
                <c:pt idx="138">
                  <c:v>205.06358337402301</c:v>
                </c:pt>
                <c:pt idx="139">
                  <c:v>204.35620880126999</c:v>
                </c:pt>
                <c:pt idx="140">
                  <c:v>203.69288635253901</c:v>
                </c:pt>
                <c:pt idx="141">
                  <c:v>203.08303833007801</c:v>
                </c:pt>
                <c:pt idx="142">
                  <c:v>202.37339782714801</c:v>
                </c:pt>
                <c:pt idx="143">
                  <c:v>201.690620422363</c:v>
                </c:pt>
                <c:pt idx="144">
                  <c:v>201.011306762695</c:v>
                </c:pt>
                <c:pt idx="145">
                  <c:v>200.280632019043</c:v>
                </c:pt>
                <c:pt idx="146">
                  <c:v>199.68007659912101</c:v>
                </c:pt>
                <c:pt idx="147">
                  <c:v>199.02857971191401</c:v>
                </c:pt>
                <c:pt idx="148">
                  <c:v>198.34271240234401</c:v>
                </c:pt>
                <c:pt idx="149">
                  <c:v>197.68835449218699</c:v>
                </c:pt>
                <c:pt idx="150">
                  <c:v>197.07227325439499</c:v>
                </c:pt>
                <c:pt idx="151">
                  <c:v>196.31504821777301</c:v>
                </c:pt>
                <c:pt idx="152">
                  <c:v>195.647834777832</c:v>
                </c:pt>
                <c:pt idx="153">
                  <c:v>195.03591156005899</c:v>
                </c:pt>
                <c:pt idx="154">
                  <c:v>194.41748809814499</c:v>
                </c:pt>
                <c:pt idx="155">
                  <c:v>193.80374145507801</c:v>
                </c:pt>
                <c:pt idx="156">
                  <c:v>193.155952453613</c:v>
                </c:pt>
                <c:pt idx="157">
                  <c:v>192.52292633056601</c:v>
                </c:pt>
                <c:pt idx="158">
                  <c:v>191.828483581543</c:v>
                </c:pt>
                <c:pt idx="159">
                  <c:v>191.04086303710901</c:v>
                </c:pt>
                <c:pt idx="160">
                  <c:v>190.38673400878901</c:v>
                </c:pt>
                <c:pt idx="161">
                  <c:v>189.71027374267601</c:v>
                </c:pt>
                <c:pt idx="162">
                  <c:v>189.02927398681601</c:v>
                </c:pt>
                <c:pt idx="163">
                  <c:v>188.40282440185501</c:v>
                </c:pt>
                <c:pt idx="164">
                  <c:v>187.77003479003901</c:v>
                </c:pt>
                <c:pt idx="165">
                  <c:v>187.10679626464801</c:v>
                </c:pt>
                <c:pt idx="166">
                  <c:v>186.46633148193399</c:v>
                </c:pt>
                <c:pt idx="167">
                  <c:v>185.841346740723</c:v>
                </c:pt>
                <c:pt idx="168">
                  <c:v>185.123405456543</c:v>
                </c:pt>
                <c:pt idx="169">
                  <c:v>184.48254394531301</c:v>
                </c:pt>
                <c:pt idx="170">
                  <c:v>183.81063079833999</c:v>
                </c:pt>
                <c:pt idx="171">
                  <c:v>183.127876281738</c:v>
                </c:pt>
                <c:pt idx="172">
                  <c:v>182.46019744873001</c:v>
                </c:pt>
                <c:pt idx="173">
                  <c:v>181.83009338378901</c:v>
                </c:pt>
                <c:pt idx="174">
                  <c:v>181.13966369628901</c:v>
                </c:pt>
                <c:pt idx="175">
                  <c:v>180.443153381348</c:v>
                </c:pt>
                <c:pt idx="176">
                  <c:v>179.73062133789099</c:v>
                </c:pt>
                <c:pt idx="177">
                  <c:v>179.09066772460901</c:v>
                </c:pt>
                <c:pt idx="178">
                  <c:v>178.48232269287101</c:v>
                </c:pt>
                <c:pt idx="179">
                  <c:v>177.83932495117199</c:v>
                </c:pt>
                <c:pt idx="180">
                  <c:v>177.22357177734401</c:v>
                </c:pt>
                <c:pt idx="181">
                  <c:v>176.57422637939499</c:v>
                </c:pt>
                <c:pt idx="182">
                  <c:v>175.86794281005899</c:v>
                </c:pt>
                <c:pt idx="183">
                  <c:v>175.17774963378901</c:v>
                </c:pt>
                <c:pt idx="184">
                  <c:v>174.48419952392601</c:v>
                </c:pt>
                <c:pt idx="185">
                  <c:v>173.81600189208999</c:v>
                </c:pt>
                <c:pt idx="186">
                  <c:v>173.094047546387</c:v>
                </c:pt>
                <c:pt idx="187">
                  <c:v>172.44081878662101</c:v>
                </c:pt>
                <c:pt idx="188">
                  <c:v>171.76807403564499</c:v>
                </c:pt>
                <c:pt idx="189">
                  <c:v>171.10621643066401</c:v>
                </c:pt>
                <c:pt idx="190">
                  <c:v>170.47370147705101</c:v>
                </c:pt>
                <c:pt idx="191">
                  <c:v>169.888542175293</c:v>
                </c:pt>
                <c:pt idx="192">
                  <c:v>169.27194976806601</c:v>
                </c:pt>
                <c:pt idx="193">
                  <c:v>168.57901000976599</c:v>
                </c:pt>
                <c:pt idx="194">
                  <c:v>167.85006713867199</c:v>
                </c:pt>
                <c:pt idx="195">
                  <c:v>167.15553283691401</c:v>
                </c:pt>
                <c:pt idx="196">
                  <c:v>166.46653747558599</c:v>
                </c:pt>
                <c:pt idx="197">
                  <c:v>165.820854187012</c:v>
                </c:pt>
                <c:pt idx="198">
                  <c:v>165.21189117431601</c:v>
                </c:pt>
                <c:pt idx="199">
                  <c:v>164.55678558349601</c:v>
                </c:pt>
                <c:pt idx="200">
                  <c:v>163.89696502685501</c:v>
                </c:pt>
                <c:pt idx="201">
                  <c:v>163.20878601074199</c:v>
                </c:pt>
                <c:pt idx="202">
                  <c:v>162.56642150878901</c:v>
                </c:pt>
                <c:pt idx="203">
                  <c:v>161.88962554931601</c:v>
                </c:pt>
                <c:pt idx="204">
                  <c:v>161.13879394531301</c:v>
                </c:pt>
                <c:pt idx="205">
                  <c:v>160.47141265869101</c:v>
                </c:pt>
                <c:pt idx="206">
                  <c:v>159.82920837402301</c:v>
                </c:pt>
                <c:pt idx="207">
                  <c:v>159.16055297851599</c:v>
                </c:pt>
                <c:pt idx="208">
                  <c:v>158.50099182128901</c:v>
                </c:pt>
                <c:pt idx="209">
                  <c:v>157.90413665771499</c:v>
                </c:pt>
                <c:pt idx="210">
                  <c:v>157.24366760253901</c:v>
                </c:pt>
                <c:pt idx="211">
                  <c:v>156.55075073242199</c:v>
                </c:pt>
                <c:pt idx="212">
                  <c:v>155.87766265869101</c:v>
                </c:pt>
                <c:pt idx="213">
                  <c:v>155.19235229492199</c:v>
                </c:pt>
                <c:pt idx="214">
                  <c:v>154.55869293212899</c:v>
                </c:pt>
                <c:pt idx="215">
                  <c:v>153.846000671387</c:v>
                </c:pt>
                <c:pt idx="216">
                  <c:v>153.180610656738</c:v>
                </c:pt>
                <c:pt idx="217">
                  <c:v>152.56707763671901</c:v>
                </c:pt>
                <c:pt idx="218">
                  <c:v>151.96513366699199</c:v>
                </c:pt>
                <c:pt idx="219">
                  <c:v>151.330810546875</c:v>
                </c:pt>
                <c:pt idx="220">
                  <c:v>150.69147491455101</c:v>
                </c:pt>
                <c:pt idx="221">
                  <c:v>150.040771484375</c:v>
                </c:pt>
                <c:pt idx="222">
                  <c:v>149.39022064208999</c:v>
                </c:pt>
                <c:pt idx="223">
                  <c:v>148.619682312012</c:v>
                </c:pt>
                <c:pt idx="224">
                  <c:v>147.897178649902</c:v>
                </c:pt>
                <c:pt idx="225">
                  <c:v>147.22988128662101</c:v>
                </c:pt>
                <c:pt idx="226">
                  <c:v>146.58194732666001</c:v>
                </c:pt>
                <c:pt idx="227">
                  <c:v>145.873329162598</c:v>
                </c:pt>
                <c:pt idx="228">
                  <c:v>145.11187744140599</c:v>
                </c:pt>
                <c:pt idx="229">
                  <c:v>144.438064575195</c:v>
                </c:pt>
                <c:pt idx="230">
                  <c:v>143.79168701171901</c:v>
                </c:pt>
                <c:pt idx="231">
                  <c:v>143.15430450439499</c:v>
                </c:pt>
                <c:pt idx="232">
                  <c:v>142.45589447021499</c:v>
                </c:pt>
                <c:pt idx="233">
                  <c:v>141.80126953125</c:v>
                </c:pt>
                <c:pt idx="234">
                  <c:v>141.16779327392601</c:v>
                </c:pt>
                <c:pt idx="235">
                  <c:v>140.54153442382801</c:v>
                </c:pt>
                <c:pt idx="236">
                  <c:v>139.86598205566401</c:v>
                </c:pt>
                <c:pt idx="237">
                  <c:v>139.172660827637</c:v>
                </c:pt>
                <c:pt idx="238">
                  <c:v>138.50951385498001</c:v>
                </c:pt>
                <c:pt idx="239">
                  <c:v>137.87483215332</c:v>
                </c:pt>
                <c:pt idx="240">
                  <c:v>137.25723266601599</c:v>
                </c:pt>
                <c:pt idx="241">
                  <c:v>136.573936462402</c:v>
                </c:pt>
                <c:pt idx="242">
                  <c:v>135.88139343261699</c:v>
                </c:pt>
                <c:pt idx="243">
                  <c:v>135.23596191406199</c:v>
                </c:pt>
                <c:pt idx="244">
                  <c:v>134.60553741455101</c:v>
                </c:pt>
                <c:pt idx="245">
                  <c:v>133.910697937012</c:v>
                </c:pt>
                <c:pt idx="246">
                  <c:v>133.237007141113</c:v>
                </c:pt>
                <c:pt idx="247">
                  <c:v>132.580604553223</c:v>
                </c:pt>
                <c:pt idx="248">
                  <c:v>131.90944671630899</c:v>
                </c:pt>
                <c:pt idx="249">
                  <c:v>131.16264343261699</c:v>
                </c:pt>
                <c:pt idx="250">
                  <c:v>130.50949096679699</c:v>
                </c:pt>
                <c:pt idx="251">
                  <c:v>129.86769104003901</c:v>
                </c:pt>
                <c:pt idx="252">
                  <c:v>129.17158508300801</c:v>
                </c:pt>
                <c:pt idx="253">
                  <c:v>128.53440093994101</c:v>
                </c:pt>
                <c:pt idx="254">
                  <c:v>127.947917938232</c:v>
                </c:pt>
                <c:pt idx="255">
                  <c:v>127.33530426025401</c:v>
                </c:pt>
                <c:pt idx="256">
                  <c:v>126.689235687256</c:v>
                </c:pt>
                <c:pt idx="257">
                  <c:v>126.015789031982</c:v>
                </c:pt>
                <c:pt idx="258">
                  <c:v>125.272121429443</c:v>
                </c:pt>
                <c:pt idx="259">
                  <c:v>124.609512329102</c:v>
                </c:pt>
                <c:pt idx="260">
                  <c:v>123.887893676758</c:v>
                </c:pt>
                <c:pt idx="261">
                  <c:v>123.250247955322</c:v>
                </c:pt>
                <c:pt idx="262">
                  <c:v>122.616123199463</c:v>
                </c:pt>
                <c:pt idx="263">
                  <c:v>121.936206817627</c:v>
                </c:pt>
                <c:pt idx="264">
                  <c:v>121.28208160400401</c:v>
                </c:pt>
                <c:pt idx="265">
                  <c:v>120.65764617919901</c:v>
                </c:pt>
                <c:pt idx="266">
                  <c:v>119.999492645264</c:v>
                </c:pt>
                <c:pt idx="267">
                  <c:v>119.28300094604499</c:v>
                </c:pt>
                <c:pt idx="268">
                  <c:v>118.59614944458001</c:v>
                </c:pt>
                <c:pt idx="269">
                  <c:v>117.912841796875</c:v>
                </c:pt>
                <c:pt idx="270">
                  <c:v>117.257362365723</c:v>
                </c:pt>
                <c:pt idx="271">
                  <c:v>116.591926574707</c:v>
                </c:pt>
                <c:pt idx="272">
                  <c:v>115.920936584473</c:v>
                </c:pt>
                <c:pt idx="273">
                  <c:v>115.26813507080099</c:v>
                </c:pt>
                <c:pt idx="274">
                  <c:v>114.588878631592</c:v>
                </c:pt>
                <c:pt idx="275">
                  <c:v>113.96628570556599</c:v>
                </c:pt>
                <c:pt idx="276">
                  <c:v>113.252891540527</c:v>
                </c:pt>
                <c:pt idx="277">
                  <c:v>112.64102172851599</c:v>
                </c:pt>
                <c:pt idx="278">
                  <c:v>112.011005401611</c:v>
                </c:pt>
                <c:pt idx="279">
                  <c:v>111.329971313477</c:v>
                </c:pt>
                <c:pt idx="280">
                  <c:v>110.62712860107401</c:v>
                </c:pt>
                <c:pt idx="281">
                  <c:v>109.991710662842</c:v>
                </c:pt>
                <c:pt idx="282">
                  <c:v>109.369132995605</c:v>
                </c:pt>
                <c:pt idx="283">
                  <c:v>108.710586547852</c:v>
                </c:pt>
                <c:pt idx="284">
                  <c:v>107.985996246338</c:v>
                </c:pt>
                <c:pt idx="285">
                  <c:v>107.265655517578</c:v>
                </c:pt>
                <c:pt idx="286">
                  <c:v>106.607383728027</c:v>
                </c:pt>
                <c:pt idx="287">
                  <c:v>105.95300674438499</c:v>
                </c:pt>
                <c:pt idx="288">
                  <c:v>105.26797485351599</c:v>
                </c:pt>
                <c:pt idx="289">
                  <c:v>104.657642364502</c:v>
                </c:pt>
                <c:pt idx="290">
                  <c:v>103.99328231811501</c:v>
                </c:pt>
                <c:pt idx="291">
                  <c:v>103.36871337890599</c:v>
                </c:pt>
                <c:pt idx="292">
                  <c:v>102.718685150146</c:v>
                </c:pt>
                <c:pt idx="293">
                  <c:v>102.04559326171901</c:v>
                </c:pt>
                <c:pt idx="294">
                  <c:v>101.43458557128901</c:v>
                </c:pt>
                <c:pt idx="295">
                  <c:v>101.08498382568401</c:v>
                </c:pt>
                <c:pt idx="296">
                  <c:v>100.817901611328</c:v>
                </c:pt>
                <c:pt idx="297">
                  <c:v>100.634170532227</c:v>
                </c:pt>
                <c:pt idx="298">
                  <c:v>100.496425628662</c:v>
                </c:pt>
                <c:pt idx="299">
                  <c:v>100.39535522460901</c:v>
                </c:pt>
                <c:pt idx="300">
                  <c:v>100.311100006104</c:v>
                </c:pt>
                <c:pt idx="301">
                  <c:v>100.25076675415001</c:v>
                </c:pt>
                <c:pt idx="302">
                  <c:v>100.204784393311</c:v>
                </c:pt>
                <c:pt idx="303">
                  <c:v>100.16152954101599</c:v>
                </c:pt>
                <c:pt idx="304">
                  <c:v>100.12927627563499</c:v>
                </c:pt>
                <c:pt idx="305">
                  <c:v>100.104705810547</c:v>
                </c:pt>
                <c:pt idx="306">
                  <c:v>100.08869934082</c:v>
                </c:pt>
                <c:pt idx="307">
                  <c:v>100.074069976807</c:v>
                </c:pt>
                <c:pt idx="308">
                  <c:v>100.064777374268</c:v>
                </c:pt>
                <c:pt idx="309">
                  <c:v>100.05739593505901</c:v>
                </c:pt>
                <c:pt idx="310">
                  <c:v>100.052108764648</c:v>
                </c:pt>
                <c:pt idx="311">
                  <c:v>100.047832489014</c:v>
                </c:pt>
                <c:pt idx="312">
                  <c:v>100.044319152832</c:v>
                </c:pt>
                <c:pt idx="313">
                  <c:v>100.03712463378901</c:v>
                </c:pt>
                <c:pt idx="314">
                  <c:v>100.04132843017599</c:v>
                </c:pt>
                <c:pt idx="315">
                  <c:v>100.10086441040001</c:v>
                </c:pt>
                <c:pt idx="316">
                  <c:v>100.252159118652</c:v>
                </c:pt>
                <c:pt idx="317">
                  <c:v>100.562061309814</c:v>
                </c:pt>
                <c:pt idx="318">
                  <c:v>100.936973571777</c:v>
                </c:pt>
                <c:pt idx="319">
                  <c:v>101.41390991210901</c:v>
                </c:pt>
                <c:pt idx="320">
                  <c:v>101.946899414062</c:v>
                </c:pt>
                <c:pt idx="321">
                  <c:v>102.53844833374001</c:v>
                </c:pt>
                <c:pt idx="322">
                  <c:v>103.124660491943</c:v>
                </c:pt>
                <c:pt idx="323">
                  <c:v>103.741508483887</c:v>
                </c:pt>
                <c:pt idx="324">
                  <c:v>104.365657806396</c:v>
                </c:pt>
                <c:pt idx="325">
                  <c:v>105.018451690674</c:v>
                </c:pt>
                <c:pt idx="326">
                  <c:v>105.706081390381</c:v>
                </c:pt>
                <c:pt idx="327">
                  <c:v>106.307746887207</c:v>
                </c:pt>
                <c:pt idx="328">
                  <c:v>106.984706878662</c:v>
                </c:pt>
                <c:pt idx="329">
                  <c:v>107.62998199462901</c:v>
                </c:pt>
                <c:pt idx="330">
                  <c:v>108.264770507813</c:v>
                </c:pt>
                <c:pt idx="331">
                  <c:v>108.89372253418</c:v>
                </c:pt>
                <c:pt idx="332">
                  <c:v>109.549251556396</c:v>
                </c:pt>
                <c:pt idx="333">
                  <c:v>110.167293548584</c:v>
                </c:pt>
                <c:pt idx="334">
                  <c:v>110.836616516113</c:v>
                </c:pt>
                <c:pt idx="335">
                  <c:v>111.59425354003901</c:v>
                </c:pt>
                <c:pt idx="336">
                  <c:v>112.24114227294901</c:v>
                </c:pt>
                <c:pt idx="337">
                  <c:v>112.93953704834</c:v>
                </c:pt>
                <c:pt idx="338">
                  <c:v>113.608142852783</c:v>
                </c:pt>
                <c:pt idx="339">
                  <c:v>114.219482421875</c:v>
                </c:pt>
                <c:pt idx="340">
                  <c:v>114.88049697875999</c:v>
                </c:pt>
                <c:pt idx="341">
                  <c:v>115.56026077270501</c:v>
                </c:pt>
                <c:pt idx="342">
                  <c:v>116.1728515625</c:v>
                </c:pt>
                <c:pt idx="343">
                  <c:v>116.825393676758</c:v>
                </c:pt>
                <c:pt idx="344">
                  <c:v>117.562210083008</c:v>
                </c:pt>
                <c:pt idx="345">
                  <c:v>118.21676254272499</c:v>
                </c:pt>
                <c:pt idx="346">
                  <c:v>118.84728622436501</c:v>
                </c:pt>
                <c:pt idx="347">
                  <c:v>119.47237777709999</c:v>
                </c:pt>
                <c:pt idx="348">
                  <c:v>120.10154724121099</c:v>
                </c:pt>
                <c:pt idx="349">
                  <c:v>120.766353607178</c:v>
                </c:pt>
                <c:pt idx="350">
                  <c:v>121.47454833984401</c:v>
                </c:pt>
                <c:pt idx="351">
                  <c:v>122.131366729736</c:v>
                </c:pt>
                <c:pt idx="352">
                  <c:v>122.75655746459999</c:v>
                </c:pt>
                <c:pt idx="353">
                  <c:v>123.37107086181599</c:v>
                </c:pt>
                <c:pt idx="354">
                  <c:v>124.071277618408</c:v>
                </c:pt>
                <c:pt idx="355">
                  <c:v>124.729843139648</c:v>
                </c:pt>
                <c:pt idx="356">
                  <c:v>125.398326873779</c:v>
                </c:pt>
                <c:pt idx="357">
                  <c:v>126.071815490723</c:v>
                </c:pt>
                <c:pt idx="358">
                  <c:v>126.697086334229</c:v>
                </c:pt>
                <c:pt idx="359">
                  <c:v>127.400730133057</c:v>
                </c:pt>
                <c:pt idx="360">
                  <c:v>128.05974197387701</c:v>
                </c:pt>
                <c:pt idx="361">
                  <c:v>128.68366241455101</c:v>
                </c:pt>
                <c:pt idx="362">
                  <c:v>129.317497253418</c:v>
                </c:pt>
                <c:pt idx="363">
                  <c:v>130.03151702880899</c:v>
                </c:pt>
                <c:pt idx="364">
                  <c:v>130.66591644287101</c:v>
                </c:pt>
                <c:pt idx="365">
                  <c:v>131.264213562012</c:v>
                </c:pt>
                <c:pt idx="366">
                  <c:v>131.90246582031199</c:v>
                </c:pt>
                <c:pt idx="367">
                  <c:v>132.54312896728501</c:v>
                </c:pt>
                <c:pt idx="368">
                  <c:v>133.190071105957</c:v>
                </c:pt>
                <c:pt idx="369">
                  <c:v>133.81126403808599</c:v>
                </c:pt>
                <c:pt idx="370">
                  <c:v>134.50785827636699</c:v>
                </c:pt>
                <c:pt idx="371">
                  <c:v>135.27331542968801</c:v>
                </c:pt>
                <c:pt idx="372">
                  <c:v>135.950553894043</c:v>
                </c:pt>
                <c:pt idx="373">
                  <c:v>136.57986450195301</c:v>
                </c:pt>
                <c:pt idx="374">
                  <c:v>137.18144226074199</c:v>
                </c:pt>
                <c:pt idx="375">
                  <c:v>137.85110473632801</c:v>
                </c:pt>
                <c:pt idx="376">
                  <c:v>138.530349731445</c:v>
                </c:pt>
                <c:pt idx="377">
                  <c:v>139.17782592773401</c:v>
                </c:pt>
                <c:pt idx="378">
                  <c:v>139.797325134277</c:v>
                </c:pt>
                <c:pt idx="379">
                  <c:v>140.42691040039099</c:v>
                </c:pt>
                <c:pt idx="380">
                  <c:v>141.04985046386699</c:v>
                </c:pt>
                <c:pt idx="381">
                  <c:v>141.73098754882801</c:v>
                </c:pt>
                <c:pt idx="382">
                  <c:v>142.38714599609401</c:v>
                </c:pt>
                <c:pt idx="383">
                  <c:v>143.06882476806601</c:v>
                </c:pt>
                <c:pt idx="384">
                  <c:v>143.793998718262</c:v>
                </c:pt>
                <c:pt idx="385">
                  <c:v>144.43811035156199</c:v>
                </c:pt>
                <c:pt idx="386">
                  <c:v>145.09297180175801</c:v>
                </c:pt>
                <c:pt idx="387">
                  <c:v>145.79149627685501</c:v>
                </c:pt>
                <c:pt idx="388">
                  <c:v>146.43270111083999</c:v>
                </c:pt>
                <c:pt idx="389">
                  <c:v>147.06764984130899</c:v>
                </c:pt>
                <c:pt idx="390">
                  <c:v>147.764533996582</c:v>
                </c:pt>
                <c:pt idx="391">
                  <c:v>148.35337066650399</c:v>
                </c:pt>
                <c:pt idx="392">
                  <c:v>148.98397827148401</c:v>
                </c:pt>
                <c:pt idx="393">
                  <c:v>149.59005737304699</c:v>
                </c:pt>
                <c:pt idx="394">
                  <c:v>150.27294158935501</c:v>
                </c:pt>
                <c:pt idx="395">
                  <c:v>150.92717742919899</c:v>
                </c:pt>
                <c:pt idx="396">
                  <c:v>151.59965515136699</c:v>
                </c:pt>
                <c:pt idx="397">
                  <c:v>152.30432128906199</c:v>
                </c:pt>
                <c:pt idx="398">
                  <c:v>153.04312133789099</c:v>
                </c:pt>
                <c:pt idx="399">
                  <c:v>153.64958953857399</c:v>
                </c:pt>
                <c:pt idx="400">
                  <c:v>154.28446960449199</c:v>
                </c:pt>
                <c:pt idx="401">
                  <c:v>154.964317321777</c:v>
                </c:pt>
                <c:pt idx="402">
                  <c:v>155.57647705078099</c:v>
                </c:pt>
                <c:pt idx="403">
                  <c:v>156.32126617431601</c:v>
                </c:pt>
                <c:pt idx="404">
                  <c:v>156.98642730712899</c:v>
                </c:pt>
                <c:pt idx="405">
                  <c:v>157.64353179931601</c:v>
                </c:pt>
                <c:pt idx="406">
                  <c:v>158.28864288330101</c:v>
                </c:pt>
                <c:pt idx="407">
                  <c:v>159.052787780762</c:v>
                </c:pt>
                <c:pt idx="408">
                  <c:v>159.732627868652</c:v>
                </c:pt>
                <c:pt idx="409">
                  <c:v>160.37159729003901</c:v>
                </c:pt>
                <c:pt idx="410">
                  <c:v>161.017219543457</c:v>
                </c:pt>
                <c:pt idx="411">
                  <c:v>161.65900421142601</c:v>
                </c:pt>
                <c:pt idx="412">
                  <c:v>162.29542541503901</c:v>
                </c:pt>
                <c:pt idx="413">
                  <c:v>162.91423797607399</c:v>
                </c:pt>
                <c:pt idx="414">
                  <c:v>163.549446105957</c:v>
                </c:pt>
                <c:pt idx="415">
                  <c:v>164.18569183349601</c:v>
                </c:pt>
                <c:pt idx="416">
                  <c:v>164.88702392578099</c:v>
                </c:pt>
                <c:pt idx="417">
                  <c:v>165.48153686523401</c:v>
                </c:pt>
                <c:pt idx="418">
                  <c:v>166.10697937011699</c:v>
                </c:pt>
                <c:pt idx="419">
                  <c:v>166.780799865723</c:v>
                </c:pt>
                <c:pt idx="420">
                  <c:v>167.43442535400399</c:v>
                </c:pt>
                <c:pt idx="421">
                  <c:v>168.06053161621099</c:v>
                </c:pt>
                <c:pt idx="422">
                  <c:v>168.78599548339801</c:v>
                </c:pt>
                <c:pt idx="423">
                  <c:v>169.454025268555</c:v>
                </c:pt>
                <c:pt idx="424">
                  <c:v>170.10319519043</c:v>
                </c:pt>
                <c:pt idx="425">
                  <c:v>170.81790161132801</c:v>
                </c:pt>
                <c:pt idx="426">
                  <c:v>171.51916503906199</c:v>
                </c:pt>
                <c:pt idx="427">
                  <c:v>172.241401672363</c:v>
                </c:pt>
                <c:pt idx="428">
                  <c:v>172.907341003418</c:v>
                </c:pt>
                <c:pt idx="429">
                  <c:v>173.51542663574199</c:v>
                </c:pt>
                <c:pt idx="430">
                  <c:v>174.15438842773401</c:v>
                </c:pt>
                <c:pt idx="431">
                  <c:v>174.81610107421901</c:v>
                </c:pt>
                <c:pt idx="432">
                  <c:v>175.46408081054699</c:v>
                </c:pt>
                <c:pt idx="433">
                  <c:v>176.10194396972699</c:v>
                </c:pt>
                <c:pt idx="434">
                  <c:v>176.80978393554699</c:v>
                </c:pt>
                <c:pt idx="435">
                  <c:v>177.421089172363</c:v>
                </c:pt>
                <c:pt idx="436">
                  <c:v>178.03955841064499</c:v>
                </c:pt>
                <c:pt idx="437">
                  <c:v>178.71862792968699</c:v>
                </c:pt>
                <c:pt idx="438">
                  <c:v>179.382209777832</c:v>
                </c:pt>
                <c:pt idx="439">
                  <c:v>180.00999450683599</c:v>
                </c:pt>
                <c:pt idx="440">
                  <c:v>180.65119934082</c:v>
                </c:pt>
                <c:pt idx="441">
                  <c:v>181.31025695800801</c:v>
                </c:pt>
                <c:pt idx="442">
                  <c:v>182.003791809082</c:v>
                </c:pt>
                <c:pt idx="443">
                  <c:v>182.73393249511699</c:v>
                </c:pt>
                <c:pt idx="444">
                  <c:v>183.41557312011699</c:v>
                </c:pt>
                <c:pt idx="445">
                  <c:v>184.04508209228501</c:v>
                </c:pt>
                <c:pt idx="446">
                  <c:v>184.66896820068399</c:v>
                </c:pt>
                <c:pt idx="447">
                  <c:v>185.33789825439499</c:v>
                </c:pt>
                <c:pt idx="448">
                  <c:v>185.995903015137</c:v>
                </c:pt>
                <c:pt idx="449">
                  <c:v>186.64550018310501</c:v>
                </c:pt>
                <c:pt idx="450">
                  <c:v>187.33114624023401</c:v>
                </c:pt>
                <c:pt idx="451">
                  <c:v>188.114067077637</c:v>
                </c:pt>
                <c:pt idx="452">
                  <c:v>188.72072601318399</c:v>
                </c:pt>
                <c:pt idx="453">
                  <c:v>189.32886505126999</c:v>
                </c:pt>
                <c:pt idx="454">
                  <c:v>189.99443054199199</c:v>
                </c:pt>
                <c:pt idx="455">
                  <c:v>190.637260437012</c:v>
                </c:pt>
                <c:pt idx="456">
                  <c:v>191.26387023925801</c:v>
                </c:pt>
                <c:pt idx="457">
                  <c:v>191.91246032714801</c:v>
                </c:pt>
                <c:pt idx="458">
                  <c:v>192.54754638671901</c:v>
                </c:pt>
                <c:pt idx="459">
                  <c:v>193.204551696777</c:v>
                </c:pt>
                <c:pt idx="460">
                  <c:v>193.84228515625</c:v>
                </c:pt>
                <c:pt idx="461">
                  <c:v>194.543907165527</c:v>
                </c:pt>
                <c:pt idx="462">
                  <c:v>195.18011474609401</c:v>
                </c:pt>
                <c:pt idx="463">
                  <c:v>195.83605957031301</c:v>
                </c:pt>
                <c:pt idx="464">
                  <c:v>196.46237945556601</c:v>
                </c:pt>
                <c:pt idx="465">
                  <c:v>197.10643768310501</c:v>
                </c:pt>
                <c:pt idx="466">
                  <c:v>197.791618347168</c:v>
                </c:pt>
                <c:pt idx="467">
                  <c:v>198.489334106445</c:v>
                </c:pt>
                <c:pt idx="468">
                  <c:v>199.182205200195</c:v>
                </c:pt>
                <c:pt idx="469">
                  <c:v>199.88604736328099</c:v>
                </c:pt>
                <c:pt idx="470">
                  <c:v>200.55796051025399</c:v>
                </c:pt>
                <c:pt idx="471">
                  <c:v>201.183181762695</c:v>
                </c:pt>
                <c:pt idx="472">
                  <c:v>201.86672210693399</c:v>
                </c:pt>
                <c:pt idx="473">
                  <c:v>202.533935546875</c:v>
                </c:pt>
                <c:pt idx="474">
                  <c:v>203.1611328125</c:v>
                </c:pt>
                <c:pt idx="475">
                  <c:v>203.80600738525399</c:v>
                </c:pt>
                <c:pt idx="476">
                  <c:v>204.51205444335901</c:v>
                </c:pt>
                <c:pt idx="477">
                  <c:v>205.24853515625</c:v>
                </c:pt>
                <c:pt idx="478">
                  <c:v>205.91042327880899</c:v>
                </c:pt>
                <c:pt idx="479">
                  <c:v>206.54239654541001</c:v>
                </c:pt>
                <c:pt idx="480">
                  <c:v>207.19485473632801</c:v>
                </c:pt>
                <c:pt idx="481">
                  <c:v>207.84672546386699</c:v>
                </c:pt>
                <c:pt idx="482">
                  <c:v>208.47161102294899</c:v>
                </c:pt>
                <c:pt idx="483">
                  <c:v>209.12811279296901</c:v>
                </c:pt>
                <c:pt idx="484">
                  <c:v>209.79309082031301</c:v>
                </c:pt>
                <c:pt idx="485">
                  <c:v>210.46333312988301</c:v>
                </c:pt>
                <c:pt idx="486">
                  <c:v>211.103080749512</c:v>
                </c:pt>
                <c:pt idx="487">
                  <c:v>211.86287689208999</c:v>
                </c:pt>
                <c:pt idx="488">
                  <c:v>212.52572631835901</c:v>
                </c:pt>
                <c:pt idx="489">
                  <c:v>213.17848205566401</c:v>
                </c:pt>
                <c:pt idx="490">
                  <c:v>213.795822143555</c:v>
                </c:pt>
                <c:pt idx="491">
                  <c:v>214.41367340087899</c:v>
                </c:pt>
                <c:pt idx="492">
                  <c:v>215.08444213867199</c:v>
                </c:pt>
                <c:pt idx="493">
                  <c:v>215.74777984619101</c:v>
                </c:pt>
                <c:pt idx="494">
                  <c:v>216.40167999267601</c:v>
                </c:pt>
                <c:pt idx="495">
                  <c:v>217.11148834228501</c:v>
                </c:pt>
                <c:pt idx="496">
                  <c:v>217.76170349121099</c:v>
                </c:pt>
                <c:pt idx="497">
                  <c:v>218.42311096191401</c:v>
                </c:pt>
                <c:pt idx="498">
                  <c:v>219.07266235351599</c:v>
                </c:pt>
                <c:pt idx="499">
                  <c:v>219.68446350097699</c:v>
                </c:pt>
                <c:pt idx="500">
                  <c:v>220.29329681396499</c:v>
                </c:pt>
                <c:pt idx="501">
                  <c:v>220.92999267578099</c:v>
                </c:pt>
                <c:pt idx="502">
                  <c:v>221.63363647460901</c:v>
                </c:pt>
                <c:pt idx="503">
                  <c:v>222.341873168945</c:v>
                </c:pt>
                <c:pt idx="504">
                  <c:v>223.06219482421901</c:v>
                </c:pt>
                <c:pt idx="505">
                  <c:v>223.71188354492199</c:v>
                </c:pt>
                <c:pt idx="506">
                  <c:v>224.37170410156199</c:v>
                </c:pt>
                <c:pt idx="507">
                  <c:v>225.000526428223</c:v>
                </c:pt>
                <c:pt idx="508">
                  <c:v>225.61471557617199</c:v>
                </c:pt>
                <c:pt idx="509">
                  <c:v>226.233695983887</c:v>
                </c:pt>
                <c:pt idx="510">
                  <c:v>226.907585144043</c:v>
                </c:pt>
                <c:pt idx="511">
                  <c:v>227.59952545166001</c:v>
                </c:pt>
                <c:pt idx="512">
                  <c:v>228.27854919433599</c:v>
                </c:pt>
                <c:pt idx="513">
                  <c:v>228.98126220703099</c:v>
                </c:pt>
                <c:pt idx="514">
                  <c:v>229.67584991455101</c:v>
                </c:pt>
                <c:pt idx="515">
                  <c:v>230.36002349853501</c:v>
                </c:pt>
                <c:pt idx="516">
                  <c:v>230.96923828125</c:v>
                </c:pt>
                <c:pt idx="517">
                  <c:v>231.556755065918</c:v>
                </c:pt>
                <c:pt idx="518">
                  <c:v>232.23159790039099</c:v>
                </c:pt>
                <c:pt idx="519">
                  <c:v>232.919677734375</c:v>
                </c:pt>
                <c:pt idx="520">
                  <c:v>233.63556671142601</c:v>
                </c:pt>
                <c:pt idx="521">
                  <c:v>234.29519653320301</c:v>
                </c:pt>
                <c:pt idx="522">
                  <c:v>234.97463226318399</c:v>
                </c:pt>
                <c:pt idx="523">
                  <c:v>235.63117218017601</c:v>
                </c:pt>
                <c:pt idx="524">
                  <c:v>236.24822235107399</c:v>
                </c:pt>
                <c:pt idx="525">
                  <c:v>236.859657287598</c:v>
                </c:pt>
                <c:pt idx="526">
                  <c:v>237.52913665771499</c:v>
                </c:pt>
                <c:pt idx="527">
                  <c:v>238.183403015137</c:v>
                </c:pt>
                <c:pt idx="528">
                  <c:v>238.808517456055</c:v>
                </c:pt>
                <c:pt idx="529">
                  <c:v>239.45301818847699</c:v>
                </c:pt>
                <c:pt idx="530">
                  <c:v>240.21377563476599</c:v>
                </c:pt>
                <c:pt idx="531">
                  <c:v>240.8505859375</c:v>
                </c:pt>
                <c:pt idx="532">
                  <c:v>241.539627075195</c:v>
                </c:pt>
                <c:pt idx="533">
                  <c:v>242.23632049560501</c:v>
                </c:pt>
                <c:pt idx="534">
                  <c:v>242.85816955566401</c:v>
                </c:pt>
                <c:pt idx="535">
                  <c:v>243.483360290527</c:v>
                </c:pt>
                <c:pt idx="536">
                  <c:v>244.14938354492199</c:v>
                </c:pt>
                <c:pt idx="537">
                  <c:v>244.833442687988</c:v>
                </c:pt>
                <c:pt idx="538">
                  <c:v>245.51392364501999</c:v>
                </c:pt>
                <c:pt idx="539">
                  <c:v>246.18283843994101</c:v>
                </c:pt>
                <c:pt idx="540">
                  <c:v>246.82105255126999</c:v>
                </c:pt>
                <c:pt idx="541">
                  <c:v>247.45481109619101</c:v>
                </c:pt>
                <c:pt idx="542">
                  <c:v>248.09824371337899</c:v>
                </c:pt>
                <c:pt idx="543">
                  <c:v>248.74989318847699</c:v>
                </c:pt>
                <c:pt idx="544">
                  <c:v>249.41929626464801</c:v>
                </c:pt>
                <c:pt idx="545">
                  <c:v>250.08424377441401</c:v>
                </c:pt>
                <c:pt idx="546">
                  <c:v>250.73919677734401</c:v>
                </c:pt>
                <c:pt idx="547">
                  <c:v>251.38036346435501</c:v>
                </c:pt>
                <c:pt idx="548">
                  <c:v>252.15151214599601</c:v>
                </c:pt>
                <c:pt idx="549">
                  <c:v>252.808311462402</c:v>
                </c:pt>
                <c:pt idx="550">
                  <c:v>253.400749206543</c:v>
                </c:pt>
                <c:pt idx="551">
                  <c:v>254.06793975830101</c:v>
                </c:pt>
                <c:pt idx="552">
                  <c:v>254.708572387695</c:v>
                </c:pt>
                <c:pt idx="553">
                  <c:v>255.32321929931601</c:v>
                </c:pt>
                <c:pt idx="554">
                  <c:v>255.989372253418</c:v>
                </c:pt>
                <c:pt idx="555">
                  <c:v>256.68185424804699</c:v>
                </c:pt>
                <c:pt idx="556">
                  <c:v>257.32727050781301</c:v>
                </c:pt>
                <c:pt idx="557">
                  <c:v>258.00993347167997</c:v>
                </c:pt>
                <c:pt idx="558">
                  <c:v>258.69085693359398</c:v>
                </c:pt>
                <c:pt idx="559">
                  <c:v>259.35658264160202</c:v>
                </c:pt>
                <c:pt idx="560">
                  <c:v>260.01811218261702</c:v>
                </c:pt>
                <c:pt idx="561">
                  <c:v>260.66325378417997</c:v>
                </c:pt>
                <c:pt idx="562">
                  <c:v>261.39668273925798</c:v>
                </c:pt>
                <c:pt idx="563">
                  <c:v>262.05221557617199</c:v>
                </c:pt>
                <c:pt idx="564">
                  <c:v>262.71310424804699</c:v>
                </c:pt>
                <c:pt idx="565">
                  <c:v>263.38171386718699</c:v>
                </c:pt>
                <c:pt idx="566">
                  <c:v>263.98272705078102</c:v>
                </c:pt>
                <c:pt idx="567">
                  <c:v>264.60545349121099</c:v>
                </c:pt>
                <c:pt idx="568">
                  <c:v>265.26168823242199</c:v>
                </c:pt>
                <c:pt idx="569">
                  <c:v>265.90132141113298</c:v>
                </c:pt>
                <c:pt idx="570">
                  <c:v>266.55508422851602</c:v>
                </c:pt>
                <c:pt idx="571">
                  <c:v>267.21102905273398</c:v>
                </c:pt>
                <c:pt idx="572">
                  <c:v>267.89685058593801</c:v>
                </c:pt>
                <c:pt idx="573">
                  <c:v>268.60804748535202</c:v>
                </c:pt>
                <c:pt idx="574">
                  <c:v>269.26728820800798</c:v>
                </c:pt>
                <c:pt idx="575">
                  <c:v>269.95304870605497</c:v>
                </c:pt>
                <c:pt idx="576">
                  <c:v>270.58935546875</c:v>
                </c:pt>
                <c:pt idx="577">
                  <c:v>271.20156860351602</c:v>
                </c:pt>
                <c:pt idx="578">
                  <c:v>271.84526062011702</c:v>
                </c:pt>
                <c:pt idx="579">
                  <c:v>272.50325012207003</c:v>
                </c:pt>
                <c:pt idx="580">
                  <c:v>273.16709899902298</c:v>
                </c:pt>
                <c:pt idx="581">
                  <c:v>273.88999938964798</c:v>
                </c:pt>
                <c:pt idx="582">
                  <c:v>274.58453369140602</c:v>
                </c:pt>
                <c:pt idx="583">
                  <c:v>275.31893920898398</c:v>
                </c:pt>
                <c:pt idx="584">
                  <c:v>275.992919921875</c:v>
                </c:pt>
                <c:pt idx="585">
                  <c:v>276.65612792968699</c:v>
                </c:pt>
                <c:pt idx="586">
                  <c:v>277.30526733398398</c:v>
                </c:pt>
                <c:pt idx="587">
                  <c:v>277.88154602050798</c:v>
                </c:pt>
                <c:pt idx="588">
                  <c:v>278.50509643554699</c:v>
                </c:pt>
                <c:pt idx="589">
                  <c:v>279.13612365722702</c:v>
                </c:pt>
                <c:pt idx="590">
                  <c:v>279.85154724121099</c:v>
                </c:pt>
                <c:pt idx="591">
                  <c:v>280.53089904785202</c:v>
                </c:pt>
                <c:pt idx="592">
                  <c:v>281.14561462402298</c:v>
                </c:pt>
                <c:pt idx="593">
                  <c:v>281.81999206542997</c:v>
                </c:pt>
                <c:pt idx="594">
                  <c:v>282.44943237304699</c:v>
                </c:pt>
                <c:pt idx="595">
                  <c:v>283.13325500488298</c:v>
                </c:pt>
                <c:pt idx="596">
                  <c:v>283.79164123535202</c:v>
                </c:pt>
                <c:pt idx="597">
                  <c:v>284.41966247558599</c:v>
                </c:pt>
                <c:pt idx="598">
                  <c:v>285.07612609863298</c:v>
                </c:pt>
                <c:pt idx="599">
                  <c:v>285.69253540039102</c:v>
                </c:pt>
                <c:pt idx="600">
                  <c:v>286.36730957031301</c:v>
                </c:pt>
                <c:pt idx="601">
                  <c:v>287.09019470214798</c:v>
                </c:pt>
                <c:pt idx="602">
                  <c:v>287.78497314453102</c:v>
                </c:pt>
                <c:pt idx="603">
                  <c:v>288.51435852050798</c:v>
                </c:pt>
                <c:pt idx="604">
                  <c:v>289.15548706054699</c:v>
                </c:pt>
                <c:pt idx="605">
                  <c:v>289.82118225097702</c:v>
                </c:pt>
                <c:pt idx="606">
                  <c:v>290.47853088378901</c:v>
                </c:pt>
                <c:pt idx="607">
                  <c:v>291.06843566894503</c:v>
                </c:pt>
                <c:pt idx="608">
                  <c:v>291.78596496582003</c:v>
                </c:pt>
                <c:pt idx="609">
                  <c:v>292.50042724609398</c:v>
                </c:pt>
                <c:pt idx="610">
                  <c:v>293.20347595214798</c:v>
                </c:pt>
                <c:pt idx="611">
                  <c:v>293.79859924316401</c:v>
                </c:pt>
                <c:pt idx="612">
                  <c:v>294.40940856933599</c:v>
                </c:pt>
                <c:pt idx="613">
                  <c:v>295.064453125</c:v>
                </c:pt>
                <c:pt idx="614">
                  <c:v>295.72064208984398</c:v>
                </c:pt>
                <c:pt idx="615">
                  <c:v>296.39028930664102</c:v>
                </c:pt>
                <c:pt idx="616">
                  <c:v>297.06222534179699</c:v>
                </c:pt>
                <c:pt idx="617">
                  <c:v>297.666015625</c:v>
                </c:pt>
                <c:pt idx="618">
                  <c:v>298.17204284667997</c:v>
                </c:pt>
                <c:pt idx="619">
                  <c:v>298.54499816894503</c:v>
                </c:pt>
                <c:pt idx="620">
                  <c:v>298.82991027832003</c:v>
                </c:pt>
                <c:pt idx="621">
                  <c:v>299.05032348632801</c:v>
                </c:pt>
                <c:pt idx="622">
                  <c:v>299.20770263671898</c:v>
                </c:pt>
                <c:pt idx="623">
                  <c:v>299.33721923828102</c:v>
                </c:pt>
                <c:pt idx="624">
                  <c:v>299.44400024414102</c:v>
                </c:pt>
                <c:pt idx="625">
                  <c:v>299.53636169433599</c:v>
                </c:pt>
                <c:pt idx="626">
                  <c:v>299.60960388183599</c:v>
                </c:pt>
                <c:pt idx="627">
                  <c:v>299.66354370117199</c:v>
                </c:pt>
                <c:pt idx="628">
                  <c:v>299.70593261718801</c:v>
                </c:pt>
                <c:pt idx="629">
                  <c:v>299.74000549316401</c:v>
                </c:pt>
                <c:pt idx="630">
                  <c:v>299.76806640625</c:v>
                </c:pt>
                <c:pt idx="631">
                  <c:v>299.79260253906301</c:v>
                </c:pt>
                <c:pt idx="632">
                  <c:v>299.81488037109398</c:v>
                </c:pt>
                <c:pt idx="633">
                  <c:v>299.83384704589798</c:v>
                </c:pt>
                <c:pt idx="634">
                  <c:v>299.85118103027298</c:v>
                </c:pt>
                <c:pt idx="635">
                  <c:v>299.86711120605497</c:v>
                </c:pt>
                <c:pt idx="636">
                  <c:v>299.88047790527298</c:v>
                </c:pt>
                <c:pt idx="637">
                  <c:v>299.89186096191401</c:v>
                </c:pt>
                <c:pt idx="638">
                  <c:v>299.90139770507801</c:v>
                </c:pt>
                <c:pt idx="639">
                  <c:v>299.90994262695301</c:v>
                </c:pt>
              </c:numCache>
            </c:numRef>
          </c:xVal>
          <c:yVal>
            <c:numRef>
              <c:f>'10 Kmin-1'!$N$5:$N$4799</c:f>
              <c:numCache>
                <c:formatCode>General</c:formatCode>
                <c:ptCount val="4795"/>
                <c:pt idx="0">
                  <c:v>3.5733631682902782</c:v>
                </c:pt>
                <c:pt idx="1">
                  <c:v>3.5733649878333309</c:v>
                </c:pt>
                <c:pt idx="2">
                  <c:v>3.5720948402738562</c:v>
                </c:pt>
                <c:pt idx="3">
                  <c:v>3.5732724766784658</c:v>
                </c:pt>
                <c:pt idx="4">
                  <c:v>3.5728276182091609</c:v>
                </c:pt>
                <c:pt idx="5">
                  <c:v>3.5704153488668102</c:v>
                </c:pt>
                <c:pt idx="6">
                  <c:v>3.5644280410601756</c:v>
                </c:pt>
                <c:pt idx="7">
                  <c:v>3.5691255464298051</c:v>
                </c:pt>
                <c:pt idx="8">
                  <c:v>3.5685776325583549</c:v>
                </c:pt>
                <c:pt idx="9">
                  <c:v>3.5680936441439046</c:v>
                </c:pt>
                <c:pt idx="10">
                  <c:v>3.5690495774814024</c:v>
                </c:pt>
                <c:pt idx="11">
                  <c:v>3.5679160121407025</c:v>
                </c:pt>
                <c:pt idx="12">
                  <c:v>3.5669528274987301</c:v>
                </c:pt>
                <c:pt idx="13">
                  <c:v>3.5668468031772473</c:v>
                </c:pt>
                <c:pt idx="14">
                  <c:v>3.5660357955814583</c:v>
                </c:pt>
                <c:pt idx="15">
                  <c:v>3.5659966893543644</c:v>
                </c:pt>
                <c:pt idx="16">
                  <c:v>3.5675423980287602</c:v>
                </c:pt>
                <c:pt idx="17">
                  <c:v>3.5688966514295855</c:v>
                </c:pt>
                <c:pt idx="18">
                  <c:v>3.5693365195908302</c:v>
                </c:pt>
                <c:pt idx="19">
                  <c:v>3.5697812162990705</c:v>
                </c:pt>
                <c:pt idx="20">
                  <c:v>3.5707214921370722</c:v>
                </c:pt>
                <c:pt idx="21">
                  <c:v>3.5707192499501725</c:v>
                </c:pt>
                <c:pt idx="22">
                  <c:v>3.5711282444182113</c:v>
                </c:pt>
                <c:pt idx="23">
                  <c:v>3.5710372557132564</c:v>
                </c:pt>
                <c:pt idx="24">
                  <c:v>3.5728225000931606</c:v>
                </c:pt>
                <c:pt idx="25">
                  <c:v>3.5739054943772097</c:v>
                </c:pt>
                <c:pt idx="26">
                  <c:v>3.5740831174718193</c:v>
                </c:pt>
                <c:pt idx="27">
                  <c:v>3.5749304969512434</c:v>
                </c:pt>
                <c:pt idx="28">
                  <c:v>3.5761513810984309</c:v>
                </c:pt>
                <c:pt idx="29">
                  <c:v>3.577154737171</c:v>
                </c:pt>
                <c:pt idx="30">
                  <c:v>3.5773316034819245</c:v>
                </c:pt>
                <c:pt idx="31">
                  <c:v>3.5773342143701181</c:v>
                </c:pt>
                <c:pt idx="32">
                  <c:v>3.5769287158620799</c:v>
                </c:pt>
                <c:pt idx="33">
                  <c:v>3.5769130823992845</c:v>
                </c:pt>
                <c:pt idx="34">
                  <c:v>3.5781242944998177</c:v>
                </c:pt>
                <c:pt idx="35">
                  <c:v>3.5783534318890684</c:v>
                </c:pt>
                <c:pt idx="36">
                  <c:v>3.5780520841131396</c:v>
                </c:pt>
                <c:pt idx="37">
                  <c:v>3.5795793429797316</c:v>
                </c:pt>
                <c:pt idx="38">
                  <c:v>3.5797702461036529</c:v>
                </c:pt>
                <c:pt idx="39">
                  <c:v>3.5776743109271005</c:v>
                </c:pt>
                <c:pt idx="40">
                  <c:v>3.5790045467726772</c:v>
                </c:pt>
                <c:pt idx="41">
                  <c:v>3.5803315658879016</c:v>
                </c:pt>
                <c:pt idx="42">
                  <c:v>3.5814239016319886</c:v>
                </c:pt>
                <c:pt idx="43">
                  <c:v>3.5808816053271468</c:v>
                </c:pt>
                <c:pt idx="44">
                  <c:v>3.5812150912544589</c:v>
                </c:pt>
                <c:pt idx="45">
                  <c:v>3.5815230767428354</c:v>
                </c:pt>
                <c:pt idx="46">
                  <c:v>3.5813977209117063</c:v>
                </c:pt>
                <c:pt idx="47">
                  <c:v>3.5818386963831643</c:v>
                </c:pt>
                <c:pt idx="48">
                  <c:v>3.5801864202910867</c:v>
                </c:pt>
                <c:pt idx="49">
                  <c:v>3.5807074632872995</c:v>
                </c:pt>
                <c:pt idx="50">
                  <c:v>3.5817031502651888</c:v>
                </c:pt>
                <c:pt idx="51">
                  <c:v>3.5812597808383506</c:v>
                </c:pt>
                <c:pt idx="52">
                  <c:v>3.5807520051341122</c:v>
                </c:pt>
                <c:pt idx="53">
                  <c:v>3.5808845261784419</c:v>
                </c:pt>
                <c:pt idx="54">
                  <c:v>3.5804404672675383</c:v>
                </c:pt>
                <c:pt idx="55">
                  <c:v>3.5793878197499334</c:v>
                </c:pt>
                <c:pt idx="56">
                  <c:v>3.5774201068444436</c:v>
                </c:pt>
                <c:pt idx="57">
                  <c:v>3.5774150469899486</c:v>
                </c:pt>
                <c:pt idx="58">
                  <c:v>3.5764030192428606</c:v>
                </c:pt>
                <c:pt idx="59">
                  <c:v>3.5764377013715603</c:v>
                </c:pt>
                <c:pt idx="60">
                  <c:v>3.5754805150722984</c:v>
                </c:pt>
                <c:pt idx="61">
                  <c:v>3.5736814220366906</c:v>
                </c:pt>
                <c:pt idx="62">
                  <c:v>3.5727497134331774</c:v>
                </c:pt>
                <c:pt idx="63">
                  <c:v>3.5717231649135637</c:v>
                </c:pt>
                <c:pt idx="64">
                  <c:v>3.5700386075806021</c:v>
                </c:pt>
                <c:pt idx="65">
                  <c:v>3.568731699326932</c:v>
                </c:pt>
                <c:pt idx="66">
                  <c:v>3.567632688219871</c:v>
                </c:pt>
                <c:pt idx="67">
                  <c:v>3.5664693279797901</c:v>
                </c:pt>
                <c:pt idx="68">
                  <c:v>3.5663010329343439</c:v>
                </c:pt>
                <c:pt idx="69">
                  <c:v>3.5650474477207608</c:v>
                </c:pt>
                <c:pt idx="70">
                  <c:v>3.5647437256492038</c:v>
                </c:pt>
                <c:pt idx="71">
                  <c:v>3.5589511835734458</c:v>
                </c:pt>
                <c:pt idx="72">
                  <c:v>3.5577407520850453</c:v>
                </c:pt>
                <c:pt idx="73">
                  <c:v>3.5557127807551647</c:v>
                </c:pt>
                <c:pt idx="74">
                  <c:v>3.5504690601666926</c:v>
                </c:pt>
                <c:pt idx="75">
                  <c:v>3.5486903954498961</c:v>
                </c:pt>
                <c:pt idx="76">
                  <c:v>3.5435739131042214</c:v>
                </c:pt>
                <c:pt idx="77">
                  <c:v>3.5356275606213687</c:v>
                </c:pt>
                <c:pt idx="78">
                  <c:v>3.5272469745050312</c:v>
                </c:pt>
                <c:pt idx="79">
                  <c:v>3.5137116648272926</c:v>
                </c:pt>
                <c:pt idx="80">
                  <c:v>3.4898301905763192</c:v>
                </c:pt>
                <c:pt idx="81">
                  <c:v>3.4596479074794102</c:v>
                </c:pt>
                <c:pt idx="82">
                  <c:v>3.4174244016510049</c:v>
                </c:pt>
                <c:pt idx="83">
                  <c:v>3.3626081514908726</c:v>
                </c:pt>
                <c:pt idx="84">
                  <c:v>3.2805398533924466</c:v>
                </c:pt>
                <c:pt idx="85">
                  <c:v>3.1591957617713562</c:v>
                </c:pt>
                <c:pt idx="86">
                  <c:v>2.988416300615516</c:v>
                </c:pt>
                <c:pt idx="87">
                  <c:v>2.7697169986389372</c:v>
                </c:pt>
                <c:pt idx="88">
                  <c:v>2.5156477239702295</c:v>
                </c:pt>
                <c:pt idx="89">
                  <c:v>2.2376234917694386</c:v>
                </c:pt>
                <c:pt idx="90">
                  <c:v>1.949381395691993</c:v>
                </c:pt>
                <c:pt idx="91">
                  <c:v>1.6624739019205275</c:v>
                </c:pt>
                <c:pt idx="92">
                  <c:v>1.3884125499173285</c:v>
                </c:pt>
                <c:pt idx="93">
                  <c:v>1.1323767567585561</c:v>
                </c:pt>
                <c:pt idx="94">
                  <c:v>0.90094926212966264</c:v>
                </c:pt>
                <c:pt idx="95">
                  <c:v>0.69696996730902039</c:v>
                </c:pt>
                <c:pt idx="96">
                  <c:v>0.52331330429765766</c:v>
                </c:pt>
                <c:pt idx="97">
                  <c:v>0.38117147801007772</c:v>
                </c:pt>
                <c:pt idx="98">
                  <c:v>0.27198585732047598</c:v>
                </c:pt>
                <c:pt idx="99">
                  <c:v>0.19691711193424438</c:v>
                </c:pt>
                <c:pt idx="100">
                  <c:v>0.15397450869677454</c:v>
                </c:pt>
                <c:pt idx="101">
                  <c:v>0.13275881303062781</c:v>
                </c:pt>
                <c:pt idx="102">
                  <c:v>0.12183820013040647</c:v>
                </c:pt>
                <c:pt idx="103">
                  <c:v>0.11533745124354572</c:v>
                </c:pt>
                <c:pt idx="104">
                  <c:v>0.11066618722305349</c:v>
                </c:pt>
                <c:pt idx="105">
                  <c:v>0.10724441905722286</c:v>
                </c:pt>
                <c:pt idx="106">
                  <c:v>0.10442276502247</c:v>
                </c:pt>
                <c:pt idx="107">
                  <c:v>0.10222767169259293</c:v>
                </c:pt>
                <c:pt idx="108">
                  <c:v>0.10028766971448734</c:v>
                </c:pt>
                <c:pt idx="109">
                  <c:v>9.8765528462657334E-2</c:v>
                </c:pt>
                <c:pt idx="110">
                  <c:v>9.7326231466844965E-2</c:v>
                </c:pt>
                <c:pt idx="111">
                  <c:v>9.6227413244453053E-2</c:v>
                </c:pt>
                <c:pt idx="112">
                  <c:v>9.5188313937236924E-2</c:v>
                </c:pt>
                <c:pt idx="113">
                  <c:v>9.4162863902922916E-2</c:v>
                </c:pt>
                <c:pt idx="114">
                  <c:v>9.3396549923220731E-2</c:v>
                </c:pt>
                <c:pt idx="115">
                  <c:v>9.284274460235864E-2</c:v>
                </c:pt>
                <c:pt idx="116">
                  <c:v>9.2033581888988039E-2</c:v>
                </c:pt>
                <c:pt idx="117">
                  <c:v>9.15467497135104E-2</c:v>
                </c:pt>
                <c:pt idx="118">
                  <c:v>9.1088248192473062E-2</c:v>
                </c:pt>
                <c:pt idx="119">
                  <c:v>9.0539837400726672E-2</c:v>
                </c:pt>
                <c:pt idx="120">
                  <c:v>9.0095985221656558E-2</c:v>
                </c:pt>
                <c:pt idx="121">
                  <c:v>8.9621496302203119E-2</c:v>
                </c:pt>
                <c:pt idx="122">
                  <c:v>8.9159804726651373E-2</c:v>
                </c:pt>
                <c:pt idx="123">
                  <c:v>8.8906190664728865E-2</c:v>
                </c:pt>
                <c:pt idx="124">
                  <c:v>8.8453779092573098E-2</c:v>
                </c:pt>
                <c:pt idx="125">
                  <c:v>8.8259148075370067E-2</c:v>
                </c:pt>
                <c:pt idx="126">
                  <c:v>8.7787311167867949E-2</c:v>
                </c:pt>
                <c:pt idx="127">
                  <c:v>8.7601216090228681E-2</c:v>
                </c:pt>
                <c:pt idx="128">
                  <c:v>8.7463827575405773E-2</c:v>
                </c:pt>
                <c:pt idx="129">
                  <c:v>8.7114917820620572E-2</c:v>
                </c:pt>
                <c:pt idx="130">
                  <c:v>8.6997886114656003E-2</c:v>
                </c:pt>
                <c:pt idx="131">
                  <c:v>8.6610046343552544E-2</c:v>
                </c:pt>
                <c:pt idx="132">
                  <c:v>8.6408641440630762E-2</c:v>
                </c:pt>
                <c:pt idx="133">
                  <c:v>8.6164471108855181E-2</c:v>
                </c:pt>
                <c:pt idx="134">
                  <c:v>8.6011877860422539E-2</c:v>
                </c:pt>
                <c:pt idx="135">
                  <c:v>8.5957549762445198E-2</c:v>
                </c:pt>
                <c:pt idx="136">
                  <c:v>8.5767412194533529E-2</c:v>
                </c:pt>
                <c:pt idx="137">
                  <c:v>8.5411865580727095E-2</c:v>
                </c:pt>
                <c:pt idx="138">
                  <c:v>8.5360189765231936E-2</c:v>
                </c:pt>
                <c:pt idx="139">
                  <c:v>8.5180507699832014E-2</c:v>
                </c:pt>
                <c:pt idx="140">
                  <c:v>8.5064177226066642E-2</c:v>
                </c:pt>
                <c:pt idx="141">
                  <c:v>8.5060422018772036E-2</c:v>
                </c:pt>
                <c:pt idx="142">
                  <c:v>8.4854118300829187E-2</c:v>
                </c:pt>
                <c:pt idx="143">
                  <c:v>8.4658452529850103E-2</c:v>
                </c:pt>
                <c:pt idx="144">
                  <c:v>8.4621678241733944E-2</c:v>
                </c:pt>
                <c:pt idx="145">
                  <c:v>8.4359071890155068E-2</c:v>
                </c:pt>
                <c:pt idx="146">
                  <c:v>8.4330405157093322E-2</c:v>
                </c:pt>
                <c:pt idx="147">
                  <c:v>8.4167039061234808E-2</c:v>
                </c:pt>
                <c:pt idx="148">
                  <c:v>8.4010665753068342E-2</c:v>
                </c:pt>
                <c:pt idx="149">
                  <c:v>8.3866735424192485E-2</c:v>
                </c:pt>
                <c:pt idx="150">
                  <c:v>8.3716051209398595E-2</c:v>
                </c:pt>
                <c:pt idx="151">
                  <c:v>8.3614893039684932E-2</c:v>
                </c:pt>
                <c:pt idx="152">
                  <c:v>8.3462568544896559E-2</c:v>
                </c:pt>
                <c:pt idx="153">
                  <c:v>8.3420597873869462E-2</c:v>
                </c:pt>
                <c:pt idx="154">
                  <c:v>8.3265275623563464E-2</c:v>
                </c:pt>
                <c:pt idx="155">
                  <c:v>8.3176571124517706E-2</c:v>
                </c:pt>
                <c:pt idx="156">
                  <c:v>8.3093818897413754E-2</c:v>
                </c:pt>
                <c:pt idx="157">
                  <c:v>8.2951247540811596E-2</c:v>
                </c:pt>
                <c:pt idx="158">
                  <c:v>8.2716678146470587E-2</c:v>
                </c:pt>
                <c:pt idx="159">
                  <c:v>8.2634558226810914E-2</c:v>
                </c:pt>
                <c:pt idx="160">
                  <c:v>8.2501311064072491E-2</c:v>
                </c:pt>
                <c:pt idx="161">
                  <c:v>8.2336031652502681E-2</c:v>
                </c:pt>
                <c:pt idx="162">
                  <c:v>8.2316495646597251E-2</c:v>
                </c:pt>
                <c:pt idx="163">
                  <c:v>8.2170669533091059E-2</c:v>
                </c:pt>
                <c:pt idx="164">
                  <c:v>8.2063411979396372E-2</c:v>
                </c:pt>
                <c:pt idx="165">
                  <c:v>8.196269905498324E-2</c:v>
                </c:pt>
                <c:pt idx="166">
                  <c:v>8.1870644296157466E-2</c:v>
                </c:pt>
                <c:pt idx="167">
                  <c:v>8.1784106995686293E-2</c:v>
                </c:pt>
                <c:pt idx="168">
                  <c:v>8.1468159076497376E-2</c:v>
                </c:pt>
                <c:pt idx="169">
                  <c:v>8.1414073205896942E-2</c:v>
                </c:pt>
                <c:pt idx="170">
                  <c:v>8.1282722540073793E-2</c:v>
                </c:pt>
                <c:pt idx="171">
                  <c:v>8.1042511609090706E-2</c:v>
                </c:pt>
                <c:pt idx="172">
                  <c:v>8.0910991131086699E-2</c:v>
                </c:pt>
                <c:pt idx="173">
                  <c:v>8.0815390787858335E-2</c:v>
                </c:pt>
                <c:pt idx="174">
                  <c:v>8.075268274506589E-2</c:v>
                </c:pt>
                <c:pt idx="175">
                  <c:v>8.0543517071805487E-2</c:v>
                </c:pt>
                <c:pt idx="176">
                  <c:v>8.0427349345793084E-2</c:v>
                </c:pt>
                <c:pt idx="177">
                  <c:v>8.0322024158916622E-2</c:v>
                </c:pt>
                <c:pt idx="178">
                  <c:v>8.012937370020802E-2</c:v>
                </c:pt>
                <c:pt idx="179">
                  <c:v>8.008040955974724E-2</c:v>
                </c:pt>
                <c:pt idx="180">
                  <c:v>7.9982297193772436E-2</c:v>
                </c:pt>
                <c:pt idx="181">
                  <c:v>7.9808244615567236E-2</c:v>
                </c:pt>
                <c:pt idx="182">
                  <c:v>7.9686560601938017E-2</c:v>
                </c:pt>
                <c:pt idx="183">
                  <c:v>7.9550921863446589E-2</c:v>
                </c:pt>
                <c:pt idx="184">
                  <c:v>7.9373162103400521E-2</c:v>
                </c:pt>
                <c:pt idx="185">
                  <c:v>7.9166816904309073E-2</c:v>
                </c:pt>
                <c:pt idx="186">
                  <c:v>7.9071305771056602E-2</c:v>
                </c:pt>
                <c:pt idx="187">
                  <c:v>7.9005335655186346E-2</c:v>
                </c:pt>
                <c:pt idx="188">
                  <c:v>7.8890049281344715E-2</c:v>
                </c:pt>
                <c:pt idx="189">
                  <c:v>7.8682166921367508E-2</c:v>
                </c:pt>
                <c:pt idx="190">
                  <c:v>7.8621089368802743E-2</c:v>
                </c:pt>
                <c:pt idx="191">
                  <c:v>7.8427549281833722E-2</c:v>
                </c:pt>
                <c:pt idx="192">
                  <c:v>7.8295012039632364E-2</c:v>
                </c:pt>
                <c:pt idx="193">
                  <c:v>7.8258533339988168E-2</c:v>
                </c:pt>
                <c:pt idx="194">
                  <c:v>7.8014408530413151E-2</c:v>
                </c:pt>
                <c:pt idx="195">
                  <c:v>7.7804252570289459E-2</c:v>
                </c:pt>
                <c:pt idx="196">
                  <c:v>7.7857518326900646E-2</c:v>
                </c:pt>
                <c:pt idx="197">
                  <c:v>7.7574153672128124E-2</c:v>
                </c:pt>
                <c:pt idx="198">
                  <c:v>7.7549072176869002E-2</c:v>
                </c:pt>
                <c:pt idx="199">
                  <c:v>7.7333989985756343E-2</c:v>
                </c:pt>
                <c:pt idx="200">
                  <c:v>7.7300050074638679E-2</c:v>
                </c:pt>
                <c:pt idx="201">
                  <c:v>7.7158802235836169E-2</c:v>
                </c:pt>
                <c:pt idx="202">
                  <c:v>7.6946418170796657E-2</c:v>
                </c:pt>
                <c:pt idx="203">
                  <c:v>7.6771548591036742E-2</c:v>
                </c:pt>
                <c:pt idx="204">
                  <c:v>7.6650786092928108E-2</c:v>
                </c:pt>
                <c:pt idx="205">
                  <c:v>7.6495548947499534E-2</c:v>
                </c:pt>
                <c:pt idx="206">
                  <c:v>7.6494611603060009E-2</c:v>
                </c:pt>
                <c:pt idx="207">
                  <c:v>7.6246102228494372E-2</c:v>
                </c:pt>
                <c:pt idx="208">
                  <c:v>7.6036959813254867E-2</c:v>
                </c:pt>
                <c:pt idx="209">
                  <c:v>7.6140836566692835E-2</c:v>
                </c:pt>
                <c:pt idx="210">
                  <c:v>7.5910672287768252E-2</c:v>
                </c:pt>
                <c:pt idx="211">
                  <c:v>7.5734421459567963E-2</c:v>
                </c:pt>
                <c:pt idx="212">
                  <c:v>7.5566382267620663E-2</c:v>
                </c:pt>
                <c:pt idx="213">
                  <c:v>7.5303885136407275E-2</c:v>
                </c:pt>
                <c:pt idx="214">
                  <c:v>7.5239465386827159E-2</c:v>
                </c:pt>
                <c:pt idx="215">
                  <c:v>7.5134455074934228E-2</c:v>
                </c:pt>
                <c:pt idx="216">
                  <c:v>7.4912731287580622E-2</c:v>
                </c:pt>
                <c:pt idx="217">
                  <c:v>7.4801191321551844E-2</c:v>
                </c:pt>
                <c:pt idx="218">
                  <c:v>7.4727970314768646E-2</c:v>
                </c:pt>
                <c:pt idx="219">
                  <c:v>7.4467040122613778E-2</c:v>
                </c:pt>
                <c:pt idx="220">
                  <c:v>7.4423256824307879E-2</c:v>
                </c:pt>
                <c:pt idx="221">
                  <c:v>7.4354687499719671E-2</c:v>
                </c:pt>
                <c:pt idx="222">
                  <c:v>7.406585882016424E-2</c:v>
                </c:pt>
                <c:pt idx="223">
                  <c:v>7.3984320859996927E-2</c:v>
                </c:pt>
                <c:pt idx="224">
                  <c:v>7.3657876500401356E-2</c:v>
                </c:pt>
                <c:pt idx="225">
                  <c:v>7.3590140051452493E-2</c:v>
                </c:pt>
                <c:pt idx="226">
                  <c:v>7.3398000266069921E-2</c:v>
                </c:pt>
                <c:pt idx="227">
                  <c:v>7.3223410560451146E-2</c:v>
                </c:pt>
                <c:pt idx="228">
                  <c:v>7.310198200260043E-2</c:v>
                </c:pt>
                <c:pt idx="229">
                  <c:v>7.2843659799108659E-2</c:v>
                </c:pt>
                <c:pt idx="230">
                  <c:v>7.2646886467472471E-2</c:v>
                </c:pt>
                <c:pt idx="231">
                  <c:v>7.2598221794499401E-2</c:v>
                </c:pt>
                <c:pt idx="232">
                  <c:v>7.2420049554810947E-2</c:v>
                </c:pt>
                <c:pt idx="233">
                  <c:v>7.2294320033584589E-2</c:v>
                </c:pt>
                <c:pt idx="234">
                  <c:v>7.2256774870167267E-2</c:v>
                </c:pt>
                <c:pt idx="235">
                  <c:v>7.199936917900096E-2</c:v>
                </c:pt>
                <c:pt idx="236">
                  <c:v>7.1873229421644702E-2</c:v>
                </c:pt>
                <c:pt idx="237">
                  <c:v>7.1720173616899807E-2</c:v>
                </c:pt>
                <c:pt idx="238">
                  <c:v>7.1502896722062823E-2</c:v>
                </c:pt>
                <c:pt idx="239">
                  <c:v>7.1376581922932725E-2</c:v>
                </c:pt>
                <c:pt idx="240">
                  <c:v>7.1211029744495238E-2</c:v>
                </c:pt>
                <c:pt idx="241">
                  <c:v>7.1040613158972976E-2</c:v>
                </c:pt>
                <c:pt idx="242">
                  <c:v>7.0909320699642439E-2</c:v>
                </c:pt>
                <c:pt idx="243">
                  <c:v>7.0754787967661353E-2</c:v>
                </c:pt>
                <c:pt idx="244">
                  <c:v>7.053078955829091E-2</c:v>
                </c:pt>
                <c:pt idx="245">
                  <c:v>7.0407370056785545E-2</c:v>
                </c:pt>
                <c:pt idx="246">
                  <c:v>7.0142952649020082E-2</c:v>
                </c:pt>
                <c:pt idx="247">
                  <c:v>6.9976092616498328E-2</c:v>
                </c:pt>
                <c:pt idx="248">
                  <c:v>6.9829288693694605E-2</c:v>
                </c:pt>
                <c:pt idx="249">
                  <c:v>6.9669675892502128E-2</c:v>
                </c:pt>
                <c:pt idx="250">
                  <c:v>6.9513313342186092E-2</c:v>
                </c:pt>
                <c:pt idx="251">
                  <c:v>6.9375693918149656E-2</c:v>
                </c:pt>
                <c:pt idx="252">
                  <c:v>6.9119905272260876E-2</c:v>
                </c:pt>
                <c:pt idx="253">
                  <c:v>6.8981073125236256E-2</c:v>
                </c:pt>
                <c:pt idx="254">
                  <c:v>6.8881898389490492E-2</c:v>
                </c:pt>
                <c:pt idx="255">
                  <c:v>6.8709424110567366E-2</c:v>
                </c:pt>
                <c:pt idx="256">
                  <c:v>6.854580319689571E-2</c:v>
                </c:pt>
                <c:pt idx="257">
                  <c:v>6.8322978448151481E-2</c:v>
                </c:pt>
                <c:pt idx="258">
                  <c:v>6.818712993613775E-2</c:v>
                </c:pt>
                <c:pt idx="259">
                  <c:v>6.7952434199428174E-2</c:v>
                </c:pt>
                <c:pt idx="260">
                  <c:v>6.7823316413586895E-2</c:v>
                </c:pt>
                <c:pt idx="261">
                  <c:v>6.7640361083254566E-2</c:v>
                </c:pt>
                <c:pt idx="262">
                  <c:v>6.7471396668758801E-2</c:v>
                </c:pt>
                <c:pt idx="263">
                  <c:v>6.7330101658622951E-2</c:v>
                </c:pt>
                <c:pt idx="264">
                  <c:v>6.717325458649101E-2</c:v>
                </c:pt>
                <c:pt idx="265">
                  <c:v>6.6949380364020442E-2</c:v>
                </c:pt>
                <c:pt idx="266">
                  <c:v>6.6840289289963814E-2</c:v>
                </c:pt>
                <c:pt idx="267">
                  <c:v>6.6668973029977388E-2</c:v>
                </c:pt>
                <c:pt idx="268">
                  <c:v>6.6444937074440658E-2</c:v>
                </c:pt>
                <c:pt idx="269">
                  <c:v>6.6221039775436655E-2</c:v>
                </c:pt>
                <c:pt idx="270">
                  <c:v>6.6129504499969252E-2</c:v>
                </c:pt>
                <c:pt idx="271">
                  <c:v>6.5924469232689062E-2</c:v>
                </c:pt>
                <c:pt idx="272">
                  <c:v>6.5740383526580001E-2</c:v>
                </c:pt>
                <c:pt idx="273">
                  <c:v>6.5642067017502498E-2</c:v>
                </c:pt>
                <c:pt idx="274">
                  <c:v>6.5435445030285602E-2</c:v>
                </c:pt>
                <c:pt idx="275">
                  <c:v>6.5297536909778797E-2</c:v>
                </c:pt>
                <c:pt idx="276">
                  <c:v>6.5117773771102366E-2</c:v>
                </c:pt>
                <c:pt idx="277">
                  <c:v>6.4917791158557586E-2</c:v>
                </c:pt>
                <c:pt idx="278">
                  <c:v>6.4793747459010995E-2</c:v>
                </c:pt>
                <c:pt idx="279">
                  <c:v>6.4574868623605716E-2</c:v>
                </c:pt>
                <c:pt idx="280">
                  <c:v>6.4465425359202091E-2</c:v>
                </c:pt>
                <c:pt idx="281">
                  <c:v>6.4305181255023297E-2</c:v>
                </c:pt>
                <c:pt idx="282">
                  <c:v>6.4100902508255064E-2</c:v>
                </c:pt>
                <c:pt idx="283">
                  <c:v>6.3971358822839067E-2</c:v>
                </c:pt>
                <c:pt idx="284">
                  <c:v>6.376330024638259E-2</c:v>
                </c:pt>
                <c:pt idx="285">
                  <c:v>6.351868381321274E-2</c:v>
                </c:pt>
                <c:pt idx="286">
                  <c:v>6.3356398009029036E-2</c:v>
                </c:pt>
                <c:pt idx="287">
                  <c:v>6.3217427717676369E-2</c:v>
                </c:pt>
                <c:pt idx="288">
                  <c:v>6.3033359229424407E-2</c:v>
                </c:pt>
                <c:pt idx="289">
                  <c:v>6.2867744182929619E-2</c:v>
                </c:pt>
                <c:pt idx="290">
                  <c:v>6.2690602791473315E-2</c:v>
                </c:pt>
                <c:pt idx="291">
                  <c:v>6.2557919706180909E-2</c:v>
                </c:pt>
                <c:pt idx="292">
                  <c:v>6.239528448794774E-2</c:v>
                </c:pt>
                <c:pt idx="293">
                  <c:v>6.2238591594268193E-2</c:v>
                </c:pt>
                <c:pt idx="294">
                  <c:v>6.2014048881141585E-2</c:v>
                </c:pt>
                <c:pt idx="295">
                  <c:v>6.1947919184464892E-2</c:v>
                </c:pt>
                <c:pt idx="296">
                  <c:v>6.1863513471261171E-2</c:v>
                </c:pt>
                <c:pt idx="297">
                  <c:v>6.1795987841718483E-2</c:v>
                </c:pt>
                <c:pt idx="298">
                  <c:v>6.1779132743181524E-2</c:v>
                </c:pt>
                <c:pt idx="299">
                  <c:v>6.1717000763169931E-2</c:v>
                </c:pt>
                <c:pt idx="300">
                  <c:v>6.1687740549021153E-2</c:v>
                </c:pt>
                <c:pt idx="301">
                  <c:v>6.1684419633234996E-2</c:v>
                </c:pt>
                <c:pt idx="302">
                  <c:v>6.1644871169428496E-2</c:v>
                </c:pt>
                <c:pt idx="303">
                  <c:v>6.1663263673393885E-2</c:v>
                </c:pt>
                <c:pt idx="304">
                  <c:v>6.1643407331177159E-2</c:v>
                </c:pt>
                <c:pt idx="305">
                  <c:v>6.1617036594748292E-2</c:v>
                </c:pt>
                <c:pt idx="306">
                  <c:v>6.1652153884986953E-2</c:v>
                </c:pt>
                <c:pt idx="307">
                  <c:v>6.1609420224783495E-2</c:v>
                </c:pt>
                <c:pt idx="308">
                  <c:v>6.1558740405274107E-2</c:v>
                </c:pt>
                <c:pt idx="309">
                  <c:v>6.1599155047748766E-2</c:v>
                </c:pt>
                <c:pt idx="310">
                  <c:v>6.1550946817246856E-2</c:v>
                </c:pt>
                <c:pt idx="311">
                  <c:v>6.1548316099939902E-2</c:v>
                </c:pt>
                <c:pt idx="312">
                  <c:v>6.1523679861229995E-2</c:v>
                </c:pt>
                <c:pt idx="313">
                  <c:v>6.1485545603645983E-2</c:v>
                </c:pt>
                <c:pt idx="314">
                  <c:v>6.1476892270864905E-2</c:v>
                </c:pt>
                <c:pt idx="315">
                  <c:v>6.1468502868711417E-2</c:v>
                </c:pt>
                <c:pt idx="316">
                  <c:v>6.1471321495383036E-2</c:v>
                </c:pt>
                <c:pt idx="317">
                  <c:v>6.1537091800324753E-2</c:v>
                </c:pt>
                <c:pt idx="318">
                  <c:v>6.1675810789166043E-2</c:v>
                </c:pt>
                <c:pt idx="319">
                  <c:v>6.1750800348332711E-2</c:v>
                </c:pt>
                <c:pt idx="320">
                  <c:v>6.1846314112385448E-2</c:v>
                </c:pt>
                <c:pt idx="321">
                  <c:v>6.2032414755035903E-2</c:v>
                </c:pt>
                <c:pt idx="322">
                  <c:v>6.2190135588888217E-2</c:v>
                </c:pt>
                <c:pt idx="323">
                  <c:v>6.2259159840581738E-2</c:v>
                </c:pt>
                <c:pt idx="324">
                  <c:v>6.2411001441143893E-2</c:v>
                </c:pt>
                <c:pt idx="325">
                  <c:v>6.2589043526246557E-2</c:v>
                </c:pt>
                <c:pt idx="326">
                  <c:v>6.2737643416923894E-2</c:v>
                </c:pt>
                <c:pt idx="327">
                  <c:v>6.2843977615057958E-2</c:v>
                </c:pt>
                <c:pt idx="328">
                  <c:v>6.3015840245089452E-2</c:v>
                </c:pt>
                <c:pt idx="329">
                  <c:v>6.3166218065493815E-2</c:v>
                </c:pt>
                <c:pt idx="330">
                  <c:v>6.3332031197048277E-2</c:v>
                </c:pt>
                <c:pt idx="331">
                  <c:v>6.3479785560524249E-2</c:v>
                </c:pt>
                <c:pt idx="332">
                  <c:v>6.361582586322527E-2</c:v>
                </c:pt>
                <c:pt idx="333">
                  <c:v>6.3751985175030015E-2</c:v>
                </c:pt>
                <c:pt idx="334">
                  <c:v>6.3915217087317469E-2</c:v>
                </c:pt>
                <c:pt idx="335">
                  <c:v>6.410142167699058E-2</c:v>
                </c:pt>
                <c:pt idx="336">
                  <c:v>6.4296500161594328E-2</c:v>
                </c:pt>
                <c:pt idx="337">
                  <c:v>6.4493596206945294E-2</c:v>
                </c:pt>
                <c:pt idx="338">
                  <c:v>6.4620180684867398E-2</c:v>
                </c:pt>
                <c:pt idx="339">
                  <c:v>6.4775465087359277E-2</c:v>
                </c:pt>
                <c:pt idx="340">
                  <c:v>6.4827738078445038E-2</c:v>
                </c:pt>
                <c:pt idx="341">
                  <c:v>6.5042589414823382E-2</c:v>
                </c:pt>
                <c:pt idx="342">
                  <c:v>6.5204696529553685E-2</c:v>
                </c:pt>
                <c:pt idx="343">
                  <c:v>6.5269136495722635E-2</c:v>
                </c:pt>
                <c:pt idx="344">
                  <c:v>6.5495916413802716E-2</c:v>
                </c:pt>
                <c:pt idx="345">
                  <c:v>6.5621563097093244E-2</c:v>
                </c:pt>
                <c:pt idx="346">
                  <c:v>6.57980206588549E-2</c:v>
                </c:pt>
                <c:pt idx="347">
                  <c:v>6.594279795925817E-2</c:v>
                </c:pt>
                <c:pt idx="348">
                  <c:v>6.6033751372403318E-2</c:v>
                </c:pt>
                <c:pt idx="349">
                  <c:v>6.6250057207965118E-2</c:v>
                </c:pt>
                <c:pt idx="350">
                  <c:v>6.6392956564749347E-2</c:v>
                </c:pt>
                <c:pt idx="351">
                  <c:v>6.6546170964323748E-2</c:v>
                </c:pt>
                <c:pt idx="352">
                  <c:v>6.6707569427778224E-2</c:v>
                </c:pt>
                <c:pt idx="353">
                  <c:v>6.6833640232925498E-2</c:v>
                </c:pt>
                <c:pt idx="354">
                  <c:v>6.703179096220746E-2</c:v>
                </c:pt>
                <c:pt idx="355">
                  <c:v>6.7135409002447646E-2</c:v>
                </c:pt>
                <c:pt idx="356">
                  <c:v>6.7382535552445291E-2</c:v>
                </c:pt>
                <c:pt idx="357">
                  <c:v>6.7432892072935915E-2</c:v>
                </c:pt>
                <c:pt idx="358">
                  <c:v>6.7653485373622743E-2</c:v>
                </c:pt>
                <c:pt idx="359">
                  <c:v>6.7757321391930886E-2</c:v>
                </c:pt>
                <c:pt idx="360">
                  <c:v>6.7992738864959407E-2</c:v>
                </c:pt>
                <c:pt idx="361">
                  <c:v>6.8063828489704992E-2</c:v>
                </c:pt>
                <c:pt idx="362">
                  <c:v>6.8268348898763306E-2</c:v>
                </c:pt>
                <c:pt idx="363">
                  <c:v>6.8484625906716626E-2</c:v>
                </c:pt>
                <c:pt idx="364">
                  <c:v>6.8525209670878398E-2</c:v>
                </c:pt>
                <c:pt idx="365">
                  <c:v>6.8765254017969235E-2</c:v>
                </c:pt>
                <c:pt idx="366">
                  <c:v>6.8862560362649594E-2</c:v>
                </c:pt>
                <c:pt idx="367">
                  <c:v>6.9048154017924135E-2</c:v>
                </c:pt>
                <c:pt idx="368">
                  <c:v>6.9100927732357431E-2</c:v>
                </c:pt>
                <c:pt idx="369">
                  <c:v>6.9317999511921066E-2</c:v>
                </c:pt>
                <c:pt idx="370">
                  <c:v>6.9512660992676834E-2</c:v>
                </c:pt>
                <c:pt idx="371">
                  <c:v>6.9634742215164594E-2</c:v>
                </c:pt>
                <c:pt idx="372">
                  <c:v>6.9830658852610791E-2</c:v>
                </c:pt>
                <c:pt idx="373">
                  <c:v>6.995446606189501E-2</c:v>
                </c:pt>
                <c:pt idx="374">
                  <c:v>7.0046862643363808E-2</c:v>
                </c:pt>
                <c:pt idx="375">
                  <c:v>7.0264929610341378E-2</c:v>
                </c:pt>
                <c:pt idx="376">
                  <c:v>7.0408866997870106E-2</c:v>
                </c:pt>
                <c:pt idx="377">
                  <c:v>7.0503454218684133E-2</c:v>
                </c:pt>
                <c:pt idx="378">
                  <c:v>7.0675950479055741E-2</c:v>
                </c:pt>
                <c:pt idx="379">
                  <c:v>7.0789189544909883E-2</c:v>
                </c:pt>
                <c:pt idx="380">
                  <c:v>7.0960623266567699E-2</c:v>
                </c:pt>
                <c:pt idx="381">
                  <c:v>7.1048577827571471E-2</c:v>
                </c:pt>
                <c:pt idx="382">
                  <c:v>7.1185581732785858E-2</c:v>
                </c:pt>
                <c:pt idx="383">
                  <c:v>7.1349611250322173E-2</c:v>
                </c:pt>
                <c:pt idx="384">
                  <c:v>7.1582048712628951E-2</c:v>
                </c:pt>
                <c:pt idx="385">
                  <c:v>7.1659334475289313E-2</c:v>
                </c:pt>
                <c:pt idx="386">
                  <c:v>7.1853847444988281E-2</c:v>
                </c:pt>
                <c:pt idx="387">
                  <c:v>7.1986887495736715E-2</c:v>
                </c:pt>
                <c:pt idx="388">
                  <c:v>7.2106116748574339E-2</c:v>
                </c:pt>
                <c:pt idx="389">
                  <c:v>7.2286622512600443E-2</c:v>
                </c:pt>
                <c:pt idx="390">
                  <c:v>7.2413386017181169E-2</c:v>
                </c:pt>
                <c:pt idx="391">
                  <c:v>7.2485322410561048E-2</c:v>
                </c:pt>
                <c:pt idx="392">
                  <c:v>7.2609356515600493E-2</c:v>
                </c:pt>
                <c:pt idx="393">
                  <c:v>7.2787118873800738E-2</c:v>
                </c:pt>
                <c:pt idx="394">
                  <c:v>7.2866204611140975E-2</c:v>
                </c:pt>
                <c:pt idx="395">
                  <c:v>7.298000459490718E-2</c:v>
                </c:pt>
                <c:pt idx="396">
                  <c:v>7.3151922174809536E-2</c:v>
                </c:pt>
                <c:pt idx="397">
                  <c:v>7.3286657002514841E-2</c:v>
                </c:pt>
                <c:pt idx="398">
                  <c:v>7.3435870938259012E-2</c:v>
                </c:pt>
                <c:pt idx="399">
                  <c:v>7.3606066905947898E-2</c:v>
                </c:pt>
                <c:pt idx="400">
                  <c:v>7.3771567643856839E-2</c:v>
                </c:pt>
                <c:pt idx="401">
                  <c:v>7.3835544266398545E-2</c:v>
                </c:pt>
                <c:pt idx="402">
                  <c:v>7.396994324238744E-2</c:v>
                </c:pt>
                <c:pt idx="403">
                  <c:v>7.406067771125445E-2</c:v>
                </c:pt>
                <c:pt idx="404">
                  <c:v>7.4252378549316239E-2</c:v>
                </c:pt>
                <c:pt idx="405">
                  <c:v>7.433298558294181E-2</c:v>
                </c:pt>
                <c:pt idx="406">
                  <c:v>7.4494934425685083E-2</c:v>
                </c:pt>
                <c:pt idx="407">
                  <c:v>7.4675906384434013E-2</c:v>
                </c:pt>
                <c:pt idx="408">
                  <c:v>7.479773305382599E-2</c:v>
                </c:pt>
                <c:pt idx="409">
                  <c:v>7.4862764455613462E-2</c:v>
                </c:pt>
                <c:pt idx="410">
                  <c:v>7.4983284244639334E-2</c:v>
                </c:pt>
                <c:pt idx="411">
                  <c:v>7.5100570853670057E-2</c:v>
                </c:pt>
                <c:pt idx="412">
                  <c:v>7.5195700297175844E-2</c:v>
                </c:pt>
                <c:pt idx="413">
                  <c:v>7.5336018090507467E-2</c:v>
                </c:pt>
                <c:pt idx="414">
                  <c:v>7.5390937667942998E-2</c:v>
                </c:pt>
                <c:pt idx="415">
                  <c:v>7.5555131480372073E-2</c:v>
                </c:pt>
                <c:pt idx="416">
                  <c:v>7.5674141633147202E-2</c:v>
                </c:pt>
                <c:pt idx="417">
                  <c:v>7.583546474384506E-2</c:v>
                </c:pt>
                <c:pt idx="418">
                  <c:v>7.5786245035044164E-2</c:v>
                </c:pt>
                <c:pt idx="419">
                  <c:v>7.6000007454559773E-2</c:v>
                </c:pt>
                <c:pt idx="420">
                  <c:v>7.6128593718229276E-2</c:v>
                </c:pt>
                <c:pt idx="421">
                  <c:v>7.6186741924344215E-2</c:v>
                </c:pt>
                <c:pt idx="422">
                  <c:v>7.6401862958279387E-2</c:v>
                </c:pt>
                <c:pt idx="423">
                  <c:v>7.6437776188557821E-2</c:v>
                </c:pt>
                <c:pt idx="424">
                  <c:v>7.6558644560517308E-2</c:v>
                </c:pt>
                <c:pt idx="425">
                  <c:v>7.6746004388243902E-2</c:v>
                </c:pt>
                <c:pt idx="426">
                  <c:v>7.6772084584206368E-2</c:v>
                </c:pt>
                <c:pt idx="427">
                  <c:v>7.6979276485030931E-2</c:v>
                </c:pt>
                <c:pt idx="428">
                  <c:v>7.7218637298196238E-2</c:v>
                </c:pt>
                <c:pt idx="429">
                  <c:v>7.7275811546031414E-2</c:v>
                </c:pt>
                <c:pt idx="430">
                  <c:v>7.7286510345821707E-2</c:v>
                </c:pt>
                <c:pt idx="431">
                  <c:v>7.7423077063979051E-2</c:v>
                </c:pt>
                <c:pt idx="432">
                  <c:v>7.757209375471516E-2</c:v>
                </c:pt>
                <c:pt idx="433">
                  <c:v>7.7676065761945148E-2</c:v>
                </c:pt>
                <c:pt idx="434">
                  <c:v>7.7789683058952494E-2</c:v>
                </c:pt>
                <c:pt idx="435">
                  <c:v>7.7819489465769318E-2</c:v>
                </c:pt>
                <c:pt idx="436">
                  <c:v>7.7950771599382129E-2</c:v>
                </c:pt>
                <c:pt idx="437">
                  <c:v>7.8127640533021736E-2</c:v>
                </c:pt>
                <c:pt idx="438">
                  <c:v>7.8115492795490377E-2</c:v>
                </c:pt>
                <c:pt idx="439">
                  <c:v>7.8267556650407577E-2</c:v>
                </c:pt>
                <c:pt idx="440">
                  <c:v>7.840430870477598E-2</c:v>
                </c:pt>
                <c:pt idx="441">
                  <c:v>7.860888347198218E-2</c:v>
                </c:pt>
                <c:pt idx="442">
                  <c:v>7.8705137470333877E-2</c:v>
                </c:pt>
                <c:pt idx="443">
                  <c:v>7.883614755436312E-2</c:v>
                </c:pt>
                <c:pt idx="444">
                  <c:v>7.8779989631901748E-2</c:v>
                </c:pt>
                <c:pt idx="445">
                  <c:v>7.9009028460257105E-2</c:v>
                </c:pt>
                <c:pt idx="446">
                  <c:v>7.904868607848442E-2</c:v>
                </c:pt>
                <c:pt idx="447">
                  <c:v>7.9147663673792376E-2</c:v>
                </c:pt>
                <c:pt idx="448">
                  <c:v>7.9386877636817246E-2</c:v>
                </c:pt>
                <c:pt idx="449">
                  <c:v>7.9475455165986336E-2</c:v>
                </c:pt>
                <c:pt idx="450">
                  <c:v>7.9535949047706778E-2</c:v>
                </c:pt>
                <c:pt idx="451">
                  <c:v>7.9762707769162514E-2</c:v>
                </c:pt>
                <c:pt idx="452">
                  <c:v>7.9807958942418239E-2</c:v>
                </c:pt>
                <c:pt idx="453">
                  <c:v>7.9980069235599083E-2</c:v>
                </c:pt>
                <c:pt idx="454">
                  <c:v>8.0090502298744135E-2</c:v>
                </c:pt>
                <c:pt idx="455">
                  <c:v>8.0083109393264559E-2</c:v>
                </c:pt>
                <c:pt idx="456">
                  <c:v>8.0217434516809946E-2</c:v>
                </c:pt>
                <c:pt idx="457">
                  <c:v>8.0230779986579945E-2</c:v>
                </c:pt>
                <c:pt idx="458">
                  <c:v>8.0431400121039359E-2</c:v>
                </c:pt>
                <c:pt idx="459">
                  <c:v>8.0553934529456778E-2</c:v>
                </c:pt>
                <c:pt idx="460">
                  <c:v>8.0602096029677661E-2</c:v>
                </c:pt>
                <c:pt idx="461">
                  <c:v>8.080643116075964E-2</c:v>
                </c:pt>
                <c:pt idx="462">
                  <c:v>8.0895300341875392E-2</c:v>
                </c:pt>
                <c:pt idx="463">
                  <c:v>8.103518320148563E-2</c:v>
                </c:pt>
                <c:pt idx="464">
                  <c:v>8.1095740685451057E-2</c:v>
                </c:pt>
                <c:pt idx="465">
                  <c:v>8.1184475848905438E-2</c:v>
                </c:pt>
                <c:pt idx="466">
                  <c:v>8.1333387852446912E-2</c:v>
                </c:pt>
                <c:pt idx="467">
                  <c:v>8.1464227148872762E-2</c:v>
                </c:pt>
                <c:pt idx="468">
                  <c:v>8.1614357770869839E-2</c:v>
                </c:pt>
                <c:pt idx="469">
                  <c:v>8.16782339773965E-2</c:v>
                </c:pt>
                <c:pt idx="470">
                  <c:v>8.1817628269387654E-2</c:v>
                </c:pt>
                <c:pt idx="471">
                  <c:v>8.2072687305130718E-2</c:v>
                </c:pt>
                <c:pt idx="472">
                  <c:v>8.2079442467046612E-2</c:v>
                </c:pt>
                <c:pt idx="473">
                  <c:v>8.2282484262887867E-2</c:v>
                </c:pt>
                <c:pt idx="474">
                  <c:v>8.237755273850475E-2</c:v>
                </c:pt>
                <c:pt idx="475">
                  <c:v>8.2524573645038929E-2</c:v>
                </c:pt>
                <c:pt idx="476">
                  <c:v>8.2741549102576445E-2</c:v>
                </c:pt>
                <c:pt idx="477">
                  <c:v>8.2878133497175016E-2</c:v>
                </c:pt>
                <c:pt idx="478">
                  <c:v>8.2890983139128016E-2</c:v>
                </c:pt>
                <c:pt idx="479">
                  <c:v>8.309898974684217E-2</c:v>
                </c:pt>
                <c:pt idx="480">
                  <c:v>8.3105491900900511E-2</c:v>
                </c:pt>
                <c:pt idx="481">
                  <c:v>8.3413648697873738E-2</c:v>
                </c:pt>
                <c:pt idx="482">
                  <c:v>8.3453681191872103E-2</c:v>
                </c:pt>
                <c:pt idx="483">
                  <c:v>8.359903556586723E-2</c:v>
                </c:pt>
                <c:pt idx="484">
                  <c:v>8.3841295840868996E-2</c:v>
                </c:pt>
                <c:pt idx="485">
                  <c:v>8.3943668705669633E-2</c:v>
                </c:pt>
                <c:pt idx="486">
                  <c:v>8.4151409031316543E-2</c:v>
                </c:pt>
                <c:pt idx="487">
                  <c:v>8.4335297316016189E-2</c:v>
                </c:pt>
                <c:pt idx="488">
                  <c:v>8.4479795469401639E-2</c:v>
                </c:pt>
                <c:pt idx="489">
                  <c:v>8.4643487653047592E-2</c:v>
                </c:pt>
                <c:pt idx="490">
                  <c:v>8.4816561766798651E-2</c:v>
                </c:pt>
                <c:pt idx="491">
                  <c:v>8.4869002808836178E-2</c:v>
                </c:pt>
                <c:pt idx="492">
                  <c:v>8.5231142893448575E-2</c:v>
                </c:pt>
                <c:pt idx="493">
                  <c:v>8.5421301249215237E-2</c:v>
                </c:pt>
                <c:pt idx="494">
                  <c:v>8.5704508020187573E-2</c:v>
                </c:pt>
                <c:pt idx="495">
                  <c:v>8.5863688310033784E-2</c:v>
                </c:pt>
                <c:pt idx="496">
                  <c:v>8.6096376712579137E-2</c:v>
                </c:pt>
                <c:pt idx="497">
                  <c:v>8.6259740036462806E-2</c:v>
                </c:pt>
                <c:pt idx="498">
                  <c:v>8.6540868370884774E-2</c:v>
                </c:pt>
                <c:pt idx="499">
                  <c:v>8.6905929669694931E-2</c:v>
                </c:pt>
                <c:pt idx="500">
                  <c:v>8.702305891458767E-2</c:v>
                </c:pt>
                <c:pt idx="501">
                  <c:v>8.7224942869330385E-2</c:v>
                </c:pt>
                <c:pt idx="502">
                  <c:v>8.7652116553469328E-2</c:v>
                </c:pt>
                <c:pt idx="503">
                  <c:v>8.7982160343871768E-2</c:v>
                </c:pt>
                <c:pt idx="504">
                  <c:v>8.8417528632231873E-2</c:v>
                </c:pt>
                <c:pt idx="505">
                  <c:v>8.8750437676533137E-2</c:v>
                </c:pt>
                <c:pt idx="506">
                  <c:v>8.9062605009978077E-2</c:v>
                </c:pt>
                <c:pt idx="507">
                  <c:v>8.9463849692519193E-2</c:v>
                </c:pt>
                <c:pt idx="508">
                  <c:v>8.9809429552286449E-2</c:v>
                </c:pt>
                <c:pt idx="509">
                  <c:v>9.0284528738409697E-2</c:v>
                </c:pt>
                <c:pt idx="510">
                  <c:v>9.0731873100348345E-2</c:v>
                </c:pt>
                <c:pt idx="511">
                  <c:v>9.1110814289113523E-2</c:v>
                </c:pt>
                <c:pt idx="512">
                  <c:v>9.1869820194167562E-2</c:v>
                </c:pt>
                <c:pt idx="513">
                  <c:v>9.2358386133501835E-2</c:v>
                </c:pt>
                <c:pt idx="514">
                  <c:v>9.2973921606351206E-2</c:v>
                </c:pt>
                <c:pt idx="515">
                  <c:v>9.3768380343165106E-2</c:v>
                </c:pt>
                <c:pt idx="516">
                  <c:v>9.4457402006271507E-2</c:v>
                </c:pt>
                <c:pt idx="517">
                  <c:v>9.5321901830736064E-2</c:v>
                </c:pt>
                <c:pt idx="518">
                  <c:v>9.6330094341319991E-2</c:v>
                </c:pt>
                <c:pt idx="519">
                  <c:v>9.7426551914428797E-2</c:v>
                </c:pt>
                <c:pt idx="520">
                  <c:v>9.8644502383487639E-2</c:v>
                </c:pt>
                <c:pt idx="521">
                  <c:v>0.10026518081067429</c:v>
                </c:pt>
                <c:pt idx="522">
                  <c:v>0.10221872709994127</c:v>
                </c:pt>
                <c:pt idx="523">
                  <c:v>0.10440997177281068</c:v>
                </c:pt>
                <c:pt idx="524">
                  <c:v>0.10731050328823329</c:v>
                </c:pt>
                <c:pt idx="525">
                  <c:v>0.11088727419562852</c:v>
                </c:pt>
                <c:pt idx="526">
                  <c:v>0.11565631540120974</c:v>
                </c:pt>
                <c:pt idx="527">
                  <c:v>0.12161994975398231</c:v>
                </c:pt>
                <c:pt idx="528">
                  <c:v>0.12982541827261329</c:v>
                </c:pt>
                <c:pt idx="529">
                  <c:v>0.14077299905648635</c:v>
                </c:pt>
                <c:pt idx="530">
                  <c:v>0.15681578934936571</c:v>
                </c:pt>
                <c:pt idx="531">
                  <c:v>0.18049747058883781</c:v>
                </c:pt>
                <c:pt idx="532">
                  <c:v>0.21842727573647094</c:v>
                </c:pt>
                <c:pt idx="533">
                  <c:v>0.28207356639502146</c:v>
                </c:pt>
                <c:pt idx="534">
                  <c:v>0.3886127027780531</c:v>
                </c:pt>
                <c:pt idx="535">
                  <c:v>0.55272354452623129</c:v>
                </c:pt>
                <c:pt idx="536">
                  <c:v>0.77184472908326973</c:v>
                </c:pt>
                <c:pt idx="537">
                  <c:v>1.0239621944668977</c:v>
                </c:pt>
                <c:pt idx="538">
                  <c:v>1.2836902370454355</c:v>
                </c:pt>
                <c:pt idx="539">
                  <c:v>1.5357273525250619</c:v>
                </c:pt>
                <c:pt idx="540">
                  <c:v>1.7684876776040692</c:v>
                </c:pt>
                <c:pt idx="541">
                  <c:v>1.9765454820230619</c:v>
                </c:pt>
                <c:pt idx="542">
                  <c:v>2.1585601279947446</c:v>
                </c:pt>
                <c:pt idx="543">
                  <c:v>2.311030343102912</c:v>
                </c:pt>
                <c:pt idx="544">
                  <c:v>2.4331233256321019</c:v>
                </c:pt>
                <c:pt idx="545">
                  <c:v>2.5236570920517738</c:v>
                </c:pt>
                <c:pt idx="546">
                  <c:v>2.580567590839197</c:v>
                </c:pt>
                <c:pt idx="547">
                  <c:v>2.611618920428977</c:v>
                </c:pt>
                <c:pt idx="548">
                  <c:v>2.6331687760594673</c:v>
                </c:pt>
                <c:pt idx="549">
                  <c:v>2.6508750993583128</c:v>
                </c:pt>
                <c:pt idx="550">
                  <c:v>2.6718595973728014</c:v>
                </c:pt>
                <c:pt idx="551">
                  <c:v>2.69889965129848</c:v>
                </c:pt>
                <c:pt idx="552">
                  <c:v>2.7348585555418481</c:v>
                </c:pt>
                <c:pt idx="553">
                  <c:v>2.7801175390656154</c:v>
                </c:pt>
                <c:pt idx="554">
                  <c:v>2.838926768277191</c:v>
                </c:pt>
                <c:pt idx="555">
                  <c:v>2.9073835934382242</c:v>
                </c:pt>
                <c:pt idx="556">
                  <c:v>2.9833993264877332</c:v>
                </c:pt>
                <c:pt idx="557">
                  <c:v>3.0645486101844401</c:v>
                </c:pt>
                <c:pt idx="558">
                  <c:v>3.1426355123456449</c:v>
                </c:pt>
                <c:pt idx="559">
                  <c:v>3.2189211942288849</c:v>
                </c:pt>
                <c:pt idx="560">
                  <c:v>3.2884066392991094</c:v>
                </c:pt>
                <c:pt idx="561">
                  <c:v>3.3492383662880489</c:v>
                </c:pt>
                <c:pt idx="562">
                  <c:v>3.4017644781638756</c:v>
                </c:pt>
                <c:pt idx="563">
                  <c:v>3.4421440209403329</c:v>
                </c:pt>
                <c:pt idx="564">
                  <c:v>3.4730749078990164</c:v>
                </c:pt>
                <c:pt idx="565">
                  <c:v>3.4969131571456287</c:v>
                </c:pt>
                <c:pt idx="566">
                  <c:v>3.5139662314076747</c:v>
                </c:pt>
                <c:pt idx="567">
                  <c:v>3.5258221641730825</c:v>
                </c:pt>
                <c:pt idx="568">
                  <c:v>3.5347749471120862</c:v>
                </c:pt>
                <c:pt idx="569">
                  <c:v>3.5398637177525343</c:v>
                </c:pt>
                <c:pt idx="570">
                  <c:v>3.5457526392458476</c:v>
                </c:pt>
                <c:pt idx="571">
                  <c:v>3.5484452201599095</c:v>
                </c:pt>
                <c:pt idx="572">
                  <c:v>3.552677821978234</c:v>
                </c:pt>
                <c:pt idx="573">
                  <c:v>3.5560146633194187</c:v>
                </c:pt>
                <c:pt idx="574">
                  <c:v>3.5597214111948792</c:v>
                </c:pt>
                <c:pt idx="575">
                  <c:v>3.5628440016163831</c:v>
                </c:pt>
                <c:pt idx="576">
                  <c:v>3.5651328256531958</c:v>
                </c:pt>
                <c:pt idx="577">
                  <c:v>3.5645476213884733</c:v>
                </c:pt>
                <c:pt idx="578">
                  <c:v>3.5669620992681312</c:v>
                </c:pt>
                <c:pt idx="579">
                  <c:v>3.5680966146556474</c:v>
                </c:pt>
                <c:pt idx="580">
                  <c:v>3.5699771927913759</c:v>
                </c:pt>
                <c:pt idx="581">
                  <c:v>3.5717335174134597</c:v>
                </c:pt>
                <c:pt idx="582">
                  <c:v>3.5721240031027937</c:v>
                </c:pt>
                <c:pt idx="583">
                  <c:v>3.5759878126315696</c:v>
                </c:pt>
                <c:pt idx="584">
                  <c:v>3.57485257806107</c:v>
                </c:pt>
                <c:pt idx="585">
                  <c:v>3.577818283675839</c:v>
                </c:pt>
                <c:pt idx="586">
                  <c:v>3.5791114025967832</c:v>
                </c:pt>
                <c:pt idx="587">
                  <c:v>3.5780593741605702</c:v>
                </c:pt>
                <c:pt idx="588">
                  <c:v>3.5790496681662232</c:v>
                </c:pt>
                <c:pt idx="589">
                  <c:v>3.5777214465693477</c:v>
                </c:pt>
                <c:pt idx="590">
                  <c:v>3.5788753938655646</c:v>
                </c:pt>
                <c:pt idx="591">
                  <c:v>3.5801582981332154</c:v>
                </c:pt>
                <c:pt idx="592">
                  <c:v>3.5798558209906761</c:v>
                </c:pt>
                <c:pt idx="593">
                  <c:v>3.5805605647096219</c:v>
                </c:pt>
                <c:pt idx="594">
                  <c:v>3.5805944578770523</c:v>
                </c:pt>
                <c:pt idx="595">
                  <c:v>3.5807400790238835</c:v>
                </c:pt>
                <c:pt idx="596">
                  <c:v>3.5818305535674599</c:v>
                </c:pt>
                <c:pt idx="597">
                  <c:v>3.5811951407195837</c:v>
                </c:pt>
                <c:pt idx="598">
                  <c:v>3.5814875858916495</c:v>
                </c:pt>
                <c:pt idx="599">
                  <c:v>3.5810165850925726</c:v>
                </c:pt>
                <c:pt idx="600">
                  <c:v>3.5803072147587338</c:v>
                </c:pt>
                <c:pt idx="601">
                  <c:v>3.5815734897646609</c:v>
                </c:pt>
                <c:pt idx="602">
                  <c:v>3.5826446972416335</c:v>
                </c:pt>
                <c:pt idx="603">
                  <c:v>3.5837526551501053</c:v>
                </c:pt>
                <c:pt idx="604">
                  <c:v>3.5830119256988358</c:v>
                </c:pt>
                <c:pt idx="605">
                  <c:v>3.5812992159690866</c:v>
                </c:pt>
                <c:pt idx="606">
                  <c:v>3.5829290768790059</c:v>
                </c:pt>
                <c:pt idx="607">
                  <c:v>3.5820644602148421</c:v>
                </c:pt>
                <c:pt idx="608">
                  <c:v>3.5830288733364113</c:v>
                </c:pt>
                <c:pt idx="609">
                  <c:v>3.5854940605667505</c:v>
                </c:pt>
                <c:pt idx="610">
                  <c:v>3.5851211181164055</c:v>
                </c:pt>
                <c:pt idx="611">
                  <c:v>3.5853027654236449</c:v>
                </c:pt>
                <c:pt idx="612">
                  <c:v>3.5837286845413376</c:v>
                </c:pt>
                <c:pt idx="613">
                  <c:v>3.5835491053952109</c:v>
                </c:pt>
                <c:pt idx="614">
                  <c:v>3.5849748114830051</c:v>
                </c:pt>
                <c:pt idx="615">
                  <c:v>3.5847032764182423</c:v>
                </c:pt>
                <c:pt idx="616">
                  <c:v>3.5848218576649691</c:v>
                </c:pt>
                <c:pt idx="617">
                  <c:v>3.5865913346450742</c:v>
                </c:pt>
                <c:pt idx="618">
                  <c:v>3.5853537204390467</c:v>
                </c:pt>
                <c:pt idx="619">
                  <c:v>3.5866861110400836</c:v>
                </c:pt>
                <c:pt idx="620">
                  <c:v>3.5843021045495642</c:v>
                </c:pt>
                <c:pt idx="621">
                  <c:v>3.5850647615998708</c:v>
                </c:pt>
                <c:pt idx="622">
                  <c:v>3.5817421498311339</c:v>
                </c:pt>
                <c:pt idx="623">
                  <c:v>3.5811406939037544</c:v>
                </c:pt>
                <c:pt idx="624">
                  <c:v>3.5808709690936413</c:v>
                </c:pt>
                <c:pt idx="625">
                  <c:v>3.5808988146874188</c:v>
                </c:pt>
                <c:pt idx="626">
                  <c:v>3.5790148217563575</c:v>
                </c:pt>
                <c:pt idx="627">
                  <c:v>3.5784137603836754</c:v>
                </c:pt>
                <c:pt idx="628">
                  <c:v>3.5785833015694926</c:v>
                </c:pt>
                <c:pt idx="629">
                  <c:v>3.5776434155777892</c:v>
                </c:pt>
                <c:pt idx="630">
                  <c:v>3.576328450786566</c:v>
                </c:pt>
                <c:pt idx="631">
                  <c:v>3.576654848740775</c:v>
                </c:pt>
                <c:pt idx="632">
                  <c:v>3.5757419524986473</c:v>
                </c:pt>
                <c:pt idx="633">
                  <c:v>3.5773153070309203</c:v>
                </c:pt>
                <c:pt idx="634">
                  <c:v>3.5759054470078544</c:v>
                </c:pt>
                <c:pt idx="635">
                  <c:v>3.5761964712694945</c:v>
                </c:pt>
                <c:pt idx="636">
                  <c:v>3.5766590372433527</c:v>
                </c:pt>
                <c:pt idx="637">
                  <c:v>3.5763232091703769</c:v>
                </c:pt>
                <c:pt idx="638">
                  <c:v>3.5754600357164827</c:v>
                </c:pt>
                <c:pt idx="639">
                  <c:v>3.5761009054467023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93-4344-A0F5-740D471805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460920"/>
        <c:axId val="431461576"/>
      </c:scatterChart>
      <c:valAx>
        <c:axId val="43146092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461576"/>
        <c:crosses val="autoZero"/>
        <c:crossBetween val="midCat"/>
      </c:valAx>
      <c:valAx>
        <c:axId val="431461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460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'10 Kmin-1'!$O$2:$O$4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'10 Kmin-1'!$E$5:$E$4799</c:f>
              <c:numCache>
                <c:formatCode>General</c:formatCode>
                <c:ptCount val="4795"/>
                <c:pt idx="0">
                  <c:v>299.601318359375</c:v>
                </c:pt>
                <c:pt idx="1">
                  <c:v>299.50556945800798</c:v>
                </c:pt>
                <c:pt idx="2">
                  <c:v>299.32865905761702</c:v>
                </c:pt>
                <c:pt idx="3">
                  <c:v>299.11764526367199</c:v>
                </c:pt>
                <c:pt idx="4">
                  <c:v>298.87245178222702</c:v>
                </c:pt>
                <c:pt idx="5">
                  <c:v>298.59490966796898</c:v>
                </c:pt>
                <c:pt idx="6">
                  <c:v>296.27679443359398</c:v>
                </c:pt>
                <c:pt idx="7">
                  <c:v>296.07017517089798</c:v>
                </c:pt>
                <c:pt idx="8">
                  <c:v>295.57305908203102</c:v>
                </c:pt>
                <c:pt idx="9">
                  <c:v>295.02519226074202</c:v>
                </c:pt>
                <c:pt idx="10">
                  <c:v>294.39880371093699</c:v>
                </c:pt>
                <c:pt idx="11">
                  <c:v>293.71205139160202</c:v>
                </c:pt>
                <c:pt idx="12">
                  <c:v>293.00961303710898</c:v>
                </c:pt>
                <c:pt idx="13">
                  <c:v>292.20822143554699</c:v>
                </c:pt>
                <c:pt idx="14">
                  <c:v>291.47927856445301</c:v>
                </c:pt>
                <c:pt idx="15">
                  <c:v>290.78994750976602</c:v>
                </c:pt>
                <c:pt idx="16">
                  <c:v>290.039306640625</c:v>
                </c:pt>
                <c:pt idx="17">
                  <c:v>289.31716918945301</c:v>
                </c:pt>
                <c:pt idx="18">
                  <c:v>288.548828125</c:v>
                </c:pt>
                <c:pt idx="19">
                  <c:v>287.77992248535202</c:v>
                </c:pt>
                <c:pt idx="20">
                  <c:v>286.93853759765602</c:v>
                </c:pt>
                <c:pt idx="21">
                  <c:v>286.13255310058599</c:v>
                </c:pt>
                <c:pt idx="22">
                  <c:v>285.22058105468699</c:v>
                </c:pt>
                <c:pt idx="23">
                  <c:v>284.37397766113298</c:v>
                </c:pt>
                <c:pt idx="24">
                  <c:v>283.54728698730497</c:v>
                </c:pt>
                <c:pt idx="25">
                  <c:v>282.68070983886702</c:v>
                </c:pt>
                <c:pt idx="26">
                  <c:v>281.83590698242199</c:v>
                </c:pt>
                <c:pt idx="27">
                  <c:v>280.95211791992199</c:v>
                </c:pt>
                <c:pt idx="28">
                  <c:v>280.05917358398398</c:v>
                </c:pt>
                <c:pt idx="29">
                  <c:v>279.21180725097702</c:v>
                </c:pt>
                <c:pt idx="30">
                  <c:v>278.27897644042997</c:v>
                </c:pt>
                <c:pt idx="31">
                  <c:v>277.29306030273398</c:v>
                </c:pt>
                <c:pt idx="32">
                  <c:v>276.31614685058599</c:v>
                </c:pt>
                <c:pt idx="33">
                  <c:v>275.44258117675798</c:v>
                </c:pt>
                <c:pt idx="34">
                  <c:v>274.64027404785202</c:v>
                </c:pt>
                <c:pt idx="35">
                  <c:v>273.77273559570301</c:v>
                </c:pt>
                <c:pt idx="36">
                  <c:v>272.97554016113298</c:v>
                </c:pt>
                <c:pt idx="37">
                  <c:v>272.18937683105497</c:v>
                </c:pt>
                <c:pt idx="38">
                  <c:v>271.37641906738298</c:v>
                </c:pt>
                <c:pt idx="39">
                  <c:v>270.48970031738298</c:v>
                </c:pt>
                <c:pt idx="40">
                  <c:v>269.74726867675798</c:v>
                </c:pt>
                <c:pt idx="41">
                  <c:v>269.07960510253901</c:v>
                </c:pt>
                <c:pt idx="42">
                  <c:v>268.40943908691401</c:v>
                </c:pt>
                <c:pt idx="43">
                  <c:v>267.73771667480497</c:v>
                </c:pt>
                <c:pt idx="44">
                  <c:v>267.05839538574202</c:v>
                </c:pt>
                <c:pt idx="45">
                  <c:v>266.41857910156199</c:v>
                </c:pt>
                <c:pt idx="46">
                  <c:v>265.77192687988298</c:v>
                </c:pt>
                <c:pt idx="47">
                  <c:v>265.14823913574202</c:v>
                </c:pt>
                <c:pt idx="48">
                  <c:v>264.42568969726602</c:v>
                </c:pt>
                <c:pt idx="49">
                  <c:v>263.76176452636702</c:v>
                </c:pt>
                <c:pt idx="50">
                  <c:v>263.15142822265602</c:v>
                </c:pt>
                <c:pt idx="51">
                  <c:v>262.52738952636702</c:v>
                </c:pt>
                <c:pt idx="52">
                  <c:v>261.92510986328102</c:v>
                </c:pt>
                <c:pt idx="53">
                  <c:v>261.32287597656199</c:v>
                </c:pt>
                <c:pt idx="54">
                  <c:v>260.67294311523398</c:v>
                </c:pt>
                <c:pt idx="55">
                  <c:v>259.99459838867199</c:v>
                </c:pt>
                <c:pt idx="56">
                  <c:v>259.28683471679699</c:v>
                </c:pt>
                <c:pt idx="57">
                  <c:v>258.65684509277298</c:v>
                </c:pt>
                <c:pt idx="58">
                  <c:v>258.05972290039102</c:v>
                </c:pt>
                <c:pt idx="59">
                  <c:v>257.41130065917997</c:v>
                </c:pt>
                <c:pt idx="60">
                  <c:v>256.77983093261702</c:v>
                </c:pt>
                <c:pt idx="61">
                  <c:v>256.08666229248001</c:v>
                </c:pt>
                <c:pt idx="62">
                  <c:v>255.42983245849601</c:v>
                </c:pt>
                <c:pt idx="63">
                  <c:v>254.7529296875</c:v>
                </c:pt>
                <c:pt idx="64">
                  <c:v>254.02630615234401</c:v>
                </c:pt>
                <c:pt idx="65">
                  <c:v>253.408744812012</c:v>
                </c:pt>
                <c:pt idx="66">
                  <c:v>252.79840087890599</c:v>
                </c:pt>
                <c:pt idx="67">
                  <c:v>252.13600158691401</c:v>
                </c:pt>
                <c:pt idx="68">
                  <c:v>251.479080200195</c:v>
                </c:pt>
                <c:pt idx="69">
                  <c:v>250.86611175537101</c:v>
                </c:pt>
                <c:pt idx="70">
                  <c:v>250.22174072265599</c:v>
                </c:pt>
                <c:pt idx="71">
                  <c:v>249.44146728515599</c:v>
                </c:pt>
                <c:pt idx="72">
                  <c:v>248.745643615723</c:v>
                </c:pt>
                <c:pt idx="73">
                  <c:v>248.06810760498001</c:v>
                </c:pt>
                <c:pt idx="74">
                  <c:v>247.44824981689499</c:v>
                </c:pt>
                <c:pt idx="75">
                  <c:v>246.816123962402</c:v>
                </c:pt>
                <c:pt idx="76">
                  <c:v>246.189079284668</c:v>
                </c:pt>
                <c:pt idx="77">
                  <c:v>245.523963928223</c:v>
                </c:pt>
                <c:pt idx="78">
                  <c:v>244.865592956543</c:v>
                </c:pt>
                <c:pt idx="79">
                  <c:v>244.181098937988</c:v>
                </c:pt>
                <c:pt idx="80">
                  <c:v>243.448844909668</c:v>
                </c:pt>
                <c:pt idx="81">
                  <c:v>242.77005004882801</c:v>
                </c:pt>
                <c:pt idx="82">
                  <c:v>242.12012481689499</c:v>
                </c:pt>
                <c:pt idx="83">
                  <c:v>241.46083831787101</c:v>
                </c:pt>
                <c:pt idx="84">
                  <c:v>240.810020446777</c:v>
                </c:pt>
                <c:pt idx="85">
                  <c:v>240.153884887695</c:v>
                </c:pt>
                <c:pt idx="86">
                  <c:v>239.54631805419899</c:v>
                </c:pt>
                <c:pt idx="87">
                  <c:v>238.92198181152301</c:v>
                </c:pt>
                <c:pt idx="88">
                  <c:v>238.23275756835901</c:v>
                </c:pt>
                <c:pt idx="89">
                  <c:v>237.57141113281301</c:v>
                </c:pt>
                <c:pt idx="90">
                  <c:v>236.911094665527</c:v>
                </c:pt>
                <c:pt idx="91">
                  <c:v>236.14542388916001</c:v>
                </c:pt>
                <c:pt idx="92">
                  <c:v>235.51454162597699</c:v>
                </c:pt>
                <c:pt idx="93">
                  <c:v>234.89170837402301</c:v>
                </c:pt>
                <c:pt idx="94">
                  <c:v>234.20945739746099</c:v>
                </c:pt>
                <c:pt idx="95">
                  <c:v>233.51612091064499</c:v>
                </c:pt>
                <c:pt idx="96">
                  <c:v>232.91330718994101</c:v>
                </c:pt>
                <c:pt idx="97">
                  <c:v>232.257118225098</c:v>
                </c:pt>
                <c:pt idx="98">
                  <c:v>231.60728454589801</c:v>
                </c:pt>
                <c:pt idx="99">
                  <c:v>230.888221740723</c:v>
                </c:pt>
                <c:pt idx="100">
                  <c:v>230.23615264892601</c:v>
                </c:pt>
                <c:pt idx="101">
                  <c:v>229.548942565918</c:v>
                </c:pt>
                <c:pt idx="102">
                  <c:v>228.84466552734401</c:v>
                </c:pt>
                <c:pt idx="103">
                  <c:v>228.23937988281301</c:v>
                </c:pt>
                <c:pt idx="104">
                  <c:v>227.64826965332</c:v>
                </c:pt>
                <c:pt idx="105">
                  <c:v>227.008659362793</c:v>
                </c:pt>
                <c:pt idx="106">
                  <c:v>226.30910491943399</c:v>
                </c:pt>
                <c:pt idx="107">
                  <c:v>225.67203521728501</c:v>
                </c:pt>
                <c:pt idx="108">
                  <c:v>224.959396362305</c:v>
                </c:pt>
                <c:pt idx="109">
                  <c:v>224.25720214843801</c:v>
                </c:pt>
                <c:pt idx="110">
                  <c:v>223.55487060546901</c:v>
                </c:pt>
                <c:pt idx="111">
                  <c:v>222.87098693847699</c:v>
                </c:pt>
                <c:pt idx="112">
                  <c:v>222.25679016113301</c:v>
                </c:pt>
                <c:pt idx="113">
                  <c:v>221.547492980957</c:v>
                </c:pt>
                <c:pt idx="114">
                  <c:v>220.912147521973</c:v>
                </c:pt>
                <c:pt idx="115">
                  <c:v>220.24589538574199</c:v>
                </c:pt>
                <c:pt idx="116">
                  <c:v>219.55492401123001</c:v>
                </c:pt>
                <c:pt idx="117">
                  <c:v>218.921501159668</c:v>
                </c:pt>
                <c:pt idx="118">
                  <c:v>218.23539733886699</c:v>
                </c:pt>
                <c:pt idx="119">
                  <c:v>217.56552886962899</c:v>
                </c:pt>
                <c:pt idx="120">
                  <c:v>216.96746063232399</c:v>
                </c:pt>
                <c:pt idx="121">
                  <c:v>216.351509094238</c:v>
                </c:pt>
                <c:pt idx="122">
                  <c:v>215.646278381348</c:v>
                </c:pt>
                <c:pt idx="123">
                  <c:v>214.97447204589801</c:v>
                </c:pt>
                <c:pt idx="124">
                  <c:v>214.28794860839801</c:v>
                </c:pt>
                <c:pt idx="125">
                  <c:v>213.64202880859401</c:v>
                </c:pt>
                <c:pt idx="126">
                  <c:v>212.96311950683599</c:v>
                </c:pt>
                <c:pt idx="127">
                  <c:v>212.28029632568399</c:v>
                </c:pt>
                <c:pt idx="128">
                  <c:v>211.659309387207</c:v>
                </c:pt>
                <c:pt idx="129">
                  <c:v>211.04442596435501</c:v>
                </c:pt>
                <c:pt idx="130">
                  <c:v>210.36020660400399</c:v>
                </c:pt>
                <c:pt idx="131">
                  <c:v>209.65017700195301</c:v>
                </c:pt>
                <c:pt idx="132">
                  <c:v>208.99217987060501</c:v>
                </c:pt>
                <c:pt idx="133">
                  <c:v>208.288444519043</c:v>
                </c:pt>
                <c:pt idx="134">
                  <c:v>207.63768005371099</c:v>
                </c:pt>
                <c:pt idx="135">
                  <c:v>207.00135803222699</c:v>
                </c:pt>
                <c:pt idx="136">
                  <c:v>206.37599945068399</c:v>
                </c:pt>
                <c:pt idx="137">
                  <c:v>205.74290466308599</c:v>
                </c:pt>
                <c:pt idx="138">
                  <c:v>205.06358337402301</c:v>
                </c:pt>
                <c:pt idx="139">
                  <c:v>204.35620880126999</c:v>
                </c:pt>
                <c:pt idx="140">
                  <c:v>203.69288635253901</c:v>
                </c:pt>
                <c:pt idx="141">
                  <c:v>203.08303833007801</c:v>
                </c:pt>
                <c:pt idx="142">
                  <c:v>202.37339782714801</c:v>
                </c:pt>
                <c:pt idx="143">
                  <c:v>201.690620422363</c:v>
                </c:pt>
                <c:pt idx="144">
                  <c:v>201.011306762695</c:v>
                </c:pt>
                <c:pt idx="145">
                  <c:v>200.280632019043</c:v>
                </c:pt>
                <c:pt idx="146">
                  <c:v>199.68007659912101</c:v>
                </c:pt>
                <c:pt idx="147">
                  <c:v>199.02857971191401</c:v>
                </c:pt>
                <c:pt idx="148">
                  <c:v>198.34271240234401</c:v>
                </c:pt>
                <c:pt idx="149">
                  <c:v>197.68835449218699</c:v>
                </c:pt>
                <c:pt idx="150">
                  <c:v>197.07227325439499</c:v>
                </c:pt>
                <c:pt idx="151">
                  <c:v>196.31504821777301</c:v>
                </c:pt>
                <c:pt idx="152">
                  <c:v>195.647834777832</c:v>
                </c:pt>
                <c:pt idx="153">
                  <c:v>195.03591156005899</c:v>
                </c:pt>
                <c:pt idx="154">
                  <c:v>194.41748809814499</c:v>
                </c:pt>
                <c:pt idx="155">
                  <c:v>193.80374145507801</c:v>
                </c:pt>
                <c:pt idx="156">
                  <c:v>193.155952453613</c:v>
                </c:pt>
                <c:pt idx="157">
                  <c:v>192.52292633056601</c:v>
                </c:pt>
                <c:pt idx="158">
                  <c:v>191.828483581543</c:v>
                </c:pt>
                <c:pt idx="159">
                  <c:v>191.04086303710901</c:v>
                </c:pt>
                <c:pt idx="160">
                  <c:v>190.38673400878901</c:v>
                </c:pt>
                <c:pt idx="161">
                  <c:v>189.71027374267601</c:v>
                </c:pt>
                <c:pt idx="162">
                  <c:v>189.02927398681601</c:v>
                </c:pt>
                <c:pt idx="163">
                  <c:v>188.40282440185501</c:v>
                </c:pt>
                <c:pt idx="164">
                  <c:v>187.77003479003901</c:v>
                </c:pt>
                <c:pt idx="165">
                  <c:v>187.10679626464801</c:v>
                </c:pt>
                <c:pt idx="166">
                  <c:v>186.46633148193399</c:v>
                </c:pt>
                <c:pt idx="167">
                  <c:v>185.841346740723</c:v>
                </c:pt>
                <c:pt idx="168">
                  <c:v>185.123405456543</c:v>
                </c:pt>
                <c:pt idx="169">
                  <c:v>184.48254394531301</c:v>
                </c:pt>
                <c:pt idx="170">
                  <c:v>183.81063079833999</c:v>
                </c:pt>
                <c:pt idx="171">
                  <c:v>183.127876281738</c:v>
                </c:pt>
                <c:pt idx="172">
                  <c:v>182.46019744873001</c:v>
                </c:pt>
                <c:pt idx="173">
                  <c:v>181.83009338378901</c:v>
                </c:pt>
                <c:pt idx="174">
                  <c:v>181.13966369628901</c:v>
                </c:pt>
                <c:pt idx="175">
                  <c:v>180.443153381348</c:v>
                </c:pt>
                <c:pt idx="176">
                  <c:v>179.73062133789099</c:v>
                </c:pt>
                <c:pt idx="177">
                  <c:v>179.09066772460901</c:v>
                </c:pt>
                <c:pt idx="178">
                  <c:v>178.48232269287101</c:v>
                </c:pt>
                <c:pt idx="179">
                  <c:v>177.83932495117199</c:v>
                </c:pt>
                <c:pt idx="180">
                  <c:v>177.22357177734401</c:v>
                </c:pt>
                <c:pt idx="181">
                  <c:v>176.57422637939499</c:v>
                </c:pt>
                <c:pt idx="182">
                  <c:v>175.86794281005899</c:v>
                </c:pt>
                <c:pt idx="183">
                  <c:v>175.17774963378901</c:v>
                </c:pt>
                <c:pt idx="184">
                  <c:v>174.48419952392601</c:v>
                </c:pt>
                <c:pt idx="185">
                  <c:v>173.81600189208999</c:v>
                </c:pt>
                <c:pt idx="186">
                  <c:v>173.094047546387</c:v>
                </c:pt>
                <c:pt idx="187">
                  <c:v>172.44081878662101</c:v>
                </c:pt>
                <c:pt idx="188">
                  <c:v>171.76807403564499</c:v>
                </c:pt>
                <c:pt idx="189">
                  <c:v>171.10621643066401</c:v>
                </c:pt>
                <c:pt idx="190">
                  <c:v>170.47370147705101</c:v>
                </c:pt>
                <c:pt idx="191">
                  <c:v>169.888542175293</c:v>
                </c:pt>
                <c:pt idx="192">
                  <c:v>169.27194976806601</c:v>
                </c:pt>
                <c:pt idx="193">
                  <c:v>168.57901000976599</c:v>
                </c:pt>
                <c:pt idx="194">
                  <c:v>167.85006713867199</c:v>
                </c:pt>
                <c:pt idx="195">
                  <c:v>167.15553283691401</c:v>
                </c:pt>
                <c:pt idx="196">
                  <c:v>166.46653747558599</c:v>
                </c:pt>
                <c:pt idx="197">
                  <c:v>165.820854187012</c:v>
                </c:pt>
                <c:pt idx="198">
                  <c:v>165.21189117431601</c:v>
                </c:pt>
                <c:pt idx="199">
                  <c:v>164.55678558349601</c:v>
                </c:pt>
                <c:pt idx="200">
                  <c:v>163.89696502685501</c:v>
                </c:pt>
                <c:pt idx="201">
                  <c:v>163.20878601074199</c:v>
                </c:pt>
                <c:pt idx="202">
                  <c:v>162.56642150878901</c:v>
                </c:pt>
                <c:pt idx="203">
                  <c:v>161.88962554931601</c:v>
                </c:pt>
                <c:pt idx="204">
                  <c:v>161.13879394531301</c:v>
                </c:pt>
                <c:pt idx="205">
                  <c:v>160.47141265869101</c:v>
                </c:pt>
                <c:pt idx="206">
                  <c:v>159.82920837402301</c:v>
                </c:pt>
                <c:pt idx="207">
                  <c:v>159.16055297851599</c:v>
                </c:pt>
                <c:pt idx="208">
                  <c:v>158.50099182128901</c:v>
                </c:pt>
                <c:pt idx="209">
                  <c:v>157.90413665771499</c:v>
                </c:pt>
                <c:pt idx="210">
                  <c:v>157.24366760253901</c:v>
                </c:pt>
                <c:pt idx="211">
                  <c:v>156.55075073242199</c:v>
                </c:pt>
                <c:pt idx="212">
                  <c:v>155.87766265869101</c:v>
                </c:pt>
                <c:pt idx="213">
                  <c:v>155.19235229492199</c:v>
                </c:pt>
                <c:pt idx="214">
                  <c:v>154.55869293212899</c:v>
                </c:pt>
                <c:pt idx="215">
                  <c:v>153.846000671387</c:v>
                </c:pt>
                <c:pt idx="216">
                  <c:v>153.180610656738</c:v>
                </c:pt>
                <c:pt idx="217">
                  <c:v>152.56707763671901</c:v>
                </c:pt>
                <c:pt idx="218">
                  <c:v>151.96513366699199</c:v>
                </c:pt>
                <c:pt idx="219">
                  <c:v>151.330810546875</c:v>
                </c:pt>
                <c:pt idx="220">
                  <c:v>150.69147491455101</c:v>
                </c:pt>
                <c:pt idx="221">
                  <c:v>150.040771484375</c:v>
                </c:pt>
                <c:pt idx="222">
                  <c:v>149.39022064208999</c:v>
                </c:pt>
                <c:pt idx="223">
                  <c:v>148.619682312012</c:v>
                </c:pt>
                <c:pt idx="224">
                  <c:v>147.897178649902</c:v>
                </c:pt>
                <c:pt idx="225">
                  <c:v>147.22988128662101</c:v>
                </c:pt>
                <c:pt idx="226">
                  <c:v>146.58194732666001</c:v>
                </c:pt>
                <c:pt idx="227">
                  <c:v>145.873329162598</c:v>
                </c:pt>
                <c:pt idx="228">
                  <c:v>145.11187744140599</c:v>
                </c:pt>
                <c:pt idx="229">
                  <c:v>144.438064575195</c:v>
                </c:pt>
                <c:pt idx="230">
                  <c:v>143.79168701171901</c:v>
                </c:pt>
                <c:pt idx="231">
                  <c:v>143.15430450439499</c:v>
                </c:pt>
                <c:pt idx="232">
                  <c:v>142.45589447021499</c:v>
                </c:pt>
                <c:pt idx="233">
                  <c:v>141.80126953125</c:v>
                </c:pt>
                <c:pt idx="234">
                  <c:v>141.16779327392601</c:v>
                </c:pt>
                <c:pt idx="235">
                  <c:v>140.54153442382801</c:v>
                </c:pt>
                <c:pt idx="236">
                  <c:v>139.86598205566401</c:v>
                </c:pt>
                <c:pt idx="237">
                  <c:v>139.172660827637</c:v>
                </c:pt>
                <c:pt idx="238">
                  <c:v>138.50951385498001</c:v>
                </c:pt>
                <c:pt idx="239">
                  <c:v>137.87483215332</c:v>
                </c:pt>
                <c:pt idx="240">
                  <c:v>137.25723266601599</c:v>
                </c:pt>
                <c:pt idx="241">
                  <c:v>136.573936462402</c:v>
                </c:pt>
                <c:pt idx="242">
                  <c:v>135.88139343261699</c:v>
                </c:pt>
                <c:pt idx="243">
                  <c:v>135.23596191406199</c:v>
                </c:pt>
                <c:pt idx="244">
                  <c:v>134.60553741455101</c:v>
                </c:pt>
                <c:pt idx="245">
                  <c:v>133.910697937012</c:v>
                </c:pt>
                <c:pt idx="246">
                  <c:v>133.237007141113</c:v>
                </c:pt>
                <c:pt idx="247">
                  <c:v>132.580604553223</c:v>
                </c:pt>
                <c:pt idx="248">
                  <c:v>131.90944671630899</c:v>
                </c:pt>
                <c:pt idx="249">
                  <c:v>131.16264343261699</c:v>
                </c:pt>
                <c:pt idx="250">
                  <c:v>130.50949096679699</c:v>
                </c:pt>
                <c:pt idx="251">
                  <c:v>129.86769104003901</c:v>
                </c:pt>
                <c:pt idx="252">
                  <c:v>129.17158508300801</c:v>
                </c:pt>
                <c:pt idx="253">
                  <c:v>128.53440093994101</c:v>
                </c:pt>
                <c:pt idx="254">
                  <c:v>127.947917938232</c:v>
                </c:pt>
                <c:pt idx="255">
                  <c:v>127.33530426025401</c:v>
                </c:pt>
                <c:pt idx="256">
                  <c:v>126.689235687256</c:v>
                </c:pt>
                <c:pt idx="257">
                  <c:v>126.015789031982</c:v>
                </c:pt>
                <c:pt idx="258">
                  <c:v>125.272121429443</c:v>
                </c:pt>
                <c:pt idx="259">
                  <c:v>124.609512329102</c:v>
                </c:pt>
                <c:pt idx="260">
                  <c:v>123.887893676758</c:v>
                </c:pt>
                <c:pt idx="261">
                  <c:v>123.250247955322</c:v>
                </c:pt>
                <c:pt idx="262">
                  <c:v>122.616123199463</c:v>
                </c:pt>
                <c:pt idx="263">
                  <c:v>121.936206817627</c:v>
                </c:pt>
                <c:pt idx="264">
                  <c:v>121.28208160400401</c:v>
                </c:pt>
                <c:pt idx="265">
                  <c:v>120.65764617919901</c:v>
                </c:pt>
                <c:pt idx="266">
                  <c:v>119.999492645264</c:v>
                </c:pt>
                <c:pt idx="267">
                  <c:v>119.28300094604499</c:v>
                </c:pt>
                <c:pt idx="268">
                  <c:v>118.59614944458001</c:v>
                </c:pt>
                <c:pt idx="269">
                  <c:v>117.912841796875</c:v>
                </c:pt>
                <c:pt idx="270">
                  <c:v>117.257362365723</c:v>
                </c:pt>
                <c:pt idx="271">
                  <c:v>116.591926574707</c:v>
                </c:pt>
                <c:pt idx="272">
                  <c:v>115.920936584473</c:v>
                </c:pt>
                <c:pt idx="273">
                  <c:v>115.26813507080099</c:v>
                </c:pt>
                <c:pt idx="274">
                  <c:v>114.588878631592</c:v>
                </c:pt>
                <c:pt idx="275">
                  <c:v>113.96628570556599</c:v>
                </c:pt>
                <c:pt idx="276">
                  <c:v>113.252891540527</c:v>
                </c:pt>
                <c:pt idx="277">
                  <c:v>112.64102172851599</c:v>
                </c:pt>
                <c:pt idx="278">
                  <c:v>112.011005401611</c:v>
                </c:pt>
                <c:pt idx="279">
                  <c:v>111.329971313477</c:v>
                </c:pt>
                <c:pt idx="280">
                  <c:v>110.62712860107401</c:v>
                </c:pt>
                <c:pt idx="281">
                  <c:v>109.991710662842</c:v>
                </c:pt>
                <c:pt idx="282">
                  <c:v>109.369132995605</c:v>
                </c:pt>
                <c:pt idx="283">
                  <c:v>108.710586547852</c:v>
                </c:pt>
                <c:pt idx="284">
                  <c:v>107.985996246338</c:v>
                </c:pt>
                <c:pt idx="285">
                  <c:v>107.265655517578</c:v>
                </c:pt>
                <c:pt idx="286">
                  <c:v>106.607383728027</c:v>
                </c:pt>
                <c:pt idx="287">
                  <c:v>105.95300674438499</c:v>
                </c:pt>
                <c:pt idx="288">
                  <c:v>105.26797485351599</c:v>
                </c:pt>
                <c:pt idx="289">
                  <c:v>104.657642364502</c:v>
                </c:pt>
                <c:pt idx="290">
                  <c:v>103.99328231811501</c:v>
                </c:pt>
                <c:pt idx="291">
                  <c:v>103.36871337890599</c:v>
                </c:pt>
                <c:pt idx="292">
                  <c:v>102.718685150146</c:v>
                </c:pt>
                <c:pt idx="293">
                  <c:v>102.04559326171901</c:v>
                </c:pt>
                <c:pt idx="294">
                  <c:v>101.43458557128901</c:v>
                </c:pt>
                <c:pt idx="295">
                  <c:v>101.08498382568401</c:v>
                </c:pt>
                <c:pt idx="296">
                  <c:v>100.817901611328</c:v>
                </c:pt>
                <c:pt idx="297">
                  <c:v>100.634170532227</c:v>
                </c:pt>
                <c:pt idx="298">
                  <c:v>100.496425628662</c:v>
                </c:pt>
                <c:pt idx="299">
                  <c:v>100.39535522460901</c:v>
                </c:pt>
                <c:pt idx="300">
                  <c:v>100.311100006104</c:v>
                </c:pt>
                <c:pt idx="301">
                  <c:v>100.25076675415001</c:v>
                </c:pt>
                <c:pt idx="302">
                  <c:v>100.204784393311</c:v>
                </c:pt>
                <c:pt idx="303">
                  <c:v>100.16152954101599</c:v>
                </c:pt>
                <c:pt idx="304">
                  <c:v>100.12927627563499</c:v>
                </c:pt>
                <c:pt idx="305">
                  <c:v>100.104705810547</c:v>
                </c:pt>
                <c:pt idx="306">
                  <c:v>100.08869934082</c:v>
                </c:pt>
                <c:pt idx="307">
                  <c:v>100.074069976807</c:v>
                </c:pt>
                <c:pt idx="308">
                  <c:v>100.064777374268</c:v>
                </c:pt>
                <c:pt idx="309">
                  <c:v>100.05739593505901</c:v>
                </c:pt>
                <c:pt idx="310">
                  <c:v>100.052108764648</c:v>
                </c:pt>
                <c:pt idx="311">
                  <c:v>100.047832489014</c:v>
                </c:pt>
                <c:pt idx="312">
                  <c:v>100.044319152832</c:v>
                </c:pt>
                <c:pt idx="313">
                  <c:v>100.03712463378901</c:v>
                </c:pt>
                <c:pt idx="314">
                  <c:v>100.04132843017599</c:v>
                </c:pt>
                <c:pt idx="315">
                  <c:v>100.10086441040001</c:v>
                </c:pt>
                <c:pt idx="316">
                  <c:v>100.252159118652</c:v>
                </c:pt>
                <c:pt idx="317">
                  <c:v>100.562061309814</c:v>
                </c:pt>
                <c:pt idx="318">
                  <c:v>100.936973571777</c:v>
                </c:pt>
                <c:pt idx="319">
                  <c:v>101.41390991210901</c:v>
                </c:pt>
                <c:pt idx="320">
                  <c:v>101.946899414062</c:v>
                </c:pt>
                <c:pt idx="321">
                  <c:v>102.53844833374001</c:v>
                </c:pt>
                <c:pt idx="322">
                  <c:v>103.124660491943</c:v>
                </c:pt>
                <c:pt idx="323">
                  <c:v>103.741508483887</c:v>
                </c:pt>
                <c:pt idx="324">
                  <c:v>104.365657806396</c:v>
                </c:pt>
                <c:pt idx="325">
                  <c:v>105.018451690674</c:v>
                </c:pt>
                <c:pt idx="326">
                  <c:v>105.706081390381</c:v>
                </c:pt>
                <c:pt idx="327">
                  <c:v>106.307746887207</c:v>
                </c:pt>
                <c:pt idx="328">
                  <c:v>106.984706878662</c:v>
                </c:pt>
                <c:pt idx="329">
                  <c:v>107.62998199462901</c:v>
                </c:pt>
                <c:pt idx="330">
                  <c:v>108.264770507813</c:v>
                </c:pt>
                <c:pt idx="331">
                  <c:v>108.89372253418</c:v>
                </c:pt>
                <c:pt idx="332">
                  <c:v>109.549251556396</c:v>
                </c:pt>
                <c:pt idx="333">
                  <c:v>110.167293548584</c:v>
                </c:pt>
                <c:pt idx="334">
                  <c:v>110.836616516113</c:v>
                </c:pt>
                <c:pt idx="335">
                  <c:v>111.59425354003901</c:v>
                </c:pt>
                <c:pt idx="336">
                  <c:v>112.24114227294901</c:v>
                </c:pt>
                <c:pt idx="337">
                  <c:v>112.93953704834</c:v>
                </c:pt>
                <c:pt idx="338">
                  <c:v>113.608142852783</c:v>
                </c:pt>
                <c:pt idx="339">
                  <c:v>114.219482421875</c:v>
                </c:pt>
                <c:pt idx="340">
                  <c:v>114.88049697875999</c:v>
                </c:pt>
                <c:pt idx="341">
                  <c:v>115.56026077270501</c:v>
                </c:pt>
                <c:pt idx="342">
                  <c:v>116.1728515625</c:v>
                </c:pt>
                <c:pt idx="343">
                  <c:v>116.825393676758</c:v>
                </c:pt>
                <c:pt idx="344">
                  <c:v>117.562210083008</c:v>
                </c:pt>
                <c:pt idx="345">
                  <c:v>118.21676254272499</c:v>
                </c:pt>
                <c:pt idx="346">
                  <c:v>118.84728622436501</c:v>
                </c:pt>
                <c:pt idx="347">
                  <c:v>119.47237777709999</c:v>
                </c:pt>
                <c:pt idx="348">
                  <c:v>120.10154724121099</c:v>
                </c:pt>
                <c:pt idx="349">
                  <c:v>120.766353607178</c:v>
                </c:pt>
                <c:pt idx="350">
                  <c:v>121.47454833984401</c:v>
                </c:pt>
                <c:pt idx="351">
                  <c:v>122.131366729736</c:v>
                </c:pt>
                <c:pt idx="352">
                  <c:v>122.75655746459999</c:v>
                </c:pt>
                <c:pt idx="353">
                  <c:v>123.37107086181599</c:v>
                </c:pt>
                <c:pt idx="354">
                  <c:v>124.071277618408</c:v>
                </c:pt>
                <c:pt idx="355">
                  <c:v>124.729843139648</c:v>
                </c:pt>
                <c:pt idx="356">
                  <c:v>125.398326873779</c:v>
                </c:pt>
                <c:pt idx="357">
                  <c:v>126.071815490723</c:v>
                </c:pt>
                <c:pt idx="358">
                  <c:v>126.697086334229</c:v>
                </c:pt>
                <c:pt idx="359">
                  <c:v>127.400730133057</c:v>
                </c:pt>
                <c:pt idx="360">
                  <c:v>128.05974197387701</c:v>
                </c:pt>
                <c:pt idx="361">
                  <c:v>128.68366241455101</c:v>
                </c:pt>
                <c:pt idx="362">
                  <c:v>129.317497253418</c:v>
                </c:pt>
                <c:pt idx="363">
                  <c:v>130.03151702880899</c:v>
                </c:pt>
                <c:pt idx="364">
                  <c:v>130.66591644287101</c:v>
                </c:pt>
                <c:pt idx="365">
                  <c:v>131.264213562012</c:v>
                </c:pt>
                <c:pt idx="366">
                  <c:v>131.90246582031199</c:v>
                </c:pt>
                <c:pt idx="367">
                  <c:v>132.54312896728501</c:v>
                </c:pt>
                <c:pt idx="368">
                  <c:v>133.190071105957</c:v>
                </c:pt>
                <c:pt idx="369">
                  <c:v>133.81126403808599</c:v>
                </c:pt>
                <c:pt idx="370">
                  <c:v>134.50785827636699</c:v>
                </c:pt>
                <c:pt idx="371">
                  <c:v>135.27331542968801</c:v>
                </c:pt>
                <c:pt idx="372">
                  <c:v>135.950553894043</c:v>
                </c:pt>
                <c:pt idx="373">
                  <c:v>136.57986450195301</c:v>
                </c:pt>
                <c:pt idx="374">
                  <c:v>137.18144226074199</c:v>
                </c:pt>
                <c:pt idx="375">
                  <c:v>137.85110473632801</c:v>
                </c:pt>
                <c:pt idx="376">
                  <c:v>138.530349731445</c:v>
                </c:pt>
                <c:pt idx="377">
                  <c:v>139.17782592773401</c:v>
                </c:pt>
                <c:pt idx="378">
                  <c:v>139.797325134277</c:v>
                </c:pt>
                <c:pt idx="379">
                  <c:v>140.42691040039099</c:v>
                </c:pt>
                <c:pt idx="380">
                  <c:v>141.04985046386699</c:v>
                </c:pt>
                <c:pt idx="381">
                  <c:v>141.73098754882801</c:v>
                </c:pt>
                <c:pt idx="382">
                  <c:v>142.38714599609401</c:v>
                </c:pt>
                <c:pt idx="383">
                  <c:v>143.06882476806601</c:v>
                </c:pt>
                <c:pt idx="384">
                  <c:v>143.793998718262</c:v>
                </c:pt>
                <c:pt idx="385">
                  <c:v>144.43811035156199</c:v>
                </c:pt>
                <c:pt idx="386">
                  <c:v>145.09297180175801</c:v>
                </c:pt>
                <c:pt idx="387">
                  <c:v>145.79149627685501</c:v>
                </c:pt>
                <c:pt idx="388">
                  <c:v>146.43270111083999</c:v>
                </c:pt>
                <c:pt idx="389">
                  <c:v>147.06764984130899</c:v>
                </c:pt>
                <c:pt idx="390">
                  <c:v>147.764533996582</c:v>
                </c:pt>
                <c:pt idx="391">
                  <c:v>148.35337066650399</c:v>
                </c:pt>
                <c:pt idx="392">
                  <c:v>148.98397827148401</c:v>
                </c:pt>
                <c:pt idx="393">
                  <c:v>149.59005737304699</c:v>
                </c:pt>
                <c:pt idx="394">
                  <c:v>150.27294158935501</c:v>
                </c:pt>
                <c:pt idx="395">
                  <c:v>150.92717742919899</c:v>
                </c:pt>
                <c:pt idx="396">
                  <c:v>151.59965515136699</c:v>
                </c:pt>
                <c:pt idx="397">
                  <c:v>152.30432128906199</c:v>
                </c:pt>
                <c:pt idx="398">
                  <c:v>153.04312133789099</c:v>
                </c:pt>
                <c:pt idx="399">
                  <c:v>153.64958953857399</c:v>
                </c:pt>
                <c:pt idx="400">
                  <c:v>154.28446960449199</c:v>
                </c:pt>
                <c:pt idx="401">
                  <c:v>154.964317321777</c:v>
                </c:pt>
                <c:pt idx="402">
                  <c:v>155.57647705078099</c:v>
                </c:pt>
                <c:pt idx="403">
                  <c:v>156.32126617431601</c:v>
                </c:pt>
                <c:pt idx="404">
                  <c:v>156.98642730712899</c:v>
                </c:pt>
                <c:pt idx="405">
                  <c:v>157.64353179931601</c:v>
                </c:pt>
                <c:pt idx="406">
                  <c:v>158.28864288330101</c:v>
                </c:pt>
                <c:pt idx="407">
                  <c:v>159.052787780762</c:v>
                </c:pt>
                <c:pt idx="408">
                  <c:v>159.732627868652</c:v>
                </c:pt>
                <c:pt idx="409">
                  <c:v>160.37159729003901</c:v>
                </c:pt>
                <c:pt idx="410">
                  <c:v>161.017219543457</c:v>
                </c:pt>
                <c:pt idx="411">
                  <c:v>161.65900421142601</c:v>
                </c:pt>
                <c:pt idx="412">
                  <c:v>162.29542541503901</c:v>
                </c:pt>
                <c:pt idx="413">
                  <c:v>162.91423797607399</c:v>
                </c:pt>
                <c:pt idx="414">
                  <c:v>163.549446105957</c:v>
                </c:pt>
                <c:pt idx="415">
                  <c:v>164.18569183349601</c:v>
                </c:pt>
                <c:pt idx="416">
                  <c:v>164.88702392578099</c:v>
                </c:pt>
                <c:pt idx="417">
                  <c:v>165.48153686523401</c:v>
                </c:pt>
                <c:pt idx="418">
                  <c:v>166.10697937011699</c:v>
                </c:pt>
                <c:pt idx="419">
                  <c:v>166.780799865723</c:v>
                </c:pt>
                <c:pt idx="420">
                  <c:v>167.43442535400399</c:v>
                </c:pt>
                <c:pt idx="421">
                  <c:v>168.06053161621099</c:v>
                </c:pt>
                <c:pt idx="422">
                  <c:v>168.78599548339801</c:v>
                </c:pt>
                <c:pt idx="423">
                  <c:v>169.454025268555</c:v>
                </c:pt>
                <c:pt idx="424">
                  <c:v>170.10319519043</c:v>
                </c:pt>
                <c:pt idx="425">
                  <c:v>170.81790161132801</c:v>
                </c:pt>
                <c:pt idx="426">
                  <c:v>171.51916503906199</c:v>
                </c:pt>
                <c:pt idx="427">
                  <c:v>172.241401672363</c:v>
                </c:pt>
                <c:pt idx="428">
                  <c:v>172.907341003418</c:v>
                </c:pt>
                <c:pt idx="429">
                  <c:v>173.51542663574199</c:v>
                </c:pt>
                <c:pt idx="430">
                  <c:v>174.15438842773401</c:v>
                </c:pt>
                <c:pt idx="431">
                  <c:v>174.81610107421901</c:v>
                </c:pt>
                <c:pt idx="432">
                  <c:v>175.46408081054699</c:v>
                </c:pt>
                <c:pt idx="433">
                  <c:v>176.10194396972699</c:v>
                </c:pt>
                <c:pt idx="434">
                  <c:v>176.80978393554699</c:v>
                </c:pt>
                <c:pt idx="435">
                  <c:v>177.421089172363</c:v>
                </c:pt>
                <c:pt idx="436">
                  <c:v>178.03955841064499</c:v>
                </c:pt>
                <c:pt idx="437">
                  <c:v>178.71862792968699</c:v>
                </c:pt>
                <c:pt idx="438">
                  <c:v>179.382209777832</c:v>
                </c:pt>
                <c:pt idx="439">
                  <c:v>180.00999450683599</c:v>
                </c:pt>
                <c:pt idx="440">
                  <c:v>180.65119934082</c:v>
                </c:pt>
                <c:pt idx="441">
                  <c:v>181.31025695800801</c:v>
                </c:pt>
                <c:pt idx="442">
                  <c:v>182.003791809082</c:v>
                </c:pt>
                <c:pt idx="443">
                  <c:v>182.73393249511699</c:v>
                </c:pt>
                <c:pt idx="444">
                  <c:v>183.41557312011699</c:v>
                </c:pt>
                <c:pt idx="445">
                  <c:v>184.04508209228501</c:v>
                </c:pt>
                <c:pt idx="446">
                  <c:v>184.66896820068399</c:v>
                </c:pt>
                <c:pt idx="447">
                  <c:v>185.33789825439499</c:v>
                </c:pt>
                <c:pt idx="448">
                  <c:v>185.995903015137</c:v>
                </c:pt>
                <c:pt idx="449">
                  <c:v>186.64550018310501</c:v>
                </c:pt>
                <c:pt idx="450">
                  <c:v>187.33114624023401</c:v>
                </c:pt>
                <c:pt idx="451">
                  <c:v>188.114067077637</c:v>
                </c:pt>
                <c:pt idx="452">
                  <c:v>188.72072601318399</c:v>
                </c:pt>
                <c:pt idx="453">
                  <c:v>189.32886505126999</c:v>
                </c:pt>
                <c:pt idx="454">
                  <c:v>189.99443054199199</c:v>
                </c:pt>
                <c:pt idx="455">
                  <c:v>190.637260437012</c:v>
                </c:pt>
                <c:pt idx="456">
                  <c:v>191.26387023925801</c:v>
                </c:pt>
                <c:pt idx="457">
                  <c:v>191.91246032714801</c:v>
                </c:pt>
                <c:pt idx="458">
                  <c:v>192.54754638671901</c:v>
                </c:pt>
                <c:pt idx="459">
                  <c:v>193.204551696777</c:v>
                </c:pt>
                <c:pt idx="460">
                  <c:v>193.84228515625</c:v>
                </c:pt>
                <c:pt idx="461">
                  <c:v>194.543907165527</c:v>
                </c:pt>
                <c:pt idx="462">
                  <c:v>195.18011474609401</c:v>
                </c:pt>
                <c:pt idx="463">
                  <c:v>195.83605957031301</c:v>
                </c:pt>
                <c:pt idx="464">
                  <c:v>196.46237945556601</c:v>
                </c:pt>
                <c:pt idx="465">
                  <c:v>197.10643768310501</c:v>
                </c:pt>
                <c:pt idx="466">
                  <c:v>197.791618347168</c:v>
                </c:pt>
                <c:pt idx="467">
                  <c:v>198.489334106445</c:v>
                </c:pt>
                <c:pt idx="468">
                  <c:v>199.182205200195</c:v>
                </c:pt>
                <c:pt idx="469">
                  <c:v>199.88604736328099</c:v>
                </c:pt>
                <c:pt idx="470">
                  <c:v>200.55796051025399</c:v>
                </c:pt>
                <c:pt idx="471">
                  <c:v>201.183181762695</c:v>
                </c:pt>
                <c:pt idx="472">
                  <c:v>201.86672210693399</c:v>
                </c:pt>
                <c:pt idx="473">
                  <c:v>202.533935546875</c:v>
                </c:pt>
                <c:pt idx="474">
                  <c:v>203.1611328125</c:v>
                </c:pt>
                <c:pt idx="475">
                  <c:v>203.80600738525399</c:v>
                </c:pt>
                <c:pt idx="476">
                  <c:v>204.51205444335901</c:v>
                </c:pt>
                <c:pt idx="477">
                  <c:v>205.24853515625</c:v>
                </c:pt>
                <c:pt idx="478">
                  <c:v>205.91042327880899</c:v>
                </c:pt>
                <c:pt idx="479">
                  <c:v>206.54239654541001</c:v>
                </c:pt>
                <c:pt idx="480">
                  <c:v>207.19485473632801</c:v>
                </c:pt>
                <c:pt idx="481">
                  <c:v>207.84672546386699</c:v>
                </c:pt>
                <c:pt idx="482">
                  <c:v>208.47161102294899</c:v>
                </c:pt>
                <c:pt idx="483">
                  <c:v>209.12811279296901</c:v>
                </c:pt>
                <c:pt idx="484">
                  <c:v>209.79309082031301</c:v>
                </c:pt>
                <c:pt idx="485">
                  <c:v>210.46333312988301</c:v>
                </c:pt>
                <c:pt idx="486">
                  <c:v>211.103080749512</c:v>
                </c:pt>
                <c:pt idx="487">
                  <c:v>211.86287689208999</c:v>
                </c:pt>
                <c:pt idx="488">
                  <c:v>212.52572631835901</c:v>
                </c:pt>
                <c:pt idx="489">
                  <c:v>213.17848205566401</c:v>
                </c:pt>
                <c:pt idx="490">
                  <c:v>213.795822143555</c:v>
                </c:pt>
                <c:pt idx="491">
                  <c:v>214.41367340087899</c:v>
                </c:pt>
                <c:pt idx="492">
                  <c:v>215.08444213867199</c:v>
                </c:pt>
                <c:pt idx="493">
                  <c:v>215.74777984619101</c:v>
                </c:pt>
                <c:pt idx="494">
                  <c:v>216.40167999267601</c:v>
                </c:pt>
                <c:pt idx="495">
                  <c:v>217.11148834228501</c:v>
                </c:pt>
                <c:pt idx="496">
                  <c:v>217.76170349121099</c:v>
                </c:pt>
                <c:pt idx="497">
                  <c:v>218.42311096191401</c:v>
                </c:pt>
                <c:pt idx="498">
                  <c:v>219.07266235351599</c:v>
                </c:pt>
                <c:pt idx="499">
                  <c:v>219.68446350097699</c:v>
                </c:pt>
                <c:pt idx="500">
                  <c:v>220.29329681396499</c:v>
                </c:pt>
                <c:pt idx="501">
                  <c:v>220.92999267578099</c:v>
                </c:pt>
                <c:pt idx="502">
                  <c:v>221.63363647460901</c:v>
                </c:pt>
                <c:pt idx="503">
                  <c:v>222.341873168945</c:v>
                </c:pt>
                <c:pt idx="504">
                  <c:v>223.06219482421901</c:v>
                </c:pt>
                <c:pt idx="505">
                  <c:v>223.71188354492199</c:v>
                </c:pt>
                <c:pt idx="506">
                  <c:v>224.37170410156199</c:v>
                </c:pt>
                <c:pt idx="507">
                  <c:v>225.000526428223</c:v>
                </c:pt>
                <c:pt idx="508">
                  <c:v>225.61471557617199</c:v>
                </c:pt>
                <c:pt idx="509">
                  <c:v>226.233695983887</c:v>
                </c:pt>
                <c:pt idx="510">
                  <c:v>226.907585144043</c:v>
                </c:pt>
                <c:pt idx="511">
                  <c:v>227.59952545166001</c:v>
                </c:pt>
                <c:pt idx="512">
                  <c:v>228.27854919433599</c:v>
                </c:pt>
                <c:pt idx="513">
                  <c:v>228.98126220703099</c:v>
                </c:pt>
                <c:pt idx="514">
                  <c:v>229.67584991455101</c:v>
                </c:pt>
                <c:pt idx="515">
                  <c:v>230.36002349853501</c:v>
                </c:pt>
                <c:pt idx="516">
                  <c:v>230.96923828125</c:v>
                </c:pt>
                <c:pt idx="517">
                  <c:v>231.556755065918</c:v>
                </c:pt>
                <c:pt idx="518">
                  <c:v>232.23159790039099</c:v>
                </c:pt>
                <c:pt idx="519">
                  <c:v>232.919677734375</c:v>
                </c:pt>
                <c:pt idx="520">
                  <c:v>233.63556671142601</c:v>
                </c:pt>
                <c:pt idx="521">
                  <c:v>234.29519653320301</c:v>
                </c:pt>
                <c:pt idx="522">
                  <c:v>234.97463226318399</c:v>
                </c:pt>
                <c:pt idx="523">
                  <c:v>235.63117218017601</c:v>
                </c:pt>
                <c:pt idx="524">
                  <c:v>236.24822235107399</c:v>
                </c:pt>
                <c:pt idx="525">
                  <c:v>236.859657287598</c:v>
                </c:pt>
                <c:pt idx="526">
                  <c:v>237.52913665771499</c:v>
                </c:pt>
                <c:pt idx="527">
                  <c:v>238.183403015137</c:v>
                </c:pt>
                <c:pt idx="528">
                  <c:v>238.808517456055</c:v>
                </c:pt>
                <c:pt idx="529">
                  <c:v>239.45301818847699</c:v>
                </c:pt>
                <c:pt idx="530">
                  <c:v>240.21377563476599</c:v>
                </c:pt>
                <c:pt idx="531">
                  <c:v>240.8505859375</c:v>
                </c:pt>
                <c:pt idx="532">
                  <c:v>241.539627075195</c:v>
                </c:pt>
                <c:pt idx="533">
                  <c:v>242.23632049560501</c:v>
                </c:pt>
                <c:pt idx="534">
                  <c:v>242.85816955566401</c:v>
                </c:pt>
                <c:pt idx="535">
                  <c:v>243.483360290527</c:v>
                </c:pt>
                <c:pt idx="536">
                  <c:v>244.14938354492199</c:v>
                </c:pt>
                <c:pt idx="537">
                  <c:v>244.833442687988</c:v>
                </c:pt>
                <c:pt idx="538">
                  <c:v>245.51392364501999</c:v>
                </c:pt>
                <c:pt idx="539">
                  <c:v>246.18283843994101</c:v>
                </c:pt>
                <c:pt idx="540">
                  <c:v>246.82105255126999</c:v>
                </c:pt>
                <c:pt idx="541">
                  <c:v>247.45481109619101</c:v>
                </c:pt>
                <c:pt idx="542">
                  <c:v>248.09824371337899</c:v>
                </c:pt>
                <c:pt idx="543">
                  <c:v>248.74989318847699</c:v>
                </c:pt>
                <c:pt idx="544">
                  <c:v>249.41929626464801</c:v>
                </c:pt>
                <c:pt idx="545">
                  <c:v>250.08424377441401</c:v>
                </c:pt>
                <c:pt idx="546">
                  <c:v>250.73919677734401</c:v>
                </c:pt>
                <c:pt idx="547">
                  <c:v>251.38036346435501</c:v>
                </c:pt>
                <c:pt idx="548">
                  <c:v>252.15151214599601</c:v>
                </c:pt>
                <c:pt idx="549">
                  <c:v>252.808311462402</c:v>
                </c:pt>
                <c:pt idx="550">
                  <c:v>253.400749206543</c:v>
                </c:pt>
                <c:pt idx="551">
                  <c:v>254.06793975830101</c:v>
                </c:pt>
                <c:pt idx="552">
                  <c:v>254.708572387695</c:v>
                </c:pt>
                <c:pt idx="553">
                  <c:v>255.32321929931601</c:v>
                </c:pt>
                <c:pt idx="554">
                  <c:v>255.989372253418</c:v>
                </c:pt>
                <c:pt idx="555">
                  <c:v>256.68185424804699</c:v>
                </c:pt>
                <c:pt idx="556">
                  <c:v>257.32727050781301</c:v>
                </c:pt>
                <c:pt idx="557">
                  <c:v>258.00993347167997</c:v>
                </c:pt>
                <c:pt idx="558">
                  <c:v>258.69085693359398</c:v>
                </c:pt>
                <c:pt idx="559">
                  <c:v>259.35658264160202</c:v>
                </c:pt>
                <c:pt idx="560">
                  <c:v>260.01811218261702</c:v>
                </c:pt>
                <c:pt idx="561">
                  <c:v>260.66325378417997</c:v>
                </c:pt>
                <c:pt idx="562">
                  <c:v>261.39668273925798</c:v>
                </c:pt>
                <c:pt idx="563">
                  <c:v>262.05221557617199</c:v>
                </c:pt>
                <c:pt idx="564">
                  <c:v>262.71310424804699</c:v>
                </c:pt>
                <c:pt idx="565">
                  <c:v>263.38171386718699</c:v>
                </c:pt>
                <c:pt idx="566">
                  <c:v>263.98272705078102</c:v>
                </c:pt>
                <c:pt idx="567">
                  <c:v>264.60545349121099</c:v>
                </c:pt>
                <c:pt idx="568">
                  <c:v>265.26168823242199</c:v>
                </c:pt>
                <c:pt idx="569">
                  <c:v>265.90132141113298</c:v>
                </c:pt>
                <c:pt idx="570">
                  <c:v>266.55508422851602</c:v>
                </c:pt>
                <c:pt idx="571">
                  <c:v>267.21102905273398</c:v>
                </c:pt>
                <c:pt idx="572">
                  <c:v>267.89685058593801</c:v>
                </c:pt>
                <c:pt idx="573">
                  <c:v>268.60804748535202</c:v>
                </c:pt>
                <c:pt idx="574">
                  <c:v>269.26728820800798</c:v>
                </c:pt>
                <c:pt idx="575">
                  <c:v>269.95304870605497</c:v>
                </c:pt>
                <c:pt idx="576">
                  <c:v>270.58935546875</c:v>
                </c:pt>
                <c:pt idx="577">
                  <c:v>271.20156860351602</c:v>
                </c:pt>
                <c:pt idx="578">
                  <c:v>271.84526062011702</c:v>
                </c:pt>
                <c:pt idx="579">
                  <c:v>272.50325012207003</c:v>
                </c:pt>
                <c:pt idx="580">
                  <c:v>273.16709899902298</c:v>
                </c:pt>
                <c:pt idx="581">
                  <c:v>273.88999938964798</c:v>
                </c:pt>
                <c:pt idx="582">
                  <c:v>274.58453369140602</c:v>
                </c:pt>
                <c:pt idx="583">
                  <c:v>275.31893920898398</c:v>
                </c:pt>
                <c:pt idx="584">
                  <c:v>275.992919921875</c:v>
                </c:pt>
                <c:pt idx="585">
                  <c:v>276.65612792968699</c:v>
                </c:pt>
                <c:pt idx="586">
                  <c:v>277.30526733398398</c:v>
                </c:pt>
                <c:pt idx="587">
                  <c:v>277.88154602050798</c:v>
                </c:pt>
                <c:pt idx="588">
                  <c:v>278.50509643554699</c:v>
                </c:pt>
                <c:pt idx="589">
                  <c:v>279.13612365722702</c:v>
                </c:pt>
                <c:pt idx="590">
                  <c:v>279.85154724121099</c:v>
                </c:pt>
                <c:pt idx="591">
                  <c:v>280.53089904785202</c:v>
                </c:pt>
                <c:pt idx="592">
                  <c:v>281.14561462402298</c:v>
                </c:pt>
                <c:pt idx="593">
                  <c:v>281.81999206542997</c:v>
                </c:pt>
                <c:pt idx="594">
                  <c:v>282.44943237304699</c:v>
                </c:pt>
                <c:pt idx="595">
                  <c:v>283.13325500488298</c:v>
                </c:pt>
                <c:pt idx="596">
                  <c:v>283.79164123535202</c:v>
                </c:pt>
                <c:pt idx="597">
                  <c:v>284.41966247558599</c:v>
                </c:pt>
                <c:pt idx="598">
                  <c:v>285.07612609863298</c:v>
                </c:pt>
                <c:pt idx="599">
                  <c:v>285.69253540039102</c:v>
                </c:pt>
                <c:pt idx="600">
                  <c:v>286.36730957031301</c:v>
                </c:pt>
                <c:pt idx="601">
                  <c:v>287.09019470214798</c:v>
                </c:pt>
                <c:pt idx="602">
                  <c:v>287.78497314453102</c:v>
                </c:pt>
                <c:pt idx="603">
                  <c:v>288.51435852050798</c:v>
                </c:pt>
                <c:pt idx="604">
                  <c:v>289.15548706054699</c:v>
                </c:pt>
                <c:pt idx="605">
                  <c:v>289.82118225097702</c:v>
                </c:pt>
                <c:pt idx="606">
                  <c:v>290.47853088378901</c:v>
                </c:pt>
                <c:pt idx="607">
                  <c:v>291.06843566894503</c:v>
                </c:pt>
                <c:pt idx="608">
                  <c:v>291.78596496582003</c:v>
                </c:pt>
                <c:pt idx="609">
                  <c:v>292.50042724609398</c:v>
                </c:pt>
                <c:pt idx="610">
                  <c:v>293.20347595214798</c:v>
                </c:pt>
                <c:pt idx="611">
                  <c:v>293.79859924316401</c:v>
                </c:pt>
                <c:pt idx="612">
                  <c:v>294.40940856933599</c:v>
                </c:pt>
                <c:pt idx="613">
                  <c:v>295.064453125</c:v>
                </c:pt>
                <c:pt idx="614">
                  <c:v>295.72064208984398</c:v>
                </c:pt>
                <c:pt idx="615">
                  <c:v>296.39028930664102</c:v>
                </c:pt>
                <c:pt idx="616">
                  <c:v>297.06222534179699</c:v>
                </c:pt>
                <c:pt idx="617">
                  <c:v>297.666015625</c:v>
                </c:pt>
                <c:pt idx="618">
                  <c:v>298.17204284667997</c:v>
                </c:pt>
                <c:pt idx="619">
                  <c:v>298.54499816894503</c:v>
                </c:pt>
                <c:pt idx="620">
                  <c:v>298.82991027832003</c:v>
                </c:pt>
                <c:pt idx="621">
                  <c:v>299.05032348632801</c:v>
                </c:pt>
                <c:pt idx="622">
                  <c:v>299.20770263671898</c:v>
                </c:pt>
                <c:pt idx="623">
                  <c:v>299.33721923828102</c:v>
                </c:pt>
                <c:pt idx="624">
                  <c:v>299.44400024414102</c:v>
                </c:pt>
                <c:pt idx="625">
                  <c:v>299.53636169433599</c:v>
                </c:pt>
                <c:pt idx="626">
                  <c:v>299.60960388183599</c:v>
                </c:pt>
                <c:pt idx="627">
                  <c:v>299.66354370117199</c:v>
                </c:pt>
                <c:pt idx="628">
                  <c:v>299.70593261718801</c:v>
                </c:pt>
                <c:pt idx="629">
                  <c:v>299.74000549316401</c:v>
                </c:pt>
                <c:pt idx="630">
                  <c:v>299.76806640625</c:v>
                </c:pt>
                <c:pt idx="631">
                  <c:v>299.79260253906301</c:v>
                </c:pt>
                <c:pt idx="632">
                  <c:v>299.81488037109398</c:v>
                </c:pt>
                <c:pt idx="633">
                  <c:v>299.83384704589798</c:v>
                </c:pt>
                <c:pt idx="634">
                  <c:v>299.85118103027298</c:v>
                </c:pt>
                <c:pt idx="635">
                  <c:v>299.86711120605497</c:v>
                </c:pt>
                <c:pt idx="636">
                  <c:v>299.88047790527298</c:v>
                </c:pt>
                <c:pt idx="637">
                  <c:v>299.89186096191401</c:v>
                </c:pt>
                <c:pt idx="638">
                  <c:v>299.90139770507801</c:v>
                </c:pt>
                <c:pt idx="639">
                  <c:v>299.90994262695301</c:v>
                </c:pt>
              </c:numCache>
            </c:numRef>
          </c:xVal>
          <c:yVal>
            <c:numRef>
              <c:f>'10 Kmin-1'!$O$5:$O$4799</c:f>
              <c:numCache>
                <c:formatCode>General</c:formatCode>
                <c:ptCount val="4795"/>
                <c:pt idx="0">
                  <c:v>-1.9003278645442367E-5</c:v>
                </c:pt>
                <c:pt idx="1">
                  <c:v>7.1796093201290595E-3</c:v>
                </c:pt>
                <c:pt idx="2">
                  <c:v>-5.5808503443924139E-3</c:v>
                </c:pt>
                <c:pt idx="3">
                  <c:v>1.8143160522997197E-3</c:v>
                </c:pt>
                <c:pt idx="4">
                  <c:v>8.6915434394506386E-3</c:v>
                </c:pt>
                <c:pt idx="5">
                  <c:v>2.5828344155845477E-3</c:v>
                </c:pt>
                <c:pt idx="6">
                  <c:v>-2.2735079529061217E-2</c:v>
                </c:pt>
                <c:pt idx="7">
                  <c:v>1.1021849497950564E-3</c:v>
                </c:pt>
                <c:pt idx="8">
                  <c:v>8.8340522850349627E-4</c:v>
                </c:pt>
                <c:pt idx="9">
                  <c:v>-1.5261028283408411E-3</c:v>
                </c:pt>
                <c:pt idx="10">
                  <c:v>1.6506174188061985E-3</c:v>
                </c:pt>
                <c:pt idx="11">
                  <c:v>1.3712016660416696E-3</c:v>
                </c:pt>
                <c:pt idx="12">
                  <c:v>1.3230026528368368E-4</c:v>
                </c:pt>
                <c:pt idx="13">
                  <c:v>1.1125804613081216E-3</c:v>
                </c:pt>
                <c:pt idx="14">
                  <c:v>5.6730691048972935E-5</c:v>
                </c:pt>
                <c:pt idx="15">
                  <c:v>-2.0591853414063817E-3</c:v>
                </c:pt>
                <c:pt idx="16">
                  <c:v>-1.8753402120710008E-3</c:v>
                </c:pt>
                <c:pt idx="17">
                  <c:v>-5.7249076171386943E-4</c:v>
                </c:pt>
                <c:pt idx="18">
                  <c:v>-5.7835017108719762E-4</c:v>
                </c:pt>
                <c:pt idx="19">
                  <c:v>-1.1175335470744159E-3</c:v>
                </c:pt>
                <c:pt idx="20">
                  <c:v>2.7819231112441057E-6</c:v>
                </c:pt>
                <c:pt idx="21">
                  <c:v>-4.484725928584694E-4</c:v>
                </c:pt>
                <c:pt idx="22">
                  <c:v>1.0747500618084588E-4</c:v>
                </c:pt>
                <c:pt idx="23">
                  <c:v>-2.1595071003252288E-3</c:v>
                </c:pt>
                <c:pt idx="24">
                  <c:v>-1.2497378750423646E-3</c:v>
                </c:pt>
                <c:pt idx="25">
                  <c:v>-2.1025389918424839E-4</c:v>
                </c:pt>
                <c:pt idx="26">
                  <c:v>-9.5880285848655032E-4</c:v>
                </c:pt>
                <c:pt idx="27">
                  <c:v>-1.3672567236847517E-3</c:v>
                </c:pt>
                <c:pt idx="28">
                  <c:v>-1.1840877239110603E-3</c:v>
                </c:pt>
                <c:pt idx="29">
                  <c:v>-1.8960170367956152E-4</c:v>
                </c:pt>
                <c:pt idx="30">
                  <c:v>-2.6481848646327849E-6</c:v>
                </c:pt>
                <c:pt idx="31">
                  <c:v>4.1508130238823487E-4</c:v>
                </c:pt>
                <c:pt idx="32">
                  <c:v>1.7896150528581695E-5</c:v>
                </c:pt>
                <c:pt idx="33">
                  <c:v>-1.5096613963593109E-3</c:v>
                </c:pt>
                <c:pt idx="34">
                  <c:v>-2.6412361167747024E-4</c:v>
                </c:pt>
                <c:pt idx="35">
                  <c:v>3.7800991182464829E-4</c:v>
                </c:pt>
                <c:pt idx="36">
                  <c:v>-1.9426737525908842E-3</c:v>
                </c:pt>
                <c:pt idx="37">
                  <c:v>-2.3482539001664921E-4</c:v>
                </c:pt>
                <c:pt idx="38">
                  <c:v>2.3636978202529009E-3</c:v>
                </c:pt>
                <c:pt idx="39">
                  <c:v>-1.7917283865445807E-3</c:v>
                </c:pt>
                <c:pt idx="40">
                  <c:v>-1.9875565576221482E-3</c:v>
                </c:pt>
                <c:pt idx="41">
                  <c:v>-1.6299479809765527E-3</c:v>
                </c:pt>
                <c:pt idx="42">
                  <c:v>8.0732203521265069E-4</c:v>
                </c:pt>
                <c:pt idx="43">
                  <c:v>-4.9091046119294744E-4</c:v>
                </c:pt>
                <c:pt idx="44">
                  <c:v>-4.8136550442948243E-4</c:v>
                </c:pt>
                <c:pt idx="45">
                  <c:v>1.9385355362064324E-4</c:v>
                </c:pt>
                <c:pt idx="46">
                  <c:v>-7.0704527321668843E-4</c:v>
                </c:pt>
                <c:pt idx="47">
                  <c:v>2.2867308506427223E-3</c:v>
                </c:pt>
                <c:pt idx="48">
                  <c:v>-7.8479174920763068E-4</c:v>
                </c:pt>
                <c:pt idx="49">
                  <c:v>-1.6313743289319343E-3</c:v>
                </c:pt>
                <c:pt idx="50">
                  <c:v>7.1048386818766893E-4</c:v>
                </c:pt>
                <c:pt idx="51">
                  <c:v>8.4308957343281988E-4</c:v>
                </c:pt>
                <c:pt idx="52">
                  <c:v>-2.2004913249182442E-4</c:v>
                </c:pt>
                <c:pt idx="53">
                  <c:v>6.8323812708323713E-4</c:v>
                </c:pt>
                <c:pt idx="54">
                  <c:v>1.5517884585614569E-3</c:v>
                </c:pt>
                <c:pt idx="55">
                  <c:v>2.7801835325582062E-3</c:v>
                </c:pt>
                <c:pt idx="56">
                  <c:v>8.031647350998144E-6</c:v>
                </c:pt>
                <c:pt idx="57">
                  <c:v>1.6948419603212668E-3</c:v>
                </c:pt>
                <c:pt idx="58">
                  <c:v>-5.348695108736429E-5</c:v>
                </c:pt>
                <c:pt idx="59">
                  <c:v>1.5158071068137968E-3</c:v>
                </c:pt>
                <c:pt idx="60">
                  <c:v>2.59546224603032E-3</c:v>
                </c:pt>
                <c:pt idx="61">
                  <c:v>1.4184931245615482E-3</c:v>
                </c:pt>
                <c:pt idx="62">
                  <c:v>1.5165376234214805E-3</c:v>
                </c:pt>
                <c:pt idx="63">
                  <c:v>2.3183357701177837E-3</c:v>
                </c:pt>
                <c:pt idx="64">
                  <c:v>2.1162403931688513E-3</c:v>
                </c:pt>
                <c:pt idx="65">
                  <c:v>1.8006423058359883E-3</c:v>
                </c:pt>
                <c:pt idx="66">
                  <c:v>1.7562824328848652E-3</c:v>
                </c:pt>
                <c:pt idx="67">
                  <c:v>2.5618749647776358E-4</c:v>
                </c:pt>
                <c:pt idx="68">
                  <c:v>2.0451056235742337E-3</c:v>
                </c:pt>
                <c:pt idx="69">
                  <c:v>4.7134656298440457E-4</c:v>
                </c:pt>
                <c:pt idx="70">
                  <c:v>7.4237335238751838E-3</c:v>
                </c:pt>
                <c:pt idx="71">
                  <c:v>1.7395664182950805E-3</c:v>
                </c:pt>
                <c:pt idx="72">
                  <c:v>2.9931565226424847E-3</c:v>
                </c:pt>
                <c:pt idx="73">
                  <c:v>8.4595542546491535E-3</c:v>
                </c:pt>
                <c:pt idx="74">
                  <c:v>2.8137825785075452E-3</c:v>
                </c:pt>
                <c:pt idx="75">
                  <c:v>8.1596774956521727E-3</c:v>
                </c:pt>
                <c:pt idx="76">
                  <c:v>1.1947329746414895E-2</c:v>
                </c:pt>
                <c:pt idx="77">
                  <c:v>1.2729276466962588E-2</c:v>
                </c:pt>
                <c:pt idx="78">
                  <c:v>1.9774182550655928E-2</c:v>
                </c:pt>
                <c:pt idx="79">
                  <c:v>3.2613646804735719E-2</c:v>
                </c:pt>
                <c:pt idx="80">
                  <c:v>4.4464513269236297E-2</c:v>
                </c:pt>
                <c:pt idx="81">
                  <c:v>6.496671271374245E-2</c:v>
                </c:pt>
                <c:pt idx="82">
                  <c:v>8.3144809185814614E-2</c:v>
                </c:pt>
                <c:pt idx="83">
                  <c:v>0.12610025284104687</c:v>
                </c:pt>
                <c:pt idx="84">
                  <c:v>0.18493753301659571</c:v>
                </c:pt>
                <c:pt idx="85">
                  <c:v>0.28108753101803763</c:v>
                </c:pt>
                <c:pt idx="86">
                  <c:v>0.35029089619914955</c:v>
                </c:pt>
                <c:pt idx="87">
                  <c:v>0.36863078626247642</c:v>
                </c:pt>
                <c:pt idx="88">
                  <c:v>0.42039121594608703</c:v>
                </c:pt>
                <c:pt idx="89">
                  <c:v>0.4365211385112962</c:v>
                </c:pt>
                <c:pt idx="90">
                  <c:v>0.3747139144226001</c:v>
                </c:pt>
                <c:pt idx="91">
                  <c:v>0.43440966404803005</c:v>
                </c:pt>
                <c:pt idx="92">
                  <c:v>0.41108240826180459</c:v>
                </c:pt>
                <c:pt idx="93">
                  <c:v>0.33921167221349752</c:v>
                </c:pt>
                <c:pt idx="94">
                  <c:v>0.29419956788567586</c:v>
                </c:pt>
                <c:pt idx="95">
                  <c:v>0.28807682547199337</c:v>
                </c:pt>
                <c:pt idx="96">
                  <c:v>0.21661721531935002</c:v>
                </c:pt>
                <c:pt idx="97">
                  <c:v>0.16802087085424808</c:v>
                </c:pt>
                <c:pt idx="98">
                  <c:v>0.10439803706431525</c:v>
                </c:pt>
                <c:pt idx="99">
                  <c:v>6.5855909715222843E-2</c:v>
                </c:pt>
                <c:pt idx="100">
                  <c:v>3.087221242925127E-2</c:v>
                </c:pt>
                <c:pt idx="101">
                  <c:v>1.5506132249225698E-2</c:v>
                </c:pt>
                <c:pt idx="102">
                  <c:v>1.0739968716584811E-2</c:v>
                </c:pt>
                <c:pt idx="103">
                  <c:v>7.9025261066767785E-3</c:v>
                </c:pt>
                <c:pt idx="104">
                  <c:v>5.3497703468955906E-3</c:v>
                </c:pt>
                <c:pt idx="105">
                  <c:v>4.0335016974580359E-3</c:v>
                </c:pt>
                <c:pt idx="106">
                  <c:v>3.4456093618524444E-3</c:v>
                </c:pt>
                <c:pt idx="107">
                  <c:v>2.7222792646634467E-3</c:v>
                </c:pt>
                <c:pt idx="108">
                  <c:v>2.1676926721562731E-3</c:v>
                </c:pt>
                <c:pt idx="109">
                  <c:v>2.0493127643505062E-3</c:v>
                </c:pt>
                <c:pt idx="110">
                  <c:v>1.6067326585308527E-3</c:v>
                </c:pt>
                <c:pt idx="111">
                  <c:v>1.6918019526406397E-3</c:v>
                </c:pt>
                <c:pt idx="112">
                  <c:v>1.4457269293803577E-3</c:v>
                </c:pt>
                <c:pt idx="113">
                  <c:v>1.2061374939668478E-3</c:v>
                </c:pt>
                <c:pt idx="114">
                  <c:v>8.3122483328154184E-4</c:v>
                </c:pt>
                <c:pt idx="115">
                  <c:v>1.1710509917174261E-3</c:v>
                </c:pt>
                <c:pt idx="116">
                  <c:v>7.6857374860587015E-4</c:v>
                </c:pt>
                <c:pt idx="117">
                  <c:v>6.6826842692997907E-4</c:v>
                </c:pt>
                <c:pt idx="118">
                  <c:v>8.1868428942510115E-4</c:v>
                </c:pt>
                <c:pt idx="119">
                  <c:v>7.4214303884484792E-4</c:v>
                </c:pt>
                <c:pt idx="120">
                  <c:v>7.7033482362567722E-4</c:v>
                </c:pt>
                <c:pt idx="121">
                  <c:v>6.5466742601120792E-4</c:v>
                </c:pt>
                <c:pt idx="122">
                  <c:v>3.7751067315051955E-4</c:v>
                </c:pt>
                <c:pt idx="123">
                  <c:v>6.5898926015292374E-4</c:v>
                </c:pt>
                <c:pt idx="124">
                  <c:v>3.0132381336210655E-4</c:v>
                </c:pt>
                <c:pt idx="125">
                  <c:v>6.9499255096419144E-4</c:v>
                </c:pt>
                <c:pt idx="126">
                  <c:v>2.7253772686115172E-4</c:v>
                </c:pt>
                <c:pt idx="127">
                  <c:v>2.2124219739607252E-4</c:v>
                </c:pt>
                <c:pt idx="128">
                  <c:v>5.6744049655277264E-4</c:v>
                </c:pt>
                <c:pt idx="129">
                  <c:v>1.7104413108762049E-4</c:v>
                </c:pt>
                <c:pt idx="130">
                  <c:v>5.462304247360279E-4</c:v>
                </c:pt>
                <c:pt idx="131">
                  <c:v>3.0608781304133605E-4</c:v>
                </c:pt>
                <c:pt idx="132">
                  <c:v>3.4696328844873093E-4</c:v>
                </c:pt>
                <c:pt idx="133">
                  <c:v>2.34483068086382E-4</c:v>
                </c:pt>
                <c:pt idx="134">
                  <c:v>8.5378308691311602E-5</c:v>
                </c:pt>
                <c:pt idx="135">
                  <c:v>3.0404566839480708E-4</c:v>
                </c:pt>
                <c:pt idx="136">
                  <c:v>5.6160091785844798E-4</c:v>
                </c:pt>
                <c:pt idx="137">
                  <c:v>7.6069771884283493E-5</c:v>
                </c:pt>
                <c:pt idx="138">
                  <c:v>2.5401261555192591E-4</c:v>
                </c:pt>
                <c:pt idx="139">
                  <c:v>1.7537545124234356E-4</c:v>
                </c:pt>
                <c:pt idx="140">
                  <c:v>6.1576116611026519E-6</c:v>
                </c:pt>
                <c:pt idx="141">
                  <c:v>2.9071581609427813E-4</c:v>
                </c:pt>
                <c:pt idx="142">
                  <c:v>2.8657329549546678E-4</c:v>
                </c:pt>
                <c:pt idx="143">
                  <c:v>5.4134474690428038E-5</c:v>
                </c:pt>
                <c:pt idx="144">
                  <c:v>3.594025301413002E-4</c:v>
                </c:pt>
                <c:pt idx="145">
                  <c:v>4.7733701355106572E-5</c:v>
                </c:pt>
                <c:pt idx="146">
                  <c:v>2.5075499064757114E-4</c:v>
                </c:pt>
                <c:pt idx="147">
                  <c:v>2.2799352875485949E-4</c:v>
                </c:pt>
                <c:pt idx="148">
                  <c:v>2.1995658131697458E-4</c:v>
                </c:pt>
                <c:pt idx="149">
                  <c:v>2.4458497605596983E-4</c:v>
                </c:pt>
                <c:pt idx="150">
                  <c:v>1.3359063002583258E-4</c:v>
                </c:pt>
                <c:pt idx="151">
                  <c:v>2.2829950008477055E-4</c:v>
                </c:pt>
                <c:pt idx="152">
                  <c:v>6.8588132968450339E-5</c:v>
                </c:pt>
                <c:pt idx="153">
                  <c:v>2.5115840499530685E-4</c:v>
                </c:pt>
                <c:pt idx="154">
                  <c:v>1.4452950586008867E-4</c:v>
                </c:pt>
                <c:pt idx="155">
                  <c:v>1.2774565007556927E-4</c:v>
                </c:pt>
                <c:pt idx="156">
                  <c:v>2.2522191646042971E-4</c:v>
                </c:pt>
                <c:pt idx="157">
                  <c:v>3.3778075251129951E-4</c:v>
                </c:pt>
                <c:pt idx="158">
                  <c:v>1.0426330323656966E-4</c:v>
                </c:pt>
                <c:pt idx="159">
                  <c:v>2.0370165054536986E-4</c:v>
                </c:pt>
                <c:pt idx="160">
                  <c:v>2.443298148456243E-4</c:v>
                </c:pt>
                <c:pt idx="161">
                  <c:v>2.8687243625746148E-5</c:v>
                </c:pt>
                <c:pt idx="162">
                  <c:v>2.3278188222484344E-4</c:v>
                </c:pt>
                <c:pt idx="163">
                  <c:v>1.6949954881034505E-4</c:v>
                </c:pt>
                <c:pt idx="164">
                  <c:v>1.5185023269533322E-4</c:v>
                </c:pt>
                <c:pt idx="165">
                  <c:v>1.4373117977804331E-4</c:v>
                </c:pt>
                <c:pt idx="166">
                  <c:v>1.3846306119969485E-4</c:v>
                </c:pt>
                <c:pt idx="167">
                  <c:v>4.4007487262663511E-4</c:v>
                </c:pt>
                <c:pt idx="168">
                  <c:v>8.4395566987053127E-5</c:v>
                </c:pt>
                <c:pt idx="169">
                  <c:v>1.954875662351373E-4</c:v>
                </c:pt>
                <c:pt idx="170">
                  <c:v>3.5182620567432676E-4</c:v>
                </c:pt>
                <c:pt idx="171">
                  <c:v>1.969816497124673E-4</c:v>
                </c:pt>
                <c:pt idx="172">
                  <c:v>1.517215148220222E-4</c:v>
                </c:pt>
                <c:pt idx="173">
                  <c:v>9.0824661696553707E-5</c:v>
                </c:pt>
                <c:pt idx="174">
                  <c:v>3.0030520549881377E-4</c:v>
                </c:pt>
                <c:pt idx="175">
                  <c:v>1.6303509025192826E-4</c:v>
                </c:pt>
                <c:pt idx="176">
                  <c:v>1.6458253331253812E-4</c:v>
                </c:pt>
                <c:pt idx="177">
                  <c:v>3.1667959571924704E-4</c:v>
                </c:pt>
                <c:pt idx="178">
                  <c:v>7.6149786049637536E-5</c:v>
                </c:pt>
                <c:pt idx="179">
                  <c:v>1.5933716648972103E-4</c:v>
                </c:pt>
                <c:pt idx="180">
                  <c:v>2.6804313814335345E-4</c:v>
                </c:pt>
                <c:pt idx="181">
                  <c:v>1.7228775935368242E-4</c:v>
                </c:pt>
                <c:pt idx="182">
                  <c:v>1.9652286222889248E-4</c:v>
                </c:pt>
                <c:pt idx="183">
                  <c:v>2.5630413364245843E-4</c:v>
                </c:pt>
                <c:pt idx="184">
                  <c:v>3.0880863573920286E-4</c:v>
                </c:pt>
                <c:pt idx="185">
                  <c:v>1.3229525360010095E-4</c:v>
                </c:pt>
                <c:pt idx="186">
                  <c:v>1.0099083190073991E-4</c:v>
                </c:pt>
                <c:pt idx="187">
                  <c:v>1.7136718446984864E-4</c:v>
                </c:pt>
                <c:pt idx="188">
                  <c:v>3.1408925184622024E-4</c:v>
                </c:pt>
                <c:pt idx="189">
                  <c:v>9.6563017547462781E-5</c:v>
                </c:pt>
                <c:pt idx="190">
                  <c:v>3.3074768936862669E-4</c:v>
                </c:pt>
                <c:pt idx="191">
                  <c:v>2.1495114219362532E-4</c:v>
                </c:pt>
                <c:pt idx="192">
                  <c:v>5.2643392455484577E-5</c:v>
                </c:pt>
                <c:pt idx="193">
                  <c:v>3.3490252700960115E-4</c:v>
                </c:pt>
                <c:pt idx="194">
                  <c:v>3.025854296782065E-4</c:v>
                </c:pt>
                <c:pt idx="195">
                  <c:v>-7.7309310919770942E-5</c:v>
                </c:pt>
                <c:pt idx="196">
                  <c:v>4.3886013435215349E-4</c:v>
                </c:pt>
                <c:pt idx="197">
                  <c:v>4.1187222764287591E-5</c:v>
                </c:pt>
                <c:pt idx="198">
                  <c:v>3.2831683033484579E-4</c:v>
                </c:pt>
                <c:pt idx="199">
                  <c:v>5.143809294218565E-5</c:v>
                </c:pt>
                <c:pt idx="200">
                  <c:v>2.052486860182211E-4</c:v>
                </c:pt>
                <c:pt idx="201">
                  <c:v>3.3062858298333654E-4</c:v>
                </c:pt>
                <c:pt idx="202">
                  <c:v>2.5837858118432178E-4</c:v>
                </c:pt>
                <c:pt idx="203">
                  <c:v>1.6083832575080598E-4</c:v>
                </c:pt>
                <c:pt idx="204">
                  <c:v>2.3260638040110184E-4</c:v>
                </c:pt>
                <c:pt idx="205">
                  <c:v>1.459573630857292E-6</c:v>
                </c:pt>
                <c:pt idx="206">
                  <c:v>3.7165537919155037E-4</c:v>
                </c:pt>
                <c:pt idx="207">
                  <c:v>3.1709328687396963E-4</c:v>
                </c:pt>
                <c:pt idx="208">
                  <c:v>-1.7404013532520125E-4</c:v>
                </c:pt>
                <c:pt idx="209">
                  <c:v>3.4848609048497532E-4</c:v>
                </c:pt>
                <c:pt idx="210">
                  <c:v>2.5436071165437841E-4</c:v>
                </c:pt>
                <c:pt idx="211">
                  <c:v>2.4965409209502939E-4</c:v>
                </c:pt>
                <c:pt idx="212">
                  <c:v>3.8303394358393377E-4</c:v>
                </c:pt>
                <c:pt idx="213">
                  <c:v>1.0166305962271539E-4</c:v>
                </c:pt>
                <c:pt idx="214">
                  <c:v>1.4734313486665878E-4</c:v>
                </c:pt>
                <c:pt idx="215">
                  <c:v>3.332237972801043E-4</c:v>
                </c:pt>
                <c:pt idx="216">
                  <c:v>1.8179945070491231E-4</c:v>
                </c:pt>
                <c:pt idx="217">
                  <c:v>1.2164090092372415E-4</c:v>
                </c:pt>
                <c:pt idx="218">
                  <c:v>4.1135217033669595E-4</c:v>
                </c:pt>
                <c:pt idx="219">
                  <c:v>6.8482493532773567E-5</c:v>
                </c:pt>
                <c:pt idx="220">
                  <c:v>1.0537722933112658E-4</c:v>
                </c:pt>
                <c:pt idx="221">
                  <c:v>4.4397556775261444E-4</c:v>
                </c:pt>
                <c:pt idx="222">
                  <c:v>1.0581947319747376E-4</c:v>
                </c:pt>
                <c:pt idx="223">
                  <c:v>4.5182381310320609E-4</c:v>
                </c:pt>
                <c:pt idx="224">
                  <c:v>1.0150864168833775E-4</c:v>
                </c:pt>
                <c:pt idx="225">
                  <c:v>2.9654223617811174E-4</c:v>
                </c:pt>
                <c:pt idx="226">
                  <c:v>2.4638051135744633E-4</c:v>
                </c:pt>
                <c:pt idx="227">
                  <c:v>1.5946980546662672E-4</c:v>
                </c:pt>
                <c:pt idx="228">
                  <c:v>3.833738066540283E-4</c:v>
                </c:pt>
                <c:pt idx="229">
                  <c:v>3.0442475536745025E-4</c:v>
                </c:pt>
                <c:pt idx="230">
                  <c:v>7.6350813544261267E-5</c:v>
                </c:pt>
                <c:pt idx="231">
                  <c:v>2.5511122545317526E-4</c:v>
                </c:pt>
                <c:pt idx="232">
                  <c:v>1.9206344540607804E-4</c:v>
                </c:pt>
                <c:pt idx="233">
                  <c:v>5.9268461892990587E-5</c:v>
                </c:pt>
                <c:pt idx="234">
                  <c:v>4.1102124325433163E-4</c:v>
                </c:pt>
                <c:pt idx="235">
                  <c:v>1.8672091654282395E-4</c:v>
                </c:pt>
                <c:pt idx="236">
                  <c:v>2.2075741886693514E-4</c:v>
                </c:pt>
                <c:pt idx="237">
                  <c:v>3.2764515830696638E-4</c:v>
                </c:pt>
                <c:pt idx="238">
                  <c:v>1.9902070407847055E-4</c:v>
                </c:pt>
                <c:pt idx="239">
                  <c:v>2.6805750626537591E-4</c:v>
                </c:pt>
                <c:pt idx="240">
                  <c:v>2.4940367679626989E-4</c:v>
                </c:pt>
                <c:pt idx="241">
                  <c:v>1.8958021911114184E-4</c:v>
                </c:pt>
                <c:pt idx="242">
                  <c:v>2.3942545032051656E-4</c:v>
                </c:pt>
                <c:pt idx="243">
                  <c:v>3.5531361732324629E-4</c:v>
                </c:pt>
                <c:pt idx="244">
                  <c:v>1.7762304171676304E-4</c:v>
                </c:pt>
                <c:pt idx="245">
                  <c:v>3.9249075299093507E-4</c:v>
                </c:pt>
                <c:pt idx="246">
                  <c:v>2.5420380053363904E-4</c:v>
                </c:pt>
                <c:pt idx="247">
                  <c:v>2.1873233795306629E-4</c:v>
                </c:pt>
                <c:pt idx="248">
                  <c:v>2.1372803879944437E-4</c:v>
                </c:pt>
                <c:pt idx="249">
                  <c:v>2.393967082704506E-4</c:v>
                </c:pt>
                <c:pt idx="250">
                  <c:v>2.1442729782101004E-4</c:v>
                </c:pt>
                <c:pt idx="251">
                  <c:v>3.6745648173987797E-4</c:v>
                </c:pt>
                <c:pt idx="252">
                  <c:v>2.1788387004794186E-4</c:v>
                </c:pt>
                <c:pt idx="253">
                  <c:v>1.6910078460376175E-4</c:v>
                </c:pt>
                <c:pt idx="254">
                  <c:v>2.8153840686744052E-4</c:v>
                </c:pt>
                <c:pt idx="255">
                  <c:v>2.5325626490759655E-4</c:v>
                </c:pt>
                <c:pt idx="256">
                  <c:v>3.3087215891445599E-4</c:v>
                </c:pt>
                <c:pt idx="257">
                  <c:v>1.8267369931125677E-4</c:v>
                </c:pt>
                <c:pt idx="258">
                  <c:v>3.5419938631810666E-4</c:v>
                </c:pt>
                <c:pt idx="259">
                  <c:v>1.7892800500911486E-4</c:v>
                </c:pt>
                <c:pt idx="260">
                  <c:v>2.8692316780595242E-4</c:v>
                </c:pt>
                <c:pt idx="261">
                  <c:v>2.6645295414604015E-4</c:v>
                </c:pt>
                <c:pt idx="262">
                  <c:v>2.078123338553851E-4</c:v>
                </c:pt>
                <c:pt idx="263">
                  <c:v>2.3978141931453039E-4</c:v>
                </c:pt>
                <c:pt idx="264">
                  <c:v>3.585226167148997E-4</c:v>
                </c:pt>
                <c:pt idx="265">
                  <c:v>1.6575322995591538E-4</c:v>
                </c:pt>
                <c:pt idx="266">
                  <c:v>2.3910431924496132E-4</c:v>
                </c:pt>
                <c:pt idx="267">
                  <c:v>3.2617815504353432E-4</c:v>
                </c:pt>
                <c:pt idx="268">
                  <c:v>3.2766690048910765E-4</c:v>
                </c:pt>
                <c:pt idx="269">
                  <c:v>1.3964629722481098E-4</c:v>
                </c:pt>
                <c:pt idx="270">
                  <c:v>3.0812179033403093E-4</c:v>
                </c:pt>
                <c:pt idx="271">
                  <c:v>2.7434940727634602E-4</c:v>
                </c:pt>
                <c:pt idx="272">
                  <c:v>1.5060704826567255E-4</c:v>
                </c:pt>
                <c:pt idx="273">
                  <c:v>3.0418848506980534E-4</c:v>
                </c:pt>
                <c:pt idx="274">
                  <c:v>2.2150608325582785E-4</c:v>
                </c:pt>
                <c:pt idx="275">
                  <c:v>2.5198291139177698E-4</c:v>
                </c:pt>
                <c:pt idx="276">
                  <c:v>3.268385016209661E-4</c:v>
                </c:pt>
                <c:pt idx="277">
                  <c:v>1.9688965864736614E-4</c:v>
                </c:pt>
                <c:pt idx="278">
                  <c:v>3.2139189391385128E-4</c:v>
                </c:pt>
                <c:pt idx="279">
                  <c:v>1.5571515855865049E-4</c:v>
                </c:pt>
                <c:pt idx="280">
                  <c:v>2.5218693797763794E-4</c:v>
                </c:pt>
                <c:pt idx="281">
                  <c:v>3.2811769120280729E-4</c:v>
                </c:pt>
                <c:pt idx="282">
                  <c:v>1.9671153926653019E-4</c:v>
                </c:pt>
                <c:pt idx="283">
                  <c:v>2.8713960982053977E-4</c:v>
                </c:pt>
                <c:pt idx="284">
                  <c:v>3.3958434308015931E-4</c:v>
                </c:pt>
                <c:pt idx="285">
                  <c:v>2.4653312926321608E-4</c:v>
                </c:pt>
                <c:pt idx="286">
                  <c:v>2.1237038408534995E-4</c:v>
                </c:pt>
                <c:pt idx="287">
                  <c:v>2.6870061190649355E-4</c:v>
                </c:pt>
                <c:pt idx="288">
                  <c:v>2.7135217193228838E-4</c:v>
                </c:pt>
                <c:pt idx="289">
                  <c:v>2.666346244324256E-4</c:v>
                </c:pt>
                <c:pt idx="290">
                  <c:v>2.1243945537932686E-4</c:v>
                </c:pt>
                <c:pt idx="291">
                  <c:v>2.5019716227311407E-4</c:v>
                </c:pt>
                <c:pt idx="292">
                  <c:v>2.3279569457557373E-4</c:v>
                </c:pt>
                <c:pt idx="293">
                  <c:v>3.6749572328391536E-4</c:v>
                </c:pt>
                <c:pt idx="294">
                  <c:v>1.8915722678172994E-4</c:v>
                </c:pt>
                <c:pt idx="295">
                  <c:v>3.1602895538080235E-4</c:v>
                </c:pt>
                <c:pt idx="296">
                  <c:v>3.6752426357638645E-4</c:v>
                </c:pt>
                <c:pt idx="297">
                  <c:v>1.2236458918427347E-4</c:v>
                </c:pt>
                <c:pt idx="298">
                  <c:v>6.1473960249547972E-4</c:v>
                </c:pt>
                <c:pt idx="299">
                  <c:v>3.4728073427332616E-4</c:v>
                </c:pt>
                <c:pt idx="300">
                  <c:v>5.5042877328885944E-5</c:v>
                </c:pt>
                <c:pt idx="301">
                  <c:v>8.6007901910405745E-4</c:v>
                </c:pt>
                <c:pt idx="302">
                  <c:v>-4.2521250193963326E-4</c:v>
                </c:pt>
                <c:pt idx="303">
                  <c:v>6.1563819917663412E-4</c:v>
                </c:pt>
                <c:pt idx="304">
                  <c:v>1.0732697299147553E-3</c:v>
                </c:pt>
                <c:pt idx="305">
                  <c:v>-2.1939435014466388E-3</c:v>
                </c:pt>
                <c:pt idx="306">
                  <c:v>2.9210880367370592E-3</c:v>
                </c:pt>
                <c:pt idx="307">
                  <c:v>5.453781036769626E-3</c:v>
                </c:pt>
                <c:pt idx="308">
                  <c:v>-5.4751710784789118E-3</c:v>
                </c:pt>
                <c:pt idx="309">
                  <c:v>9.1179641952775781E-3</c:v>
                </c:pt>
                <c:pt idx="310">
                  <c:v>6.1518890083652996E-4</c:v>
                </c:pt>
                <c:pt idx="311">
                  <c:v>7.012206470919575E-3</c:v>
                </c:pt>
                <c:pt idx="312">
                  <c:v>5.3004596076689867E-3</c:v>
                </c:pt>
                <c:pt idx="313">
                  <c:v>-2.0584566864039629E-3</c:v>
                </c:pt>
                <c:pt idx="314">
                  <c:v>-1.4091314398322313E-4</c:v>
                </c:pt>
                <c:pt idx="315">
                  <c:v>1.8630041355606022E-5</c:v>
                </c:pt>
                <c:pt idx="316">
                  <c:v>2.1222923495670674E-4</c:v>
                </c:pt>
                <c:pt idx="317">
                  <c:v>3.7000387267935807E-4</c:v>
                </c:pt>
                <c:pt idx="318">
                  <c:v>1.5723179977115485E-4</c:v>
                </c:pt>
                <c:pt idx="319">
                  <c:v>1.7920383741659382E-4</c:v>
                </c:pt>
                <c:pt idx="320">
                  <c:v>3.1459890544936623E-4</c:v>
                </c:pt>
                <c:pt idx="321">
                  <c:v>2.6905077222519352E-4</c:v>
                </c:pt>
                <c:pt idx="322">
                  <c:v>1.1189831627074095E-4</c:v>
                </c:pt>
                <c:pt idx="323">
                  <c:v>2.4327768225682289E-4</c:v>
                </c:pt>
                <c:pt idx="324">
                  <c:v>2.727385923653103E-4</c:v>
                </c:pt>
                <c:pt idx="325">
                  <c:v>2.1610452652154891E-4</c:v>
                </c:pt>
                <c:pt idx="326">
                  <c:v>1.7673308290904976E-4</c:v>
                </c:pt>
                <c:pt idx="327">
                  <c:v>2.5387413170770845E-4</c:v>
                </c:pt>
                <c:pt idx="328">
                  <c:v>2.33044505643157E-4</c:v>
                </c:pt>
                <c:pt idx="329">
                  <c:v>2.6121003784830945E-4</c:v>
                </c:pt>
                <c:pt idx="330">
                  <c:v>2.3492151592139818E-4</c:v>
                </c:pt>
                <c:pt idx="331">
                  <c:v>2.0752750540493201E-4</c:v>
                </c:pt>
                <c:pt idx="332">
                  <c:v>2.2030754143858927E-4</c:v>
                </c:pt>
                <c:pt idx="333">
                  <c:v>2.4387615576688197E-4</c:v>
                </c:pt>
                <c:pt idx="334">
                  <c:v>2.457701825449546E-4</c:v>
                </c:pt>
                <c:pt idx="335">
                  <c:v>3.0156420212514061E-4</c:v>
                </c:pt>
                <c:pt idx="336">
                  <c:v>2.8221294358999623E-4</c:v>
                </c:pt>
                <c:pt idx="337">
                  <c:v>1.8932602301823795E-4</c:v>
                </c:pt>
                <c:pt idx="338">
                  <c:v>2.5400679154879166E-4</c:v>
                </c:pt>
                <c:pt idx="339">
                  <c:v>7.9079939376971778E-5</c:v>
                </c:pt>
                <c:pt idx="340">
                  <c:v>3.1606763745308143E-4</c:v>
                </c:pt>
                <c:pt idx="341">
                  <c:v>2.6462545214653543E-4</c:v>
                </c:pt>
                <c:pt idx="342">
                  <c:v>9.8752195085867022E-5</c:v>
                </c:pt>
                <c:pt idx="343">
                  <c:v>3.0778348060172633E-4</c:v>
                </c:pt>
                <c:pt idx="344">
                  <c:v>1.9195815618025999E-4</c:v>
                </c:pt>
                <c:pt idx="345">
                  <c:v>2.7985873790288687E-4</c:v>
                </c:pt>
                <c:pt idx="346">
                  <c:v>2.3160975343503037E-4</c:v>
                </c:pt>
                <c:pt idx="347">
                  <c:v>1.445610734997485E-4</c:v>
                </c:pt>
                <c:pt idx="348">
                  <c:v>3.2536667311716764E-4</c:v>
                </c:pt>
                <c:pt idx="349">
                  <c:v>2.0177975095392753E-4</c:v>
                </c:pt>
                <c:pt idx="350">
                  <c:v>2.3326752407099019E-4</c:v>
                </c:pt>
                <c:pt idx="351">
                  <c:v>2.5815875772629293E-4</c:v>
                </c:pt>
                <c:pt idx="352">
                  <c:v>2.0515550306702328E-4</c:v>
                </c:pt>
                <c:pt idx="353">
                  <c:v>2.8298888494933351E-4</c:v>
                </c:pt>
                <c:pt idx="354">
                  <c:v>1.5733899953506027E-4</c:v>
                </c:pt>
                <c:pt idx="355">
                  <c:v>3.696822186988562E-4</c:v>
                </c:pt>
                <c:pt idx="356">
                  <c:v>7.4769668296875482E-5</c:v>
                </c:pt>
                <c:pt idx="357">
                  <c:v>3.5279639691805073E-4</c:v>
                </c:pt>
                <c:pt idx="358">
                  <c:v>1.4756900932132709E-4</c:v>
                </c:pt>
                <c:pt idx="359">
                  <c:v>3.572279865800117E-4</c:v>
                </c:pt>
                <c:pt idx="360">
                  <c:v>1.1394020793546923E-4</c:v>
                </c:pt>
                <c:pt idx="361">
                  <c:v>3.2267145400827945E-4</c:v>
                </c:pt>
                <c:pt idx="362">
                  <c:v>3.0290058540029501E-4</c:v>
                </c:pt>
                <c:pt idx="363">
                  <c:v>6.3971944586009658E-5</c:v>
                </c:pt>
                <c:pt idx="364">
                  <c:v>4.0121260726690584E-4</c:v>
                </c:pt>
                <c:pt idx="365">
                  <c:v>1.5245750158336926E-4</c:v>
                </c:pt>
                <c:pt idx="366">
                  <c:v>2.8968991918986548E-4</c:v>
                </c:pt>
                <c:pt idx="367">
                  <c:v>8.1574087199865467E-5</c:v>
                </c:pt>
                <c:pt idx="368">
                  <c:v>3.4944341497845612E-4</c:v>
                </c:pt>
                <c:pt idx="369">
                  <c:v>2.7944744595668645E-4</c:v>
                </c:pt>
                <c:pt idx="370">
                  <c:v>1.5948798957341655E-4</c:v>
                </c:pt>
                <c:pt idx="371">
                  <c:v>2.8928752242800027E-4</c:v>
                </c:pt>
                <c:pt idx="372">
                  <c:v>1.9673466127544104E-4</c:v>
                </c:pt>
                <c:pt idx="373">
                  <c:v>1.5359042138592317E-4</c:v>
                </c:pt>
                <c:pt idx="374">
                  <c:v>3.256371305361549E-4</c:v>
                </c:pt>
                <c:pt idx="375">
                  <c:v>2.1190791034674799E-4</c:v>
                </c:pt>
                <c:pt idx="376">
                  <c:v>1.4608602039140793E-4</c:v>
                </c:pt>
                <c:pt idx="377">
                  <c:v>2.7844468330184217E-4</c:v>
                </c:pt>
                <c:pt idx="378">
                  <c:v>1.7986295415248769E-4</c:v>
                </c:pt>
                <c:pt idx="379">
                  <c:v>2.7520098916293561E-4</c:v>
                </c:pt>
                <c:pt idx="380">
                  <c:v>1.2912901520962627E-4</c:v>
                </c:pt>
                <c:pt idx="381">
                  <c:v>2.0879698460827309E-4</c:v>
                </c:pt>
                <c:pt idx="382">
                  <c:v>2.4062582594702297E-4</c:v>
                </c:pt>
                <c:pt idx="383">
                  <c:v>3.2052649194576935E-4</c:v>
                </c:pt>
                <c:pt idx="384">
                  <c:v>1.1998814904864031E-4</c:v>
                </c:pt>
                <c:pt idx="385">
                  <c:v>2.9702919547446754E-4</c:v>
                </c:pt>
                <c:pt idx="386">
                  <c:v>1.9045868182350975E-4</c:v>
                </c:pt>
                <c:pt idx="387">
                  <c:v>1.8594565498927402E-4</c:v>
                </c:pt>
                <c:pt idx="388">
                  <c:v>2.8428399863524869E-4</c:v>
                </c:pt>
                <c:pt idx="389">
                  <c:v>1.8190039710554984E-4</c:v>
                </c:pt>
                <c:pt idx="390">
                  <c:v>1.2216697270129133E-4</c:v>
                </c:pt>
                <c:pt idx="391">
                  <c:v>1.9668983383632917E-4</c:v>
                </c:pt>
                <c:pt idx="392">
                  <c:v>2.9329894025684753E-4</c:v>
                </c:pt>
                <c:pt idx="393">
                  <c:v>1.1581134173492776E-4</c:v>
                </c:pt>
                <c:pt idx="394">
                  <c:v>1.7394336542819825E-4</c:v>
                </c:pt>
                <c:pt idx="395">
                  <c:v>2.5564799284073201E-4</c:v>
                </c:pt>
                <c:pt idx="396">
                  <c:v>1.9120377792812532E-4</c:v>
                </c:pt>
                <c:pt idx="397">
                  <c:v>2.0196795598575705E-4</c:v>
                </c:pt>
                <c:pt idx="398">
                  <c:v>2.8063461117534729E-4</c:v>
                </c:pt>
                <c:pt idx="399">
                  <c:v>2.6068031868292711E-4</c:v>
                </c:pt>
                <c:pt idx="400">
                  <c:v>9.410434265661427E-5</c:v>
                </c:pt>
                <c:pt idx="401">
                  <c:v>2.1954886873654244E-4</c:v>
                </c:pt>
                <c:pt idx="402">
                  <c:v>1.2182571683694053E-4</c:v>
                </c:pt>
                <c:pt idx="403">
                  <c:v>2.8820210412938886E-4</c:v>
                </c:pt>
                <c:pt idx="404">
                  <c:v>1.2267003891160375E-4</c:v>
                </c:pt>
                <c:pt idx="405">
                  <c:v>2.5104024215934657E-4</c:v>
                </c:pt>
                <c:pt idx="406">
                  <c:v>2.3682937535831304E-4</c:v>
                </c:pt>
                <c:pt idx="407">
                  <c:v>1.791990080639225E-4</c:v>
                </c:pt>
                <c:pt idx="408">
                  <c:v>1.017754521747044E-4</c:v>
                </c:pt>
                <c:pt idx="409">
                  <c:v>1.866722969783438E-4</c:v>
                </c:pt>
                <c:pt idx="410">
                  <c:v>1.8275071824618139E-4</c:v>
                </c:pt>
                <c:pt idx="411">
                  <c:v>1.4947560352441449E-4</c:v>
                </c:pt>
                <c:pt idx="412">
                  <c:v>2.2675330490534501E-4</c:v>
                </c:pt>
                <c:pt idx="413">
                  <c:v>8.6459185347084868E-5</c:v>
                </c:pt>
                <c:pt idx="414">
                  <c:v>2.5806666406103185E-4</c:v>
                </c:pt>
                <c:pt idx="415">
                  <c:v>1.696915827527381E-4</c:v>
                </c:pt>
                <c:pt idx="416">
                  <c:v>2.7135340543855242E-4</c:v>
                </c:pt>
                <c:pt idx="417">
                  <c:v>-7.869581682828679E-5</c:v>
                </c:pt>
                <c:pt idx="418">
                  <c:v>3.1723941451700598E-4</c:v>
                </c:pt>
                <c:pt idx="419">
                  <c:v>1.9672773778709119E-4</c:v>
                </c:pt>
                <c:pt idx="420">
                  <c:v>9.2872743214495468E-5</c:v>
                </c:pt>
                <c:pt idx="421">
                  <c:v>2.9652894329431419E-4</c:v>
                </c:pt>
                <c:pt idx="422">
                  <c:v>5.3759923698602786E-5</c:v>
                </c:pt>
                <c:pt idx="423">
                  <c:v>1.8618911302973281E-4</c:v>
                </c:pt>
                <c:pt idx="424">
                  <c:v>2.6214935566295963E-4</c:v>
                </c:pt>
                <c:pt idx="425">
                  <c:v>3.7190298154775183E-5</c:v>
                </c:pt>
                <c:pt idx="426">
                  <c:v>2.8687536919525268E-4</c:v>
                </c:pt>
                <c:pt idx="427">
                  <c:v>3.5943336277511142E-4</c:v>
                </c:pt>
                <c:pt idx="428">
                  <c:v>9.4023349337603418E-5</c:v>
                </c:pt>
                <c:pt idx="429">
                  <c:v>1.6744036849118274E-5</c:v>
                </c:pt>
                <c:pt idx="430">
                  <c:v>2.0638372091387781E-4</c:v>
                </c:pt>
                <c:pt idx="431">
                  <c:v>2.2997122036649983E-4</c:v>
                </c:pt>
                <c:pt idx="432">
                  <c:v>1.6300048957780945E-4</c:v>
                </c:pt>
                <c:pt idx="433">
                  <c:v>1.6051269000574912E-4</c:v>
                </c:pt>
                <c:pt idx="434">
                  <c:v>4.8758631566892239E-5</c:v>
                </c:pt>
                <c:pt idx="435">
                  <c:v>2.1226946384187676E-4</c:v>
                </c:pt>
                <c:pt idx="436">
                  <c:v>2.6045777152407706E-4</c:v>
                </c:pt>
                <c:pt idx="437">
                  <c:v>-1.8306313780760273E-5</c:v>
                </c:pt>
                <c:pt idx="438">
                  <c:v>2.4222292752876693E-4</c:v>
                </c:pt>
                <c:pt idx="439">
                  <c:v>2.1327358609996654E-4</c:v>
                </c:pt>
                <c:pt idx="440">
                  <c:v>3.1040498109870208E-4</c:v>
                </c:pt>
                <c:pt idx="441">
                  <c:v>1.3878754355695438E-4</c:v>
                </c:pt>
                <c:pt idx="442">
                  <c:v>1.7943128842838545E-4</c:v>
                </c:pt>
                <c:pt idx="443">
                  <c:v>-8.2386407737027552E-5</c:v>
                </c:pt>
                <c:pt idx="444">
                  <c:v>3.6383727394154343E-4</c:v>
                </c:pt>
                <c:pt idx="445">
                  <c:v>6.3565477245654364E-5</c:v>
                </c:pt>
                <c:pt idx="446">
                  <c:v>1.4796404311461577E-4</c:v>
                </c:pt>
                <c:pt idx="447">
                  <c:v>3.6354442596298856E-4</c:v>
                </c:pt>
                <c:pt idx="448">
                  <c:v>1.3635762829164894E-4</c:v>
                </c:pt>
                <c:pt idx="449">
                  <c:v>8.8229022965212887E-5</c:v>
                </c:pt>
                <c:pt idx="450">
                  <c:v>2.8963173621474975E-4</c:v>
                </c:pt>
                <c:pt idx="451">
                  <c:v>7.459079658148452E-5</c:v>
                </c:pt>
                <c:pt idx="452">
                  <c:v>2.8301142074767846E-4</c:v>
                </c:pt>
                <c:pt idx="453">
                  <c:v>1.6592366143451103E-4</c:v>
                </c:pt>
                <c:pt idx="454">
                  <c:v>-1.1500562647829229E-5</c:v>
                </c:pt>
                <c:pt idx="455">
                  <c:v>2.1436805339449585E-4</c:v>
                </c:pt>
                <c:pt idx="456">
                  <c:v>2.05761235319125E-5</c:v>
                </c:pt>
                <c:pt idx="457">
                  <c:v>3.1589440743658392E-4</c:v>
                </c:pt>
                <c:pt idx="458">
                  <c:v>1.8650444150383166E-4</c:v>
                </c:pt>
                <c:pt idx="459">
                  <c:v>7.5519795151853317E-5</c:v>
                </c:pt>
                <c:pt idx="460">
                  <c:v>2.912324989527322E-4</c:v>
                </c:pt>
                <c:pt idx="461">
                  <c:v>1.396858255548455E-4</c:v>
                </c:pt>
                <c:pt idx="462">
                  <c:v>2.1325400315001829E-4</c:v>
                </c:pt>
                <c:pt idx="463">
                  <c:v>9.6687787488919252E-5</c:v>
                </c:pt>
                <c:pt idx="464">
                  <c:v>1.3777506389980475E-4</c:v>
                </c:pt>
                <c:pt idx="465">
                  <c:v>2.1733246624102841E-4</c:v>
                </c:pt>
                <c:pt idx="466">
                  <c:v>1.8752521307735691E-4</c:v>
                </c:pt>
                <c:pt idx="467">
                  <c:v>2.1667900905568288E-4</c:v>
                </c:pt>
                <c:pt idx="468">
                  <c:v>9.0753594877857535E-5</c:v>
                </c:pt>
                <c:pt idx="469">
                  <c:v>2.0745879526116258E-4</c:v>
                </c:pt>
                <c:pt idx="470">
                  <c:v>4.0795004128099254E-4</c:v>
                </c:pt>
                <c:pt idx="471">
                  <c:v>9.8826089386359228E-6</c:v>
                </c:pt>
                <c:pt idx="472">
                  <c:v>3.043131083498662E-4</c:v>
                </c:pt>
                <c:pt idx="473">
                  <c:v>1.5157667424163193E-4</c:v>
                </c:pt>
                <c:pt idx="474">
                  <c:v>2.2798372388341118E-4</c:v>
                </c:pt>
                <c:pt idx="475">
                  <c:v>3.0731019277930926E-4</c:v>
                </c:pt>
                <c:pt idx="476">
                  <c:v>1.8545549422797561E-4</c:v>
                </c:pt>
                <c:pt idx="477">
                  <c:v>1.941361616117343E-5</c:v>
                </c:pt>
                <c:pt idx="478">
                  <c:v>3.2913830174002005E-4</c:v>
                </c:pt>
                <c:pt idx="479">
                  <c:v>9.9656256122596377E-6</c:v>
                </c:pt>
                <c:pt idx="480">
                  <c:v>4.7272685205028143E-4</c:v>
                </c:pt>
                <c:pt idx="481">
                  <c:v>6.4063720815017239E-5</c:v>
                </c:pt>
                <c:pt idx="482">
                  <c:v>2.2140743655679025E-4</c:v>
                </c:pt>
                <c:pt idx="483">
                  <c:v>3.6431320290292786E-4</c:v>
                </c:pt>
                <c:pt idx="484">
                  <c:v>1.5274008121975394E-4</c:v>
                </c:pt>
                <c:pt idx="485">
                  <c:v>3.2472231122545616E-4</c:v>
                </c:pt>
                <c:pt idx="486">
                  <c:v>2.4202318805635715E-4</c:v>
                </c:pt>
                <c:pt idx="487">
                  <c:v>2.1799544158737034E-4</c:v>
                </c:pt>
                <c:pt idx="488">
                  <c:v>2.5077096115888668E-4</c:v>
                </c:pt>
                <c:pt idx="489">
                  <c:v>2.8035456816408725E-4</c:v>
                </c:pt>
                <c:pt idx="490">
                  <c:v>8.4876483483511438E-5</c:v>
                </c:pt>
                <c:pt idx="491">
                  <c:v>5.3988813760750382E-4</c:v>
                </c:pt>
                <c:pt idx="492">
                  <c:v>2.8666899772347048E-4</c:v>
                </c:pt>
                <c:pt idx="493">
                  <c:v>4.3310400295013874E-4</c:v>
                </c:pt>
                <c:pt idx="494">
                  <c:v>2.2425812535721091E-4</c:v>
                </c:pt>
                <c:pt idx="495">
                  <c:v>3.5786370546688379E-4</c:v>
                </c:pt>
                <c:pt idx="496">
                  <c:v>2.4699346638771766E-4</c:v>
                </c:pt>
                <c:pt idx="497">
                  <c:v>4.3280383670431515E-4</c:v>
                </c:pt>
                <c:pt idx="498">
                  <c:v>5.9669927120140239E-4</c:v>
                </c:pt>
                <c:pt idx="499">
                  <c:v>1.9238310781303738E-4</c:v>
                </c:pt>
                <c:pt idx="500">
                  <c:v>3.1708067674084486E-4</c:v>
                </c:pt>
                <c:pt idx="501">
                  <c:v>6.0708796816008766E-4</c:v>
                </c:pt>
                <c:pt idx="502">
                  <c:v>4.6600775283448399E-4</c:v>
                </c:pt>
                <c:pt idx="503">
                  <c:v>6.0440816289841195E-4</c:v>
                </c:pt>
                <c:pt idx="504">
                  <c:v>5.1241315062549599E-4</c:v>
                </c:pt>
                <c:pt idx="505">
                  <c:v>4.7310943907929797E-4</c:v>
                </c:pt>
                <c:pt idx="506">
                  <c:v>6.3808911600147817E-4</c:v>
                </c:pt>
                <c:pt idx="507">
                  <c:v>5.6266031550911827E-4</c:v>
                </c:pt>
                <c:pt idx="508">
                  <c:v>7.6755125073682388E-4</c:v>
                </c:pt>
                <c:pt idx="509">
                  <c:v>6.6382483706236672E-4</c:v>
                </c:pt>
                <c:pt idx="510">
                  <c:v>5.4765011460340956E-4</c:v>
                </c:pt>
                <c:pt idx="511">
                  <c:v>1.1177899348008878E-3</c:v>
                </c:pt>
                <c:pt idx="512">
                  <c:v>6.9525671292261493E-4</c:v>
                </c:pt>
                <c:pt idx="513">
                  <c:v>8.8618826130267307E-4</c:v>
                </c:pt>
                <c:pt idx="514">
                  <c:v>1.1611946959245245E-3</c:v>
                </c:pt>
                <c:pt idx="515">
                  <c:v>1.1309995795501764E-3</c:v>
                </c:pt>
                <c:pt idx="516">
                  <c:v>1.4714470241953708E-3</c:v>
                </c:pt>
                <c:pt idx="517">
                  <c:v>1.4939663860715831E-3</c:v>
                </c:pt>
                <c:pt idx="518">
                  <c:v>1.5935034264269584E-3</c:v>
                </c:pt>
                <c:pt idx="519">
                  <c:v>1.7013119465479089E-3</c:v>
                </c:pt>
                <c:pt idx="520">
                  <c:v>2.4569514198442975E-3</c:v>
                </c:pt>
                <c:pt idx="521">
                  <c:v>2.8752480964191742E-3</c:v>
                </c:pt>
                <c:pt idx="522">
                  <c:v>3.3375650377950317E-3</c:v>
                </c:pt>
                <c:pt idx="523">
                  <c:v>4.7006412966412612E-3</c:v>
                </c:pt>
                <c:pt idx="524">
                  <c:v>5.8497980631088868E-3</c:v>
                </c:pt>
                <c:pt idx="525">
                  <c:v>7.1235073378703986E-3</c:v>
                </c:pt>
                <c:pt idx="526">
                  <c:v>9.1149946579415619E-3</c:v>
                </c:pt>
                <c:pt idx="527">
                  <c:v>1.312634612404895E-2</c:v>
                </c:pt>
                <c:pt idx="528">
                  <c:v>1.698614172668636E-2</c:v>
                </c:pt>
                <c:pt idx="529">
                  <c:v>2.1087917536839768E-2</c:v>
                </c:pt>
                <c:pt idx="530">
                  <c:v>3.7187968124573333E-2</c:v>
                </c:pt>
                <c:pt idx="531">
                  <c:v>5.5047228783054972E-2</c:v>
                </c:pt>
                <c:pt idx="532">
                  <c:v>9.1354803697003134E-2</c:v>
                </c:pt>
                <c:pt idx="533">
                  <c:v>0.17132636072960344</c:v>
                </c:pt>
                <c:pt idx="534">
                  <c:v>0.26249723899721755</c:v>
                </c:pt>
                <c:pt idx="535">
                  <c:v>0.3289993001161613</c:v>
                </c:pt>
                <c:pt idx="536">
                  <c:v>0.36856091748677922</c:v>
                </c:pt>
                <c:pt idx="537">
                  <c:v>0.38168304328658548</c:v>
                </c:pt>
                <c:pt idx="538">
                  <c:v>0.37678508143833772</c:v>
                </c:pt>
                <c:pt idx="539">
                  <c:v>0.36470570134264441</c:v>
                </c:pt>
                <c:pt idx="540">
                  <c:v>0.3282919119377245</c:v>
                </c:pt>
                <c:pt idx="541">
                  <c:v>0.28288066397247297</c:v>
                </c:pt>
                <c:pt idx="542">
                  <c:v>0.23397581205024126</c:v>
                </c:pt>
                <c:pt idx="543">
                  <c:v>0.18239082979355323</c:v>
                </c:pt>
                <c:pt idx="544">
                  <c:v>0.13615174895764656</c:v>
                </c:pt>
                <c:pt idx="545">
                  <c:v>8.6892492335828894E-2</c:v>
                </c:pt>
                <c:pt idx="546">
                  <c:v>4.8429418151050875E-2</c:v>
                </c:pt>
                <c:pt idx="547">
                  <c:v>2.794513709682089E-2</c:v>
                </c:pt>
                <c:pt idx="548">
                  <c:v>2.6958498367103168E-2</c:v>
                </c:pt>
                <c:pt idx="549">
                  <c:v>3.5420596040711648E-2</c:v>
                </c:pt>
                <c:pt idx="550">
                  <c:v>4.0528232683195893E-2</c:v>
                </c:pt>
                <c:pt idx="551">
                  <c:v>5.6130304004938951E-2</c:v>
                </c:pt>
                <c:pt idx="552">
                  <c:v>7.3634118496432047E-2</c:v>
                </c:pt>
                <c:pt idx="553">
                  <c:v>8.8281871076971677E-2</c:v>
                </c:pt>
                <c:pt idx="554">
                  <c:v>9.8857191511109235E-2</c:v>
                </c:pt>
                <c:pt idx="555">
                  <c:v>0.11777784011370639</c:v>
                </c:pt>
                <c:pt idx="556">
                  <c:v>0.11887166580274831</c:v>
                </c:pt>
                <c:pt idx="557">
                  <c:v>0.11467794330615441</c:v>
                </c:pt>
                <c:pt idx="558">
                  <c:v>0.11459025987068948</c:v>
                </c:pt>
                <c:pt idx="559">
                  <c:v>0.10503755427703407</c:v>
                </c:pt>
                <c:pt idx="560">
                  <c:v>9.4292054397926525E-2</c:v>
                </c:pt>
                <c:pt idx="561">
                  <c:v>7.161717779500501E-2</c:v>
                </c:pt>
                <c:pt idx="562">
                  <c:v>6.1598047424364741E-2</c:v>
                </c:pt>
                <c:pt idx="563">
                  <c:v>4.680196268295813E-2</c:v>
                </c:pt>
                <c:pt idx="564">
                  <c:v>3.5653464389690137E-2</c:v>
                </c:pt>
                <c:pt idx="565">
                  <c:v>2.837387719196003E-2</c:v>
                </c:pt>
                <c:pt idx="566">
                  <c:v>1.9038749594800612E-2</c:v>
                </c:pt>
                <c:pt idx="567">
                  <c:v>1.3642653119038662E-2</c:v>
                </c:pt>
                <c:pt idx="568">
                  <c:v>7.955764037605317E-3</c:v>
                </c:pt>
                <c:pt idx="569">
                  <c:v>9.0077339009370493E-3</c:v>
                </c:pt>
                <c:pt idx="570">
                  <c:v>4.1048893361908803E-3</c:v>
                </c:pt>
                <c:pt idx="571">
                  <c:v>6.171579067444222E-3</c:v>
                </c:pt>
                <c:pt idx="572">
                  <c:v>4.6918671101267937E-3</c:v>
                </c:pt>
                <c:pt idx="573">
                  <c:v>5.622753188739003E-3</c:v>
                </c:pt>
                <c:pt idx="574">
                  <c:v>4.5534708260346855E-3</c:v>
                </c:pt>
                <c:pt idx="575">
                  <c:v>3.5970449647878852E-3</c:v>
                </c:pt>
                <c:pt idx="576">
                  <c:v>-9.5588322348912405E-4</c:v>
                </c:pt>
                <c:pt idx="577">
                  <c:v>3.7509831058766233E-3</c:v>
                </c:pt>
                <c:pt idx="578">
                  <c:v>1.7242150279735116E-3</c:v>
                </c:pt>
                <c:pt idx="579">
                  <c:v>2.8328407277877763E-3</c:v>
                </c:pt>
                <c:pt idx="580">
                  <c:v>2.4295527362563447E-3</c:v>
                </c:pt>
                <c:pt idx="581">
                  <c:v>5.6222664358773625E-4</c:v>
                </c:pt>
                <c:pt idx="582">
                  <c:v>5.2611390250970353E-3</c:v>
                </c:pt>
                <c:pt idx="583">
                  <c:v>-1.6843724883906805E-3</c:v>
                </c:pt>
                <c:pt idx="584">
                  <c:v>4.4717578494765185E-3</c:v>
                </c:pt>
                <c:pt idx="585">
                  <c:v>1.992051187132333E-3</c:v>
                </c:pt>
                <c:pt idx="586">
                  <c:v>-1.8255549976325016E-3</c:v>
                </c:pt>
                <c:pt idx="587">
                  <c:v>1.5881538713931156E-3</c:v>
                </c:pt>
                <c:pt idx="588">
                  <c:v>-2.1048562585609114E-3</c:v>
                </c:pt>
                <c:pt idx="589">
                  <c:v>1.6129567462551363E-3</c:v>
                </c:pt>
                <c:pt idx="590">
                  <c:v>1.8884240169963441E-3</c:v>
                </c:pt>
                <c:pt idx="591">
                  <c:v>-4.9206031905584251E-4</c:v>
                </c:pt>
                <c:pt idx="592">
                  <c:v>1.0450286081270094E-3</c:v>
                </c:pt>
                <c:pt idx="593">
                  <c:v>5.3846515738283852E-5</c:v>
                </c:pt>
                <c:pt idx="594">
                  <c:v>2.1295163402264858E-4</c:v>
                </c:pt>
                <c:pt idx="595">
                  <c:v>1.6562839456706372E-3</c:v>
                </c:pt>
                <c:pt idx="596">
                  <c:v>-1.0117696777891462E-3</c:v>
                </c:pt>
                <c:pt idx="597">
                  <c:v>4.4548572350200632E-4</c:v>
                </c:pt>
                <c:pt idx="598">
                  <c:v>-7.6410397723329236E-4</c:v>
                </c:pt>
                <c:pt idx="599">
                  <c:v>-1.0512707294661086E-3</c:v>
                </c:pt>
                <c:pt idx="600">
                  <c:v>1.7516960166448843E-3</c:v>
                </c:pt>
                <c:pt idx="601">
                  <c:v>1.5417972286220786E-3</c:v>
                </c:pt>
                <c:pt idx="602">
                  <c:v>1.5190295075327145E-3</c:v>
                </c:pt>
                <c:pt idx="603">
                  <c:v>-1.1553524839566611E-3</c:v>
                </c:pt>
                <c:pt idx="604">
                  <c:v>-2.5728137357320332E-3</c:v>
                </c:pt>
                <c:pt idx="605">
                  <c:v>2.4794467175615147E-3</c:v>
                </c:pt>
                <c:pt idx="606">
                  <c:v>-1.4656885075699602E-3</c:v>
                </c:pt>
                <c:pt idx="607">
                  <c:v>1.3440749050517868E-3</c:v>
                </c:pt>
                <c:pt idx="608">
                  <c:v>3.450409207598665E-3</c:v>
                </c:pt>
                <c:pt idx="609">
                  <c:v>-5.3046459958389753E-4</c:v>
                </c:pt>
                <c:pt idx="610">
                  <c:v>3.0522634550100554E-4</c:v>
                </c:pt>
                <c:pt idx="611">
                  <c:v>-2.5770413365693084E-3</c:v>
                </c:pt>
                <c:pt idx="612">
                  <c:v>-2.7414798668882426E-4</c:v>
                </c:pt>
                <c:pt idx="613">
                  <c:v>2.172706589378921E-3</c:v>
                </c:pt>
                <c:pt idx="614">
                  <c:v>-4.0548972347203394E-4</c:v>
                </c:pt>
                <c:pt idx="615">
                  <c:v>1.7647698668116194E-4</c:v>
                </c:pt>
                <c:pt idx="616">
                  <c:v>2.9306151975787131E-3</c:v>
                </c:pt>
                <c:pt idx="617">
                  <c:v>-2.4457463017873659E-3</c:v>
                </c:pt>
                <c:pt idx="618">
                  <c:v>3.5725206787370605E-3</c:v>
                </c:pt>
                <c:pt idx="619">
                  <c:v>-8.3675154971443438E-3</c:v>
                </c:pt>
                <c:pt idx="620">
                  <c:v>3.4601240878401186E-3</c:v>
                </c:pt>
                <c:pt idx="621">
                  <c:v>-2.1112147069562229E-2</c:v>
                </c:pt>
                <c:pt idx="622">
                  <c:v>-4.6438519859660658E-3</c:v>
                </c:pt>
                <c:pt idx="623">
                  <c:v>-2.5259624400499514E-3</c:v>
                </c:pt>
                <c:pt idx="624">
                  <c:v>3.0148502127956496E-4</c:v>
                </c:pt>
                <c:pt idx="625">
                  <c:v>-2.5722783485422649E-2</c:v>
                </c:pt>
                <c:pt idx="626">
                  <c:v>-1.1143184758148229E-2</c:v>
                </c:pt>
                <c:pt idx="627">
                  <c:v>3.9996584426232693E-3</c:v>
                </c:pt>
                <c:pt idx="628">
                  <c:v>-2.75845805433493E-2</c:v>
                </c:pt>
                <c:pt idx="629">
                  <c:v>-4.6861083500504205E-2</c:v>
                </c:pt>
                <c:pt idx="630">
                  <c:v>1.3302746471761761E-2</c:v>
                </c:pt>
                <c:pt idx="631">
                  <c:v>-4.0977786386877248E-2</c:v>
                </c:pt>
                <c:pt idx="632">
                  <c:v>8.295363043503326E-2</c:v>
                </c:pt>
                <c:pt idx="633">
                  <c:v>-8.1335023302504139E-2</c:v>
                </c:pt>
                <c:pt idx="634">
                  <c:v>1.8268741388849614E-2</c:v>
                </c:pt>
                <c:pt idx="635">
                  <c:v>3.4605848932016028E-2</c:v>
                </c:pt>
                <c:pt idx="636">
                  <c:v>-2.9502451192717678E-2</c:v>
                </c:pt>
                <c:pt idx="637">
                  <c:v>-9.0510296759595404E-2</c:v>
                </c:pt>
                <c:pt idx="638">
                  <c:v>7.5000068999413222E-2</c:v>
                </c:pt>
                <c:pt idx="639">
                  <c:v>1.1923915806602261E-2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BD-4A89-A782-846DBAC56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189192"/>
        <c:axId val="475191160"/>
      </c:scatterChart>
      <c:valAx>
        <c:axId val="47518919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191160"/>
        <c:crosses val="autoZero"/>
        <c:crossBetween val="midCat"/>
      </c:valAx>
      <c:valAx>
        <c:axId val="475191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189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'Blank holder correction'!$C$2</c:f>
              <c:strCache>
                <c:ptCount val="1"/>
                <c:pt idx="0">
                  <c:v>blank reference</c:v>
                </c:pt>
              </c:strCache>
            </c:strRef>
          </c:tx>
          <c:cat>
            <c:numRef>
              <c:f>'Blank holder correction'!$D$3:$D$416</c:f>
              <c:numCache>
                <c:formatCode>General</c:formatCode>
                <c:ptCount val="414"/>
                <c:pt idx="0">
                  <c:v>299.75738999999999</c:v>
                </c:pt>
                <c:pt idx="1">
                  <c:v>299.71872999999999</c:v>
                </c:pt>
                <c:pt idx="2">
                  <c:v>299.63835</c:v>
                </c:pt>
                <c:pt idx="3">
                  <c:v>299.55486000000002</c:v>
                </c:pt>
                <c:pt idx="4">
                  <c:v>299.47280999999998</c:v>
                </c:pt>
                <c:pt idx="5">
                  <c:v>299.38959999999997</c:v>
                </c:pt>
                <c:pt idx="6">
                  <c:v>299.30403000000001</c:v>
                </c:pt>
                <c:pt idx="7">
                  <c:v>299.22037</c:v>
                </c:pt>
                <c:pt idx="8">
                  <c:v>299.14003000000002</c:v>
                </c:pt>
                <c:pt idx="9">
                  <c:v>299.06148000000002</c:v>
                </c:pt>
                <c:pt idx="10">
                  <c:v>298.97784000000001</c:v>
                </c:pt>
                <c:pt idx="11">
                  <c:v>298.89778000000001</c:v>
                </c:pt>
                <c:pt idx="12">
                  <c:v>298.81891000000002</c:v>
                </c:pt>
                <c:pt idx="13">
                  <c:v>298.73876999999999</c:v>
                </c:pt>
                <c:pt idx="14">
                  <c:v>298.65735000000001</c:v>
                </c:pt>
                <c:pt idx="15">
                  <c:v>298.57384000000002</c:v>
                </c:pt>
                <c:pt idx="16">
                  <c:v>298.49212999999997</c:v>
                </c:pt>
                <c:pt idx="17">
                  <c:v>298.41019999999997</c:v>
                </c:pt>
                <c:pt idx="18">
                  <c:v>298.32628</c:v>
                </c:pt>
                <c:pt idx="19">
                  <c:v>298.25150000000002</c:v>
                </c:pt>
                <c:pt idx="20">
                  <c:v>298.16602</c:v>
                </c:pt>
                <c:pt idx="21">
                  <c:v>298.07929999999999</c:v>
                </c:pt>
                <c:pt idx="22">
                  <c:v>297.99973999999997</c:v>
                </c:pt>
                <c:pt idx="23">
                  <c:v>297.91759999999999</c:v>
                </c:pt>
                <c:pt idx="24">
                  <c:v>297.83188000000001</c:v>
                </c:pt>
                <c:pt idx="25">
                  <c:v>297.75049000000001</c:v>
                </c:pt>
                <c:pt idx="26">
                  <c:v>297.66994</c:v>
                </c:pt>
                <c:pt idx="27">
                  <c:v>297.58852999999999</c:v>
                </c:pt>
                <c:pt idx="28">
                  <c:v>297.50659000000002</c:v>
                </c:pt>
                <c:pt idx="29">
                  <c:v>297.42241000000001</c:v>
                </c:pt>
                <c:pt idx="30">
                  <c:v>297.34258</c:v>
                </c:pt>
                <c:pt idx="31">
                  <c:v>297.26254</c:v>
                </c:pt>
                <c:pt idx="32">
                  <c:v>297.18198000000001</c:v>
                </c:pt>
                <c:pt idx="33">
                  <c:v>297.10100999999997</c:v>
                </c:pt>
                <c:pt idx="34">
                  <c:v>297.01666</c:v>
                </c:pt>
                <c:pt idx="35">
                  <c:v>296.93038999999999</c:v>
                </c:pt>
                <c:pt idx="36">
                  <c:v>296.84598999999997</c:v>
                </c:pt>
                <c:pt idx="37">
                  <c:v>296.75695999999999</c:v>
                </c:pt>
                <c:pt idx="38">
                  <c:v>296.67295999999999</c:v>
                </c:pt>
                <c:pt idx="39">
                  <c:v>296.58569</c:v>
                </c:pt>
                <c:pt idx="40">
                  <c:v>296.50276000000002</c:v>
                </c:pt>
                <c:pt idx="41">
                  <c:v>296.42133000000001</c:v>
                </c:pt>
                <c:pt idx="42">
                  <c:v>296.33681000000001</c:v>
                </c:pt>
                <c:pt idx="43">
                  <c:v>296.25659000000002</c:v>
                </c:pt>
                <c:pt idx="44">
                  <c:v>296.17520000000002</c:v>
                </c:pt>
                <c:pt idx="45">
                  <c:v>296.08951999999999</c:v>
                </c:pt>
                <c:pt idx="46">
                  <c:v>296.0052</c:v>
                </c:pt>
                <c:pt idx="47">
                  <c:v>295.92178000000001</c:v>
                </c:pt>
                <c:pt idx="48">
                  <c:v>295.83373999999998</c:v>
                </c:pt>
                <c:pt idx="49">
                  <c:v>295.75002000000001</c:v>
                </c:pt>
                <c:pt idx="50">
                  <c:v>295.67408999999998</c:v>
                </c:pt>
                <c:pt idx="51">
                  <c:v>295.59505999999999</c:v>
                </c:pt>
                <c:pt idx="52">
                  <c:v>295.51265999999998</c:v>
                </c:pt>
                <c:pt idx="53">
                  <c:v>295.42574999999999</c:v>
                </c:pt>
                <c:pt idx="54">
                  <c:v>295.34023000000002</c:v>
                </c:pt>
                <c:pt idx="55">
                  <c:v>295.25698999999997</c:v>
                </c:pt>
                <c:pt idx="56">
                  <c:v>295.17180000000002</c:v>
                </c:pt>
                <c:pt idx="57">
                  <c:v>295.08922999999999</c:v>
                </c:pt>
                <c:pt idx="58">
                  <c:v>295.00182999999998</c:v>
                </c:pt>
                <c:pt idx="59">
                  <c:v>294.91565000000003</c:v>
                </c:pt>
                <c:pt idx="60">
                  <c:v>294.83667000000003</c:v>
                </c:pt>
                <c:pt idx="61">
                  <c:v>294.75191000000001</c:v>
                </c:pt>
                <c:pt idx="62">
                  <c:v>294.66874999999999</c:v>
                </c:pt>
                <c:pt idx="63">
                  <c:v>294.5829</c:v>
                </c:pt>
                <c:pt idx="64">
                  <c:v>294.49840999999998</c:v>
                </c:pt>
                <c:pt idx="65">
                  <c:v>294.41408999999999</c:v>
                </c:pt>
                <c:pt idx="66">
                  <c:v>294.32947999999999</c:v>
                </c:pt>
                <c:pt idx="67">
                  <c:v>294.24856999999997</c:v>
                </c:pt>
                <c:pt idx="68">
                  <c:v>294.16255000000001</c:v>
                </c:pt>
                <c:pt idx="69">
                  <c:v>294.07713000000001</c:v>
                </c:pt>
                <c:pt idx="70">
                  <c:v>293.99727999999999</c:v>
                </c:pt>
                <c:pt idx="71">
                  <c:v>293.91156000000001</c:v>
                </c:pt>
                <c:pt idx="72">
                  <c:v>293.82880999999998</c:v>
                </c:pt>
                <c:pt idx="73">
                  <c:v>293.74399</c:v>
                </c:pt>
                <c:pt idx="74">
                  <c:v>293.66354000000001</c:v>
                </c:pt>
                <c:pt idx="75">
                  <c:v>293.58363000000003</c:v>
                </c:pt>
                <c:pt idx="76">
                  <c:v>293.49788000000001</c:v>
                </c:pt>
                <c:pt idx="77">
                  <c:v>293.41221999999999</c:v>
                </c:pt>
                <c:pt idx="78">
                  <c:v>293.33143999999999</c:v>
                </c:pt>
                <c:pt idx="79">
                  <c:v>293.25069999999999</c:v>
                </c:pt>
                <c:pt idx="80">
                  <c:v>293.16692999999998</c:v>
                </c:pt>
                <c:pt idx="81">
                  <c:v>293.08458999999999</c:v>
                </c:pt>
                <c:pt idx="82">
                  <c:v>292.62139999999999</c:v>
                </c:pt>
                <c:pt idx="83">
                  <c:v>292.58134000000001</c:v>
                </c:pt>
                <c:pt idx="84">
                  <c:v>292.50362000000001</c:v>
                </c:pt>
                <c:pt idx="85">
                  <c:v>292.41825999999998</c:v>
                </c:pt>
                <c:pt idx="86">
                  <c:v>292.33073000000002</c:v>
                </c:pt>
                <c:pt idx="87">
                  <c:v>292.25155999999998</c:v>
                </c:pt>
                <c:pt idx="88">
                  <c:v>292.17318999999998</c:v>
                </c:pt>
                <c:pt idx="89">
                  <c:v>292.09105</c:v>
                </c:pt>
                <c:pt idx="90">
                  <c:v>292.00707999999997</c:v>
                </c:pt>
                <c:pt idx="91">
                  <c:v>291.92093999999997</c:v>
                </c:pt>
                <c:pt idx="92">
                  <c:v>291.83607000000001</c:v>
                </c:pt>
                <c:pt idx="93">
                  <c:v>291.75198</c:v>
                </c:pt>
                <c:pt idx="94">
                  <c:v>291.66627999999997</c:v>
                </c:pt>
                <c:pt idx="95">
                  <c:v>291.5813</c:v>
                </c:pt>
                <c:pt idx="96">
                  <c:v>291.49495000000002</c:v>
                </c:pt>
                <c:pt idx="97">
                  <c:v>291.40814</c:v>
                </c:pt>
                <c:pt idx="98">
                  <c:v>291.32681000000002</c:v>
                </c:pt>
                <c:pt idx="99">
                  <c:v>291.24169999999998</c:v>
                </c:pt>
                <c:pt idx="100">
                  <c:v>291.16237999999998</c:v>
                </c:pt>
                <c:pt idx="101">
                  <c:v>291.08046999999999</c:v>
                </c:pt>
                <c:pt idx="102">
                  <c:v>290.99770000000001</c:v>
                </c:pt>
                <c:pt idx="103">
                  <c:v>290.91073999999998</c:v>
                </c:pt>
                <c:pt idx="104">
                  <c:v>290.82758999999999</c:v>
                </c:pt>
                <c:pt idx="105">
                  <c:v>290.74410999999998</c:v>
                </c:pt>
                <c:pt idx="106">
                  <c:v>290.65848</c:v>
                </c:pt>
                <c:pt idx="107">
                  <c:v>290.57560999999998</c:v>
                </c:pt>
                <c:pt idx="108">
                  <c:v>290.49399</c:v>
                </c:pt>
                <c:pt idx="109">
                  <c:v>290.40526</c:v>
                </c:pt>
                <c:pt idx="110">
                  <c:v>290.32438999999999</c:v>
                </c:pt>
                <c:pt idx="111">
                  <c:v>290.24538999999999</c:v>
                </c:pt>
                <c:pt idx="112">
                  <c:v>290.16183000000001</c:v>
                </c:pt>
                <c:pt idx="113">
                  <c:v>290.07673999999997</c:v>
                </c:pt>
                <c:pt idx="114">
                  <c:v>289.99315999999999</c:v>
                </c:pt>
                <c:pt idx="115">
                  <c:v>289.90951999999999</c:v>
                </c:pt>
                <c:pt idx="116">
                  <c:v>289.82297</c:v>
                </c:pt>
                <c:pt idx="117">
                  <c:v>289.74049000000002</c:v>
                </c:pt>
                <c:pt idx="118">
                  <c:v>289.65427</c:v>
                </c:pt>
                <c:pt idx="119">
                  <c:v>289.57560999999998</c:v>
                </c:pt>
                <c:pt idx="120">
                  <c:v>289.49391000000003</c:v>
                </c:pt>
                <c:pt idx="121">
                  <c:v>289.41007999999999</c:v>
                </c:pt>
                <c:pt idx="122">
                  <c:v>289.32521000000003</c:v>
                </c:pt>
                <c:pt idx="123">
                  <c:v>289.24211000000003</c:v>
                </c:pt>
                <c:pt idx="124">
                  <c:v>289.15976000000001</c:v>
                </c:pt>
                <c:pt idx="125">
                  <c:v>289.07968</c:v>
                </c:pt>
                <c:pt idx="126">
                  <c:v>288.99644000000001</c:v>
                </c:pt>
                <c:pt idx="127">
                  <c:v>288.90807999999998</c:v>
                </c:pt>
                <c:pt idx="128">
                  <c:v>288.82569999999998</c:v>
                </c:pt>
                <c:pt idx="129">
                  <c:v>288.74493000000001</c:v>
                </c:pt>
                <c:pt idx="130">
                  <c:v>288.66640000000001</c:v>
                </c:pt>
                <c:pt idx="131">
                  <c:v>288.58188000000001</c:v>
                </c:pt>
                <c:pt idx="132">
                  <c:v>288.49822999999998</c:v>
                </c:pt>
                <c:pt idx="133">
                  <c:v>288.41840000000002</c:v>
                </c:pt>
                <c:pt idx="134">
                  <c:v>288.33873</c:v>
                </c:pt>
                <c:pt idx="135">
                  <c:v>288.25243</c:v>
                </c:pt>
                <c:pt idx="136">
                  <c:v>288.16494999999998</c:v>
                </c:pt>
                <c:pt idx="137">
                  <c:v>288.08055000000002</c:v>
                </c:pt>
                <c:pt idx="138">
                  <c:v>288.00096000000002</c:v>
                </c:pt>
                <c:pt idx="139">
                  <c:v>287.91978</c:v>
                </c:pt>
                <c:pt idx="140">
                  <c:v>287.83744999999999</c:v>
                </c:pt>
                <c:pt idx="141">
                  <c:v>287.75376999999997</c:v>
                </c:pt>
                <c:pt idx="142">
                  <c:v>287.67155000000002</c:v>
                </c:pt>
                <c:pt idx="143">
                  <c:v>287.58710000000002</c:v>
                </c:pt>
                <c:pt idx="144">
                  <c:v>287.50108</c:v>
                </c:pt>
                <c:pt idx="145">
                  <c:v>287.41739999999999</c:v>
                </c:pt>
                <c:pt idx="146">
                  <c:v>287.33202</c:v>
                </c:pt>
                <c:pt idx="147">
                  <c:v>287.25040999999999</c:v>
                </c:pt>
                <c:pt idx="148">
                  <c:v>287.17061999999999</c:v>
                </c:pt>
                <c:pt idx="149">
                  <c:v>287.08897000000002</c:v>
                </c:pt>
                <c:pt idx="150">
                  <c:v>287.00594000000001</c:v>
                </c:pt>
                <c:pt idx="151">
                  <c:v>286.92072999999999</c:v>
                </c:pt>
                <c:pt idx="152">
                  <c:v>286.83751000000001</c:v>
                </c:pt>
                <c:pt idx="153">
                  <c:v>286.75707999999997</c:v>
                </c:pt>
                <c:pt idx="154">
                  <c:v>286.67493999999999</c:v>
                </c:pt>
                <c:pt idx="155">
                  <c:v>286.59147999999999</c:v>
                </c:pt>
                <c:pt idx="156">
                  <c:v>286.50896999999998</c:v>
                </c:pt>
                <c:pt idx="157">
                  <c:v>286.42597999999998</c:v>
                </c:pt>
                <c:pt idx="158">
                  <c:v>286.33771999999999</c:v>
                </c:pt>
                <c:pt idx="159">
                  <c:v>286.25371000000001</c:v>
                </c:pt>
                <c:pt idx="160">
                  <c:v>286.16692</c:v>
                </c:pt>
                <c:pt idx="161">
                  <c:v>286.08258000000001</c:v>
                </c:pt>
                <c:pt idx="162">
                  <c:v>286.00333000000001</c:v>
                </c:pt>
                <c:pt idx="163">
                  <c:v>285.91959000000003</c:v>
                </c:pt>
                <c:pt idx="164">
                  <c:v>285.84105</c:v>
                </c:pt>
                <c:pt idx="165">
                  <c:v>285.75279</c:v>
                </c:pt>
                <c:pt idx="166">
                  <c:v>285.66575999999998</c:v>
                </c:pt>
                <c:pt idx="167">
                  <c:v>285.58503999999999</c:v>
                </c:pt>
                <c:pt idx="168">
                  <c:v>285.50274999999999</c:v>
                </c:pt>
                <c:pt idx="169">
                  <c:v>285.41737000000001</c:v>
                </c:pt>
                <c:pt idx="170">
                  <c:v>285.33141999999998</c:v>
                </c:pt>
                <c:pt idx="171">
                  <c:v>285.24741</c:v>
                </c:pt>
                <c:pt idx="172">
                  <c:v>285.16237999999998</c:v>
                </c:pt>
                <c:pt idx="173">
                  <c:v>285.08510000000001</c:v>
                </c:pt>
                <c:pt idx="174">
                  <c:v>285.00355999999999</c:v>
                </c:pt>
                <c:pt idx="175">
                  <c:v>284.91933</c:v>
                </c:pt>
                <c:pt idx="176">
                  <c:v>284.83789000000002</c:v>
                </c:pt>
                <c:pt idx="177">
                  <c:v>284.75617999999997</c:v>
                </c:pt>
                <c:pt idx="178">
                  <c:v>284.67299000000003</c:v>
                </c:pt>
                <c:pt idx="179">
                  <c:v>284.59087</c:v>
                </c:pt>
                <c:pt idx="180">
                  <c:v>284.50718999999998</c:v>
                </c:pt>
                <c:pt idx="181">
                  <c:v>284.41996999999998</c:v>
                </c:pt>
                <c:pt idx="182">
                  <c:v>284.33481</c:v>
                </c:pt>
                <c:pt idx="183">
                  <c:v>284.25110000000001</c:v>
                </c:pt>
                <c:pt idx="184">
                  <c:v>284.16991999999999</c:v>
                </c:pt>
                <c:pt idx="185">
                  <c:v>284.09032000000002</c:v>
                </c:pt>
                <c:pt idx="186">
                  <c:v>284.00909000000001</c:v>
                </c:pt>
                <c:pt idx="187">
                  <c:v>283.92149000000001</c:v>
                </c:pt>
                <c:pt idx="188">
                  <c:v>283.83852999999999</c:v>
                </c:pt>
                <c:pt idx="189">
                  <c:v>283.75245999999999</c:v>
                </c:pt>
                <c:pt idx="190">
                  <c:v>283.66732999999999</c:v>
                </c:pt>
                <c:pt idx="191">
                  <c:v>283.58825999999999</c:v>
                </c:pt>
                <c:pt idx="192">
                  <c:v>283.50779999999997</c:v>
                </c:pt>
                <c:pt idx="193">
                  <c:v>283.42326000000003</c:v>
                </c:pt>
                <c:pt idx="194">
                  <c:v>283.33931999999999</c:v>
                </c:pt>
                <c:pt idx="195">
                  <c:v>283.26053000000002</c:v>
                </c:pt>
                <c:pt idx="196">
                  <c:v>283.17759999999998</c:v>
                </c:pt>
                <c:pt idx="197">
                  <c:v>283.08951999999999</c:v>
                </c:pt>
                <c:pt idx="198">
                  <c:v>283.00617999999997</c:v>
                </c:pt>
                <c:pt idx="199">
                  <c:v>282.92412999999999</c:v>
                </c:pt>
                <c:pt idx="200">
                  <c:v>282.84325000000001</c:v>
                </c:pt>
                <c:pt idx="201">
                  <c:v>282.76299999999998</c:v>
                </c:pt>
                <c:pt idx="202">
                  <c:v>282.68468999999999</c:v>
                </c:pt>
                <c:pt idx="203">
                  <c:v>282.60086000000001</c:v>
                </c:pt>
                <c:pt idx="204">
                  <c:v>282.51166999999998</c:v>
                </c:pt>
                <c:pt idx="205">
                  <c:v>282.42966999999999</c:v>
                </c:pt>
                <c:pt idx="206">
                  <c:v>282.34771999999998</c:v>
                </c:pt>
                <c:pt idx="207">
                  <c:v>282.27143999999998</c:v>
                </c:pt>
                <c:pt idx="208">
                  <c:v>282.18936000000002</c:v>
                </c:pt>
                <c:pt idx="209">
                  <c:v>282.10417000000001</c:v>
                </c:pt>
                <c:pt idx="210">
                  <c:v>282.01821999999999</c:v>
                </c:pt>
                <c:pt idx="211">
                  <c:v>281.93639000000002</c:v>
                </c:pt>
                <c:pt idx="212">
                  <c:v>281.85334999999998</c:v>
                </c:pt>
                <c:pt idx="213">
                  <c:v>281.76805000000002</c:v>
                </c:pt>
                <c:pt idx="214">
                  <c:v>281.68529999999998</c:v>
                </c:pt>
                <c:pt idx="215">
                  <c:v>281.59964000000002</c:v>
                </c:pt>
                <c:pt idx="216">
                  <c:v>281.51555999999999</c:v>
                </c:pt>
                <c:pt idx="217">
                  <c:v>281.42815000000002</c:v>
                </c:pt>
                <c:pt idx="218">
                  <c:v>281.34751999999997</c:v>
                </c:pt>
                <c:pt idx="219">
                  <c:v>281.26405</c:v>
                </c:pt>
                <c:pt idx="220">
                  <c:v>281.18279999999999</c:v>
                </c:pt>
                <c:pt idx="221">
                  <c:v>281.09769999999997</c:v>
                </c:pt>
                <c:pt idx="222">
                  <c:v>281.01476000000002</c:v>
                </c:pt>
                <c:pt idx="223">
                  <c:v>280.93349000000001</c:v>
                </c:pt>
                <c:pt idx="224">
                  <c:v>280.84974999999997</c:v>
                </c:pt>
                <c:pt idx="225">
                  <c:v>280.76199000000003</c:v>
                </c:pt>
                <c:pt idx="226">
                  <c:v>280.68175000000002</c:v>
                </c:pt>
                <c:pt idx="227">
                  <c:v>280.59935000000002</c:v>
                </c:pt>
                <c:pt idx="228">
                  <c:v>280.52082999999999</c:v>
                </c:pt>
                <c:pt idx="229">
                  <c:v>280.43792999999999</c:v>
                </c:pt>
                <c:pt idx="230">
                  <c:v>280.34944000000002</c:v>
                </c:pt>
                <c:pt idx="231">
                  <c:v>280.26459999999997</c:v>
                </c:pt>
                <c:pt idx="232">
                  <c:v>280.18313999999998</c:v>
                </c:pt>
                <c:pt idx="233">
                  <c:v>280.10091</c:v>
                </c:pt>
                <c:pt idx="234">
                  <c:v>280.01499999999999</c:v>
                </c:pt>
                <c:pt idx="235">
                  <c:v>279.93103000000002</c:v>
                </c:pt>
                <c:pt idx="236">
                  <c:v>279.84714000000002</c:v>
                </c:pt>
                <c:pt idx="237">
                  <c:v>279.76614000000001</c:v>
                </c:pt>
                <c:pt idx="238">
                  <c:v>279.68391000000003</c:v>
                </c:pt>
                <c:pt idx="239">
                  <c:v>279.60232999999999</c:v>
                </c:pt>
                <c:pt idx="240">
                  <c:v>279.51299999999998</c:v>
                </c:pt>
                <c:pt idx="241">
                  <c:v>279.42948999999999</c:v>
                </c:pt>
                <c:pt idx="242">
                  <c:v>279.34575000000001</c:v>
                </c:pt>
                <c:pt idx="243">
                  <c:v>279.25754999999998</c:v>
                </c:pt>
                <c:pt idx="244">
                  <c:v>279.17415</c:v>
                </c:pt>
                <c:pt idx="245">
                  <c:v>279.09249999999997</c:v>
                </c:pt>
                <c:pt idx="246">
                  <c:v>279.00986</c:v>
                </c:pt>
                <c:pt idx="247">
                  <c:v>278.92361</c:v>
                </c:pt>
                <c:pt idx="248">
                  <c:v>278.84395000000001</c:v>
                </c:pt>
                <c:pt idx="249">
                  <c:v>278.75963000000002</c:v>
                </c:pt>
                <c:pt idx="250">
                  <c:v>278.68191999999999</c:v>
                </c:pt>
                <c:pt idx="251">
                  <c:v>278.59615000000002</c:v>
                </c:pt>
                <c:pt idx="252">
                  <c:v>278.51260000000002</c:v>
                </c:pt>
                <c:pt idx="253">
                  <c:v>278.43194999999997</c:v>
                </c:pt>
                <c:pt idx="254">
                  <c:v>278.35120999999998</c:v>
                </c:pt>
                <c:pt idx="255">
                  <c:v>278.26488000000001</c:v>
                </c:pt>
                <c:pt idx="256">
                  <c:v>278.18171999999998</c:v>
                </c:pt>
                <c:pt idx="257">
                  <c:v>278.09960999999998</c:v>
                </c:pt>
                <c:pt idx="258">
                  <c:v>278.01459999999997</c:v>
                </c:pt>
                <c:pt idx="259">
                  <c:v>277.92648000000003</c:v>
                </c:pt>
                <c:pt idx="260">
                  <c:v>277.84697</c:v>
                </c:pt>
                <c:pt idx="261">
                  <c:v>277.76585</c:v>
                </c:pt>
                <c:pt idx="262">
                  <c:v>277.68421999999998</c:v>
                </c:pt>
                <c:pt idx="263">
                  <c:v>277.60381999999998</c:v>
                </c:pt>
                <c:pt idx="264">
                  <c:v>277.52039000000002</c:v>
                </c:pt>
                <c:pt idx="265">
                  <c:v>277.43610000000001</c:v>
                </c:pt>
                <c:pt idx="266">
                  <c:v>277.35386999999997</c:v>
                </c:pt>
                <c:pt idx="267">
                  <c:v>277.27373999999998</c:v>
                </c:pt>
                <c:pt idx="268">
                  <c:v>277.18849</c:v>
                </c:pt>
                <c:pt idx="269">
                  <c:v>277.10163999999997</c:v>
                </c:pt>
                <c:pt idx="270">
                  <c:v>277.01549</c:v>
                </c:pt>
                <c:pt idx="271">
                  <c:v>276.92838999999998</c:v>
                </c:pt>
                <c:pt idx="272">
                  <c:v>276.84624000000002</c:v>
                </c:pt>
                <c:pt idx="273">
                  <c:v>276.76627999999999</c:v>
                </c:pt>
                <c:pt idx="274">
                  <c:v>276.68434000000002</c:v>
                </c:pt>
                <c:pt idx="275">
                  <c:v>276.60225000000003</c:v>
                </c:pt>
                <c:pt idx="276">
                  <c:v>276.51897000000002</c:v>
                </c:pt>
                <c:pt idx="277">
                  <c:v>276.43669</c:v>
                </c:pt>
                <c:pt idx="278">
                  <c:v>276.34992999999997</c:v>
                </c:pt>
                <c:pt idx="279">
                  <c:v>276.26485000000002</c:v>
                </c:pt>
                <c:pt idx="280">
                  <c:v>276.17764</c:v>
                </c:pt>
                <c:pt idx="281">
                  <c:v>276.09363000000002</c:v>
                </c:pt>
                <c:pt idx="282">
                  <c:v>276.01697000000001</c:v>
                </c:pt>
                <c:pt idx="283">
                  <c:v>275.93477999999999</c:v>
                </c:pt>
                <c:pt idx="284">
                  <c:v>275.85541999999998</c:v>
                </c:pt>
                <c:pt idx="285">
                  <c:v>275.76767999999998</c:v>
                </c:pt>
                <c:pt idx="286">
                  <c:v>275.68004999999999</c:v>
                </c:pt>
                <c:pt idx="287">
                  <c:v>275.59681999999998</c:v>
                </c:pt>
                <c:pt idx="288">
                  <c:v>275.51767999999998</c:v>
                </c:pt>
                <c:pt idx="289">
                  <c:v>275.43060000000003</c:v>
                </c:pt>
                <c:pt idx="290">
                  <c:v>275.34915000000001</c:v>
                </c:pt>
                <c:pt idx="291">
                  <c:v>275.26790999999997</c:v>
                </c:pt>
                <c:pt idx="292">
                  <c:v>275.18617</c:v>
                </c:pt>
                <c:pt idx="293">
                  <c:v>275.10678000000001</c:v>
                </c:pt>
                <c:pt idx="294">
                  <c:v>275.02184</c:v>
                </c:pt>
                <c:pt idx="295">
                  <c:v>274.94033999999999</c:v>
                </c:pt>
                <c:pt idx="296">
                  <c:v>274.85753999999997</c:v>
                </c:pt>
                <c:pt idx="297">
                  <c:v>274.77616999999998</c:v>
                </c:pt>
                <c:pt idx="298">
                  <c:v>274.69340999999997</c:v>
                </c:pt>
                <c:pt idx="299">
                  <c:v>274.61095</c:v>
                </c:pt>
                <c:pt idx="300">
                  <c:v>274.53052000000002</c:v>
                </c:pt>
                <c:pt idx="301">
                  <c:v>274.44675999999998</c:v>
                </c:pt>
                <c:pt idx="302">
                  <c:v>274.35867000000002</c:v>
                </c:pt>
                <c:pt idx="303">
                  <c:v>274.27303000000001</c:v>
                </c:pt>
                <c:pt idx="304">
                  <c:v>274.19380000000001</c:v>
                </c:pt>
                <c:pt idx="305">
                  <c:v>274.11399999999998</c:v>
                </c:pt>
                <c:pt idx="306">
                  <c:v>274.02834000000001</c:v>
                </c:pt>
                <c:pt idx="307">
                  <c:v>273.94510000000002</c:v>
                </c:pt>
                <c:pt idx="308">
                  <c:v>273.85982999999999</c:v>
                </c:pt>
                <c:pt idx="309">
                  <c:v>273.77760000000001</c:v>
                </c:pt>
                <c:pt idx="310">
                  <c:v>273.68734999999998</c:v>
                </c:pt>
                <c:pt idx="311">
                  <c:v>273.60374000000002</c:v>
                </c:pt>
                <c:pt idx="312">
                  <c:v>273.52507000000003</c:v>
                </c:pt>
                <c:pt idx="313">
                  <c:v>273.44315999999998</c:v>
                </c:pt>
                <c:pt idx="314">
                  <c:v>273.36072000000001</c:v>
                </c:pt>
                <c:pt idx="315">
                  <c:v>273.28052000000002</c:v>
                </c:pt>
                <c:pt idx="316">
                  <c:v>273.19857999999999</c:v>
                </c:pt>
                <c:pt idx="317">
                  <c:v>273.11376999999999</c:v>
                </c:pt>
                <c:pt idx="318">
                  <c:v>273.03021000000001</c:v>
                </c:pt>
                <c:pt idx="319">
                  <c:v>272.94614999999999</c:v>
                </c:pt>
                <c:pt idx="320">
                  <c:v>272.86356000000001</c:v>
                </c:pt>
                <c:pt idx="321">
                  <c:v>272.77962000000002</c:v>
                </c:pt>
                <c:pt idx="322">
                  <c:v>272.69324</c:v>
                </c:pt>
                <c:pt idx="323">
                  <c:v>272.60795999999999</c:v>
                </c:pt>
                <c:pt idx="324">
                  <c:v>272.52395999999999</c:v>
                </c:pt>
                <c:pt idx="325">
                  <c:v>272.44013999999999</c:v>
                </c:pt>
                <c:pt idx="326">
                  <c:v>272.36066</c:v>
                </c:pt>
                <c:pt idx="327">
                  <c:v>272.28100999999998</c:v>
                </c:pt>
                <c:pt idx="328">
                  <c:v>272.19940000000003</c:v>
                </c:pt>
                <c:pt idx="329">
                  <c:v>272.11583000000002</c:v>
                </c:pt>
                <c:pt idx="330">
                  <c:v>272.03136999999998</c:v>
                </c:pt>
                <c:pt idx="331">
                  <c:v>271.94609000000003</c:v>
                </c:pt>
                <c:pt idx="332">
                  <c:v>271.86953999999997</c:v>
                </c:pt>
                <c:pt idx="333">
                  <c:v>271.78798</c:v>
                </c:pt>
                <c:pt idx="334">
                  <c:v>271.70451000000003</c:v>
                </c:pt>
                <c:pt idx="335">
                  <c:v>271.61955</c:v>
                </c:pt>
                <c:pt idx="336">
                  <c:v>271.53501999999997</c:v>
                </c:pt>
                <c:pt idx="337">
                  <c:v>271.45756999999998</c:v>
                </c:pt>
                <c:pt idx="338">
                  <c:v>271.37439000000001</c:v>
                </c:pt>
                <c:pt idx="339">
                  <c:v>271.28487000000001</c:v>
                </c:pt>
                <c:pt idx="340">
                  <c:v>271.19760000000002</c:v>
                </c:pt>
                <c:pt idx="341">
                  <c:v>271.11439999999999</c:v>
                </c:pt>
                <c:pt idx="342">
                  <c:v>271.02728000000002</c:v>
                </c:pt>
                <c:pt idx="343">
                  <c:v>270.94085999999999</c:v>
                </c:pt>
                <c:pt idx="344">
                  <c:v>270.85950000000003</c:v>
                </c:pt>
                <c:pt idx="345">
                  <c:v>270.77902</c:v>
                </c:pt>
                <c:pt idx="346">
                  <c:v>270.69587999999999</c:v>
                </c:pt>
                <c:pt idx="347">
                  <c:v>270.61594000000002</c:v>
                </c:pt>
                <c:pt idx="348">
                  <c:v>270.53584000000001</c:v>
                </c:pt>
                <c:pt idx="349">
                  <c:v>270.45684999999997</c:v>
                </c:pt>
                <c:pt idx="350">
                  <c:v>270.37243999999998</c:v>
                </c:pt>
                <c:pt idx="351">
                  <c:v>270.28793000000002</c:v>
                </c:pt>
                <c:pt idx="352">
                  <c:v>270.20121999999998</c:v>
                </c:pt>
                <c:pt idx="353">
                  <c:v>270.11471999999998</c:v>
                </c:pt>
                <c:pt idx="354">
                  <c:v>270.03203000000002</c:v>
                </c:pt>
                <c:pt idx="355">
                  <c:v>269.94562999999999</c:v>
                </c:pt>
                <c:pt idx="356">
                  <c:v>269.85937999999999</c:v>
                </c:pt>
                <c:pt idx="357">
                  <c:v>269.77762000000001</c:v>
                </c:pt>
                <c:pt idx="358">
                  <c:v>269.69681000000003</c:v>
                </c:pt>
                <c:pt idx="359">
                  <c:v>269.61063000000001</c:v>
                </c:pt>
                <c:pt idx="360">
                  <c:v>269.52911</c:v>
                </c:pt>
                <c:pt idx="361">
                  <c:v>269.44801000000001</c:v>
                </c:pt>
                <c:pt idx="362">
                  <c:v>269.36433</c:v>
                </c:pt>
                <c:pt idx="363">
                  <c:v>269.28241000000003</c:v>
                </c:pt>
                <c:pt idx="364">
                  <c:v>269.19995</c:v>
                </c:pt>
                <c:pt idx="365">
                  <c:v>269.11570999999998</c:v>
                </c:pt>
                <c:pt idx="366">
                  <c:v>269.03255000000001</c:v>
                </c:pt>
                <c:pt idx="367">
                  <c:v>268.94767999999999</c:v>
                </c:pt>
                <c:pt idx="368">
                  <c:v>268.86318999999997</c:v>
                </c:pt>
                <c:pt idx="369">
                  <c:v>268.77832000000001</c:v>
                </c:pt>
                <c:pt idx="370">
                  <c:v>268.68790999999999</c:v>
                </c:pt>
                <c:pt idx="371">
                  <c:v>268.60773999999998</c:v>
                </c:pt>
                <c:pt idx="372">
                  <c:v>268.52785</c:v>
                </c:pt>
                <c:pt idx="373">
                  <c:v>268.44526999999999</c:v>
                </c:pt>
                <c:pt idx="374">
                  <c:v>268.35986000000003</c:v>
                </c:pt>
                <c:pt idx="375">
                  <c:v>268.2756</c:v>
                </c:pt>
                <c:pt idx="376">
                  <c:v>268.18896000000001</c:v>
                </c:pt>
                <c:pt idx="377">
                  <c:v>268.10282999999998</c:v>
                </c:pt>
                <c:pt idx="378">
                  <c:v>268.01778999999999</c:v>
                </c:pt>
                <c:pt idx="379">
                  <c:v>267.93279999999999</c:v>
                </c:pt>
                <c:pt idx="380">
                  <c:v>267.85091</c:v>
                </c:pt>
                <c:pt idx="381">
                  <c:v>267.77319</c:v>
                </c:pt>
                <c:pt idx="382">
                  <c:v>267.69182999999998</c:v>
                </c:pt>
                <c:pt idx="383">
                  <c:v>267.60750000000002</c:v>
                </c:pt>
                <c:pt idx="384">
                  <c:v>267.52591999999999</c:v>
                </c:pt>
                <c:pt idx="385">
                  <c:v>267.44403</c:v>
                </c:pt>
                <c:pt idx="386">
                  <c:v>267.36336</c:v>
                </c:pt>
                <c:pt idx="387">
                  <c:v>267.28082000000001</c:v>
                </c:pt>
                <c:pt idx="388">
                  <c:v>267.19481000000002</c:v>
                </c:pt>
                <c:pt idx="389">
                  <c:v>267.11227000000002</c:v>
                </c:pt>
                <c:pt idx="390">
                  <c:v>267.02352999999999</c:v>
                </c:pt>
                <c:pt idx="391">
                  <c:v>266.93732</c:v>
                </c:pt>
                <c:pt idx="392">
                  <c:v>266.8546</c:v>
                </c:pt>
                <c:pt idx="393">
                  <c:v>266.77269000000001</c:v>
                </c:pt>
                <c:pt idx="394">
                  <c:v>266.69182000000001</c:v>
                </c:pt>
                <c:pt idx="395">
                  <c:v>266.60951</c:v>
                </c:pt>
                <c:pt idx="396">
                  <c:v>266.52519000000001</c:v>
                </c:pt>
                <c:pt idx="397">
                  <c:v>266.44087000000002</c:v>
                </c:pt>
                <c:pt idx="398">
                  <c:v>266.35811000000001</c:v>
                </c:pt>
                <c:pt idx="399">
                  <c:v>266.27280000000002</c:v>
                </c:pt>
                <c:pt idx="400">
                  <c:v>266.19213999999999</c:v>
                </c:pt>
                <c:pt idx="401">
                  <c:v>266.10701</c:v>
                </c:pt>
                <c:pt idx="402">
                  <c:v>266.02802000000003</c:v>
                </c:pt>
                <c:pt idx="403">
                  <c:v>265.94349999999997</c:v>
                </c:pt>
                <c:pt idx="404">
                  <c:v>265.86275000000001</c:v>
                </c:pt>
                <c:pt idx="405">
                  <c:v>265.78350999999998</c:v>
                </c:pt>
                <c:pt idx="406">
                  <c:v>265.69884999999999</c:v>
                </c:pt>
                <c:pt idx="407">
                  <c:v>265.61372</c:v>
                </c:pt>
                <c:pt idx="408">
                  <c:v>265.52913000000001</c:v>
                </c:pt>
                <c:pt idx="409">
                  <c:v>265.44299000000001</c:v>
                </c:pt>
                <c:pt idx="410">
                  <c:v>265.36122</c:v>
                </c:pt>
                <c:pt idx="411">
                  <c:v>265.28169000000003</c:v>
                </c:pt>
                <c:pt idx="412">
                  <c:v>265.20100000000002</c:v>
                </c:pt>
                <c:pt idx="413">
                  <c:v>265.11926</c:v>
                </c:pt>
              </c:numCache>
            </c:numRef>
          </c:cat>
          <c:val>
            <c:numRef>
              <c:f>'Blank holder correction'!$C$3:$C$416</c:f>
              <c:numCache>
                <c:formatCode>0.00E+00</c:formatCode>
                <c:ptCount val="414"/>
                <c:pt idx="0">
                  <c:v>-6.7552999999999995E-5</c:v>
                </c:pt>
                <c:pt idx="1">
                  <c:v>-6.7566900000000005E-5</c:v>
                </c:pt>
                <c:pt idx="2">
                  <c:v>-6.7568099999999994E-5</c:v>
                </c:pt>
                <c:pt idx="3">
                  <c:v>-6.7574E-5</c:v>
                </c:pt>
                <c:pt idx="4">
                  <c:v>-6.7575800000000004E-5</c:v>
                </c:pt>
                <c:pt idx="5">
                  <c:v>-6.7579300000000005E-5</c:v>
                </c:pt>
                <c:pt idx="6">
                  <c:v>-6.7591999999999999E-5</c:v>
                </c:pt>
                <c:pt idx="7">
                  <c:v>-6.7588699999999999E-5</c:v>
                </c:pt>
                <c:pt idx="8">
                  <c:v>-6.7602900000000003E-5</c:v>
                </c:pt>
                <c:pt idx="9">
                  <c:v>-6.7605200000000001E-5</c:v>
                </c:pt>
                <c:pt idx="10">
                  <c:v>-6.7599099999999995E-5</c:v>
                </c:pt>
                <c:pt idx="11">
                  <c:v>-6.7597900000000005E-5</c:v>
                </c:pt>
                <c:pt idx="12">
                  <c:v>-6.7589999999999995E-5</c:v>
                </c:pt>
                <c:pt idx="13">
                  <c:v>-6.7592499999999994E-5</c:v>
                </c:pt>
                <c:pt idx="14">
                  <c:v>-6.7602100000000001E-5</c:v>
                </c:pt>
                <c:pt idx="15">
                  <c:v>-6.7600600000000005E-5</c:v>
                </c:pt>
                <c:pt idx="16">
                  <c:v>-6.7605499999999995E-5</c:v>
                </c:pt>
                <c:pt idx="17">
                  <c:v>-6.7601299999999999E-5</c:v>
                </c:pt>
                <c:pt idx="18">
                  <c:v>-6.7603100000000003E-5</c:v>
                </c:pt>
                <c:pt idx="19">
                  <c:v>-6.7606800000000005E-5</c:v>
                </c:pt>
                <c:pt idx="20">
                  <c:v>-6.7609199999999996E-5</c:v>
                </c:pt>
                <c:pt idx="21">
                  <c:v>-6.7619200000000005E-5</c:v>
                </c:pt>
                <c:pt idx="22">
                  <c:v>-6.7621300000000003E-5</c:v>
                </c:pt>
                <c:pt idx="23">
                  <c:v>-6.7624099999999995E-5</c:v>
                </c:pt>
                <c:pt idx="24">
                  <c:v>-6.7630400000000002E-5</c:v>
                </c:pt>
                <c:pt idx="25">
                  <c:v>-6.76354E-5</c:v>
                </c:pt>
                <c:pt idx="26">
                  <c:v>-6.7639599999999995E-5</c:v>
                </c:pt>
                <c:pt idx="27">
                  <c:v>-6.7650099999999998E-5</c:v>
                </c:pt>
                <c:pt idx="28">
                  <c:v>-6.7653599999999999E-5</c:v>
                </c:pt>
                <c:pt idx="29">
                  <c:v>-6.7656099999999998E-5</c:v>
                </c:pt>
                <c:pt idx="30">
                  <c:v>-6.7661699999999996E-5</c:v>
                </c:pt>
                <c:pt idx="31">
                  <c:v>-6.7668899999999999E-5</c:v>
                </c:pt>
                <c:pt idx="32">
                  <c:v>-6.7671399999999997E-5</c:v>
                </c:pt>
                <c:pt idx="33">
                  <c:v>-6.7672899999999994E-5</c:v>
                </c:pt>
                <c:pt idx="34">
                  <c:v>-6.7683399999999996E-5</c:v>
                </c:pt>
                <c:pt idx="35">
                  <c:v>-6.7693200000000004E-5</c:v>
                </c:pt>
                <c:pt idx="36">
                  <c:v>-6.7710000000000001E-5</c:v>
                </c:pt>
                <c:pt idx="37">
                  <c:v>-6.7706299999999999E-5</c:v>
                </c:pt>
                <c:pt idx="38">
                  <c:v>-6.7707500000000002E-5</c:v>
                </c:pt>
                <c:pt idx="39">
                  <c:v>-6.7713399999999994E-5</c:v>
                </c:pt>
                <c:pt idx="40">
                  <c:v>-6.7727300000000005E-5</c:v>
                </c:pt>
                <c:pt idx="41">
                  <c:v>-6.7732799999999996E-5</c:v>
                </c:pt>
                <c:pt idx="42">
                  <c:v>-6.7742899999999998E-5</c:v>
                </c:pt>
                <c:pt idx="43">
                  <c:v>-6.7745900000000005E-5</c:v>
                </c:pt>
                <c:pt idx="44">
                  <c:v>-6.7746700000000006E-5</c:v>
                </c:pt>
                <c:pt idx="45">
                  <c:v>-6.7760499999999996E-5</c:v>
                </c:pt>
                <c:pt idx="46">
                  <c:v>-6.7763500000000003E-5</c:v>
                </c:pt>
                <c:pt idx="47">
                  <c:v>-6.7768700000000001E-5</c:v>
                </c:pt>
                <c:pt idx="48">
                  <c:v>-6.7774400000000006E-5</c:v>
                </c:pt>
                <c:pt idx="49">
                  <c:v>-6.7780499999999999E-5</c:v>
                </c:pt>
                <c:pt idx="50">
                  <c:v>-6.7788599999999997E-5</c:v>
                </c:pt>
                <c:pt idx="51">
                  <c:v>-6.7798800000000006E-5</c:v>
                </c:pt>
                <c:pt idx="52">
                  <c:v>-6.7801500000000005E-5</c:v>
                </c:pt>
                <c:pt idx="53">
                  <c:v>-6.78026E-5</c:v>
                </c:pt>
                <c:pt idx="54">
                  <c:v>-6.7812799999999996E-5</c:v>
                </c:pt>
                <c:pt idx="55">
                  <c:v>-6.7833100000000006E-5</c:v>
                </c:pt>
                <c:pt idx="56">
                  <c:v>-6.7828800000000004E-5</c:v>
                </c:pt>
                <c:pt idx="57">
                  <c:v>-6.7836400000000007E-5</c:v>
                </c:pt>
                <c:pt idx="58">
                  <c:v>-6.7842000000000005E-5</c:v>
                </c:pt>
                <c:pt idx="59">
                  <c:v>-6.7849599999999995E-5</c:v>
                </c:pt>
                <c:pt idx="60">
                  <c:v>-6.7857300000000005E-5</c:v>
                </c:pt>
                <c:pt idx="61">
                  <c:v>-6.7862999999999997E-5</c:v>
                </c:pt>
                <c:pt idx="62">
                  <c:v>-6.7867700000000001E-5</c:v>
                </c:pt>
                <c:pt idx="63">
                  <c:v>-6.7870899999999994E-5</c:v>
                </c:pt>
                <c:pt idx="64">
                  <c:v>-6.7885600000000006E-5</c:v>
                </c:pt>
                <c:pt idx="65">
                  <c:v>-6.7888399999999999E-5</c:v>
                </c:pt>
                <c:pt idx="66">
                  <c:v>-6.7903099999999997E-5</c:v>
                </c:pt>
                <c:pt idx="67">
                  <c:v>-6.7896099999999995E-5</c:v>
                </c:pt>
                <c:pt idx="68">
                  <c:v>-6.7907699999999994E-5</c:v>
                </c:pt>
                <c:pt idx="69">
                  <c:v>-6.7918100000000003E-5</c:v>
                </c:pt>
                <c:pt idx="70">
                  <c:v>-6.7927000000000002E-5</c:v>
                </c:pt>
                <c:pt idx="71">
                  <c:v>-6.7933299999999996E-5</c:v>
                </c:pt>
                <c:pt idx="72">
                  <c:v>-6.7943500000000004E-5</c:v>
                </c:pt>
                <c:pt idx="73">
                  <c:v>-6.79572E-5</c:v>
                </c:pt>
                <c:pt idx="74">
                  <c:v>-6.7957899999999995E-5</c:v>
                </c:pt>
                <c:pt idx="75">
                  <c:v>-6.7965899999999999E-5</c:v>
                </c:pt>
                <c:pt idx="76">
                  <c:v>-6.7974199999999997E-5</c:v>
                </c:pt>
                <c:pt idx="77">
                  <c:v>-6.7983400000000004E-5</c:v>
                </c:pt>
                <c:pt idx="78">
                  <c:v>-6.7993100000000005E-5</c:v>
                </c:pt>
                <c:pt idx="79">
                  <c:v>-6.8008800000000005E-5</c:v>
                </c:pt>
                <c:pt idx="80">
                  <c:v>-6.80155E-5</c:v>
                </c:pt>
                <c:pt idx="81">
                  <c:v>-6.8015200000000006E-5</c:v>
                </c:pt>
                <c:pt idx="82">
                  <c:v>-6.8038600000000003E-5</c:v>
                </c:pt>
                <c:pt idx="83">
                  <c:v>-6.8028700000000001E-5</c:v>
                </c:pt>
                <c:pt idx="84">
                  <c:v>-6.80405E-5</c:v>
                </c:pt>
                <c:pt idx="85">
                  <c:v>-6.8039000000000004E-5</c:v>
                </c:pt>
                <c:pt idx="86">
                  <c:v>-6.8049899999999994E-5</c:v>
                </c:pt>
                <c:pt idx="87">
                  <c:v>-6.80591E-5</c:v>
                </c:pt>
                <c:pt idx="88">
                  <c:v>-6.8071799999999994E-5</c:v>
                </c:pt>
                <c:pt idx="89">
                  <c:v>-6.8074499999999993E-5</c:v>
                </c:pt>
                <c:pt idx="90">
                  <c:v>-6.8083099999999999E-5</c:v>
                </c:pt>
                <c:pt idx="91">
                  <c:v>-6.8088200000000003E-5</c:v>
                </c:pt>
                <c:pt idx="92">
                  <c:v>-6.8089999999999994E-5</c:v>
                </c:pt>
                <c:pt idx="93">
                  <c:v>-6.8102900000000001E-5</c:v>
                </c:pt>
                <c:pt idx="94">
                  <c:v>-6.8121599999999995E-5</c:v>
                </c:pt>
                <c:pt idx="95">
                  <c:v>-6.8126800000000006E-5</c:v>
                </c:pt>
                <c:pt idx="96">
                  <c:v>-6.8140199999999995E-5</c:v>
                </c:pt>
                <c:pt idx="97">
                  <c:v>-6.8147900000000005E-5</c:v>
                </c:pt>
                <c:pt idx="98">
                  <c:v>-6.8149000000000001E-5</c:v>
                </c:pt>
                <c:pt idx="99">
                  <c:v>-6.8163499999999999E-5</c:v>
                </c:pt>
                <c:pt idx="100">
                  <c:v>-6.8185399999999999E-5</c:v>
                </c:pt>
                <c:pt idx="101">
                  <c:v>-6.8181899999999999E-5</c:v>
                </c:pt>
                <c:pt idx="102">
                  <c:v>-6.8191199999999999E-5</c:v>
                </c:pt>
                <c:pt idx="103">
                  <c:v>-6.8196100000000003E-5</c:v>
                </c:pt>
                <c:pt idx="104">
                  <c:v>-6.8202999999999997E-5</c:v>
                </c:pt>
                <c:pt idx="105">
                  <c:v>-6.8211600000000003E-5</c:v>
                </c:pt>
                <c:pt idx="106">
                  <c:v>-6.82106E-5</c:v>
                </c:pt>
                <c:pt idx="107">
                  <c:v>-6.8214999999999997E-5</c:v>
                </c:pt>
                <c:pt idx="108">
                  <c:v>-6.8221700000000004E-5</c:v>
                </c:pt>
                <c:pt idx="109">
                  <c:v>-6.8225800000000007E-5</c:v>
                </c:pt>
                <c:pt idx="110">
                  <c:v>-6.8224899999999998E-5</c:v>
                </c:pt>
                <c:pt idx="111">
                  <c:v>-6.8228599999999999E-5</c:v>
                </c:pt>
                <c:pt idx="112">
                  <c:v>-6.8235699999999995E-5</c:v>
                </c:pt>
                <c:pt idx="113">
                  <c:v>-6.8244200000000006E-5</c:v>
                </c:pt>
                <c:pt idx="114">
                  <c:v>-6.8257999999999996E-5</c:v>
                </c:pt>
                <c:pt idx="115">
                  <c:v>-6.8256499999999999E-5</c:v>
                </c:pt>
                <c:pt idx="116">
                  <c:v>-6.8256099999999999E-5</c:v>
                </c:pt>
                <c:pt idx="117">
                  <c:v>-6.8269500000000001E-5</c:v>
                </c:pt>
                <c:pt idx="118">
                  <c:v>-6.8269900000000002E-5</c:v>
                </c:pt>
                <c:pt idx="119">
                  <c:v>-6.8279200000000002E-5</c:v>
                </c:pt>
                <c:pt idx="120">
                  <c:v>-6.8293299999999999E-5</c:v>
                </c:pt>
                <c:pt idx="121">
                  <c:v>-6.8302300000000005E-5</c:v>
                </c:pt>
                <c:pt idx="122">
                  <c:v>-6.8294599999999995E-5</c:v>
                </c:pt>
                <c:pt idx="123">
                  <c:v>-6.8306900000000002E-5</c:v>
                </c:pt>
                <c:pt idx="124">
                  <c:v>-6.8312999999999995E-5</c:v>
                </c:pt>
                <c:pt idx="125">
                  <c:v>-6.8320100000000003E-5</c:v>
                </c:pt>
                <c:pt idx="126">
                  <c:v>-6.8322299999999995E-5</c:v>
                </c:pt>
                <c:pt idx="127">
                  <c:v>-6.8337000000000007E-5</c:v>
                </c:pt>
                <c:pt idx="128">
                  <c:v>-6.8332300000000003E-5</c:v>
                </c:pt>
                <c:pt idx="129">
                  <c:v>-6.8343599999999994E-5</c:v>
                </c:pt>
                <c:pt idx="130">
                  <c:v>-6.8348200000000004E-5</c:v>
                </c:pt>
                <c:pt idx="131">
                  <c:v>-6.8350700000000003E-5</c:v>
                </c:pt>
                <c:pt idx="132">
                  <c:v>-6.8351300000000004E-5</c:v>
                </c:pt>
                <c:pt idx="133">
                  <c:v>-6.8357700000000005E-5</c:v>
                </c:pt>
                <c:pt idx="134">
                  <c:v>-6.8362500000000001E-5</c:v>
                </c:pt>
                <c:pt idx="135">
                  <c:v>-6.8370700000000006E-5</c:v>
                </c:pt>
                <c:pt idx="136">
                  <c:v>-6.8380700000000001E-5</c:v>
                </c:pt>
                <c:pt idx="137">
                  <c:v>-6.8382300000000004E-5</c:v>
                </c:pt>
                <c:pt idx="138">
                  <c:v>-6.83896E-5</c:v>
                </c:pt>
                <c:pt idx="139">
                  <c:v>-6.8383800000000001E-5</c:v>
                </c:pt>
                <c:pt idx="140">
                  <c:v>-6.8397600000000004E-5</c:v>
                </c:pt>
                <c:pt idx="141">
                  <c:v>-6.8406300000000003E-5</c:v>
                </c:pt>
                <c:pt idx="142">
                  <c:v>-6.8408699999999994E-5</c:v>
                </c:pt>
                <c:pt idx="143">
                  <c:v>-6.8407799999999999E-5</c:v>
                </c:pt>
                <c:pt idx="144">
                  <c:v>-6.8412199999999995E-5</c:v>
                </c:pt>
                <c:pt idx="145">
                  <c:v>-6.84235E-5</c:v>
                </c:pt>
                <c:pt idx="146">
                  <c:v>-6.8427099999999994E-5</c:v>
                </c:pt>
                <c:pt idx="147">
                  <c:v>-6.8431100000000003E-5</c:v>
                </c:pt>
                <c:pt idx="148">
                  <c:v>-6.8446400000000003E-5</c:v>
                </c:pt>
                <c:pt idx="149">
                  <c:v>-6.8446800000000003E-5</c:v>
                </c:pt>
                <c:pt idx="150">
                  <c:v>-6.8445899999999995E-5</c:v>
                </c:pt>
                <c:pt idx="151">
                  <c:v>-6.8450500000000005E-5</c:v>
                </c:pt>
                <c:pt idx="152">
                  <c:v>-6.8460400000000006E-5</c:v>
                </c:pt>
                <c:pt idx="153">
                  <c:v>-6.8462599999999997E-5</c:v>
                </c:pt>
                <c:pt idx="154">
                  <c:v>-6.8463500000000006E-5</c:v>
                </c:pt>
                <c:pt idx="155">
                  <c:v>-6.84729E-5</c:v>
                </c:pt>
                <c:pt idx="156">
                  <c:v>-6.8476899999999995E-5</c:v>
                </c:pt>
                <c:pt idx="157">
                  <c:v>-6.8485200000000006E-5</c:v>
                </c:pt>
                <c:pt idx="158">
                  <c:v>-6.8487300000000004E-5</c:v>
                </c:pt>
                <c:pt idx="159">
                  <c:v>-6.8484200000000004E-5</c:v>
                </c:pt>
                <c:pt idx="160">
                  <c:v>-6.8495200000000001E-5</c:v>
                </c:pt>
                <c:pt idx="161">
                  <c:v>-6.8503499999999999E-5</c:v>
                </c:pt>
                <c:pt idx="162">
                  <c:v>-6.8502499999999997E-5</c:v>
                </c:pt>
                <c:pt idx="163">
                  <c:v>-6.85103E-5</c:v>
                </c:pt>
                <c:pt idx="164">
                  <c:v>-6.8505599999999997E-5</c:v>
                </c:pt>
                <c:pt idx="165">
                  <c:v>-6.8510399999999994E-5</c:v>
                </c:pt>
                <c:pt idx="166">
                  <c:v>-6.8520200000000002E-5</c:v>
                </c:pt>
                <c:pt idx="167">
                  <c:v>-6.8524500000000004E-5</c:v>
                </c:pt>
                <c:pt idx="168">
                  <c:v>-6.8531199999999999E-5</c:v>
                </c:pt>
                <c:pt idx="169">
                  <c:v>-6.8538400000000001E-5</c:v>
                </c:pt>
                <c:pt idx="170">
                  <c:v>-6.8542700000000004E-5</c:v>
                </c:pt>
                <c:pt idx="171">
                  <c:v>-6.8544899999999995E-5</c:v>
                </c:pt>
                <c:pt idx="172">
                  <c:v>-6.8545899999999997E-5</c:v>
                </c:pt>
                <c:pt idx="173">
                  <c:v>-6.8549799999999999E-5</c:v>
                </c:pt>
                <c:pt idx="174">
                  <c:v>-6.8544800000000001E-5</c:v>
                </c:pt>
                <c:pt idx="175">
                  <c:v>-6.8563299999999995E-5</c:v>
                </c:pt>
                <c:pt idx="176">
                  <c:v>-6.8557600000000002E-5</c:v>
                </c:pt>
                <c:pt idx="177">
                  <c:v>-6.8577299999999998E-5</c:v>
                </c:pt>
                <c:pt idx="178">
                  <c:v>-6.8576099999999996E-5</c:v>
                </c:pt>
                <c:pt idx="179">
                  <c:v>-6.8585100000000002E-5</c:v>
                </c:pt>
                <c:pt idx="180">
                  <c:v>-6.8588600000000003E-5</c:v>
                </c:pt>
                <c:pt idx="181">
                  <c:v>-6.85936E-5</c:v>
                </c:pt>
                <c:pt idx="182">
                  <c:v>-6.8592599999999998E-5</c:v>
                </c:pt>
                <c:pt idx="183">
                  <c:v>-6.8586199999999997E-5</c:v>
                </c:pt>
                <c:pt idx="184">
                  <c:v>-6.8594200000000001E-5</c:v>
                </c:pt>
                <c:pt idx="185">
                  <c:v>-6.8600499999999995E-5</c:v>
                </c:pt>
                <c:pt idx="186">
                  <c:v>-6.8607699999999997E-5</c:v>
                </c:pt>
                <c:pt idx="187">
                  <c:v>-6.8608099999999998E-5</c:v>
                </c:pt>
                <c:pt idx="188">
                  <c:v>-6.8611100000000005E-5</c:v>
                </c:pt>
                <c:pt idx="189">
                  <c:v>-6.86213E-5</c:v>
                </c:pt>
                <c:pt idx="190">
                  <c:v>-6.8622599999999996E-5</c:v>
                </c:pt>
                <c:pt idx="191">
                  <c:v>-6.8632899999999998E-5</c:v>
                </c:pt>
                <c:pt idx="192">
                  <c:v>-6.8629799999999998E-5</c:v>
                </c:pt>
                <c:pt idx="193">
                  <c:v>-6.8647700000000003E-5</c:v>
                </c:pt>
                <c:pt idx="194">
                  <c:v>-6.8641999999999998E-5</c:v>
                </c:pt>
                <c:pt idx="195">
                  <c:v>-6.8648399999999998E-5</c:v>
                </c:pt>
                <c:pt idx="196">
                  <c:v>-6.8654999999999999E-5</c:v>
                </c:pt>
                <c:pt idx="197">
                  <c:v>-6.8655699999999994E-5</c:v>
                </c:pt>
                <c:pt idx="198">
                  <c:v>-6.8642599999999999E-5</c:v>
                </c:pt>
                <c:pt idx="199">
                  <c:v>-6.8637200000000001E-5</c:v>
                </c:pt>
                <c:pt idx="200">
                  <c:v>-6.8647500000000003E-5</c:v>
                </c:pt>
                <c:pt idx="201">
                  <c:v>-6.8649699999999994E-5</c:v>
                </c:pt>
                <c:pt idx="202">
                  <c:v>-6.8656299999999995E-5</c:v>
                </c:pt>
                <c:pt idx="203">
                  <c:v>-6.8655100000000006E-5</c:v>
                </c:pt>
                <c:pt idx="204">
                  <c:v>-6.8648399999999998E-5</c:v>
                </c:pt>
                <c:pt idx="205">
                  <c:v>-6.8642900000000006E-5</c:v>
                </c:pt>
                <c:pt idx="206">
                  <c:v>-6.8654100000000004E-5</c:v>
                </c:pt>
                <c:pt idx="207">
                  <c:v>-6.8656099999999995E-5</c:v>
                </c:pt>
                <c:pt idx="208">
                  <c:v>-6.8649100000000007E-5</c:v>
                </c:pt>
                <c:pt idx="209">
                  <c:v>-6.8666700000000004E-5</c:v>
                </c:pt>
                <c:pt idx="210">
                  <c:v>-6.8661500000000007E-5</c:v>
                </c:pt>
                <c:pt idx="211">
                  <c:v>-6.8665199999999994E-5</c:v>
                </c:pt>
                <c:pt idx="212">
                  <c:v>-6.86769E-5</c:v>
                </c:pt>
                <c:pt idx="213">
                  <c:v>-6.8675099999999996E-5</c:v>
                </c:pt>
                <c:pt idx="214">
                  <c:v>-6.8692100000000006E-5</c:v>
                </c:pt>
                <c:pt idx="215">
                  <c:v>-6.8686499999999994E-5</c:v>
                </c:pt>
                <c:pt idx="216">
                  <c:v>-6.8684300000000002E-5</c:v>
                </c:pt>
                <c:pt idx="217">
                  <c:v>-6.8690700000000003E-5</c:v>
                </c:pt>
                <c:pt idx="218">
                  <c:v>-6.8689599999999994E-5</c:v>
                </c:pt>
                <c:pt idx="219">
                  <c:v>-6.8701600000000006E-5</c:v>
                </c:pt>
                <c:pt idx="220">
                  <c:v>-6.8700299999999997E-5</c:v>
                </c:pt>
                <c:pt idx="221">
                  <c:v>-6.8703500000000004E-5</c:v>
                </c:pt>
                <c:pt idx="222">
                  <c:v>-6.8715700000000003E-5</c:v>
                </c:pt>
                <c:pt idx="223">
                  <c:v>-6.8720999999999995E-5</c:v>
                </c:pt>
                <c:pt idx="224">
                  <c:v>-6.8704300000000006E-5</c:v>
                </c:pt>
                <c:pt idx="225">
                  <c:v>-6.8714799999999995E-5</c:v>
                </c:pt>
                <c:pt idx="226">
                  <c:v>-6.8711699999999995E-5</c:v>
                </c:pt>
                <c:pt idx="227">
                  <c:v>-6.8718499999999996E-5</c:v>
                </c:pt>
                <c:pt idx="228">
                  <c:v>-6.8717899999999995E-5</c:v>
                </c:pt>
                <c:pt idx="229">
                  <c:v>-6.8728500000000004E-5</c:v>
                </c:pt>
                <c:pt idx="230">
                  <c:v>-6.8723699999999994E-5</c:v>
                </c:pt>
                <c:pt idx="231">
                  <c:v>-6.8735100000000005E-5</c:v>
                </c:pt>
                <c:pt idx="232">
                  <c:v>-6.8726400000000007E-5</c:v>
                </c:pt>
                <c:pt idx="233">
                  <c:v>-6.87234E-5</c:v>
                </c:pt>
                <c:pt idx="234">
                  <c:v>-6.8725400000000004E-5</c:v>
                </c:pt>
                <c:pt idx="235">
                  <c:v>-6.8744299999999998E-5</c:v>
                </c:pt>
                <c:pt idx="236">
                  <c:v>-6.8730000000000001E-5</c:v>
                </c:pt>
                <c:pt idx="237">
                  <c:v>-6.8739300000000001E-5</c:v>
                </c:pt>
                <c:pt idx="238">
                  <c:v>-6.8737000000000003E-5</c:v>
                </c:pt>
                <c:pt idx="239">
                  <c:v>-6.87482E-5</c:v>
                </c:pt>
                <c:pt idx="240">
                  <c:v>-6.8746799999999997E-5</c:v>
                </c:pt>
                <c:pt idx="241">
                  <c:v>-6.8746199999999996E-5</c:v>
                </c:pt>
                <c:pt idx="242">
                  <c:v>-6.8736899999999996E-5</c:v>
                </c:pt>
                <c:pt idx="243">
                  <c:v>-6.8752799999999997E-5</c:v>
                </c:pt>
                <c:pt idx="244">
                  <c:v>-6.8750499999999998E-5</c:v>
                </c:pt>
                <c:pt idx="245">
                  <c:v>-6.8758700000000003E-5</c:v>
                </c:pt>
                <c:pt idx="246">
                  <c:v>-6.8743899999999998E-5</c:v>
                </c:pt>
                <c:pt idx="247">
                  <c:v>-6.8746500000000003E-5</c:v>
                </c:pt>
                <c:pt idx="248">
                  <c:v>-6.87511E-5</c:v>
                </c:pt>
                <c:pt idx="249">
                  <c:v>-6.8752900000000004E-5</c:v>
                </c:pt>
                <c:pt idx="250">
                  <c:v>-6.8749099999999995E-5</c:v>
                </c:pt>
                <c:pt idx="251">
                  <c:v>-6.8759399999999998E-5</c:v>
                </c:pt>
                <c:pt idx="252">
                  <c:v>-6.8761200000000002E-5</c:v>
                </c:pt>
                <c:pt idx="253">
                  <c:v>-6.8759799999999999E-5</c:v>
                </c:pt>
                <c:pt idx="254">
                  <c:v>-6.8755000000000002E-5</c:v>
                </c:pt>
                <c:pt idx="255">
                  <c:v>-6.8758399999999995E-5</c:v>
                </c:pt>
                <c:pt idx="256">
                  <c:v>-6.8753700000000005E-5</c:v>
                </c:pt>
                <c:pt idx="257">
                  <c:v>-6.8759300000000004E-5</c:v>
                </c:pt>
                <c:pt idx="258">
                  <c:v>-6.8767499999999995E-5</c:v>
                </c:pt>
                <c:pt idx="259">
                  <c:v>-6.8768000000000003E-5</c:v>
                </c:pt>
                <c:pt idx="260">
                  <c:v>-6.8765399999999997E-5</c:v>
                </c:pt>
                <c:pt idx="261">
                  <c:v>-6.8769600000000006E-5</c:v>
                </c:pt>
                <c:pt idx="262">
                  <c:v>-6.8776900000000002E-5</c:v>
                </c:pt>
                <c:pt idx="263">
                  <c:v>-6.8780400000000003E-5</c:v>
                </c:pt>
                <c:pt idx="264">
                  <c:v>-6.8781400000000005E-5</c:v>
                </c:pt>
                <c:pt idx="265">
                  <c:v>-6.8772899999999993E-5</c:v>
                </c:pt>
                <c:pt idx="266">
                  <c:v>-6.8782900000000002E-5</c:v>
                </c:pt>
                <c:pt idx="267">
                  <c:v>-6.8783500000000003E-5</c:v>
                </c:pt>
                <c:pt idx="268">
                  <c:v>-6.8770700000000002E-5</c:v>
                </c:pt>
                <c:pt idx="269">
                  <c:v>-6.8781000000000004E-5</c:v>
                </c:pt>
                <c:pt idx="270">
                  <c:v>-6.87823E-5</c:v>
                </c:pt>
                <c:pt idx="271">
                  <c:v>-6.8789999999999997E-5</c:v>
                </c:pt>
                <c:pt idx="272">
                  <c:v>-6.8788999999999995E-5</c:v>
                </c:pt>
                <c:pt idx="273">
                  <c:v>-6.8794000000000006E-5</c:v>
                </c:pt>
                <c:pt idx="274">
                  <c:v>-6.8791899999999994E-5</c:v>
                </c:pt>
                <c:pt idx="275">
                  <c:v>-6.8788700000000001E-5</c:v>
                </c:pt>
                <c:pt idx="276">
                  <c:v>-6.8800600000000007E-5</c:v>
                </c:pt>
                <c:pt idx="277">
                  <c:v>-6.8806499999999999E-5</c:v>
                </c:pt>
                <c:pt idx="278">
                  <c:v>-6.8809599999999999E-5</c:v>
                </c:pt>
                <c:pt idx="279">
                  <c:v>-6.8801399999999995E-5</c:v>
                </c:pt>
                <c:pt idx="280">
                  <c:v>-6.8805800000000005E-5</c:v>
                </c:pt>
                <c:pt idx="281">
                  <c:v>-6.8811200000000003E-5</c:v>
                </c:pt>
                <c:pt idx="282">
                  <c:v>-6.8809199999999998E-5</c:v>
                </c:pt>
                <c:pt idx="283">
                  <c:v>-6.8813700000000002E-5</c:v>
                </c:pt>
                <c:pt idx="284">
                  <c:v>-6.8810699999999995E-5</c:v>
                </c:pt>
                <c:pt idx="285">
                  <c:v>-6.8819999999999995E-5</c:v>
                </c:pt>
                <c:pt idx="286">
                  <c:v>-6.8813599999999995E-5</c:v>
                </c:pt>
                <c:pt idx="287">
                  <c:v>-6.8824299999999998E-5</c:v>
                </c:pt>
                <c:pt idx="288">
                  <c:v>-6.8819700000000001E-5</c:v>
                </c:pt>
                <c:pt idx="289">
                  <c:v>-6.8820999999999997E-5</c:v>
                </c:pt>
                <c:pt idx="290">
                  <c:v>-6.88224E-5</c:v>
                </c:pt>
                <c:pt idx="291">
                  <c:v>-6.88315E-5</c:v>
                </c:pt>
                <c:pt idx="292">
                  <c:v>-6.8817200000000002E-5</c:v>
                </c:pt>
                <c:pt idx="293">
                  <c:v>-6.8817400000000003E-5</c:v>
                </c:pt>
                <c:pt idx="294">
                  <c:v>-6.88224E-5</c:v>
                </c:pt>
                <c:pt idx="295">
                  <c:v>-6.8824000000000004E-5</c:v>
                </c:pt>
                <c:pt idx="296">
                  <c:v>-6.8875399999999995E-5</c:v>
                </c:pt>
                <c:pt idx="297">
                  <c:v>-6.8865100000000006E-5</c:v>
                </c:pt>
                <c:pt idx="298">
                  <c:v>-6.8821500000000005E-5</c:v>
                </c:pt>
                <c:pt idx="299">
                  <c:v>-6.8827700000000005E-5</c:v>
                </c:pt>
                <c:pt idx="300">
                  <c:v>-6.8830600000000005E-5</c:v>
                </c:pt>
                <c:pt idx="301">
                  <c:v>-6.8831900000000001E-5</c:v>
                </c:pt>
                <c:pt idx="302">
                  <c:v>-6.8825900000000001E-5</c:v>
                </c:pt>
                <c:pt idx="303">
                  <c:v>-6.8834300000000006E-5</c:v>
                </c:pt>
                <c:pt idx="304">
                  <c:v>-6.8824299999999998E-5</c:v>
                </c:pt>
                <c:pt idx="305">
                  <c:v>-6.88468E-5</c:v>
                </c:pt>
                <c:pt idx="306">
                  <c:v>-6.8838199999999994E-5</c:v>
                </c:pt>
                <c:pt idx="307">
                  <c:v>-6.8839700000000004E-5</c:v>
                </c:pt>
                <c:pt idx="308">
                  <c:v>-6.8844300000000001E-5</c:v>
                </c:pt>
                <c:pt idx="309">
                  <c:v>-6.8849000000000004E-5</c:v>
                </c:pt>
                <c:pt idx="310">
                  <c:v>-6.8846599999999999E-5</c:v>
                </c:pt>
                <c:pt idx="311">
                  <c:v>-6.8855400000000005E-5</c:v>
                </c:pt>
                <c:pt idx="312">
                  <c:v>-6.8852199999999998E-5</c:v>
                </c:pt>
                <c:pt idx="313">
                  <c:v>-6.8843299999999999E-5</c:v>
                </c:pt>
                <c:pt idx="314">
                  <c:v>-6.8857100000000002E-5</c:v>
                </c:pt>
                <c:pt idx="315">
                  <c:v>-6.8855600000000005E-5</c:v>
                </c:pt>
                <c:pt idx="316">
                  <c:v>-6.8863599999999996E-5</c:v>
                </c:pt>
                <c:pt idx="317">
                  <c:v>-6.8863599999999996E-5</c:v>
                </c:pt>
                <c:pt idx="318">
                  <c:v>-6.8854499999999996E-5</c:v>
                </c:pt>
                <c:pt idx="319">
                  <c:v>-6.88563E-5</c:v>
                </c:pt>
                <c:pt idx="320">
                  <c:v>-6.8856999999999995E-5</c:v>
                </c:pt>
                <c:pt idx="321">
                  <c:v>-6.8864100000000004E-5</c:v>
                </c:pt>
                <c:pt idx="322">
                  <c:v>-6.8864999999999999E-5</c:v>
                </c:pt>
                <c:pt idx="323">
                  <c:v>-6.8868400000000006E-5</c:v>
                </c:pt>
                <c:pt idx="324">
                  <c:v>-6.8858900000000006E-5</c:v>
                </c:pt>
                <c:pt idx="325">
                  <c:v>-6.8915E-5</c:v>
                </c:pt>
                <c:pt idx="326">
                  <c:v>-6.8909E-5</c:v>
                </c:pt>
                <c:pt idx="327">
                  <c:v>-6.8876199999999996E-5</c:v>
                </c:pt>
                <c:pt idx="328">
                  <c:v>-6.8873899999999998E-5</c:v>
                </c:pt>
                <c:pt idx="329">
                  <c:v>-6.8869700000000002E-5</c:v>
                </c:pt>
                <c:pt idx="330">
                  <c:v>-6.8858700000000005E-5</c:v>
                </c:pt>
                <c:pt idx="331">
                  <c:v>-6.8867299999999997E-5</c:v>
                </c:pt>
                <c:pt idx="332">
                  <c:v>-6.8875999999999996E-5</c:v>
                </c:pt>
                <c:pt idx="333">
                  <c:v>-6.8874499999999999E-5</c:v>
                </c:pt>
                <c:pt idx="334">
                  <c:v>-6.8874000000000005E-5</c:v>
                </c:pt>
                <c:pt idx="335">
                  <c:v>-6.8891800000000003E-5</c:v>
                </c:pt>
                <c:pt idx="336">
                  <c:v>-6.8908300000000006E-5</c:v>
                </c:pt>
                <c:pt idx="337">
                  <c:v>-6.8917299999999998E-5</c:v>
                </c:pt>
                <c:pt idx="338">
                  <c:v>-6.8939300000000006E-5</c:v>
                </c:pt>
                <c:pt idx="339">
                  <c:v>-6.8950100000000002E-5</c:v>
                </c:pt>
                <c:pt idx="340">
                  <c:v>-6.8971099999999994E-5</c:v>
                </c:pt>
                <c:pt idx="341">
                  <c:v>-6.8991499999999998E-5</c:v>
                </c:pt>
                <c:pt idx="342">
                  <c:v>-6.90357E-5</c:v>
                </c:pt>
                <c:pt idx="343">
                  <c:v>-6.9046800000000004E-5</c:v>
                </c:pt>
                <c:pt idx="344">
                  <c:v>-6.9068100000000004E-5</c:v>
                </c:pt>
                <c:pt idx="345">
                  <c:v>-6.9083000000000002E-5</c:v>
                </c:pt>
                <c:pt idx="346">
                  <c:v>-6.9105900000000005E-5</c:v>
                </c:pt>
                <c:pt idx="347">
                  <c:v>-6.9133400000000005E-5</c:v>
                </c:pt>
                <c:pt idx="348">
                  <c:v>-6.9159599999999994E-5</c:v>
                </c:pt>
                <c:pt idx="349">
                  <c:v>-6.9183400000000006E-5</c:v>
                </c:pt>
                <c:pt idx="350">
                  <c:v>-6.9199800000000001E-5</c:v>
                </c:pt>
                <c:pt idx="351">
                  <c:v>-6.9220699999999999E-5</c:v>
                </c:pt>
                <c:pt idx="352">
                  <c:v>-6.9246399999999995E-5</c:v>
                </c:pt>
                <c:pt idx="353">
                  <c:v>-6.9269499999999998E-5</c:v>
                </c:pt>
                <c:pt idx="354">
                  <c:v>-6.9296100000000002E-5</c:v>
                </c:pt>
                <c:pt idx="355">
                  <c:v>-6.93168E-5</c:v>
                </c:pt>
                <c:pt idx="356">
                  <c:v>-6.9340599999999998E-5</c:v>
                </c:pt>
                <c:pt idx="357">
                  <c:v>-6.9368200000000004E-5</c:v>
                </c:pt>
                <c:pt idx="358">
                  <c:v>-6.9401399999999996E-5</c:v>
                </c:pt>
                <c:pt idx="359">
                  <c:v>-6.9429899999999997E-5</c:v>
                </c:pt>
                <c:pt idx="360">
                  <c:v>-6.9460699999999997E-5</c:v>
                </c:pt>
                <c:pt idx="361">
                  <c:v>-6.9473299999999998E-5</c:v>
                </c:pt>
                <c:pt idx="362">
                  <c:v>-6.9612900000000006E-5</c:v>
                </c:pt>
                <c:pt idx="363">
                  <c:v>-6.9637500000000005E-5</c:v>
                </c:pt>
                <c:pt idx="364">
                  <c:v>-6.9684200000000006E-5</c:v>
                </c:pt>
                <c:pt idx="365">
                  <c:v>-6.9730100000000005E-5</c:v>
                </c:pt>
                <c:pt idx="366">
                  <c:v>-6.9765199999999994E-5</c:v>
                </c:pt>
                <c:pt idx="367">
                  <c:v>-6.9813200000000004E-5</c:v>
                </c:pt>
                <c:pt idx="368">
                  <c:v>-6.98451E-5</c:v>
                </c:pt>
                <c:pt idx="369">
                  <c:v>-6.9888799999999994E-5</c:v>
                </c:pt>
                <c:pt idx="370">
                  <c:v>-6.9930499999999997E-5</c:v>
                </c:pt>
                <c:pt idx="371">
                  <c:v>-6.9977100000000005E-5</c:v>
                </c:pt>
                <c:pt idx="372">
                  <c:v>-7.0036200000000005E-5</c:v>
                </c:pt>
                <c:pt idx="373">
                  <c:v>-7.0090200000000002E-5</c:v>
                </c:pt>
                <c:pt idx="374">
                  <c:v>-7.0161399999999995E-5</c:v>
                </c:pt>
                <c:pt idx="375">
                  <c:v>-7.02314E-5</c:v>
                </c:pt>
                <c:pt idx="376">
                  <c:v>-7.0300099999999995E-5</c:v>
                </c:pt>
                <c:pt idx="377">
                  <c:v>-7.0375099999999996E-5</c:v>
                </c:pt>
                <c:pt idx="378">
                  <c:v>-7.04476E-5</c:v>
                </c:pt>
                <c:pt idx="379">
                  <c:v>-7.0526100000000002E-5</c:v>
                </c:pt>
                <c:pt idx="380">
                  <c:v>-7.0613599999999998E-5</c:v>
                </c:pt>
                <c:pt idx="381">
                  <c:v>-7.0698999999999995E-5</c:v>
                </c:pt>
                <c:pt idx="382">
                  <c:v>-7.0794499999999994E-5</c:v>
                </c:pt>
                <c:pt idx="383">
                  <c:v>-7.0902500000000001E-5</c:v>
                </c:pt>
                <c:pt idx="384">
                  <c:v>-7.1014199999999995E-5</c:v>
                </c:pt>
                <c:pt idx="385">
                  <c:v>-7.1149000000000006E-5</c:v>
                </c:pt>
                <c:pt idx="386">
                  <c:v>-7.1287300000000004E-5</c:v>
                </c:pt>
                <c:pt idx="387">
                  <c:v>-7.1435999999999998E-5</c:v>
                </c:pt>
                <c:pt idx="388">
                  <c:v>-7.2034900000000004E-5</c:v>
                </c:pt>
                <c:pt idx="389">
                  <c:v>-7.2793999999999995E-5</c:v>
                </c:pt>
                <c:pt idx="390">
                  <c:v>-7.31087E-5</c:v>
                </c:pt>
                <c:pt idx="391">
                  <c:v>-7.3620400000000004E-5</c:v>
                </c:pt>
                <c:pt idx="392">
                  <c:v>-7.3632299999999996E-5</c:v>
                </c:pt>
                <c:pt idx="393">
                  <c:v>-7.3613600000000003E-5</c:v>
                </c:pt>
                <c:pt idx="394">
                  <c:v>-7.3580300000000004E-5</c:v>
                </c:pt>
                <c:pt idx="395">
                  <c:v>-7.3572599999999994E-5</c:v>
                </c:pt>
                <c:pt idx="396">
                  <c:v>-7.3561799999999998E-5</c:v>
                </c:pt>
                <c:pt idx="397">
                  <c:v>-7.3542900000000004E-5</c:v>
                </c:pt>
                <c:pt idx="398">
                  <c:v>-7.3591999999999996E-5</c:v>
                </c:pt>
                <c:pt idx="399">
                  <c:v>-7.3762000000000003E-5</c:v>
                </c:pt>
                <c:pt idx="400">
                  <c:v>-7.3946400000000001E-5</c:v>
                </c:pt>
                <c:pt idx="401">
                  <c:v>-7.4134999999999994E-5</c:v>
                </c:pt>
                <c:pt idx="402">
                  <c:v>-7.4361200000000002E-5</c:v>
                </c:pt>
                <c:pt idx="403">
                  <c:v>-7.4583299999999995E-5</c:v>
                </c:pt>
                <c:pt idx="404">
                  <c:v>-7.48267E-5</c:v>
                </c:pt>
                <c:pt idx="405">
                  <c:v>-7.5090299999999995E-5</c:v>
                </c:pt>
                <c:pt idx="406">
                  <c:v>-7.5360500000000005E-5</c:v>
                </c:pt>
                <c:pt idx="407">
                  <c:v>-7.5667599999999994E-5</c:v>
                </c:pt>
                <c:pt idx="408">
                  <c:v>-7.5981000000000003E-5</c:v>
                </c:pt>
                <c:pt idx="409">
                  <c:v>-7.6332099999999994E-5</c:v>
                </c:pt>
                <c:pt idx="410">
                  <c:v>-7.6703899999999996E-5</c:v>
                </c:pt>
                <c:pt idx="411">
                  <c:v>-7.7108900000000003E-5</c:v>
                </c:pt>
                <c:pt idx="412">
                  <c:v>-7.7550099999999995E-5</c:v>
                </c:pt>
                <c:pt idx="413">
                  <c:v>-7.8025499999999994E-5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E6-4C3A-95B1-10B7E3FF403E}"/>
            </c:ext>
          </c:extLst>
        </c:ser>
        <c:ser>
          <c:idx val="1"/>
          <c:order val="1"/>
          <c:tx>
            <c:strRef>
              <c:f>'Blank holder correction'!$E$2</c:f>
              <c:strCache>
                <c:ptCount val="1"/>
                <c:pt idx="0">
                  <c:v>sample from sheet 1</c:v>
                </c:pt>
              </c:strCache>
            </c:strRef>
          </c:tx>
          <c:cat>
            <c:numRef>
              <c:f>'Blank holder correction'!$D$3:$D$416</c:f>
              <c:numCache>
                <c:formatCode>General</c:formatCode>
                <c:ptCount val="414"/>
                <c:pt idx="0">
                  <c:v>299.75738999999999</c:v>
                </c:pt>
                <c:pt idx="1">
                  <c:v>299.71872999999999</c:v>
                </c:pt>
                <c:pt idx="2">
                  <c:v>299.63835</c:v>
                </c:pt>
                <c:pt idx="3">
                  <c:v>299.55486000000002</c:v>
                </c:pt>
                <c:pt idx="4">
                  <c:v>299.47280999999998</c:v>
                </c:pt>
                <c:pt idx="5">
                  <c:v>299.38959999999997</c:v>
                </c:pt>
                <c:pt idx="6">
                  <c:v>299.30403000000001</c:v>
                </c:pt>
                <c:pt idx="7">
                  <c:v>299.22037</c:v>
                </c:pt>
                <c:pt idx="8">
                  <c:v>299.14003000000002</c:v>
                </c:pt>
                <c:pt idx="9">
                  <c:v>299.06148000000002</c:v>
                </c:pt>
                <c:pt idx="10">
                  <c:v>298.97784000000001</c:v>
                </c:pt>
                <c:pt idx="11">
                  <c:v>298.89778000000001</c:v>
                </c:pt>
                <c:pt idx="12">
                  <c:v>298.81891000000002</c:v>
                </c:pt>
                <c:pt idx="13">
                  <c:v>298.73876999999999</c:v>
                </c:pt>
                <c:pt idx="14">
                  <c:v>298.65735000000001</c:v>
                </c:pt>
                <c:pt idx="15">
                  <c:v>298.57384000000002</c:v>
                </c:pt>
                <c:pt idx="16">
                  <c:v>298.49212999999997</c:v>
                </c:pt>
                <c:pt idx="17">
                  <c:v>298.41019999999997</c:v>
                </c:pt>
                <c:pt idx="18">
                  <c:v>298.32628</c:v>
                </c:pt>
                <c:pt idx="19">
                  <c:v>298.25150000000002</c:v>
                </c:pt>
                <c:pt idx="20">
                  <c:v>298.16602</c:v>
                </c:pt>
                <c:pt idx="21">
                  <c:v>298.07929999999999</c:v>
                </c:pt>
                <c:pt idx="22">
                  <c:v>297.99973999999997</c:v>
                </c:pt>
                <c:pt idx="23">
                  <c:v>297.91759999999999</c:v>
                </c:pt>
                <c:pt idx="24">
                  <c:v>297.83188000000001</c:v>
                </c:pt>
                <c:pt idx="25">
                  <c:v>297.75049000000001</c:v>
                </c:pt>
                <c:pt idx="26">
                  <c:v>297.66994</c:v>
                </c:pt>
                <c:pt idx="27">
                  <c:v>297.58852999999999</c:v>
                </c:pt>
                <c:pt idx="28">
                  <c:v>297.50659000000002</c:v>
                </c:pt>
                <c:pt idx="29">
                  <c:v>297.42241000000001</c:v>
                </c:pt>
                <c:pt idx="30">
                  <c:v>297.34258</c:v>
                </c:pt>
                <c:pt idx="31">
                  <c:v>297.26254</c:v>
                </c:pt>
                <c:pt idx="32">
                  <c:v>297.18198000000001</c:v>
                </c:pt>
                <c:pt idx="33">
                  <c:v>297.10100999999997</c:v>
                </c:pt>
                <c:pt idx="34">
                  <c:v>297.01666</c:v>
                </c:pt>
                <c:pt idx="35">
                  <c:v>296.93038999999999</c:v>
                </c:pt>
                <c:pt idx="36">
                  <c:v>296.84598999999997</c:v>
                </c:pt>
                <c:pt idx="37">
                  <c:v>296.75695999999999</c:v>
                </c:pt>
                <c:pt idx="38">
                  <c:v>296.67295999999999</c:v>
                </c:pt>
                <c:pt idx="39">
                  <c:v>296.58569</c:v>
                </c:pt>
                <c:pt idx="40">
                  <c:v>296.50276000000002</c:v>
                </c:pt>
                <c:pt idx="41">
                  <c:v>296.42133000000001</c:v>
                </c:pt>
                <c:pt idx="42">
                  <c:v>296.33681000000001</c:v>
                </c:pt>
                <c:pt idx="43">
                  <c:v>296.25659000000002</c:v>
                </c:pt>
                <c:pt idx="44">
                  <c:v>296.17520000000002</c:v>
                </c:pt>
                <c:pt idx="45">
                  <c:v>296.08951999999999</c:v>
                </c:pt>
                <c:pt idx="46">
                  <c:v>296.0052</c:v>
                </c:pt>
                <c:pt idx="47">
                  <c:v>295.92178000000001</c:v>
                </c:pt>
                <c:pt idx="48">
                  <c:v>295.83373999999998</c:v>
                </c:pt>
                <c:pt idx="49">
                  <c:v>295.75002000000001</c:v>
                </c:pt>
                <c:pt idx="50">
                  <c:v>295.67408999999998</c:v>
                </c:pt>
                <c:pt idx="51">
                  <c:v>295.59505999999999</c:v>
                </c:pt>
                <c:pt idx="52">
                  <c:v>295.51265999999998</c:v>
                </c:pt>
                <c:pt idx="53">
                  <c:v>295.42574999999999</c:v>
                </c:pt>
                <c:pt idx="54">
                  <c:v>295.34023000000002</c:v>
                </c:pt>
                <c:pt idx="55">
                  <c:v>295.25698999999997</c:v>
                </c:pt>
                <c:pt idx="56">
                  <c:v>295.17180000000002</c:v>
                </c:pt>
                <c:pt idx="57">
                  <c:v>295.08922999999999</c:v>
                </c:pt>
                <c:pt idx="58">
                  <c:v>295.00182999999998</c:v>
                </c:pt>
                <c:pt idx="59">
                  <c:v>294.91565000000003</c:v>
                </c:pt>
                <c:pt idx="60">
                  <c:v>294.83667000000003</c:v>
                </c:pt>
                <c:pt idx="61">
                  <c:v>294.75191000000001</c:v>
                </c:pt>
                <c:pt idx="62">
                  <c:v>294.66874999999999</c:v>
                </c:pt>
                <c:pt idx="63">
                  <c:v>294.5829</c:v>
                </c:pt>
                <c:pt idx="64">
                  <c:v>294.49840999999998</c:v>
                </c:pt>
                <c:pt idx="65">
                  <c:v>294.41408999999999</c:v>
                </c:pt>
                <c:pt idx="66">
                  <c:v>294.32947999999999</c:v>
                </c:pt>
                <c:pt idx="67">
                  <c:v>294.24856999999997</c:v>
                </c:pt>
                <c:pt idx="68">
                  <c:v>294.16255000000001</c:v>
                </c:pt>
                <c:pt idx="69">
                  <c:v>294.07713000000001</c:v>
                </c:pt>
                <c:pt idx="70">
                  <c:v>293.99727999999999</c:v>
                </c:pt>
                <c:pt idx="71">
                  <c:v>293.91156000000001</c:v>
                </c:pt>
                <c:pt idx="72">
                  <c:v>293.82880999999998</c:v>
                </c:pt>
                <c:pt idx="73">
                  <c:v>293.74399</c:v>
                </c:pt>
                <c:pt idx="74">
                  <c:v>293.66354000000001</c:v>
                </c:pt>
                <c:pt idx="75">
                  <c:v>293.58363000000003</c:v>
                </c:pt>
                <c:pt idx="76">
                  <c:v>293.49788000000001</c:v>
                </c:pt>
                <c:pt idx="77">
                  <c:v>293.41221999999999</c:v>
                </c:pt>
                <c:pt idx="78">
                  <c:v>293.33143999999999</c:v>
                </c:pt>
                <c:pt idx="79">
                  <c:v>293.25069999999999</c:v>
                </c:pt>
                <c:pt idx="80">
                  <c:v>293.16692999999998</c:v>
                </c:pt>
                <c:pt idx="81">
                  <c:v>293.08458999999999</c:v>
                </c:pt>
                <c:pt idx="82">
                  <c:v>292.62139999999999</c:v>
                </c:pt>
                <c:pt idx="83">
                  <c:v>292.58134000000001</c:v>
                </c:pt>
                <c:pt idx="84">
                  <c:v>292.50362000000001</c:v>
                </c:pt>
                <c:pt idx="85">
                  <c:v>292.41825999999998</c:v>
                </c:pt>
                <c:pt idx="86">
                  <c:v>292.33073000000002</c:v>
                </c:pt>
                <c:pt idx="87">
                  <c:v>292.25155999999998</c:v>
                </c:pt>
                <c:pt idx="88">
                  <c:v>292.17318999999998</c:v>
                </c:pt>
                <c:pt idx="89">
                  <c:v>292.09105</c:v>
                </c:pt>
                <c:pt idx="90">
                  <c:v>292.00707999999997</c:v>
                </c:pt>
                <c:pt idx="91">
                  <c:v>291.92093999999997</c:v>
                </c:pt>
                <c:pt idx="92">
                  <c:v>291.83607000000001</c:v>
                </c:pt>
                <c:pt idx="93">
                  <c:v>291.75198</c:v>
                </c:pt>
                <c:pt idx="94">
                  <c:v>291.66627999999997</c:v>
                </c:pt>
                <c:pt idx="95">
                  <c:v>291.5813</c:v>
                </c:pt>
                <c:pt idx="96">
                  <c:v>291.49495000000002</c:v>
                </c:pt>
                <c:pt idx="97">
                  <c:v>291.40814</c:v>
                </c:pt>
                <c:pt idx="98">
                  <c:v>291.32681000000002</c:v>
                </c:pt>
                <c:pt idx="99">
                  <c:v>291.24169999999998</c:v>
                </c:pt>
                <c:pt idx="100">
                  <c:v>291.16237999999998</c:v>
                </c:pt>
                <c:pt idx="101">
                  <c:v>291.08046999999999</c:v>
                </c:pt>
                <c:pt idx="102">
                  <c:v>290.99770000000001</c:v>
                </c:pt>
                <c:pt idx="103">
                  <c:v>290.91073999999998</c:v>
                </c:pt>
                <c:pt idx="104">
                  <c:v>290.82758999999999</c:v>
                </c:pt>
                <c:pt idx="105">
                  <c:v>290.74410999999998</c:v>
                </c:pt>
                <c:pt idx="106">
                  <c:v>290.65848</c:v>
                </c:pt>
                <c:pt idx="107">
                  <c:v>290.57560999999998</c:v>
                </c:pt>
                <c:pt idx="108">
                  <c:v>290.49399</c:v>
                </c:pt>
                <c:pt idx="109">
                  <c:v>290.40526</c:v>
                </c:pt>
                <c:pt idx="110">
                  <c:v>290.32438999999999</c:v>
                </c:pt>
                <c:pt idx="111">
                  <c:v>290.24538999999999</c:v>
                </c:pt>
                <c:pt idx="112">
                  <c:v>290.16183000000001</c:v>
                </c:pt>
                <c:pt idx="113">
                  <c:v>290.07673999999997</c:v>
                </c:pt>
                <c:pt idx="114">
                  <c:v>289.99315999999999</c:v>
                </c:pt>
                <c:pt idx="115">
                  <c:v>289.90951999999999</c:v>
                </c:pt>
                <c:pt idx="116">
                  <c:v>289.82297</c:v>
                </c:pt>
                <c:pt idx="117">
                  <c:v>289.74049000000002</c:v>
                </c:pt>
                <c:pt idx="118">
                  <c:v>289.65427</c:v>
                </c:pt>
                <c:pt idx="119">
                  <c:v>289.57560999999998</c:v>
                </c:pt>
                <c:pt idx="120">
                  <c:v>289.49391000000003</c:v>
                </c:pt>
                <c:pt idx="121">
                  <c:v>289.41007999999999</c:v>
                </c:pt>
                <c:pt idx="122">
                  <c:v>289.32521000000003</c:v>
                </c:pt>
                <c:pt idx="123">
                  <c:v>289.24211000000003</c:v>
                </c:pt>
                <c:pt idx="124">
                  <c:v>289.15976000000001</c:v>
                </c:pt>
                <c:pt idx="125">
                  <c:v>289.07968</c:v>
                </c:pt>
                <c:pt idx="126">
                  <c:v>288.99644000000001</c:v>
                </c:pt>
                <c:pt idx="127">
                  <c:v>288.90807999999998</c:v>
                </c:pt>
                <c:pt idx="128">
                  <c:v>288.82569999999998</c:v>
                </c:pt>
                <c:pt idx="129">
                  <c:v>288.74493000000001</c:v>
                </c:pt>
                <c:pt idx="130">
                  <c:v>288.66640000000001</c:v>
                </c:pt>
                <c:pt idx="131">
                  <c:v>288.58188000000001</c:v>
                </c:pt>
                <c:pt idx="132">
                  <c:v>288.49822999999998</c:v>
                </c:pt>
                <c:pt idx="133">
                  <c:v>288.41840000000002</c:v>
                </c:pt>
                <c:pt idx="134">
                  <c:v>288.33873</c:v>
                </c:pt>
                <c:pt idx="135">
                  <c:v>288.25243</c:v>
                </c:pt>
                <c:pt idx="136">
                  <c:v>288.16494999999998</c:v>
                </c:pt>
                <c:pt idx="137">
                  <c:v>288.08055000000002</c:v>
                </c:pt>
                <c:pt idx="138">
                  <c:v>288.00096000000002</c:v>
                </c:pt>
                <c:pt idx="139">
                  <c:v>287.91978</c:v>
                </c:pt>
                <c:pt idx="140">
                  <c:v>287.83744999999999</c:v>
                </c:pt>
                <c:pt idx="141">
                  <c:v>287.75376999999997</c:v>
                </c:pt>
                <c:pt idx="142">
                  <c:v>287.67155000000002</c:v>
                </c:pt>
                <c:pt idx="143">
                  <c:v>287.58710000000002</c:v>
                </c:pt>
                <c:pt idx="144">
                  <c:v>287.50108</c:v>
                </c:pt>
                <c:pt idx="145">
                  <c:v>287.41739999999999</c:v>
                </c:pt>
                <c:pt idx="146">
                  <c:v>287.33202</c:v>
                </c:pt>
                <c:pt idx="147">
                  <c:v>287.25040999999999</c:v>
                </c:pt>
                <c:pt idx="148">
                  <c:v>287.17061999999999</c:v>
                </c:pt>
                <c:pt idx="149">
                  <c:v>287.08897000000002</c:v>
                </c:pt>
                <c:pt idx="150">
                  <c:v>287.00594000000001</c:v>
                </c:pt>
                <c:pt idx="151">
                  <c:v>286.92072999999999</c:v>
                </c:pt>
                <c:pt idx="152">
                  <c:v>286.83751000000001</c:v>
                </c:pt>
                <c:pt idx="153">
                  <c:v>286.75707999999997</c:v>
                </c:pt>
                <c:pt idx="154">
                  <c:v>286.67493999999999</c:v>
                </c:pt>
                <c:pt idx="155">
                  <c:v>286.59147999999999</c:v>
                </c:pt>
                <c:pt idx="156">
                  <c:v>286.50896999999998</c:v>
                </c:pt>
                <c:pt idx="157">
                  <c:v>286.42597999999998</c:v>
                </c:pt>
                <c:pt idx="158">
                  <c:v>286.33771999999999</c:v>
                </c:pt>
                <c:pt idx="159">
                  <c:v>286.25371000000001</c:v>
                </c:pt>
                <c:pt idx="160">
                  <c:v>286.16692</c:v>
                </c:pt>
                <c:pt idx="161">
                  <c:v>286.08258000000001</c:v>
                </c:pt>
                <c:pt idx="162">
                  <c:v>286.00333000000001</c:v>
                </c:pt>
                <c:pt idx="163">
                  <c:v>285.91959000000003</c:v>
                </c:pt>
                <c:pt idx="164">
                  <c:v>285.84105</c:v>
                </c:pt>
                <c:pt idx="165">
                  <c:v>285.75279</c:v>
                </c:pt>
                <c:pt idx="166">
                  <c:v>285.66575999999998</c:v>
                </c:pt>
                <c:pt idx="167">
                  <c:v>285.58503999999999</c:v>
                </c:pt>
                <c:pt idx="168">
                  <c:v>285.50274999999999</c:v>
                </c:pt>
                <c:pt idx="169">
                  <c:v>285.41737000000001</c:v>
                </c:pt>
                <c:pt idx="170">
                  <c:v>285.33141999999998</c:v>
                </c:pt>
                <c:pt idx="171">
                  <c:v>285.24741</c:v>
                </c:pt>
                <c:pt idx="172">
                  <c:v>285.16237999999998</c:v>
                </c:pt>
                <c:pt idx="173">
                  <c:v>285.08510000000001</c:v>
                </c:pt>
                <c:pt idx="174">
                  <c:v>285.00355999999999</c:v>
                </c:pt>
                <c:pt idx="175">
                  <c:v>284.91933</c:v>
                </c:pt>
                <c:pt idx="176">
                  <c:v>284.83789000000002</c:v>
                </c:pt>
                <c:pt idx="177">
                  <c:v>284.75617999999997</c:v>
                </c:pt>
                <c:pt idx="178">
                  <c:v>284.67299000000003</c:v>
                </c:pt>
                <c:pt idx="179">
                  <c:v>284.59087</c:v>
                </c:pt>
                <c:pt idx="180">
                  <c:v>284.50718999999998</c:v>
                </c:pt>
                <c:pt idx="181">
                  <c:v>284.41996999999998</c:v>
                </c:pt>
                <c:pt idx="182">
                  <c:v>284.33481</c:v>
                </c:pt>
                <c:pt idx="183">
                  <c:v>284.25110000000001</c:v>
                </c:pt>
                <c:pt idx="184">
                  <c:v>284.16991999999999</c:v>
                </c:pt>
                <c:pt idx="185">
                  <c:v>284.09032000000002</c:v>
                </c:pt>
                <c:pt idx="186">
                  <c:v>284.00909000000001</c:v>
                </c:pt>
                <c:pt idx="187">
                  <c:v>283.92149000000001</c:v>
                </c:pt>
                <c:pt idx="188">
                  <c:v>283.83852999999999</c:v>
                </c:pt>
                <c:pt idx="189">
                  <c:v>283.75245999999999</c:v>
                </c:pt>
                <c:pt idx="190">
                  <c:v>283.66732999999999</c:v>
                </c:pt>
                <c:pt idx="191">
                  <c:v>283.58825999999999</c:v>
                </c:pt>
                <c:pt idx="192">
                  <c:v>283.50779999999997</c:v>
                </c:pt>
                <c:pt idx="193">
                  <c:v>283.42326000000003</c:v>
                </c:pt>
                <c:pt idx="194">
                  <c:v>283.33931999999999</c:v>
                </c:pt>
                <c:pt idx="195">
                  <c:v>283.26053000000002</c:v>
                </c:pt>
                <c:pt idx="196">
                  <c:v>283.17759999999998</c:v>
                </c:pt>
                <c:pt idx="197">
                  <c:v>283.08951999999999</c:v>
                </c:pt>
                <c:pt idx="198">
                  <c:v>283.00617999999997</c:v>
                </c:pt>
                <c:pt idx="199">
                  <c:v>282.92412999999999</c:v>
                </c:pt>
                <c:pt idx="200">
                  <c:v>282.84325000000001</c:v>
                </c:pt>
                <c:pt idx="201">
                  <c:v>282.76299999999998</c:v>
                </c:pt>
                <c:pt idx="202">
                  <c:v>282.68468999999999</c:v>
                </c:pt>
                <c:pt idx="203">
                  <c:v>282.60086000000001</c:v>
                </c:pt>
                <c:pt idx="204">
                  <c:v>282.51166999999998</c:v>
                </c:pt>
                <c:pt idx="205">
                  <c:v>282.42966999999999</c:v>
                </c:pt>
                <c:pt idx="206">
                  <c:v>282.34771999999998</c:v>
                </c:pt>
                <c:pt idx="207">
                  <c:v>282.27143999999998</c:v>
                </c:pt>
                <c:pt idx="208">
                  <c:v>282.18936000000002</c:v>
                </c:pt>
                <c:pt idx="209">
                  <c:v>282.10417000000001</c:v>
                </c:pt>
                <c:pt idx="210">
                  <c:v>282.01821999999999</c:v>
                </c:pt>
                <c:pt idx="211">
                  <c:v>281.93639000000002</c:v>
                </c:pt>
                <c:pt idx="212">
                  <c:v>281.85334999999998</c:v>
                </c:pt>
                <c:pt idx="213">
                  <c:v>281.76805000000002</c:v>
                </c:pt>
                <c:pt idx="214">
                  <c:v>281.68529999999998</c:v>
                </c:pt>
                <c:pt idx="215">
                  <c:v>281.59964000000002</c:v>
                </c:pt>
                <c:pt idx="216">
                  <c:v>281.51555999999999</c:v>
                </c:pt>
                <c:pt idx="217">
                  <c:v>281.42815000000002</c:v>
                </c:pt>
                <c:pt idx="218">
                  <c:v>281.34751999999997</c:v>
                </c:pt>
                <c:pt idx="219">
                  <c:v>281.26405</c:v>
                </c:pt>
                <c:pt idx="220">
                  <c:v>281.18279999999999</c:v>
                </c:pt>
                <c:pt idx="221">
                  <c:v>281.09769999999997</c:v>
                </c:pt>
                <c:pt idx="222">
                  <c:v>281.01476000000002</c:v>
                </c:pt>
                <c:pt idx="223">
                  <c:v>280.93349000000001</c:v>
                </c:pt>
                <c:pt idx="224">
                  <c:v>280.84974999999997</c:v>
                </c:pt>
                <c:pt idx="225">
                  <c:v>280.76199000000003</c:v>
                </c:pt>
                <c:pt idx="226">
                  <c:v>280.68175000000002</c:v>
                </c:pt>
                <c:pt idx="227">
                  <c:v>280.59935000000002</c:v>
                </c:pt>
                <c:pt idx="228">
                  <c:v>280.52082999999999</c:v>
                </c:pt>
                <c:pt idx="229">
                  <c:v>280.43792999999999</c:v>
                </c:pt>
                <c:pt idx="230">
                  <c:v>280.34944000000002</c:v>
                </c:pt>
                <c:pt idx="231">
                  <c:v>280.26459999999997</c:v>
                </c:pt>
                <c:pt idx="232">
                  <c:v>280.18313999999998</c:v>
                </c:pt>
                <c:pt idx="233">
                  <c:v>280.10091</c:v>
                </c:pt>
                <c:pt idx="234">
                  <c:v>280.01499999999999</c:v>
                </c:pt>
                <c:pt idx="235">
                  <c:v>279.93103000000002</c:v>
                </c:pt>
                <c:pt idx="236">
                  <c:v>279.84714000000002</c:v>
                </c:pt>
                <c:pt idx="237">
                  <c:v>279.76614000000001</c:v>
                </c:pt>
                <c:pt idx="238">
                  <c:v>279.68391000000003</c:v>
                </c:pt>
                <c:pt idx="239">
                  <c:v>279.60232999999999</c:v>
                </c:pt>
                <c:pt idx="240">
                  <c:v>279.51299999999998</c:v>
                </c:pt>
                <c:pt idx="241">
                  <c:v>279.42948999999999</c:v>
                </c:pt>
                <c:pt idx="242">
                  <c:v>279.34575000000001</c:v>
                </c:pt>
                <c:pt idx="243">
                  <c:v>279.25754999999998</c:v>
                </c:pt>
                <c:pt idx="244">
                  <c:v>279.17415</c:v>
                </c:pt>
                <c:pt idx="245">
                  <c:v>279.09249999999997</c:v>
                </c:pt>
                <c:pt idx="246">
                  <c:v>279.00986</c:v>
                </c:pt>
                <c:pt idx="247">
                  <c:v>278.92361</c:v>
                </c:pt>
                <c:pt idx="248">
                  <c:v>278.84395000000001</c:v>
                </c:pt>
                <c:pt idx="249">
                  <c:v>278.75963000000002</c:v>
                </c:pt>
                <c:pt idx="250">
                  <c:v>278.68191999999999</c:v>
                </c:pt>
                <c:pt idx="251">
                  <c:v>278.59615000000002</c:v>
                </c:pt>
                <c:pt idx="252">
                  <c:v>278.51260000000002</c:v>
                </c:pt>
                <c:pt idx="253">
                  <c:v>278.43194999999997</c:v>
                </c:pt>
                <c:pt idx="254">
                  <c:v>278.35120999999998</c:v>
                </c:pt>
                <c:pt idx="255">
                  <c:v>278.26488000000001</c:v>
                </c:pt>
                <c:pt idx="256">
                  <c:v>278.18171999999998</c:v>
                </c:pt>
                <c:pt idx="257">
                  <c:v>278.09960999999998</c:v>
                </c:pt>
                <c:pt idx="258">
                  <c:v>278.01459999999997</c:v>
                </c:pt>
                <c:pt idx="259">
                  <c:v>277.92648000000003</c:v>
                </c:pt>
                <c:pt idx="260">
                  <c:v>277.84697</c:v>
                </c:pt>
                <c:pt idx="261">
                  <c:v>277.76585</c:v>
                </c:pt>
                <c:pt idx="262">
                  <c:v>277.68421999999998</c:v>
                </c:pt>
                <c:pt idx="263">
                  <c:v>277.60381999999998</c:v>
                </c:pt>
                <c:pt idx="264">
                  <c:v>277.52039000000002</c:v>
                </c:pt>
                <c:pt idx="265">
                  <c:v>277.43610000000001</c:v>
                </c:pt>
                <c:pt idx="266">
                  <c:v>277.35386999999997</c:v>
                </c:pt>
                <c:pt idx="267">
                  <c:v>277.27373999999998</c:v>
                </c:pt>
                <c:pt idx="268">
                  <c:v>277.18849</c:v>
                </c:pt>
                <c:pt idx="269">
                  <c:v>277.10163999999997</c:v>
                </c:pt>
                <c:pt idx="270">
                  <c:v>277.01549</c:v>
                </c:pt>
                <c:pt idx="271">
                  <c:v>276.92838999999998</c:v>
                </c:pt>
                <c:pt idx="272">
                  <c:v>276.84624000000002</c:v>
                </c:pt>
                <c:pt idx="273">
                  <c:v>276.76627999999999</c:v>
                </c:pt>
                <c:pt idx="274">
                  <c:v>276.68434000000002</c:v>
                </c:pt>
                <c:pt idx="275">
                  <c:v>276.60225000000003</c:v>
                </c:pt>
                <c:pt idx="276">
                  <c:v>276.51897000000002</c:v>
                </c:pt>
                <c:pt idx="277">
                  <c:v>276.43669</c:v>
                </c:pt>
                <c:pt idx="278">
                  <c:v>276.34992999999997</c:v>
                </c:pt>
                <c:pt idx="279">
                  <c:v>276.26485000000002</c:v>
                </c:pt>
                <c:pt idx="280">
                  <c:v>276.17764</c:v>
                </c:pt>
                <c:pt idx="281">
                  <c:v>276.09363000000002</c:v>
                </c:pt>
                <c:pt idx="282">
                  <c:v>276.01697000000001</c:v>
                </c:pt>
                <c:pt idx="283">
                  <c:v>275.93477999999999</c:v>
                </c:pt>
                <c:pt idx="284">
                  <c:v>275.85541999999998</c:v>
                </c:pt>
                <c:pt idx="285">
                  <c:v>275.76767999999998</c:v>
                </c:pt>
                <c:pt idx="286">
                  <c:v>275.68004999999999</c:v>
                </c:pt>
                <c:pt idx="287">
                  <c:v>275.59681999999998</c:v>
                </c:pt>
                <c:pt idx="288">
                  <c:v>275.51767999999998</c:v>
                </c:pt>
                <c:pt idx="289">
                  <c:v>275.43060000000003</c:v>
                </c:pt>
                <c:pt idx="290">
                  <c:v>275.34915000000001</c:v>
                </c:pt>
                <c:pt idx="291">
                  <c:v>275.26790999999997</c:v>
                </c:pt>
                <c:pt idx="292">
                  <c:v>275.18617</c:v>
                </c:pt>
                <c:pt idx="293">
                  <c:v>275.10678000000001</c:v>
                </c:pt>
                <c:pt idx="294">
                  <c:v>275.02184</c:v>
                </c:pt>
                <c:pt idx="295">
                  <c:v>274.94033999999999</c:v>
                </c:pt>
                <c:pt idx="296">
                  <c:v>274.85753999999997</c:v>
                </c:pt>
                <c:pt idx="297">
                  <c:v>274.77616999999998</c:v>
                </c:pt>
                <c:pt idx="298">
                  <c:v>274.69340999999997</c:v>
                </c:pt>
                <c:pt idx="299">
                  <c:v>274.61095</c:v>
                </c:pt>
                <c:pt idx="300">
                  <c:v>274.53052000000002</c:v>
                </c:pt>
                <c:pt idx="301">
                  <c:v>274.44675999999998</c:v>
                </c:pt>
                <c:pt idx="302">
                  <c:v>274.35867000000002</c:v>
                </c:pt>
                <c:pt idx="303">
                  <c:v>274.27303000000001</c:v>
                </c:pt>
                <c:pt idx="304">
                  <c:v>274.19380000000001</c:v>
                </c:pt>
                <c:pt idx="305">
                  <c:v>274.11399999999998</c:v>
                </c:pt>
                <c:pt idx="306">
                  <c:v>274.02834000000001</c:v>
                </c:pt>
                <c:pt idx="307">
                  <c:v>273.94510000000002</c:v>
                </c:pt>
                <c:pt idx="308">
                  <c:v>273.85982999999999</c:v>
                </c:pt>
                <c:pt idx="309">
                  <c:v>273.77760000000001</c:v>
                </c:pt>
                <c:pt idx="310">
                  <c:v>273.68734999999998</c:v>
                </c:pt>
                <c:pt idx="311">
                  <c:v>273.60374000000002</c:v>
                </c:pt>
                <c:pt idx="312">
                  <c:v>273.52507000000003</c:v>
                </c:pt>
                <c:pt idx="313">
                  <c:v>273.44315999999998</c:v>
                </c:pt>
                <c:pt idx="314">
                  <c:v>273.36072000000001</c:v>
                </c:pt>
                <c:pt idx="315">
                  <c:v>273.28052000000002</c:v>
                </c:pt>
                <c:pt idx="316">
                  <c:v>273.19857999999999</c:v>
                </c:pt>
                <c:pt idx="317">
                  <c:v>273.11376999999999</c:v>
                </c:pt>
                <c:pt idx="318">
                  <c:v>273.03021000000001</c:v>
                </c:pt>
                <c:pt idx="319">
                  <c:v>272.94614999999999</c:v>
                </c:pt>
                <c:pt idx="320">
                  <c:v>272.86356000000001</c:v>
                </c:pt>
                <c:pt idx="321">
                  <c:v>272.77962000000002</c:v>
                </c:pt>
                <c:pt idx="322">
                  <c:v>272.69324</c:v>
                </c:pt>
                <c:pt idx="323">
                  <c:v>272.60795999999999</c:v>
                </c:pt>
                <c:pt idx="324">
                  <c:v>272.52395999999999</c:v>
                </c:pt>
                <c:pt idx="325">
                  <c:v>272.44013999999999</c:v>
                </c:pt>
                <c:pt idx="326">
                  <c:v>272.36066</c:v>
                </c:pt>
                <c:pt idx="327">
                  <c:v>272.28100999999998</c:v>
                </c:pt>
                <c:pt idx="328">
                  <c:v>272.19940000000003</c:v>
                </c:pt>
                <c:pt idx="329">
                  <c:v>272.11583000000002</c:v>
                </c:pt>
                <c:pt idx="330">
                  <c:v>272.03136999999998</c:v>
                </c:pt>
                <c:pt idx="331">
                  <c:v>271.94609000000003</c:v>
                </c:pt>
                <c:pt idx="332">
                  <c:v>271.86953999999997</c:v>
                </c:pt>
                <c:pt idx="333">
                  <c:v>271.78798</c:v>
                </c:pt>
                <c:pt idx="334">
                  <c:v>271.70451000000003</c:v>
                </c:pt>
                <c:pt idx="335">
                  <c:v>271.61955</c:v>
                </c:pt>
                <c:pt idx="336">
                  <c:v>271.53501999999997</c:v>
                </c:pt>
                <c:pt idx="337">
                  <c:v>271.45756999999998</c:v>
                </c:pt>
                <c:pt idx="338">
                  <c:v>271.37439000000001</c:v>
                </c:pt>
                <c:pt idx="339">
                  <c:v>271.28487000000001</c:v>
                </c:pt>
                <c:pt idx="340">
                  <c:v>271.19760000000002</c:v>
                </c:pt>
                <c:pt idx="341">
                  <c:v>271.11439999999999</c:v>
                </c:pt>
                <c:pt idx="342">
                  <c:v>271.02728000000002</c:v>
                </c:pt>
                <c:pt idx="343">
                  <c:v>270.94085999999999</c:v>
                </c:pt>
                <c:pt idx="344">
                  <c:v>270.85950000000003</c:v>
                </c:pt>
                <c:pt idx="345">
                  <c:v>270.77902</c:v>
                </c:pt>
                <c:pt idx="346">
                  <c:v>270.69587999999999</c:v>
                </c:pt>
                <c:pt idx="347">
                  <c:v>270.61594000000002</c:v>
                </c:pt>
                <c:pt idx="348">
                  <c:v>270.53584000000001</c:v>
                </c:pt>
                <c:pt idx="349">
                  <c:v>270.45684999999997</c:v>
                </c:pt>
                <c:pt idx="350">
                  <c:v>270.37243999999998</c:v>
                </c:pt>
                <c:pt idx="351">
                  <c:v>270.28793000000002</c:v>
                </c:pt>
                <c:pt idx="352">
                  <c:v>270.20121999999998</c:v>
                </c:pt>
                <c:pt idx="353">
                  <c:v>270.11471999999998</c:v>
                </c:pt>
                <c:pt idx="354">
                  <c:v>270.03203000000002</c:v>
                </c:pt>
                <c:pt idx="355">
                  <c:v>269.94562999999999</c:v>
                </c:pt>
                <c:pt idx="356">
                  <c:v>269.85937999999999</c:v>
                </c:pt>
                <c:pt idx="357">
                  <c:v>269.77762000000001</c:v>
                </c:pt>
                <c:pt idx="358">
                  <c:v>269.69681000000003</c:v>
                </c:pt>
                <c:pt idx="359">
                  <c:v>269.61063000000001</c:v>
                </c:pt>
                <c:pt idx="360">
                  <c:v>269.52911</c:v>
                </c:pt>
                <c:pt idx="361">
                  <c:v>269.44801000000001</c:v>
                </c:pt>
                <c:pt idx="362">
                  <c:v>269.36433</c:v>
                </c:pt>
                <c:pt idx="363">
                  <c:v>269.28241000000003</c:v>
                </c:pt>
                <c:pt idx="364">
                  <c:v>269.19995</c:v>
                </c:pt>
                <c:pt idx="365">
                  <c:v>269.11570999999998</c:v>
                </c:pt>
                <c:pt idx="366">
                  <c:v>269.03255000000001</c:v>
                </c:pt>
                <c:pt idx="367">
                  <c:v>268.94767999999999</c:v>
                </c:pt>
                <c:pt idx="368">
                  <c:v>268.86318999999997</c:v>
                </c:pt>
                <c:pt idx="369">
                  <c:v>268.77832000000001</c:v>
                </c:pt>
                <c:pt idx="370">
                  <c:v>268.68790999999999</c:v>
                </c:pt>
                <c:pt idx="371">
                  <c:v>268.60773999999998</c:v>
                </c:pt>
                <c:pt idx="372">
                  <c:v>268.52785</c:v>
                </c:pt>
                <c:pt idx="373">
                  <c:v>268.44526999999999</c:v>
                </c:pt>
                <c:pt idx="374">
                  <c:v>268.35986000000003</c:v>
                </c:pt>
                <c:pt idx="375">
                  <c:v>268.2756</c:v>
                </c:pt>
                <c:pt idx="376">
                  <c:v>268.18896000000001</c:v>
                </c:pt>
                <c:pt idx="377">
                  <c:v>268.10282999999998</c:v>
                </c:pt>
                <c:pt idx="378">
                  <c:v>268.01778999999999</c:v>
                </c:pt>
                <c:pt idx="379">
                  <c:v>267.93279999999999</c:v>
                </c:pt>
                <c:pt idx="380">
                  <c:v>267.85091</c:v>
                </c:pt>
                <c:pt idx="381">
                  <c:v>267.77319</c:v>
                </c:pt>
                <c:pt idx="382">
                  <c:v>267.69182999999998</c:v>
                </c:pt>
                <c:pt idx="383">
                  <c:v>267.60750000000002</c:v>
                </c:pt>
                <c:pt idx="384">
                  <c:v>267.52591999999999</c:v>
                </c:pt>
                <c:pt idx="385">
                  <c:v>267.44403</c:v>
                </c:pt>
                <c:pt idx="386">
                  <c:v>267.36336</c:v>
                </c:pt>
                <c:pt idx="387">
                  <c:v>267.28082000000001</c:v>
                </c:pt>
                <c:pt idx="388">
                  <c:v>267.19481000000002</c:v>
                </c:pt>
                <c:pt idx="389">
                  <c:v>267.11227000000002</c:v>
                </c:pt>
                <c:pt idx="390">
                  <c:v>267.02352999999999</c:v>
                </c:pt>
                <c:pt idx="391">
                  <c:v>266.93732</c:v>
                </c:pt>
                <c:pt idx="392">
                  <c:v>266.8546</c:v>
                </c:pt>
                <c:pt idx="393">
                  <c:v>266.77269000000001</c:v>
                </c:pt>
                <c:pt idx="394">
                  <c:v>266.69182000000001</c:v>
                </c:pt>
                <c:pt idx="395">
                  <c:v>266.60951</c:v>
                </c:pt>
                <c:pt idx="396">
                  <c:v>266.52519000000001</c:v>
                </c:pt>
                <c:pt idx="397">
                  <c:v>266.44087000000002</c:v>
                </c:pt>
                <c:pt idx="398">
                  <c:v>266.35811000000001</c:v>
                </c:pt>
                <c:pt idx="399">
                  <c:v>266.27280000000002</c:v>
                </c:pt>
                <c:pt idx="400">
                  <c:v>266.19213999999999</c:v>
                </c:pt>
                <c:pt idx="401">
                  <c:v>266.10701</c:v>
                </c:pt>
                <c:pt idx="402">
                  <c:v>266.02802000000003</c:v>
                </c:pt>
                <c:pt idx="403">
                  <c:v>265.94349999999997</c:v>
                </c:pt>
                <c:pt idx="404">
                  <c:v>265.86275000000001</c:v>
                </c:pt>
                <c:pt idx="405">
                  <c:v>265.78350999999998</c:v>
                </c:pt>
                <c:pt idx="406">
                  <c:v>265.69884999999999</c:v>
                </c:pt>
                <c:pt idx="407">
                  <c:v>265.61372</c:v>
                </c:pt>
                <c:pt idx="408">
                  <c:v>265.52913000000001</c:v>
                </c:pt>
                <c:pt idx="409">
                  <c:v>265.44299000000001</c:v>
                </c:pt>
                <c:pt idx="410">
                  <c:v>265.36122</c:v>
                </c:pt>
                <c:pt idx="411">
                  <c:v>265.28169000000003</c:v>
                </c:pt>
                <c:pt idx="412">
                  <c:v>265.20100000000002</c:v>
                </c:pt>
                <c:pt idx="413">
                  <c:v>265.11926</c:v>
                </c:pt>
              </c:numCache>
            </c:numRef>
          </c:cat>
          <c:val>
            <c:numRef>
              <c:f>'Blank holder correction'!$E$3:$E$416</c:f>
              <c:numCache>
                <c:formatCode>0.00E+00</c:formatCode>
                <c:ptCount val="414"/>
                <c:pt idx="0">
                  <c:v>0</c:v>
                </c:pt>
                <c:pt idx="1">
                  <c:v>1.1237484161856299E-3</c:v>
                </c:pt>
                <c:pt idx="2">
                  <c:v>1.1239908393227899E-3</c:v>
                </c:pt>
                <c:pt idx="3">
                  <c:v>1.12435187794198E-3</c:v>
                </c:pt>
                <c:pt idx="4">
                  <c:v>1.1246233814423299E-3</c:v>
                </c:pt>
                <c:pt idx="5">
                  <c:v>1.12511290753244E-3</c:v>
                </c:pt>
                <c:pt idx="6">
                  <c:v>1.12542325821079E-3</c:v>
                </c:pt>
                <c:pt idx="7">
                  <c:v>1.12561874429862E-3</c:v>
                </c:pt>
                <c:pt idx="8">
                  <c:v>1.12618480913961E-3</c:v>
                </c:pt>
                <c:pt idx="9">
                  <c:v>1.1264777891503901E-3</c:v>
                </c:pt>
                <c:pt idx="10">
                  <c:v>1.1267700108919E-3</c:v>
                </c:pt>
                <c:pt idx="11">
                  <c:v>1.12710502155456E-3</c:v>
                </c:pt>
                <c:pt idx="12">
                  <c:v>1.12724276407652E-3</c:v>
                </c:pt>
                <c:pt idx="13">
                  <c:v>1.1277539101660001E-3</c:v>
                </c:pt>
                <c:pt idx="14">
                  <c:v>1.1277384031119599E-3</c:v>
                </c:pt>
                <c:pt idx="15">
                  <c:v>1.12826489800875E-3</c:v>
                </c:pt>
                <c:pt idx="16">
                  <c:v>1.12846344425248E-3</c:v>
                </c:pt>
                <c:pt idx="17">
                  <c:v>1.1288916754136099E-3</c:v>
                </c:pt>
                <c:pt idx="18">
                  <c:v>1.12913486136889E-3</c:v>
                </c:pt>
                <c:pt idx="19">
                  <c:v>1.12949751767099E-3</c:v>
                </c:pt>
                <c:pt idx="20">
                  <c:v>1.1299595671285E-3</c:v>
                </c:pt>
                <c:pt idx="21">
                  <c:v>1.13026995967892E-3</c:v>
                </c:pt>
                <c:pt idx="22">
                  <c:v>1.1307480791764499E-3</c:v>
                </c:pt>
                <c:pt idx="23">
                  <c:v>1.1307588159028699E-3</c:v>
                </c:pt>
                <c:pt idx="24">
                  <c:v>1.13136959138255E-3</c:v>
                </c:pt>
                <c:pt idx="25">
                  <c:v>1.13172485546662E-3</c:v>
                </c:pt>
                <c:pt idx="26">
                  <c:v>1.1319550417531201E-3</c:v>
                </c:pt>
                <c:pt idx="27">
                  <c:v>1.13236280427625E-3</c:v>
                </c:pt>
                <c:pt idx="28">
                  <c:v>1.1324164608056801E-3</c:v>
                </c:pt>
                <c:pt idx="29">
                  <c:v>1.1332139871533099E-3</c:v>
                </c:pt>
                <c:pt idx="30">
                  <c:v>1.13346025616039E-3</c:v>
                </c:pt>
                <c:pt idx="31">
                  <c:v>1.1340085818172801E-3</c:v>
                </c:pt>
                <c:pt idx="32">
                  <c:v>1.13411517714803E-3</c:v>
                </c:pt>
                <c:pt idx="33">
                  <c:v>1.1342874026575901E-3</c:v>
                </c:pt>
                <c:pt idx="34">
                  <c:v>1.13477135193718E-3</c:v>
                </c:pt>
                <c:pt idx="35">
                  <c:v>1.1351909151676E-3</c:v>
                </c:pt>
                <c:pt idx="36">
                  <c:v>1.13532467393305E-3</c:v>
                </c:pt>
                <c:pt idx="37">
                  <c:v>1.13566838674619E-3</c:v>
                </c:pt>
                <c:pt idx="38">
                  <c:v>1.1361255078265399E-3</c:v>
                </c:pt>
                <c:pt idx="39">
                  <c:v>1.13618279552205E-3</c:v>
                </c:pt>
                <c:pt idx="40">
                  <c:v>1.1365399487016301E-3</c:v>
                </c:pt>
                <c:pt idx="41">
                  <c:v>1.13681274296625E-3</c:v>
                </c:pt>
                <c:pt idx="42">
                  <c:v>1.13712606382166E-3</c:v>
                </c:pt>
                <c:pt idx="43">
                  <c:v>1.1374470345171599E-3</c:v>
                </c:pt>
                <c:pt idx="44">
                  <c:v>1.1376943553918499E-3</c:v>
                </c:pt>
                <c:pt idx="45">
                  <c:v>1.13796607302343E-3</c:v>
                </c:pt>
                <c:pt idx="46">
                  <c:v>1.13809113968766E-3</c:v>
                </c:pt>
                <c:pt idx="47">
                  <c:v>1.1384924494658099E-3</c:v>
                </c:pt>
                <c:pt idx="48">
                  <c:v>1.1388947291383299E-3</c:v>
                </c:pt>
                <c:pt idx="49">
                  <c:v>1.1391362733233E-3</c:v>
                </c:pt>
                <c:pt idx="50">
                  <c:v>1.13923768667038E-3</c:v>
                </c:pt>
                <c:pt idx="51">
                  <c:v>1.1397165853525399E-3</c:v>
                </c:pt>
                <c:pt idx="52">
                  <c:v>1.1402342514335801E-3</c:v>
                </c:pt>
                <c:pt idx="53">
                  <c:v>1.14027743252759E-3</c:v>
                </c:pt>
                <c:pt idx="54">
                  <c:v>1.1405083328777401E-3</c:v>
                </c:pt>
                <c:pt idx="55">
                  <c:v>1.14086332293112E-3</c:v>
                </c:pt>
                <c:pt idx="56">
                  <c:v>1.14105602718961E-3</c:v>
                </c:pt>
                <c:pt idx="57">
                  <c:v>1.1417855521178701E-3</c:v>
                </c:pt>
                <c:pt idx="58">
                  <c:v>1.1417787967535E-3</c:v>
                </c:pt>
                <c:pt idx="59">
                  <c:v>1.1422207145732901E-3</c:v>
                </c:pt>
                <c:pt idx="60">
                  <c:v>1.1426615923782299E-3</c:v>
                </c:pt>
                <c:pt idx="61">
                  <c:v>1.1426092673790099E-3</c:v>
                </c:pt>
                <c:pt idx="62">
                  <c:v>1.1429764525000699E-3</c:v>
                </c:pt>
                <c:pt idx="63">
                  <c:v>1.1434463460497501E-3</c:v>
                </c:pt>
                <c:pt idx="64">
                  <c:v>1.14371870348314E-3</c:v>
                </c:pt>
                <c:pt idx="65">
                  <c:v>1.1441371312355801E-3</c:v>
                </c:pt>
                <c:pt idx="66">
                  <c:v>1.1443755182865599E-3</c:v>
                </c:pt>
                <c:pt idx="67">
                  <c:v>1.1446751718370801E-3</c:v>
                </c:pt>
                <c:pt idx="68">
                  <c:v>1.1452577183619101E-3</c:v>
                </c:pt>
                <c:pt idx="69">
                  <c:v>1.1456454472705999E-3</c:v>
                </c:pt>
                <c:pt idx="70">
                  <c:v>1.14557893867068E-3</c:v>
                </c:pt>
                <c:pt idx="71">
                  <c:v>1.14602230254711E-3</c:v>
                </c:pt>
                <c:pt idx="72">
                  <c:v>1.1462688513470701E-3</c:v>
                </c:pt>
                <c:pt idx="73">
                  <c:v>1.1466669577211801E-3</c:v>
                </c:pt>
                <c:pt idx="74">
                  <c:v>1.14675486246622E-3</c:v>
                </c:pt>
                <c:pt idx="75">
                  <c:v>1.1471093872692699E-3</c:v>
                </c:pt>
                <c:pt idx="76">
                  <c:v>1.14739716877986E-3</c:v>
                </c:pt>
                <c:pt idx="77">
                  <c:v>1.14787268277021E-3</c:v>
                </c:pt>
                <c:pt idx="78">
                  <c:v>1.1480126546071199E-3</c:v>
                </c:pt>
                <c:pt idx="79">
                  <c:v>1.1484549886066999E-3</c:v>
                </c:pt>
                <c:pt idx="80">
                  <c:v>1.1486152192812799E-3</c:v>
                </c:pt>
                <c:pt idx="81">
                  <c:v>1.14900522273942E-3</c:v>
                </c:pt>
                <c:pt idx="82">
                  <c:v>1.14938183291608E-3</c:v>
                </c:pt>
                <c:pt idx="83">
                  <c:v>1.1509356692884401E-3</c:v>
                </c:pt>
                <c:pt idx="84">
                  <c:v>1.1511385028267799E-3</c:v>
                </c:pt>
                <c:pt idx="85">
                  <c:v>1.1518013061899001E-3</c:v>
                </c:pt>
                <c:pt idx="86">
                  <c:v>1.1520921763162901E-3</c:v>
                </c:pt>
                <c:pt idx="87">
                  <c:v>1.15223091443676E-3</c:v>
                </c:pt>
                <c:pt idx="88">
                  <c:v>1.1523815397383699E-3</c:v>
                </c:pt>
                <c:pt idx="89">
                  <c:v>1.15296801294782E-3</c:v>
                </c:pt>
                <c:pt idx="90">
                  <c:v>1.1532998405626199E-3</c:v>
                </c:pt>
                <c:pt idx="91">
                  <c:v>1.1535952643547699E-3</c:v>
                </c:pt>
                <c:pt idx="92">
                  <c:v>1.15401835229739E-3</c:v>
                </c:pt>
                <c:pt idx="93">
                  <c:v>1.15419818933939E-3</c:v>
                </c:pt>
                <c:pt idx="94">
                  <c:v>1.1541929053305001E-3</c:v>
                </c:pt>
                <c:pt idx="95">
                  <c:v>1.1546634024839401E-3</c:v>
                </c:pt>
                <c:pt idx="96">
                  <c:v>1.15509265157486E-3</c:v>
                </c:pt>
                <c:pt idx="97">
                  <c:v>1.1554916565694601E-3</c:v>
                </c:pt>
                <c:pt idx="98">
                  <c:v>1.15593873660222E-3</c:v>
                </c:pt>
                <c:pt idx="99">
                  <c:v>1.1560798087438099E-3</c:v>
                </c:pt>
                <c:pt idx="100">
                  <c:v>1.1563589420012499E-3</c:v>
                </c:pt>
                <c:pt idx="101">
                  <c:v>1.15675504881621E-3</c:v>
                </c:pt>
                <c:pt idx="102">
                  <c:v>1.1571919098801601E-3</c:v>
                </c:pt>
                <c:pt idx="103">
                  <c:v>1.15727481421068E-3</c:v>
                </c:pt>
                <c:pt idx="104">
                  <c:v>1.15752764781464E-3</c:v>
                </c:pt>
                <c:pt idx="105">
                  <c:v>1.15813625075346E-3</c:v>
                </c:pt>
                <c:pt idx="106">
                  <c:v>1.1584618326875901E-3</c:v>
                </c:pt>
                <c:pt idx="107">
                  <c:v>1.1588846874053E-3</c:v>
                </c:pt>
                <c:pt idx="108">
                  <c:v>1.15892195661259E-3</c:v>
                </c:pt>
                <c:pt idx="109">
                  <c:v>1.15936516088861E-3</c:v>
                </c:pt>
                <c:pt idx="110">
                  <c:v>1.15934181351813E-3</c:v>
                </c:pt>
                <c:pt idx="111">
                  <c:v>1.1598277004808001E-3</c:v>
                </c:pt>
                <c:pt idx="112">
                  <c:v>1.16029144359495E-3</c:v>
                </c:pt>
                <c:pt idx="113">
                  <c:v>1.16045723798256E-3</c:v>
                </c:pt>
                <c:pt idx="114">
                  <c:v>1.1611849657785799E-3</c:v>
                </c:pt>
                <c:pt idx="115">
                  <c:v>1.1613360416187499E-3</c:v>
                </c:pt>
                <c:pt idx="116">
                  <c:v>1.16178680635616E-3</c:v>
                </c:pt>
                <c:pt idx="117">
                  <c:v>1.16177732455096E-3</c:v>
                </c:pt>
                <c:pt idx="118">
                  <c:v>1.1623406440624099E-3</c:v>
                </c:pt>
                <c:pt idx="119">
                  <c:v>1.1626878566563499E-3</c:v>
                </c:pt>
                <c:pt idx="120">
                  <c:v>1.16272952173437E-3</c:v>
                </c:pt>
                <c:pt idx="121">
                  <c:v>1.16319351282219E-3</c:v>
                </c:pt>
                <c:pt idx="122">
                  <c:v>1.1634822204439001E-3</c:v>
                </c:pt>
                <c:pt idx="123">
                  <c:v>1.16376375669545E-3</c:v>
                </c:pt>
                <c:pt idx="124">
                  <c:v>1.16381037544333E-3</c:v>
                </c:pt>
                <c:pt idx="125">
                  <c:v>1.1644638660793199E-3</c:v>
                </c:pt>
                <c:pt idx="126">
                  <c:v>1.16474688304412E-3</c:v>
                </c:pt>
                <c:pt idx="127">
                  <c:v>1.1649114754582401E-3</c:v>
                </c:pt>
                <c:pt idx="128">
                  <c:v>1.16519817483283E-3</c:v>
                </c:pt>
                <c:pt idx="129">
                  <c:v>1.1657222218924E-3</c:v>
                </c:pt>
                <c:pt idx="130">
                  <c:v>1.1661723997000099E-3</c:v>
                </c:pt>
                <c:pt idx="131">
                  <c:v>1.16623310617201E-3</c:v>
                </c:pt>
                <c:pt idx="132">
                  <c:v>1.16665814317645E-3</c:v>
                </c:pt>
                <c:pt idx="133">
                  <c:v>1.1669235861787E-3</c:v>
                </c:pt>
                <c:pt idx="134">
                  <c:v>1.16708594563278E-3</c:v>
                </c:pt>
                <c:pt idx="135">
                  <c:v>1.1676035700850301E-3</c:v>
                </c:pt>
                <c:pt idx="136">
                  <c:v>1.16803280932212E-3</c:v>
                </c:pt>
                <c:pt idx="137">
                  <c:v>1.1683031254085001E-3</c:v>
                </c:pt>
                <c:pt idx="138">
                  <c:v>1.16845953692305E-3</c:v>
                </c:pt>
                <c:pt idx="139">
                  <c:v>1.1689890580326499E-3</c:v>
                </c:pt>
                <c:pt idx="140">
                  <c:v>1.1690339687639201E-3</c:v>
                </c:pt>
                <c:pt idx="141">
                  <c:v>1.1694868587525701E-3</c:v>
                </c:pt>
                <c:pt idx="142">
                  <c:v>1.1699770203949099E-3</c:v>
                </c:pt>
                <c:pt idx="143">
                  <c:v>1.1700703562286499E-3</c:v>
                </c:pt>
                <c:pt idx="144">
                  <c:v>1.17051452193519E-3</c:v>
                </c:pt>
                <c:pt idx="145">
                  <c:v>1.1710095315064901E-3</c:v>
                </c:pt>
                <c:pt idx="146">
                  <c:v>1.17119279939466E-3</c:v>
                </c:pt>
                <c:pt idx="147">
                  <c:v>1.1713458266715199E-3</c:v>
                </c:pt>
                <c:pt idx="148">
                  <c:v>1.1720557095984501E-3</c:v>
                </c:pt>
                <c:pt idx="149">
                  <c:v>1.17208335928071E-3</c:v>
                </c:pt>
                <c:pt idx="150">
                  <c:v>1.1726722994677499E-3</c:v>
                </c:pt>
                <c:pt idx="151">
                  <c:v>1.1727869845129699E-3</c:v>
                </c:pt>
                <c:pt idx="152">
                  <c:v>1.1729997636401701E-3</c:v>
                </c:pt>
                <c:pt idx="153">
                  <c:v>1.17331976115809E-3</c:v>
                </c:pt>
                <c:pt idx="154">
                  <c:v>1.1735777202493199E-3</c:v>
                </c:pt>
                <c:pt idx="155">
                  <c:v>1.17424069963857E-3</c:v>
                </c:pt>
                <c:pt idx="156">
                  <c:v>1.17448504063619E-3</c:v>
                </c:pt>
                <c:pt idx="157">
                  <c:v>1.17481111468952E-3</c:v>
                </c:pt>
                <c:pt idx="158">
                  <c:v>1.1750758458057E-3</c:v>
                </c:pt>
                <c:pt idx="159">
                  <c:v>1.1756619784062999E-3</c:v>
                </c:pt>
                <c:pt idx="160">
                  <c:v>1.17602813753998E-3</c:v>
                </c:pt>
                <c:pt idx="161">
                  <c:v>1.1762510187456399E-3</c:v>
                </c:pt>
                <c:pt idx="162">
                  <c:v>1.17626706776438E-3</c:v>
                </c:pt>
                <c:pt idx="163">
                  <c:v>1.1769876309503601E-3</c:v>
                </c:pt>
                <c:pt idx="164">
                  <c:v>1.17714975313417E-3</c:v>
                </c:pt>
                <c:pt idx="165">
                  <c:v>1.17722841538339E-3</c:v>
                </c:pt>
                <c:pt idx="166">
                  <c:v>1.1778921499598E-3</c:v>
                </c:pt>
                <c:pt idx="167">
                  <c:v>1.1780572638711499E-3</c:v>
                </c:pt>
                <c:pt idx="168">
                  <c:v>1.1785173831913699E-3</c:v>
                </c:pt>
                <c:pt idx="169">
                  <c:v>1.1784939917712E-3</c:v>
                </c:pt>
                <c:pt idx="170">
                  <c:v>1.17908934706069E-3</c:v>
                </c:pt>
                <c:pt idx="171">
                  <c:v>1.17928864042305E-3</c:v>
                </c:pt>
                <c:pt idx="172">
                  <c:v>1.1798451507968901E-3</c:v>
                </c:pt>
                <c:pt idx="173">
                  <c:v>1.1801630200445801E-3</c:v>
                </c:pt>
                <c:pt idx="174">
                  <c:v>1.1803180499693701E-3</c:v>
                </c:pt>
                <c:pt idx="175">
                  <c:v>1.18059283438291E-3</c:v>
                </c:pt>
                <c:pt idx="176">
                  <c:v>1.1812845099806199E-3</c:v>
                </c:pt>
                <c:pt idx="177">
                  <c:v>1.18155006053232E-3</c:v>
                </c:pt>
                <c:pt idx="178">
                  <c:v>1.18153681446756E-3</c:v>
                </c:pt>
                <c:pt idx="179">
                  <c:v>1.18221490846555E-3</c:v>
                </c:pt>
                <c:pt idx="180">
                  <c:v>1.1823939838597E-3</c:v>
                </c:pt>
                <c:pt idx="181">
                  <c:v>1.18253225411393E-3</c:v>
                </c:pt>
                <c:pt idx="182">
                  <c:v>1.1828928496477301E-3</c:v>
                </c:pt>
                <c:pt idx="183">
                  <c:v>1.1836420215066701E-3</c:v>
                </c:pt>
                <c:pt idx="184">
                  <c:v>1.1838616131929101E-3</c:v>
                </c:pt>
                <c:pt idx="185">
                  <c:v>1.18411196782931E-3</c:v>
                </c:pt>
                <c:pt idx="186">
                  <c:v>1.1844235630426199E-3</c:v>
                </c:pt>
                <c:pt idx="187">
                  <c:v>1.1848475626564899E-3</c:v>
                </c:pt>
                <c:pt idx="188">
                  <c:v>1.1848454106823201E-3</c:v>
                </c:pt>
                <c:pt idx="189">
                  <c:v>1.18527187913343E-3</c:v>
                </c:pt>
                <c:pt idx="190">
                  <c:v>1.1854870662162599E-3</c:v>
                </c:pt>
                <c:pt idx="191">
                  <c:v>1.18613068263392E-3</c:v>
                </c:pt>
                <c:pt idx="192">
                  <c:v>1.1862633301418801E-3</c:v>
                </c:pt>
                <c:pt idx="193">
                  <c:v>1.1866509267394599E-3</c:v>
                </c:pt>
                <c:pt idx="194">
                  <c:v>1.18696654258096E-3</c:v>
                </c:pt>
                <c:pt idx="195">
                  <c:v>1.1873848052393499E-3</c:v>
                </c:pt>
                <c:pt idx="196">
                  <c:v>1.1876897618473101E-3</c:v>
                </c:pt>
                <c:pt idx="197">
                  <c:v>1.18782676768076E-3</c:v>
                </c:pt>
                <c:pt idx="198">
                  <c:v>1.18865872144433E-3</c:v>
                </c:pt>
                <c:pt idx="199">
                  <c:v>1.18890491151164E-3</c:v>
                </c:pt>
                <c:pt idx="200">
                  <c:v>1.18912584463142E-3</c:v>
                </c:pt>
                <c:pt idx="201">
                  <c:v>1.1891554419711E-3</c:v>
                </c:pt>
                <c:pt idx="202">
                  <c:v>1.18988770485614E-3</c:v>
                </c:pt>
                <c:pt idx="203">
                  <c:v>1.19003397335626E-3</c:v>
                </c:pt>
                <c:pt idx="204">
                  <c:v>1.19018792464201E-3</c:v>
                </c:pt>
                <c:pt idx="205">
                  <c:v>1.1906331604143801E-3</c:v>
                </c:pt>
                <c:pt idx="206">
                  <c:v>1.19084504077354E-3</c:v>
                </c:pt>
                <c:pt idx="207">
                  <c:v>1.1911827846480701E-3</c:v>
                </c:pt>
                <c:pt idx="208">
                  <c:v>1.1917180646784801E-3</c:v>
                </c:pt>
                <c:pt idx="209">
                  <c:v>1.1920805816366599E-3</c:v>
                </c:pt>
                <c:pt idx="210">
                  <c:v>1.1924444831115299E-3</c:v>
                </c:pt>
                <c:pt idx="211">
                  <c:v>1.1925709619007899E-3</c:v>
                </c:pt>
                <c:pt idx="212">
                  <c:v>1.1931856136667199E-3</c:v>
                </c:pt>
                <c:pt idx="213">
                  <c:v>1.19332880934118E-3</c:v>
                </c:pt>
                <c:pt idx="214">
                  <c:v>1.19374913268165E-3</c:v>
                </c:pt>
                <c:pt idx="215">
                  <c:v>1.19357700074463E-3</c:v>
                </c:pt>
                <c:pt idx="216">
                  <c:v>1.1941421919822201E-3</c:v>
                </c:pt>
                <c:pt idx="217">
                  <c:v>1.19463651461653E-3</c:v>
                </c:pt>
                <c:pt idx="218">
                  <c:v>1.19483678697399E-3</c:v>
                </c:pt>
                <c:pt idx="219">
                  <c:v>1.1953989498820301E-3</c:v>
                </c:pt>
                <c:pt idx="220">
                  <c:v>1.1955728441713301E-3</c:v>
                </c:pt>
                <c:pt idx="221">
                  <c:v>1.1958863352069099E-3</c:v>
                </c:pt>
                <c:pt idx="222">
                  <c:v>1.1963692737921501E-3</c:v>
                </c:pt>
                <c:pt idx="223">
                  <c:v>1.1964472550246401E-3</c:v>
                </c:pt>
                <c:pt idx="224">
                  <c:v>1.1967033558783499E-3</c:v>
                </c:pt>
                <c:pt idx="225">
                  <c:v>1.1972890381873799E-3</c:v>
                </c:pt>
                <c:pt idx="226">
                  <c:v>1.1975049409872799E-3</c:v>
                </c:pt>
                <c:pt idx="227">
                  <c:v>1.1978905129627401E-3</c:v>
                </c:pt>
                <c:pt idx="228">
                  <c:v>1.1984476111703E-3</c:v>
                </c:pt>
                <c:pt idx="229">
                  <c:v>1.19859831223385E-3</c:v>
                </c:pt>
                <c:pt idx="230">
                  <c:v>1.1989458577207201E-3</c:v>
                </c:pt>
                <c:pt idx="231">
                  <c:v>1.19940560784003E-3</c:v>
                </c:pt>
                <c:pt idx="232">
                  <c:v>1.19964703720285E-3</c:v>
                </c:pt>
                <c:pt idx="233">
                  <c:v>1.1999258190516699E-3</c:v>
                </c:pt>
                <c:pt idx="234">
                  <c:v>1.2003903771278699E-3</c:v>
                </c:pt>
                <c:pt idx="235">
                  <c:v>1.20069233230862E-3</c:v>
                </c:pt>
                <c:pt idx="236">
                  <c:v>1.2008291687951699E-3</c:v>
                </c:pt>
                <c:pt idx="237">
                  <c:v>1.20135349659858E-3</c:v>
                </c:pt>
                <c:pt idx="238">
                  <c:v>1.20166897685177E-3</c:v>
                </c:pt>
                <c:pt idx="239">
                  <c:v>1.20218213191928E-3</c:v>
                </c:pt>
                <c:pt idx="240">
                  <c:v>1.2025133795746301E-3</c:v>
                </c:pt>
                <c:pt idx="241">
                  <c:v>1.20275170797251E-3</c:v>
                </c:pt>
                <c:pt idx="242">
                  <c:v>1.20293942640071E-3</c:v>
                </c:pt>
                <c:pt idx="243">
                  <c:v>1.2033564230223099E-3</c:v>
                </c:pt>
                <c:pt idx="244">
                  <c:v>1.2037177258386899E-3</c:v>
                </c:pt>
                <c:pt idx="245">
                  <c:v>1.20421985621218E-3</c:v>
                </c:pt>
                <c:pt idx="246">
                  <c:v>1.20438457926289E-3</c:v>
                </c:pt>
                <c:pt idx="247">
                  <c:v>1.20483534171966E-3</c:v>
                </c:pt>
                <c:pt idx="248">
                  <c:v>1.2047825677458999E-3</c:v>
                </c:pt>
                <c:pt idx="249">
                  <c:v>1.20539796784684E-3</c:v>
                </c:pt>
                <c:pt idx="250">
                  <c:v>1.2055815141097099E-3</c:v>
                </c:pt>
                <c:pt idx="251">
                  <c:v>1.20607419152172E-3</c:v>
                </c:pt>
                <c:pt idx="252">
                  <c:v>1.2063317984995099E-3</c:v>
                </c:pt>
                <c:pt idx="253">
                  <c:v>1.20681552996474E-3</c:v>
                </c:pt>
                <c:pt idx="254">
                  <c:v>1.20708995355993E-3</c:v>
                </c:pt>
                <c:pt idx="255">
                  <c:v>1.2073120516752299E-3</c:v>
                </c:pt>
                <c:pt idx="256">
                  <c:v>1.2077347630909E-3</c:v>
                </c:pt>
                <c:pt idx="257">
                  <c:v>1.2079712557692399E-3</c:v>
                </c:pt>
                <c:pt idx="258">
                  <c:v>1.2084625443052901E-3</c:v>
                </c:pt>
                <c:pt idx="259">
                  <c:v>1.20876451036451E-3</c:v>
                </c:pt>
                <c:pt idx="260">
                  <c:v>1.20932933826214E-3</c:v>
                </c:pt>
                <c:pt idx="261">
                  <c:v>1.209460682322E-3</c:v>
                </c:pt>
                <c:pt idx="262">
                  <c:v>1.2099289427284E-3</c:v>
                </c:pt>
                <c:pt idx="263">
                  <c:v>1.2099866317754201E-3</c:v>
                </c:pt>
                <c:pt idx="264">
                  <c:v>1.2104876646775299E-3</c:v>
                </c:pt>
                <c:pt idx="265">
                  <c:v>1.2108776570349199E-3</c:v>
                </c:pt>
                <c:pt idx="266">
                  <c:v>1.21119984535877E-3</c:v>
                </c:pt>
                <c:pt idx="267">
                  <c:v>1.2114356422592799E-3</c:v>
                </c:pt>
                <c:pt idx="268">
                  <c:v>1.2117951530500901E-3</c:v>
                </c:pt>
                <c:pt idx="269">
                  <c:v>1.2121203409000199E-3</c:v>
                </c:pt>
                <c:pt idx="270">
                  <c:v>1.2124408388333001E-3</c:v>
                </c:pt>
                <c:pt idx="271">
                  <c:v>1.2128717744201299E-3</c:v>
                </c:pt>
                <c:pt idx="272">
                  <c:v>1.2132070250224E-3</c:v>
                </c:pt>
                <c:pt idx="273">
                  <c:v>1.2137314326353199E-3</c:v>
                </c:pt>
                <c:pt idx="274">
                  <c:v>1.21373053056114E-3</c:v>
                </c:pt>
                <c:pt idx="275">
                  <c:v>1.2140169910992301E-3</c:v>
                </c:pt>
                <c:pt idx="276">
                  <c:v>1.21459111987921E-3</c:v>
                </c:pt>
                <c:pt idx="277">
                  <c:v>1.21498670620475E-3</c:v>
                </c:pt>
                <c:pt idx="278">
                  <c:v>1.2151061022869099E-3</c:v>
                </c:pt>
                <c:pt idx="279">
                  <c:v>1.2157545322916299E-3</c:v>
                </c:pt>
                <c:pt idx="280">
                  <c:v>1.21603315946733E-3</c:v>
                </c:pt>
                <c:pt idx="281">
                  <c:v>1.21618825622849E-3</c:v>
                </c:pt>
                <c:pt idx="282">
                  <c:v>1.2167434575048499E-3</c:v>
                </c:pt>
                <c:pt idx="283">
                  <c:v>1.21704991597441E-3</c:v>
                </c:pt>
                <c:pt idx="284">
                  <c:v>1.21728162789655E-3</c:v>
                </c:pt>
                <c:pt idx="285">
                  <c:v>1.2176925133004801E-3</c:v>
                </c:pt>
                <c:pt idx="286">
                  <c:v>1.2178574858405201E-3</c:v>
                </c:pt>
                <c:pt idx="287">
                  <c:v>1.21832284453718E-3</c:v>
                </c:pt>
                <c:pt idx="288">
                  <c:v>1.2186155135388E-3</c:v>
                </c:pt>
                <c:pt idx="289">
                  <c:v>1.2188650132638E-3</c:v>
                </c:pt>
                <c:pt idx="290">
                  <c:v>1.2191323804208701E-3</c:v>
                </c:pt>
                <c:pt idx="291">
                  <c:v>1.2194503884019601E-3</c:v>
                </c:pt>
                <c:pt idx="292">
                  <c:v>1.2200721674352399E-3</c:v>
                </c:pt>
                <c:pt idx="293">
                  <c:v>1.22016736052137E-3</c:v>
                </c:pt>
                <c:pt idx="294">
                  <c:v>1.22056369207755E-3</c:v>
                </c:pt>
                <c:pt idx="295">
                  <c:v>1.22102209564145E-3</c:v>
                </c:pt>
                <c:pt idx="296">
                  <c:v>1.2212240483136501E-3</c:v>
                </c:pt>
                <c:pt idx="297">
                  <c:v>1.2215181675471001E-3</c:v>
                </c:pt>
                <c:pt idx="298">
                  <c:v>1.2219411543204499E-3</c:v>
                </c:pt>
                <c:pt idx="299">
                  <c:v>1.22212753210037E-3</c:v>
                </c:pt>
                <c:pt idx="300">
                  <c:v>1.2225108481454001E-3</c:v>
                </c:pt>
                <c:pt idx="301">
                  <c:v>1.2229625418953801E-3</c:v>
                </c:pt>
                <c:pt idx="302">
                  <c:v>1.2234028301759999E-3</c:v>
                </c:pt>
                <c:pt idx="303">
                  <c:v>1.2236013511959199E-3</c:v>
                </c:pt>
                <c:pt idx="304">
                  <c:v>1.22387362720348E-3</c:v>
                </c:pt>
                <c:pt idx="305">
                  <c:v>1.2243863523849899E-3</c:v>
                </c:pt>
                <c:pt idx="306">
                  <c:v>1.2247054417010401E-3</c:v>
                </c:pt>
                <c:pt idx="307">
                  <c:v>1.2250042576075399E-3</c:v>
                </c:pt>
                <c:pt idx="308">
                  <c:v>1.22534492012937E-3</c:v>
                </c:pt>
                <c:pt idx="309">
                  <c:v>1.2253242983979399E-3</c:v>
                </c:pt>
                <c:pt idx="310">
                  <c:v>1.2260677017852E-3</c:v>
                </c:pt>
                <c:pt idx="311">
                  <c:v>1.2261614397738501E-3</c:v>
                </c:pt>
                <c:pt idx="312">
                  <c:v>1.22660170508152E-3</c:v>
                </c:pt>
                <c:pt idx="313">
                  <c:v>1.2270992340651099E-3</c:v>
                </c:pt>
                <c:pt idx="314">
                  <c:v>1.22744958130435E-3</c:v>
                </c:pt>
                <c:pt idx="315">
                  <c:v>1.22755446998447E-3</c:v>
                </c:pt>
                <c:pt idx="316">
                  <c:v>1.2278918899163401E-3</c:v>
                </c:pt>
                <c:pt idx="317">
                  <c:v>1.22836296903185E-3</c:v>
                </c:pt>
                <c:pt idx="318">
                  <c:v>1.22852096727603E-3</c:v>
                </c:pt>
                <c:pt idx="319">
                  <c:v>1.2291699703359E-3</c:v>
                </c:pt>
                <c:pt idx="320">
                  <c:v>1.2294421769718201E-3</c:v>
                </c:pt>
                <c:pt idx="321">
                  <c:v>1.2297321627735599E-3</c:v>
                </c:pt>
                <c:pt idx="322">
                  <c:v>1.2299473100172501E-3</c:v>
                </c:pt>
                <c:pt idx="323">
                  <c:v>1.2303644481465E-3</c:v>
                </c:pt>
                <c:pt idx="324">
                  <c:v>1.2304412798008E-3</c:v>
                </c:pt>
                <c:pt idx="325">
                  <c:v>1.2308616122921E-3</c:v>
                </c:pt>
                <c:pt idx="326">
                  <c:v>1.2313343672543E-3</c:v>
                </c:pt>
                <c:pt idx="327">
                  <c:v>1.2315755443885401E-3</c:v>
                </c:pt>
                <c:pt idx="328">
                  <c:v>1.23192540402086E-3</c:v>
                </c:pt>
                <c:pt idx="329">
                  <c:v>1.23205997031877E-3</c:v>
                </c:pt>
                <c:pt idx="330">
                  <c:v>1.2326066533134201E-3</c:v>
                </c:pt>
                <c:pt idx="331">
                  <c:v>1.23322569074249E-3</c:v>
                </c:pt>
                <c:pt idx="332">
                  <c:v>1.2333816561835599E-3</c:v>
                </c:pt>
                <c:pt idx="333">
                  <c:v>1.2334234925079901E-3</c:v>
                </c:pt>
                <c:pt idx="334">
                  <c:v>1.2338396423145501E-3</c:v>
                </c:pt>
                <c:pt idx="335">
                  <c:v>1.2344760964965E-3</c:v>
                </c:pt>
                <c:pt idx="336">
                  <c:v>1.2345302139784599E-3</c:v>
                </c:pt>
                <c:pt idx="337">
                  <c:v>1.2351742505019301E-3</c:v>
                </c:pt>
                <c:pt idx="338">
                  <c:v>1.2354149854033299E-3</c:v>
                </c:pt>
                <c:pt idx="339">
                  <c:v>1.2356929787136601E-3</c:v>
                </c:pt>
                <c:pt idx="340">
                  <c:v>1.2358743452693E-3</c:v>
                </c:pt>
                <c:pt idx="341">
                  <c:v>1.2364464898668901E-3</c:v>
                </c:pt>
                <c:pt idx="342">
                  <c:v>1.2366011058472699E-3</c:v>
                </c:pt>
                <c:pt idx="343">
                  <c:v>1.2368599076832099E-3</c:v>
                </c:pt>
                <c:pt idx="344">
                  <c:v>1.2371662251548701E-3</c:v>
                </c:pt>
                <c:pt idx="345">
                  <c:v>1.2377497973227901E-3</c:v>
                </c:pt>
                <c:pt idx="346">
                  <c:v>1.2380008162002701E-3</c:v>
                </c:pt>
                <c:pt idx="347">
                  <c:v>1.2382053185094699E-3</c:v>
                </c:pt>
                <c:pt idx="348">
                  <c:v>1.2386570203127101E-3</c:v>
                </c:pt>
                <c:pt idx="349">
                  <c:v>1.2388884346434101E-3</c:v>
                </c:pt>
                <c:pt idx="350">
                  <c:v>1.2391622482038601E-3</c:v>
                </c:pt>
                <c:pt idx="351">
                  <c:v>1.23950674979241E-3</c:v>
                </c:pt>
                <c:pt idx="352">
                  <c:v>1.23973627253959E-3</c:v>
                </c:pt>
                <c:pt idx="353">
                  <c:v>1.2402209638813901E-3</c:v>
                </c:pt>
                <c:pt idx="354">
                  <c:v>1.24057562092093E-3</c:v>
                </c:pt>
                <c:pt idx="355">
                  <c:v>1.24115479914062E-3</c:v>
                </c:pt>
                <c:pt idx="356">
                  <c:v>1.2413228509379501E-3</c:v>
                </c:pt>
                <c:pt idx="357">
                  <c:v>1.24160444169027E-3</c:v>
                </c:pt>
                <c:pt idx="358">
                  <c:v>1.2420304774922999E-3</c:v>
                </c:pt>
                <c:pt idx="359">
                  <c:v>1.24254560904637E-3</c:v>
                </c:pt>
                <c:pt idx="360">
                  <c:v>1.24273108773105E-3</c:v>
                </c:pt>
                <c:pt idx="361">
                  <c:v>1.2432896939519099E-3</c:v>
                </c:pt>
                <c:pt idx="362">
                  <c:v>1.2435623748230499E-3</c:v>
                </c:pt>
                <c:pt idx="363">
                  <c:v>1.24397325093474E-3</c:v>
                </c:pt>
                <c:pt idx="364">
                  <c:v>1.2447510176417801E-3</c:v>
                </c:pt>
                <c:pt idx="365">
                  <c:v>1.24479966629828E-3</c:v>
                </c:pt>
                <c:pt idx="366">
                  <c:v>1.2451749965707399E-3</c:v>
                </c:pt>
                <c:pt idx="367">
                  <c:v>1.24579708302488E-3</c:v>
                </c:pt>
                <c:pt idx="368">
                  <c:v>1.2458864002883299E-3</c:v>
                </c:pt>
                <c:pt idx="369">
                  <c:v>1.2464644691118499E-3</c:v>
                </c:pt>
                <c:pt idx="370">
                  <c:v>1.2468282847751999E-3</c:v>
                </c:pt>
                <c:pt idx="371">
                  <c:v>1.2470920499636599E-3</c:v>
                </c:pt>
                <c:pt idx="372">
                  <c:v>1.2475518997864901E-3</c:v>
                </c:pt>
                <c:pt idx="373">
                  <c:v>1.2477719851744799E-3</c:v>
                </c:pt>
                <c:pt idx="374">
                  <c:v>1.24810911358523E-3</c:v>
                </c:pt>
                <c:pt idx="375">
                  <c:v>1.24834964059011E-3</c:v>
                </c:pt>
                <c:pt idx="376">
                  <c:v>1.2490160666011299E-3</c:v>
                </c:pt>
                <c:pt idx="377">
                  <c:v>1.24904891143231E-3</c:v>
                </c:pt>
                <c:pt idx="378">
                  <c:v>1.2494865074282901E-3</c:v>
                </c:pt>
                <c:pt idx="379">
                  <c:v>1.2499052899190401E-3</c:v>
                </c:pt>
                <c:pt idx="380">
                  <c:v>1.2500603178352799E-3</c:v>
                </c:pt>
                <c:pt idx="381">
                  <c:v>1.25064521067984E-3</c:v>
                </c:pt>
                <c:pt idx="382">
                  <c:v>1.2510924627190301E-3</c:v>
                </c:pt>
                <c:pt idx="383">
                  <c:v>1.25144634456545E-3</c:v>
                </c:pt>
                <c:pt idx="384">
                  <c:v>1.2515852472072301E-3</c:v>
                </c:pt>
                <c:pt idx="385">
                  <c:v>1.2521208650169899E-3</c:v>
                </c:pt>
                <c:pt idx="386">
                  <c:v>1.2526062810797099E-3</c:v>
                </c:pt>
                <c:pt idx="387">
                  <c:v>1.25259906778136E-3</c:v>
                </c:pt>
                <c:pt idx="388">
                  <c:v>1.2533425227080599E-3</c:v>
                </c:pt>
                <c:pt idx="389">
                  <c:v>1.25346811975471E-3</c:v>
                </c:pt>
                <c:pt idx="390">
                  <c:v>1.2537744294352699E-3</c:v>
                </c:pt>
                <c:pt idx="391">
                  <c:v>1.2541472263364101E-3</c:v>
                </c:pt>
                <c:pt idx="392">
                  <c:v>1.2545676706656999E-3</c:v>
                </c:pt>
                <c:pt idx="393">
                  <c:v>1.2550122860849799E-3</c:v>
                </c:pt>
                <c:pt idx="394">
                  <c:v>1.25543060289145E-3</c:v>
                </c:pt>
                <c:pt idx="395">
                  <c:v>1.25560445128073E-3</c:v>
                </c:pt>
                <c:pt idx="396">
                  <c:v>1.2560794695455799E-3</c:v>
                </c:pt>
                <c:pt idx="397">
                  <c:v>1.25627388500417E-3</c:v>
                </c:pt>
                <c:pt idx="398">
                  <c:v>1.25682387831644E-3</c:v>
                </c:pt>
                <c:pt idx="399">
                  <c:v>1.2570337099458899E-3</c:v>
                </c:pt>
                <c:pt idx="400">
                  <c:v>1.25746606266936E-3</c:v>
                </c:pt>
                <c:pt idx="401">
                  <c:v>1.2577516135774099E-3</c:v>
                </c:pt>
                <c:pt idx="402">
                  <c:v>1.2580596437270801E-3</c:v>
                </c:pt>
                <c:pt idx="403">
                  <c:v>1.25880289583114E-3</c:v>
                </c:pt>
                <c:pt idx="404">
                  <c:v>1.2590255787562001E-3</c:v>
                </c:pt>
                <c:pt idx="405">
                  <c:v>1.2593231209363301E-3</c:v>
                </c:pt>
                <c:pt idx="406">
                  <c:v>1.25962560540984E-3</c:v>
                </c:pt>
                <c:pt idx="407">
                  <c:v>1.25989317770166E-3</c:v>
                </c:pt>
                <c:pt idx="408">
                  <c:v>1.26016078437186E-3</c:v>
                </c:pt>
                <c:pt idx="409">
                  <c:v>1.2607175892263001E-3</c:v>
                </c:pt>
                <c:pt idx="410">
                  <c:v>1.2610810290255899E-3</c:v>
                </c:pt>
                <c:pt idx="411">
                  <c:v>1.2614654856212401E-3</c:v>
                </c:pt>
                <c:pt idx="412">
                  <c:v>1.26199695139847E-3</c:v>
                </c:pt>
                <c:pt idx="413">
                  <c:v>1.2622398445796699E-3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E6-4C3A-95B1-10B7E3FF4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85112"/>
        <c:axId val="325787856"/>
      </c:lineChart>
      <c:catAx>
        <c:axId val="325785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5787856"/>
        <c:crosses val="autoZero"/>
        <c:auto val="1"/>
        <c:lblAlgn val="ctr"/>
        <c:lblOffset val="100"/>
        <c:noMultiLvlLbl val="0"/>
      </c:catAx>
      <c:valAx>
        <c:axId val="32578785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257851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150629</xdr:colOff>
      <xdr:row>2</xdr:row>
      <xdr:rowOff>106990</xdr:rowOff>
    </xdr:from>
    <xdr:to>
      <xdr:col>23</xdr:col>
      <xdr:colOff>458530</xdr:colOff>
      <xdr:row>19</xdr:row>
      <xdr:rowOff>25916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84174</xdr:colOff>
      <xdr:row>20</xdr:row>
      <xdr:rowOff>129141</xdr:rowOff>
    </xdr:from>
    <xdr:to>
      <xdr:col>23</xdr:col>
      <xdr:colOff>392075</xdr:colOff>
      <xdr:row>37</xdr:row>
      <xdr:rowOff>48067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150629</xdr:colOff>
      <xdr:row>38</xdr:row>
      <xdr:rowOff>95914</xdr:rowOff>
    </xdr:from>
    <xdr:to>
      <xdr:col>23</xdr:col>
      <xdr:colOff>458530</xdr:colOff>
      <xdr:row>55</xdr:row>
      <xdr:rowOff>14840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604727</xdr:colOff>
      <xdr:row>2</xdr:row>
      <xdr:rowOff>40537</xdr:rowOff>
    </xdr:from>
    <xdr:to>
      <xdr:col>23</xdr:col>
      <xdr:colOff>303471</xdr:colOff>
      <xdr:row>18</xdr:row>
      <xdr:rowOff>125597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261384</xdr:colOff>
      <xdr:row>19</xdr:row>
      <xdr:rowOff>151291</xdr:rowOff>
    </xdr:from>
    <xdr:to>
      <xdr:col>23</xdr:col>
      <xdr:colOff>569285</xdr:colOff>
      <xdr:row>36</xdr:row>
      <xdr:rowOff>70218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394291</xdr:colOff>
      <xdr:row>38</xdr:row>
      <xdr:rowOff>18385</xdr:rowOff>
    </xdr:from>
    <xdr:to>
      <xdr:col>24</xdr:col>
      <xdr:colOff>93035</xdr:colOff>
      <xdr:row>54</xdr:row>
      <xdr:rowOff>103445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593651</xdr:colOff>
      <xdr:row>2</xdr:row>
      <xdr:rowOff>51612</xdr:rowOff>
    </xdr:from>
    <xdr:to>
      <xdr:col>23</xdr:col>
      <xdr:colOff>292395</xdr:colOff>
      <xdr:row>18</xdr:row>
      <xdr:rowOff>136672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106325</xdr:colOff>
      <xdr:row>20</xdr:row>
      <xdr:rowOff>84839</xdr:rowOff>
    </xdr:from>
    <xdr:to>
      <xdr:col>23</xdr:col>
      <xdr:colOff>414226</xdr:colOff>
      <xdr:row>37</xdr:row>
      <xdr:rowOff>3765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516122</xdr:colOff>
      <xdr:row>39</xdr:row>
      <xdr:rowOff>18385</xdr:rowOff>
    </xdr:from>
    <xdr:to>
      <xdr:col>23</xdr:col>
      <xdr:colOff>214866</xdr:colOff>
      <xdr:row>55</xdr:row>
      <xdr:rowOff>103445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361064</xdr:colOff>
      <xdr:row>1</xdr:row>
      <xdr:rowOff>84838</xdr:rowOff>
    </xdr:from>
    <xdr:to>
      <xdr:col>24</xdr:col>
      <xdr:colOff>59808</xdr:colOff>
      <xdr:row>18</xdr:row>
      <xdr:rowOff>3765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73099</xdr:colOff>
      <xdr:row>20</xdr:row>
      <xdr:rowOff>95914</xdr:rowOff>
    </xdr:from>
    <xdr:to>
      <xdr:col>24</xdr:col>
      <xdr:colOff>381000</xdr:colOff>
      <xdr:row>37</xdr:row>
      <xdr:rowOff>14840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460744</xdr:colOff>
      <xdr:row>38</xdr:row>
      <xdr:rowOff>18385</xdr:rowOff>
    </xdr:from>
    <xdr:to>
      <xdr:col>24</xdr:col>
      <xdr:colOff>159488</xdr:colOff>
      <xdr:row>54</xdr:row>
      <xdr:rowOff>103445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157162</xdr:colOff>
      <xdr:row>5</xdr:row>
      <xdr:rowOff>23812</xdr:rowOff>
    </xdr:from>
    <xdr:to>
      <xdr:col>15</xdr:col>
      <xdr:colOff>461962</xdr:colOff>
      <xdr:row>22</xdr:row>
      <xdr:rowOff>14287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G4747" zoomScale="86" zoomScaleNormal="86" workbookViewId="0">
      <selection activeCell="N5" sqref="N5:O4798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4" max="14" width="11.85546875" customWidth="1"/>
  </cols>
  <sheetData>
    <row r="2" spans="1:16" x14ac:dyDescent="0.2">
      <c r="E2" s="31" t="s">
        <v>23</v>
      </c>
      <c r="F2" s="32"/>
      <c r="G2" s="32"/>
      <c r="H2" s="33"/>
      <c r="I2" s="16" t="s">
        <v>28</v>
      </c>
      <c r="K2" s="9" t="s">
        <v>17</v>
      </c>
      <c r="L2" s="9" t="s">
        <v>19</v>
      </c>
      <c r="M2" s="34"/>
      <c r="N2" s="35"/>
      <c r="O2" s="35"/>
      <c r="P2" s="36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12"/>
      <c r="N3" s="13"/>
      <c r="O3" s="1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9" t="s">
        <v>18</v>
      </c>
      <c r="N4" s="5" t="s">
        <v>30</v>
      </c>
      <c r="O4" s="9" t="s">
        <v>33</v>
      </c>
    </row>
    <row r="5" spans="1:16" x14ac:dyDescent="0.2">
      <c r="A5" t="s">
        <v>6</v>
      </c>
      <c r="B5" s="3">
        <f>0.0125</f>
        <v>1.2500000000000001E-2</v>
      </c>
      <c r="C5" s="2" t="s">
        <v>7</v>
      </c>
      <c r="D5"/>
      <c r="E5" s="19">
        <v>299.75738999999999</v>
      </c>
      <c r="F5" s="19">
        <v>4999.6303699999999</v>
      </c>
      <c r="G5">
        <v>1.1237484161856299E-3</v>
      </c>
      <c r="H5" s="20">
        <v>1.6934400000000001E-7</v>
      </c>
      <c r="I5" s="27">
        <v>1.1916100000000001E-3</v>
      </c>
      <c r="J5" s="21">
        <f>I5/F5</f>
        <v>2.3833961949471078E-7</v>
      </c>
      <c r="K5" s="10">
        <f t="shared" ref="K5:K68" si="0">J5*B$6</f>
        <v>1.3385153030822957E-2</v>
      </c>
      <c r="L5" s="10">
        <f t="shared" ref="L5:L68" si="1">K5+B$7</f>
        <v>1.3736153030822958E-2</v>
      </c>
      <c r="M5" s="10">
        <f t="shared" ref="M5:M68" si="2">L5*E5</f>
        <v>4.1175133811600793</v>
      </c>
      <c r="N5">
        <f>((M5/E5)-$B$8)*E5</f>
        <v>3.5779500791600793</v>
      </c>
      <c r="O5">
        <f>(N6-N5)/(E6-E5)</f>
        <v>-8.9641449180051704E-3</v>
      </c>
    </row>
    <row r="6" spans="1:16" x14ac:dyDescent="0.2">
      <c r="A6" t="s">
        <v>14</v>
      </c>
      <c r="B6" s="3">
        <f>B4/B5</f>
        <v>56160</v>
      </c>
      <c r="C6" s="2" t="s">
        <v>13</v>
      </c>
      <c r="D6"/>
      <c r="E6" s="19">
        <v>299.71872999999999</v>
      </c>
      <c r="F6" s="19">
        <v>4999.6303699999999</v>
      </c>
      <c r="G6">
        <v>1.1239908393227899E-3</v>
      </c>
      <c r="H6" s="20">
        <v>1.6425899999999999E-7</v>
      </c>
      <c r="I6" s="27">
        <v>1.1918499999999999E-3</v>
      </c>
      <c r="J6" s="21">
        <f t="shared" ref="J6:J69" si="3">I6/F6</f>
        <v>2.3838762304342109E-7</v>
      </c>
      <c r="K6" s="10">
        <f t="shared" si="0"/>
        <v>1.3387848910118528E-2</v>
      </c>
      <c r="L6" s="10">
        <f t="shared" si="1"/>
        <v>1.3738848910118529E-2</v>
      </c>
      <c r="M6" s="10">
        <f t="shared" si="2"/>
        <v>4.1177903470026092</v>
      </c>
      <c r="N6">
        <f t="shared" ref="N6:N69" si="4">((M6/E6)-$B$8)*E6</f>
        <v>3.5782966330026094</v>
      </c>
      <c r="O6">
        <f t="shared" ref="O6:O69" si="5">(N7-N6)/(E7-E6)</f>
        <v>-3.1355879633224405E-3</v>
      </c>
    </row>
    <row r="7" spans="1:16" x14ac:dyDescent="0.2">
      <c r="A7" t="s">
        <v>22</v>
      </c>
      <c r="B7" s="3">
        <f>B4/2000000</f>
        <v>3.5100000000000002E-4</v>
      </c>
      <c r="D7"/>
      <c r="E7" s="19">
        <v>299.63835</v>
      </c>
      <c r="F7" s="19">
        <v>4999.6303699999999</v>
      </c>
      <c r="G7">
        <v>1.12435187794198E-3</v>
      </c>
      <c r="H7" s="20">
        <v>1.61842E-7</v>
      </c>
      <c r="I7" s="27">
        <v>1.19221E-3</v>
      </c>
      <c r="J7" s="21">
        <f t="shared" si="3"/>
        <v>2.384596283664866E-7</v>
      </c>
      <c r="K7" s="10">
        <f t="shared" si="0"/>
        <v>1.3391892729061888E-2</v>
      </c>
      <c r="L7" s="10">
        <f t="shared" si="1"/>
        <v>1.3742892729061889E-2</v>
      </c>
      <c r="M7" s="10">
        <f t="shared" si="2"/>
        <v>4.1178977015631011</v>
      </c>
      <c r="N7">
        <f t="shared" si="4"/>
        <v>3.5785486715631012</v>
      </c>
      <c r="O7">
        <f t="shared" si="5"/>
        <v>1.0612396797887126E-3</v>
      </c>
    </row>
    <row r="8" spans="1:16" x14ac:dyDescent="0.2">
      <c r="A8" t="s">
        <v>31</v>
      </c>
      <c r="B8" s="2">
        <v>1.8E-3</v>
      </c>
      <c r="D8"/>
      <c r="E8" s="19">
        <v>299.55486000000002</v>
      </c>
      <c r="F8" s="19">
        <v>4999.6303699999999</v>
      </c>
      <c r="G8">
        <v>1.1246233814423299E-3</v>
      </c>
      <c r="H8" s="20">
        <v>1.6206100000000001E-7</v>
      </c>
      <c r="I8" s="27">
        <v>1.1924800000000001E-3</v>
      </c>
      <c r="J8" s="21">
        <f t="shared" si="3"/>
        <v>2.3851363235878577E-7</v>
      </c>
      <c r="K8" s="10">
        <f t="shared" si="0"/>
        <v>1.339492559326941E-2</v>
      </c>
      <c r="L8" s="10">
        <f t="shared" si="1"/>
        <v>1.374592559326941E-2</v>
      </c>
      <c r="M8" s="10">
        <f t="shared" si="2"/>
        <v>4.1176588166622352</v>
      </c>
      <c r="N8">
        <f t="shared" si="4"/>
        <v>3.5784600686622356</v>
      </c>
      <c r="O8">
        <f t="shared" si="5"/>
        <v>-8.1433415483204898E-3</v>
      </c>
    </row>
    <row r="9" spans="1:16" x14ac:dyDescent="0.2">
      <c r="D9"/>
      <c r="E9" s="19">
        <v>299.47280999999998</v>
      </c>
      <c r="F9" s="19">
        <v>4999.6303699999999</v>
      </c>
      <c r="G9">
        <v>1.12511290753244E-3</v>
      </c>
      <c r="H9" s="20">
        <v>1.6598699999999999E-7</v>
      </c>
      <c r="I9" s="27">
        <v>1.19297E-3</v>
      </c>
      <c r="J9" s="21">
        <f t="shared" si="3"/>
        <v>2.3861163960406939E-7</v>
      </c>
      <c r="K9" s="10">
        <f t="shared" si="0"/>
        <v>1.3400429680164538E-2</v>
      </c>
      <c r="L9" s="10">
        <f t="shared" si="1"/>
        <v>1.3751429680164538E-2</v>
      </c>
      <c r="M9" s="10">
        <f t="shared" si="2"/>
        <v>4.1181792878362753</v>
      </c>
      <c r="N9">
        <f t="shared" si="4"/>
        <v>3.5791282298362757</v>
      </c>
      <c r="O9">
        <f t="shared" si="5"/>
        <v>-5.7744552635620927E-4</v>
      </c>
    </row>
    <row r="10" spans="1:16" x14ac:dyDescent="0.2">
      <c r="D10"/>
      <c r="E10" s="19">
        <v>299.38959999999997</v>
      </c>
      <c r="F10" s="19">
        <v>4999.6303699999999</v>
      </c>
      <c r="G10">
        <v>1.12542325821079E-3</v>
      </c>
      <c r="H10" s="20">
        <v>1.6558999999999999E-7</v>
      </c>
      <c r="I10" s="27">
        <v>1.1932799999999999E-3</v>
      </c>
      <c r="J10" s="21">
        <f t="shared" si="3"/>
        <v>2.3867364418782023E-7</v>
      </c>
      <c r="K10" s="10">
        <f t="shared" si="0"/>
        <v>1.3403911857587984E-2</v>
      </c>
      <c r="L10" s="10">
        <f t="shared" si="1"/>
        <v>1.3754911857587985E-2</v>
      </c>
      <c r="M10" s="10">
        <f t="shared" si="2"/>
        <v>4.1180775590785235</v>
      </c>
      <c r="N10">
        <f t="shared" si="4"/>
        <v>3.5791762790785238</v>
      </c>
      <c r="O10">
        <f t="shared" si="5"/>
        <v>4.0969443304289341E-3</v>
      </c>
    </row>
    <row r="11" spans="1:16" x14ac:dyDescent="0.2">
      <c r="A11" s="15" t="s">
        <v>29</v>
      </c>
      <c r="B11" s="15"/>
      <c r="C11" s="15"/>
      <c r="D11"/>
      <c r="E11" s="19">
        <v>299.30403000000001</v>
      </c>
      <c r="F11" s="19">
        <v>4999.6303699999999</v>
      </c>
      <c r="G11">
        <v>1.12561874429862E-3</v>
      </c>
      <c r="H11" s="20">
        <v>1.6701799999999999E-7</v>
      </c>
      <c r="I11" s="27">
        <v>1.19348E-3</v>
      </c>
      <c r="J11" s="21">
        <f t="shared" si="3"/>
        <v>2.3871364714507884E-7</v>
      </c>
      <c r="K11" s="10">
        <f t="shared" si="0"/>
        <v>1.3406158423667628E-2</v>
      </c>
      <c r="L11" s="10">
        <f t="shared" si="1"/>
        <v>1.3757158423667629E-2</v>
      </c>
      <c r="M11" s="10">
        <f t="shared" si="2"/>
        <v>4.1175729575521691</v>
      </c>
      <c r="N11">
        <f t="shared" si="4"/>
        <v>3.5788257035521691</v>
      </c>
      <c r="O11">
        <f t="shared" si="5"/>
        <v>-1.0942940198198159E-2</v>
      </c>
    </row>
    <row r="12" spans="1:16" x14ac:dyDescent="0.2">
      <c r="D12"/>
      <c r="E12" s="19">
        <v>299.22037</v>
      </c>
      <c r="F12" s="19">
        <v>4999.6303699999999</v>
      </c>
      <c r="G12">
        <v>1.12618480913961E-3</v>
      </c>
      <c r="H12" s="20">
        <v>1.54442E-7</v>
      </c>
      <c r="I12" s="27">
        <v>1.1940500000000001E-3</v>
      </c>
      <c r="J12" s="21">
        <f t="shared" si="3"/>
        <v>2.3882765557326596E-7</v>
      </c>
      <c r="K12" s="10">
        <f t="shared" si="0"/>
        <v>1.3412561136994617E-2</v>
      </c>
      <c r="L12" s="10">
        <f t="shared" si="1"/>
        <v>1.3763561136994618E-2</v>
      </c>
      <c r="M12" s="10">
        <f t="shared" si="2"/>
        <v>4.1183378559291501</v>
      </c>
      <c r="N12">
        <f t="shared" si="4"/>
        <v>3.5797411899291505</v>
      </c>
      <c r="O12">
        <f t="shared" si="5"/>
        <v>-1.6557596119567356E-4</v>
      </c>
    </row>
    <row r="13" spans="1:16" x14ac:dyDescent="0.2">
      <c r="D13"/>
      <c r="E13" s="19">
        <v>299.14003000000002</v>
      </c>
      <c r="F13" s="19">
        <v>4999.6303699999999</v>
      </c>
      <c r="G13">
        <v>1.1264777891503901E-3</v>
      </c>
      <c r="H13" s="20">
        <v>1.4109400000000001E-7</v>
      </c>
      <c r="I13" s="27">
        <v>1.1943399999999999E-3</v>
      </c>
      <c r="J13" s="21">
        <f t="shared" si="3"/>
        <v>2.3888565986129091E-7</v>
      </c>
      <c r="K13" s="10">
        <f t="shared" si="0"/>
        <v>1.3415818657810098E-2</v>
      </c>
      <c r="L13" s="10">
        <f t="shared" si="1"/>
        <v>1.3766818657810098E-2</v>
      </c>
      <c r="M13" s="10">
        <f t="shared" si="2"/>
        <v>4.1182065463018729</v>
      </c>
      <c r="N13">
        <f t="shared" si="4"/>
        <v>3.5797544923018729</v>
      </c>
      <c r="O13">
        <f t="shared" si="5"/>
        <v>-4.354600972335478E-4</v>
      </c>
    </row>
    <row r="14" spans="1:16" x14ac:dyDescent="0.2">
      <c r="D14"/>
      <c r="E14" s="19">
        <v>299.06148000000002</v>
      </c>
      <c r="F14" s="19">
        <v>4999.6303699999999</v>
      </c>
      <c r="G14">
        <v>1.1267700108919E-3</v>
      </c>
      <c r="H14" s="20">
        <v>1.47745E-7</v>
      </c>
      <c r="I14" s="27">
        <v>1.1946299999999999E-3</v>
      </c>
      <c r="J14" s="21">
        <f t="shared" si="3"/>
        <v>2.3894366414931587E-7</v>
      </c>
      <c r="K14" s="10">
        <f t="shared" si="0"/>
        <v>1.3419076178625578E-2</v>
      </c>
      <c r="L14" s="10">
        <f t="shared" si="1"/>
        <v>1.3770076178625579E-2</v>
      </c>
      <c r="M14" s="10">
        <f t="shared" si="2"/>
        <v>4.1180993616925106</v>
      </c>
      <c r="N14">
        <f t="shared" si="4"/>
        <v>3.5797886976925106</v>
      </c>
      <c r="O14">
        <f t="shared" si="5"/>
        <v>-1.681823697588314E-3</v>
      </c>
    </row>
    <row r="15" spans="1:16" x14ac:dyDescent="0.2">
      <c r="D15"/>
      <c r="E15" s="19">
        <v>298.97784000000001</v>
      </c>
      <c r="F15" s="19">
        <v>4999.6303699999999</v>
      </c>
      <c r="G15">
        <v>1.12710502155456E-3</v>
      </c>
      <c r="H15" s="20">
        <v>1.4904299999999999E-7</v>
      </c>
      <c r="I15" s="27">
        <v>1.1949700000000001E-3</v>
      </c>
      <c r="J15" s="21">
        <f t="shared" si="3"/>
        <v>2.3901166917665559E-7</v>
      </c>
      <c r="K15" s="10">
        <f t="shared" si="0"/>
        <v>1.3422895340960977E-2</v>
      </c>
      <c r="L15" s="10">
        <f t="shared" si="1"/>
        <v>1.3773895340960978E-2</v>
      </c>
      <c r="M15" s="10">
        <f t="shared" si="2"/>
        <v>4.1180894774265768</v>
      </c>
      <c r="N15">
        <f t="shared" si="4"/>
        <v>3.5799293654265769</v>
      </c>
      <c r="O15">
        <f t="shared" si="5"/>
        <v>6.1027295942659241E-3</v>
      </c>
    </row>
    <row r="16" spans="1:16" x14ac:dyDescent="0.2">
      <c r="D16"/>
      <c r="E16" s="19">
        <v>298.89778000000001</v>
      </c>
      <c r="F16" s="19">
        <v>4999.6303699999999</v>
      </c>
      <c r="G16">
        <v>1.12724276407652E-3</v>
      </c>
      <c r="H16" s="20">
        <v>1.4563199999999999E-7</v>
      </c>
      <c r="I16" s="27">
        <v>1.1951100000000001E-3</v>
      </c>
      <c r="J16" s="21">
        <f t="shared" si="3"/>
        <v>2.3903967124673659E-7</v>
      </c>
      <c r="K16" s="10">
        <f t="shared" si="0"/>
        <v>1.3424467937216727E-2</v>
      </c>
      <c r="L16" s="10">
        <f t="shared" si="1"/>
        <v>1.3775467937216727E-2</v>
      </c>
      <c r="M16" s="10">
        <f t="shared" si="2"/>
        <v>4.1174567848952597</v>
      </c>
      <c r="N16">
        <f t="shared" si="4"/>
        <v>3.57944078089526</v>
      </c>
      <c r="O16">
        <f t="shared" si="5"/>
        <v>-9.729323355589705E-3</v>
      </c>
    </row>
    <row r="17" spans="4:15" x14ac:dyDescent="0.2">
      <c r="D17"/>
      <c r="E17" s="19">
        <v>298.81891000000002</v>
      </c>
      <c r="F17" s="19">
        <v>4999.6303699999999</v>
      </c>
      <c r="G17">
        <v>1.1277539101660001E-3</v>
      </c>
      <c r="H17" s="20">
        <v>1.48045E-7</v>
      </c>
      <c r="I17" s="27">
        <v>1.1956200000000001E-3</v>
      </c>
      <c r="J17" s="21">
        <f t="shared" si="3"/>
        <v>2.391416787877461E-7</v>
      </c>
      <c r="K17" s="10">
        <f t="shared" si="0"/>
        <v>1.3430196680719821E-2</v>
      </c>
      <c r="L17" s="10">
        <f t="shared" si="1"/>
        <v>1.3781196680719822E-2</v>
      </c>
      <c r="M17" s="10">
        <f t="shared" si="2"/>
        <v>4.1180821706283153</v>
      </c>
      <c r="N17">
        <f t="shared" si="4"/>
        <v>3.5802081326283153</v>
      </c>
      <c r="O17">
        <f t="shared" si="5"/>
        <v>1.2818651618775694E-2</v>
      </c>
    </row>
    <row r="18" spans="4:15" x14ac:dyDescent="0.2">
      <c r="D18"/>
      <c r="E18" s="19">
        <v>298.73876999999999</v>
      </c>
      <c r="F18" s="19">
        <v>4999.6303699999999</v>
      </c>
      <c r="G18">
        <v>1.1277384031119599E-3</v>
      </c>
      <c r="H18" s="20">
        <v>1.5921200000000001E-7</v>
      </c>
      <c r="I18" s="27">
        <v>1.1956E-3</v>
      </c>
      <c r="J18" s="21">
        <f t="shared" si="3"/>
        <v>2.3913767849202021E-7</v>
      </c>
      <c r="K18" s="10">
        <f t="shared" si="0"/>
        <v>1.3429972024111855E-2</v>
      </c>
      <c r="L18" s="10">
        <f t="shared" si="1"/>
        <v>1.3780972024111856E-2</v>
      </c>
      <c r="M18" s="10">
        <f t="shared" si="2"/>
        <v>4.1169106318875857</v>
      </c>
      <c r="N18">
        <f t="shared" si="4"/>
        <v>3.5791808458875862</v>
      </c>
      <c r="O18">
        <f t="shared" si="5"/>
        <v>-9.8567423047709411E-3</v>
      </c>
    </row>
    <row r="19" spans="4:15" x14ac:dyDescent="0.2">
      <c r="D19"/>
      <c r="E19" s="19">
        <v>298.65735000000001</v>
      </c>
      <c r="F19" s="19">
        <v>4999.6303699999999</v>
      </c>
      <c r="G19">
        <v>1.12826489800875E-3</v>
      </c>
      <c r="H19" s="20">
        <v>1.5620599999999999E-7</v>
      </c>
      <c r="I19" s="27">
        <v>1.1961299999999999E-3</v>
      </c>
      <c r="J19" s="21">
        <f t="shared" si="3"/>
        <v>2.392436863287555E-7</v>
      </c>
      <c r="K19" s="10">
        <f t="shared" si="0"/>
        <v>1.343592542422291E-2</v>
      </c>
      <c r="L19" s="10">
        <f t="shared" si="1"/>
        <v>1.378692542422291E-2</v>
      </c>
      <c r="M19" s="10">
        <f t="shared" si="2"/>
        <v>4.1175666118460406</v>
      </c>
      <c r="N19">
        <f t="shared" si="4"/>
        <v>3.5799833818460405</v>
      </c>
      <c r="O19">
        <f t="shared" si="5"/>
        <v>3.9547632734181805E-3</v>
      </c>
    </row>
    <row r="20" spans="4:15" x14ac:dyDescent="0.2">
      <c r="D20"/>
      <c r="E20" s="19">
        <v>298.57384000000002</v>
      </c>
      <c r="F20" s="19">
        <v>4999.6303699999999</v>
      </c>
      <c r="G20">
        <v>1.12846344425248E-3</v>
      </c>
      <c r="H20" s="20">
        <v>1.6169499999999999E-7</v>
      </c>
      <c r="I20" s="27">
        <v>1.19633E-3</v>
      </c>
      <c r="J20" s="21">
        <f t="shared" si="3"/>
        <v>2.3928368928601417E-7</v>
      </c>
      <c r="K20" s="10">
        <f t="shared" si="0"/>
        <v>1.3438171990302556E-2</v>
      </c>
      <c r="L20" s="10">
        <f t="shared" si="1"/>
        <v>1.3789171990302556E-2</v>
      </c>
      <c r="M20" s="10">
        <f t="shared" si="2"/>
        <v>4.1170860315650772</v>
      </c>
      <c r="N20">
        <f t="shared" si="4"/>
        <v>3.5796531195650774</v>
      </c>
      <c r="O20">
        <f t="shared" si="5"/>
        <v>-5.6555707919914901E-3</v>
      </c>
    </row>
    <row r="21" spans="4:15" x14ac:dyDescent="0.2">
      <c r="D21"/>
      <c r="E21" s="19">
        <v>298.49212999999997</v>
      </c>
      <c r="F21" s="19">
        <v>4999.6303699999999</v>
      </c>
      <c r="G21">
        <v>1.1288916754136099E-3</v>
      </c>
      <c r="H21" s="20">
        <v>1.5102499999999999E-7</v>
      </c>
      <c r="I21" s="27">
        <v>1.1967600000000001E-3</v>
      </c>
      <c r="J21" s="21">
        <f t="shared" si="3"/>
        <v>2.3936969564412018E-7</v>
      </c>
      <c r="K21" s="10">
        <f t="shared" si="0"/>
        <v>1.3443002107373789E-2</v>
      </c>
      <c r="L21" s="10">
        <f t="shared" si="1"/>
        <v>1.379400210737379E-2</v>
      </c>
      <c r="M21" s="10">
        <f t="shared" si="2"/>
        <v>4.1174010702544912</v>
      </c>
      <c r="N21">
        <f t="shared" si="4"/>
        <v>3.5801152362544912</v>
      </c>
      <c r="O21">
        <f t="shared" si="5"/>
        <v>2.1749141082515371E-3</v>
      </c>
    </row>
    <row r="22" spans="4:15" x14ac:dyDescent="0.2">
      <c r="D22"/>
      <c r="E22" s="19">
        <v>298.41019999999997</v>
      </c>
      <c r="F22" s="19">
        <v>4999.6303699999999</v>
      </c>
      <c r="G22">
        <v>1.12913486136889E-3</v>
      </c>
      <c r="H22" s="20">
        <v>1.63682E-7</v>
      </c>
      <c r="I22" s="27">
        <v>1.1969999999999999E-3</v>
      </c>
      <c r="J22" s="21">
        <f t="shared" si="3"/>
        <v>2.3941769919283052E-7</v>
      </c>
      <c r="K22" s="10">
        <f t="shared" si="0"/>
        <v>1.3445697986669362E-2</v>
      </c>
      <c r="L22" s="10">
        <f t="shared" si="1"/>
        <v>1.3796697986669363E-2</v>
      </c>
      <c r="M22" s="10">
        <f t="shared" si="2"/>
        <v>4.1170754055416019</v>
      </c>
      <c r="N22">
        <f t="shared" si="4"/>
        <v>3.5799370455416022</v>
      </c>
      <c r="O22">
        <f t="shared" si="5"/>
        <v>-2.3786292579179827E-3</v>
      </c>
    </row>
    <row r="23" spans="4:15" x14ac:dyDescent="0.2">
      <c r="D23"/>
      <c r="E23" s="19">
        <v>298.32628</v>
      </c>
      <c r="F23" s="19">
        <v>4999.6303699999999</v>
      </c>
      <c r="G23">
        <v>1.12949751767099E-3</v>
      </c>
      <c r="H23" s="20">
        <v>1.7351800000000001E-7</v>
      </c>
      <c r="I23" s="27">
        <v>1.19736E-3</v>
      </c>
      <c r="J23" s="21">
        <f t="shared" si="3"/>
        <v>2.3948970451589603E-7</v>
      </c>
      <c r="K23" s="10">
        <f t="shared" si="0"/>
        <v>1.344974180561272E-2</v>
      </c>
      <c r="L23" s="10">
        <f t="shared" si="1"/>
        <v>1.3800741805612721E-2</v>
      </c>
      <c r="M23" s="10">
        <f t="shared" si="2"/>
        <v>4.1171239641089263</v>
      </c>
      <c r="N23">
        <f t="shared" si="4"/>
        <v>3.5801366601089266</v>
      </c>
      <c r="O23">
        <f t="shared" si="5"/>
        <v>-9.0556636810464365E-3</v>
      </c>
    </row>
    <row r="24" spans="4:15" x14ac:dyDescent="0.2">
      <c r="D24"/>
      <c r="E24" s="19">
        <v>298.25150000000002</v>
      </c>
      <c r="F24" s="19">
        <v>4999.6303699999999</v>
      </c>
      <c r="G24">
        <v>1.1299595671285E-3</v>
      </c>
      <c r="H24" s="20">
        <v>1.4511699999999999E-7</v>
      </c>
      <c r="I24" s="27">
        <v>1.19783E-3</v>
      </c>
      <c r="J24" s="21">
        <f t="shared" si="3"/>
        <v>2.3958371146545381E-7</v>
      </c>
      <c r="K24" s="10">
        <f t="shared" si="0"/>
        <v>1.3455021235899886E-2</v>
      </c>
      <c r="L24" s="10">
        <f t="shared" si="1"/>
        <v>1.3806021235899886E-2</v>
      </c>
      <c r="M24" s="10">
        <f t="shared" si="2"/>
        <v>4.1176665426389949</v>
      </c>
      <c r="N24">
        <f t="shared" si="4"/>
        <v>3.580813842638995</v>
      </c>
      <c r="O24">
        <f t="shared" si="5"/>
        <v>-1.4029349601655139E-4</v>
      </c>
    </row>
    <row r="25" spans="4:15" x14ac:dyDescent="0.2">
      <c r="D25"/>
      <c r="E25" s="19">
        <v>298.16602</v>
      </c>
      <c r="F25" s="19">
        <v>4999.6303699999999</v>
      </c>
      <c r="G25">
        <v>1.13026995967892E-3</v>
      </c>
      <c r="H25" s="20">
        <v>1.5111499999999999E-7</v>
      </c>
      <c r="I25" s="27">
        <v>1.1981400000000001E-3</v>
      </c>
      <c r="J25" s="21">
        <f t="shared" si="3"/>
        <v>2.396457160492047E-7</v>
      </c>
      <c r="K25" s="10">
        <f t="shared" si="0"/>
        <v>1.3458503413323336E-2</v>
      </c>
      <c r="L25" s="10">
        <f t="shared" si="1"/>
        <v>1.3809503413323336E-2</v>
      </c>
      <c r="M25" s="10">
        <f t="shared" si="2"/>
        <v>4.1175246709270343</v>
      </c>
      <c r="N25">
        <f t="shared" si="4"/>
        <v>3.5808258349270345</v>
      </c>
      <c r="O25">
        <f t="shared" si="5"/>
        <v>-6.5233797349341042E-3</v>
      </c>
    </row>
    <row r="26" spans="4:15" x14ac:dyDescent="0.2">
      <c r="D26"/>
      <c r="E26" s="19">
        <v>298.07929999999999</v>
      </c>
      <c r="F26" s="19">
        <v>4999.6303699999999</v>
      </c>
      <c r="G26">
        <v>1.1307480791764499E-3</v>
      </c>
      <c r="H26" s="20">
        <v>1.4411499999999999E-7</v>
      </c>
      <c r="I26" s="27">
        <v>1.1986200000000001E-3</v>
      </c>
      <c r="J26" s="21">
        <f t="shared" si="3"/>
        <v>2.3974172314662538E-7</v>
      </c>
      <c r="K26" s="10">
        <f t="shared" si="0"/>
        <v>1.3463895171914481E-2</v>
      </c>
      <c r="L26" s="10">
        <f t="shared" si="1"/>
        <v>1.3814895171914482E-2</v>
      </c>
      <c r="M26" s="10">
        <f t="shared" si="2"/>
        <v>4.1179342824176484</v>
      </c>
      <c r="N26">
        <f t="shared" si="4"/>
        <v>3.5813915424176481</v>
      </c>
      <c r="O26">
        <f t="shared" si="5"/>
        <v>1.159415855324321E-2</v>
      </c>
    </row>
    <row r="27" spans="4:15" x14ac:dyDescent="0.2">
      <c r="D27"/>
      <c r="E27" s="19">
        <v>297.99973999999997</v>
      </c>
      <c r="F27" s="19">
        <v>4999.6303699999999</v>
      </c>
      <c r="G27">
        <v>1.1307588159028699E-3</v>
      </c>
      <c r="H27" s="20">
        <v>1.33479E-7</v>
      </c>
      <c r="I27" s="27">
        <v>1.19863E-3</v>
      </c>
      <c r="J27" s="21">
        <f t="shared" si="3"/>
        <v>2.3974372329448827E-7</v>
      </c>
      <c r="K27" s="10">
        <f t="shared" si="0"/>
        <v>1.346400750021846E-2</v>
      </c>
      <c r="L27" s="10">
        <f t="shared" si="1"/>
        <v>1.3815007500218461E-2</v>
      </c>
      <c r="M27" s="10">
        <f t="shared" si="2"/>
        <v>4.1168686431631514</v>
      </c>
      <c r="N27">
        <f t="shared" si="4"/>
        <v>3.5804691111631519</v>
      </c>
      <c r="O27">
        <f t="shared" si="5"/>
        <v>-1.2836944080029489E-2</v>
      </c>
    </row>
    <row r="28" spans="4:15" x14ac:dyDescent="0.2">
      <c r="D28"/>
      <c r="E28" s="19">
        <v>297.91759999999999</v>
      </c>
      <c r="F28" s="19">
        <v>4999.6303699999999</v>
      </c>
      <c r="G28">
        <v>1.13136959138255E-3</v>
      </c>
      <c r="H28" s="20">
        <v>1.3958200000000001E-7</v>
      </c>
      <c r="I28" s="27">
        <v>1.1992400000000001E-3</v>
      </c>
      <c r="J28" s="21">
        <f t="shared" si="3"/>
        <v>2.3986573231412706E-7</v>
      </c>
      <c r="K28" s="10">
        <f t="shared" si="0"/>
        <v>1.3470859526761376E-2</v>
      </c>
      <c r="L28" s="10">
        <f t="shared" si="1"/>
        <v>1.3821859526761376E-2</v>
      </c>
      <c r="M28" s="10">
        <f t="shared" si="2"/>
        <v>4.1177752177498848</v>
      </c>
      <c r="N28">
        <f t="shared" si="4"/>
        <v>3.5815235377498853</v>
      </c>
      <c r="O28">
        <f t="shared" si="5"/>
        <v>-1.6380010463523359E-3</v>
      </c>
    </row>
    <row r="29" spans="4:15" x14ac:dyDescent="0.2">
      <c r="D29"/>
      <c r="E29" s="19">
        <v>297.83188000000001</v>
      </c>
      <c r="F29" s="19">
        <v>4999.6303699999999</v>
      </c>
      <c r="G29">
        <v>1.13172485546662E-3</v>
      </c>
      <c r="H29" s="20">
        <v>1.3420700000000001E-7</v>
      </c>
      <c r="I29" s="27">
        <v>1.1995899999999999E-3</v>
      </c>
      <c r="J29" s="21">
        <f t="shared" si="3"/>
        <v>2.3993573748932962E-7</v>
      </c>
      <c r="K29" s="10">
        <f t="shared" si="0"/>
        <v>1.3474791017400751E-2</v>
      </c>
      <c r="L29" s="10">
        <f t="shared" si="1"/>
        <v>1.3825791017400751E-2</v>
      </c>
      <c r="M29" s="10">
        <f t="shared" si="2"/>
        <v>4.1177613311995787</v>
      </c>
      <c r="N29">
        <f t="shared" si="4"/>
        <v>3.5816639471995786</v>
      </c>
      <c r="O29">
        <f t="shared" si="5"/>
        <v>2.574340302492594E-3</v>
      </c>
    </row>
    <row r="30" spans="4:15" x14ac:dyDescent="0.2">
      <c r="D30"/>
      <c r="E30" s="19">
        <v>297.75049000000001</v>
      </c>
      <c r="F30" s="19">
        <v>4999.6303699999999</v>
      </c>
      <c r="G30">
        <v>1.1319550417531201E-3</v>
      </c>
      <c r="H30" s="20">
        <v>1.2695100000000001E-7</v>
      </c>
      <c r="I30" s="27">
        <v>1.1998200000000001E-3</v>
      </c>
      <c r="J30" s="21">
        <f t="shared" si="3"/>
        <v>2.3998174089017707E-7</v>
      </c>
      <c r="K30" s="10">
        <f t="shared" si="0"/>
        <v>1.3477374568392344E-2</v>
      </c>
      <c r="L30" s="10">
        <f t="shared" si="1"/>
        <v>1.3828374568392345E-2</v>
      </c>
      <c r="M30" s="10">
        <f t="shared" si="2"/>
        <v>4.117405303642359</v>
      </c>
      <c r="N30">
        <f t="shared" si="4"/>
        <v>3.5814544216423587</v>
      </c>
      <c r="O30">
        <f t="shared" si="5"/>
        <v>-4.9909567758021339E-3</v>
      </c>
    </row>
    <row r="31" spans="4:15" x14ac:dyDescent="0.2">
      <c r="D31"/>
      <c r="E31" s="19">
        <v>297.66994</v>
      </c>
      <c r="F31" s="19">
        <v>4999.6303699999999</v>
      </c>
      <c r="G31">
        <v>1.13236280427625E-3</v>
      </c>
      <c r="H31" s="20">
        <v>1.15629E-7</v>
      </c>
      <c r="I31" s="27">
        <v>1.20023E-3</v>
      </c>
      <c r="J31" s="21">
        <f t="shared" si="3"/>
        <v>2.4006374695255724E-7</v>
      </c>
      <c r="K31" s="10">
        <f t="shared" si="0"/>
        <v>1.3481980028855615E-2</v>
      </c>
      <c r="L31" s="10">
        <f t="shared" si="1"/>
        <v>1.3832980028855616E-2</v>
      </c>
      <c r="M31" s="10">
        <f t="shared" si="2"/>
        <v>4.1176623352106496</v>
      </c>
      <c r="N31">
        <f t="shared" si="4"/>
        <v>3.5818564432106497</v>
      </c>
      <c r="O31">
        <f t="shared" si="5"/>
        <v>9.5693307332508672E-3</v>
      </c>
    </row>
    <row r="32" spans="4:15" x14ac:dyDescent="0.2">
      <c r="D32"/>
      <c r="E32" s="19">
        <v>297.58852999999999</v>
      </c>
      <c r="F32" s="19">
        <v>4999.6303699999999</v>
      </c>
      <c r="G32">
        <v>1.1324164608056801E-3</v>
      </c>
      <c r="H32" s="20">
        <v>1.3080799999999999E-7</v>
      </c>
      <c r="I32" s="27">
        <v>1.2002899999999999E-3</v>
      </c>
      <c r="J32" s="21">
        <f t="shared" si="3"/>
        <v>2.400757478397348E-7</v>
      </c>
      <c r="K32" s="10">
        <f t="shared" si="0"/>
        <v>1.3482653998679506E-2</v>
      </c>
      <c r="L32" s="10">
        <f t="shared" si="1"/>
        <v>1.3833653998679507E-2</v>
      </c>
      <c r="M32" s="10">
        <f t="shared" si="2"/>
        <v>4.116736757995656</v>
      </c>
      <c r="N32">
        <f t="shared" si="4"/>
        <v>3.5810774039956557</v>
      </c>
      <c r="O32">
        <f t="shared" si="5"/>
        <v>-2.0185707040886378E-2</v>
      </c>
    </row>
    <row r="33" spans="4:15" x14ac:dyDescent="0.2">
      <c r="D33"/>
      <c r="E33" s="19">
        <v>297.50659000000002</v>
      </c>
      <c r="F33" s="19">
        <v>4999.6303699999999</v>
      </c>
      <c r="G33">
        <v>1.1332139871533099E-3</v>
      </c>
      <c r="H33" s="20">
        <v>1.11299E-7</v>
      </c>
      <c r="I33" s="27">
        <v>1.20108E-3</v>
      </c>
      <c r="J33" s="21">
        <f t="shared" si="3"/>
        <v>2.4023375952090637E-7</v>
      </c>
      <c r="K33" s="10">
        <f t="shared" si="0"/>
        <v>1.3491527934694101E-2</v>
      </c>
      <c r="L33" s="10">
        <f t="shared" si="1"/>
        <v>1.3842527934694102E-2</v>
      </c>
      <c r="M33" s="10">
        <f t="shared" si="2"/>
        <v>4.1182432828305853</v>
      </c>
      <c r="N33">
        <f t="shared" si="4"/>
        <v>3.5827314208305854</v>
      </c>
      <c r="O33">
        <f t="shared" si="5"/>
        <v>2.1206477726621099E-3</v>
      </c>
    </row>
    <row r="34" spans="4:15" x14ac:dyDescent="0.2">
      <c r="D34"/>
      <c r="E34" s="19">
        <v>297.42241000000001</v>
      </c>
      <c r="F34" s="19">
        <v>4999.6303699999999</v>
      </c>
      <c r="G34">
        <v>1.13346025616039E-3</v>
      </c>
      <c r="H34" s="20">
        <v>1.15772E-7</v>
      </c>
      <c r="I34" s="27">
        <v>1.20133E-3</v>
      </c>
      <c r="J34" s="21">
        <f t="shared" si="3"/>
        <v>2.4028376321747965E-7</v>
      </c>
      <c r="K34" s="10">
        <f t="shared" si="0"/>
        <v>1.3494336142293657E-2</v>
      </c>
      <c r="L34" s="10">
        <f t="shared" si="1"/>
        <v>1.3845336142293658E-2</v>
      </c>
      <c r="M34" s="10">
        <f t="shared" si="2"/>
        <v>4.1179132427010829</v>
      </c>
      <c r="N34">
        <f t="shared" si="4"/>
        <v>3.5825529047010827</v>
      </c>
      <c r="O34">
        <f t="shared" si="5"/>
        <v>-1.0966054615816061E-2</v>
      </c>
    </row>
    <row r="35" spans="4:15" x14ac:dyDescent="0.2">
      <c r="D35"/>
      <c r="E35" s="19">
        <v>297.34258</v>
      </c>
      <c r="F35" s="19">
        <v>4999.6303699999999</v>
      </c>
      <c r="G35">
        <v>1.1340085818172801E-3</v>
      </c>
      <c r="H35" s="20">
        <v>8.3753999999999997E-8</v>
      </c>
      <c r="I35" s="27">
        <v>1.20188E-3</v>
      </c>
      <c r="J35" s="21">
        <f t="shared" si="3"/>
        <v>2.4039377134994083E-7</v>
      </c>
      <c r="K35" s="10">
        <f t="shared" si="0"/>
        <v>1.3500514199012676E-2</v>
      </c>
      <c r="L35" s="10">
        <f t="shared" si="1"/>
        <v>1.3851514199012677E-2</v>
      </c>
      <c r="M35" s="10">
        <f t="shared" si="2"/>
        <v>4.1186449688410631</v>
      </c>
      <c r="N35">
        <f t="shared" si="4"/>
        <v>3.5834283248410634</v>
      </c>
      <c r="O35">
        <f t="shared" si="5"/>
        <v>7.4625466014176887E-3</v>
      </c>
    </row>
    <row r="36" spans="4:15" x14ac:dyDescent="0.2">
      <c r="D36"/>
      <c r="E36" s="19">
        <v>297.26254</v>
      </c>
      <c r="F36" s="19">
        <v>4999.6303699999999</v>
      </c>
      <c r="G36">
        <v>1.13411517714803E-3</v>
      </c>
      <c r="H36" s="20">
        <v>9.3904900000000001E-8</v>
      </c>
      <c r="I36" s="27">
        <v>1.20199E-3</v>
      </c>
      <c r="J36" s="21">
        <f t="shared" si="3"/>
        <v>2.4041577297643305E-7</v>
      </c>
      <c r="K36" s="10">
        <f t="shared" si="0"/>
        <v>1.350174981035648E-2</v>
      </c>
      <c r="L36" s="10">
        <f t="shared" si="1"/>
        <v>1.3852749810356481E-2</v>
      </c>
      <c r="M36" s="10">
        <f t="shared" si="2"/>
        <v>4.1179035946110858</v>
      </c>
      <c r="N36">
        <f t="shared" si="4"/>
        <v>3.582831022611086</v>
      </c>
      <c r="O36">
        <f t="shared" si="5"/>
        <v>5.0083963795239089E-3</v>
      </c>
    </row>
    <row r="37" spans="4:15" x14ac:dyDescent="0.2">
      <c r="D37"/>
      <c r="E37" s="19">
        <v>297.18198000000001</v>
      </c>
      <c r="F37" s="19">
        <v>4999.6303699999999</v>
      </c>
      <c r="G37">
        <v>1.1342874026575901E-3</v>
      </c>
      <c r="H37" s="20">
        <v>1.03618E-7</v>
      </c>
      <c r="I37" s="27">
        <v>1.2021600000000001E-3</v>
      </c>
      <c r="J37" s="21">
        <f t="shared" si="3"/>
        <v>2.4044977549010289E-7</v>
      </c>
      <c r="K37" s="10">
        <f t="shared" si="0"/>
        <v>1.3503659391524179E-2</v>
      </c>
      <c r="L37" s="10">
        <f t="shared" si="1"/>
        <v>1.3854659391524179E-2</v>
      </c>
      <c r="M37" s="10">
        <f t="shared" si="2"/>
        <v>4.1173551101987513</v>
      </c>
      <c r="N37">
        <f t="shared" si="4"/>
        <v>3.5824275461987516</v>
      </c>
      <c r="O37">
        <f t="shared" si="5"/>
        <v>-7.7291731773800219E-3</v>
      </c>
    </row>
    <row r="38" spans="4:15" x14ac:dyDescent="0.2">
      <c r="D38"/>
      <c r="E38" s="19">
        <v>297.10100999999997</v>
      </c>
      <c r="F38" s="19">
        <v>4999.6303699999999</v>
      </c>
      <c r="G38">
        <v>1.13477135193718E-3</v>
      </c>
      <c r="H38" s="20">
        <v>9.8051499999999996E-8</v>
      </c>
      <c r="I38" s="27">
        <v>1.20264E-3</v>
      </c>
      <c r="J38" s="21">
        <f t="shared" si="3"/>
        <v>2.4054578258752356E-7</v>
      </c>
      <c r="K38" s="10">
        <f t="shared" si="0"/>
        <v>1.3509051150115324E-2</v>
      </c>
      <c r="L38" s="10">
        <f t="shared" si="1"/>
        <v>1.3860051150115325E-2</v>
      </c>
      <c r="M38" s="10">
        <f t="shared" si="2"/>
        <v>4.1178351953509242</v>
      </c>
      <c r="N38">
        <f t="shared" si="4"/>
        <v>3.5830533773509243</v>
      </c>
      <c r="O38">
        <f t="shared" si="5"/>
        <v>-4.9479540651566007E-3</v>
      </c>
    </row>
    <row r="39" spans="4:15" x14ac:dyDescent="0.2">
      <c r="D39"/>
      <c r="E39" s="19">
        <v>297.01666</v>
      </c>
      <c r="F39" s="19">
        <v>4999.6303699999999</v>
      </c>
      <c r="G39">
        <v>1.1351909151676E-3</v>
      </c>
      <c r="H39" s="20">
        <v>9.4652799999999996E-8</v>
      </c>
      <c r="I39" s="27">
        <v>1.2030700000000001E-3</v>
      </c>
      <c r="J39" s="21">
        <f t="shared" si="3"/>
        <v>2.4063178894562963E-7</v>
      </c>
      <c r="K39" s="10">
        <f t="shared" si="0"/>
        <v>1.3513881267186559E-2</v>
      </c>
      <c r="L39" s="10">
        <f t="shared" si="1"/>
        <v>1.386488126718656E-2</v>
      </c>
      <c r="M39" s="10">
        <f t="shared" si="2"/>
        <v>4.11810072527632</v>
      </c>
      <c r="N39">
        <f t="shared" si="4"/>
        <v>3.5834707372763202</v>
      </c>
      <c r="O39">
        <f t="shared" si="5"/>
        <v>7.0388243247754348E-3</v>
      </c>
    </row>
    <row r="40" spans="4:15" x14ac:dyDescent="0.2">
      <c r="D40"/>
      <c r="E40" s="19">
        <v>296.93038999999999</v>
      </c>
      <c r="F40" s="19">
        <v>4999.6303699999999</v>
      </c>
      <c r="G40">
        <v>1.13532467393305E-3</v>
      </c>
      <c r="H40" s="20">
        <v>1.08626E-7</v>
      </c>
      <c r="I40" s="27">
        <v>1.2032E-3</v>
      </c>
      <c r="J40" s="21">
        <f t="shared" si="3"/>
        <v>2.4065779086784769E-7</v>
      </c>
      <c r="K40" s="10">
        <f t="shared" si="0"/>
        <v>1.3515341535138326E-2</v>
      </c>
      <c r="L40" s="10">
        <f t="shared" si="1"/>
        <v>1.3866341535138327E-2</v>
      </c>
      <c r="M40" s="10">
        <f t="shared" si="2"/>
        <v>4.1173381999018215</v>
      </c>
      <c r="N40">
        <f t="shared" si="4"/>
        <v>3.5828634979018217</v>
      </c>
      <c r="O40">
        <f t="shared" si="5"/>
        <v>-1.761232292134965E-3</v>
      </c>
    </row>
    <row r="41" spans="4:15" x14ac:dyDescent="0.2">
      <c r="D41"/>
      <c r="E41" s="19">
        <v>296.84598999999997</v>
      </c>
      <c r="F41" s="19">
        <v>4999.6303699999999</v>
      </c>
      <c r="G41">
        <v>1.13566838674619E-3</v>
      </c>
      <c r="H41" s="20">
        <v>6.9017199999999999E-8</v>
      </c>
      <c r="I41" s="27">
        <v>1.2035500000000001E-3</v>
      </c>
      <c r="J41" s="21">
        <f t="shared" si="3"/>
        <v>2.407277960430503E-7</v>
      </c>
      <c r="K41" s="10">
        <f t="shared" si="0"/>
        <v>1.3519273025777705E-2</v>
      </c>
      <c r="L41" s="10">
        <f t="shared" si="1"/>
        <v>1.3870273025777705E-2</v>
      </c>
      <c r="M41" s="10">
        <f t="shared" si="2"/>
        <v>4.1173349279072777</v>
      </c>
      <c r="N41">
        <f t="shared" si="4"/>
        <v>3.5830121459072779</v>
      </c>
      <c r="O41">
        <f t="shared" si="5"/>
        <v>-4.778421465165523E-3</v>
      </c>
    </row>
    <row r="42" spans="4:15" x14ac:dyDescent="0.2">
      <c r="D42"/>
      <c r="E42" s="19">
        <v>296.75695999999999</v>
      </c>
      <c r="F42" s="19">
        <v>4999.6303699999999</v>
      </c>
      <c r="G42">
        <v>1.1361255078265399E-3</v>
      </c>
      <c r="H42" s="20">
        <v>8.3194800000000001E-8</v>
      </c>
      <c r="I42" s="27">
        <v>1.204E-3</v>
      </c>
      <c r="J42" s="21">
        <f t="shared" si="3"/>
        <v>2.408178026968822E-7</v>
      </c>
      <c r="K42" s="10">
        <f t="shared" si="0"/>
        <v>1.3524327799456904E-2</v>
      </c>
      <c r="L42" s="10">
        <f t="shared" si="1"/>
        <v>1.3875327799456905E-2</v>
      </c>
      <c r="M42" s="10">
        <f t="shared" si="2"/>
        <v>4.117600096770321</v>
      </c>
      <c r="N42">
        <f t="shared" si="4"/>
        <v>3.5834375687703215</v>
      </c>
      <c r="O42">
        <f t="shared" si="5"/>
        <v>9.6949870541806534E-3</v>
      </c>
    </row>
    <row r="43" spans="4:15" x14ac:dyDescent="0.2">
      <c r="D43"/>
      <c r="E43" s="19">
        <v>296.67295999999999</v>
      </c>
      <c r="F43" s="19">
        <v>4999.6303699999999</v>
      </c>
      <c r="G43">
        <v>1.13618279552205E-3</v>
      </c>
      <c r="H43" s="20">
        <v>8.9526000000000004E-8</v>
      </c>
      <c r="I43" s="27">
        <v>1.2040600000000001E-3</v>
      </c>
      <c r="J43" s="21">
        <f t="shared" si="3"/>
        <v>2.4082980358405976E-7</v>
      </c>
      <c r="K43" s="10">
        <f t="shared" si="0"/>
        <v>1.3525001769280795E-2</v>
      </c>
      <c r="L43" s="10">
        <f t="shared" si="1"/>
        <v>1.3876001769280796E-2</v>
      </c>
      <c r="M43" s="10">
        <f t="shared" si="2"/>
        <v>4.1166345178577703</v>
      </c>
      <c r="N43">
        <f t="shared" si="4"/>
        <v>3.5826231898577703</v>
      </c>
      <c r="O43">
        <f t="shared" si="5"/>
        <v>-1.6668518064380743E-3</v>
      </c>
    </row>
    <row r="44" spans="4:15" x14ac:dyDescent="0.2">
      <c r="D44"/>
      <c r="E44" s="19">
        <v>296.58569</v>
      </c>
      <c r="F44" s="19">
        <v>4999.6303699999999</v>
      </c>
      <c r="G44">
        <v>1.1365399487016301E-3</v>
      </c>
      <c r="H44" s="20">
        <v>8.0110400000000002E-8</v>
      </c>
      <c r="I44" s="27">
        <v>1.2044200000000001E-3</v>
      </c>
      <c r="J44" s="21">
        <f t="shared" si="3"/>
        <v>2.4090180890712532E-7</v>
      </c>
      <c r="K44" s="10">
        <f t="shared" si="0"/>
        <v>1.3529045588224159E-2</v>
      </c>
      <c r="L44" s="10">
        <f t="shared" si="1"/>
        <v>1.3880045588224159E-2</v>
      </c>
      <c r="M44" s="10">
        <f t="shared" si="2"/>
        <v>4.116622898014918</v>
      </c>
      <c r="N44">
        <f t="shared" si="4"/>
        <v>3.5827686560149181</v>
      </c>
      <c r="O44">
        <f t="shared" si="5"/>
        <v>8.3492005596703467E-4</v>
      </c>
    </row>
    <row r="45" spans="4:15" x14ac:dyDescent="0.2">
      <c r="D45"/>
      <c r="E45" s="19">
        <v>296.50276000000002</v>
      </c>
      <c r="F45" s="19">
        <v>4999.6303699999999</v>
      </c>
      <c r="G45">
        <v>1.13681274296625E-3</v>
      </c>
      <c r="H45" s="20">
        <v>9.89212E-8</v>
      </c>
      <c r="I45" s="27">
        <v>1.2047E-3</v>
      </c>
      <c r="J45" s="21">
        <f t="shared" si="3"/>
        <v>2.4095781304728732E-7</v>
      </c>
      <c r="K45" s="10">
        <f t="shared" si="0"/>
        <v>1.3532190780735656E-2</v>
      </c>
      <c r="L45" s="10">
        <f t="shared" si="1"/>
        <v>1.3883190780735657E-2</v>
      </c>
      <c r="M45" s="10">
        <f t="shared" si="2"/>
        <v>4.1164043840946771</v>
      </c>
      <c r="N45">
        <f t="shared" si="4"/>
        <v>3.5826994160946768</v>
      </c>
      <c r="O45">
        <f t="shared" si="5"/>
        <v>-5.926248051134434E-4</v>
      </c>
    </row>
    <row r="46" spans="4:15" x14ac:dyDescent="0.2">
      <c r="D46"/>
      <c r="E46" s="19">
        <v>296.42133000000001</v>
      </c>
      <c r="F46" s="19">
        <v>4999.6303699999999</v>
      </c>
      <c r="G46">
        <v>1.13712606382166E-3</v>
      </c>
      <c r="H46" s="20">
        <v>8.4820300000000004E-8</v>
      </c>
      <c r="I46" s="27">
        <v>1.2050100000000001E-3</v>
      </c>
      <c r="J46" s="21">
        <f t="shared" si="3"/>
        <v>2.4101981763103822E-7</v>
      </c>
      <c r="K46" s="10">
        <f t="shared" si="0"/>
        <v>1.3535672958159106E-2</v>
      </c>
      <c r="L46" s="10">
        <f t="shared" si="1"/>
        <v>1.3886672958159107E-2</v>
      </c>
      <c r="M46" s="10">
        <f t="shared" si="2"/>
        <v>4.1163060675325571</v>
      </c>
      <c r="N46">
        <f t="shared" si="4"/>
        <v>3.5827476735325572</v>
      </c>
      <c r="O46">
        <f t="shared" si="5"/>
        <v>-5.1607622300866543E-4</v>
      </c>
    </row>
    <row r="47" spans="4:15" x14ac:dyDescent="0.2">
      <c r="D47"/>
      <c r="E47" s="19">
        <v>296.33681000000001</v>
      </c>
      <c r="F47" s="19">
        <v>4999.6303699999999</v>
      </c>
      <c r="G47">
        <v>1.1374470345171599E-3</v>
      </c>
      <c r="H47" s="20">
        <v>8.4096300000000004E-8</v>
      </c>
      <c r="I47" s="27">
        <v>1.2053299999999999E-3</v>
      </c>
      <c r="J47" s="21">
        <f t="shared" si="3"/>
        <v>2.4108382236265195E-7</v>
      </c>
      <c r="K47" s="10">
        <f t="shared" si="0"/>
        <v>1.3539267463886534E-2</v>
      </c>
      <c r="L47" s="10">
        <f t="shared" si="1"/>
        <v>1.3890267463886535E-2</v>
      </c>
      <c r="M47" s="10">
        <f t="shared" si="2"/>
        <v>4.1161975502949257</v>
      </c>
      <c r="N47">
        <f t="shared" si="4"/>
        <v>3.5827912922949259</v>
      </c>
      <c r="O47">
        <f t="shared" si="5"/>
        <v>1.7194122225897925E-3</v>
      </c>
    </row>
    <row r="48" spans="4:15" x14ac:dyDescent="0.2">
      <c r="D48"/>
      <c r="E48" s="19">
        <v>296.25659000000002</v>
      </c>
      <c r="F48" s="19">
        <v>4999.6303699999999</v>
      </c>
      <c r="G48">
        <v>1.1376943553918499E-3</v>
      </c>
      <c r="H48" s="20">
        <v>1.07377E-7</v>
      </c>
      <c r="I48" s="27">
        <v>1.2055799999999999E-3</v>
      </c>
      <c r="J48" s="21">
        <f t="shared" si="3"/>
        <v>2.4113382605922523E-7</v>
      </c>
      <c r="K48" s="10">
        <f t="shared" si="0"/>
        <v>1.354207567148609E-2</v>
      </c>
      <c r="L48" s="10">
        <f t="shared" si="1"/>
        <v>1.389307567148609E-2</v>
      </c>
      <c r="M48" s="10">
        <f t="shared" si="2"/>
        <v>4.1159152230464295</v>
      </c>
      <c r="N48">
        <f t="shared" si="4"/>
        <v>3.5826533610464297</v>
      </c>
      <c r="O48">
        <f t="shared" si="5"/>
        <v>1.0565949830046019E-3</v>
      </c>
    </row>
    <row r="49" spans="4:15" x14ac:dyDescent="0.2">
      <c r="D49"/>
      <c r="E49" s="19">
        <v>296.17520000000002</v>
      </c>
      <c r="F49" s="19">
        <v>4999.6303699999999</v>
      </c>
      <c r="G49">
        <v>1.13796607302343E-3</v>
      </c>
      <c r="H49" s="20">
        <v>7.2139400000000003E-8</v>
      </c>
      <c r="I49" s="27">
        <v>1.2058500000000001E-3</v>
      </c>
      <c r="J49" s="21">
        <f t="shared" si="3"/>
        <v>2.411878300515244E-7</v>
      </c>
      <c r="K49" s="10">
        <f t="shared" si="0"/>
        <v>1.3545108535693611E-2</v>
      </c>
      <c r="L49" s="10">
        <f t="shared" si="1"/>
        <v>1.3896108535693612E-2</v>
      </c>
      <c r="M49" s="10">
        <f t="shared" si="2"/>
        <v>4.115682724780763</v>
      </c>
      <c r="N49">
        <f t="shared" si="4"/>
        <v>3.582567364780763</v>
      </c>
      <c r="O49">
        <f t="shared" si="5"/>
        <v>7.0497729041597533E-3</v>
      </c>
    </row>
    <row r="50" spans="4:15" x14ac:dyDescent="0.2">
      <c r="D50"/>
      <c r="E50" s="19">
        <v>296.08951999999999</v>
      </c>
      <c r="F50" s="19">
        <v>4999.6303699999999</v>
      </c>
      <c r="G50">
        <v>1.13809113968766E-3</v>
      </c>
      <c r="H50" s="20">
        <v>9.7057099999999999E-8</v>
      </c>
      <c r="I50" s="27">
        <v>1.2059799999999999E-3</v>
      </c>
      <c r="J50" s="21">
        <f t="shared" si="3"/>
        <v>2.4121383197374251E-7</v>
      </c>
      <c r="K50" s="10">
        <f t="shared" si="0"/>
        <v>1.354656880364538E-2</v>
      </c>
      <c r="L50" s="10">
        <f t="shared" si="1"/>
        <v>1.389756880364538E-2</v>
      </c>
      <c r="M50" s="10">
        <f t="shared" si="2"/>
        <v>4.1149244762383343</v>
      </c>
      <c r="N50">
        <f t="shared" si="4"/>
        <v>3.5819633402383344</v>
      </c>
      <c r="O50">
        <f t="shared" si="5"/>
        <v>-3.6755631156754473E-3</v>
      </c>
    </row>
    <row r="51" spans="4:15" x14ac:dyDescent="0.2">
      <c r="D51"/>
      <c r="E51" s="19">
        <v>296.0052</v>
      </c>
      <c r="F51" s="19">
        <v>4999.6303699999999</v>
      </c>
      <c r="G51">
        <v>1.1384924494658099E-3</v>
      </c>
      <c r="H51" s="20">
        <v>1.00917E-7</v>
      </c>
      <c r="I51" s="27">
        <v>1.20638E-3</v>
      </c>
      <c r="J51" s="21">
        <f t="shared" si="3"/>
        <v>2.4129383788825974E-7</v>
      </c>
      <c r="K51" s="10">
        <f t="shared" si="0"/>
        <v>1.3551061935804668E-2</v>
      </c>
      <c r="L51" s="10">
        <f t="shared" si="1"/>
        <v>1.3902061935804668E-2</v>
      </c>
      <c r="M51" s="10">
        <f t="shared" si="2"/>
        <v>4.115082623720248</v>
      </c>
      <c r="N51">
        <f t="shared" si="4"/>
        <v>3.5822732637202481</v>
      </c>
      <c r="O51">
        <f t="shared" si="5"/>
        <v>-3.836749696315291E-3</v>
      </c>
    </row>
    <row r="52" spans="4:15" x14ac:dyDescent="0.2">
      <c r="D52"/>
      <c r="E52" s="19">
        <v>295.92178000000001</v>
      </c>
      <c r="F52" s="19">
        <v>4999.6303699999999</v>
      </c>
      <c r="G52">
        <v>1.1388947291383299E-3</v>
      </c>
      <c r="H52" s="20">
        <v>9.0014899999999997E-8</v>
      </c>
      <c r="I52" s="27">
        <v>1.20678E-3</v>
      </c>
      <c r="J52" s="21">
        <f t="shared" si="3"/>
        <v>2.4137384380277697E-7</v>
      </c>
      <c r="K52" s="10">
        <f t="shared" si="0"/>
        <v>1.3555555067963954E-2</v>
      </c>
      <c r="L52" s="10">
        <f t="shared" si="1"/>
        <v>1.3906555067963955E-2</v>
      </c>
      <c r="M52" s="10">
        <f t="shared" si="2"/>
        <v>4.1152525293799149</v>
      </c>
      <c r="N52">
        <f t="shared" si="4"/>
        <v>3.5825933253799147</v>
      </c>
      <c r="O52">
        <f t="shared" si="5"/>
        <v>3.0478084232771338E-3</v>
      </c>
    </row>
    <row r="53" spans="4:15" x14ac:dyDescent="0.2">
      <c r="D53"/>
      <c r="E53" s="19">
        <v>295.83373999999998</v>
      </c>
      <c r="F53" s="19">
        <v>4999.6303699999999</v>
      </c>
      <c r="G53">
        <v>1.1391362733233E-3</v>
      </c>
      <c r="H53" s="20">
        <v>8.5013600000000001E-8</v>
      </c>
      <c r="I53" s="27">
        <v>1.2070200000000001E-3</v>
      </c>
      <c r="J53" s="21">
        <f t="shared" si="3"/>
        <v>2.4142184735148731E-7</v>
      </c>
      <c r="K53" s="10">
        <f t="shared" si="0"/>
        <v>1.3558250947259527E-2</v>
      </c>
      <c r="L53" s="10">
        <f t="shared" si="1"/>
        <v>1.3909250947259528E-2</v>
      </c>
      <c r="M53" s="10">
        <f t="shared" si="2"/>
        <v>4.1148257283263288</v>
      </c>
      <c r="N53">
        <f t="shared" si="4"/>
        <v>3.5823249963263293</v>
      </c>
      <c r="O53">
        <f t="shared" si="5"/>
        <v>7.7443192745187727E-3</v>
      </c>
    </row>
    <row r="54" spans="4:15" x14ac:dyDescent="0.2">
      <c r="D54"/>
      <c r="E54" s="19">
        <v>295.75002000000001</v>
      </c>
      <c r="F54" s="19">
        <v>4999.6303699999999</v>
      </c>
      <c r="G54">
        <v>1.13923768667038E-3</v>
      </c>
      <c r="H54" s="20">
        <v>8.5531899999999996E-8</v>
      </c>
      <c r="I54" s="27">
        <v>1.2071300000000001E-3</v>
      </c>
      <c r="J54" s="21">
        <f t="shared" si="3"/>
        <v>2.4144384897797959E-7</v>
      </c>
      <c r="K54" s="10">
        <f t="shared" si="0"/>
        <v>1.3559486558603333E-2</v>
      </c>
      <c r="L54" s="10">
        <f t="shared" si="1"/>
        <v>1.3910486558603333E-2</v>
      </c>
      <c r="M54" s="10">
        <f t="shared" si="2"/>
        <v>4.1140266779166668</v>
      </c>
      <c r="N54">
        <f t="shared" si="4"/>
        <v>3.5816766419166668</v>
      </c>
      <c r="O54">
        <f t="shared" si="5"/>
        <v>-8.4478006253175669E-3</v>
      </c>
    </row>
    <row r="55" spans="4:15" x14ac:dyDescent="0.2">
      <c r="D55"/>
      <c r="E55" s="19">
        <v>295.67408999999998</v>
      </c>
      <c r="F55" s="19">
        <v>4999.6303699999999</v>
      </c>
      <c r="G55">
        <v>1.1397165853525399E-3</v>
      </c>
      <c r="H55" s="20">
        <v>8.9071799999999994E-8</v>
      </c>
      <c r="I55" s="27">
        <v>1.2076000000000001E-3</v>
      </c>
      <c r="J55" s="21">
        <f t="shared" si="3"/>
        <v>2.4153785592753732E-7</v>
      </c>
      <c r="K55" s="10">
        <f t="shared" si="0"/>
        <v>1.3564765988890497E-2</v>
      </c>
      <c r="L55" s="10">
        <f t="shared" si="1"/>
        <v>1.3915765988890497E-2</v>
      </c>
      <c r="M55" s="10">
        <f t="shared" si="2"/>
        <v>4.1145314454181472</v>
      </c>
      <c r="N55">
        <f t="shared" si="4"/>
        <v>3.5823180834181474</v>
      </c>
      <c r="O55">
        <f t="shared" si="5"/>
        <v>-9.7315321419119867E-3</v>
      </c>
    </row>
    <row r="56" spans="4:15" x14ac:dyDescent="0.2">
      <c r="D56"/>
      <c r="E56" s="19">
        <v>295.59505999999999</v>
      </c>
      <c r="F56" s="19">
        <v>4999.6303699999999</v>
      </c>
      <c r="G56">
        <v>1.1402342514335801E-3</v>
      </c>
      <c r="H56" s="20">
        <v>8.5273300000000002E-8</v>
      </c>
      <c r="I56" s="27">
        <v>1.20812E-3</v>
      </c>
      <c r="J56" s="21">
        <f t="shared" si="3"/>
        <v>2.4164186361640972E-7</v>
      </c>
      <c r="K56" s="10">
        <f t="shared" si="0"/>
        <v>1.357060706069757E-2</v>
      </c>
      <c r="L56" s="10">
        <f t="shared" si="1"/>
        <v>1.3921607060697571E-2</v>
      </c>
      <c r="M56" s="10">
        <f t="shared" si="2"/>
        <v>4.1151582744033224</v>
      </c>
      <c r="N56">
        <f t="shared" si="4"/>
        <v>3.5830871664033226</v>
      </c>
      <c r="O56">
        <f t="shared" si="5"/>
        <v>1.0107381581152319E-2</v>
      </c>
    </row>
    <row r="57" spans="4:15" x14ac:dyDescent="0.2">
      <c r="D57"/>
      <c r="E57" s="19">
        <v>295.51265999999998</v>
      </c>
      <c r="F57" s="19">
        <v>4999.6303699999999</v>
      </c>
      <c r="G57">
        <v>1.14027743252759E-3</v>
      </c>
      <c r="H57" s="20">
        <v>7.64336E-8</v>
      </c>
      <c r="I57" s="27">
        <v>1.2081699999999999E-3</v>
      </c>
      <c r="J57" s="21">
        <f t="shared" si="3"/>
        <v>2.4165186435572433E-7</v>
      </c>
      <c r="K57" s="10">
        <f t="shared" si="0"/>
        <v>1.3571168702217478E-2</v>
      </c>
      <c r="L57" s="10">
        <f t="shared" si="1"/>
        <v>1.3922168702217479E-2</v>
      </c>
      <c r="M57" s="10">
        <f t="shared" si="2"/>
        <v>4.1141771061610353</v>
      </c>
      <c r="N57">
        <f t="shared" si="4"/>
        <v>3.5822543181610356</v>
      </c>
      <c r="O57">
        <f t="shared" si="5"/>
        <v>3.3401241808247539E-3</v>
      </c>
    </row>
    <row r="58" spans="4:15" x14ac:dyDescent="0.2">
      <c r="D58"/>
      <c r="E58" s="19">
        <v>295.42574999999999</v>
      </c>
      <c r="F58" s="19">
        <v>4999.6303699999999</v>
      </c>
      <c r="G58">
        <v>1.1405083328777401E-3</v>
      </c>
      <c r="H58" s="20">
        <v>1.15782E-7</v>
      </c>
      <c r="I58" s="27">
        <v>1.2084000000000001E-3</v>
      </c>
      <c r="J58" s="21">
        <f t="shared" si="3"/>
        <v>2.4169786775657178E-7</v>
      </c>
      <c r="K58" s="10">
        <f t="shared" si="0"/>
        <v>1.3573752253209071E-2</v>
      </c>
      <c r="L58" s="10">
        <f t="shared" si="1"/>
        <v>1.3924752253209072E-2</v>
      </c>
      <c r="M58" s="10">
        <f t="shared" si="2"/>
        <v>4.11373037796848</v>
      </c>
      <c r="N58">
        <f t="shared" si="4"/>
        <v>3.5819640279684801</v>
      </c>
      <c r="O58">
        <f t="shared" si="5"/>
        <v>-1.8404303568311437E-3</v>
      </c>
    </row>
    <row r="59" spans="4:15" x14ac:dyDescent="0.2">
      <c r="D59"/>
      <c r="E59" s="19">
        <v>295.34023000000002</v>
      </c>
      <c r="F59" s="19">
        <v>4999.6303699999999</v>
      </c>
      <c r="G59">
        <v>1.14086332293112E-3</v>
      </c>
      <c r="H59" s="20">
        <v>9.9211300000000004E-8</v>
      </c>
      <c r="I59" s="27">
        <v>1.2087599999999999E-3</v>
      </c>
      <c r="J59" s="21">
        <f t="shared" si="3"/>
        <v>2.4176987307963729E-7</v>
      </c>
      <c r="K59" s="10">
        <f t="shared" si="0"/>
        <v>1.3577796072152429E-2</v>
      </c>
      <c r="L59" s="10">
        <f t="shared" si="1"/>
        <v>1.392879607215243E-2</v>
      </c>
      <c r="M59" s="10">
        <f t="shared" si="2"/>
        <v>4.1137338355725959</v>
      </c>
      <c r="N59">
        <f t="shared" si="4"/>
        <v>3.5821214215725963</v>
      </c>
      <c r="O59">
        <f t="shared" si="5"/>
        <v>4.5585339195091633E-3</v>
      </c>
    </row>
    <row r="60" spans="4:15" x14ac:dyDescent="0.2">
      <c r="D60"/>
      <c r="E60" s="19">
        <v>295.25698999999997</v>
      </c>
      <c r="F60" s="19">
        <v>4999.6303699999999</v>
      </c>
      <c r="G60">
        <v>1.14105602718961E-3</v>
      </c>
      <c r="H60" s="20">
        <v>9.80124E-8</v>
      </c>
      <c r="I60" s="27">
        <v>1.2089500000000001E-3</v>
      </c>
      <c r="J60" s="21">
        <f t="shared" si="3"/>
        <v>2.4180787588903301E-7</v>
      </c>
      <c r="K60" s="10">
        <f t="shared" si="0"/>
        <v>1.3579930309928094E-2</v>
      </c>
      <c r="L60" s="10">
        <f t="shared" si="1"/>
        <v>1.3930930309928095E-2</v>
      </c>
      <c r="M60" s="10">
        <f t="shared" si="2"/>
        <v>4.1132045512091358</v>
      </c>
      <c r="N60">
        <f t="shared" si="4"/>
        <v>3.5817419692091361</v>
      </c>
      <c r="O60">
        <f t="shared" si="5"/>
        <v>-1.6280840795244347E-2</v>
      </c>
    </row>
    <row r="61" spans="4:15" x14ac:dyDescent="0.2">
      <c r="D61"/>
      <c r="E61" s="19">
        <v>295.17180000000002</v>
      </c>
      <c r="F61" s="19">
        <v>4999.6303699999999</v>
      </c>
      <c r="G61">
        <v>1.1417855521178701E-3</v>
      </c>
      <c r="H61" s="20">
        <v>8.0521900000000006E-8</v>
      </c>
      <c r="I61" s="27">
        <v>1.2096800000000001E-3</v>
      </c>
      <c r="J61" s="21">
        <f t="shared" si="3"/>
        <v>2.4195388668302697E-7</v>
      </c>
      <c r="K61" s="10">
        <f t="shared" si="0"/>
        <v>1.3588130276118795E-2</v>
      </c>
      <c r="L61" s="10">
        <f t="shared" si="1"/>
        <v>1.3939130276118795E-2</v>
      </c>
      <c r="M61" s="10">
        <f t="shared" si="2"/>
        <v>4.1144381740364819</v>
      </c>
      <c r="N61">
        <f t="shared" si="4"/>
        <v>3.5831289340364822</v>
      </c>
      <c r="O61">
        <f t="shared" si="5"/>
        <v>1.2139130276119573E-2</v>
      </c>
    </row>
    <row r="62" spans="4:15" x14ac:dyDescent="0.2">
      <c r="D62"/>
      <c r="E62" s="19">
        <v>295.08922999999999</v>
      </c>
      <c r="F62" s="19">
        <v>4999.6303699999999</v>
      </c>
      <c r="G62">
        <v>1.1417787967535E-3</v>
      </c>
      <c r="H62" s="20">
        <v>1.05293E-7</v>
      </c>
      <c r="I62" s="27">
        <v>1.2096800000000001E-3</v>
      </c>
      <c r="J62" s="21">
        <f t="shared" si="3"/>
        <v>2.4195388668302697E-7</v>
      </c>
      <c r="K62" s="10">
        <f t="shared" si="0"/>
        <v>1.3588130276118795E-2</v>
      </c>
      <c r="L62" s="10">
        <f t="shared" si="1"/>
        <v>1.3939130276118795E-2</v>
      </c>
      <c r="M62" s="10">
        <f t="shared" si="2"/>
        <v>4.1132872200495827</v>
      </c>
      <c r="N62">
        <f t="shared" si="4"/>
        <v>3.5821266060495827</v>
      </c>
      <c r="O62">
        <f t="shared" si="5"/>
        <v>-4.5431400941797146E-3</v>
      </c>
    </row>
    <row r="63" spans="4:15" x14ac:dyDescent="0.2">
      <c r="D63"/>
      <c r="E63" s="19">
        <v>295.00182999999998</v>
      </c>
      <c r="F63" s="19">
        <v>4999.6303699999999</v>
      </c>
      <c r="G63">
        <v>1.1422207145732901E-3</v>
      </c>
      <c r="H63" s="20">
        <v>7.4814199999999995E-8</v>
      </c>
      <c r="I63" s="27">
        <v>1.2101200000000001E-3</v>
      </c>
      <c r="J63" s="21">
        <f t="shared" si="3"/>
        <v>2.4204189318899592E-7</v>
      </c>
      <c r="K63" s="10">
        <f t="shared" si="0"/>
        <v>1.3593072721494012E-2</v>
      </c>
      <c r="L63" s="10">
        <f t="shared" si="1"/>
        <v>1.3944072721494012E-2</v>
      </c>
      <c r="M63" s="10">
        <f t="shared" si="2"/>
        <v>4.1135269704938136</v>
      </c>
      <c r="N63">
        <f t="shared" si="4"/>
        <v>3.582523676493814</v>
      </c>
      <c r="O63">
        <f t="shared" si="5"/>
        <v>-4.7694163759892634E-3</v>
      </c>
    </row>
    <row r="64" spans="4:15" x14ac:dyDescent="0.2">
      <c r="D64"/>
      <c r="E64" s="19">
        <v>294.91565000000003</v>
      </c>
      <c r="F64" s="19">
        <v>4999.6303699999999</v>
      </c>
      <c r="G64">
        <v>1.1426615923782299E-3</v>
      </c>
      <c r="H64" s="20">
        <v>8.6167000000000007E-8</v>
      </c>
      <c r="I64" s="27">
        <v>1.2105600000000001E-3</v>
      </c>
      <c r="J64" s="21">
        <f t="shared" si="3"/>
        <v>2.4212989969496487E-7</v>
      </c>
      <c r="K64" s="10">
        <f t="shared" si="0"/>
        <v>1.3598015166869227E-2</v>
      </c>
      <c r="L64" s="10">
        <f t="shared" si="1"/>
        <v>1.3949015166869227E-2</v>
      </c>
      <c r="M64" s="10">
        <f t="shared" si="2"/>
        <v>4.1137828747970966</v>
      </c>
      <c r="N64">
        <f t="shared" si="4"/>
        <v>3.5829347047970965</v>
      </c>
      <c r="O64">
        <f t="shared" si="5"/>
        <v>1.4245653752121301E-2</v>
      </c>
    </row>
    <row r="65" spans="4:15" x14ac:dyDescent="0.2">
      <c r="D65"/>
      <c r="E65" s="19">
        <v>294.83667000000003</v>
      </c>
      <c r="F65" s="19">
        <v>4999.6303699999999</v>
      </c>
      <c r="G65">
        <v>1.1426092673790099E-3</v>
      </c>
      <c r="H65" s="20">
        <v>1.10804E-7</v>
      </c>
      <c r="I65" s="27">
        <v>1.2105099999999999E-3</v>
      </c>
      <c r="J65" s="21">
        <f t="shared" si="3"/>
        <v>2.4211989895565021E-7</v>
      </c>
      <c r="K65" s="10">
        <f t="shared" si="0"/>
        <v>1.3597453525349315E-2</v>
      </c>
      <c r="L65" s="10">
        <f t="shared" si="1"/>
        <v>1.3948453525349316E-2</v>
      </c>
      <c r="M65" s="10">
        <f t="shared" si="2"/>
        <v>4.1125155890637535</v>
      </c>
      <c r="N65">
        <f t="shared" si="4"/>
        <v>3.581809583063754</v>
      </c>
      <c r="O65">
        <f t="shared" si="5"/>
        <v>-2.3044999833055991E-3</v>
      </c>
    </row>
    <row r="66" spans="4:15" x14ac:dyDescent="0.2">
      <c r="D66"/>
      <c r="E66" s="19">
        <v>294.75191000000001</v>
      </c>
      <c r="F66" s="19">
        <v>4999.6303699999999</v>
      </c>
      <c r="G66">
        <v>1.1429764525000699E-3</v>
      </c>
      <c r="H66" s="20">
        <v>9.14184E-8</v>
      </c>
      <c r="I66" s="27">
        <v>1.2108799999999999E-3</v>
      </c>
      <c r="J66" s="21">
        <f t="shared" si="3"/>
        <v>2.421939044265786E-7</v>
      </c>
      <c r="K66" s="10">
        <f t="shared" si="0"/>
        <v>1.3601609672596654E-2</v>
      </c>
      <c r="L66" s="10">
        <f t="shared" si="1"/>
        <v>1.3952609672596655E-2</v>
      </c>
      <c r="M66" s="10">
        <f t="shared" si="2"/>
        <v>4.1125583504823391</v>
      </c>
      <c r="N66">
        <f t="shared" si="4"/>
        <v>3.582004912482339</v>
      </c>
      <c r="O66">
        <f t="shared" si="5"/>
        <v>-6.5544985937745831E-3</v>
      </c>
    </row>
    <row r="67" spans="4:15" x14ac:dyDescent="0.2">
      <c r="D67"/>
      <c r="E67" s="19">
        <v>294.66874999999999</v>
      </c>
      <c r="F67" s="19">
        <v>4999.6303699999999</v>
      </c>
      <c r="G67">
        <v>1.1434463460497501E-3</v>
      </c>
      <c r="H67" s="20">
        <v>7.3071299999999996E-8</v>
      </c>
      <c r="I67" s="27">
        <v>1.2113499999999999E-3</v>
      </c>
      <c r="J67" s="21">
        <f t="shared" si="3"/>
        <v>2.4228791137613639E-7</v>
      </c>
      <c r="K67" s="10">
        <f t="shared" si="0"/>
        <v>1.360688910288382E-2</v>
      </c>
      <c r="L67" s="10">
        <f t="shared" si="1"/>
        <v>1.3957889102883821E-2</v>
      </c>
      <c r="M67" s="10">
        <f t="shared" si="2"/>
        <v>4.112953734585397</v>
      </c>
      <c r="N67">
        <f t="shared" si="4"/>
        <v>3.5825499845853974</v>
      </c>
      <c r="O67">
        <f t="shared" si="5"/>
        <v>1.7510174248629923E-3</v>
      </c>
    </row>
    <row r="68" spans="4:15" x14ac:dyDescent="0.2">
      <c r="D68"/>
      <c r="E68" s="19">
        <v>294.5829</v>
      </c>
      <c r="F68" s="19">
        <v>4999.6303699999999</v>
      </c>
      <c r="G68">
        <v>1.14371870348314E-3</v>
      </c>
      <c r="H68" s="20">
        <v>9.0049800000000005E-8</v>
      </c>
      <c r="I68" s="27">
        <v>1.2116200000000001E-3</v>
      </c>
      <c r="J68" s="21">
        <f t="shared" si="3"/>
        <v>2.4234191536843556E-7</v>
      </c>
      <c r="K68" s="10">
        <f t="shared" si="0"/>
        <v>1.3609921967091342E-2</v>
      </c>
      <c r="L68" s="10">
        <f t="shared" si="1"/>
        <v>1.3960921967091342E-2</v>
      </c>
      <c r="M68" s="10">
        <f t="shared" si="2"/>
        <v>4.1126488797394725</v>
      </c>
      <c r="N68">
        <f t="shared" si="4"/>
        <v>3.5823996597394729</v>
      </c>
      <c r="O68">
        <f t="shared" si="5"/>
        <v>-4.2834062453701062E-3</v>
      </c>
    </row>
    <row r="69" spans="4:15" x14ac:dyDescent="0.2">
      <c r="D69"/>
      <c r="E69" s="19">
        <v>294.49840999999998</v>
      </c>
      <c r="F69" s="19">
        <v>4999.6303699999999</v>
      </c>
      <c r="G69">
        <v>1.1441371312355801E-3</v>
      </c>
      <c r="H69" s="20">
        <v>9.5030699999999996E-8</v>
      </c>
      <c r="I69" s="27">
        <v>1.2120399999999999E-3</v>
      </c>
      <c r="J69" s="21">
        <f t="shared" si="3"/>
        <v>2.4242592157867862E-7</v>
      </c>
      <c r="K69" s="10">
        <f t="shared" ref="K69:K132" si="6">J69*B$6</f>
        <v>1.3614639755858592E-2</v>
      </c>
      <c r="L69" s="10">
        <f t="shared" ref="L69:L132" si="7">K69+B$7</f>
        <v>1.3965639755858593E-2</v>
      </c>
      <c r="M69" s="10">
        <f t="shared" ref="M69:M132" si="8">L69*E69</f>
        <v>4.1128587027331438</v>
      </c>
      <c r="N69">
        <f t="shared" si="4"/>
        <v>3.5827615647331443</v>
      </c>
      <c r="O69">
        <f t="shared" si="5"/>
        <v>2.7526315780185377E-3</v>
      </c>
    </row>
    <row r="70" spans="4:15" x14ac:dyDescent="0.2">
      <c r="D70"/>
      <c r="E70" s="19">
        <v>294.41408999999999</v>
      </c>
      <c r="F70" s="19">
        <v>4999.6303699999999</v>
      </c>
      <c r="G70">
        <v>1.1443755182865599E-3</v>
      </c>
      <c r="H70" s="20">
        <v>1.1218E-7</v>
      </c>
      <c r="I70" s="27">
        <v>1.21228E-3</v>
      </c>
      <c r="J70" s="21">
        <f t="shared" ref="J70:J133" si="9">I70/F70</f>
        <v>2.4247392512738896E-7</v>
      </c>
      <c r="K70" s="10">
        <f t="shared" si="6"/>
        <v>1.3617335635154165E-2</v>
      </c>
      <c r="L70" s="10">
        <f t="shared" si="7"/>
        <v>1.3968335635154165E-2</v>
      </c>
      <c r="M70" s="10">
        <f t="shared" si="8"/>
        <v>4.1124748248384853</v>
      </c>
      <c r="N70">
        <f t="shared" ref="N70:N133" si="10">((M70/E70)-$B$8)*E70</f>
        <v>3.5825294628384858</v>
      </c>
      <c r="O70">
        <f t="shared" ref="O70:O133" si="11">(N71-N70)/(E71-E70)</f>
        <v>8.3652606524257911E-4</v>
      </c>
    </row>
    <row r="71" spans="4:15" x14ac:dyDescent="0.2">
      <c r="D71"/>
      <c r="E71" s="19">
        <v>294.32947999999999</v>
      </c>
      <c r="F71" s="19">
        <v>4999.6303699999999</v>
      </c>
      <c r="G71">
        <v>1.1446751718370801E-3</v>
      </c>
      <c r="H71" s="20">
        <v>9.34932E-8</v>
      </c>
      <c r="I71" s="27">
        <v>1.2125700000000001E-3</v>
      </c>
      <c r="J71" s="21">
        <f t="shared" si="9"/>
        <v>2.4253192941541397E-7</v>
      </c>
      <c r="K71" s="10">
        <f t="shared" si="6"/>
        <v>1.3620593155969649E-2</v>
      </c>
      <c r="L71" s="10">
        <f t="shared" si="7"/>
        <v>1.397159315596965E-2</v>
      </c>
      <c r="M71" s="10">
        <f t="shared" si="8"/>
        <v>4.1122517483681058</v>
      </c>
      <c r="N71">
        <f t="shared" si="10"/>
        <v>3.5824586843681057</v>
      </c>
      <c r="O71">
        <f t="shared" si="11"/>
        <v>-1.1930422988144616E-2</v>
      </c>
    </row>
    <row r="72" spans="4:15" x14ac:dyDescent="0.2">
      <c r="D72"/>
      <c r="E72" s="19">
        <v>294.24856999999997</v>
      </c>
      <c r="F72" s="19">
        <v>4999.6303699999999</v>
      </c>
      <c r="G72">
        <v>1.1452577183619101E-3</v>
      </c>
      <c r="H72" s="20">
        <v>9.9611799999999995E-8</v>
      </c>
      <c r="I72" s="27">
        <v>1.21316E-3</v>
      </c>
      <c r="J72" s="21">
        <f t="shared" si="9"/>
        <v>2.4264993813932692E-7</v>
      </c>
      <c r="K72" s="10">
        <f t="shared" si="6"/>
        <v>1.36272205259046E-2</v>
      </c>
      <c r="L72" s="10">
        <f t="shared" si="7"/>
        <v>1.3978220525904601E-2</v>
      </c>
      <c r="M72" s="10">
        <f t="shared" si="8"/>
        <v>4.1130714008920766</v>
      </c>
      <c r="N72">
        <f t="shared" si="10"/>
        <v>3.5834239748920766</v>
      </c>
      <c r="O72">
        <f t="shared" si="11"/>
        <v>-2.4186831335982358E-3</v>
      </c>
    </row>
    <row r="73" spans="4:15" x14ac:dyDescent="0.2">
      <c r="D73"/>
      <c r="E73" s="19">
        <v>294.16255000000001</v>
      </c>
      <c r="F73" s="19">
        <v>4999.6303699999999</v>
      </c>
      <c r="G73">
        <v>1.1456454472705999E-3</v>
      </c>
      <c r="H73" s="20">
        <v>8.3193799999999999E-8</v>
      </c>
      <c r="I73" s="27">
        <v>1.2135399999999999E-3</v>
      </c>
      <c r="J73" s="21">
        <f t="shared" si="9"/>
        <v>2.4272594375811826E-7</v>
      </c>
      <c r="K73" s="10">
        <f t="shared" si="6"/>
        <v>1.3631489001455922E-2</v>
      </c>
      <c r="L73" s="10">
        <f t="shared" si="7"/>
        <v>1.3982489001455923E-2</v>
      </c>
      <c r="M73" s="10">
        <f t="shared" si="8"/>
        <v>4.1131246200152285</v>
      </c>
      <c r="N73">
        <f t="shared" si="10"/>
        <v>3.5836320300152287</v>
      </c>
      <c r="O73">
        <f t="shared" si="11"/>
        <v>1.4502778295737108E-2</v>
      </c>
    </row>
    <row r="74" spans="4:15" x14ac:dyDescent="0.2">
      <c r="D74"/>
      <c r="E74" s="19">
        <v>294.07713000000001</v>
      </c>
      <c r="F74" s="19">
        <v>4999.6303699999999</v>
      </c>
      <c r="G74">
        <v>1.14557893867068E-3</v>
      </c>
      <c r="H74" s="20">
        <v>8.9384899999999997E-8</v>
      </c>
      <c r="I74" s="27">
        <v>1.2134800000000001E-3</v>
      </c>
      <c r="J74" s="21">
        <f t="shared" si="9"/>
        <v>2.427139428709407E-7</v>
      </c>
      <c r="K74" s="10">
        <f t="shared" si="6"/>
        <v>1.363081503163203E-2</v>
      </c>
      <c r="L74" s="10">
        <f t="shared" si="7"/>
        <v>1.398181503163203E-2</v>
      </c>
      <c r="M74" s="10">
        <f t="shared" si="8"/>
        <v>4.1117320366932066</v>
      </c>
      <c r="N74">
        <f t="shared" si="10"/>
        <v>3.5823932026932068</v>
      </c>
      <c r="O74">
        <f t="shared" si="11"/>
        <v>-6.0156238770956005E-3</v>
      </c>
    </row>
    <row r="75" spans="4:15" x14ac:dyDescent="0.2">
      <c r="D75"/>
      <c r="E75" s="19">
        <v>293.99727999999999</v>
      </c>
      <c r="F75" s="19">
        <v>4999.6303699999999</v>
      </c>
      <c r="G75">
        <v>1.14602230254711E-3</v>
      </c>
      <c r="H75" s="20">
        <v>8.9611999999999995E-8</v>
      </c>
      <c r="I75" s="27">
        <v>1.2139200000000001E-3</v>
      </c>
      <c r="J75" s="21">
        <f t="shared" si="9"/>
        <v>2.4280194937690966E-7</v>
      </c>
      <c r="K75" s="10">
        <f t="shared" si="6"/>
        <v>1.3635757477007246E-2</v>
      </c>
      <c r="L75" s="10">
        <f t="shared" si="7"/>
        <v>1.3986757477007247E-2</v>
      </c>
      <c r="M75" s="10">
        <f t="shared" si="8"/>
        <v>4.1120686542597928</v>
      </c>
      <c r="N75">
        <f t="shared" si="10"/>
        <v>3.582873550259793</v>
      </c>
      <c r="O75">
        <f t="shared" si="11"/>
        <v>2.5581448266387553E-3</v>
      </c>
    </row>
    <row r="76" spans="4:15" x14ac:dyDescent="0.2">
      <c r="D76"/>
      <c r="E76" s="19">
        <v>293.91156000000001</v>
      </c>
      <c r="F76" s="19">
        <v>4999.6303699999999</v>
      </c>
      <c r="G76">
        <v>1.1462688513470701E-3</v>
      </c>
      <c r="H76" s="20">
        <v>8.1665800000000001E-8</v>
      </c>
      <c r="I76" s="27">
        <v>1.2141700000000001E-3</v>
      </c>
      <c r="J76" s="21">
        <f t="shared" si="9"/>
        <v>2.4285195307348294E-7</v>
      </c>
      <c r="K76" s="10">
        <f t="shared" si="6"/>
        <v>1.3638565684606802E-2</v>
      </c>
      <c r="L76" s="10">
        <f t="shared" si="7"/>
        <v>1.3989565684606802E-2</v>
      </c>
      <c r="M76" s="10">
        <f t="shared" si="8"/>
        <v>4.1116950740852536</v>
      </c>
      <c r="N76">
        <f t="shared" si="10"/>
        <v>3.5826542660852536</v>
      </c>
      <c r="O76">
        <f t="shared" si="11"/>
        <v>-3.3657984682283239E-3</v>
      </c>
    </row>
    <row r="77" spans="4:15" x14ac:dyDescent="0.2">
      <c r="D77"/>
      <c r="E77" s="19">
        <v>293.82880999999998</v>
      </c>
      <c r="F77" s="19">
        <v>4999.6303699999999</v>
      </c>
      <c r="G77">
        <v>1.1466669577211801E-3</v>
      </c>
      <c r="H77" s="20">
        <v>9.6150800000000001E-8</v>
      </c>
      <c r="I77" s="27">
        <v>1.2145599999999999E-3</v>
      </c>
      <c r="J77" s="21">
        <f t="shared" si="9"/>
        <v>2.4292995884013722E-7</v>
      </c>
      <c r="K77" s="10">
        <f t="shared" si="6"/>
        <v>1.3642946488462107E-2</v>
      </c>
      <c r="L77" s="10">
        <f t="shared" si="7"/>
        <v>1.3993946488462108E-2</v>
      </c>
      <c r="M77" s="10">
        <f t="shared" si="8"/>
        <v>4.1118246439084993</v>
      </c>
      <c r="N77">
        <f t="shared" si="10"/>
        <v>3.5829327859084996</v>
      </c>
      <c r="O77">
        <f t="shared" si="11"/>
        <v>8.6928632791302297E-3</v>
      </c>
    </row>
    <row r="78" spans="4:15" x14ac:dyDescent="0.2">
      <c r="D78"/>
      <c r="E78" s="19">
        <v>293.74399</v>
      </c>
      <c r="F78" s="19">
        <v>4999.6303699999999</v>
      </c>
      <c r="G78">
        <v>1.14675486246622E-3</v>
      </c>
      <c r="H78" s="20">
        <v>9.9647000000000005E-8</v>
      </c>
      <c r="I78" s="27">
        <v>1.2146500000000001E-3</v>
      </c>
      <c r="J78" s="21">
        <f t="shared" si="9"/>
        <v>2.4294796017090361E-7</v>
      </c>
      <c r="K78" s="10">
        <f t="shared" si="6"/>
        <v>1.3643957443197947E-2</v>
      </c>
      <c r="L78" s="10">
        <f t="shared" si="7"/>
        <v>1.3994957443197948E-2</v>
      </c>
      <c r="M78" s="10">
        <f t="shared" si="8"/>
        <v>4.1109346392451638</v>
      </c>
      <c r="N78">
        <f t="shared" si="10"/>
        <v>3.582195457245164</v>
      </c>
      <c r="O78">
        <f t="shared" si="11"/>
        <v>-2.5660392755749487E-3</v>
      </c>
    </row>
    <row r="79" spans="4:15" x14ac:dyDescent="0.2">
      <c r="D79"/>
      <c r="E79" s="19">
        <v>293.66354000000001</v>
      </c>
      <c r="F79" s="19">
        <v>4999.6303699999999</v>
      </c>
      <c r="G79">
        <v>1.1471093872692699E-3</v>
      </c>
      <c r="H79" s="20">
        <v>1.02552E-7</v>
      </c>
      <c r="I79" s="27">
        <v>1.2150100000000001E-3</v>
      </c>
      <c r="J79" s="21">
        <f t="shared" si="9"/>
        <v>2.4301996549396912E-7</v>
      </c>
      <c r="K79" s="10">
        <f t="shared" si="6"/>
        <v>1.3648001262141305E-2</v>
      </c>
      <c r="L79" s="10">
        <f t="shared" si="7"/>
        <v>1.3999001262141306E-2</v>
      </c>
      <c r="M79" s="10">
        <f t="shared" si="8"/>
        <v>4.1109962671048841</v>
      </c>
      <c r="N79">
        <f t="shared" si="10"/>
        <v>3.5824018951048839</v>
      </c>
      <c r="O79">
        <f t="shared" si="11"/>
        <v>2.3110255345416155E-4</v>
      </c>
    </row>
    <row r="80" spans="4:15" x14ac:dyDescent="0.2">
      <c r="D80"/>
      <c r="E80" s="19">
        <v>293.58363000000003</v>
      </c>
      <c r="F80" s="19">
        <v>4999.6303699999999</v>
      </c>
      <c r="G80">
        <v>1.14739716877986E-3</v>
      </c>
      <c r="H80" s="20">
        <v>1.0997E-7</v>
      </c>
      <c r="I80" s="27">
        <v>1.2153000000000001E-3</v>
      </c>
      <c r="J80" s="21">
        <f t="shared" si="9"/>
        <v>2.4307796978199413E-7</v>
      </c>
      <c r="K80" s="10">
        <f t="shared" si="6"/>
        <v>1.3651258782956791E-2</v>
      </c>
      <c r="L80" s="10">
        <f t="shared" si="7"/>
        <v>1.4002258782956791E-2</v>
      </c>
      <c r="M80" s="10">
        <f t="shared" si="8"/>
        <v>4.1108339616998375</v>
      </c>
      <c r="N80">
        <f t="shared" si="10"/>
        <v>3.5823834276998374</v>
      </c>
      <c r="O80">
        <f t="shared" si="11"/>
        <v>-5.8677306851454072E-3</v>
      </c>
    </row>
    <row r="81" spans="4:15" x14ac:dyDescent="0.2">
      <c r="D81"/>
      <c r="E81" s="19">
        <v>293.49788000000001</v>
      </c>
      <c r="F81" s="19">
        <v>4999.6303699999999</v>
      </c>
      <c r="G81">
        <v>1.14787268277021E-3</v>
      </c>
      <c r="H81" s="20">
        <v>9.1058099999999999E-8</v>
      </c>
      <c r="I81" s="27">
        <v>1.2157699999999999E-3</v>
      </c>
      <c r="J81" s="21">
        <f t="shared" si="9"/>
        <v>2.4317197673155186E-7</v>
      </c>
      <c r="K81" s="10">
        <f t="shared" si="6"/>
        <v>1.3656538213243953E-2</v>
      </c>
      <c r="L81" s="10">
        <f t="shared" si="7"/>
        <v>1.4007538213243954E-2</v>
      </c>
      <c r="M81" s="10">
        <f t="shared" si="8"/>
        <v>4.1111827696060885</v>
      </c>
      <c r="N81">
        <f t="shared" si="10"/>
        <v>3.5828865856060887</v>
      </c>
      <c r="O81">
        <f t="shared" si="11"/>
        <v>6.4361460161407842E-3</v>
      </c>
    </row>
    <row r="82" spans="4:15" x14ac:dyDescent="0.2">
      <c r="D82"/>
      <c r="E82" s="19">
        <v>293.41221999999999</v>
      </c>
      <c r="F82" s="19">
        <v>4999.6303699999999</v>
      </c>
      <c r="G82">
        <v>1.1480126546071199E-3</v>
      </c>
      <c r="H82" s="20">
        <v>8.6383E-8</v>
      </c>
      <c r="I82" s="27">
        <v>1.2159200000000001E-3</v>
      </c>
      <c r="J82" s="21">
        <f t="shared" si="9"/>
        <v>2.4320197894949586E-7</v>
      </c>
      <c r="K82" s="10">
        <f t="shared" si="6"/>
        <v>1.3658223137803687E-2</v>
      </c>
      <c r="L82" s="10">
        <f t="shared" si="7"/>
        <v>1.4009223137803688E-2</v>
      </c>
      <c r="M82" s="10">
        <f t="shared" si="8"/>
        <v>4.110477261338346</v>
      </c>
      <c r="N82">
        <f t="shared" si="10"/>
        <v>3.582335265338346</v>
      </c>
      <c r="O82">
        <f t="shared" si="11"/>
        <v>-5.7379744238905657E-3</v>
      </c>
    </row>
    <row r="83" spans="4:15" x14ac:dyDescent="0.2">
      <c r="D83"/>
      <c r="E83" s="19">
        <v>293.33143999999999</v>
      </c>
      <c r="F83" s="19">
        <v>4999.6303699999999</v>
      </c>
      <c r="G83">
        <v>1.1484549886066999E-3</v>
      </c>
      <c r="H83" s="20">
        <v>9.7011799999999998E-8</v>
      </c>
      <c r="I83" s="27">
        <v>1.2163600000000001E-3</v>
      </c>
      <c r="J83" s="21">
        <f t="shared" si="9"/>
        <v>2.4328998545546481E-7</v>
      </c>
      <c r="K83" s="10">
        <f t="shared" si="6"/>
        <v>1.3663165583178904E-2</v>
      </c>
      <c r="L83" s="10">
        <f t="shared" si="7"/>
        <v>1.4014165583178905E-2</v>
      </c>
      <c r="M83" s="10">
        <f t="shared" si="8"/>
        <v>4.1107953709123075</v>
      </c>
      <c r="N83">
        <f t="shared" si="10"/>
        <v>3.5827987789123079</v>
      </c>
      <c r="O83">
        <f t="shared" si="11"/>
        <v>5.6864759577088678E-3</v>
      </c>
    </row>
    <row r="84" spans="4:15" x14ac:dyDescent="0.2">
      <c r="D84"/>
      <c r="E84" s="19">
        <v>293.25069999999999</v>
      </c>
      <c r="F84" s="19">
        <v>4999.6303699999999</v>
      </c>
      <c r="G84">
        <v>1.1486152192812799E-3</v>
      </c>
      <c r="H84" s="20">
        <v>9.9942400000000004E-8</v>
      </c>
      <c r="I84" s="27">
        <v>1.21652E-3</v>
      </c>
      <c r="J84" s="21">
        <f t="shared" si="9"/>
        <v>2.433219878212717E-7</v>
      </c>
      <c r="K84" s="10">
        <f t="shared" si="6"/>
        <v>1.3664962836042618E-2</v>
      </c>
      <c r="L84" s="10">
        <f t="shared" si="7"/>
        <v>1.4015962836042619E-2</v>
      </c>
      <c r="M84" s="10">
        <f t="shared" si="8"/>
        <v>4.1101909128434828</v>
      </c>
      <c r="N84">
        <f t="shared" si="10"/>
        <v>3.5823396528434825</v>
      </c>
      <c r="O84">
        <f t="shared" si="11"/>
        <v>-3.1153827195561754E-3</v>
      </c>
    </row>
    <row r="85" spans="4:15" x14ac:dyDescent="0.2">
      <c r="D85"/>
      <c r="E85" s="19">
        <v>293.16692999999998</v>
      </c>
      <c r="F85" s="19">
        <v>4999.6303699999999</v>
      </c>
      <c r="G85">
        <v>1.14900522273942E-3</v>
      </c>
      <c r="H85" s="20">
        <v>8.1143300000000004E-8</v>
      </c>
      <c r="I85" s="27">
        <v>1.2169100000000001E-3</v>
      </c>
      <c r="J85" s="21">
        <f t="shared" si="9"/>
        <v>2.4339999358792599E-7</v>
      </c>
      <c r="K85" s="10">
        <f t="shared" si="6"/>
        <v>1.3669343639897923E-2</v>
      </c>
      <c r="L85" s="10">
        <f t="shared" si="7"/>
        <v>1.4020343639897924E-2</v>
      </c>
      <c r="M85" s="10">
        <f t="shared" si="8"/>
        <v>4.1103011024538993</v>
      </c>
      <c r="N85">
        <f t="shared" si="10"/>
        <v>3.5826006284538998</v>
      </c>
      <c r="O85">
        <f t="shared" si="11"/>
        <v>-2.973054549139556E-3</v>
      </c>
    </row>
    <row r="86" spans="4:15" x14ac:dyDescent="0.2">
      <c r="D86"/>
      <c r="E86" s="19">
        <v>293.08458999999999</v>
      </c>
      <c r="F86" s="19">
        <v>4999.6303699999999</v>
      </c>
      <c r="G86">
        <v>1.14938183291608E-3</v>
      </c>
      <c r="H86" s="20">
        <v>9.5632799999999996E-8</v>
      </c>
      <c r="I86" s="27">
        <v>1.21729E-3</v>
      </c>
      <c r="J86" s="21">
        <f t="shared" si="9"/>
        <v>2.4347599920671738E-7</v>
      </c>
      <c r="K86" s="10">
        <f t="shared" si="6"/>
        <v>1.3673612115449249E-2</v>
      </c>
      <c r="L86" s="10">
        <f t="shared" si="7"/>
        <v>1.402461211544925E-2</v>
      </c>
      <c r="M86" s="10">
        <f t="shared" si="8"/>
        <v>4.1103976917654759</v>
      </c>
      <c r="N86">
        <f t="shared" si="10"/>
        <v>3.5828454297654759</v>
      </c>
      <c r="O86">
        <f t="shared" si="11"/>
        <v>1.1542784962879978E-3</v>
      </c>
    </row>
    <row r="87" spans="4:15" x14ac:dyDescent="0.2">
      <c r="D87"/>
      <c r="E87" s="19">
        <v>292.62139999999999</v>
      </c>
      <c r="F87" s="19">
        <v>4999.6303699999999</v>
      </c>
      <c r="G87">
        <v>1.1509356692884401E-3</v>
      </c>
      <c r="H87" s="20">
        <v>1.16687E-7</v>
      </c>
      <c r="I87" s="27">
        <v>1.2188500000000001E-3</v>
      </c>
      <c r="J87" s="21">
        <f t="shared" si="9"/>
        <v>2.4378802227333458E-7</v>
      </c>
      <c r="K87" s="10">
        <f t="shared" si="6"/>
        <v>1.369113533087047E-2</v>
      </c>
      <c r="L87" s="10">
        <f t="shared" si="7"/>
        <v>1.4042135330870471E-2</v>
      </c>
      <c r="M87" s="10">
        <f t="shared" si="8"/>
        <v>4.10902929950878</v>
      </c>
      <c r="N87">
        <f t="shared" si="10"/>
        <v>3.5823107795087803</v>
      </c>
      <c r="O87">
        <f t="shared" si="11"/>
        <v>-4.1658355623150761E-3</v>
      </c>
    </row>
    <row r="88" spans="4:15" x14ac:dyDescent="0.2">
      <c r="D88"/>
      <c r="E88" s="19">
        <v>292.58134000000001</v>
      </c>
      <c r="F88" s="19">
        <v>4999.6303699999999</v>
      </c>
      <c r="G88">
        <v>1.1511385028267799E-3</v>
      </c>
      <c r="H88" s="20">
        <v>1.1804E-7</v>
      </c>
      <c r="I88" s="27">
        <v>1.21905E-3</v>
      </c>
      <c r="J88" s="21">
        <f t="shared" si="9"/>
        <v>2.4382802523059319E-7</v>
      </c>
      <c r="K88" s="10">
        <f t="shared" si="6"/>
        <v>1.3693381896950114E-2</v>
      </c>
      <c r="L88" s="10">
        <f t="shared" si="7"/>
        <v>1.4044381896950115E-2</v>
      </c>
      <c r="M88" s="10">
        <f t="shared" si="8"/>
        <v>4.1091240748814064</v>
      </c>
      <c r="N88">
        <f t="shared" si="10"/>
        <v>3.5824776628814066</v>
      </c>
      <c r="O88">
        <f t="shared" si="11"/>
        <v>-1.6080131502412179E-2</v>
      </c>
    </row>
    <row r="89" spans="4:15" x14ac:dyDescent="0.2">
      <c r="D89"/>
      <c r="E89" s="19">
        <v>292.50362000000001</v>
      </c>
      <c r="F89" s="19">
        <v>4999.6303699999999</v>
      </c>
      <c r="G89">
        <v>1.1518013061899001E-3</v>
      </c>
      <c r="H89" s="20">
        <v>7.9274699999999997E-8</v>
      </c>
      <c r="I89" s="27">
        <v>1.2197200000000001E-3</v>
      </c>
      <c r="J89" s="21">
        <f t="shared" si="9"/>
        <v>2.4396203513740959E-7</v>
      </c>
      <c r="K89" s="10">
        <f t="shared" si="6"/>
        <v>1.3700907893316922E-2</v>
      </c>
      <c r="L89" s="10">
        <f t="shared" si="7"/>
        <v>1.4051907893316923E-2</v>
      </c>
      <c r="M89" s="10">
        <f t="shared" si="8"/>
        <v>4.110233926701774</v>
      </c>
      <c r="N89">
        <f t="shared" si="10"/>
        <v>3.583727410701774</v>
      </c>
      <c r="O89">
        <f t="shared" si="11"/>
        <v>1.0925994493399445E-3</v>
      </c>
    </row>
    <row r="90" spans="4:15" x14ac:dyDescent="0.2">
      <c r="D90"/>
      <c r="E90" s="19">
        <v>292.41825999999998</v>
      </c>
      <c r="F90" s="19">
        <v>4999.6303699999999</v>
      </c>
      <c r="G90">
        <v>1.1520921763162901E-3</v>
      </c>
      <c r="H90" s="20">
        <v>1.05207E-7</v>
      </c>
      <c r="I90" s="27">
        <v>1.2200100000000001E-3</v>
      </c>
      <c r="J90" s="21">
        <f t="shared" si="9"/>
        <v>2.440200394254346E-7</v>
      </c>
      <c r="K90" s="10">
        <f t="shared" si="6"/>
        <v>1.3704165414132406E-2</v>
      </c>
      <c r="L90" s="10">
        <f t="shared" si="7"/>
        <v>1.4055165414132407E-2</v>
      </c>
      <c r="M90" s="10">
        <f t="shared" si="8"/>
        <v>4.1099870144127779</v>
      </c>
      <c r="N90">
        <f t="shared" si="10"/>
        <v>3.5836341464127783</v>
      </c>
      <c r="O90">
        <f t="shared" si="11"/>
        <v>7.003043725133661E-3</v>
      </c>
    </row>
    <row r="91" spans="4:15" x14ac:dyDescent="0.2">
      <c r="D91"/>
      <c r="E91" s="19">
        <v>292.33073000000002</v>
      </c>
      <c r="F91" s="19">
        <v>4999.6303699999999</v>
      </c>
      <c r="G91">
        <v>1.15223091443676E-3</v>
      </c>
      <c r="H91" s="20">
        <v>8.5602699999999999E-8</v>
      </c>
      <c r="I91" s="27">
        <v>1.2201499999999999E-3</v>
      </c>
      <c r="J91" s="21">
        <f t="shared" si="9"/>
        <v>2.440480414955156E-7</v>
      </c>
      <c r="K91" s="10">
        <f t="shared" si="6"/>
        <v>1.3705738010388156E-2</v>
      </c>
      <c r="L91" s="10">
        <f t="shared" si="7"/>
        <v>1.4056738010388157E-2</v>
      </c>
      <c r="M91" s="10">
        <f t="shared" si="8"/>
        <v>4.1092164839955174</v>
      </c>
      <c r="N91">
        <f t="shared" si="10"/>
        <v>3.5830211699955177</v>
      </c>
      <c r="O91">
        <f t="shared" si="11"/>
        <v>6.0369346623529909E-3</v>
      </c>
    </row>
    <row r="92" spans="4:15" x14ac:dyDescent="0.2">
      <c r="D92"/>
      <c r="E92" s="19">
        <v>292.25155999999998</v>
      </c>
      <c r="F92" s="19">
        <v>4999.6303699999999</v>
      </c>
      <c r="G92">
        <v>1.1523815397383699E-3</v>
      </c>
      <c r="H92" s="20">
        <v>1.1315100000000001E-7</v>
      </c>
      <c r="I92" s="27">
        <v>1.2202999999999999E-3</v>
      </c>
      <c r="J92" s="21">
        <f t="shared" si="9"/>
        <v>2.4407804371345955E-7</v>
      </c>
      <c r="K92" s="10">
        <f t="shared" si="6"/>
        <v>1.3707422934947889E-2</v>
      </c>
      <c r="L92" s="10">
        <f t="shared" si="7"/>
        <v>1.4058422934947889E-2</v>
      </c>
      <c r="M92" s="10">
        <f t="shared" si="8"/>
        <v>4.1085960338782987</v>
      </c>
      <c r="N92">
        <f t="shared" si="10"/>
        <v>3.582543225878299</v>
      </c>
      <c r="O92">
        <f t="shared" si="11"/>
        <v>-1.2449243457857478E-2</v>
      </c>
    </row>
    <row r="93" spans="4:15" x14ac:dyDescent="0.2">
      <c r="D93"/>
      <c r="E93" s="19">
        <v>292.17318999999998</v>
      </c>
      <c r="F93" s="19">
        <v>4999.6303699999999</v>
      </c>
      <c r="G93">
        <v>1.15296801294782E-3</v>
      </c>
      <c r="H93" s="20">
        <v>1.09552E-7</v>
      </c>
      <c r="I93" s="27">
        <v>1.2208900000000001E-3</v>
      </c>
      <c r="J93" s="21">
        <f t="shared" si="9"/>
        <v>2.4419605243737251E-7</v>
      </c>
      <c r="K93" s="10">
        <f t="shared" si="6"/>
        <v>1.371405030488284E-2</v>
      </c>
      <c r="L93" s="10">
        <f t="shared" si="7"/>
        <v>1.406505030488284E-2</v>
      </c>
      <c r="M93" s="10">
        <f t="shared" si="8"/>
        <v>4.1094306150880913</v>
      </c>
      <c r="N93">
        <f t="shared" si="10"/>
        <v>3.5835188730880914</v>
      </c>
      <c r="O93">
        <f t="shared" si="11"/>
        <v>-9.1650611600188202E-4</v>
      </c>
    </row>
    <row r="94" spans="4:15" x14ac:dyDescent="0.2">
      <c r="D94"/>
      <c r="E94" s="19">
        <v>292.09105</v>
      </c>
      <c r="F94" s="19">
        <v>4999.6303699999999</v>
      </c>
      <c r="G94">
        <v>1.1532998405626199E-3</v>
      </c>
      <c r="H94" s="20">
        <v>1.08769E-7</v>
      </c>
      <c r="I94" s="27">
        <v>1.2212200000000001E-3</v>
      </c>
      <c r="J94" s="21">
        <f t="shared" si="9"/>
        <v>2.4426205731684923E-7</v>
      </c>
      <c r="K94" s="10">
        <f t="shared" si="6"/>
        <v>1.3717757138914252E-2</v>
      </c>
      <c r="L94" s="10">
        <f t="shared" si="7"/>
        <v>1.4068757138914253E-2</v>
      </c>
      <c r="M94" s="10">
        <f t="shared" si="8"/>
        <v>4.1093580449004596</v>
      </c>
      <c r="N94">
        <f t="shared" si="10"/>
        <v>3.5835941549004597</v>
      </c>
      <c r="O94">
        <f t="shared" si="11"/>
        <v>5.5005044109118317E-4</v>
      </c>
    </row>
    <row r="95" spans="4:15" x14ac:dyDescent="0.2">
      <c r="D95"/>
      <c r="E95" s="19">
        <v>292.00707999999997</v>
      </c>
      <c r="F95" s="19">
        <v>4999.6303699999999</v>
      </c>
      <c r="G95">
        <v>1.1535952643547699E-3</v>
      </c>
      <c r="H95" s="20">
        <v>9.0966999999999997E-8</v>
      </c>
      <c r="I95" s="27">
        <v>1.22152E-3</v>
      </c>
      <c r="J95" s="21">
        <f t="shared" si="9"/>
        <v>2.4432206175273713E-7</v>
      </c>
      <c r="K95" s="10">
        <f t="shared" si="6"/>
        <v>1.3721126988033717E-2</v>
      </c>
      <c r="L95" s="10">
        <f t="shared" si="7"/>
        <v>1.4072126988033718E-2</v>
      </c>
      <c r="M95" s="10">
        <f t="shared" si="8"/>
        <v>4.1091607111649209</v>
      </c>
      <c r="N95">
        <f t="shared" si="10"/>
        <v>3.5835479671649213</v>
      </c>
      <c r="O95">
        <f t="shared" si="11"/>
        <v>-3.7160472824248544E-3</v>
      </c>
    </row>
    <row r="96" spans="4:15" x14ac:dyDescent="0.2">
      <c r="D96"/>
      <c r="E96" s="19">
        <v>291.92093999999997</v>
      </c>
      <c r="F96" s="19">
        <v>4999.6303699999999</v>
      </c>
      <c r="G96">
        <v>1.15401835229739E-3</v>
      </c>
      <c r="H96" s="20">
        <v>9.6391900000000002E-8</v>
      </c>
      <c r="I96" s="27">
        <v>1.2219399999999999E-3</v>
      </c>
      <c r="J96" s="21">
        <f t="shared" si="9"/>
        <v>2.4440606796298025E-7</v>
      </c>
      <c r="K96" s="10">
        <f t="shared" si="6"/>
        <v>1.372584477680097E-2</v>
      </c>
      <c r="L96" s="10">
        <f t="shared" si="7"/>
        <v>1.4076844776800971E-2</v>
      </c>
      <c r="M96" s="10">
        <f t="shared" si="8"/>
        <v>4.1093257594778292</v>
      </c>
      <c r="N96">
        <f t="shared" si="10"/>
        <v>3.5838680674778294</v>
      </c>
      <c r="O96">
        <f t="shared" si="11"/>
        <v>5.3242571237977912E-3</v>
      </c>
    </row>
    <row r="97" spans="4:15" x14ac:dyDescent="0.2">
      <c r="D97"/>
      <c r="E97" s="19">
        <v>291.83607000000001</v>
      </c>
      <c r="F97" s="19">
        <v>4999.6303699999999</v>
      </c>
      <c r="G97">
        <v>1.15419818933939E-3</v>
      </c>
      <c r="H97" s="20">
        <v>1.0018499999999999E-7</v>
      </c>
      <c r="I97" s="27">
        <v>1.2221199999999999E-3</v>
      </c>
      <c r="J97" s="21">
        <f t="shared" si="9"/>
        <v>2.4444207062451297E-7</v>
      </c>
      <c r="K97" s="10">
        <f t="shared" si="6"/>
        <v>1.3727866686272648E-2</v>
      </c>
      <c r="L97" s="10">
        <f t="shared" si="7"/>
        <v>1.4078866686272649E-2</v>
      </c>
      <c r="M97" s="10">
        <f t="shared" si="8"/>
        <v>4.1087211237757328</v>
      </c>
      <c r="N97">
        <f t="shared" si="10"/>
        <v>3.5834161977757328</v>
      </c>
      <c r="O97">
        <f t="shared" si="11"/>
        <v>1.2278866686270493E-2</v>
      </c>
    </row>
    <row r="98" spans="4:15" x14ac:dyDescent="0.2">
      <c r="D98"/>
      <c r="E98" s="19">
        <v>291.75198</v>
      </c>
      <c r="F98" s="19">
        <v>4999.6303699999999</v>
      </c>
      <c r="G98">
        <v>1.1541929053305001E-3</v>
      </c>
      <c r="H98" s="20">
        <v>1.1927000000000001E-7</v>
      </c>
      <c r="I98" s="27">
        <v>1.2221199999999999E-3</v>
      </c>
      <c r="J98" s="21">
        <f t="shared" si="9"/>
        <v>2.4444207062451297E-7</v>
      </c>
      <c r="K98" s="10">
        <f t="shared" si="6"/>
        <v>1.3727866686272648E-2</v>
      </c>
      <c r="L98" s="10">
        <f t="shared" si="7"/>
        <v>1.4078866686272649E-2</v>
      </c>
      <c r="M98" s="10">
        <f t="shared" si="8"/>
        <v>4.1075372318760843</v>
      </c>
      <c r="N98">
        <f t="shared" si="10"/>
        <v>3.5823836678760843</v>
      </c>
      <c r="O98">
        <f t="shared" si="11"/>
        <v>-5.6888321745931399E-3</v>
      </c>
    </row>
    <row r="99" spans="4:15" x14ac:dyDescent="0.2">
      <c r="D99"/>
      <c r="E99" s="19">
        <v>291.66627999999997</v>
      </c>
      <c r="F99" s="19">
        <v>4999.6303699999999</v>
      </c>
      <c r="G99">
        <v>1.1546634024839401E-3</v>
      </c>
      <c r="H99" s="20">
        <v>9.3203599999999997E-8</v>
      </c>
      <c r="I99" s="27">
        <v>1.22259E-3</v>
      </c>
      <c r="J99" s="21">
        <f t="shared" si="9"/>
        <v>2.4453607757407076E-7</v>
      </c>
      <c r="K99" s="10">
        <f t="shared" si="6"/>
        <v>1.3733146116559814E-2</v>
      </c>
      <c r="L99" s="10">
        <f t="shared" si="7"/>
        <v>1.4084146116559814E-2</v>
      </c>
      <c r="M99" s="10">
        <f t="shared" si="8"/>
        <v>4.1078705047934472</v>
      </c>
      <c r="N99">
        <f t="shared" si="10"/>
        <v>3.5828712007934471</v>
      </c>
      <c r="O99">
        <f t="shared" si="11"/>
        <v>-4.2888335819902404E-3</v>
      </c>
    </row>
    <row r="100" spans="4:15" x14ac:dyDescent="0.2">
      <c r="D100"/>
      <c r="E100" s="19">
        <v>291.5813</v>
      </c>
      <c r="F100" s="19">
        <v>4999.6303699999999</v>
      </c>
      <c r="G100">
        <v>1.15509265157486E-3</v>
      </c>
      <c r="H100" s="20">
        <v>8.0535100000000005E-8</v>
      </c>
      <c r="I100" s="27">
        <v>1.22302E-3</v>
      </c>
      <c r="J100" s="21">
        <f t="shared" si="9"/>
        <v>2.4462208393217677E-7</v>
      </c>
      <c r="K100" s="10">
        <f t="shared" si="6"/>
        <v>1.3737976233631048E-2</v>
      </c>
      <c r="L100" s="10">
        <f t="shared" si="7"/>
        <v>1.4088976233631048E-2</v>
      </c>
      <c r="M100" s="10">
        <f t="shared" si="8"/>
        <v>4.1080820058712444</v>
      </c>
      <c r="N100">
        <f t="shared" si="10"/>
        <v>3.5832356658712445</v>
      </c>
      <c r="O100">
        <f t="shared" si="11"/>
        <v>-2.8786593670121772E-3</v>
      </c>
    </row>
    <row r="101" spans="4:15" x14ac:dyDescent="0.2">
      <c r="D101"/>
      <c r="E101" s="19">
        <v>291.49495000000002</v>
      </c>
      <c r="F101" s="19">
        <v>4999.6303699999999</v>
      </c>
      <c r="G101">
        <v>1.1554916565694601E-3</v>
      </c>
      <c r="H101" s="20">
        <v>1.14138E-7</v>
      </c>
      <c r="I101" s="27">
        <v>1.22342E-3</v>
      </c>
      <c r="J101" s="21">
        <f t="shared" si="9"/>
        <v>2.44702089846694E-7</v>
      </c>
      <c r="K101" s="10">
        <f t="shared" si="6"/>
        <v>1.3742469365790334E-2</v>
      </c>
      <c r="L101" s="10">
        <f t="shared" si="7"/>
        <v>1.4093469365790335E-2</v>
      </c>
      <c r="M101" s="10">
        <f t="shared" si="8"/>
        <v>4.1081751481075859</v>
      </c>
      <c r="N101">
        <f t="shared" si="10"/>
        <v>3.583484238107586</v>
      </c>
      <c r="O101">
        <f t="shared" si="11"/>
        <v>-4.6746471642843098E-3</v>
      </c>
    </row>
    <row r="102" spans="4:15" x14ac:dyDescent="0.2">
      <c r="D102"/>
      <c r="E102" s="19">
        <v>291.40814</v>
      </c>
      <c r="F102" s="19">
        <v>4999.6303699999999</v>
      </c>
      <c r="G102">
        <v>1.15593873660222E-3</v>
      </c>
      <c r="H102" s="20">
        <v>1.09273E-7</v>
      </c>
      <c r="I102" s="27">
        <v>1.2238699999999999E-3</v>
      </c>
      <c r="J102" s="21">
        <f t="shared" si="9"/>
        <v>2.4479209650052589E-7</v>
      </c>
      <c r="K102" s="10">
        <f t="shared" si="6"/>
        <v>1.3747524139469534E-2</v>
      </c>
      <c r="L102" s="10">
        <f t="shared" si="7"/>
        <v>1.4098524139469534E-2</v>
      </c>
      <c r="M102" s="10">
        <f t="shared" si="8"/>
        <v>4.1084246962279174</v>
      </c>
      <c r="N102">
        <f t="shared" si="10"/>
        <v>3.5838900442279176</v>
      </c>
      <c r="O102">
        <f t="shared" si="11"/>
        <v>6.6654311773851737E-3</v>
      </c>
    </row>
    <row r="103" spans="4:15" x14ac:dyDescent="0.2">
      <c r="D103"/>
      <c r="E103" s="19">
        <v>291.32681000000002</v>
      </c>
      <c r="F103" s="19">
        <v>4999.6303699999999</v>
      </c>
      <c r="G103">
        <v>1.1560798087438099E-3</v>
      </c>
      <c r="H103" s="20">
        <v>9.8256300000000006E-8</v>
      </c>
      <c r="I103" s="27">
        <v>1.22401E-3</v>
      </c>
      <c r="J103" s="21">
        <f t="shared" si="9"/>
        <v>2.4482009857060695E-7</v>
      </c>
      <c r="K103" s="10">
        <f t="shared" si="6"/>
        <v>1.3749096735725287E-2</v>
      </c>
      <c r="L103" s="10">
        <f t="shared" si="7"/>
        <v>1.4100096735725287E-2</v>
      </c>
      <c r="M103" s="10">
        <f t="shared" si="8"/>
        <v>4.1077362027102611</v>
      </c>
      <c r="N103">
        <f t="shared" si="10"/>
        <v>3.583347944710261</v>
      </c>
      <c r="O103">
        <f t="shared" si="11"/>
        <v>1.5374223863308886E-3</v>
      </c>
    </row>
    <row r="104" spans="4:15" x14ac:dyDescent="0.2">
      <c r="D104"/>
      <c r="E104" s="19">
        <v>291.24169999999998</v>
      </c>
      <c r="F104" s="19">
        <v>4999.6303699999999</v>
      </c>
      <c r="G104">
        <v>1.1563589420012499E-3</v>
      </c>
      <c r="H104" s="20">
        <v>1.0626E-7</v>
      </c>
      <c r="I104" s="27">
        <v>1.2242900000000001E-3</v>
      </c>
      <c r="J104" s="21">
        <f t="shared" si="9"/>
        <v>2.4487610271076901E-7</v>
      </c>
      <c r="K104" s="10">
        <f t="shared" si="6"/>
        <v>1.3752241928236788E-2</v>
      </c>
      <c r="L104" s="10">
        <f t="shared" si="7"/>
        <v>1.4103241928236789E-2</v>
      </c>
      <c r="M104" s="10">
        <f t="shared" si="8"/>
        <v>4.1074521546909599</v>
      </c>
      <c r="N104">
        <f t="shared" si="10"/>
        <v>3.5832170946909603</v>
      </c>
      <c r="O104">
        <f t="shared" si="11"/>
        <v>-3.7775104270812224E-3</v>
      </c>
    </row>
    <row r="105" spans="4:15" x14ac:dyDescent="0.2">
      <c r="D105"/>
      <c r="E105" s="19">
        <v>291.16237999999998</v>
      </c>
      <c r="F105" s="19">
        <v>4999.6303699999999</v>
      </c>
      <c r="G105">
        <v>1.15675504881621E-3</v>
      </c>
      <c r="H105" s="20">
        <v>8.8946499999999995E-8</v>
      </c>
      <c r="I105" s="27">
        <v>1.2246799999999999E-3</v>
      </c>
      <c r="J105" s="21">
        <f t="shared" si="9"/>
        <v>2.449541084774233E-7</v>
      </c>
      <c r="K105" s="10">
        <f t="shared" si="6"/>
        <v>1.3756622732092093E-2</v>
      </c>
      <c r="L105" s="10">
        <f t="shared" si="7"/>
        <v>1.4107622732092094E-2</v>
      </c>
      <c r="M105" s="10">
        <f t="shared" si="8"/>
        <v>4.1076090108180363</v>
      </c>
      <c r="N105">
        <f t="shared" si="10"/>
        <v>3.5835167268180363</v>
      </c>
      <c r="O105">
        <f t="shared" si="11"/>
        <v>-5.256158524982288E-3</v>
      </c>
    </row>
    <row r="106" spans="4:15" x14ac:dyDescent="0.2">
      <c r="D106"/>
      <c r="E106" s="19">
        <v>291.08046999999999</v>
      </c>
      <c r="F106" s="19">
        <v>4999.6303699999999</v>
      </c>
      <c r="G106">
        <v>1.1571919098801601E-3</v>
      </c>
      <c r="H106" s="20">
        <v>1.09633E-7</v>
      </c>
      <c r="I106" s="27">
        <v>1.2251199999999999E-3</v>
      </c>
      <c r="J106" s="21">
        <f t="shared" si="9"/>
        <v>2.4504211498339225E-7</v>
      </c>
      <c r="K106" s="10">
        <f t="shared" si="6"/>
        <v>1.3761565177467308E-2</v>
      </c>
      <c r="L106" s="10">
        <f t="shared" si="7"/>
        <v>1.4112565177467309E-2</v>
      </c>
      <c r="M106" s="10">
        <f t="shared" si="8"/>
        <v>4.1078921047628176</v>
      </c>
      <c r="N106">
        <f t="shared" si="10"/>
        <v>3.5839472587628176</v>
      </c>
      <c r="O106">
        <f t="shared" si="11"/>
        <v>8.7583123934351931E-3</v>
      </c>
    </row>
    <row r="107" spans="4:15" x14ac:dyDescent="0.2">
      <c r="D107"/>
      <c r="E107" s="19">
        <v>290.99770000000001</v>
      </c>
      <c r="F107" s="19">
        <v>4999.6303699999999</v>
      </c>
      <c r="G107">
        <v>1.15727481421068E-3</v>
      </c>
      <c r="H107" s="20">
        <v>8.8228899999999997E-8</v>
      </c>
      <c r="I107" s="27">
        <v>1.22521E-3</v>
      </c>
      <c r="J107" s="21">
        <f t="shared" si="9"/>
        <v>2.4506011631415864E-7</v>
      </c>
      <c r="K107" s="10">
        <f t="shared" si="6"/>
        <v>1.376257613220315E-2</v>
      </c>
      <c r="L107" s="10">
        <f t="shared" si="7"/>
        <v>1.411357613220315E-2</v>
      </c>
      <c r="M107" s="10">
        <f t="shared" si="8"/>
        <v>4.107018193246013</v>
      </c>
      <c r="N107">
        <f t="shared" si="10"/>
        <v>3.5832223332460131</v>
      </c>
      <c r="O107">
        <f t="shared" si="11"/>
        <v>2.9191677736515476E-3</v>
      </c>
    </row>
    <row r="108" spans="4:15" x14ac:dyDescent="0.2">
      <c r="D108"/>
      <c r="E108" s="19">
        <v>290.91073999999998</v>
      </c>
      <c r="F108" s="19">
        <v>4999.6303699999999</v>
      </c>
      <c r="G108">
        <v>1.15752764781464E-3</v>
      </c>
      <c r="H108" s="20">
        <v>9.5153900000000001E-8</v>
      </c>
      <c r="I108" s="27">
        <v>1.22546E-3</v>
      </c>
      <c r="J108" s="21">
        <f t="shared" si="9"/>
        <v>2.4511012001073192E-7</v>
      </c>
      <c r="K108" s="10">
        <f t="shared" si="6"/>
        <v>1.3765384339802705E-2</v>
      </c>
      <c r="L108" s="10">
        <f t="shared" si="7"/>
        <v>1.4116384339802706E-2</v>
      </c>
      <c r="M108" s="10">
        <f t="shared" si="8"/>
        <v>4.1066078144164164</v>
      </c>
      <c r="N108">
        <f t="shared" si="10"/>
        <v>3.5829684824164163</v>
      </c>
      <c r="O108">
        <f t="shared" si="11"/>
        <v>-1.1649440868761561E-2</v>
      </c>
    </row>
    <row r="109" spans="4:15" x14ac:dyDescent="0.2">
      <c r="D109"/>
      <c r="E109" s="19">
        <v>290.82758999999999</v>
      </c>
      <c r="F109" s="19">
        <v>4999.6303699999999</v>
      </c>
      <c r="G109">
        <v>1.15813625075346E-3</v>
      </c>
      <c r="H109" s="20">
        <v>9.6064900000000001E-8</v>
      </c>
      <c r="I109" s="27">
        <v>1.2260699999999999E-3</v>
      </c>
      <c r="J109" s="21">
        <f t="shared" si="9"/>
        <v>2.4523212903037071E-7</v>
      </c>
      <c r="K109" s="10">
        <f t="shared" si="6"/>
        <v>1.3772236366345619E-2</v>
      </c>
      <c r="L109" s="10">
        <f t="shared" si="7"/>
        <v>1.412323636634562E-2</v>
      </c>
      <c r="M109" s="10">
        <f t="shared" si="8"/>
        <v>4.1074267954246535</v>
      </c>
      <c r="N109">
        <f t="shared" si="10"/>
        <v>3.5839371334246537</v>
      </c>
      <c r="O109">
        <f t="shared" si="11"/>
        <v>-1.9570671716862505E-4</v>
      </c>
    </row>
    <row r="110" spans="4:15" x14ac:dyDescent="0.2">
      <c r="D110"/>
      <c r="E110" s="19">
        <v>290.74410999999998</v>
      </c>
      <c r="F110" s="19">
        <v>4999.6303699999999</v>
      </c>
      <c r="G110">
        <v>1.1584618326875901E-3</v>
      </c>
      <c r="H110" s="20">
        <v>9.1575699999999996E-8</v>
      </c>
      <c r="I110" s="27">
        <v>1.2263899999999999E-3</v>
      </c>
      <c r="J110" s="21">
        <f t="shared" si="9"/>
        <v>2.4529613376198449E-7</v>
      </c>
      <c r="K110" s="10">
        <f t="shared" si="6"/>
        <v>1.3775830872073049E-2</v>
      </c>
      <c r="L110" s="10">
        <f t="shared" si="7"/>
        <v>1.4126830872073049E-2</v>
      </c>
      <c r="M110" s="10">
        <f t="shared" si="8"/>
        <v>4.1072928690214026</v>
      </c>
      <c r="N110">
        <f t="shared" si="10"/>
        <v>3.5839534710214029</v>
      </c>
      <c r="O110">
        <f t="shared" si="11"/>
        <v>-4.0682933384449376E-3</v>
      </c>
    </row>
    <row r="111" spans="4:15" x14ac:dyDescent="0.2">
      <c r="D111"/>
      <c r="E111" s="19">
        <v>290.65848</v>
      </c>
      <c r="F111" s="19">
        <v>4999.6303699999999</v>
      </c>
      <c r="G111">
        <v>1.1588846874053E-3</v>
      </c>
      <c r="H111" s="20">
        <v>8.6624900000000004E-8</v>
      </c>
      <c r="I111" s="27">
        <v>1.22682E-3</v>
      </c>
      <c r="J111" s="21">
        <f t="shared" si="9"/>
        <v>2.453821401200905E-7</v>
      </c>
      <c r="K111" s="10">
        <f t="shared" si="6"/>
        <v>1.3780660989144282E-2</v>
      </c>
      <c r="L111" s="10">
        <f t="shared" si="7"/>
        <v>1.4131660989144283E-2</v>
      </c>
      <c r="M111" s="10">
        <f t="shared" si="8"/>
        <v>4.1074871029799738</v>
      </c>
      <c r="N111">
        <f t="shared" si="10"/>
        <v>3.5843018389799739</v>
      </c>
      <c r="O111">
        <f t="shared" si="11"/>
        <v>1.0756187816705128E-2</v>
      </c>
    </row>
    <row r="112" spans="4:15" x14ac:dyDescent="0.2">
      <c r="D112"/>
      <c r="E112" s="19">
        <v>290.57560999999998</v>
      </c>
      <c r="F112" s="19">
        <v>4999.6303699999999</v>
      </c>
      <c r="G112">
        <v>1.15892195661259E-3</v>
      </c>
      <c r="H112" s="20">
        <v>1.12812E-7</v>
      </c>
      <c r="I112" s="27">
        <v>1.22686E-3</v>
      </c>
      <c r="J112" s="21">
        <f t="shared" si="9"/>
        <v>2.4539014071154223E-7</v>
      </c>
      <c r="K112" s="10">
        <f t="shared" si="6"/>
        <v>1.3781110302360211E-2</v>
      </c>
      <c r="L112" s="10">
        <f t="shared" si="7"/>
        <v>1.4132110302360211E-2</v>
      </c>
      <c r="M112" s="10">
        <f t="shared" si="8"/>
        <v>4.1064465716956029</v>
      </c>
      <c r="N112">
        <f t="shared" si="10"/>
        <v>3.5834104736956034</v>
      </c>
      <c r="O112">
        <f t="shared" si="11"/>
        <v>-5.2585620500531886E-3</v>
      </c>
    </row>
    <row r="113" spans="4:15" x14ac:dyDescent="0.2">
      <c r="D113"/>
      <c r="E113" s="19">
        <v>290.49399</v>
      </c>
      <c r="F113" s="19">
        <v>4999.6303699999999</v>
      </c>
      <c r="G113">
        <v>1.15936516088861E-3</v>
      </c>
      <c r="H113" s="20">
        <v>1.05096E-7</v>
      </c>
      <c r="I113" s="27">
        <v>1.2273E-3</v>
      </c>
      <c r="J113" s="21">
        <f t="shared" si="9"/>
        <v>2.4547814721751118E-7</v>
      </c>
      <c r="K113" s="10">
        <f t="shared" si="6"/>
        <v>1.3786052747735427E-2</v>
      </c>
      <c r="L113" s="10">
        <f t="shared" si="7"/>
        <v>1.4137052747735428E-2</v>
      </c>
      <c r="M113" s="10">
        <f t="shared" si="8"/>
        <v>4.1067288595301283</v>
      </c>
      <c r="N113">
        <f t="shared" si="10"/>
        <v>3.5838396775301287</v>
      </c>
      <c r="O113">
        <f t="shared" si="11"/>
        <v>1.3072333494337817E-2</v>
      </c>
    </row>
    <row r="114" spans="4:15" x14ac:dyDescent="0.2">
      <c r="D114"/>
      <c r="E114" s="19">
        <v>290.40526</v>
      </c>
      <c r="F114" s="19">
        <v>4999.6303699999999</v>
      </c>
      <c r="G114">
        <v>1.15934181351813E-3</v>
      </c>
      <c r="H114" s="20">
        <v>1.28951E-7</v>
      </c>
      <c r="I114" s="27">
        <v>1.2272800000000001E-3</v>
      </c>
      <c r="J114" s="21">
        <f t="shared" si="9"/>
        <v>2.4547414692178534E-7</v>
      </c>
      <c r="K114" s="10">
        <f t="shared" si="6"/>
        <v>1.3785828091127465E-2</v>
      </c>
      <c r="L114" s="10">
        <f t="shared" si="7"/>
        <v>1.4136828091127466E-2</v>
      </c>
      <c r="M114" s="10">
        <f t="shared" si="8"/>
        <v>4.1054092373791757</v>
      </c>
      <c r="N114">
        <f t="shared" si="10"/>
        <v>3.5826797693791761</v>
      </c>
      <c r="O114">
        <f t="shared" si="11"/>
        <v>-7.0196579234752653E-3</v>
      </c>
    </row>
    <row r="115" spans="4:15" x14ac:dyDescent="0.2">
      <c r="D115"/>
      <c r="E115" s="19">
        <v>290.32438999999999</v>
      </c>
      <c r="F115" s="19">
        <v>4999.6303699999999</v>
      </c>
      <c r="G115">
        <v>1.1598277004808001E-3</v>
      </c>
      <c r="H115" s="20">
        <v>1.08932E-7</v>
      </c>
      <c r="I115" s="27">
        <v>1.22776E-3</v>
      </c>
      <c r="J115" s="21">
        <f t="shared" si="9"/>
        <v>2.4557015401920602E-7</v>
      </c>
      <c r="K115" s="10">
        <f t="shared" si="6"/>
        <v>1.379121984971861E-2</v>
      </c>
      <c r="L115" s="10">
        <f t="shared" si="7"/>
        <v>1.4142219849718611E-2</v>
      </c>
      <c r="M115" s="10">
        <f t="shared" si="8"/>
        <v>4.1058313511154472</v>
      </c>
      <c r="N115">
        <f t="shared" si="10"/>
        <v>3.5832474491154476</v>
      </c>
      <c r="O115">
        <f t="shared" si="11"/>
        <v>-7.0543662601010313E-3</v>
      </c>
    </row>
    <row r="116" spans="4:15" x14ac:dyDescent="0.2">
      <c r="D116"/>
      <c r="E116" s="19">
        <v>290.24538999999999</v>
      </c>
      <c r="F116" s="19">
        <v>4999.6303699999999</v>
      </c>
      <c r="G116">
        <v>1.16029144359495E-3</v>
      </c>
      <c r="H116" s="20">
        <v>9.7421900000000005E-8</v>
      </c>
      <c r="I116" s="27">
        <v>1.2282300000000001E-3</v>
      </c>
      <c r="J116" s="21">
        <f t="shared" si="9"/>
        <v>2.456641609687638E-7</v>
      </c>
      <c r="K116" s="10">
        <f t="shared" si="6"/>
        <v>1.3796499280005776E-2</v>
      </c>
      <c r="L116" s="10">
        <f t="shared" si="7"/>
        <v>1.4147499280005776E-2</v>
      </c>
      <c r="M116" s="10">
        <f t="shared" si="8"/>
        <v>4.1062464460499957</v>
      </c>
      <c r="N116">
        <f t="shared" si="10"/>
        <v>3.5838047440499956</v>
      </c>
      <c r="O116">
        <f t="shared" si="11"/>
        <v>5.7164848454418901E-3</v>
      </c>
    </row>
    <row r="117" spans="4:15" x14ac:dyDescent="0.2">
      <c r="D117"/>
      <c r="E117" s="19">
        <v>290.16183000000001</v>
      </c>
      <c r="F117" s="19">
        <v>4999.6303699999999</v>
      </c>
      <c r="G117">
        <v>1.16045723798256E-3</v>
      </c>
      <c r="H117" s="20">
        <v>1.08595E-7</v>
      </c>
      <c r="I117" s="27">
        <v>1.2283999999999999E-3</v>
      </c>
      <c r="J117" s="21">
        <f t="shared" si="9"/>
        <v>2.4569816348243359E-7</v>
      </c>
      <c r="K117" s="10">
        <f t="shared" si="6"/>
        <v>1.3798408861173471E-2</v>
      </c>
      <c r="L117" s="10">
        <f t="shared" si="7"/>
        <v>1.4149408861173472E-2</v>
      </c>
      <c r="M117" s="10">
        <f t="shared" si="8"/>
        <v>4.1056183685763106</v>
      </c>
      <c r="N117">
        <f t="shared" si="10"/>
        <v>3.5833270745763106</v>
      </c>
      <c r="O117">
        <f t="shared" si="11"/>
        <v>-1.5221817281480789E-2</v>
      </c>
    </row>
    <row r="118" spans="4:15" x14ac:dyDescent="0.2">
      <c r="D118"/>
      <c r="E118" s="19">
        <v>290.07673999999997</v>
      </c>
      <c r="F118" s="19">
        <v>4999.6303699999999</v>
      </c>
      <c r="G118">
        <v>1.1611849657785799E-3</v>
      </c>
      <c r="H118" s="20">
        <v>8.8986300000000003E-8</v>
      </c>
      <c r="I118" s="27">
        <v>1.22912E-3</v>
      </c>
      <c r="J118" s="21">
        <f t="shared" si="9"/>
        <v>2.4584217412856465E-7</v>
      </c>
      <c r="K118" s="10">
        <f t="shared" si="6"/>
        <v>1.380649649906019E-2</v>
      </c>
      <c r="L118" s="10">
        <f t="shared" si="7"/>
        <v>1.4157496499060191E-2</v>
      </c>
      <c r="M118" s="10">
        <f t="shared" si="8"/>
        <v>4.1067604310087926</v>
      </c>
      <c r="N118">
        <f t="shared" si="10"/>
        <v>3.5846222990087924</v>
      </c>
      <c r="O118">
        <f t="shared" si="11"/>
        <v>6.1216621216062901E-3</v>
      </c>
    </row>
    <row r="119" spans="4:15" x14ac:dyDescent="0.2">
      <c r="D119"/>
      <c r="E119" s="19">
        <v>289.99315999999999</v>
      </c>
      <c r="F119" s="19">
        <v>4999.6303699999999</v>
      </c>
      <c r="G119">
        <v>1.1613360416187499E-3</v>
      </c>
      <c r="H119" s="20">
        <v>8.6898500000000002E-8</v>
      </c>
      <c r="I119" s="27">
        <v>1.2292799999999999E-3</v>
      </c>
      <c r="J119" s="21">
        <f t="shared" si="9"/>
        <v>2.4587417649437149E-7</v>
      </c>
      <c r="K119" s="10">
        <f t="shared" si="6"/>
        <v>1.3808293751923903E-2</v>
      </c>
      <c r="L119" s="10">
        <f t="shared" si="7"/>
        <v>1.4159293751923903E-2</v>
      </c>
      <c r="M119" s="10">
        <f t="shared" si="8"/>
        <v>4.1060983384886685</v>
      </c>
      <c r="N119">
        <f t="shared" si="10"/>
        <v>3.5841106504886686</v>
      </c>
      <c r="O119">
        <f t="shared" si="11"/>
        <v>-5.1613543954529967E-3</v>
      </c>
    </row>
    <row r="120" spans="4:15" x14ac:dyDescent="0.2">
      <c r="D120"/>
      <c r="E120" s="19">
        <v>289.90951999999999</v>
      </c>
      <c r="F120" s="19">
        <v>4999.6303699999999</v>
      </c>
      <c r="G120">
        <v>1.16178680635616E-3</v>
      </c>
      <c r="H120" s="20">
        <v>9.2932699999999999E-8</v>
      </c>
      <c r="I120" s="27">
        <v>1.2297300000000001E-3</v>
      </c>
      <c r="J120" s="21">
        <f t="shared" si="9"/>
        <v>2.4596418314820344E-7</v>
      </c>
      <c r="K120" s="10">
        <f t="shared" si="6"/>
        <v>1.3813348525603106E-2</v>
      </c>
      <c r="L120" s="10">
        <f t="shared" si="7"/>
        <v>1.4164348525603106E-2</v>
      </c>
      <c r="M120" s="10">
        <f t="shared" si="8"/>
        <v>4.1063794821703041</v>
      </c>
      <c r="N120">
        <f t="shared" si="10"/>
        <v>3.5845423461703043</v>
      </c>
      <c r="O120">
        <f t="shared" si="11"/>
        <v>1.2740493212791932E-2</v>
      </c>
    </row>
    <row r="121" spans="4:15" x14ac:dyDescent="0.2">
      <c r="D121"/>
      <c r="E121" s="19">
        <v>289.82297</v>
      </c>
      <c r="F121" s="19">
        <v>4999.6303699999999</v>
      </c>
      <c r="G121">
        <v>1.16177732455096E-3</v>
      </c>
      <c r="H121" s="20">
        <v>1.24932E-7</v>
      </c>
      <c r="I121" s="27">
        <v>1.2297199999999999E-3</v>
      </c>
      <c r="J121" s="21">
        <f t="shared" si="9"/>
        <v>2.4596218300034045E-7</v>
      </c>
      <c r="K121" s="10">
        <f t="shared" si="6"/>
        <v>1.3813236197299119E-2</v>
      </c>
      <c r="L121" s="10">
        <f t="shared" si="7"/>
        <v>1.416423619729912E-2</v>
      </c>
      <c r="M121" s="10">
        <f t="shared" si="8"/>
        <v>4.1051210024827371</v>
      </c>
      <c r="N121">
        <f t="shared" si="10"/>
        <v>3.5834396564827373</v>
      </c>
      <c r="O121">
        <f t="shared" si="11"/>
        <v>-9.7329902679523725E-3</v>
      </c>
    </row>
    <row r="122" spans="4:15" x14ac:dyDescent="0.2">
      <c r="D122"/>
      <c r="E122" s="19">
        <v>289.74049000000002</v>
      </c>
      <c r="F122" s="19">
        <v>4999.6303699999999</v>
      </c>
      <c r="G122">
        <v>1.1623406440624099E-3</v>
      </c>
      <c r="H122" s="20">
        <v>1.00285E-7</v>
      </c>
      <c r="I122" s="27">
        <v>1.23028E-3</v>
      </c>
      <c r="J122" s="21">
        <f t="shared" si="9"/>
        <v>2.4607419128066462E-7</v>
      </c>
      <c r="K122" s="10">
        <f t="shared" si="6"/>
        <v>1.3819526582322125E-2</v>
      </c>
      <c r="L122" s="10">
        <f t="shared" si="7"/>
        <v>1.4170526582322126E-2</v>
      </c>
      <c r="M122" s="10">
        <f t="shared" si="8"/>
        <v>4.105775315520038</v>
      </c>
      <c r="N122">
        <f t="shared" si="10"/>
        <v>3.5842424335200378</v>
      </c>
      <c r="O122">
        <f t="shared" si="11"/>
        <v>-8.372332316487315E-4</v>
      </c>
    </row>
    <row r="123" spans="4:15" x14ac:dyDescent="0.2">
      <c r="D123"/>
      <c r="E123" s="19">
        <v>289.65427</v>
      </c>
      <c r="F123" s="19">
        <v>4999.6303699999999</v>
      </c>
      <c r="G123">
        <v>1.1626878566563499E-3</v>
      </c>
      <c r="H123" s="20">
        <v>7.7918699999999995E-8</v>
      </c>
      <c r="I123" s="27">
        <v>1.2306299999999999E-3</v>
      </c>
      <c r="J123" s="21">
        <f t="shared" si="9"/>
        <v>2.4614419645586718E-7</v>
      </c>
      <c r="K123" s="10">
        <f t="shared" si="6"/>
        <v>1.3823458072961502E-2</v>
      </c>
      <c r="L123" s="10">
        <f t="shared" si="7"/>
        <v>1.4174458072961502E-2</v>
      </c>
      <c r="M123" s="10">
        <f t="shared" si="8"/>
        <v>4.1056923057692707</v>
      </c>
      <c r="N123">
        <f t="shared" si="10"/>
        <v>3.5843146197692706</v>
      </c>
      <c r="O123">
        <f t="shared" si="11"/>
        <v>1.0306854643894482E-2</v>
      </c>
    </row>
    <row r="124" spans="4:15" x14ac:dyDescent="0.2">
      <c r="D124"/>
      <c r="E124" s="19">
        <v>289.57560999999998</v>
      </c>
      <c r="F124" s="19">
        <v>4999.6303699999999</v>
      </c>
      <c r="G124">
        <v>1.16272952173437E-3</v>
      </c>
      <c r="H124" s="20">
        <v>1.4324E-7</v>
      </c>
      <c r="I124" s="27">
        <v>1.2306800000000001E-3</v>
      </c>
      <c r="J124" s="21">
        <f t="shared" si="9"/>
        <v>2.4615419719518185E-7</v>
      </c>
      <c r="K124" s="10">
        <f t="shared" si="6"/>
        <v>1.3824019714481413E-2</v>
      </c>
      <c r="L124" s="10">
        <f t="shared" si="7"/>
        <v>1.4175019714481414E-2</v>
      </c>
      <c r="M124" s="10">
        <f t="shared" si="8"/>
        <v>4.1047399805829814</v>
      </c>
      <c r="N124">
        <f t="shared" si="10"/>
        <v>3.5835038825829817</v>
      </c>
      <c r="O124">
        <f t="shared" si="11"/>
        <v>-5.9339711849125589E-3</v>
      </c>
    </row>
    <row r="125" spans="4:15" x14ac:dyDescent="0.2">
      <c r="D125"/>
      <c r="E125" s="19">
        <v>289.49391000000003</v>
      </c>
      <c r="F125" s="19">
        <v>4999.6303699999999</v>
      </c>
      <c r="G125">
        <v>1.16319351282219E-3</v>
      </c>
      <c r="H125" s="20">
        <v>1.2120900000000001E-7</v>
      </c>
      <c r="I125" s="27">
        <v>1.2311399999999999E-3</v>
      </c>
      <c r="J125" s="21">
        <f t="shared" si="9"/>
        <v>2.4624620399687669E-7</v>
      </c>
      <c r="K125" s="10">
        <f t="shared" si="6"/>
        <v>1.3829186816464594E-2</v>
      </c>
      <c r="L125" s="10">
        <f t="shared" si="7"/>
        <v>1.4180186816464595E-2</v>
      </c>
      <c r="M125" s="10">
        <f t="shared" si="8"/>
        <v>4.1050777260287887</v>
      </c>
      <c r="N125">
        <f t="shared" si="10"/>
        <v>3.5839886880287888</v>
      </c>
      <c r="O125">
        <f t="shared" si="11"/>
        <v>1.1341011692093557E-3</v>
      </c>
    </row>
    <row r="126" spans="4:15" x14ac:dyDescent="0.2">
      <c r="D126"/>
      <c r="E126" s="19">
        <v>289.41007999999999</v>
      </c>
      <c r="F126" s="19">
        <v>4999.6303699999999</v>
      </c>
      <c r="G126">
        <v>1.1634822204439001E-3</v>
      </c>
      <c r="H126" s="20">
        <v>1.02836E-7</v>
      </c>
      <c r="I126" s="27">
        <v>1.2314299999999999E-3</v>
      </c>
      <c r="J126" s="21">
        <f t="shared" si="9"/>
        <v>2.4630420828490164E-7</v>
      </c>
      <c r="K126" s="10">
        <f t="shared" si="6"/>
        <v>1.3832444337280076E-2</v>
      </c>
      <c r="L126" s="10">
        <f t="shared" si="7"/>
        <v>1.4183444337280077E-2</v>
      </c>
      <c r="M126" s="10">
        <f t="shared" si="8"/>
        <v>4.104831760327774</v>
      </c>
      <c r="N126">
        <f t="shared" si="10"/>
        <v>3.5838936163277739</v>
      </c>
      <c r="O126">
        <f t="shared" si="11"/>
        <v>1.6613578063273677E-3</v>
      </c>
    </row>
    <row r="127" spans="4:15" x14ac:dyDescent="0.2">
      <c r="D127"/>
      <c r="E127" s="19">
        <v>289.32521000000003</v>
      </c>
      <c r="F127" s="19">
        <v>4999.6303699999999</v>
      </c>
      <c r="G127">
        <v>1.16376375669545E-3</v>
      </c>
      <c r="H127" s="20">
        <v>1.12106E-7</v>
      </c>
      <c r="I127" s="27">
        <v>1.23171E-3</v>
      </c>
      <c r="J127" s="21">
        <f t="shared" si="9"/>
        <v>2.4636021242506376E-7</v>
      </c>
      <c r="K127" s="10">
        <f t="shared" si="6"/>
        <v>1.3835589529791581E-2</v>
      </c>
      <c r="L127" s="10">
        <f t="shared" si="7"/>
        <v>1.4186589529791582E-2</v>
      </c>
      <c r="M127" s="10">
        <f t="shared" si="8"/>
        <v>4.1045379948907508</v>
      </c>
      <c r="N127">
        <f t="shared" si="10"/>
        <v>3.583752616890751</v>
      </c>
      <c r="O127">
        <f t="shared" si="11"/>
        <v>1.0431711331448811E-2</v>
      </c>
    </row>
    <row r="128" spans="4:15" x14ac:dyDescent="0.2">
      <c r="D128"/>
      <c r="E128" s="19">
        <v>289.24211000000003</v>
      </c>
      <c r="F128" s="19">
        <v>4999.6303699999999</v>
      </c>
      <c r="G128">
        <v>1.16381037544333E-3</v>
      </c>
      <c r="H128" s="20">
        <v>9.8231899999999997E-8</v>
      </c>
      <c r="I128" s="27">
        <v>1.2317599999999999E-3</v>
      </c>
      <c r="J128" s="21">
        <f t="shared" si="9"/>
        <v>2.4637021316437837E-7</v>
      </c>
      <c r="K128" s="10">
        <f t="shared" si="6"/>
        <v>1.3836151171311489E-2</v>
      </c>
      <c r="L128" s="10">
        <f t="shared" si="7"/>
        <v>1.418715117131149E-2</v>
      </c>
      <c r="M128" s="10">
        <f t="shared" si="8"/>
        <v>4.1035215396791074</v>
      </c>
      <c r="N128">
        <f t="shared" si="10"/>
        <v>3.5828857416791076</v>
      </c>
      <c r="O128">
        <f t="shared" si="11"/>
        <v>-1.3644840058388173E-2</v>
      </c>
    </row>
    <row r="129" spans="4:15" x14ac:dyDescent="0.2">
      <c r="D129"/>
      <c r="E129" s="19">
        <v>289.15976000000001</v>
      </c>
      <c r="F129" s="19">
        <v>4999.6303699999999</v>
      </c>
      <c r="G129">
        <v>1.1644638660793199E-3</v>
      </c>
      <c r="H129" s="20">
        <v>8.7771899999999995E-8</v>
      </c>
      <c r="I129" s="27">
        <v>1.2324199999999999E-3</v>
      </c>
      <c r="J129" s="21">
        <f t="shared" si="9"/>
        <v>2.4650222292333183E-7</v>
      </c>
      <c r="K129" s="10">
        <f t="shared" si="6"/>
        <v>1.3843564839374316E-2</v>
      </c>
      <c r="L129" s="10">
        <f t="shared" si="7"/>
        <v>1.4194564839374316E-2</v>
      </c>
      <c r="M129" s="10">
        <f t="shared" si="8"/>
        <v>4.1044969622579162</v>
      </c>
      <c r="N129">
        <f t="shared" si="10"/>
        <v>3.5840093942579161</v>
      </c>
      <c r="O129">
        <f t="shared" si="11"/>
        <v>1.0407780666158346E-3</v>
      </c>
    </row>
    <row r="130" spans="4:15" x14ac:dyDescent="0.2">
      <c r="D130"/>
      <c r="E130" s="19">
        <v>289.07968</v>
      </c>
      <c r="F130" s="19">
        <v>4999.6303699999999</v>
      </c>
      <c r="G130">
        <v>1.16474688304412E-3</v>
      </c>
      <c r="H130" s="20">
        <v>1.1907099999999999E-7</v>
      </c>
      <c r="I130" s="27">
        <v>1.2327E-3</v>
      </c>
      <c r="J130" s="21">
        <f t="shared" si="9"/>
        <v>2.4655822706349389E-7</v>
      </c>
      <c r="K130" s="10">
        <f t="shared" si="6"/>
        <v>1.3846710031885817E-2</v>
      </c>
      <c r="L130" s="10">
        <f t="shared" si="7"/>
        <v>1.4197710031885817E-2</v>
      </c>
      <c r="M130" s="10">
        <f t="shared" si="8"/>
        <v>4.1042694727503415</v>
      </c>
      <c r="N130">
        <f t="shared" si="10"/>
        <v>3.5839260487503415</v>
      </c>
      <c r="O130">
        <f t="shared" si="11"/>
        <v>5.7679387757996817E-3</v>
      </c>
    </row>
    <row r="131" spans="4:15" x14ac:dyDescent="0.2">
      <c r="D131"/>
      <c r="E131" s="19">
        <v>288.99644000000001</v>
      </c>
      <c r="F131" s="19">
        <v>4999.6303699999999</v>
      </c>
      <c r="G131">
        <v>1.1649114754582401E-3</v>
      </c>
      <c r="H131" s="20">
        <v>1.1749499999999999E-7</v>
      </c>
      <c r="I131" s="27">
        <v>1.2328700000000001E-3</v>
      </c>
      <c r="J131" s="21">
        <f t="shared" si="9"/>
        <v>2.4659222957716372E-7</v>
      </c>
      <c r="K131" s="10">
        <f t="shared" si="6"/>
        <v>1.3848619613053515E-2</v>
      </c>
      <c r="L131" s="10">
        <f t="shared" si="7"/>
        <v>1.4199619613053516E-2</v>
      </c>
      <c r="M131" s="10">
        <f t="shared" si="8"/>
        <v>4.103639517526644</v>
      </c>
      <c r="N131">
        <f t="shared" si="10"/>
        <v>3.583445925526644</v>
      </c>
      <c r="O131">
        <f t="shared" si="11"/>
        <v>1.7486000978740866E-3</v>
      </c>
    </row>
    <row r="132" spans="4:15" x14ac:dyDescent="0.2">
      <c r="D132"/>
      <c r="E132" s="19">
        <v>288.90807999999998</v>
      </c>
      <c r="F132" s="19">
        <v>4999.6303699999999</v>
      </c>
      <c r="G132">
        <v>1.16519817483283E-3</v>
      </c>
      <c r="H132" s="20">
        <v>1.17597E-7</v>
      </c>
      <c r="I132" s="27">
        <v>1.2331600000000001E-3</v>
      </c>
      <c r="J132" s="21">
        <f t="shared" si="9"/>
        <v>2.4665023386518873E-7</v>
      </c>
      <c r="K132" s="10">
        <f t="shared" si="6"/>
        <v>1.3851877133869E-2</v>
      </c>
      <c r="L132" s="10">
        <f t="shared" si="7"/>
        <v>1.4202877133869E-2</v>
      </c>
      <c r="M132" s="10">
        <f t="shared" si="8"/>
        <v>4.1033259632219954</v>
      </c>
      <c r="N132">
        <f t="shared" si="10"/>
        <v>3.5832914192219958</v>
      </c>
      <c r="O132">
        <f t="shared" si="11"/>
        <v>-8.0760213054108798E-3</v>
      </c>
    </row>
    <row r="133" spans="4:15" x14ac:dyDescent="0.2">
      <c r="D133"/>
      <c r="E133" s="19">
        <v>288.82569999999998</v>
      </c>
      <c r="F133" s="19">
        <v>4999.6303699999999</v>
      </c>
      <c r="G133">
        <v>1.1657222218924E-3</v>
      </c>
      <c r="H133" s="20">
        <v>1.0491199999999999E-7</v>
      </c>
      <c r="I133" s="27">
        <v>1.23368E-3</v>
      </c>
      <c r="J133" s="21">
        <f t="shared" si="9"/>
        <v>2.4675424155406113E-7</v>
      </c>
      <c r="K133" s="10">
        <f t="shared" ref="K133:K196" si="12">J133*B$6</f>
        <v>1.3857718205676073E-2</v>
      </c>
      <c r="L133" s="10">
        <f t="shared" ref="L133:L196" si="13">K133+B$7</f>
        <v>1.4208718205676074E-2</v>
      </c>
      <c r="M133" s="10">
        <f t="shared" ref="M133:M196" si="14">L133*E133</f>
        <v>4.1038429818571354</v>
      </c>
      <c r="N133">
        <f t="shared" si="10"/>
        <v>3.5839567218571355</v>
      </c>
      <c r="O133">
        <f t="shared" si="11"/>
        <v>-5.6616083037597407E-3</v>
      </c>
    </row>
    <row r="134" spans="4:15" x14ac:dyDescent="0.2">
      <c r="D134"/>
      <c r="E134" s="19">
        <v>288.74493000000001</v>
      </c>
      <c r="F134" s="19">
        <v>4999.6303699999999</v>
      </c>
      <c r="G134">
        <v>1.1661723997000099E-3</v>
      </c>
      <c r="H134" s="20">
        <v>9.7046999999999995E-8</v>
      </c>
      <c r="I134" s="27">
        <v>1.2341299999999999E-3</v>
      </c>
      <c r="J134" s="21">
        <f t="shared" ref="J134:J197" si="15">I134/F134</f>
        <v>2.4684424820789302E-7</v>
      </c>
      <c r="K134" s="10">
        <f t="shared" si="12"/>
        <v>1.3862772979355273E-2</v>
      </c>
      <c r="L134" s="10">
        <f t="shared" si="13"/>
        <v>1.4213772979355273E-2</v>
      </c>
      <c r="M134" s="10">
        <f t="shared" si="14"/>
        <v>4.1041548839598301</v>
      </c>
      <c r="N134">
        <f t="shared" ref="N134:N197" si="16">((M134/E134)-$B$8)*E134</f>
        <v>3.5844140099598301</v>
      </c>
      <c r="O134">
        <f t="shared" ref="O134:O197" si="17">(N135-N134)/(E135-E134)</f>
        <v>9.9363447000685758E-3</v>
      </c>
    </row>
    <row r="135" spans="4:15" x14ac:dyDescent="0.2">
      <c r="D135"/>
      <c r="E135" s="19">
        <v>288.66640000000001</v>
      </c>
      <c r="F135" s="19">
        <v>4999.6303699999999</v>
      </c>
      <c r="G135">
        <v>1.16623310617201E-3</v>
      </c>
      <c r="H135" s="20">
        <v>1.12724E-7</v>
      </c>
      <c r="I135" s="27">
        <v>1.23419E-3</v>
      </c>
      <c r="J135" s="21">
        <f t="shared" si="15"/>
        <v>2.4685624909507063E-7</v>
      </c>
      <c r="K135" s="10">
        <f t="shared" si="12"/>
        <v>1.3863446949179167E-2</v>
      </c>
      <c r="L135" s="10">
        <f t="shared" si="13"/>
        <v>1.4214446949179168E-2</v>
      </c>
      <c r="M135" s="10">
        <f t="shared" si="14"/>
        <v>4.1032332288105335</v>
      </c>
      <c r="N135">
        <f t="shared" si="16"/>
        <v>3.5836337088105337</v>
      </c>
      <c r="O135">
        <f t="shared" si="17"/>
        <v>-4.0773214492659865E-3</v>
      </c>
    </row>
    <row r="136" spans="4:15" x14ac:dyDescent="0.2">
      <c r="D136"/>
      <c r="E136" s="19">
        <v>288.58188000000001</v>
      </c>
      <c r="F136" s="19">
        <v>4999.6303699999999</v>
      </c>
      <c r="G136">
        <v>1.16665814317645E-3</v>
      </c>
      <c r="H136" s="20">
        <v>1.11546E-7</v>
      </c>
      <c r="I136" s="27">
        <v>1.2346200000000001E-3</v>
      </c>
      <c r="J136" s="21">
        <f t="shared" si="15"/>
        <v>2.4694225545317664E-7</v>
      </c>
      <c r="K136" s="10">
        <f t="shared" si="12"/>
        <v>1.3868277066250401E-2</v>
      </c>
      <c r="L136" s="10">
        <f t="shared" si="13"/>
        <v>1.4219277066250402E-2</v>
      </c>
      <c r="M136" s="10">
        <f t="shared" si="14"/>
        <v>4.1034257080194259</v>
      </c>
      <c r="N136">
        <f t="shared" si="16"/>
        <v>3.5839783240194256</v>
      </c>
      <c r="O136">
        <f t="shared" si="17"/>
        <v>2.3467195190701681E-3</v>
      </c>
    </row>
    <row r="137" spans="4:15" x14ac:dyDescent="0.2">
      <c r="D137"/>
      <c r="E137" s="19">
        <v>288.49822999999998</v>
      </c>
      <c r="F137" s="19">
        <v>4999.6303699999999</v>
      </c>
      <c r="G137">
        <v>1.1669235861787E-3</v>
      </c>
      <c r="H137" s="20">
        <v>9.6892000000000005E-8</v>
      </c>
      <c r="I137" s="27">
        <v>1.23488E-3</v>
      </c>
      <c r="J137" s="21">
        <f t="shared" si="15"/>
        <v>2.4699425929761287E-7</v>
      </c>
      <c r="K137" s="10">
        <f t="shared" si="12"/>
        <v>1.3871197602153938E-2</v>
      </c>
      <c r="L137" s="10">
        <f t="shared" si="13"/>
        <v>1.4222197602153938E-2</v>
      </c>
      <c r="M137" s="10">
        <f t="shared" si="14"/>
        <v>4.1030788349316554</v>
      </c>
      <c r="N137">
        <f t="shared" si="16"/>
        <v>3.5837820209316553</v>
      </c>
      <c r="O137">
        <f t="shared" si="17"/>
        <v>5.9288893803405036E-3</v>
      </c>
    </row>
    <row r="138" spans="4:15" x14ac:dyDescent="0.2">
      <c r="D138"/>
      <c r="E138" s="19">
        <v>288.41840000000002</v>
      </c>
      <c r="F138" s="19">
        <v>4999.6303699999999</v>
      </c>
      <c r="G138">
        <v>1.16708594563278E-3</v>
      </c>
      <c r="H138" s="20">
        <v>1.2891000000000001E-7</v>
      </c>
      <c r="I138" s="27">
        <v>1.23504E-3</v>
      </c>
      <c r="J138" s="21">
        <f t="shared" si="15"/>
        <v>2.4702626166341971E-7</v>
      </c>
      <c r="K138" s="10">
        <f t="shared" si="12"/>
        <v>1.387299485501765E-2</v>
      </c>
      <c r="L138" s="10">
        <f t="shared" si="13"/>
        <v>1.4223994855017651E-2</v>
      </c>
      <c r="M138" s="10">
        <f t="shared" si="14"/>
        <v>4.1024618376924229</v>
      </c>
      <c r="N138">
        <f t="shared" si="16"/>
        <v>3.583308717692423</v>
      </c>
      <c r="O138">
        <f t="shared" si="17"/>
        <v>-8.7157971205074312E-3</v>
      </c>
    </row>
    <row r="139" spans="4:15" x14ac:dyDescent="0.2">
      <c r="D139"/>
      <c r="E139" s="19">
        <v>288.33873</v>
      </c>
      <c r="F139" s="19">
        <v>4999.6303699999999</v>
      </c>
      <c r="G139">
        <v>1.1676035700850301E-3</v>
      </c>
      <c r="H139" s="20">
        <v>1.2631900000000001E-7</v>
      </c>
      <c r="I139" s="27">
        <v>1.2355599999999999E-3</v>
      </c>
      <c r="J139" s="21">
        <f t="shared" si="15"/>
        <v>2.4713026935229211E-7</v>
      </c>
      <c r="K139" s="10">
        <f t="shared" si="12"/>
        <v>1.3878835926824725E-2</v>
      </c>
      <c r="L139" s="10">
        <f t="shared" si="13"/>
        <v>1.4229835926824726E-2</v>
      </c>
      <c r="M139" s="10">
        <f t="shared" si="14"/>
        <v>4.1030128192490141</v>
      </c>
      <c r="N139">
        <f t="shared" si="16"/>
        <v>3.584003105249014</v>
      </c>
      <c r="O139">
        <f t="shared" si="17"/>
        <v>-3.7033388468516878E-3</v>
      </c>
    </row>
    <row r="140" spans="4:15" x14ac:dyDescent="0.2">
      <c r="D140"/>
      <c r="E140" s="19">
        <v>288.25243</v>
      </c>
      <c r="F140" s="19">
        <v>4999.6303699999999</v>
      </c>
      <c r="G140">
        <v>1.16803280932212E-3</v>
      </c>
      <c r="H140" s="20">
        <v>9.8457599999999999E-8</v>
      </c>
      <c r="I140" s="27">
        <v>1.23599E-3</v>
      </c>
      <c r="J140" s="21">
        <f t="shared" si="15"/>
        <v>2.4721627571039817E-7</v>
      </c>
      <c r="K140" s="10">
        <f t="shared" si="12"/>
        <v>1.3883666043895961E-2</v>
      </c>
      <c r="L140" s="10">
        <f t="shared" si="13"/>
        <v>1.4234666043895962E-2</v>
      </c>
      <c r="M140" s="10">
        <f t="shared" si="14"/>
        <v>4.1031770773914973</v>
      </c>
      <c r="N140">
        <f t="shared" si="16"/>
        <v>3.5843227033914973</v>
      </c>
      <c r="O140">
        <f t="shared" si="17"/>
        <v>2.4442092227074915E-3</v>
      </c>
    </row>
    <row r="141" spans="4:15" x14ac:dyDescent="0.2">
      <c r="D141"/>
      <c r="E141" s="19">
        <v>288.16494999999998</v>
      </c>
      <c r="F141" s="19">
        <v>4999.6303699999999</v>
      </c>
      <c r="G141">
        <v>1.1683031254085001E-3</v>
      </c>
      <c r="H141" s="20">
        <v>9.9605699999999996E-8</v>
      </c>
      <c r="I141" s="27">
        <v>1.2362600000000001E-3</v>
      </c>
      <c r="J141" s="21">
        <f t="shared" si="15"/>
        <v>2.4727027970269734E-7</v>
      </c>
      <c r="K141" s="10">
        <f t="shared" si="12"/>
        <v>1.3886698908103482E-2</v>
      </c>
      <c r="L141" s="10">
        <f t="shared" si="13"/>
        <v>1.4237698908103483E-2</v>
      </c>
      <c r="M141" s="10">
        <f t="shared" si="14"/>
        <v>4.1028057939686944</v>
      </c>
      <c r="N141">
        <f t="shared" si="16"/>
        <v>3.5841088839686948</v>
      </c>
      <c r="O141">
        <f t="shared" si="17"/>
        <v>6.3031776584778609E-3</v>
      </c>
    </row>
    <row r="142" spans="4:15" x14ac:dyDescent="0.2">
      <c r="D142"/>
      <c r="E142" s="19">
        <v>288.08055000000002</v>
      </c>
      <c r="F142" s="19">
        <v>4999.6303699999999</v>
      </c>
      <c r="G142">
        <v>1.16845953692305E-3</v>
      </c>
      <c r="H142" s="20">
        <v>1.04617E-7</v>
      </c>
      <c r="I142" s="27">
        <v>1.23642E-3</v>
      </c>
      <c r="J142" s="21">
        <f t="shared" si="15"/>
        <v>2.4730228206850423E-7</v>
      </c>
      <c r="K142" s="10">
        <f t="shared" si="12"/>
        <v>1.3888496160967198E-2</v>
      </c>
      <c r="L142" s="10">
        <f t="shared" si="13"/>
        <v>1.4239496160967199E-2</v>
      </c>
      <c r="M142" s="10">
        <f t="shared" si="14"/>
        <v>4.1021218857743191</v>
      </c>
      <c r="N142">
        <f t="shared" si="16"/>
        <v>3.5835768957743195</v>
      </c>
      <c r="O142">
        <f t="shared" si="17"/>
        <v>-9.1032221107667198E-3</v>
      </c>
    </row>
    <row r="143" spans="4:15" x14ac:dyDescent="0.2">
      <c r="D143"/>
      <c r="E143" s="19">
        <v>288.00096000000002</v>
      </c>
      <c r="F143" s="19">
        <v>4999.6303699999999</v>
      </c>
      <c r="G143">
        <v>1.1689890580326499E-3</v>
      </c>
      <c r="H143" s="20">
        <v>1.16004E-7</v>
      </c>
      <c r="I143" s="27">
        <v>1.2369499999999999E-3</v>
      </c>
      <c r="J143" s="21">
        <f t="shared" si="15"/>
        <v>2.4740828990523952E-7</v>
      </c>
      <c r="K143" s="10">
        <f t="shared" si="12"/>
        <v>1.3894449561078251E-2</v>
      </c>
      <c r="L143" s="10">
        <f t="shared" si="13"/>
        <v>1.4245449561078252E-2</v>
      </c>
      <c r="M143" s="10">
        <f t="shared" si="14"/>
        <v>4.1027031492221155</v>
      </c>
      <c r="N143">
        <f t="shared" si="16"/>
        <v>3.5843014212221154</v>
      </c>
      <c r="O143">
        <f t="shared" si="17"/>
        <v>1.085187771724294E-2</v>
      </c>
    </row>
    <row r="144" spans="4:15" x14ac:dyDescent="0.2">
      <c r="D144"/>
      <c r="E144" s="19">
        <v>287.91978</v>
      </c>
      <c r="F144" s="19">
        <v>4999.6303699999999</v>
      </c>
      <c r="G144">
        <v>1.1690339687639201E-3</v>
      </c>
      <c r="H144" s="20">
        <v>1.13169E-7</v>
      </c>
      <c r="I144" s="27">
        <v>1.2369900000000001E-3</v>
      </c>
      <c r="J144" s="21">
        <f t="shared" si="15"/>
        <v>2.474162904966913E-7</v>
      </c>
      <c r="K144" s="10">
        <f t="shared" si="12"/>
        <v>1.3894898874294183E-2</v>
      </c>
      <c r="L144" s="10">
        <f t="shared" si="13"/>
        <v>1.4245898874294184E-2</v>
      </c>
      <c r="M144" s="10">
        <f t="shared" si="14"/>
        <v>4.1016760697890291</v>
      </c>
      <c r="N144">
        <f t="shared" si="16"/>
        <v>3.5834204657890294</v>
      </c>
      <c r="O144">
        <f t="shared" si="17"/>
        <v>-5.6190283542806056E-3</v>
      </c>
    </row>
    <row r="145" spans="4:15" x14ac:dyDescent="0.2">
      <c r="D145"/>
      <c r="E145" s="19">
        <v>287.83744999999999</v>
      </c>
      <c r="F145" s="19">
        <v>4999.6303699999999</v>
      </c>
      <c r="G145">
        <v>1.1694868587525701E-3</v>
      </c>
      <c r="H145" s="20">
        <v>1.3754500000000001E-7</v>
      </c>
      <c r="I145" s="27">
        <v>1.23745E-3</v>
      </c>
      <c r="J145" s="21">
        <f t="shared" si="15"/>
        <v>2.4750829729838608E-7</v>
      </c>
      <c r="K145" s="10">
        <f t="shared" si="12"/>
        <v>1.3900065976277362E-2</v>
      </c>
      <c r="L145" s="10">
        <f t="shared" si="13"/>
        <v>1.4251065976277363E-2</v>
      </c>
      <c r="M145" s="10">
        <f t="shared" si="14"/>
        <v>4.1019904903934368</v>
      </c>
      <c r="N145">
        <f t="shared" si="16"/>
        <v>3.5838830803934374</v>
      </c>
      <c r="O145">
        <f t="shared" si="17"/>
        <v>-6.4760582407391767E-3</v>
      </c>
    </row>
    <row r="146" spans="4:15" x14ac:dyDescent="0.2">
      <c r="D146"/>
      <c r="E146" s="19">
        <v>287.75376999999997</v>
      </c>
      <c r="F146" s="19">
        <v>4999.6303699999999</v>
      </c>
      <c r="G146">
        <v>1.1699770203949099E-3</v>
      </c>
      <c r="H146" s="20">
        <v>1.09435E-7</v>
      </c>
      <c r="I146" s="27">
        <v>1.2379400000000001E-3</v>
      </c>
      <c r="J146" s="21">
        <f t="shared" si="15"/>
        <v>2.476063045436697E-7</v>
      </c>
      <c r="K146" s="10">
        <f t="shared" si="12"/>
        <v>1.3905570063172491E-2</v>
      </c>
      <c r="L146" s="10">
        <f t="shared" si="13"/>
        <v>1.4256570063172491E-2</v>
      </c>
      <c r="M146" s="10">
        <f t="shared" si="14"/>
        <v>4.1023817829470222</v>
      </c>
      <c r="N146">
        <f t="shared" si="16"/>
        <v>3.5844249969470225</v>
      </c>
      <c r="O146">
        <f t="shared" si="17"/>
        <v>8.9194390021381156E-3</v>
      </c>
    </row>
    <row r="147" spans="4:15" x14ac:dyDescent="0.2">
      <c r="D147"/>
      <c r="E147" s="19">
        <v>287.67155000000002</v>
      </c>
      <c r="F147" s="19">
        <v>4999.6303699999999</v>
      </c>
      <c r="G147">
        <v>1.1700703562286499E-3</v>
      </c>
      <c r="H147" s="20">
        <v>1.14836E-7</v>
      </c>
      <c r="I147" s="27">
        <v>1.23803E-3</v>
      </c>
      <c r="J147" s="21">
        <f t="shared" si="15"/>
        <v>2.4762430587443609E-7</v>
      </c>
      <c r="K147" s="10">
        <f t="shared" si="12"/>
        <v>1.3906581017908331E-2</v>
      </c>
      <c r="L147" s="10">
        <f t="shared" si="13"/>
        <v>1.4257581017908331E-2</v>
      </c>
      <c r="M147" s="10">
        <f t="shared" si="14"/>
        <v>4.1015004306722673</v>
      </c>
      <c r="N147">
        <f t="shared" si="16"/>
        <v>3.5836916406722672</v>
      </c>
      <c r="O147">
        <f t="shared" si="17"/>
        <v>-4.7560093143212906E-3</v>
      </c>
    </row>
    <row r="148" spans="4:15" x14ac:dyDescent="0.2">
      <c r="D148"/>
      <c r="E148" s="19">
        <v>287.58710000000002</v>
      </c>
      <c r="F148" s="19">
        <v>4999.6303699999999</v>
      </c>
      <c r="G148">
        <v>1.17051452193519E-3</v>
      </c>
      <c r="H148" s="20">
        <v>8.5796600000000002E-8</v>
      </c>
      <c r="I148" s="27">
        <v>1.2384799999999999E-3</v>
      </c>
      <c r="J148" s="21">
        <f t="shared" si="15"/>
        <v>2.4771431252826794E-7</v>
      </c>
      <c r="K148" s="10">
        <f t="shared" si="12"/>
        <v>1.3911635791587527E-2</v>
      </c>
      <c r="L148" s="10">
        <f t="shared" si="13"/>
        <v>1.4262635791587527E-2</v>
      </c>
      <c r="M148" s="10">
        <f t="shared" si="14"/>
        <v>4.1017500656588615</v>
      </c>
      <c r="N148">
        <f t="shared" si="16"/>
        <v>3.5840932856588616</v>
      </c>
      <c r="O148">
        <f t="shared" si="17"/>
        <v>-5.9334456634741921E-3</v>
      </c>
    </row>
    <row r="149" spans="4:15" x14ac:dyDescent="0.2">
      <c r="D149"/>
      <c r="E149" s="19">
        <v>287.50108</v>
      </c>
      <c r="F149" s="19">
        <v>4999.6303699999999</v>
      </c>
      <c r="G149">
        <v>1.1710095315064901E-3</v>
      </c>
      <c r="H149" s="20">
        <v>1.11603E-7</v>
      </c>
      <c r="I149" s="27">
        <v>1.23897E-3</v>
      </c>
      <c r="J149" s="21">
        <f t="shared" si="15"/>
        <v>2.4781231977355161E-7</v>
      </c>
      <c r="K149" s="10">
        <f t="shared" si="12"/>
        <v>1.3917139878482658E-2</v>
      </c>
      <c r="L149" s="10">
        <f t="shared" si="13"/>
        <v>1.4268139878482659E-2</v>
      </c>
      <c r="M149" s="10">
        <f t="shared" si="14"/>
        <v>4.1021056246548335</v>
      </c>
      <c r="N149">
        <f t="shared" si="16"/>
        <v>3.5846036806548338</v>
      </c>
      <c r="O149">
        <f t="shared" si="17"/>
        <v>5.137629930322146E-3</v>
      </c>
    </row>
    <row r="150" spans="4:15" x14ac:dyDescent="0.2">
      <c r="D150"/>
      <c r="E150" s="19">
        <v>287.41739999999999</v>
      </c>
      <c r="F150" s="19">
        <v>4999.6303699999999</v>
      </c>
      <c r="G150">
        <v>1.17119279939466E-3</v>
      </c>
      <c r="H150" s="20">
        <v>1.2329199999999999E-7</v>
      </c>
      <c r="I150" s="27">
        <v>1.23916E-3</v>
      </c>
      <c r="J150" s="21">
        <f t="shared" si="15"/>
        <v>2.4785032258294728E-7</v>
      </c>
      <c r="K150" s="10">
        <f t="shared" si="12"/>
        <v>1.391927411625832E-2</v>
      </c>
      <c r="L150" s="10">
        <f t="shared" si="13"/>
        <v>1.427027411625832E-2</v>
      </c>
      <c r="M150" s="10">
        <f t="shared" si="14"/>
        <v>4.1015250837822643</v>
      </c>
      <c r="N150">
        <f t="shared" si="16"/>
        <v>3.5841737637822644</v>
      </c>
      <c r="O150">
        <f t="shared" si="17"/>
        <v>6.7999440940658988E-3</v>
      </c>
    </row>
    <row r="151" spans="4:15" x14ac:dyDescent="0.2">
      <c r="D151"/>
      <c r="E151" s="19">
        <v>287.33202</v>
      </c>
      <c r="F151" s="19">
        <v>4999.6303699999999</v>
      </c>
      <c r="G151">
        <v>1.1713458266715199E-3</v>
      </c>
      <c r="H151" s="20">
        <v>1.02757E-7</v>
      </c>
      <c r="I151" s="27">
        <v>1.23931E-3</v>
      </c>
      <c r="J151" s="21">
        <f t="shared" si="15"/>
        <v>2.4788032480089123E-7</v>
      </c>
      <c r="K151" s="10">
        <f t="shared" si="12"/>
        <v>1.3920959040818052E-2</v>
      </c>
      <c r="L151" s="10">
        <f t="shared" si="13"/>
        <v>1.4271959040818053E-2</v>
      </c>
      <c r="M151" s="10">
        <f t="shared" si="14"/>
        <v>4.1007908205555132</v>
      </c>
      <c r="N151">
        <f t="shared" si="16"/>
        <v>3.5835931845555131</v>
      </c>
      <c r="O151">
        <f t="shared" si="17"/>
        <v>-1.5599489893361438E-2</v>
      </c>
    </row>
    <row r="152" spans="4:15" x14ac:dyDescent="0.2">
      <c r="D152"/>
      <c r="E152" s="19">
        <v>287.25040999999999</v>
      </c>
      <c r="F152" s="19">
        <v>4999.6303699999999</v>
      </c>
      <c r="G152">
        <v>1.1720557095984501E-3</v>
      </c>
      <c r="H152" s="20">
        <v>8.0681000000000006E-8</v>
      </c>
      <c r="I152" s="27">
        <v>1.2400200000000001E-3</v>
      </c>
      <c r="J152" s="21">
        <f t="shared" si="15"/>
        <v>2.4802233529915935E-7</v>
      </c>
      <c r="K152" s="10">
        <f t="shared" si="12"/>
        <v>1.3928934350400789E-2</v>
      </c>
      <c r="L152" s="10">
        <f t="shared" si="13"/>
        <v>1.4279934350400789E-2</v>
      </c>
      <c r="M152" s="10">
        <f t="shared" si="14"/>
        <v>4.1019169969257101</v>
      </c>
      <c r="N152">
        <f t="shared" si="16"/>
        <v>3.5848662589257105</v>
      </c>
      <c r="O152">
        <f t="shared" si="17"/>
        <v>1.1267098580328498E-2</v>
      </c>
    </row>
    <row r="153" spans="4:15" x14ac:dyDescent="0.2">
      <c r="D153"/>
      <c r="E153" s="19">
        <v>287.17061999999999</v>
      </c>
      <c r="F153" s="19">
        <v>4999.6303699999999</v>
      </c>
      <c r="G153">
        <v>1.17208335928071E-3</v>
      </c>
      <c r="H153" s="20">
        <v>1.15255E-7</v>
      </c>
      <c r="I153" s="27">
        <v>1.2400499999999999E-3</v>
      </c>
      <c r="J153" s="21">
        <f t="shared" si="15"/>
        <v>2.4802833574274813E-7</v>
      </c>
      <c r="K153" s="10">
        <f t="shared" si="12"/>
        <v>1.3929271335312734E-2</v>
      </c>
      <c r="L153" s="10">
        <f t="shared" si="13"/>
        <v>1.4280271335312735E-2</v>
      </c>
      <c r="M153" s="10">
        <f t="shared" si="14"/>
        <v>4.1008743731299857</v>
      </c>
      <c r="N153">
        <f t="shared" si="16"/>
        <v>3.5839672571299861</v>
      </c>
      <c r="O153">
        <f t="shared" si="17"/>
        <v>-1.0822175798000563E-2</v>
      </c>
    </row>
    <row r="154" spans="4:15" x14ac:dyDescent="0.2">
      <c r="D154"/>
      <c r="E154" s="19">
        <v>287.08897000000002</v>
      </c>
      <c r="F154" s="19">
        <v>4999.6303699999999</v>
      </c>
      <c r="G154">
        <v>1.1726722994677499E-3</v>
      </c>
      <c r="H154" s="20">
        <v>1.06671E-7</v>
      </c>
      <c r="I154" s="27">
        <v>1.2406400000000001E-3</v>
      </c>
      <c r="J154" s="21">
        <f t="shared" si="15"/>
        <v>2.4814634446666108E-7</v>
      </c>
      <c r="K154" s="10">
        <f t="shared" si="12"/>
        <v>1.3935898705247687E-2</v>
      </c>
      <c r="L154" s="10">
        <f t="shared" si="13"/>
        <v>1.4286898705247688E-2</v>
      </c>
      <c r="M154" s="10">
        <f t="shared" si="14"/>
        <v>4.1016110337838922</v>
      </c>
      <c r="N154">
        <f t="shared" si="16"/>
        <v>3.5848508877838925</v>
      </c>
      <c r="O154">
        <f t="shared" si="17"/>
        <v>7.8275384056459493E-3</v>
      </c>
    </row>
    <row r="155" spans="4:15" x14ac:dyDescent="0.2">
      <c r="D155"/>
      <c r="E155" s="19">
        <v>287.00594000000001</v>
      </c>
      <c r="F155" s="19">
        <v>4999.6303699999999</v>
      </c>
      <c r="G155">
        <v>1.1727869845129699E-3</v>
      </c>
      <c r="H155" s="20">
        <v>1.1924900000000001E-7</v>
      </c>
      <c r="I155" s="27">
        <v>1.24076E-3</v>
      </c>
      <c r="J155" s="21">
        <f t="shared" si="15"/>
        <v>2.4817034624101625E-7</v>
      </c>
      <c r="K155" s="10">
        <f t="shared" si="12"/>
        <v>1.3937246644895472E-2</v>
      </c>
      <c r="L155" s="10">
        <f t="shared" si="13"/>
        <v>1.4288246644895473E-2</v>
      </c>
      <c r="M155" s="10">
        <f t="shared" si="14"/>
        <v>4.1008116592700716</v>
      </c>
      <c r="N155">
        <f t="shared" si="16"/>
        <v>3.5842009672700716</v>
      </c>
      <c r="O155">
        <f t="shared" si="17"/>
        <v>4.5453326847680895E-3</v>
      </c>
    </row>
    <row r="156" spans="4:15" x14ac:dyDescent="0.2">
      <c r="D156"/>
      <c r="E156" s="19">
        <v>286.92072999999999</v>
      </c>
      <c r="F156" s="19">
        <v>4999.6303699999999</v>
      </c>
      <c r="G156">
        <v>1.1729997636401701E-3</v>
      </c>
      <c r="H156" s="20">
        <v>9.1533599999999996E-8</v>
      </c>
      <c r="I156" s="27">
        <v>1.2409700000000001E-3</v>
      </c>
      <c r="J156" s="21">
        <f t="shared" si="15"/>
        <v>2.4821234934613781E-7</v>
      </c>
      <c r="K156" s="10">
        <f t="shared" si="12"/>
        <v>1.39396055392791E-2</v>
      </c>
      <c r="L156" s="10">
        <f t="shared" si="13"/>
        <v>1.42906055392791E-2</v>
      </c>
      <c r="M156" s="10">
        <f t="shared" si="14"/>
        <v>4.1002709734720026</v>
      </c>
      <c r="N156">
        <f t="shared" si="16"/>
        <v>3.5838136594720025</v>
      </c>
      <c r="O156">
        <f t="shared" si="17"/>
        <v>1.0128719588602326E-4</v>
      </c>
    </row>
    <row r="157" spans="4:15" x14ac:dyDescent="0.2">
      <c r="D157"/>
      <c r="E157" s="19">
        <v>286.83751000000001</v>
      </c>
      <c r="F157" s="19">
        <v>4999.6303699999999</v>
      </c>
      <c r="G157">
        <v>1.17331976115809E-3</v>
      </c>
      <c r="H157" s="20">
        <v>1.2541999999999999E-7</v>
      </c>
      <c r="I157" s="27">
        <v>1.2412899999999999E-3</v>
      </c>
      <c r="J157" s="21">
        <f t="shared" si="15"/>
        <v>2.4827635407775154E-7</v>
      </c>
      <c r="K157" s="10">
        <f t="shared" si="12"/>
        <v>1.3943200045006527E-2</v>
      </c>
      <c r="L157" s="10">
        <f t="shared" si="13"/>
        <v>1.4294200045006528E-2</v>
      </c>
      <c r="M157" s="10">
        <f t="shared" si="14"/>
        <v>4.1001127483515605</v>
      </c>
      <c r="N157">
        <f t="shared" si="16"/>
        <v>3.5838052303515608</v>
      </c>
      <c r="O157">
        <f t="shared" si="17"/>
        <v>2.081613351811958E-3</v>
      </c>
    </row>
    <row r="158" spans="4:15" x14ac:dyDescent="0.2">
      <c r="D158"/>
      <c r="E158" s="19">
        <v>286.75707999999997</v>
      </c>
      <c r="F158" s="19">
        <v>4999.6303699999999</v>
      </c>
      <c r="G158">
        <v>1.1735777202493199E-3</v>
      </c>
      <c r="H158" s="20">
        <v>1.2161399999999999E-7</v>
      </c>
      <c r="I158" s="27">
        <v>1.2415499999999999E-3</v>
      </c>
      <c r="J158" s="21">
        <f t="shared" si="15"/>
        <v>2.4832835792218777E-7</v>
      </c>
      <c r="K158" s="10">
        <f t="shared" si="12"/>
        <v>1.3946120580910066E-2</v>
      </c>
      <c r="L158" s="10">
        <f t="shared" si="13"/>
        <v>1.4297120580910067E-2</v>
      </c>
      <c r="M158" s="10">
        <f t="shared" si="14"/>
        <v>4.0998005501896744</v>
      </c>
      <c r="N158">
        <f t="shared" si="16"/>
        <v>3.5836378061896745</v>
      </c>
      <c r="O158">
        <f t="shared" si="17"/>
        <v>-1.3377153184500508E-2</v>
      </c>
    </row>
    <row r="159" spans="4:15" x14ac:dyDescent="0.2">
      <c r="D159"/>
      <c r="E159" s="19">
        <v>286.67493999999999</v>
      </c>
      <c r="F159" s="19">
        <v>4999.6303699999999</v>
      </c>
      <c r="G159">
        <v>1.17424069963857E-3</v>
      </c>
      <c r="H159" s="20">
        <v>1.22019E-7</v>
      </c>
      <c r="I159" s="27">
        <v>1.2422100000000001E-3</v>
      </c>
      <c r="J159" s="21">
        <f t="shared" si="15"/>
        <v>2.4846036768114122E-7</v>
      </c>
      <c r="K159" s="10">
        <f t="shared" si="12"/>
        <v>1.3953534248972891E-2</v>
      </c>
      <c r="L159" s="10">
        <f t="shared" si="13"/>
        <v>1.4304534248972892E-2</v>
      </c>
      <c r="M159" s="10">
        <f t="shared" si="14"/>
        <v>4.100751497552249</v>
      </c>
      <c r="N159">
        <f t="shared" si="16"/>
        <v>3.5847366055522492</v>
      </c>
      <c r="O159">
        <f t="shared" si="17"/>
        <v>2.8614912091557668E-3</v>
      </c>
    </row>
    <row r="160" spans="4:15" x14ac:dyDescent="0.2">
      <c r="D160"/>
      <c r="E160" s="19">
        <v>286.59147999999999</v>
      </c>
      <c r="F160" s="19">
        <v>4999.6303699999999</v>
      </c>
      <c r="G160">
        <v>1.17448504063619E-3</v>
      </c>
      <c r="H160" s="20">
        <v>1.18548E-7</v>
      </c>
      <c r="I160" s="27">
        <v>1.2424599999999999E-3</v>
      </c>
      <c r="J160" s="21">
        <f t="shared" si="15"/>
        <v>2.4851037137771445E-7</v>
      </c>
      <c r="K160" s="10">
        <f t="shared" si="12"/>
        <v>1.3956342456572443E-2</v>
      </c>
      <c r="L160" s="10">
        <f t="shared" si="13"/>
        <v>1.4307342456572444E-2</v>
      </c>
      <c r="M160" s="10">
        <f t="shared" si="14"/>
        <v>4.1003624494959325</v>
      </c>
      <c r="N160">
        <f t="shared" si="16"/>
        <v>3.584497785495933</v>
      </c>
      <c r="O160">
        <f t="shared" si="17"/>
        <v>2.5726487300110725E-5</v>
      </c>
    </row>
    <row r="161" spans="4:15" x14ac:dyDescent="0.2">
      <c r="D161"/>
      <c r="E161" s="19">
        <v>286.50896999999998</v>
      </c>
      <c r="F161" s="19">
        <v>4999.6303699999999</v>
      </c>
      <c r="G161">
        <v>1.17481111468952E-3</v>
      </c>
      <c r="H161" s="20">
        <v>1.01086E-7</v>
      </c>
      <c r="I161" s="27">
        <v>1.24278E-3</v>
      </c>
      <c r="J161" s="21">
        <f t="shared" si="15"/>
        <v>2.4857437610932824E-7</v>
      </c>
      <c r="K161" s="10">
        <f t="shared" si="12"/>
        <v>1.3959936962299874E-2</v>
      </c>
      <c r="L161" s="10">
        <f t="shared" si="13"/>
        <v>1.4310936962299875E-2</v>
      </c>
      <c r="M161" s="10">
        <f t="shared" si="14"/>
        <v>4.1002118088034658</v>
      </c>
      <c r="N161">
        <f t="shared" si="16"/>
        <v>3.5844956628034659</v>
      </c>
      <c r="O161">
        <f t="shared" si="17"/>
        <v>2.0435179618602077E-3</v>
      </c>
    </row>
    <row r="162" spans="4:15" x14ac:dyDescent="0.2">
      <c r="D162"/>
      <c r="E162" s="19">
        <v>286.42597999999998</v>
      </c>
      <c r="F162" s="19">
        <v>4999.6303699999999</v>
      </c>
      <c r="G162">
        <v>1.1750758458057E-3</v>
      </c>
      <c r="H162" s="20">
        <v>1.15386E-7</v>
      </c>
      <c r="I162" s="27">
        <v>1.2430500000000001E-3</v>
      </c>
      <c r="J162" s="21">
        <f t="shared" si="15"/>
        <v>2.4862838010162741E-7</v>
      </c>
      <c r="K162" s="10">
        <f t="shared" si="12"/>
        <v>1.3962969826507396E-2</v>
      </c>
      <c r="L162" s="10">
        <f t="shared" si="13"/>
        <v>1.4313969826507397E-2</v>
      </c>
      <c r="M162" s="10">
        <f t="shared" si="14"/>
        <v>4.099892835247811</v>
      </c>
      <c r="N162">
        <f t="shared" si="16"/>
        <v>3.5843260712478111</v>
      </c>
      <c r="O162">
        <f t="shared" si="17"/>
        <v>-8.9868912291265115E-3</v>
      </c>
    </row>
    <row r="163" spans="4:15" x14ac:dyDescent="0.2">
      <c r="D163"/>
      <c r="E163" s="19">
        <v>286.33771999999999</v>
      </c>
      <c r="F163" s="19">
        <v>4999.6303699999999</v>
      </c>
      <c r="G163">
        <v>1.1756619784062999E-3</v>
      </c>
      <c r="H163" s="20">
        <v>1.09971E-7</v>
      </c>
      <c r="I163" s="27">
        <v>1.2436400000000001E-3</v>
      </c>
      <c r="J163" s="21">
        <f t="shared" si="15"/>
        <v>2.4874638882554036E-7</v>
      </c>
      <c r="K163" s="10">
        <f t="shared" si="12"/>
        <v>1.3969597196442347E-2</v>
      </c>
      <c r="L163" s="10">
        <f t="shared" si="13"/>
        <v>1.4320597196442348E-2</v>
      </c>
      <c r="M163" s="10">
        <f t="shared" si="14"/>
        <v>4.1005271502676939</v>
      </c>
      <c r="N163">
        <f t="shared" si="16"/>
        <v>3.5851192542676937</v>
      </c>
      <c r="O163">
        <f t="shared" si="17"/>
        <v>-1.258216934077779E-3</v>
      </c>
    </row>
    <row r="164" spans="4:15" x14ac:dyDescent="0.2">
      <c r="D164"/>
      <c r="E164" s="19">
        <v>286.25371000000001</v>
      </c>
      <c r="F164" s="19">
        <v>4999.6303699999999</v>
      </c>
      <c r="G164">
        <v>1.17602813753998E-3</v>
      </c>
      <c r="H164" s="20">
        <v>1.12915E-7</v>
      </c>
      <c r="I164" s="27">
        <v>1.2440000000000001E-3</v>
      </c>
      <c r="J164" s="21">
        <f t="shared" si="15"/>
        <v>2.4881839414860587E-7</v>
      </c>
      <c r="K164" s="10">
        <f t="shared" si="12"/>
        <v>1.3973641015385705E-2</v>
      </c>
      <c r="L164" s="10">
        <f t="shared" si="13"/>
        <v>1.4324641015385706E-2</v>
      </c>
      <c r="M164" s="10">
        <f t="shared" si="14"/>
        <v>4.1004816350723257</v>
      </c>
      <c r="N164">
        <f t="shared" si="16"/>
        <v>3.5852249570723256</v>
      </c>
      <c r="O164">
        <f t="shared" si="17"/>
        <v>4.0060694066047812E-3</v>
      </c>
    </row>
    <row r="165" spans="4:15" x14ac:dyDescent="0.2">
      <c r="D165"/>
      <c r="E165" s="19">
        <v>286.16692</v>
      </c>
      <c r="F165" s="19">
        <v>4999.6303699999999</v>
      </c>
      <c r="G165">
        <v>1.1762510187456399E-3</v>
      </c>
      <c r="H165" s="20">
        <v>1.12368E-7</v>
      </c>
      <c r="I165" s="27">
        <v>1.24423E-3</v>
      </c>
      <c r="J165" s="21">
        <f t="shared" si="15"/>
        <v>2.4886439754945326E-7</v>
      </c>
      <c r="K165" s="10">
        <f t="shared" si="12"/>
        <v>1.3976224566377295E-2</v>
      </c>
      <c r="L165" s="10">
        <f t="shared" si="13"/>
        <v>1.4327224566377295E-2</v>
      </c>
      <c r="M165" s="10">
        <f t="shared" si="14"/>
        <v>4.0999777263085262</v>
      </c>
      <c r="N165">
        <f t="shared" si="16"/>
        <v>3.5848772703085263</v>
      </c>
      <c r="O165">
        <f t="shared" si="17"/>
        <v>1.1765185889349722E-2</v>
      </c>
    </row>
    <row r="166" spans="4:15" x14ac:dyDescent="0.2">
      <c r="D166"/>
      <c r="E166" s="19">
        <v>286.08258000000001</v>
      </c>
      <c r="F166" s="19">
        <v>4999.6303699999999</v>
      </c>
      <c r="G166">
        <v>1.17626706776438E-3</v>
      </c>
      <c r="H166" s="20">
        <v>1.1835799999999999E-7</v>
      </c>
      <c r="I166" s="27">
        <v>1.2442499999999999E-3</v>
      </c>
      <c r="J166" s="21">
        <f t="shared" si="15"/>
        <v>2.488683978451791E-7</v>
      </c>
      <c r="K166" s="10">
        <f t="shared" si="12"/>
        <v>1.3976449222985259E-2</v>
      </c>
      <c r="L166" s="10">
        <f t="shared" si="13"/>
        <v>1.432744922298526E-2</v>
      </c>
      <c r="M166" s="10">
        <f t="shared" si="14"/>
        <v>4.0988336385306186</v>
      </c>
      <c r="N166">
        <f t="shared" si="16"/>
        <v>3.5838849945306186</v>
      </c>
      <c r="O166">
        <f t="shared" si="17"/>
        <v>-1.6659823552212558E-2</v>
      </c>
    </row>
    <row r="167" spans="4:15" x14ac:dyDescent="0.2">
      <c r="D167"/>
      <c r="E167" s="19">
        <v>286.00333000000001</v>
      </c>
      <c r="F167" s="19">
        <v>4999.6303699999999</v>
      </c>
      <c r="G167">
        <v>1.1769876309503601E-3</v>
      </c>
      <c r="H167" s="20">
        <v>9.0519700000000003E-8</v>
      </c>
      <c r="I167" s="27">
        <v>1.24497E-3</v>
      </c>
      <c r="J167" s="21">
        <f t="shared" si="15"/>
        <v>2.4901240849131011E-7</v>
      </c>
      <c r="K167" s="10">
        <f t="shared" si="12"/>
        <v>1.3984536860871975E-2</v>
      </c>
      <c r="L167" s="10">
        <f t="shared" si="13"/>
        <v>1.4335536860871976E-2</v>
      </c>
      <c r="M167" s="10">
        <f t="shared" si="14"/>
        <v>4.1000112795471315</v>
      </c>
      <c r="N167">
        <f t="shared" si="16"/>
        <v>3.5852052855471315</v>
      </c>
      <c r="O167">
        <f t="shared" si="17"/>
        <v>6.3990453165541882E-3</v>
      </c>
    </row>
    <row r="168" spans="4:15" x14ac:dyDescent="0.2">
      <c r="D168"/>
      <c r="E168" s="19">
        <v>285.91959000000003</v>
      </c>
      <c r="F168" s="19">
        <v>4999.6303699999999</v>
      </c>
      <c r="G168">
        <v>1.17714975313417E-3</v>
      </c>
      <c r="H168" s="20">
        <v>1.23532E-7</v>
      </c>
      <c r="I168" s="27">
        <v>1.2451300000000001E-3</v>
      </c>
      <c r="J168" s="21">
        <f t="shared" si="15"/>
        <v>2.4904441085711705E-7</v>
      </c>
      <c r="K168" s="10">
        <f t="shared" si="12"/>
        <v>1.3986334113735694E-2</v>
      </c>
      <c r="L168" s="10">
        <f t="shared" si="13"/>
        <v>1.4337334113735695E-2</v>
      </c>
      <c r="M168" s="10">
        <f t="shared" si="14"/>
        <v>4.0993246914923231</v>
      </c>
      <c r="N168">
        <f t="shared" si="16"/>
        <v>3.5846694294923234</v>
      </c>
      <c r="O168">
        <f t="shared" si="17"/>
        <v>9.2668436268529709E-3</v>
      </c>
    </row>
    <row r="169" spans="4:15" x14ac:dyDescent="0.2">
      <c r="D169"/>
      <c r="E169" s="19">
        <v>285.84105</v>
      </c>
      <c r="F169" s="19">
        <v>4999.6303699999999</v>
      </c>
      <c r="G169">
        <v>1.17722841538339E-3</v>
      </c>
      <c r="H169" s="20">
        <v>9.8394300000000004E-8</v>
      </c>
      <c r="I169" s="27">
        <v>1.2452100000000001E-3</v>
      </c>
      <c r="J169" s="21">
        <f t="shared" si="15"/>
        <v>2.490604120400205E-7</v>
      </c>
      <c r="K169" s="10">
        <f t="shared" si="12"/>
        <v>1.3987232740167551E-2</v>
      </c>
      <c r="L169" s="10">
        <f t="shared" si="13"/>
        <v>1.4338232740167552E-2</v>
      </c>
      <c r="M169" s="10">
        <f t="shared" si="14"/>
        <v>4.09845550159387</v>
      </c>
      <c r="N169">
        <f t="shared" si="16"/>
        <v>3.58394161159387</v>
      </c>
      <c r="O169">
        <f t="shared" si="17"/>
        <v>-1.1464444951721314E-2</v>
      </c>
    </row>
    <row r="170" spans="4:15" x14ac:dyDescent="0.2">
      <c r="D170"/>
      <c r="E170" s="19">
        <v>285.75279</v>
      </c>
      <c r="F170" s="19">
        <v>4999.6303699999999</v>
      </c>
      <c r="G170">
        <v>1.1778921499598E-3</v>
      </c>
      <c r="H170" s="20">
        <v>9.2845299999999998E-8</v>
      </c>
      <c r="I170" s="27">
        <v>1.2458700000000001E-3</v>
      </c>
      <c r="J170" s="21">
        <f t="shared" si="15"/>
        <v>2.491924217989739E-7</v>
      </c>
      <c r="K170" s="10">
        <f t="shared" si="12"/>
        <v>1.3994646408230374E-2</v>
      </c>
      <c r="L170" s="10">
        <f t="shared" si="13"/>
        <v>1.4345646408230375E-2</v>
      </c>
      <c r="M170" s="10">
        <f t="shared" si="14"/>
        <v>4.0993084855053086</v>
      </c>
      <c r="N170">
        <f t="shared" si="16"/>
        <v>3.5849534635053089</v>
      </c>
      <c r="O170">
        <f t="shared" si="17"/>
        <v>6.2776703591376258E-3</v>
      </c>
    </row>
    <row r="171" spans="4:15" x14ac:dyDescent="0.2">
      <c r="D171"/>
      <c r="E171" s="19">
        <v>285.66575999999998</v>
      </c>
      <c r="F171" s="19">
        <v>4999.6303699999999</v>
      </c>
      <c r="G171">
        <v>1.1780572638711499E-3</v>
      </c>
      <c r="H171" s="20">
        <v>1.1352500000000001E-7</v>
      </c>
      <c r="I171" s="27">
        <v>1.2460399999999999E-3</v>
      </c>
      <c r="J171" s="21">
        <f t="shared" si="15"/>
        <v>2.4922642431264374E-7</v>
      </c>
      <c r="K171" s="10">
        <f t="shared" si="12"/>
        <v>1.3996555989398073E-2</v>
      </c>
      <c r="L171" s="10">
        <f t="shared" si="13"/>
        <v>1.4347555989398074E-2</v>
      </c>
      <c r="M171" s="10">
        <f t="shared" si="14"/>
        <v>4.0986054858539527</v>
      </c>
      <c r="N171">
        <f t="shared" si="16"/>
        <v>3.5844071178539529</v>
      </c>
      <c r="O171">
        <f t="shared" si="17"/>
        <v>-5.7335023177207895E-3</v>
      </c>
    </row>
    <row r="172" spans="4:15" x14ac:dyDescent="0.2">
      <c r="D172"/>
      <c r="E172" s="19">
        <v>285.58503999999999</v>
      </c>
      <c r="F172" s="19">
        <v>4999.6303699999999</v>
      </c>
      <c r="G172">
        <v>1.1785173831913699E-3</v>
      </c>
      <c r="H172" s="20">
        <v>1.07803E-7</v>
      </c>
      <c r="I172" s="27">
        <v>1.2465E-3</v>
      </c>
      <c r="J172" s="21">
        <f t="shared" si="15"/>
        <v>2.4931843111433858E-7</v>
      </c>
      <c r="K172" s="10">
        <f t="shared" si="12"/>
        <v>1.4001723091381254E-2</v>
      </c>
      <c r="L172" s="10">
        <f t="shared" si="13"/>
        <v>1.4352723091381255E-2</v>
      </c>
      <c r="M172" s="10">
        <f t="shared" si="14"/>
        <v>4.0989229981610391</v>
      </c>
      <c r="N172">
        <f t="shared" si="16"/>
        <v>3.5848699261610393</v>
      </c>
      <c r="O172">
        <f t="shared" si="17"/>
        <v>1.3332162626920833E-2</v>
      </c>
    </row>
    <row r="173" spans="4:15" x14ac:dyDescent="0.2">
      <c r="D173"/>
      <c r="E173" s="19">
        <v>285.50274999999999</v>
      </c>
      <c r="F173" s="19">
        <v>4999.6303699999999</v>
      </c>
      <c r="G173">
        <v>1.1784939917712E-3</v>
      </c>
      <c r="H173" s="20">
        <v>1.15886E-7</v>
      </c>
      <c r="I173" s="27">
        <v>1.2464799999999999E-3</v>
      </c>
      <c r="J173" s="21">
        <f t="shared" si="15"/>
        <v>2.4931443081861269E-7</v>
      </c>
      <c r="K173" s="10">
        <f t="shared" si="12"/>
        <v>1.4001498434773288E-2</v>
      </c>
      <c r="L173" s="10">
        <f t="shared" si="13"/>
        <v>1.4352498434773289E-2</v>
      </c>
      <c r="M173" s="10">
        <f t="shared" si="14"/>
        <v>4.0976777724984697</v>
      </c>
      <c r="N173">
        <f t="shared" si="16"/>
        <v>3.58377282249847</v>
      </c>
      <c r="O173">
        <f t="shared" si="17"/>
        <v>-9.9776836447441862E-3</v>
      </c>
    </row>
    <row r="174" spans="4:15" x14ac:dyDescent="0.2">
      <c r="D174"/>
      <c r="E174" s="19">
        <v>285.41737000000001</v>
      </c>
      <c r="F174" s="19">
        <v>4999.6303699999999</v>
      </c>
      <c r="G174">
        <v>1.17908934706069E-3</v>
      </c>
      <c r="H174" s="20">
        <v>1.18117E-7</v>
      </c>
      <c r="I174" s="27">
        <v>1.24708E-3</v>
      </c>
      <c r="J174" s="21">
        <f t="shared" si="15"/>
        <v>2.4943443969038854E-7</v>
      </c>
      <c r="K174" s="10">
        <f t="shared" si="12"/>
        <v>1.400823813301222E-2</v>
      </c>
      <c r="L174" s="10">
        <f t="shared" si="13"/>
        <v>1.4359238133012221E-2</v>
      </c>
      <c r="M174" s="10">
        <f t="shared" si="14"/>
        <v>4.098375983128058</v>
      </c>
      <c r="N174">
        <f t="shared" si="16"/>
        <v>3.5846247171280581</v>
      </c>
      <c r="O174">
        <f t="shared" si="17"/>
        <v>5.1012289459313786E-3</v>
      </c>
    </row>
    <row r="175" spans="4:15" x14ac:dyDescent="0.2">
      <c r="D175"/>
      <c r="E175" s="19">
        <v>285.33141999999998</v>
      </c>
      <c r="F175" s="19">
        <v>4999.6303699999999</v>
      </c>
      <c r="G175">
        <v>1.17928864042305E-3</v>
      </c>
      <c r="H175" s="20">
        <v>1.17266E-7</v>
      </c>
      <c r="I175" s="27">
        <v>1.2472799999999999E-3</v>
      </c>
      <c r="J175" s="21">
        <f t="shared" si="15"/>
        <v>2.4947444264764715E-7</v>
      </c>
      <c r="K175" s="10">
        <f t="shared" si="12"/>
        <v>1.4010484699091864E-2</v>
      </c>
      <c r="L175" s="10">
        <f t="shared" si="13"/>
        <v>1.4361484699091865E-2</v>
      </c>
      <c r="M175" s="10">
        <f t="shared" si="14"/>
        <v>4.0977828225001547</v>
      </c>
      <c r="N175">
        <f t="shared" si="16"/>
        <v>3.5841862665001551</v>
      </c>
      <c r="O175">
        <f t="shared" si="17"/>
        <v>-8.415478494988568E-3</v>
      </c>
    </row>
    <row r="176" spans="4:15" x14ac:dyDescent="0.2">
      <c r="D176"/>
      <c r="E176" s="19">
        <v>285.24741</v>
      </c>
      <c r="F176" s="19">
        <v>4999.6303699999999</v>
      </c>
      <c r="G176">
        <v>1.1798451507968901E-3</v>
      </c>
      <c r="H176" s="20">
        <v>1.16441E-7</v>
      </c>
      <c r="I176" s="27">
        <v>1.2478299999999999E-3</v>
      </c>
      <c r="J176" s="21">
        <f t="shared" si="15"/>
        <v>2.4958445078010838E-7</v>
      </c>
      <c r="K176" s="10">
        <f t="shared" si="12"/>
        <v>1.4016662755810887E-2</v>
      </c>
      <c r="L176" s="10">
        <f t="shared" si="13"/>
        <v>1.4367662755810888E-2</v>
      </c>
      <c r="M176" s="10">
        <f t="shared" si="14"/>
        <v>4.0983385888485184</v>
      </c>
      <c r="N176">
        <f t="shared" si="16"/>
        <v>3.584893250848519</v>
      </c>
      <c r="O176">
        <f t="shared" si="17"/>
        <v>5.128843463432488E-4</v>
      </c>
    </row>
    <row r="177" spans="4:15" x14ac:dyDescent="0.2">
      <c r="D177"/>
      <c r="E177" s="19">
        <v>285.16237999999998</v>
      </c>
      <c r="F177" s="19">
        <v>4999.6303699999999</v>
      </c>
      <c r="G177">
        <v>1.1801630200445801E-3</v>
      </c>
      <c r="H177" s="20">
        <v>1.04821E-7</v>
      </c>
      <c r="I177" s="27">
        <v>1.24815E-3</v>
      </c>
      <c r="J177" s="21">
        <f t="shared" si="15"/>
        <v>2.4964845551172217E-7</v>
      </c>
      <c r="K177" s="10">
        <f t="shared" si="12"/>
        <v>1.4020257261538317E-2</v>
      </c>
      <c r="L177" s="10">
        <f t="shared" si="13"/>
        <v>1.4371257261538317E-2</v>
      </c>
      <c r="M177" s="10">
        <f t="shared" si="14"/>
        <v>4.0981419242925492</v>
      </c>
      <c r="N177">
        <f t="shared" si="16"/>
        <v>3.5848496402925494</v>
      </c>
      <c r="O177">
        <f t="shared" si="17"/>
        <v>5.9412105175320621E-3</v>
      </c>
    </row>
    <row r="178" spans="4:15" x14ac:dyDescent="0.2">
      <c r="D178"/>
      <c r="E178" s="19">
        <v>285.08510000000001</v>
      </c>
      <c r="F178" s="19">
        <v>4999.6303699999999</v>
      </c>
      <c r="G178">
        <v>1.1803180499693701E-3</v>
      </c>
      <c r="H178" s="20">
        <v>1.2218500000000001E-7</v>
      </c>
      <c r="I178" s="27">
        <v>1.2483100000000001E-3</v>
      </c>
      <c r="J178" s="21">
        <f t="shared" si="15"/>
        <v>2.4968045787752906E-7</v>
      </c>
      <c r="K178" s="10">
        <f t="shared" si="12"/>
        <v>1.4022054514402032E-2</v>
      </c>
      <c r="L178" s="10">
        <f t="shared" si="13"/>
        <v>1.4373054514402033E-2</v>
      </c>
      <c r="M178" s="10">
        <f t="shared" si="14"/>
        <v>4.0975436835437549</v>
      </c>
      <c r="N178">
        <f t="shared" si="16"/>
        <v>3.5843905035437547</v>
      </c>
      <c r="O178">
        <f t="shared" si="17"/>
        <v>1.9724033476125804E-3</v>
      </c>
    </row>
    <row r="179" spans="4:15" x14ac:dyDescent="0.2">
      <c r="D179"/>
      <c r="E179" s="19">
        <v>285.00355999999999</v>
      </c>
      <c r="F179" s="19">
        <v>4999.6303699999999</v>
      </c>
      <c r="G179">
        <v>1.18059283438291E-3</v>
      </c>
      <c r="H179" s="20">
        <v>1.12094E-7</v>
      </c>
      <c r="I179" s="27">
        <v>1.24858E-3</v>
      </c>
      <c r="J179" s="21">
        <f t="shared" si="15"/>
        <v>2.4973446186982817E-7</v>
      </c>
      <c r="K179" s="10">
        <f t="shared" si="12"/>
        <v>1.402508737860955E-2</v>
      </c>
      <c r="L179" s="10">
        <f t="shared" si="13"/>
        <v>1.4376087378609551E-2</v>
      </c>
      <c r="M179" s="10">
        <f t="shared" si="14"/>
        <v>4.0972360817747902</v>
      </c>
      <c r="N179">
        <f t="shared" si="16"/>
        <v>3.5842296737747903</v>
      </c>
      <c r="O179">
        <f t="shared" si="17"/>
        <v>-1.4021506800964341E-2</v>
      </c>
    </row>
    <row r="180" spans="4:15" x14ac:dyDescent="0.2">
      <c r="D180"/>
      <c r="E180" s="19">
        <v>284.91933</v>
      </c>
      <c r="F180" s="19">
        <v>4999.6303699999999</v>
      </c>
      <c r="G180">
        <v>1.1812845099806199E-3</v>
      </c>
      <c r="H180" s="20">
        <v>9.5331900000000004E-8</v>
      </c>
      <c r="I180" s="27">
        <v>1.24928E-3</v>
      </c>
      <c r="J180" s="21">
        <f t="shared" si="15"/>
        <v>2.4987447222023335E-7</v>
      </c>
      <c r="K180" s="10">
        <f t="shared" si="12"/>
        <v>1.4032950359888306E-2</v>
      </c>
      <c r="L180" s="10">
        <f t="shared" si="13"/>
        <v>1.4383950359888306E-2</v>
      </c>
      <c r="M180" s="10">
        <f t="shared" si="14"/>
        <v>4.0982654992926353</v>
      </c>
      <c r="N180">
        <f t="shared" si="16"/>
        <v>3.5854107052926354</v>
      </c>
      <c r="O180">
        <f t="shared" si="17"/>
        <v>2.3693226040916123E-3</v>
      </c>
    </row>
    <row r="181" spans="4:15" x14ac:dyDescent="0.2">
      <c r="D181"/>
      <c r="E181" s="19">
        <v>284.83789000000002</v>
      </c>
      <c r="F181" s="19">
        <v>4999.6303699999999</v>
      </c>
      <c r="G181">
        <v>1.18155006053232E-3</v>
      </c>
      <c r="H181" s="20">
        <v>1.03194E-7</v>
      </c>
      <c r="I181" s="27">
        <v>1.2495399999999999E-3</v>
      </c>
      <c r="J181" s="21">
        <f t="shared" si="15"/>
        <v>2.4992647606466953E-7</v>
      </c>
      <c r="K181" s="10">
        <f t="shared" si="12"/>
        <v>1.4035870895791841E-2</v>
      </c>
      <c r="L181" s="10">
        <f t="shared" si="13"/>
        <v>1.4386870895791841E-2</v>
      </c>
      <c r="M181" s="10">
        <f t="shared" si="14"/>
        <v>4.097925949659758</v>
      </c>
      <c r="N181">
        <f t="shared" si="16"/>
        <v>3.5852177476597582</v>
      </c>
      <c r="O181">
        <f t="shared" si="17"/>
        <v>1.2978330677303725E-2</v>
      </c>
    </row>
    <row r="182" spans="4:15" x14ac:dyDescent="0.2">
      <c r="D182"/>
      <c r="E182" s="19">
        <v>284.75617999999997</v>
      </c>
      <c r="F182" s="19">
        <v>4999.6303699999999</v>
      </c>
      <c r="G182">
        <v>1.18153681446756E-3</v>
      </c>
      <c r="H182" s="20">
        <v>1.07962E-7</v>
      </c>
      <c r="I182" s="27">
        <v>1.24953E-3</v>
      </c>
      <c r="J182" s="21">
        <f t="shared" si="15"/>
        <v>2.4992447591680664E-7</v>
      </c>
      <c r="K182" s="10">
        <f t="shared" si="12"/>
        <v>1.4035758567487861E-2</v>
      </c>
      <c r="L182" s="10">
        <f t="shared" si="13"/>
        <v>1.4386758567487862E-2</v>
      </c>
      <c r="M182" s="10">
        <f t="shared" si="14"/>
        <v>4.096718412260115</v>
      </c>
      <c r="N182">
        <f t="shared" si="16"/>
        <v>3.5841572882601151</v>
      </c>
      <c r="O182">
        <f t="shared" si="17"/>
        <v>-1.3551295557126235E-2</v>
      </c>
    </row>
    <row r="183" spans="4:15" x14ac:dyDescent="0.2">
      <c r="D183"/>
      <c r="E183" s="19">
        <v>284.67299000000003</v>
      </c>
      <c r="F183" s="19">
        <v>4999.6303699999999</v>
      </c>
      <c r="G183">
        <v>1.18221490846555E-3</v>
      </c>
      <c r="H183" s="20">
        <v>9.4167699999999997E-8</v>
      </c>
      <c r="I183" s="27">
        <v>1.2502100000000001E-3</v>
      </c>
      <c r="J183" s="21">
        <f t="shared" si="15"/>
        <v>2.5006048597148593E-7</v>
      </c>
      <c r="K183" s="10">
        <f t="shared" si="12"/>
        <v>1.404339689215865E-2</v>
      </c>
      <c r="L183" s="10">
        <f t="shared" si="13"/>
        <v>1.4394396892158651E-2</v>
      </c>
      <c r="M183" s="10">
        <f t="shared" si="14"/>
        <v>4.0976960025375115</v>
      </c>
      <c r="N183">
        <f t="shared" si="16"/>
        <v>3.5852846205375117</v>
      </c>
      <c r="O183">
        <f t="shared" si="17"/>
        <v>5.5873708862444653E-3</v>
      </c>
    </row>
    <row r="184" spans="4:15" x14ac:dyDescent="0.2">
      <c r="D184"/>
      <c r="E184" s="19">
        <v>284.59087</v>
      </c>
      <c r="F184" s="19">
        <v>4999.6303699999999</v>
      </c>
      <c r="G184">
        <v>1.1823939838597E-3</v>
      </c>
      <c r="H184" s="20">
        <v>1.2602000000000001E-7</v>
      </c>
      <c r="I184" s="27">
        <v>1.2503900000000001E-3</v>
      </c>
      <c r="J184" s="21">
        <f t="shared" si="15"/>
        <v>2.5009648863301871E-7</v>
      </c>
      <c r="K184" s="10">
        <f t="shared" si="12"/>
        <v>1.404541880163033E-2</v>
      </c>
      <c r="L184" s="10">
        <f t="shared" si="13"/>
        <v>1.4396418801630331E-2</v>
      </c>
      <c r="M184" s="10">
        <f t="shared" si="14"/>
        <v>4.0970893516403333</v>
      </c>
      <c r="N184">
        <f t="shared" si="16"/>
        <v>3.5848257856403332</v>
      </c>
      <c r="O184">
        <f t="shared" si="17"/>
        <v>7.2496819262946608E-3</v>
      </c>
    </row>
    <row r="185" spans="4:15" x14ac:dyDescent="0.2">
      <c r="D185"/>
      <c r="E185" s="19">
        <v>284.50718999999998</v>
      </c>
      <c r="F185" s="19">
        <v>4999.6303699999999</v>
      </c>
      <c r="G185">
        <v>1.18253225411393E-3</v>
      </c>
      <c r="H185" s="20">
        <v>1.2469099999999999E-7</v>
      </c>
      <c r="I185" s="27">
        <v>1.2505299999999999E-3</v>
      </c>
      <c r="J185" s="21">
        <f t="shared" si="15"/>
        <v>2.5012449070309971E-7</v>
      </c>
      <c r="K185" s="10">
        <f t="shared" si="12"/>
        <v>1.404699139788608E-2</v>
      </c>
      <c r="L185" s="10">
        <f t="shared" si="13"/>
        <v>1.4397991397886081E-2</v>
      </c>
      <c r="M185" s="10">
        <f t="shared" si="14"/>
        <v>4.0963320742567406</v>
      </c>
      <c r="N185">
        <f t="shared" si="16"/>
        <v>3.5842191322567407</v>
      </c>
      <c r="O185">
        <f t="shared" si="17"/>
        <v>-5.8869585911196318E-4</v>
      </c>
    </row>
    <row r="186" spans="4:15" x14ac:dyDescent="0.2">
      <c r="D186"/>
      <c r="E186" s="19">
        <v>284.41996999999998</v>
      </c>
      <c r="F186" s="19">
        <v>4999.6303699999999</v>
      </c>
      <c r="G186">
        <v>1.1828928496477301E-3</v>
      </c>
      <c r="H186" s="20">
        <v>1.01906E-7</v>
      </c>
      <c r="I186" s="27">
        <v>1.2508899999999999E-3</v>
      </c>
      <c r="J186" s="21">
        <f t="shared" si="15"/>
        <v>2.5019649602616522E-7</v>
      </c>
      <c r="K186" s="10">
        <f t="shared" si="12"/>
        <v>1.4051035216829438E-2</v>
      </c>
      <c r="L186" s="10">
        <f t="shared" si="13"/>
        <v>1.4402035216829439E-2</v>
      </c>
      <c r="M186" s="10">
        <f t="shared" si="14"/>
        <v>4.0962264243095721</v>
      </c>
      <c r="N186">
        <f t="shared" si="16"/>
        <v>3.5842704783095725</v>
      </c>
      <c r="O186">
        <f t="shared" si="17"/>
        <v>-1.5526352791410219E-2</v>
      </c>
    </row>
    <row r="187" spans="4:15" x14ac:dyDescent="0.2">
      <c r="D187"/>
      <c r="E187" s="19">
        <v>284.33481</v>
      </c>
      <c r="F187" s="19">
        <v>4999.6303699999999</v>
      </c>
      <c r="G187">
        <v>1.1836420215066701E-3</v>
      </c>
      <c r="H187" s="20">
        <v>1.0674499999999999E-7</v>
      </c>
      <c r="I187" s="27">
        <v>1.25164E-3</v>
      </c>
      <c r="J187" s="21">
        <f t="shared" si="15"/>
        <v>2.5034650711588506E-7</v>
      </c>
      <c r="K187" s="10">
        <f t="shared" si="12"/>
        <v>1.4059459839628105E-2</v>
      </c>
      <c r="L187" s="10">
        <f t="shared" si="13"/>
        <v>1.4410459839628105E-2</v>
      </c>
      <c r="M187" s="10">
        <f t="shared" si="14"/>
        <v>4.0973953605132882</v>
      </c>
      <c r="N187">
        <f t="shared" si="16"/>
        <v>3.5855927025132885</v>
      </c>
      <c r="O187">
        <f t="shared" si="17"/>
        <v>3.837586691085144E-3</v>
      </c>
    </row>
    <row r="188" spans="4:15" x14ac:dyDescent="0.2">
      <c r="D188"/>
      <c r="E188" s="19">
        <v>284.25110000000001</v>
      </c>
      <c r="F188" s="19">
        <v>4999.6303699999999</v>
      </c>
      <c r="G188">
        <v>1.1838616131929101E-3</v>
      </c>
      <c r="H188" s="20">
        <v>9.4069099999999999E-8</v>
      </c>
      <c r="I188" s="27">
        <v>1.25187E-3</v>
      </c>
      <c r="J188" s="21">
        <f t="shared" si="15"/>
        <v>2.5039251051673246E-7</v>
      </c>
      <c r="K188" s="10">
        <f t="shared" si="12"/>
        <v>1.4062043390619694E-2</v>
      </c>
      <c r="L188" s="10">
        <f t="shared" si="13"/>
        <v>1.4413043390619695E-2</v>
      </c>
      <c r="M188" s="10">
        <f t="shared" si="14"/>
        <v>4.0969234381313777</v>
      </c>
      <c r="N188">
        <f t="shared" si="16"/>
        <v>3.5852714581313778</v>
      </c>
      <c r="O188">
        <f t="shared" si="17"/>
        <v>2.7829358652569484E-3</v>
      </c>
    </row>
    <row r="189" spans="4:15" x14ac:dyDescent="0.2">
      <c r="D189"/>
      <c r="E189" s="19">
        <v>284.16991999999999</v>
      </c>
      <c r="F189" s="19">
        <v>4999.6303699999999</v>
      </c>
      <c r="G189">
        <v>1.18411196782931E-3</v>
      </c>
      <c r="H189" s="20">
        <v>1.12875E-7</v>
      </c>
      <c r="I189" s="27">
        <v>1.25212E-3</v>
      </c>
      <c r="J189" s="21">
        <f t="shared" si="15"/>
        <v>2.5044251421330574E-7</v>
      </c>
      <c r="K189" s="10">
        <f t="shared" si="12"/>
        <v>1.406485159821925E-2</v>
      </c>
      <c r="L189" s="10">
        <f t="shared" si="13"/>
        <v>1.4415851598219251E-2</v>
      </c>
      <c r="M189" s="10">
        <f t="shared" si="14"/>
        <v>4.0965513953978361</v>
      </c>
      <c r="N189">
        <f t="shared" si="16"/>
        <v>3.5850455393978362</v>
      </c>
      <c r="O189">
        <f t="shared" si="17"/>
        <v>1.8805136550132951E-4</v>
      </c>
    </row>
    <row r="190" spans="4:15" x14ac:dyDescent="0.2">
      <c r="D190"/>
      <c r="E190" s="19">
        <v>284.09032000000002</v>
      </c>
      <c r="F190" s="19">
        <v>4999.6303699999999</v>
      </c>
      <c r="G190">
        <v>1.1844235630426199E-3</v>
      </c>
      <c r="H190" s="20">
        <v>1.2643500000000001E-7</v>
      </c>
      <c r="I190" s="27">
        <v>1.2524299999999999E-3</v>
      </c>
      <c r="J190" s="21">
        <f t="shared" si="15"/>
        <v>2.5050451879705658E-7</v>
      </c>
      <c r="K190" s="10">
        <f t="shared" si="12"/>
        <v>1.4068333775642698E-2</v>
      </c>
      <c r="L190" s="10">
        <f t="shared" si="13"/>
        <v>1.4419333775642699E-2</v>
      </c>
      <c r="M190" s="10">
        <f t="shared" si="14"/>
        <v>4.0963931465091425</v>
      </c>
      <c r="N190">
        <f t="shared" si="16"/>
        <v>3.5850305705091423</v>
      </c>
      <c r="O190">
        <f t="shared" si="17"/>
        <v>-4.2684805047456323E-3</v>
      </c>
    </row>
    <row r="191" spans="4:15" x14ac:dyDescent="0.2">
      <c r="D191"/>
      <c r="E191" s="19">
        <v>284.00909000000001</v>
      </c>
      <c r="F191" s="19">
        <v>4999.6303699999999</v>
      </c>
      <c r="G191">
        <v>1.1848475626564899E-3</v>
      </c>
      <c r="H191" s="20">
        <v>1.07366E-7</v>
      </c>
      <c r="I191" s="27">
        <v>1.25286E-3</v>
      </c>
      <c r="J191" s="21">
        <f t="shared" si="15"/>
        <v>2.5059052515516264E-7</v>
      </c>
      <c r="K191" s="10">
        <f t="shared" si="12"/>
        <v>1.4073163892713934E-2</v>
      </c>
      <c r="L191" s="10">
        <f t="shared" si="13"/>
        <v>1.4424163892713934E-2</v>
      </c>
      <c r="M191" s="10">
        <f t="shared" si="14"/>
        <v>4.0965936611805427</v>
      </c>
      <c r="N191">
        <f t="shared" si="16"/>
        <v>3.5853772991805428</v>
      </c>
      <c r="O191">
        <f t="shared" si="17"/>
        <v>1.2988232607743934E-2</v>
      </c>
    </row>
    <row r="192" spans="4:15" x14ac:dyDescent="0.2">
      <c r="D192"/>
      <c r="E192" s="19">
        <v>283.92149000000001</v>
      </c>
      <c r="F192" s="19">
        <v>4999.6303699999999</v>
      </c>
      <c r="G192">
        <v>1.1848454106823201E-3</v>
      </c>
      <c r="H192" s="20">
        <v>1.34642E-7</v>
      </c>
      <c r="I192" s="27">
        <v>1.25285E-3</v>
      </c>
      <c r="J192" s="21">
        <f t="shared" si="15"/>
        <v>2.505885250072997E-7</v>
      </c>
      <c r="K192" s="10">
        <f t="shared" si="12"/>
        <v>1.4073051564409951E-2</v>
      </c>
      <c r="L192" s="10">
        <f t="shared" si="13"/>
        <v>1.4424051564409951E-2</v>
      </c>
      <c r="M192" s="10">
        <f t="shared" si="14"/>
        <v>4.0952982120041046</v>
      </c>
      <c r="N192">
        <f t="shared" si="16"/>
        <v>3.5842395300041043</v>
      </c>
      <c r="O192">
        <f t="shared" si="17"/>
        <v>-3.9016635902122056E-3</v>
      </c>
    </row>
    <row r="193" spans="4:15" x14ac:dyDescent="0.2">
      <c r="D193"/>
      <c r="E193" s="19">
        <v>283.83852999999999</v>
      </c>
      <c r="F193" s="19">
        <v>4999.6303699999999</v>
      </c>
      <c r="G193">
        <v>1.18527187913343E-3</v>
      </c>
      <c r="H193" s="20">
        <v>9.9818100000000006E-8</v>
      </c>
      <c r="I193" s="27">
        <v>1.2532800000000001E-3</v>
      </c>
      <c r="J193" s="21">
        <f t="shared" si="15"/>
        <v>2.5067453136540576E-7</v>
      </c>
      <c r="K193" s="10">
        <f t="shared" si="12"/>
        <v>1.4077881681481188E-2</v>
      </c>
      <c r="L193" s="10">
        <f t="shared" si="13"/>
        <v>1.4428881681481188E-2</v>
      </c>
      <c r="M193" s="10">
        <f t="shared" si="14"/>
        <v>4.0954725660155482</v>
      </c>
      <c r="N193">
        <f t="shared" si="16"/>
        <v>3.5845632120155484</v>
      </c>
      <c r="O193">
        <f t="shared" si="17"/>
        <v>4.4818441908790908E-3</v>
      </c>
    </row>
    <row r="194" spans="4:15" x14ac:dyDescent="0.2">
      <c r="D194"/>
      <c r="E194" s="19">
        <v>283.75245999999999</v>
      </c>
      <c r="F194" s="19">
        <v>4999.6303699999999</v>
      </c>
      <c r="G194">
        <v>1.1854870662162599E-3</v>
      </c>
      <c r="H194" s="20">
        <v>1.2065199999999999E-7</v>
      </c>
      <c r="I194" s="27">
        <v>1.2535000000000001E-3</v>
      </c>
      <c r="J194" s="21">
        <f t="shared" si="15"/>
        <v>2.5071853461839021E-7</v>
      </c>
      <c r="K194" s="10">
        <f t="shared" si="12"/>
        <v>1.4080352904168794E-2</v>
      </c>
      <c r="L194" s="10">
        <f t="shared" si="13"/>
        <v>1.4431352904168795E-2</v>
      </c>
      <c r="M194" s="10">
        <f t="shared" si="14"/>
        <v>4.0949318876860392</v>
      </c>
      <c r="N194">
        <f t="shared" si="16"/>
        <v>3.5841774596860394</v>
      </c>
      <c r="O194">
        <f t="shared" si="17"/>
        <v>-1.1323629883808488E-2</v>
      </c>
    </row>
    <row r="195" spans="4:15" x14ac:dyDescent="0.2">
      <c r="D195"/>
      <c r="E195" s="19">
        <v>283.66732999999999</v>
      </c>
      <c r="F195" s="19">
        <v>4999.6303699999999</v>
      </c>
      <c r="G195">
        <v>1.18613068263392E-3</v>
      </c>
      <c r="H195" s="20">
        <v>1.2108800000000001E-7</v>
      </c>
      <c r="I195" s="27">
        <v>1.2541399999999999E-3</v>
      </c>
      <c r="J195" s="21">
        <f t="shared" si="15"/>
        <v>2.5084654408161778E-7</v>
      </c>
      <c r="K195" s="10">
        <f t="shared" si="12"/>
        <v>1.4087541915623654E-2</v>
      </c>
      <c r="L195" s="10">
        <f t="shared" si="13"/>
        <v>1.4438541915623654E-2</v>
      </c>
      <c r="M195" s="10">
        <f t="shared" si="14"/>
        <v>4.0957426342980474</v>
      </c>
      <c r="N195">
        <f t="shared" si="16"/>
        <v>3.5851414402980479</v>
      </c>
      <c r="O195">
        <f t="shared" si="17"/>
        <v>6.9983517568899291E-3</v>
      </c>
    </row>
    <row r="196" spans="4:15" x14ac:dyDescent="0.2">
      <c r="D196"/>
      <c r="E196" s="19">
        <v>283.58825999999999</v>
      </c>
      <c r="F196" s="19">
        <v>4999.6303699999999</v>
      </c>
      <c r="G196">
        <v>1.1862633301418801E-3</v>
      </c>
      <c r="H196" s="20">
        <v>1.12388E-7</v>
      </c>
      <c r="I196" s="27">
        <v>1.25428E-3</v>
      </c>
      <c r="J196" s="21">
        <f t="shared" si="15"/>
        <v>2.5087454615169883E-7</v>
      </c>
      <c r="K196" s="10">
        <f t="shared" si="12"/>
        <v>1.4089114511879407E-2</v>
      </c>
      <c r="L196" s="10">
        <f t="shared" si="13"/>
        <v>1.4440114511879407E-2</v>
      </c>
      <c r="M196" s="10">
        <f t="shared" si="14"/>
        <v>4.0950469486246304</v>
      </c>
      <c r="N196">
        <f t="shared" si="16"/>
        <v>3.5845880806246306</v>
      </c>
      <c r="O196">
        <f t="shared" si="17"/>
        <v>-2.4002299190033554E-3</v>
      </c>
    </row>
    <row r="197" spans="4:15" x14ac:dyDescent="0.2">
      <c r="D197"/>
      <c r="E197" s="19">
        <v>283.50779999999997</v>
      </c>
      <c r="F197" s="19">
        <v>4999.6303699999999</v>
      </c>
      <c r="G197">
        <v>1.1866509267394599E-3</v>
      </c>
      <c r="H197" s="20">
        <v>1.2206E-7</v>
      </c>
      <c r="I197" s="27">
        <v>1.2546600000000001E-3</v>
      </c>
      <c r="J197" s="21">
        <f t="shared" si="15"/>
        <v>2.5095055177049023E-7</v>
      </c>
      <c r="K197" s="10">
        <f t="shared" ref="K197:K260" si="18">J197*B$6</f>
        <v>1.4093382987430731E-2</v>
      </c>
      <c r="L197" s="10">
        <f t="shared" ref="L197:L260" si="19">K197+B$7</f>
        <v>1.4444382987430731E-2</v>
      </c>
      <c r="M197" s="10">
        <f t="shared" ref="M197:M260" si="20">L197*E197</f>
        <v>4.0950952431239136</v>
      </c>
      <c r="N197">
        <f t="shared" si="16"/>
        <v>3.5847812031239137</v>
      </c>
      <c r="O197">
        <f t="shared" si="17"/>
        <v>5.9367880765773338E-4</v>
      </c>
    </row>
    <row r="198" spans="4:15" x14ac:dyDescent="0.2">
      <c r="D198"/>
      <c r="E198" s="19">
        <v>283.42326000000003</v>
      </c>
      <c r="F198" s="19">
        <v>4999.6303699999999</v>
      </c>
      <c r="G198">
        <v>1.18696654258096E-3</v>
      </c>
      <c r="H198" s="20">
        <v>1.1821E-7</v>
      </c>
      <c r="I198" s="27">
        <v>1.2549799999999999E-3</v>
      </c>
      <c r="J198" s="21">
        <f t="shared" ref="J198:J261" si="21">I198/F198</f>
        <v>2.5101455650210396E-7</v>
      </c>
      <c r="K198" s="10">
        <f t="shared" si="18"/>
        <v>1.4096977493158159E-2</v>
      </c>
      <c r="L198" s="10">
        <f t="shared" si="19"/>
        <v>1.4447977493158159E-2</v>
      </c>
      <c r="M198" s="10">
        <f t="shared" si="20"/>
        <v>4.0948928815175138</v>
      </c>
      <c r="N198">
        <f t="shared" ref="N198:N261" si="22">((M198/E198)-$B$8)*E198</f>
        <v>3.5847310135175143</v>
      </c>
      <c r="O198">
        <f t="shared" ref="O198:O261" si="23">(N199-N198)/(E199-E198)</f>
        <v>-3.2769100600394752E-3</v>
      </c>
    </row>
    <row r="199" spans="4:15" x14ac:dyDescent="0.2">
      <c r="D199"/>
      <c r="E199" s="19">
        <v>283.33931999999999</v>
      </c>
      <c r="F199" s="19">
        <v>4999.6303699999999</v>
      </c>
      <c r="G199">
        <v>1.1873848052393499E-3</v>
      </c>
      <c r="H199" s="20">
        <v>1.1775199999999999E-7</v>
      </c>
      <c r="I199" s="27">
        <v>1.2554E-3</v>
      </c>
      <c r="J199" s="21">
        <f t="shared" si="21"/>
        <v>2.5109856271234708E-7</v>
      </c>
      <c r="K199" s="10">
        <f t="shared" si="18"/>
        <v>1.4101695281925411E-2</v>
      </c>
      <c r="L199" s="10">
        <f t="shared" si="19"/>
        <v>1.4452695281925412E-2</v>
      </c>
      <c r="M199" s="10">
        <f t="shared" si="20"/>
        <v>4.0950168533479543</v>
      </c>
      <c r="N199">
        <f t="shared" si="22"/>
        <v>3.5850060773479542</v>
      </c>
      <c r="O199">
        <f t="shared" si="23"/>
        <v>5.3763946772068132E-4</v>
      </c>
    </row>
    <row r="200" spans="4:15" x14ac:dyDescent="0.2">
      <c r="D200"/>
      <c r="E200" s="19">
        <v>283.26053000000002</v>
      </c>
      <c r="F200" s="19">
        <v>4999.6303699999999</v>
      </c>
      <c r="G200">
        <v>1.1876897618473101E-3</v>
      </c>
      <c r="H200" s="20">
        <v>1.01443E-7</v>
      </c>
      <c r="I200" s="27">
        <v>1.2557E-3</v>
      </c>
      <c r="J200" s="21">
        <f t="shared" si="21"/>
        <v>2.5115856714823502E-7</v>
      </c>
      <c r="K200" s="10">
        <f t="shared" si="18"/>
        <v>1.410506513104488E-2</v>
      </c>
      <c r="L200" s="10">
        <f t="shared" si="19"/>
        <v>1.445606513104488E-2</v>
      </c>
      <c r="M200" s="10">
        <f t="shared" si="20"/>
        <v>4.0948326707342924</v>
      </c>
      <c r="N200">
        <f t="shared" si="22"/>
        <v>3.5849637167342925</v>
      </c>
      <c r="O200">
        <f t="shared" si="23"/>
        <v>7.2861865168846801E-3</v>
      </c>
    </row>
    <row r="201" spans="4:15" x14ac:dyDescent="0.2">
      <c r="D201"/>
      <c r="E201" s="19">
        <v>283.17759999999998</v>
      </c>
      <c r="F201" s="19">
        <v>4999.6303699999999</v>
      </c>
      <c r="G201">
        <v>1.18782676768076E-3</v>
      </c>
      <c r="H201" s="20">
        <v>1.1280100000000001E-7</v>
      </c>
      <c r="I201" s="27">
        <v>1.25584E-3</v>
      </c>
      <c r="J201" s="21">
        <f t="shared" si="21"/>
        <v>2.5118656921831603E-7</v>
      </c>
      <c r="K201" s="10">
        <f t="shared" si="18"/>
        <v>1.4106637727300628E-2</v>
      </c>
      <c r="L201" s="10">
        <f t="shared" si="19"/>
        <v>1.4457637727300628E-2</v>
      </c>
      <c r="M201" s="10">
        <f t="shared" si="20"/>
        <v>4.0940791532864464</v>
      </c>
      <c r="N201">
        <f t="shared" si="22"/>
        <v>3.584359473286447</v>
      </c>
      <c r="O201">
        <f t="shared" si="23"/>
        <v>-1.7307327639513408E-2</v>
      </c>
    </row>
    <row r="202" spans="4:15" x14ac:dyDescent="0.2">
      <c r="D202"/>
      <c r="E202" s="19">
        <v>283.08951999999999</v>
      </c>
      <c r="F202" s="19">
        <v>4999.6303699999999</v>
      </c>
      <c r="G202">
        <v>1.18865872144433E-3</v>
      </c>
      <c r="H202" s="20">
        <v>1.0373200000000001E-7</v>
      </c>
      <c r="I202" s="27">
        <v>1.2566700000000001E-3</v>
      </c>
      <c r="J202" s="21">
        <f t="shared" si="21"/>
        <v>2.5135258149093932E-7</v>
      </c>
      <c r="K202" s="10">
        <f t="shared" si="18"/>
        <v>1.4115960976531151E-2</v>
      </c>
      <c r="L202" s="10">
        <f t="shared" si="19"/>
        <v>1.4466960976531152E-2</v>
      </c>
      <c r="M202" s="10">
        <f t="shared" si="20"/>
        <v>4.095445038704935</v>
      </c>
      <c r="N202">
        <f t="shared" si="22"/>
        <v>3.5858839027049352</v>
      </c>
      <c r="O202">
        <f t="shared" si="23"/>
        <v>3.1308426012512155E-3</v>
      </c>
    </row>
    <row r="203" spans="4:15" x14ac:dyDescent="0.2">
      <c r="D203"/>
      <c r="E203" s="19">
        <v>283.00617999999997</v>
      </c>
      <c r="F203" s="19">
        <v>4999.6303699999999</v>
      </c>
      <c r="G203">
        <v>1.18890491151164E-3</v>
      </c>
      <c r="H203" s="20">
        <v>8.2595200000000004E-8</v>
      </c>
      <c r="I203" s="27">
        <v>1.2569199999999999E-3</v>
      </c>
      <c r="J203" s="21">
        <f t="shared" si="21"/>
        <v>2.5140258518751255E-7</v>
      </c>
      <c r="K203" s="10">
        <f t="shared" si="18"/>
        <v>1.4118769184130705E-2</v>
      </c>
      <c r="L203" s="10">
        <f t="shared" si="19"/>
        <v>1.4469769184130706E-2</v>
      </c>
      <c r="M203" s="10">
        <f t="shared" si="20"/>
        <v>4.0950341022825469</v>
      </c>
      <c r="N203">
        <f t="shared" si="22"/>
        <v>3.5856229782825468</v>
      </c>
      <c r="O203">
        <f t="shared" si="23"/>
        <v>4.1485195932961317E-3</v>
      </c>
    </row>
    <row r="204" spans="4:15" x14ac:dyDescent="0.2">
      <c r="D204"/>
      <c r="E204" s="19">
        <v>282.92412999999999</v>
      </c>
      <c r="F204" s="19">
        <v>4999.6303699999999</v>
      </c>
      <c r="G204">
        <v>1.18912584463142E-3</v>
      </c>
      <c r="H204" s="20">
        <v>1.01613E-7</v>
      </c>
      <c r="I204" s="27">
        <v>1.2571399999999999E-3</v>
      </c>
      <c r="J204" s="21">
        <f t="shared" si="21"/>
        <v>2.5144658844049705E-7</v>
      </c>
      <c r="K204" s="10">
        <f t="shared" si="18"/>
        <v>1.4121240406818314E-2</v>
      </c>
      <c r="L204" s="10">
        <f t="shared" si="19"/>
        <v>1.4472240406818314E-2</v>
      </c>
      <c r="M204" s="10">
        <f t="shared" si="20"/>
        <v>4.0945460262499171</v>
      </c>
      <c r="N204">
        <f t="shared" si="22"/>
        <v>3.585282592249917</v>
      </c>
      <c r="O204">
        <f t="shared" si="23"/>
        <v>1.1493779629158965E-2</v>
      </c>
    </row>
    <row r="205" spans="4:15" x14ac:dyDescent="0.2">
      <c r="D205"/>
      <c r="E205" s="19">
        <v>282.84325000000001</v>
      </c>
      <c r="F205" s="19">
        <v>4999.6303699999999</v>
      </c>
      <c r="G205">
        <v>1.1891554419711E-3</v>
      </c>
      <c r="H205" s="20">
        <v>1.2261399999999999E-7</v>
      </c>
      <c r="I205" s="27">
        <v>1.2571699999999999E-3</v>
      </c>
      <c r="J205" s="21">
        <f t="shared" si="21"/>
        <v>2.5145258888408583E-7</v>
      </c>
      <c r="K205" s="10">
        <f t="shared" si="18"/>
        <v>1.4121577391730261E-2</v>
      </c>
      <c r="L205" s="10">
        <f t="shared" si="19"/>
        <v>1.4472577391730261E-2</v>
      </c>
      <c r="M205" s="10">
        <f t="shared" si="20"/>
        <v>4.0934708253535108</v>
      </c>
      <c r="N205">
        <f t="shared" si="22"/>
        <v>3.5843529753535108</v>
      </c>
      <c r="O205">
        <f t="shared" si="23"/>
        <v>-1.6220220614257218E-2</v>
      </c>
    </row>
    <row r="206" spans="4:15" x14ac:dyDescent="0.2">
      <c r="D206"/>
      <c r="E206" s="19">
        <v>282.76299999999998</v>
      </c>
      <c r="F206" s="19">
        <v>4999.6303699999999</v>
      </c>
      <c r="G206">
        <v>1.18988770485614E-3</v>
      </c>
      <c r="H206" s="20">
        <v>1.12432E-7</v>
      </c>
      <c r="I206" s="27">
        <v>1.2578999999999999E-3</v>
      </c>
      <c r="J206" s="21">
        <f t="shared" si="21"/>
        <v>2.5159859967807979E-7</v>
      </c>
      <c r="K206" s="10">
        <f t="shared" si="18"/>
        <v>1.4129777357920962E-2</v>
      </c>
      <c r="L206" s="10">
        <f t="shared" si="19"/>
        <v>1.4480777357920962E-2</v>
      </c>
      <c r="M206" s="10">
        <f t="shared" si="20"/>
        <v>4.094628048057805</v>
      </c>
      <c r="N206">
        <f t="shared" si="22"/>
        <v>3.5856546480578055</v>
      </c>
      <c r="O206">
        <f t="shared" si="23"/>
        <v>6.5985097440767818E-3</v>
      </c>
    </row>
    <row r="207" spans="4:15" x14ac:dyDescent="0.2">
      <c r="D207"/>
      <c r="E207" s="19">
        <v>282.68468999999999</v>
      </c>
      <c r="F207" s="19">
        <v>4999.6303699999999</v>
      </c>
      <c r="G207">
        <v>1.19003397335626E-3</v>
      </c>
      <c r="H207" s="20">
        <v>1.10692E-7</v>
      </c>
      <c r="I207" s="27">
        <v>1.2580499999999999E-3</v>
      </c>
      <c r="J207" s="21">
        <f t="shared" si="21"/>
        <v>2.5162860189602374E-7</v>
      </c>
      <c r="K207" s="10">
        <f t="shared" si="18"/>
        <v>1.4131462282480692E-2</v>
      </c>
      <c r="L207" s="10">
        <f t="shared" si="19"/>
        <v>1.4482462282480693E-2</v>
      </c>
      <c r="M207" s="10">
        <f t="shared" si="20"/>
        <v>4.0939703607597471</v>
      </c>
      <c r="N207">
        <f t="shared" si="22"/>
        <v>3.585137918759747</v>
      </c>
      <c r="O207">
        <f t="shared" si="23"/>
        <v>7.0023820055274515E-3</v>
      </c>
    </row>
    <row r="208" spans="4:15" x14ac:dyDescent="0.2">
      <c r="D208"/>
      <c r="E208" s="19">
        <v>282.60086000000001</v>
      </c>
      <c r="F208" s="19">
        <v>4999.6303699999999</v>
      </c>
      <c r="G208">
        <v>1.19018792464201E-3</v>
      </c>
      <c r="H208" s="20">
        <v>1.2336199999999999E-7</v>
      </c>
      <c r="I208" s="27">
        <v>1.2581999999999999E-3</v>
      </c>
      <c r="J208" s="21">
        <f t="shared" si="21"/>
        <v>2.5165860411396774E-7</v>
      </c>
      <c r="K208" s="10">
        <f t="shared" si="18"/>
        <v>1.4133147207040429E-2</v>
      </c>
      <c r="L208" s="10">
        <f t="shared" si="19"/>
        <v>1.4484147207040429E-2</v>
      </c>
      <c r="M208" s="10">
        <f t="shared" si="20"/>
        <v>4.0932324570762235</v>
      </c>
      <c r="N208">
        <f t="shared" si="22"/>
        <v>3.5845509090762238</v>
      </c>
      <c r="O208">
        <f t="shared" si="23"/>
        <v>-3.3269813228640872E-3</v>
      </c>
    </row>
    <row r="209" spans="4:15" x14ac:dyDescent="0.2">
      <c r="D209"/>
      <c r="E209" s="19">
        <v>282.51166999999998</v>
      </c>
      <c r="F209" s="19">
        <v>4999.6303699999999</v>
      </c>
      <c r="G209">
        <v>1.1906331604143801E-3</v>
      </c>
      <c r="H209" s="20">
        <v>1.15667E-7</v>
      </c>
      <c r="I209" s="27">
        <v>1.25865E-3</v>
      </c>
      <c r="J209" s="21">
        <f t="shared" si="21"/>
        <v>2.5174861076779963E-7</v>
      </c>
      <c r="K209" s="10">
        <f t="shared" si="18"/>
        <v>1.4138201980719627E-2</v>
      </c>
      <c r="L209" s="10">
        <f t="shared" si="19"/>
        <v>1.4489201980719627E-2</v>
      </c>
      <c r="M209" s="10">
        <f t="shared" si="20"/>
        <v>4.0933686485404097</v>
      </c>
      <c r="N209">
        <f t="shared" si="22"/>
        <v>3.5848476425404101</v>
      </c>
      <c r="O209">
        <f t="shared" si="23"/>
        <v>4.5645463425158829E-3</v>
      </c>
    </row>
    <row r="210" spans="4:15" x14ac:dyDescent="0.2">
      <c r="D210"/>
      <c r="E210" s="19">
        <v>282.42966999999999</v>
      </c>
      <c r="F210" s="19">
        <v>4999.6303699999999</v>
      </c>
      <c r="G210">
        <v>1.19084504077354E-3</v>
      </c>
      <c r="H210" s="20">
        <v>1.3666799999999999E-7</v>
      </c>
      <c r="I210" s="27">
        <v>1.2588600000000001E-3</v>
      </c>
      <c r="J210" s="21">
        <f t="shared" si="21"/>
        <v>2.5179061387292119E-7</v>
      </c>
      <c r="K210" s="10">
        <f t="shared" si="18"/>
        <v>1.4140560875103254E-2</v>
      </c>
      <c r="L210" s="10">
        <f t="shared" si="19"/>
        <v>1.4491560875103254E-2</v>
      </c>
      <c r="M210" s="10">
        <f t="shared" si="20"/>
        <v>4.0928467557403234</v>
      </c>
      <c r="N210">
        <f t="shared" si="22"/>
        <v>3.5844733497403238</v>
      </c>
      <c r="O210">
        <f t="shared" si="23"/>
        <v>-4.6685007923478094E-4</v>
      </c>
    </row>
    <row r="211" spans="4:15" x14ac:dyDescent="0.2">
      <c r="D211"/>
      <c r="E211" s="19">
        <v>282.34771999999998</v>
      </c>
      <c r="F211" s="19">
        <v>4999.6303699999999</v>
      </c>
      <c r="G211">
        <v>1.1911827846480701E-3</v>
      </c>
      <c r="H211" s="20">
        <v>1.3533599999999999E-7</v>
      </c>
      <c r="I211" s="27">
        <v>1.2592E-3</v>
      </c>
      <c r="J211" s="21">
        <f t="shared" si="21"/>
        <v>2.5185861890026081E-7</v>
      </c>
      <c r="K211" s="10">
        <f t="shared" si="18"/>
        <v>1.4144380037438647E-2</v>
      </c>
      <c r="L211" s="10">
        <f t="shared" si="19"/>
        <v>1.4495380037438648E-2</v>
      </c>
      <c r="M211" s="10">
        <f t="shared" si="20"/>
        <v>4.092737504104317</v>
      </c>
      <c r="N211">
        <f t="shared" si="22"/>
        <v>3.5845116081043171</v>
      </c>
      <c r="O211">
        <f t="shared" si="23"/>
        <v>-9.3349663475037013E-3</v>
      </c>
    </row>
    <row r="212" spans="4:15" x14ac:dyDescent="0.2">
      <c r="D212"/>
      <c r="E212" s="19">
        <v>282.27143999999998</v>
      </c>
      <c r="F212" s="19">
        <v>4999.6303699999999</v>
      </c>
      <c r="G212">
        <v>1.1917180646784801E-3</v>
      </c>
      <c r="H212" s="20">
        <v>1.08294E-7</v>
      </c>
      <c r="I212" s="27">
        <v>1.2597299999999999E-3</v>
      </c>
      <c r="J212" s="21">
        <f t="shared" si="21"/>
        <v>2.5196462673699615E-7</v>
      </c>
      <c r="K212" s="10">
        <f t="shared" si="18"/>
        <v>1.4150333437549704E-2</v>
      </c>
      <c r="L212" s="10">
        <f t="shared" si="19"/>
        <v>1.4501333437549705E-2</v>
      </c>
      <c r="M212" s="10">
        <f t="shared" si="20"/>
        <v>4.0933122713373047</v>
      </c>
      <c r="N212">
        <f t="shared" si="22"/>
        <v>3.5852236793373047</v>
      </c>
      <c r="O212">
        <f t="shared" si="23"/>
        <v>-1.5874157314771493E-3</v>
      </c>
    </row>
    <row r="213" spans="4:15" x14ac:dyDescent="0.2">
      <c r="D213"/>
      <c r="E213" s="19">
        <v>282.18936000000002</v>
      </c>
      <c r="F213" s="19">
        <v>4999.6303699999999</v>
      </c>
      <c r="G213">
        <v>1.1920805816366599E-3</v>
      </c>
      <c r="H213" s="20">
        <v>1.11643E-7</v>
      </c>
      <c r="I213" s="27">
        <v>1.2600999999999999E-3</v>
      </c>
      <c r="J213" s="21">
        <f t="shared" si="21"/>
        <v>2.5203863220792461E-7</v>
      </c>
      <c r="K213" s="10">
        <f t="shared" si="18"/>
        <v>1.4154489584797045E-2</v>
      </c>
      <c r="L213" s="10">
        <f t="shared" si="19"/>
        <v>1.4505489584797046E-2</v>
      </c>
      <c r="M213" s="10">
        <f t="shared" si="20"/>
        <v>4.0932948224205443</v>
      </c>
      <c r="N213">
        <f t="shared" si="22"/>
        <v>3.5853539744205443</v>
      </c>
      <c r="O213">
        <f t="shared" si="23"/>
        <v>-6.8549746352207269E-4</v>
      </c>
    </row>
    <row r="214" spans="4:15" x14ac:dyDescent="0.2">
      <c r="D214"/>
      <c r="E214" s="19">
        <v>282.10417000000001</v>
      </c>
      <c r="F214" s="19">
        <v>4999.6303699999999</v>
      </c>
      <c r="G214">
        <v>1.1924444831115299E-3</v>
      </c>
      <c r="H214" s="20">
        <v>1.1405000000000001E-7</v>
      </c>
      <c r="I214" s="27">
        <v>1.2604599999999999E-3</v>
      </c>
      <c r="J214" s="21">
        <f t="shared" si="21"/>
        <v>2.5211063753099011E-7</v>
      </c>
      <c r="K214" s="10">
        <f t="shared" si="18"/>
        <v>1.4158533403740405E-2</v>
      </c>
      <c r="L214" s="10">
        <f t="shared" si="19"/>
        <v>1.4509533403740405E-2</v>
      </c>
      <c r="M214" s="10">
        <f t="shared" si="20"/>
        <v>4.0931998779494618</v>
      </c>
      <c r="N214">
        <f t="shared" si="22"/>
        <v>3.5854123719494617</v>
      </c>
      <c r="O214">
        <f t="shared" si="23"/>
        <v>7.9181178309492891E-3</v>
      </c>
    </row>
    <row r="215" spans="4:15" x14ac:dyDescent="0.2">
      <c r="D215"/>
      <c r="E215" s="19">
        <v>282.01821999999999</v>
      </c>
      <c r="F215" s="19">
        <v>4999.6303699999999</v>
      </c>
      <c r="G215">
        <v>1.1925709619007899E-3</v>
      </c>
      <c r="H215" s="20">
        <v>1.3220799999999999E-7</v>
      </c>
      <c r="I215" s="27">
        <v>1.26059E-3</v>
      </c>
      <c r="J215" s="21">
        <f t="shared" si="21"/>
        <v>2.5213663945320822E-7</v>
      </c>
      <c r="K215" s="10">
        <f t="shared" si="18"/>
        <v>1.4159993671692173E-2</v>
      </c>
      <c r="L215" s="10">
        <f t="shared" si="19"/>
        <v>1.4510993671692174E-2</v>
      </c>
      <c r="M215" s="10">
        <f t="shared" si="20"/>
        <v>4.0923646057218912</v>
      </c>
      <c r="N215">
        <f t="shared" si="22"/>
        <v>3.5847318097218914</v>
      </c>
      <c r="O215">
        <f t="shared" si="23"/>
        <v>-1.1283935623357491E-2</v>
      </c>
    </row>
    <row r="216" spans="4:15" x14ac:dyDescent="0.2">
      <c r="D216"/>
      <c r="E216" s="19">
        <v>281.93639000000002</v>
      </c>
      <c r="F216" s="19">
        <v>4999.6303699999999</v>
      </c>
      <c r="G216">
        <v>1.1931856136667199E-3</v>
      </c>
      <c r="H216" s="20">
        <v>1.06683E-7</v>
      </c>
      <c r="I216" s="27">
        <v>1.26121E-3</v>
      </c>
      <c r="J216" s="21">
        <f t="shared" si="21"/>
        <v>2.5226064862070996E-7</v>
      </c>
      <c r="K216" s="10">
        <f t="shared" si="18"/>
        <v>1.4166958026539072E-2</v>
      </c>
      <c r="L216" s="10">
        <f t="shared" si="19"/>
        <v>1.4517958026539072E-2</v>
      </c>
      <c r="M216" s="10">
        <f t="shared" si="20"/>
        <v>4.0931406761739506</v>
      </c>
      <c r="N216">
        <f t="shared" si="22"/>
        <v>3.5856551741739504</v>
      </c>
      <c r="O216">
        <f t="shared" si="23"/>
        <v>7.3802710939778237E-3</v>
      </c>
    </row>
    <row r="217" spans="4:15" x14ac:dyDescent="0.2">
      <c r="D217"/>
      <c r="E217" s="19">
        <v>281.85334999999998</v>
      </c>
      <c r="F217" s="19">
        <v>4999.6303699999999</v>
      </c>
      <c r="G217">
        <v>1.19332880934118E-3</v>
      </c>
      <c r="H217" s="20">
        <v>1.1380699999999999E-7</v>
      </c>
      <c r="I217" s="27">
        <v>1.2613500000000001E-3</v>
      </c>
      <c r="J217" s="21">
        <f t="shared" si="21"/>
        <v>2.5228865069079096E-7</v>
      </c>
      <c r="K217" s="10">
        <f t="shared" si="18"/>
        <v>1.416853062279482E-2</v>
      </c>
      <c r="L217" s="10">
        <f t="shared" si="19"/>
        <v>1.451953062279482E-2</v>
      </c>
      <c r="M217" s="10">
        <f t="shared" si="20"/>
        <v>4.092378346462306</v>
      </c>
      <c r="N217">
        <f t="shared" si="22"/>
        <v>3.5850423164623062</v>
      </c>
      <c r="O217">
        <f t="shared" si="23"/>
        <v>-3.2356003084443555E-3</v>
      </c>
    </row>
    <row r="218" spans="4:15" x14ac:dyDescent="0.2">
      <c r="D218"/>
      <c r="E218" s="19">
        <v>281.76805000000002</v>
      </c>
      <c r="F218" s="19">
        <v>4999.6303699999999</v>
      </c>
      <c r="G218">
        <v>1.19374913268165E-3</v>
      </c>
      <c r="H218" s="20">
        <v>1.14031E-7</v>
      </c>
      <c r="I218" s="27">
        <v>1.2617800000000001E-3</v>
      </c>
      <c r="J218" s="21">
        <f t="shared" si="21"/>
        <v>2.5237465704889702E-7</v>
      </c>
      <c r="K218" s="10">
        <f t="shared" si="18"/>
        <v>1.4173360739866057E-2</v>
      </c>
      <c r="L218" s="10">
        <f t="shared" si="19"/>
        <v>1.4524360739866057E-2</v>
      </c>
      <c r="M218" s="10">
        <f t="shared" si="20"/>
        <v>4.0925008031686163</v>
      </c>
      <c r="N218">
        <f t="shared" si="22"/>
        <v>3.5853183131686164</v>
      </c>
      <c r="O218">
        <f t="shared" si="23"/>
        <v>1.9224674263692784E-2</v>
      </c>
    </row>
    <row r="219" spans="4:15" x14ac:dyDescent="0.2">
      <c r="D219"/>
      <c r="E219" s="19">
        <v>281.68529999999998</v>
      </c>
      <c r="F219" s="19">
        <v>4999.6303699999999</v>
      </c>
      <c r="G219">
        <v>1.19357700074463E-3</v>
      </c>
      <c r="H219" s="20">
        <v>1.5184099999999999E-7</v>
      </c>
      <c r="I219" s="27">
        <v>1.26161E-3</v>
      </c>
      <c r="J219" s="21">
        <f t="shared" si="21"/>
        <v>2.5234065453522719E-7</v>
      </c>
      <c r="K219" s="10">
        <f t="shared" si="18"/>
        <v>1.4171451158698358E-2</v>
      </c>
      <c r="L219" s="10">
        <f t="shared" si="19"/>
        <v>1.4522451158698359E-2</v>
      </c>
      <c r="M219" s="10">
        <f t="shared" si="20"/>
        <v>4.0907610113732948</v>
      </c>
      <c r="N219">
        <f t="shared" si="22"/>
        <v>3.5837274713732952</v>
      </c>
      <c r="O219">
        <f t="shared" si="23"/>
        <v>-7.9566307691559118E-3</v>
      </c>
    </row>
    <row r="220" spans="4:15" x14ac:dyDescent="0.2">
      <c r="D220"/>
      <c r="E220" s="19">
        <v>281.59964000000002</v>
      </c>
      <c r="F220" s="19">
        <v>4999.6303699999999</v>
      </c>
      <c r="G220">
        <v>1.1941421919822201E-3</v>
      </c>
      <c r="H220" s="20">
        <v>1.21107E-7</v>
      </c>
      <c r="I220" s="27">
        <v>1.26217E-3</v>
      </c>
      <c r="J220" s="21">
        <f t="shared" si="21"/>
        <v>2.5245266281555131E-7</v>
      </c>
      <c r="K220" s="10">
        <f t="shared" si="18"/>
        <v>1.4177741543721362E-2</v>
      </c>
      <c r="L220" s="10">
        <f t="shared" si="19"/>
        <v>1.4528741543721363E-2</v>
      </c>
      <c r="M220" s="10">
        <f t="shared" si="20"/>
        <v>4.0912883883649807</v>
      </c>
      <c r="N220">
        <f t="shared" si="22"/>
        <v>3.5844090363649808</v>
      </c>
      <c r="O220">
        <f t="shared" si="23"/>
        <v>-6.0760666148088234E-3</v>
      </c>
    </row>
    <row r="221" spans="4:15" x14ac:dyDescent="0.2">
      <c r="D221"/>
      <c r="E221" s="19">
        <v>281.51555999999999</v>
      </c>
      <c r="F221" s="19">
        <v>4999.6303699999999</v>
      </c>
      <c r="G221">
        <v>1.19463651461653E-3</v>
      </c>
      <c r="H221" s="20">
        <v>1.21289E-7</v>
      </c>
      <c r="I221" s="27">
        <v>1.26267E-3</v>
      </c>
      <c r="J221" s="21">
        <f t="shared" si="21"/>
        <v>2.5255267020869787E-7</v>
      </c>
      <c r="K221" s="10">
        <f t="shared" si="18"/>
        <v>1.4183357958920473E-2</v>
      </c>
      <c r="L221" s="10">
        <f t="shared" si="19"/>
        <v>1.4534357958920474E-2</v>
      </c>
      <c r="M221" s="10">
        <f t="shared" si="20"/>
        <v>4.0916479200459541</v>
      </c>
      <c r="N221">
        <f t="shared" si="22"/>
        <v>3.5849199120459541</v>
      </c>
      <c r="O221">
        <f t="shared" si="23"/>
        <v>5.5012389148042119E-3</v>
      </c>
    </row>
    <row r="222" spans="4:15" x14ac:dyDescent="0.2">
      <c r="D222"/>
      <c r="E222" s="19">
        <v>281.42815000000002</v>
      </c>
      <c r="F222" s="19">
        <v>4999.6303699999999</v>
      </c>
      <c r="G222">
        <v>1.19483678697399E-3</v>
      </c>
      <c r="H222" s="20">
        <v>1.07378E-7</v>
      </c>
      <c r="I222" s="27">
        <v>1.2628699999999999E-3</v>
      </c>
      <c r="J222" s="21">
        <f t="shared" si="21"/>
        <v>2.5259267316595643E-7</v>
      </c>
      <c r="K222" s="10">
        <f t="shared" si="18"/>
        <v>1.4185604525000114E-2</v>
      </c>
      <c r="L222" s="10">
        <f t="shared" si="19"/>
        <v>1.4536604525000114E-2</v>
      </c>
      <c r="M222" s="10">
        <f t="shared" si="20"/>
        <v>4.091009718752411</v>
      </c>
      <c r="N222">
        <f t="shared" si="22"/>
        <v>3.5844390487524111</v>
      </c>
      <c r="O222">
        <f t="shared" si="23"/>
        <v>-9.6048008553663907E-3</v>
      </c>
    </row>
    <row r="223" spans="4:15" x14ac:dyDescent="0.2">
      <c r="D223"/>
      <c r="E223" s="19">
        <v>281.34751999999997</v>
      </c>
      <c r="F223" s="19">
        <v>4999.6303699999999</v>
      </c>
      <c r="G223">
        <v>1.1953989498820301E-3</v>
      </c>
      <c r="H223" s="20">
        <v>1.3517699999999999E-7</v>
      </c>
      <c r="I223" s="27">
        <v>1.26344E-3</v>
      </c>
      <c r="J223" s="21">
        <f t="shared" si="21"/>
        <v>2.5270668159414355E-7</v>
      </c>
      <c r="K223" s="10">
        <f t="shared" si="18"/>
        <v>1.4192007238327102E-2</v>
      </c>
      <c r="L223" s="10">
        <f t="shared" si="19"/>
        <v>1.4543007238327103E-2</v>
      </c>
      <c r="M223" s="10">
        <f t="shared" si="20"/>
        <v>4.0916390198453794</v>
      </c>
      <c r="N223">
        <f t="shared" si="22"/>
        <v>3.5852134838453797</v>
      </c>
      <c r="O223">
        <f t="shared" si="23"/>
        <v>6.308401595232189E-3</v>
      </c>
    </row>
    <row r="224" spans="4:15" x14ac:dyDescent="0.2">
      <c r="D224"/>
      <c r="E224" s="19">
        <v>281.26405</v>
      </c>
      <c r="F224" s="19">
        <v>4999.6303699999999</v>
      </c>
      <c r="G224">
        <v>1.1955728441713301E-3</v>
      </c>
      <c r="H224" s="20">
        <v>1.35489E-7</v>
      </c>
      <c r="I224" s="27">
        <v>1.2636100000000001E-3</v>
      </c>
      <c r="J224" s="21">
        <f t="shared" si="21"/>
        <v>2.5274068410781339E-7</v>
      </c>
      <c r="K224" s="10">
        <f t="shared" si="18"/>
        <v>1.4193916819494799E-2</v>
      </c>
      <c r="L224" s="10">
        <f t="shared" si="19"/>
        <v>1.45449168194948E-2</v>
      </c>
      <c r="M224" s="10">
        <f t="shared" si="20"/>
        <v>4.0909622115642259</v>
      </c>
      <c r="N224">
        <f t="shared" si="22"/>
        <v>3.5846869215642259</v>
      </c>
      <c r="O224">
        <f t="shared" si="23"/>
        <v>6.9410576690869614E-4</v>
      </c>
    </row>
    <row r="225" spans="4:15" x14ac:dyDescent="0.2">
      <c r="D225"/>
      <c r="E225" s="19">
        <v>281.18279999999999</v>
      </c>
      <c r="F225" s="19">
        <v>4999.6303699999999</v>
      </c>
      <c r="G225">
        <v>1.1958863352069099E-3</v>
      </c>
      <c r="H225" s="20">
        <v>1.18314E-7</v>
      </c>
      <c r="I225" s="27">
        <v>1.26392E-3</v>
      </c>
      <c r="J225" s="21">
        <f t="shared" si="21"/>
        <v>2.5280268869156423E-7</v>
      </c>
      <c r="K225" s="10">
        <f t="shared" si="18"/>
        <v>1.4197398996918248E-2</v>
      </c>
      <c r="L225" s="10">
        <f t="shared" si="19"/>
        <v>1.4548398996918248E-2</v>
      </c>
      <c r="M225" s="10">
        <f t="shared" si="20"/>
        <v>4.0907595654706643</v>
      </c>
      <c r="N225">
        <f t="shared" si="22"/>
        <v>3.5846305254706645</v>
      </c>
      <c r="O225">
        <f t="shared" si="23"/>
        <v>-5.0613652677793447E-3</v>
      </c>
    </row>
    <row r="226" spans="4:15" x14ac:dyDescent="0.2">
      <c r="D226"/>
      <c r="E226" s="19">
        <v>281.09769999999997</v>
      </c>
      <c r="F226" s="19">
        <v>4999.6303699999999</v>
      </c>
      <c r="G226">
        <v>1.1963692737921501E-3</v>
      </c>
      <c r="H226" s="20">
        <v>1.2391300000000001E-7</v>
      </c>
      <c r="I226" s="27">
        <v>1.2643999999999999E-3</v>
      </c>
      <c r="J226" s="21">
        <f t="shared" si="21"/>
        <v>2.528986957889849E-7</v>
      </c>
      <c r="K226" s="10">
        <f t="shared" si="18"/>
        <v>1.4202790755509393E-2</v>
      </c>
      <c r="L226" s="10">
        <f t="shared" si="19"/>
        <v>1.4553790755509393E-2</v>
      </c>
      <c r="M226" s="10">
        <f t="shared" si="20"/>
        <v>4.0910371076549525</v>
      </c>
      <c r="N226">
        <f t="shared" si="22"/>
        <v>3.5850612476549526</v>
      </c>
      <c r="O226">
        <f t="shared" si="23"/>
        <v>9.709092285789549E-3</v>
      </c>
    </row>
    <row r="227" spans="4:15" x14ac:dyDescent="0.2">
      <c r="D227"/>
      <c r="E227" s="19">
        <v>281.01476000000002</v>
      </c>
      <c r="F227" s="19">
        <v>4999.6303699999999</v>
      </c>
      <c r="G227">
        <v>1.1964472550246401E-3</v>
      </c>
      <c r="H227" s="20">
        <v>1.2083999999999999E-7</v>
      </c>
      <c r="I227" s="27">
        <v>1.2644799999999999E-3</v>
      </c>
      <c r="J227" s="21">
        <f t="shared" si="21"/>
        <v>2.5291469697188835E-7</v>
      </c>
      <c r="K227" s="10">
        <f t="shared" si="18"/>
        <v>1.420368938194125E-2</v>
      </c>
      <c r="L227" s="10">
        <f t="shared" si="19"/>
        <v>1.455468938194125E-2</v>
      </c>
      <c r="M227" s="10">
        <f t="shared" si="20"/>
        <v>4.0900825435407695</v>
      </c>
      <c r="N227">
        <f t="shared" si="22"/>
        <v>3.5842559755407697</v>
      </c>
      <c r="O227">
        <f t="shared" si="23"/>
        <v>2.6590040853908983E-3</v>
      </c>
    </row>
    <row r="228" spans="4:15" x14ac:dyDescent="0.2">
      <c r="D228"/>
      <c r="E228" s="19">
        <v>280.93349000000001</v>
      </c>
      <c r="F228" s="19">
        <v>4999.6303699999999</v>
      </c>
      <c r="G228">
        <v>1.1967033558783499E-3</v>
      </c>
      <c r="H228" s="20">
        <v>1.22414E-7</v>
      </c>
      <c r="I228" s="27">
        <v>1.2647400000000001E-3</v>
      </c>
      <c r="J228" s="21">
        <f t="shared" si="21"/>
        <v>2.5296670081632458E-7</v>
      </c>
      <c r="K228" s="10">
        <f t="shared" si="18"/>
        <v>1.4206609917844788E-2</v>
      </c>
      <c r="L228" s="10">
        <f t="shared" si="19"/>
        <v>1.4557609917844789E-2</v>
      </c>
      <c r="M228" s="10">
        <f t="shared" si="20"/>
        <v>4.0897201602787501</v>
      </c>
      <c r="N228">
        <f t="shared" si="22"/>
        <v>3.5840398782787499</v>
      </c>
      <c r="O228">
        <f t="shared" si="23"/>
        <v>-9.0927341625948819E-3</v>
      </c>
    </row>
    <row r="229" spans="4:15" x14ac:dyDescent="0.2">
      <c r="D229"/>
      <c r="E229" s="19">
        <v>280.84974999999997</v>
      </c>
      <c r="F229" s="19">
        <v>4999.6303699999999</v>
      </c>
      <c r="G229">
        <v>1.1972890381873799E-3</v>
      </c>
      <c r="H229" s="20">
        <v>9.6554799999999996E-8</v>
      </c>
      <c r="I229" s="27">
        <v>1.2653199999999999E-3</v>
      </c>
      <c r="J229" s="21">
        <f t="shared" si="21"/>
        <v>2.5308270939237453E-7</v>
      </c>
      <c r="K229" s="10">
        <f t="shared" si="18"/>
        <v>1.4213124959475755E-2</v>
      </c>
      <c r="L229" s="10">
        <f t="shared" si="19"/>
        <v>1.4564124959475755E-2</v>
      </c>
      <c r="M229" s="10">
        <f t="shared" si="20"/>
        <v>4.0903308538375258</v>
      </c>
      <c r="N229">
        <f t="shared" si="22"/>
        <v>3.5848013038375259</v>
      </c>
      <c r="O229">
        <f t="shared" si="23"/>
        <v>4.8581837618260904E-3</v>
      </c>
    </row>
    <row r="230" spans="4:15" x14ac:dyDescent="0.2">
      <c r="D230"/>
      <c r="E230" s="19">
        <v>280.76199000000003</v>
      </c>
      <c r="F230" s="19">
        <v>4999.6303699999999</v>
      </c>
      <c r="G230">
        <v>1.1975049409872799E-3</v>
      </c>
      <c r="H230" s="20">
        <v>1.2170000000000001E-7</v>
      </c>
      <c r="I230" s="27">
        <v>1.2655399999999999E-3</v>
      </c>
      <c r="J230" s="21">
        <f t="shared" si="21"/>
        <v>2.5312671264535898E-7</v>
      </c>
      <c r="K230" s="10">
        <f t="shared" si="18"/>
        <v>1.4215596182163361E-2</v>
      </c>
      <c r="L230" s="10">
        <f t="shared" si="19"/>
        <v>1.4566596182163362E-2</v>
      </c>
      <c r="M230" s="10">
        <f t="shared" si="20"/>
        <v>4.0897465316305883</v>
      </c>
      <c r="N230">
        <f t="shared" si="22"/>
        <v>3.5843749496305883</v>
      </c>
      <c r="O230">
        <f t="shared" si="23"/>
        <v>-2.1646499242462345E-3</v>
      </c>
    </row>
    <row r="231" spans="4:15" x14ac:dyDescent="0.2">
      <c r="D231"/>
      <c r="E231" s="19">
        <v>280.68175000000002</v>
      </c>
      <c r="F231" s="19">
        <v>4999.6303699999999</v>
      </c>
      <c r="G231">
        <v>1.1978905129627401E-3</v>
      </c>
      <c r="H231" s="20">
        <v>1.24378E-7</v>
      </c>
      <c r="I231" s="27">
        <v>1.26592E-3</v>
      </c>
      <c r="J231" s="21">
        <f t="shared" si="21"/>
        <v>2.5320271826415043E-7</v>
      </c>
      <c r="K231" s="10">
        <f t="shared" si="18"/>
        <v>1.4219864657714689E-2</v>
      </c>
      <c r="L231" s="10">
        <f t="shared" si="19"/>
        <v>1.4570864657714689E-2</v>
      </c>
      <c r="M231" s="10">
        <f t="shared" si="20"/>
        <v>4.0897757911405099</v>
      </c>
      <c r="N231">
        <f t="shared" si="22"/>
        <v>3.5845486411405099</v>
      </c>
      <c r="O231">
        <f t="shared" si="23"/>
        <v>-8.6499842343133373E-3</v>
      </c>
    </row>
    <row r="232" spans="4:15" x14ac:dyDescent="0.2">
      <c r="D232"/>
      <c r="E232" s="19">
        <v>280.59935000000002</v>
      </c>
      <c r="F232" s="19">
        <v>4999.6303699999999</v>
      </c>
      <c r="G232">
        <v>1.1984476111703E-3</v>
      </c>
      <c r="H232" s="20">
        <v>1.1315299999999999E-7</v>
      </c>
      <c r="I232" s="27">
        <v>1.2664799999999999E-3</v>
      </c>
      <c r="J232" s="21">
        <f t="shared" si="21"/>
        <v>2.533147265444745E-7</v>
      </c>
      <c r="K232" s="10">
        <f t="shared" si="18"/>
        <v>1.4226155042737687E-2</v>
      </c>
      <c r="L232" s="10">
        <f t="shared" si="19"/>
        <v>1.4577155042737688E-2</v>
      </c>
      <c r="M232" s="10">
        <f t="shared" si="20"/>
        <v>4.0903402298414173</v>
      </c>
      <c r="N232">
        <f t="shared" si="22"/>
        <v>3.5852613998414173</v>
      </c>
      <c r="O232">
        <f t="shared" si="23"/>
        <v>6.7575875951375076E-3</v>
      </c>
    </row>
    <row r="233" spans="4:15" x14ac:dyDescent="0.2">
      <c r="D233"/>
      <c r="E233" s="19">
        <v>280.52082999999999</v>
      </c>
      <c r="F233" s="19">
        <v>4999.6303699999999</v>
      </c>
      <c r="G233">
        <v>1.19859831223385E-3</v>
      </c>
      <c r="H233" s="20">
        <v>1.0409599999999999E-7</v>
      </c>
      <c r="I233" s="27">
        <v>1.2666299999999999E-3</v>
      </c>
      <c r="J233" s="21">
        <f t="shared" si="21"/>
        <v>2.533447287624185E-7</v>
      </c>
      <c r="K233" s="10">
        <f t="shared" si="18"/>
        <v>1.4227839967297424E-2</v>
      </c>
      <c r="L233" s="10">
        <f t="shared" si="19"/>
        <v>1.4578839967297424E-2</v>
      </c>
      <c r="M233" s="10">
        <f t="shared" si="20"/>
        <v>4.0896682880634465</v>
      </c>
      <c r="N233">
        <f t="shared" si="22"/>
        <v>3.584730794063447</v>
      </c>
      <c r="O233">
        <f t="shared" si="23"/>
        <v>-5.2078725489155186E-4</v>
      </c>
    </row>
    <row r="234" spans="4:15" x14ac:dyDescent="0.2">
      <c r="D234"/>
      <c r="E234" s="19">
        <v>280.43792999999999</v>
      </c>
      <c r="F234" s="19">
        <v>4999.6303699999999</v>
      </c>
      <c r="G234">
        <v>1.1989458577207201E-3</v>
      </c>
      <c r="H234" s="20">
        <v>9.9503699999999999E-8</v>
      </c>
      <c r="I234" s="27">
        <v>1.26698E-3</v>
      </c>
      <c r="J234" s="21">
        <f t="shared" si="21"/>
        <v>2.5341473393762106E-7</v>
      </c>
      <c r="K234" s="10">
        <f t="shared" si="18"/>
        <v>1.4231771457936799E-2</v>
      </c>
      <c r="L234" s="10">
        <f t="shared" si="19"/>
        <v>1.4582771457936799E-2</v>
      </c>
      <c r="M234" s="10">
        <f t="shared" si="20"/>
        <v>4.0895622413268775</v>
      </c>
      <c r="N234">
        <f t="shared" si="22"/>
        <v>3.5847739673268775</v>
      </c>
      <c r="O234">
        <f t="shared" si="23"/>
        <v>-3.5873737269306069E-3</v>
      </c>
    </row>
    <row r="235" spans="4:15" x14ac:dyDescent="0.2">
      <c r="D235"/>
      <c r="E235" s="19">
        <v>280.34944000000002</v>
      </c>
      <c r="F235" s="19">
        <v>4999.6303699999999</v>
      </c>
      <c r="G235">
        <v>1.19940560784003E-3</v>
      </c>
      <c r="H235" s="20">
        <v>9.7630999999999996E-8</v>
      </c>
      <c r="I235" s="27">
        <v>1.2674400000000001E-3</v>
      </c>
      <c r="J235" s="21">
        <f t="shared" si="21"/>
        <v>2.535067407393159E-7</v>
      </c>
      <c r="K235" s="10">
        <f t="shared" si="18"/>
        <v>1.4236938559919981E-2</v>
      </c>
      <c r="L235" s="10">
        <f t="shared" si="19"/>
        <v>1.4587938559919982E-2</v>
      </c>
      <c r="M235" s="10">
        <f t="shared" si="20"/>
        <v>4.0897204060279737</v>
      </c>
      <c r="N235">
        <f t="shared" si="22"/>
        <v>3.5850914140279735</v>
      </c>
      <c r="O235">
        <f t="shared" si="23"/>
        <v>3.8822392150136831E-3</v>
      </c>
    </row>
    <row r="236" spans="4:15" x14ac:dyDescent="0.2">
      <c r="D236"/>
      <c r="E236" s="19">
        <v>280.26459999999997</v>
      </c>
      <c r="F236" s="19">
        <v>4999.6303699999999</v>
      </c>
      <c r="G236">
        <v>1.19964703720285E-3</v>
      </c>
      <c r="H236" s="20">
        <v>1.0832000000000001E-7</v>
      </c>
      <c r="I236" s="27">
        <v>1.26768E-3</v>
      </c>
      <c r="J236" s="21">
        <f t="shared" si="21"/>
        <v>2.5355474428802624E-7</v>
      </c>
      <c r="K236" s="10">
        <f t="shared" si="18"/>
        <v>1.4239634439215554E-2</v>
      </c>
      <c r="L236" s="10">
        <f t="shared" si="19"/>
        <v>1.4590634439215554E-2</v>
      </c>
      <c r="M236" s="10">
        <f t="shared" si="20"/>
        <v>4.0892383248529711</v>
      </c>
      <c r="N236">
        <f t="shared" si="22"/>
        <v>3.5847620448529716</v>
      </c>
      <c r="O236">
        <f t="shared" si="23"/>
        <v>1.9726880388147264E-3</v>
      </c>
    </row>
    <row r="237" spans="4:15" x14ac:dyDescent="0.2">
      <c r="D237"/>
      <c r="E237" s="19">
        <v>280.18313999999998</v>
      </c>
      <c r="F237" s="19">
        <v>4999.6303699999999</v>
      </c>
      <c r="G237">
        <v>1.1999258190516699E-3</v>
      </c>
      <c r="H237" s="20">
        <v>1.38382E-7</v>
      </c>
      <c r="I237" s="27">
        <v>1.2679600000000001E-3</v>
      </c>
      <c r="J237" s="21">
        <f t="shared" si="21"/>
        <v>2.536107484281883E-7</v>
      </c>
      <c r="K237" s="10">
        <f t="shared" si="18"/>
        <v>1.4242779631727055E-2</v>
      </c>
      <c r="L237" s="10">
        <f t="shared" si="19"/>
        <v>1.4593779631727056E-2</v>
      </c>
      <c r="M237" s="10">
        <f t="shared" si="20"/>
        <v>4.0889310016853297</v>
      </c>
      <c r="N237">
        <f t="shared" si="22"/>
        <v>3.5846013496853297</v>
      </c>
      <c r="O237">
        <f t="shared" si="23"/>
        <v>-5.1895990344147493E-3</v>
      </c>
    </row>
    <row r="238" spans="4:15" x14ac:dyDescent="0.2">
      <c r="D238"/>
      <c r="E238" s="19">
        <v>280.10091</v>
      </c>
      <c r="F238" s="19">
        <v>4999.6303699999999</v>
      </c>
      <c r="G238">
        <v>1.2003903771278699E-3</v>
      </c>
      <c r="H238" s="20">
        <v>1.2062500000000001E-7</v>
      </c>
      <c r="I238" s="27">
        <v>1.2684300000000001E-3</v>
      </c>
      <c r="J238" s="21">
        <f t="shared" si="21"/>
        <v>2.5370475537774609E-7</v>
      </c>
      <c r="K238" s="10">
        <f t="shared" si="18"/>
        <v>1.4248059062014221E-2</v>
      </c>
      <c r="L238" s="10">
        <f t="shared" si="19"/>
        <v>1.4599059062014221E-2</v>
      </c>
      <c r="M238" s="10">
        <f t="shared" si="20"/>
        <v>4.0892097284139295</v>
      </c>
      <c r="N238">
        <f t="shared" si="22"/>
        <v>3.5850280904139296</v>
      </c>
      <c r="O238">
        <f t="shared" si="23"/>
        <v>1.8153749602001577E-3</v>
      </c>
    </row>
    <row r="239" spans="4:15" x14ac:dyDescent="0.2">
      <c r="D239"/>
      <c r="E239" s="19">
        <v>280.01499999999999</v>
      </c>
      <c r="F239" s="19">
        <v>4999.6303699999999</v>
      </c>
      <c r="G239">
        <v>1.20069233230862E-3</v>
      </c>
      <c r="H239" s="20">
        <v>1.13763E-7</v>
      </c>
      <c r="I239" s="27">
        <v>1.26873E-3</v>
      </c>
      <c r="J239" s="21">
        <f t="shared" si="21"/>
        <v>2.5376475981363398E-7</v>
      </c>
      <c r="K239" s="10">
        <f t="shared" si="18"/>
        <v>1.4251428911133684E-2</v>
      </c>
      <c r="L239" s="10">
        <f t="shared" si="19"/>
        <v>1.4602428911133685E-2</v>
      </c>
      <c r="M239" s="10">
        <f t="shared" si="20"/>
        <v>4.0888991315510985</v>
      </c>
      <c r="N239">
        <f t="shared" si="22"/>
        <v>3.5848721315510987</v>
      </c>
      <c r="O239">
        <f t="shared" si="23"/>
        <v>7.5598602598580603E-3</v>
      </c>
    </row>
    <row r="240" spans="4:15" x14ac:dyDescent="0.2">
      <c r="D240"/>
      <c r="E240" s="19">
        <v>279.93103000000002</v>
      </c>
      <c r="F240" s="19">
        <v>4999.6303699999999</v>
      </c>
      <c r="G240">
        <v>1.2008291687951699E-3</v>
      </c>
      <c r="H240" s="20">
        <v>1.34456E-7</v>
      </c>
      <c r="I240" s="27">
        <v>1.2688700000000001E-3</v>
      </c>
      <c r="J240" s="21">
        <f t="shared" si="21"/>
        <v>2.5379276188371504E-7</v>
      </c>
      <c r="K240" s="10">
        <f t="shared" si="18"/>
        <v>1.4253001507389437E-2</v>
      </c>
      <c r="L240" s="10">
        <f t="shared" si="19"/>
        <v>1.4604001507389438E-2</v>
      </c>
      <c r="M240" s="10">
        <f t="shared" si="20"/>
        <v>4.0881131840850786</v>
      </c>
      <c r="N240">
        <f t="shared" si="22"/>
        <v>3.5842373300850787</v>
      </c>
      <c r="O240">
        <f t="shared" si="23"/>
        <v>-6.6811247262989265E-3</v>
      </c>
    </row>
    <row r="241" spans="4:15" x14ac:dyDescent="0.2">
      <c r="D241"/>
      <c r="E241" s="19">
        <v>279.84714000000002</v>
      </c>
      <c r="F241" s="19">
        <v>4999.6303699999999</v>
      </c>
      <c r="G241">
        <v>1.20135349659858E-3</v>
      </c>
      <c r="H241" s="20">
        <v>1.1408600000000001E-7</v>
      </c>
      <c r="I241" s="27">
        <v>1.26939E-3</v>
      </c>
      <c r="J241" s="21">
        <f t="shared" si="21"/>
        <v>2.5389676957258744E-7</v>
      </c>
      <c r="K241" s="10">
        <f t="shared" si="18"/>
        <v>1.4258842579196511E-2</v>
      </c>
      <c r="L241" s="10">
        <f t="shared" si="19"/>
        <v>1.4609842579196512E-2</v>
      </c>
      <c r="M241" s="10">
        <f t="shared" si="20"/>
        <v>4.0885226616383674</v>
      </c>
      <c r="N241">
        <f t="shared" si="22"/>
        <v>3.5847978096383679</v>
      </c>
      <c r="O241">
        <f t="shared" si="23"/>
        <v>3.9476859685164302E-4</v>
      </c>
    </row>
    <row r="242" spans="4:15" x14ac:dyDescent="0.2">
      <c r="D242"/>
      <c r="E242" s="19">
        <v>279.76614000000001</v>
      </c>
      <c r="F242" s="19">
        <v>4999.6303699999999</v>
      </c>
      <c r="G242">
        <v>1.20166897685177E-3</v>
      </c>
      <c r="H242" s="20">
        <v>1.3395899999999999E-7</v>
      </c>
      <c r="I242" s="27">
        <v>1.2697100000000001E-3</v>
      </c>
      <c r="J242" s="21">
        <f t="shared" si="21"/>
        <v>2.5396077430420122E-7</v>
      </c>
      <c r="K242" s="10">
        <f t="shared" si="18"/>
        <v>1.426243708492394E-2</v>
      </c>
      <c r="L242" s="10">
        <f t="shared" si="19"/>
        <v>1.4613437084923941E-2</v>
      </c>
      <c r="M242" s="10">
        <f t="shared" si="20"/>
        <v>4.088344885382023</v>
      </c>
      <c r="N242">
        <f t="shared" si="22"/>
        <v>3.5847658333820229</v>
      </c>
      <c r="O242">
        <f t="shared" si="23"/>
        <v>-6.6713906219135434E-3</v>
      </c>
    </row>
    <row r="243" spans="4:15" x14ac:dyDescent="0.2">
      <c r="D243"/>
      <c r="E243" s="19">
        <v>279.68391000000003</v>
      </c>
      <c r="F243" s="19">
        <v>4999.6303699999999</v>
      </c>
      <c r="G243">
        <v>1.20218213191928E-3</v>
      </c>
      <c r="H243" s="20">
        <v>1.06357E-7</v>
      </c>
      <c r="I243" s="27">
        <v>1.2702200000000001E-3</v>
      </c>
      <c r="J243" s="21">
        <f t="shared" si="21"/>
        <v>2.5406278184521073E-7</v>
      </c>
      <c r="K243" s="10">
        <f t="shared" si="18"/>
        <v>1.4268165828427035E-2</v>
      </c>
      <c r="L243" s="10">
        <f t="shared" si="19"/>
        <v>1.4619165828427035E-2</v>
      </c>
      <c r="M243" s="10">
        <f t="shared" si="20"/>
        <v>4.0887454598328627</v>
      </c>
      <c r="N243">
        <f t="shared" si="22"/>
        <v>3.5853144218328628</v>
      </c>
      <c r="O243">
        <f t="shared" si="23"/>
        <v>1.1458833264996505E-4</v>
      </c>
    </row>
    <row r="244" spans="4:15" x14ac:dyDescent="0.2">
      <c r="D244"/>
      <c r="E244" s="19">
        <v>279.60232999999999</v>
      </c>
      <c r="F244" s="19">
        <v>4999.6303699999999</v>
      </c>
      <c r="G244">
        <v>1.2025133795746301E-3</v>
      </c>
      <c r="H244" s="20">
        <v>1.07729E-7</v>
      </c>
      <c r="I244" s="27">
        <v>1.2705500000000001E-3</v>
      </c>
      <c r="J244" s="21">
        <f t="shared" si="21"/>
        <v>2.5412878672468741E-7</v>
      </c>
      <c r="K244" s="10">
        <f t="shared" si="18"/>
        <v>1.4271872662458445E-2</v>
      </c>
      <c r="L244" s="10">
        <f t="shared" si="19"/>
        <v>1.4622872662458446E-2</v>
      </c>
      <c r="M244" s="10">
        <f t="shared" si="20"/>
        <v>4.0885892677166851</v>
      </c>
      <c r="N244">
        <f t="shared" si="22"/>
        <v>3.5853050737166852</v>
      </c>
      <c r="O244">
        <f t="shared" si="23"/>
        <v>4.3874835485760892E-3</v>
      </c>
    </row>
    <row r="245" spans="4:15" x14ac:dyDescent="0.2">
      <c r="D245"/>
      <c r="E245" s="19">
        <v>279.51299999999998</v>
      </c>
      <c r="F245" s="19">
        <v>4999.6303699999999</v>
      </c>
      <c r="G245">
        <v>1.20275170797251E-3</v>
      </c>
      <c r="H245" s="20">
        <v>1.16575E-7</v>
      </c>
      <c r="I245" s="27">
        <v>1.2707899999999999E-3</v>
      </c>
      <c r="J245" s="21">
        <f t="shared" si="21"/>
        <v>2.5417679027339774E-7</v>
      </c>
      <c r="K245" s="10">
        <f t="shared" si="18"/>
        <v>1.4274568541754018E-2</v>
      </c>
      <c r="L245" s="10">
        <f t="shared" si="19"/>
        <v>1.4625568541754019E-2</v>
      </c>
      <c r="M245" s="10">
        <f t="shared" si="20"/>
        <v>4.0880365398112906</v>
      </c>
      <c r="N245">
        <f t="shared" si="22"/>
        <v>3.5849131398112908</v>
      </c>
      <c r="O245">
        <f t="shared" si="23"/>
        <v>5.6842803943232866E-3</v>
      </c>
    </row>
    <row r="246" spans="4:15" x14ac:dyDescent="0.2">
      <c r="D246"/>
      <c r="E246" s="19">
        <v>279.42948999999999</v>
      </c>
      <c r="F246" s="19">
        <v>4999.6303699999999</v>
      </c>
      <c r="G246">
        <v>1.20293942640071E-3</v>
      </c>
      <c r="H246" s="20">
        <v>1.21783E-7</v>
      </c>
      <c r="I246" s="27">
        <v>1.2709799999999999E-3</v>
      </c>
      <c r="J246" s="21">
        <f t="shared" si="21"/>
        <v>2.5421479308279341E-7</v>
      </c>
      <c r="K246" s="10">
        <f t="shared" si="18"/>
        <v>1.4276702779529677E-2</v>
      </c>
      <c r="L246" s="10">
        <f t="shared" si="19"/>
        <v>1.4627702779529678E-2</v>
      </c>
      <c r="M246" s="10">
        <f t="shared" si="20"/>
        <v>4.0874115275555605</v>
      </c>
      <c r="N246">
        <f t="shared" si="22"/>
        <v>3.5844384455555609</v>
      </c>
      <c r="O246">
        <f t="shared" si="23"/>
        <v>-2.9102270214001647E-3</v>
      </c>
    </row>
    <row r="247" spans="4:15" x14ac:dyDescent="0.2">
      <c r="D247"/>
      <c r="E247" s="19">
        <v>279.34575000000001</v>
      </c>
      <c r="F247" s="19">
        <v>4999.6303699999999</v>
      </c>
      <c r="G247">
        <v>1.2033564230223099E-3</v>
      </c>
      <c r="H247" s="20">
        <v>1.2660300000000001E-7</v>
      </c>
      <c r="I247" s="27">
        <v>1.2714E-3</v>
      </c>
      <c r="J247" s="21">
        <f t="shared" si="21"/>
        <v>2.5429879929303653E-7</v>
      </c>
      <c r="K247" s="10">
        <f t="shared" si="18"/>
        <v>1.4281420568296932E-2</v>
      </c>
      <c r="L247" s="10">
        <f t="shared" si="19"/>
        <v>1.4632420568296932E-2</v>
      </c>
      <c r="M247" s="10">
        <f t="shared" si="20"/>
        <v>4.0875044979663331</v>
      </c>
      <c r="N247">
        <f t="shared" si="22"/>
        <v>3.5846821479663329</v>
      </c>
      <c r="O247">
        <f t="shared" si="23"/>
        <v>2.8940174132152437E-5</v>
      </c>
    </row>
    <row r="248" spans="4:15" x14ac:dyDescent="0.2">
      <c r="D248"/>
      <c r="E248" s="19">
        <v>279.25754999999998</v>
      </c>
      <c r="F248" s="19">
        <v>4999.6303699999999</v>
      </c>
      <c r="G248">
        <v>1.2037177258386899E-3</v>
      </c>
      <c r="H248" s="20">
        <v>1.06865E-7</v>
      </c>
      <c r="I248" s="27">
        <v>1.27176E-3</v>
      </c>
      <c r="J248" s="21">
        <f t="shared" si="21"/>
        <v>2.5437080461610204E-7</v>
      </c>
      <c r="K248" s="10">
        <f t="shared" si="18"/>
        <v>1.4285464387240291E-2</v>
      </c>
      <c r="L248" s="10">
        <f t="shared" si="19"/>
        <v>1.4636464387240292E-2</v>
      </c>
      <c r="M248" s="10">
        <f t="shared" si="20"/>
        <v>4.0873431854429745</v>
      </c>
      <c r="N248">
        <f t="shared" si="22"/>
        <v>3.5846795954429744</v>
      </c>
      <c r="O248">
        <f t="shared" si="23"/>
        <v>-5.9639905199452906E-3</v>
      </c>
    </row>
    <row r="249" spans="4:15" x14ac:dyDescent="0.2">
      <c r="D249"/>
      <c r="E249" s="19">
        <v>279.17415</v>
      </c>
      <c r="F249" s="19">
        <v>4999.6303699999999</v>
      </c>
      <c r="G249">
        <v>1.20421985621218E-3</v>
      </c>
      <c r="H249" s="20">
        <v>8.75576E-8</v>
      </c>
      <c r="I249" s="27">
        <v>1.2722600000000001E-3</v>
      </c>
      <c r="J249" s="21">
        <f t="shared" si="21"/>
        <v>2.544708120092486E-7</v>
      </c>
      <c r="K249" s="10">
        <f t="shared" si="18"/>
        <v>1.4291080802439401E-2</v>
      </c>
      <c r="L249" s="10">
        <f t="shared" si="19"/>
        <v>1.4642080802439401E-2</v>
      </c>
      <c r="M249" s="10">
        <f t="shared" si="20"/>
        <v>4.087690462252338</v>
      </c>
      <c r="N249">
        <f t="shared" si="22"/>
        <v>3.5851769922523378</v>
      </c>
      <c r="O249">
        <f t="shared" si="23"/>
        <v>6.6987887648845001E-3</v>
      </c>
    </row>
    <row r="250" spans="4:15" x14ac:dyDescent="0.2">
      <c r="D250"/>
      <c r="E250" s="19">
        <v>279.09249999999997</v>
      </c>
      <c r="F250" s="19">
        <v>4999.6303699999999</v>
      </c>
      <c r="G250">
        <v>1.20438457926289E-3</v>
      </c>
      <c r="H250" s="20">
        <v>1.15278E-7</v>
      </c>
      <c r="I250" s="27">
        <v>1.27242E-3</v>
      </c>
      <c r="J250" s="21">
        <f t="shared" si="21"/>
        <v>2.5450281437505549E-7</v>
      </c>
      <c r="K250" s="10">
        <f t="shared" si="18"/>
        <v>1.4292878055303116E-2</v>
      </c>
      <c r="L250" s="10">
        <f t="shared" si="19"/>
        <v>1.4643878055303117E-2</v>
      </c>
      <c r="M250" s="10">
        <f t="shared" si="20"/>
        <v>4.0869965361496847</v>
      </c>
      <c r="N250">
        <f t="shared" si="22"/>
        <v>3.5846300361496848</v>
      </c>
      <c r="O250">
        <f t="shared" si="23"/>
        <v>-4.222091167423404E-3</v>
      </c>
    </row>
    <row r="251" spans="4:15" x14ac:dyDescent="0.2">
      <c r="D251"/>
      <c r="E251" s="19">
        <v>279.00986</v>
      </c>
      <c r="F251" s="19">
        <v>4999.6303699999999</v>
      </c>
      <c r="G251">
        <v>1.20483534171966E-3</v>
      </c>
      <c r="H251" s="20">
        <v>1.1689E-7</v>
      </c>
      <c r="I251" s="27">
        <v>1.2728699999999999E-3</v>
      </c>
      <c r="J251" s="21">
        <f t="shared" si="21"/>
        <v>2.5459282102888739E-7</v>
      </c>
      <c r="K251" s="10">
        <f t="shared" si="18"/>
        <v>1.4297932828982316E-2</v>
      </c>
      <c r="L251" s="10">
        <f t="shared" si="19"/>
        <v>1.4648932828982317E-2</v>
      </c>
      <c r="M251" s="10">
        <f t="shared" si="20"/>
        <v>4.0871966977637602</v>
      </c>
      <c r="N251">
        <f t="shared" si="22"/>
        <v>3.5849789497637605</v>
      </c>
      <c r="O251">
        <f t="shared" si="23"/>
        <v>1.4665223614601378E-2</v>
      </c>
    </row>
    <row r="252" spans="4:15" x14ac:dyDescent="0.2">
      <c r="D252"/>
      <c r="E252" s="19">
        <v>278.92361</v>
      </c>
      <c r="F252" s="19">
        <v>4999.6303699999999</v>
      </c>
      <c r="G252">
        <v>1.2047825677458999E-3</v>
      </c>
      <c r="H252" s="20">
        <v>1.2828499999999999E-7</v>
      </c>
      <c r="I252" s="27">
        <v>1.27282E-3</v>
      </c>
      <c r="J252" s="21">
        <f t="shared" si="21"/>
        <v>2.5458282028957272E-7</v>
      </c>
      <c r="K252" s="10">
        <f t="shared" si="18"/>
        <v>1.4297371187462405E-2</v>
      </c>
      <c r="L252" s="10">
        <f t="shared" si="19"/>
        <v>1.4648371187462405E-2</v>
      </c>
      <c r="M252" s="10">
        <f t="shared" si="20"/>
        <v>4.085776572227001</v>
      </c>
      <c r="N252">
        <f t="shared" si="22"/>
        <v>3.5837140742270011</v>
      </c>
      <c r="O252">
        <f t="shared" si="23"/>
        <v>-1.1529838889249069E-2</v>
      </c>
    </row>
    <row r="253" spans="4:15" x14ac:dyDescent="0.2">
      <c r="D253"/>
      <c r="E253" s="19">
        <v>278.84395000000001</v>
      </c>
      <c r="F253" s="19">
        <v>4999.6303699999999</v>
      </c>
      <c r="G253">
        <v>1.20539796784684E-3</v>
      </c>
      <c r="H253" s="20">
        <v>1.14243E-7</v>
      </c>
      <c r="I253" s="27">
        <v>1.27344E-3</v>
      </c>
      <c r="J253" s="21">
        <f t="shared" si="21"/>
        <v>2.5470682945707446E-7</v>
      </c>
      <c r="K253" s="10">
        <f t="shared" si="18"/>
        <v>1.4304335542309301E-2</v>
      </c>
      <c r="L253" s="10">
        <f t="shared" si="19"/>
        <v>1.4655335542309302E-2</v>
      </c>
      <c r="M253" s="10">
        <f t="shared" si="20"/>
        <v>4.0865516511929183</v>
      </c>
      <c r="N253">
        <f t="shared" si="22"/>
        <v>3.5846325411929185</v>
      </c>
      <c r="O253">
        <f t="shared" si="23"/>
        <v>6.1709577408505401E-3</v>
      </c>
    </row>
    <row r="254" spans="4:15" x14ac:dyDescent="0.2">
      <c r="D254"/>
      <c r="E254" s="19">
        <v>278.75963000000002</v>
      </c>
      <c r="F254" s="19">
        <v>4999.6303699999999</v>
      </c>
      <c r="G254">
        <v>1.2055815141097099E-3</v>
      </c>
      <c r="H254" s="20">
        <v>1.15235E-7</v>
      </c>
      <c r="I254" s="27">
        <v>1.27362E-3</v>
      </c>
      <c r="J254" s="21">
        <f t="shared" si="21"/>
        <v>2.5474283211860724E-7</v>
      </c>
      <c r="K254" s="10">
        <f t="shared" si="18"/>
        <v>1.4306357451780983E-2</v>
      </c>
      <c r="L254" s="10">
        <f t="shared" si="19"/>
        <v>1.4657357451780983E-2</v>
      </c>
      <c r="M254" s="10">
        <f t="shared" si="20"/>
        <v>4.0858795400362098</v>
      </c>
      <c r="N254">
        <f t="shared" si="22"/>
        <v>3.5841122060362101</v>
      </c>
      <c r="O254">
        <f t="shared" si="23"/>
        <v>-7.284109170329487E-3</v>
      </c>
    </row>
    <row r="255" spans="4:15" x14ac:dyDescent="0.2">
      <c r="D255"/>
      <c r="E255" s="19">
        <v>278.68191999999999</v>
      </c>
      <c r="F255" s="19">
        <v>4999.6303699999999</v>
      </c>
      <c r="G255">
        <v>1.20607419152172E-3</v>
      </c>
      <c r="H255" s="20">
        <v>1.17364E-7</v>
      </c>
      <c r="I255" s="27">
        <v>1.2741199999999999E-3</v>
      </c>
      <c r="J255" s="21">
        <f t="shared" si="21"/>
        <v>2.5484283951175375E-7</v>
      </c>
      <c r="K255" s="10">
        <f t="shared" si="18"/>
        <v>1.4311973866980091E-2</v>
      </c>
      <c r="L255" s="10">
        <f t="shared" si="19"/>
        <v>1.4662973866980091E-2</v>
      </c>
      <c r="M255" s="10">
        <f t="shared" si="20"/>
        <v>4.0863057101598361</v>
      </c>
      <c r="N255">
        <f t="shared" si="22"/>
        <v>3.5846782541598365</v>
      </c>
      <c r="O255">
        <f t="shared" si="23"/>
        <v>3.3765560208490557E-3</v>
      </c>
    </row>
    <row r="256" spans="4:15" x14ac:dyDescent="0.2">
      <c r="D256"/>
      <c r="E256" s="19">
        <v>278.59615000000002</v>
      </c>
      <c r="F256" s="19">
        <v>4999.6303699999999</v>
      </c>
      <c r="G256">
        <v>1.2063317984995099E-3</v>
      </c>
      <c r="H256" s="20">
        <v>1.16616E-7</v>
      </c>
      <c r="I256" s="27">
        <v>1.2743800000000001E-3</v>
      </c>
      <c r="J256" s="21">
        <f t="shared" si="21"/>
        <v>2.5489484335618997E-7</v>
      </c>
      <c r="K256" s="10">
        <f t="shared" si="18"/>
        <v>1.4314894402883629E-2</v>
      </c>
      <c r="L256" s="10">
        <f t="shared" si="19"/>
        <v>1.466589440288363E-2</v>
      </c>
      <c r="M256" s="10">
        <f t="shared" si="20"/>
        <v>4.0858617169499283</v>
      </c>
      <c r="N256">
        <f t="shared" si="22"/>
        <v>3.5843886469499284</v>
      </c>
      <c r="O256">
        <f t="shared" si="23"/>
        <v>-5.1074473540473377E-3</v>
      </c>
    </row>
    <row r="257" spans="4:15" x14ac:dyDescent="0.2">
      <c r="D257"/>
      <c r="E257" s="19">
        <v>278.51260000000002</v>
      </c>
      <c r="F257" s="19">
        <v>4999.6303699999999</v>
      </c>
      <c r="G257">
        <v>1.20681552996474E-3</v>
      </c>
      <c r="H257" s="20">
        <v>1.1821E-7</v>
      </c>
      <c r="I257" s="27">
        <v>1.2748600000000001E-3</v>
      </c>
      <c r="J257" s="21">
        <f t="shared" si="21"/>
        <v>2.5499085045361065E-7</v>
      </c>
      <c r="K257" s="10">
        <f t="shared" si="18"/>
        <v>1.4320286161474774E-2</v>
      </c>
      <c r="L257" s="10">
        <f t="shared" si="19"/>
        <v>1.4671286161474775E-2</v>
      </c>
      <c r="M257" s="10">
        <f t="shared" si="20"/>
        <v>4.0861380541763594</v>
      </c>
      <c r="N257">
        <f t="shared" si="22"/>
        <v>3.5848153741763591</v>
      </c>
      <c r="O257">
        <f t="shared" si="23"/>
        <v>2.0129838167432528E-3</v>
      </c>
    </row>
    <row r="258" spans="4:15" x14ac:dyDescent="0.2">
      <c r="D258"/>
      <c r="E258" s="19">
        <v>278.43194999999997</v>
      </c>
      <c r="F258" s="19">
        <v>4999.6303699999999</v>
      </c>
      <c r="G258">
        <v>1.20708995355993E-3</v>
      </c>
      <c r="H258" s="20">
        <v>9.3829699999999997E-8</v>
      </c>
      <c r="I258" s="27">
        <v>1.2751399999999999E-3</v>
      </c>
      <c r="J258" s="21">
        <f t="shared" si="21"/>
        <v>2.5504685459377271E-7</v>
      </c>
      <c r="K258" s="10">
        <f t="shared" si="18"/>
        <v>1.4323431353986275E-2</v>
      </c>
      <c r="L258" s="10">
        <f t="shared" si="19"/>
        <v>1.4674431353986276E-2</v>
      </c>
      <c r="M258" s="10">
        <f t="shared" si="20"/>
        <v>4.0858305370315389</v>
      </c>
      <c r="N258">
        <f t="shared" si="22"/>
        <v>3.5846530270315387</v>
      </c>
      <c r="O258">
        <f t="shared" si="23"/>
        <v>4.354889302027749E-3</v>
      </c>
    </row>
    <row r="259" spans="4:15" x14ac:dyDescent="0.2">
      <c r="D259"/>
      <c r="E259" s="19">
        <v>278.35120999999998</v>
      </c>
      <c r="F259" s="19">
        <v>4999.6303699999999</v>
      </c>
      <c r="G259">
        <v>1.2073120516752299E-3</v>
      </c>
      <c r="H259" s="20">
        <v>1.18047E-7</v>
      </c>
      <c r="I259" s="27">
        <v>1.2753599999999999E-3</v>
      </c>
      <c r="J259" s="21">
        <f t="shared" si="21"/>
        <v>2.5509085784675716E-7</v>
      </c>
      <c r="K259" s="10">
        <f t="shared" si="18"/>
        <v>1.4325902576673882E-2</v>
      </c>
      <c r="L259" s="10">
        <f t="shared" si="19"/>
        <v>1.4676902576673883E-2</v>
      </c>
      <c r="M259" s="10">
        <f t="shared" si="20"/>
        <v>4.0853335912692925</v>
      </c>
      <c r="N259">
        <f t="shared" si="22"/>
        <v>3.584301413269293</v>
      </c>
      <c r="O259">
        <f t="shared" si="23"/>
        <v>-2.3298033793821555E-3</v>
      </c>
    </row>
    <row r="260" spans="4:15" x14ac:dyDescent="0.2">
      <c r="D260"/>
      <c r="E260" s="19">
        <v>278.26488000000001</v>
      </c>
      <c r="F260" s="19">
        <v>4999.6303699999999</v>
      </c>
      <c r="G260">
        <v>1.2077347630909E-3</v>
      </c>
      <c r="H260" s="20">
        <v>1.3050499999999999E-7</v>
      </c>
      <c r="I260" s="27">
        <v>1.27578E-3</v>
      </c>
      <c r="J260" s="21">
        <f t="shared" si="21"/>
        <v>2.5517486405700028E-7</v>
      </c>
      <c r="K260" s="10">
        <f t="shared" si="18"/>
        <v>1.4330620365441136E-2</v>
      </c>
      <c r="L260" s="10">
        <f t="shared" si="19"/>
        <v>1.4681620365441137E-2</v>
      </c>
      <c r="M260" s="10">
        <f t="shared" si="20"/>
        <v>4.0853793291950344</v>
      </c>
      <c r="N260">
        <f t="shared" si="22"/>
        <v>3.584502545195035</v>
      </c>
      <c r="O260">
        <f t="shared" si="23"/>
        <v>3.8635306666168932E-3</v>
      </c>
    </row>
    <row r="261" spans="4:15" x14ac:dyDescent="0.2">
      <c r="D261"/>
      <c r="E261" s="19">
        <v>278.18171999999998</v>
      </c>
      <c r="F261" s="19">
        <v>4999.6303699999999</v>
      </c>
      <c r="G261">
        <v>1.2079712557692399E-3</v>
      </c>
      <c r="H261" s="20">
        <v>9.5423900000000003E-8</v>
      </c>
      <c r="I261" s="27">
        <v>1.2760200000000001E-3</v>
      </c>
      <c r="J261" s="21">
        <f t="shared" si="21"/>
        <v>2.5522286760571067E-7</v>
      </c>
      <c r="K261" s="10">
        <f t="shared" ref="K261:K324" si="24">J261*B$6</f>
        <v>1.4333316244736711E-2</v>
      </c>
      <c r="L261" s="10">
        <f t="shared" ref="L261:L324" si="25">K261+B$7</f>
        <v>1.4684316244736711E-2</v>
      </c>
      <c r="M261" s="10">
        <f t="shared" ref="M261:M324" si="26">L261*E261</f>
        <v>4.0849083499847989</v>
      </c>
      <c r="N261">
        <f t="shared" si="22"/>
        <v>3.584181253984799</v>
      </c>
      <c r="O261">
        <f t="shared" si="23"/>
        <v>-5.757559518760157E-3</v>
      </c>
    </row>
    <row r="262" spans="4:15" x14ac:dyDescent="0.2">
      <c r="D262"/>
      <c r="E262" s="19">
        <v>278.09960999999998</v>
      </c>
      <c r="F262" s="19">
        <v>4999.6303699999999</v>
      </c>
      <c r="G262">
        <v>1.2084625443052901E-3</v>
      </c>
      <c r="H262" s="20">
        <v>1.2300400000000001E-7</v>
      </c>
      <c r="I262" s="27">
        <v>1.27651E-3</v>
      </c>
      <c r="J262" s="21">
        <f t="shared" ref="J262:J325" si="27">I262/F262</f>
        <v>2.5532087485099424E-7</v>
      </c>
      <c r="K262" s="10">
        <f t="shared" si="24"/>
        <v>1.4338820331631837E-2</v>
      </c>
      <c r="L262" s="10">
        <f t="shared" si="25"/>
        <v>1.4689820331631838E-2</v>
      </c>
      <c r="M262" s="10">
        <f t="shared" si="26"/>
        <v>4.0852333051968843</v>
      </c>
      <c r="N262">
        <f t="shared" ref="N262:N325" si="28">((M262/E262)-$B$8)*E262</f>
        <v>3.5846540071968844</v>
      </c>
      <c r="O262">
        <f t="shared" ref="O262:O325" si="29">(N263-N262)/(E263-E262)</f>
        <v>1.5017934699923029E-3</v>
      </c>
    </row>
    <row r="263" spans="4:15" x14ac:dyDescent="0.2">
      <c r="D263"/>
      <c r="E263" s="19">
        <v>278.01459999999997</v>
      </c>
      <c r="F263" s="19">
        <v>4999.6303699999999</v>
      </c>
      <c r="G263">
        <v>1.20876451036451E-3</v>
      </c>
      <c r="H263" s="20">
        <v>1.2597699999999999E-7</v>
      </c>
      <c r="I263" s="27">
        <v>1.2768199999999999E-3</v>
      </c>
      <c r="J263" s="21">
        <f t="shared" si="27"/>
        <v>2.5538287943474508E-7</v>
      </c>
      <c r="K263" s="10">
        <f t="shared" si="24"/>
        <v>1.4342302509055284E-2</v>
      </c>
      <c r="L263" s="10">
        <f t="shared" si="25"/>
        <v>1.4693302509055284E-2</v>
      </c>
      <c r="M263" s="10">
        <f t="shared" si="26"/>
        <v>4.0849526197340005</v>
      </c>
      <c r="N263">
        <f t="shared" si="28"/>
        <v>3.5845263397340004</v>
      </c>
      <c r="O263">
        <f t="shared" si="29"/>
        <v>-6.9462863163010282E-3</v>
      </c>
    </row>
    <row r="264" spans="4:15" x14ac:dyDescent="0.2">
      <c r="D264"/>
      <c r="E264" s="19">
        <v>277.92648000000003</v>
      </c>
      <c r="F264" s="19">
        <v>4999.6303699999999</v>
      </c>
      <c r="G264">
        <v>1.20932933826214E-3</v>
      </c>
      <c r="H264" s="20">
        <v>9.7824700000000001E-8</v>
      </c>
      <c r="I264" s="27">
        <v>1.2773800000000001E-3</v>
      </c>
      <c r="J264" s="21">
        <f t="shared" si="27"/>
        <v>2.5549488771506925E-7</v>
      </c>
      <c r="K264" s="10">
        <f t="shared" si="24"/>
        <v>1.4348592894078289E-2</v>
      </c>
      <c r="L264" s="10">
        <f t="shared" si="25"/>
        <v>1.469959289407829E-2</v>
      </c>
      <c r="M264" s="10">
        <f t="shared" si="26"/>
        <v>4.0854061104841923</v>
      </c>
      <c r="N264">
        <f t="shared" si="28"/>
        <v>3.5851384464841924</v>
      </c>
      <c r="O264">
        <f t="shared" si="29"/>
        <v>7.7966998518623262E-3</v>
      </c>
    </row>
    <row r="265" spans="4:15" x14ac:dyDescent="0.2">
      <c r="D265"/>
      <c r="E265" s="19">
        <v>277.84697</v>
      </c>
      <c r="F265" s="19">
        <v>4999.6303699999999</v>
      </c>
      <c r="G265">
        <v>1.209460682322E-3</v>
      </c>
      <c r="H265" s="20">
        <v>1.19189E-7</v>
      </c>
      <c r="I265" s="27">
        <v>1.2775099999999999E-3</v>
      </c>
      <c r="J265" s="21">
        <f t="shared" si="27"/>
        <v>2.5552088963728731E-7</v>
      </c>
      <c r="K265" s="10">
        <f t="shared" si="24"/>
        <v>1.4350053162030056E-2</v>
      </c>
      <c r="L265" s="10">
        <f t="shared" si="25"/>
        <v>1.4701053162030056E-2</v>
      </c>
      <c r="M265" s="10">
        <f t="shared" si="26"/>
        <v>4.0846430768789705</v>
      </c>
      <c r="N265">
        <f t="shared" si="28"/>
        <v>3.5845185308789707</v>
      </c>
      <c r="O265">
        <f t="shared" si="29"/>
        <v>-5.1764300878430446E-3</v>
      </c>
    </row>
    <row r="266" spans="4:15" x14ac:dyDescent="0.2">
      <c r="D266"/>
      <c r="E266" s="19">
        <v>277.76585</v>
      </c>
      <c r="F266" s="19">
        <v>4999.6303699999999</v>
      </c>
      <c r="G266">
        <v>1.2099289427284E-3</v>
      </c>
      <c r="H266" s="20">
        <v>8.5194599999999994E-8</v>
      </c>
      <c r="I266" s="27">
        <v>1.27798E-3</v>
      </c>
      <c r="J266" s="21">
        <f t="shared" si="27"/>
        <v>2.5561489658684509E-7</v>
      </c>
      <c r="K266" s="10">
        <f t="shared" si="24"/>
        <v>1.435533259231722E-2</v>
      </c>
      <c r="L266" s="10">
        <f t="shared" si="25"/>
        <v>1.470633259231722E-2</v>
      </c>
      <c r="M266" s="10">
        <f t="shared" si="26"/>
        <v>4.0849169728876964</v>
      </c>
      <c r="N266">
        <f t="shared" si="28"/>
        <v>3.5849384428876965</v>
      </c>
      <c r="O266">
        <f t="shared" si="29"/>
        <v>1.0613660966066389E-2</v>
      </c>
    </row>
    <row r="267" spans="4:15" x14ac:dyDescent="0.2">
      <c r="D267"/>
      <c r="E267" s="19">
        <v>277.68421999999998</v>
      </c>
      <c r="F267" s="19">
        <v>4999.6303699999999</v>
      </c>
      <c r="G267">
        <v>1.2099866317754201E-3</v>
      </c>
      <c r="H267" s="20">
        <v>1.2669400000000001E-7</v>
      </c>
      <c r="I267" s="27">
        <v>1.27804E-3</v>
      </c>
      <c r="J267" s="21">
        <f t="shared" si="27"/>
        <v>2.5562689747402265E-7</v>
      </c>
      <c r="K267" s="10">
        <f t="shared" si="24"/>
        <v>1.4356006562141112E-2</v>
      </c>
      <c r="L267" s="10">
        <f t="shared" si="25"/>
        <v>1.4707006562141113E-2</v>
      </c>
      <c r="M267" s="10">
        <f t="shared" si="26"/>
        <v>4.0839036457430362</v>
      </c>
      <c r="N267">
        <f t="shared" si="28"/>
        <v>3.5840720497430363</v>
      </c>
      <c r="O267">
        <f t="shared" si="29"/>
        <v>-6.4852610246702719E-3</v>
      </c>
    </row>
    <row r="268" spans="4:15" x14ac:dyDescent="0.2">
      <c r="D268"/>
      <c r="E268" s="19">
        <v>277.60381999999998</v>
      </c>
      <c r="F268" s="19">
        <v>4999.6303699999999</v>
      </c>
      <c r="G268">
        <v>1.2104876646775299E-3</v>
      </c>
      <c r="H268" s="20">
        <v>1.0776099999999999E-7</v>
      </c>
      <c r="I268" s="27">
        <v>1.2785400000000001E-3</v>
      </c>
      <c r="J268" s="21">
        <f t="shared" si="27"/>
        <v>2.5572690486716922E-7</v>
      </c>
      <c r="K268" s="10">
        <f t="shared" si="24"/>
        <v>1.4361622977340224E-2</v>
      </c>
      <c r="L268" s="10">
        <f t="shared" si="25"/>
        <v>1.4712622977340224E-2</v>
      </c>
      <c r="M268" s="10">
        <f t="shared" si="26"/>
        <v>4.0842803407294195</v>
      </c>
      <c r="N268">
        <f t="shared" si="28"/>
        <v>3.5845934647294198</v>
      </c>
      <c r="O268">
        <f t="shared" si="29"/>
        <v>-1.6596219517983424E-3</v>
      </c>
    </row>
    <row r="269" spans="4:15" x14ac:dyDescent="0.2">
      <c r="D269"/>
      <c r="E269" s="19">
        <v>277.52039000000002</v>
      </c>
      <c r="F269" s="19">
        <v>4999.6303699999999</v>
      </c>
      <c r="G269">
        <v>1.2108776570349199E-3</v>
      </c>
      <c r="H269" s="20">
        <v>1.2447400000000001E-7</v>
      </c>
      <c r="I269" s="27">
        <v>1.27893E-3</v>
      </c>
      <c r="J269" s="21">
        <f t="shared" si="27"/>
        <v>2.558049106338235E-7</v>
      </c>
      <c r="K269" s="10">
        <f t="shared" si="24"/>
        <v>1.4366003781195527E-2</v>
      </c>
      <c r="L269" s="10">
        <f t="shared" si="25"/>
        <v>1.4717003781195528E-2</v>
      </c>
      <c r="M269" s="10">
        <f t="shared" si="26"/>
        <v>4.0842686289888581</v>
      </c>
      <c r="N269">
        <f t="shared" si="28"/>
        <v>3.5847319269888582</v>
      </c>
      <c r="O269">
        <f t="shared" si="29"/>
        <v>7.1615460545873825E-4</v>
      </c>
    </row>
    <row r="270" spans="4:15" x14ac:dyDescent="0.2">
      <c r="D270"/>
      <c r="E270" s="19">
        <v>277.43610000000001</v>
      </c>
      <c r="F270" s="19">
        <v>4999.6303699999999</v>
      </c>
      <c r="G270">
        <v>1.21119984535877E-3</v>
      </c>
      <c r="H270" s="20">
        <v>1.0492399999999999E-7</v>
      </c>
      <c r="I270" s="27">
        <v>1.2792599999999999E-3</v>
      </c>
      <c r="J270" s="21">
        <f t="shared" si="27"/>
        <v>2.5587091551330023E-7</v>
      </c>
      <c r="K270" s="10">
        <f t="shared" si="24"/>
        <v>1.4369710615226941E-2</v>
      </c>
      <c r="L270" s="10">
        <f t="shared" si="25"/>
        <v>1.4720710615226942E-2</v>
      </c>
      <c r="M270" s="10">
        <f t="shared" si="26"/>
        <v>4.084056542317164</v>
      </c>
      <c r="N270">
        <f t="shared" si="28"/>
        <v>3.5846715623171641</v>
      </c>
      <c r="O270">
        <f t="shared" si="29"/>
        <v>4.2066419558621365E-3</v>
      </c>
    </row>
    <row r="271" spans="4:15" x14ac:dyDescent="0.2">
      <c r="D271"/>
      <c r="E271" s="19">
        <v>277.35386999999997</v>
      </c>
      <c r="F271" s="19">
        <v>4999.6303699999999</v>
      </c>
      <c r="G271">
        <v>1.2114356422592799E-3</v>
      </c>
      <c r="H271" s="20">
        <v>1.23375E-7</v>
      </c>
      <c r="I271" s="27">
        <v>1.2794900000000001E-3</v>
      </c>
      <c r="J271" s="21">
        <f t="shared" si="27"/>
        <v>2.5591691891414768E-7</v>
      </c>
      <c r="K271" s="10">
        <f t="shared" si="24"/>
        <v>1.4372294166218533E-2</v>
      </c>
      <c r="L271" s="10">
        <f t="shared" si="25"/>
        <v>1.4723294166218533E-2</v>
      </c>
      <c r="M271" s="10">
        <f t="shared" si="26"/>
        <v>4.0835626161491332</v>
      </c>
      <c r="N271">
        <f t="shared" si="28"/>
        <v>3.5843256501491334</v>
      </c>
      <c r="O271">
        <f t="shared" si="29"/>
        <v>-1.0695275273737376E-3</v>
      </c>
    </row>
    <row r="272" spans="4:15" x14ac:dyDescent="0.2">
      <c r="D272"/>
      <c r="E272" s="19">
        <v>277.27373999999998</v>
      </c>
      <c r="F272" s="19">
        <v>4999.6303699999999</v>
      </c>
      <c r="G272">
        <v>1.2117951530500901E-3</v>
      </c>
      <c r="H272" s="20">
        <v>1.2896399999999999E-7</v>
      </c>
      <c r="I272" s="27">
        <v>1.2798499999999999E-3</v>
      </c>
      <c r="J272" s="21">
        <f t="shared" si="27"/>
        <v>2.5598892423721313E-7</v>
      </c>
      <c r="K272" s="10">
        <f t="shared" si="24"/>
        <v>1.4376337985161889E-2</v>
      </c>
      <c r="L272" s="10">
        <f t="shared" si="25"/>
        <v>1.472733798516189E-2</v>
      </c>
      <c r="M272" s="10">
        <f t="shared" si="26"/>
        <v>4.0835040833899017</v>
      </c>
      <c r="N272">
        <f t="shared" si="28"/>
        <v>3.5844113513899019</v>
      </c>
      <c r="O272">
        <f t="shared" si="29"/>
        <v>8.7464909544840864E-4</v>
      </c>
    </row>
    <row r="273" spans="4:15" x14ac:dyDescent="0.2">
      <c r="D273"/>
      <c r="E273" s="19">
        <v>277.18849</v>
      </c>
      <c r="F273" s="19">
        <v>4999.6303699999999</v>
      </c>
      <c r="G273">
        <v>1.2121203409000199E-3</v>
      </c>
      <c r="H273" s="20">
        <v>1.06077E-7</v>
      </c>
      <c r="I273" s="27">
        <v>1.2801799999999999E-3</v>
      </c>
      <c r="J273" s="21">
        <f t="shared" si="27"/>
        <v>2.5605492911668986E-7</v>
      </c>
      <c r="K273" s="10">
        <f t="shared" si="24"/>
        <v>1.4380044819193303E-2</v>
      </c>
      <c r="L273" s="10">
        <f t="shared" si="25"/>
        <v>1.4731044819193304E-2</v>
      </c>
      <c r="M273" s="10">
        <f t="shared" si="26"/>
        <v>4.0832760695545147</v>
      </c>
      <c r="N273">
        <f t="shared" si="28"/>
        <v>3.5843367875545149</v>
      </c>
      <c r="O273">
        <f t="shared" si="29"/>
        <v>1.4624963786570887E-3</v>
      </c>
    </row>
    <row r="274" spans="4:15" x14ac:dyDescent="0.2">
      <c r="D274"/>
      <c r="E274" s="19">
        <v>277.10163999999997</v>
      </c>
      <c r="F274" s="19">
        <v>4999.6303699999999</v>
      </c>
      <c r="G274">
        <v>1.2124408388333001E-3</v>
      </c>
      <c r="H274" s="20">
        <v>1.11316E-7</v>
      </c>
      <c r="I274" s="27">
        <v>1.2805E-3</v>
      </c>
      <c r="J274" s="21">
        <f t="shared" si="27"/>
        <v>2.5611893384830364E-7</v>
      </c>
      <c r="K274" s="10">
        <f t="shared" si="24"/>
        <v>1.4383639324920733E-2</v>
      </c>
      <c r="L274" s="10">
        <f t="shared" si="25"/>
        <v>1.4734639324920733E-2</v>
      </c>
      <c r="M274" s="10">
        <f t="shared" si="26"/>
        <v>4.0829927217440281</v>
      </c>
      <c r="N274">
        <f t="shared" si="28"/>
        <v>3.5842097697440285</v>
      </c>
      <c r="O274">
        <f t="shared" si="29"/>
        <v>-2.5966113685920861E-3</v>
      </c>
    </row>
    <row r="275" spans="4:15" x14ac:dyDescent="0.2">
      <c r="D275"/>
      <c r="E275" s="19">
        <v>277.01549</v>
      </c>
      <c r="F275" s="19">
        <v>4999.6303699999999</v>
      </c>
      <c r="G275">
        <v>1.2128717744201299E-3</v>
      </c>
      <c r="H275" s="20">
        <v>9.5988800000000003E-8</v>
      </c>
      <c r="I275" s="27">
        <v>1.28093E-3</v>
      </c>
      <c r="J275" s="21">
        <f t="shared" si="27"/>
        <v>2.562049402064097E-7</v>
      </c>
      <c r="K275" s="10">
        <f t="shared" si="24"/>
        <v>1.4388469441991968E-2</v>
      </c>
      <c r="L275" s="10">
        <f t="shared" si="25"/>
        <v>1.4739469441991969E-2</v>
      </c>
      <c r="M275" s="10">
        <f t="shared" si="26"/>
        <v>4.0830613498134323</v>
      </c>
      <c r="N275">
        <f t="shared" si="28"/>
        <v>3.5844334678134326</v>
      </c>
      <c r="O275">
        <f t="shared" si="29"/>
        <v>7.9670851560088981E-4</v>
      </c>
    </row>
    <row r="276" spans="4:15" x14ac:dyDescent="0.2">
      <c r="D276"/>
      <c r="E276" s="19">
        <v>276.92838999999998</v>
      </c>
      <c r="F276" s="19">
        <v>4999.6303699999999</v>
      </c>
      <c r="G276">
        <v>1.2132070250224E-3</v>
      </c>
      <c r="H276" s="20">
        <v>1.2406199999999999E-7</v>
      </c>
      <c r="I276" s="27">
        <v>1.2812699999999999E-3</v>
      </c>
      <c r="J276" s="21">
        <f t="shared" si="27"/>
        <v>2.5627294523374932E-7</v>
      </c>
      <c r="K276" s="10">
        <f t="shared" si="24"/>
        <v>1.4392288604327362E-2</v>
      </c>
      <c r="L276" s="10">
        <f t="shared" si="25"/>
        <v>1.4743288604327363E-2</v>
      </c>
      <c r="M276" s="10">
        <f t="shared" si="26"/>
        <v>4.0828351765017237</v>
      </c>
      <c r="N276">
        <f t="shared" si="28"/>
        <v>3.5843640745017238</v>
      </c>
      <c r="O276">
        <f t="shared" si="29"/>
        <v>-7.1197233976582099E-3</v>
      </c>
    </row>
    <row r="277" spans="4:15" x14ac:dyDescent="0.2">
      <c r="D277"/>
      <c r="E277" s="19">
        <v>276.84624000000002</v>
      </c>
      <c r="F277" s="19">
        <v>4999.6303699999999</v>
      </c>
      <c r="G277">
        <v>1.2137314326353199E-3</v>
      </c>
      <c r="H277" s="20">
        <v>1.0346499999999999E-7</v>
      </c>
      <c r="I277" s="27">
        <v>1.2818E-3</v>
      </c>
      <c r="J277" s="21">
        <f t="shared" si="27"/>
        <v>2.5637895307048472E-7</v>
      </c>
      <c r="K277" s="10">
        <f t="shared" si="24"/>
        <v>1.4398242004438422E-2</v>
      </c>
      <c r="L277" s="10">
        <f t="shared" si="25"/>
        <v>1.4749242004438423E-2</v>
      </c>
      <c r="M277" s="10">
        <f t="shared" si="26"/>
        <v>4.0832721917788408</v>
      </c>
      <c r="N277">
        <f t="shared" si="28"/>
        <v>3.5849489597788411</v>
      </c>
      <c r="O277">
        <f t="shared" si="29"/>
        <v>1.2949242004436895E-2</v>
      </c>
    </row>
    <row r="278" spans="4:15" x14ac:dyDescent="0.2">
      <c r="D278"/>
      <c r="E278" s="19">
        <v>276.76627999999999</v>
      </c>
      <c r="F278" s="19">
        <v>4999.6303699999999</v>
      </c>
      <c r="G278">
        <v>1.21373053056114E-3</v>
      </c>
      <c r="H278" s="20">
        <v>1.2682099999999999E-7</v>
      </c>
      <c r="I278" s="27">
        <v>1.2818E-3</v>
      </c>
      <c r="J278" s="21">
        <f t="shared" si="27"/>
        <v>2.5637895307048472E-7</v>
      </c>
      <c r="K278" s="10">
        <f t="shared" si="24"/>
        <v>1.4398242004438422E-2</v>
      </c>
      <c r="L278" s="10">
        <f t="shared" si="25"/>
        <v>1.4749242004438423E-2</v>
      </c>
      <c r="M278" s="10">
        <f t="shared" si="26"/>
        <v>4.0820928423881657</v>
      </c>
      <c r="N278">
        <f t="shared" si="28"/>
        <v>3.583913538388166</v>
      </c>
      <c r="O278">
        <f t="shared" si="29"/>
        <v>2.3289647989556119E-3</v>
      </c>
    </row>
    <row r="279" spans="4:15" x14ac:dyDescent="0.2">
      <c r="D279"/>
      <c r="E279" s="19">
        <v>276.68434000000002</v>
      </c>
      <c r="F279" s="19">
        <v>4999.6303699999999</v>
      </c>
      <c r="G279">
        <v>1.2140169910992301E-3</v>
      </c>
      <c r="H279" s="20">
        <v>1.0575100000000001E-7</v>
      </c>
      <c r="I279" s="27">
        <v>1.2820799999999999E-3</v>
      </c>
      <c r="J279" s="21">
        <f t="shared" si="27"/>
        <v>2.5643495721064673E-7</v>
      </c>
      <c r="K279" s="10">
        <f t="shared" si="24"/>
        <v>1.440138719694992E-2</v>
      </c>
      <c r="L279" s="10">
        <f t="shared" si="25"/>
        <v>1.475238719694992E-2</v>
      </c>
      <c r="M279" s="10">
        <f t="shared" si="26"/>
        <v>4.0817545150125394</v>
      </c>
      <c r="N279">
        <f t="shared" si="28"/>
        <v>3.5837227030125396</v>
      </c>
      <c r="O279">
        <f t="shared" si="29"/>
        <v>-9.0000451817699827E-3</v>
      </c>
    </row>
    <row r="280" spans="4:15" x14ac:dyDescent="0.2">
      <c r="D280"/>
      <c r="E280" s="19">
        <v>276.60225000000003</v>
      </c>
      <c r="F280" s="19">
        <v>4999.6303699999999</v>
      </c>
      <c r="G280">
        <v>1.21459111987921E-3</v>
      </c>
      <c r="H280" s="20">
        <v>1.0074E-7</v>
      </c>
      <c r="I280" s="27">
        <v>1.2826599999999999E-3</v>
      </c>
      <c r="J280" s="21">
        <f t="shared" si="27"/>
        <v>2.5655096578669674E-7</v>
      </c>
      <c r="K280" s="10">
        <f t="shared" si="24"/>
        <v>1.4407902238580888E-2</v>
      </c>
      <c r="L280" s="10">
        <f t="shared" si="25"/>
        <v>1.4758902238580889E-2</v>
      </c>
      <c r="M280" s="10">
        <f t="shared" si="26"/>
        <v>4.0823455667215107</v>
      </c>
      <c r="N280">
        <f t="shared" si="28"/>
        <v>3.584461516721511</v>
      </c>
      <c r="O280">
        <f t="shared" si="29"/>
        <v>-1.9598811038802626E-3</v>
      </c>
    </row>
    <row r="281" spans="4:15" x14ac:dyDescent="0.2">
      <c r="D281"/>
      <c r="E281" s="19">
        <v>276.51897000000002</v>
      </c>
      <c r="F281" s="19">
        <v>4999.6303699999999</v>
      </c>
      <c r="G281">
        <v>1.21498670620475E-3</v>
      </c>
      <c r="H281" s="20">
        <v>1.11817E-7</v>
      </c>
      <c r="I281" s="27">
        <v>1.2830599999999999E-3</v>
      </c>
      <c r="J281" s="21">
        <f t="shared" si="27"/>
        <v>2.5663097170121397E-7</v>
      </c>
      <c r="K281" s="10">
        <f t="shared" si="24"/>
        <v>1.4412395370740176E-2</v>
      </c>
      <c r="L281" s="10">
        <f t="shared" si="25"/>
        <v>1.4763395370740177E-2</v>
      </c>
      <c r="M281" s="10">
        <f t="shared" si="26"/>
        <v>4.0823588816198422</v>
      </c>
      <c r="N281">
        <f t="shared" si="28"/>
        <v>3.5846247356198422</v>
      </c>
      <c r="O281">
        <f t="shared" si="29"/>
        <v>8.4347131325970253E-3</v>
      </c>
    </row>
    <row r="282" spans="4:15" x14ac:dyDescent="0.2">
      <c r="D282"/>
      <c r="E282" s="19">
        <v>276.43669</v>
      </c>
      <c r="F282" s="19">
        <v>4999.6303699999999</v>
      </c>
      <c r="G282">
        <v>1.2151061022869099E-3</v>
      </c>
      <c r="H282" s="20">
        <v>1.16831E-7</v>
      </c>
      <c r="I282" s="27">
        <v>1.2831800000000001E-3</v>
      </c>
      <c r="J282" s="21">
        <f t="shared" si="27"/>
        <v>2.5665497347556919E-7</v>
      </c>
      <c r="K282" s="10">
        <f t="shared" si="24"/>
        <v>1.4413743310387965E-2</v>
      </c>
      <c r="L282" s="10">
        <f t="shared" si="25"/>
        <v>1.4764743310387966E-2</v>
      </c>
      <c r="M282" s="10">
        <f t="shared" si="26"/>
        <v>4.0815167694232919</v>
      </c>
      <c r="N282">
        <f t="shared" si="28"/>
        <v>3.5839307274232919</v>
      </c>
      <c r="O282">
        <f t="shared" si="29"/>
        <v>-1.0291650549241959E-2</v>
      </c>
    </row>
    <row r="283" spans="4:15" x14ac:dyDescent="0.2">
      <c r="D283"/>
      <c r="E283" s="19">
        <v>276.34992999999997</v>
      </c>
      <c r="F283" s="19">
        <v>4999.6303699999999</v>
      </c>
      <c r="G283">
        <v>1.2157545322916299E-3</v>
      </c>
      <c r="H283" s="20">
        <v>1.03203E-7</v>
      </c>
      <c r="I283" s="27">
        <v>1.2838299999999999E-3</v>
      </c>
      <c r="J283" s="21">
        <f t="shared" si="27"/>
        <v>2.5678498308665965E-7</v>
      </c>
      <c r="K283" s="10">
        <f t="shared" si="24"/>
        <v>1.4421044650146805E-2</v>
      </c>
      <c r="L283" s="10">
        <f t="shared" si="25"/>
        <v>1.4772044650146806E-2</v>
      </c>
      <c r="M283" s="10">
        <f t="shared" si="26"/>
        <v>4.0822535050249442</v>
      </c>
      <c r="N283">
        <f t="shared" si="28"/>
        <v>3.5848236310249444</v>
      </c>
      <c r="O283">
        <f t="shared" si="29"/>
        <v>2.7592315635122924E-3</v>
      </c>
    </row>
    <row r="284" spans="4:15" x14ac:dyDescent="0.2">
      <c r="D284"/>
      <c r="E284" s="19">
        <v>276.26485000000002</v>
      </c>
      <c r="F284" s="19">
        <v>4999.6303699999999</v>
      </c>
      <c r="G284">
        <v>1.21603315946733E-3</v>
      </c>
      <c r="H284" s="20">
        <v>1.13827E-7</v>
      </c>
      <c r="I284" s="27">
        <v>1.28411E-3</v>
      </c>
      <c r="J284" s="21">
        <f t="shared" si="27"/>
        <v>2.5684098722682171E-7</v>
      </c>
      <c r="K284" s="10">
        <f t="shared" si="24"/>
        <v>1.4424189842658306E-2</v>
      </c>
      <c r="L284" s="10">
        <f t="shared" si="25"/>
        <v>1.4775189842658307E-2</v>
      </c>
      <c r="M284" s="10">
        <f t="shared" si="26"/>
        <v>4.0818656056035207</v>
      </c>
      <c r="N284">
        <f t="shared" si="28"/>
        <v>3.5845888756035209</v>
      </c>
      <c r="O284">
        <f t="shared" si="29"/>
        <v>7.6393511947241283E-3</v>
      </c>
    </row>
    <row r="285" spans="4:15" x14ac:dyDescent="0.2">
      <c r="D285"/>
      <c r="E285" s="19">
        <v>276.17764</v>
      </c>
      <c r="F285" s="19">
        <v>4999.6303699999999</v>
      </c>
      <c r="G285">
        <v>1.21618825622849E-3</v>
      </c>
      <c r="H285" s="20">
        <v>1.2306299999999999E-7</v>
      </c>
      <c r="I285" s="27">
        <v>1.28426E-3</v>
      </c>
      <c r="J285" s="21">
        <f t="shared" si="27"/>
        <v>2.5687098944476571E-7</v>
      </c>
      <c r="K285" s="10">
        <f t="shared" si="24"/>
        <v>1.4425874767218043E-2</v>
      </c>
      <c r="L285" s="10">
        <f t="shared" si="25"/>
        <v>1.4776874767218043E-2</v>
      </c>
      <c r="M285" s="10">
        <f t="shared" si="26"/>
        <v>4.0810423997858285</v>
      </c>
      <c r="N285">
        <f t="shared" si="28"/>
        <v>3.5839226477858288</v>
      </c>
      <c r="O285">
        <f t="shared" si="29"/>
        <v>-7.6960836317590906E-3</v>
      </c>
    </row>
    <row r="286" spans="4:15" x14ac:dyDescent="0.2">
      <c r="D286"/>
      <c r="E286" s="19">
        <v>276.09363000000002</v>
      </c>
      <c r="F286" s="19">
        <v>4999.6303699999999</v>
      </c>
      <c r="G286">
        <v>1.2167434575048499E-3</v>
      </c>
      <c r="H286" s="20">
        <v>1.12495E-7</v>
      </c>
      <c r="I286" s="27">
        <v>1.2848200000000001E-3</v>
      </c>
      <c r="J286" s="21">
        <f t="shared" si="27"/>
        <v>2.5698299772508983E-7</v>
      </c>
      <c r="K286" s="10">
        <f t="shared" si="24"/>
        <v>1.4432165152241045E-2</v>
      </c>
      <c r="L286" s="10">
        <f t="shared" si="25"/>
        <v>1.4783165152241045E-2</v>
      </c>
      <c r="M286" s="10">
        <f t="shared" si="26"/>
        <v>4.0815377297717328</v>
      </c>
      <c r="N286">
        <f t="shared" si="28"/>
        <v>3.5845691957717327</v>
      </c>
      <c r="O286">
        <f t="shared" si="29"/>
        <v>8.4990734748563532E-4</v>
      </c>
    </row>
    <row r="287" spans="4:15" x14ac:dyDescent="0.2">
      <c r="D287"/>
      <c r="E287" s="19">
        <v>276.01697000000001</v>
      </c>
      <c r="F287" s="19">
        <v>4999.6303699999999</v>
      </c>
      <c r="G287">
        <v>1.21704991597441E-3</v>
      </c>
      <c r="H287" s="20">
        <v>1.0291E-7</v>
      </c>
      <c r="I287" s="27">
        <v>1.2851200000000001E-3</v>
      </c>
      <c r="J287" s="21">
        <f t="shared" si="27"/>
        <v>2.5704300216097778E-7</v>
      </c>
      <c r="K287" s="10">
        <f t="shared" si="24"/>
        <v>1.4435535001360512E-2</v>
      </c>
      <c r="L287" s="10">
        <f t="shared" si="25"/>
        <v>1.4786535001360512E-2</v>
      </c>
      <c r="M287" s="10">
        <f t="shared" si="26"/>
        <v>4.0813345878744745</v>
      </c>
      <c r="N287">
        <f t="shared" si="28"/>
        <v>3.5845040418744745</v>
      </c>
      <c r="O287">
        <f t="shared" si="29"/>
        <v>3.9357154329271232E-3</v>
      </c>
    </row>
    <row r="288" spans="4:15" x14ac:dyDescent="0.2">
      <c r="D288"/>
      <c r="E288" s="19">
        <v>275.93477999999999</v>
      </c>
      <c r="F288" s="19">
        <v>4999.6303699999999</v>
      </c>
      <c r="G288">
        <v>1.21728162789655E-3</v>
      </c>
      <c r="H288" s="20">
        <v>1.0368699999999999E-7</v>
      </c>
      <c r="I288" s="27">
        <v>1.2853599999999999E-3</v>
      </c>
      <c r="J288" s="21">
        <f t="shared" si="27"/>
        <v>2.5709100570968806E-7</v>
      </c>
      <c r="K288" s="10">
        <f t="shared" si="24"/>
        <v>1.4438230880656081E-2</v>
      </c>
      <c r="L288" s="10">
        <f t="shared" si="25"/>
        <v>1.4789230880656081E-2</v>
      </c>
      <c r="M288" s="10">
        <f t="shared" si="26"/>
        <v>4.0808631694230417</v>
      </c>
      <c r="N288">
        <f t="shared" si="28"/>
        <v>3.5841805654230421</v>
      </c>
      <c r="O288">
        <f t="shared" si="29"/>
        <v>-3.0193531716344803E-3</v>
      </c>
    </row>
    <row r="289" spans="4:15" x14ac:dyDescent="0.2">
      <c r="D289"/>
      <c r="E289" s="19">
        <v>275.85541999999998</v>
      </c>
      <c r="F289" s="19">
        <v>4999.6303699999999</v>
      </c>
      <c r="G289">
        <v>1.2176925133004801E-3</v>
      </c>
      <c r="H289" s="20">
        <v>1.12339E-7</v>
      </c>
      <c r="I289" s="27">
        <v>1.2857700000000001E-3</v>
      </c>
      <c r="J289" s="21">
        <f t="shared" si="27"/>
        <v>2.5717301177206829E-7</v>
      </c>
      <c r="K289" s="10">
        <f t="shared" si="24"/>
        <v>1.4442836341119356E-2</v>
      </c>
      <c r="L289" s="10">
        <f t="shared" si="25"/>
        <v>1.4793836341119356E-2</v>
      </c>
      <c r="M289" s="10">
        <f t="shared" si="26"/>
        <v>4.0809599372907428</v>
      </c>
      <c r="N289">
        <f t="shared" si="28"/>
        <v>3.584420181290743</v>
      </c>
      <c r="O289">
        <f t="shared" si="29"/>
        <v>7.3450529743544022E-3</v>
      </c>
    </row>
    <row r="290" spans="4:15" x14ac:dyDescent="0.2">
      <c r="D290"/>
      <c r="E290" s="19">
        <v>275.76767999999998</v>
      </c>
      <c r="F290" s="19">
        <v>4999.6303699999999</v>
      </c>
      <c r="G290">
        <v>1.2178574858405201E-3</v>
      </c>
      <c r="H290" s="20">
        <v>1.08715E-7</v>
      </c>
      <c r="I290" s="27">
        <v>1.28593E-3</v>
      </c>
      <c r="J290" s="21">
        <f t="shared" si="27"/>
        <v>2.5720501413787518E-7</v>
      </c>
      <c r="K290" s="10">
        <f t="shared" si="24"/>
        <v>1.4444633593983069E-2</v>
      </c>
      <c r="L290" s="10">
        <f t="shared" si="25"/>
        <v>1.479563359398307E-2</v>
      </c>
      <c r="M290" s="10">
        <f t="shared" si="26"/>
        <v>4.0801575503427729</v>
      </c>
      <c r="N290">
        <f t="shared" si="28"/>
        <v>3.5837757263427732</v>
      </c>
      <c r="O290">
        <f t="shared" si="29"/>
        <v>-3.6132173193633142E-3</v>
      </c>
    </row>
    <row r="291" spans="4:15" x14ac:dyDescent="0.2">
      <c r="D291"/>
      <c r="E291" s="19">
        <v>275.68004999999999</v>
      </c>
      <c r="F291" s="19">
        <v>4999.6303699999999</v>
      </c>
      <c r="G291">
        <v>1.21832284453718E-3</v>
      </c>
      <c r="H291" s="20">
        <v>1.0328999999999999E-7</v>
      </c>
      <c r="I291" s="27">
        <v>1.2864E-3</v>
      </c>
      <c r="J291" s="21">
        <f t="shared" si="27"/>
        <v>2.5729902108743291E-7</v>
      </c>
      <c r="K291" s="10">
        <f t="shared" si="24"/>
        <v>1.4449913024270232E-2</v>
      </c>
      <c r="L291" s="10">
        <f t="shared" si="25"/>
        <v>1.4800913024270232E-2</v>
      </c>
      <c r="M291" s="10">
        <f t="shared" si="26"/>
        <v>4.0803164425764686</v>
      </c>
      <c r="N291">
        <f t="shared" si="28"/>
        <v>3.584092352576469</v>
      </c>
      <c r="O291">
        <f t="shared" si="29"/>
        <v>2.2143892007512674E-3</v>
      </c>
    </row>
    <row r="292" spans="4:15" x14ac:dyDescent="0.2">
      <c r="D292"/>
      <c r="E292" s="19">
        <v>275.59681999999998</v>
      </c>
      <c r="F292" s="19">
        <v>4999.6303699999999</v>
      </c>
      <c r="G292">
        <v>1.2186155135388E-3</v>
      </c>
      <c r="H292" s="20">
        <v>1.03542E-7</v>
      </c>
      <c r="I292" s="27">
        <v>1.2866900000000001E-3</v>
      </c>
      <c r="J292" s="21">
        <f t="shared" si="27"/>
        <v>2.5735702537545792E-7</v>
      </c>
      <c r="K292" s="10">
        <f t="shared" si="24"/>
        <v>1.4453170545085717E-2</v>
      </c>
      <c r="L292" s="10">
        <f t="shared" si="25"/>
        <v>1.4804170545085718E-2</v>
      </c>
      <c r="M292" s="10">
        <f t="shared" si="26"/>
        <v>4.0799823249632903</v>
      </c>
      <c r="N292">
        <f t="shared" si="28"/>
        <v>3.5839080489632904</v>
      </c>
      <c r="O292">
        <f t="shared" si="29"/>
        <v>3.2276878209511004E-3</v>
      </c>
    </row>
    <row r="293" spans="4:15" x14ac:dyDescent="0.2">
      <c r="D293"/>
      <c r="E293" s="19">
        <v>275.51767999999998</v>
      </c>
      <c r="F293" s="19">
        <v>4999.6303699999999</v>
      </c>
      <c r="G293">
        <v>1.2188650132638E-3</v>
      </c>
      <c r="H293" s="20">
        <v>1.31447E-7</v>
      </c>
      <c r="I293" s="27">
        <v>1.2869400000000001E-3</v>
      </c>
      <c r="J293" s="21">
        <f t="shared" si="27"/>
        <v>2.574070290720312E-7</v>
      </c>
      <c r="K293" s="10">
        <f t="shared" si="24"/>
        <v>1.4455978752685273E-2</v>
      </c>
      <c r="L293" s="10">
        <f t="shared" si="25"/>
        <v>1.4806978752685274E-2</v>
      </c>
      <c r="M293" s="10">
        <f t="shared" si="26"/>
        <v>4.0795844337491403</v>
      </c>
      <c r="N293">
        <f t="shared" si="28"/>
        <v>3.5836526097491403</v>
      </c>
      <c r="O293">
        <f t="shared" si="29"/>
        <v>3.4141490742814599E-3</v>
      </c>
    </row>
    <row r="294" spans="4:15" x14ac:dyDescent="0.2">
      <c r="D294"/>
      <c r="E294" s="19">
        <v>275.43060000000003</v>
      </c>
      <c r="F294" s="19">
        <v>4999.6303699999999</v>
      </c>
      <c r="G294">
        <v>1.2191323804208701E-3</v>
      </c>
      <c r="H294" s="20">
        <v>1.1901100000000001E-7</v>
      </c>
      <c r="I294" s="27">
        <v>1.28721E-3</v>
      </c>
      <c r="J294" s="21">
        <f t="shared" si="27"/>
        <v>2.5746103306433032E-7</v>
      </c>
      <c r="K294" s="10">
        <f t="shared" si="24"/>
        <v>1.4459011616892791E-2</v>
      </c>
      <c r="L294" s="10">
        <f t="shared" si="25"/>
        <v>1.4810011616892792E-2</v>
      </c>
      <c r="M294" s="10">
        <f t="shared" si="26"/>
        <v>4.0791303856477521</v>
      </c>
      <c r="N294">
        <f t="shared" si="28"/>
        <v>3.5833553056477521</v>
      </c>
      <c r="O294">
        <f t="shared" si="29"/>
        <v>8.5845732937880827E-4</v>
      </c>
    </row>
    <row r="295" spans="4:15" x14ac:dyDescent="0.2">
      <c r="D295"/>
      <c r="E295" s="19">
        <v>275.34915000000001</v>
      </c>
      <c r="F295" s="19">
        <v>4999.6303699999999</v>
      </c>
      <c r="G295">
        <v>1.2194503884019601E-3</v>
      </c>
      <c r="H295" s="20">
        <v>1.1339799999999999E-7</v>
      </c>
      <c r="I295" s="27">
        <v>1.2875300000000001E-3</v>
      </c>
      <c r="J295" s="21">
        <f t="shared" si="27"/>
        <v>2.575250377959441E-7</v>
      </c>
      <c r="K295" s="10">
        <f t="shared" si="24"/>
        <v>1.4462606122620221E-2</v>
      </c>
      <c r="L295" s="10">
        <f t="shared" si="25"/>
        <v>1.4813606122620221E-2</v>
      </c>
      <c r="M295" s="10">
        <f t="shared" si="26"/>
        <v>4.0789138542982739</v>
      </c>
      <c r="N295">
        <f t="shared" si="28"/>
        <v>3.5832853842982741</v>
      </c>
      <c r="O295">
        <f t="shared" si="29"/>
        <v>-1.0583924689810157E-2</v>
      </c>
    </row>
    <row r="296" spans="4:15" x14ac:dyDescent="0.2">
      <c r="D296"/>
      <c r="E296" s="19">
        <v>275.26790999999997</v>
      </c>
      <c r="F296" s="19">
        <v>4999.6303699999999</v>
      </c>
      <c r="G296">
        <v>1.2200721674352399E-3</v>
      </c>
      <c r="H296" s="20">
        <v>1.0723400000000001E-7</v>
      </c>
      <c r="I296" s="27">
        <v>1.2881500000000001E-3</v>
      </c>
      <c r="J296" s="21">
        <f t="shared" si="27"/>
        <v>2.5764904696344583E-7</v>
      </c>
      <c r="K296" s="10">
        <f t="shared" si="24"/>
        <v>1.4469570477467117E-2</v>
      </c>
      <c r="L296" s="10">
        <f t="shared" si="25"/>
        <v>1.4820570477467118E-2</v>
      </c>
      <c r="M296" s="10">
        <f t="shared" si="26"/>
        <v>4.0796274603400748</v>
      </c>
      <c r="N296">
        <f t="shared" si="28"/>
        <v>3.5841452223400747</v>
      </c>
      <c r="O296">
        <f t="shared" si="29"/>
        <v>9.238921865343851E-3</v>
      </c>
    </row>
    <row r="297" spans="4:15" x14ac:dyDescent="0.2">
      <c r="D297"/>
      <c r="E297" s="19">
        <v>275.18617</v>
      </c>
      <c r="F297" s="19">
        <v>4999.6303699999999</v>
      </c>
      <c r="G297">
        <v>1.22016736052137E-3</v>
      </c>
      <c r="H297" s="20">
        <v>1.3272599999999999E-7</v>
      </c>
      <c r="I297" s="27">
        <v>1.2882499999999999E-3</v>
      </c>
      <c r="J297" s="21">
        <f t="shared" si="27"/>
        <v>2.5766904844207512E-7</v>
      </c>
      <c r="K297" s="10">
        <f t="shared" si="24"/>
        <v>1.4470693760506938E-2</v>
      </c>
      <c r="L297" s="10">
        <f t="shared" si="25"/>
        <v>1.4821693760506939E-2</v>
      </c>
      <c r="M297" s="10">
        <f t="shared" si="26"/>
        <v>4.078725138866802</v>
      </c>
      <c r="N297">
        <f t="shared" si="28"/>
        <v>3.5833900328668018</v>
      </c>
      <c r="O297">
        <f t="shared" si="29"/>
        <v>-2.1589189419161333E-3</v>
      </c>
    </row>
    <row r="298" spans="4:15" x14ac:dyDescent="0.2">
      <c r="D298"/>
      <c r="E298" s="19">
        <v>275.10678000000001</v>
      </c>
      <c r="F298" s="19">
        <v>4999.6303699999999</v>
      </c>
      <c r="G298">
        <v>1.22056369207755E-3</v>
      </c>
      <c r="H298" s="20">
        <v>1.33248E-7</v>
      </c>
      <c r="I298" s="27">
        <v>1.28864E-3</v>
      </c>
      <c r="J298" s="21">
        <f t="shared" si="27"/>
        <v>2.5774705420872945E-7</v>
      </c>
      <c r="K298" s="10">
        <f t="shared" si="24"/>
        <v>1.4475074564362245E-2</v>
      </c>
      <c r="L298" s="10">
        <f t="shared" si="25"/>
        <v>1.4826074564362246E-2</v>
      </c>
      <c r="M298" s="10">
        <f t="shared" si="26"/>
        <v>4.0787536334416004</v>
      </c>
      <c r="N298">
        <f t="shared" si="28"/>
        <v>3.5835614294416005</v>
      </c>
      <c r="O298">
        <f t="shared" si="29"/>
        <v>-3.7041573038106928E-3</v>
      </c>
    </row>
    <row r="299" spans="4:15" x14ac:dyDescent="0.2">
      <c r="D299"/>
      <c r="E299" s="19">
        <v>275.02184</v>
      </c>
      <c r="F299" s="19">
        <v>4999.6303699999999</v>
      </c>
      <c r="G299">
        <v>1.22102209564145E-3</v>
      </c>
      <c r="H299" s="20">
        <v>1.2246700000000001E-7</v>
      </c>
      <c r="I299" s="27">
        <v>1.2891000000000001E-3</v>
      </c>
      <c r="J299" s="21">
        <f t="shared" si="27"/>
        <v>2.578390610104243E-7</v>
      </c>
      <c r="K299" s="10">
        <f t="shared" si="24"/>
        <v>1.4480241666345428E-2</v>
      </c>
      <c r="L299" s="10">
        <f t="shared" si="25"/>
        <v>1.4831241666345429E-2</v>
      </c>
      <c r="M299" s="10">
        <f t="shared" si="26"/>
        <v>4.0789153725629861</v>
      </c>
      <c r="N299">
        <f t="shared" si="28"/>
        <v>3.5838760605629862</v>
      </c>
      <c r="O299">
        <f t="shared" si="29"/>
        <v>5.0735088582734662E-3</v>
      </c>
    </row>
    <row r="300" spans="4:15" x14ac:dyDescent="0.2">
      <c r="D300"/>
      <c r="E300" s="19">
        <v>274.94033999999999</v>
      </c>
      <c r="F300" s="19">
        <v>4999.6303699999999</v>
      </c>
      <c r="G300">
        <v>1.2212240483136501E-3</v>
      </c>
      <c r="H300" s="20">
        <v>1.14173E-7</v>
      </c>
      <c r="I300" s="27">
        <v>1.2893099999999999E-3</v>
      </c>
      <c r="J300" s="21">
        <f t="shared" si="27"/>
        <v>2.578810641155458E-7</v>
      </c>
      <c r="K300" s="10">
        <f t="shared" si="24"/>
        <v>1.4482600560729052E-2</v>
      </c>
      <c r="L300" s="10">
        <f t="shared" si="25"/>
        <v>1.4833600560729052E-2</v>
      </c>
      <c r="M300" s="10">
        <f t="shared" si="26"/>
        <v>4.0783551815910366</v>
      </c>
      <c r="N300">
        <f t="shared" si="28"/>
        <v>3.5834625695910369</v>
      </c>
      <c r="O300">
        <f t="shared" si="29"/>
        <v>2.2201445481444229E-3</v>
      </c>
    </row>
    <row r="301" spans="4:15" x14ac:dyDescent="0.2">
      <c r="D301"/>
      <c r="E301" s="19">
        <v>274.85753999999997</v>
      </c>
      <c r="F301" s="19">
        <v>4999.6303699999999</v>
      </c>
      <c r="G301">
        <v>1.2215181675471001E-3</v>
      </c>
      <c r="H301" s="20">
        <v>1.3131700000000001E-7</v>
      </c>
      <c r="I301" s="27">
        <v>1.2895999999999999E-3</v>
      </c>
      <c r="J301" s="21">
        <f t="shared" si="27"/>
        <v>2.5793906840357081E-7</v>
      </c>
      <c r="K301" s="10">
        <f t="shared" si="24"/>
        <v>1.4485858081544536E-2</v>
      </c>
      <c r="L301" s="10">
        <f t="shared" si="25"/>
        <v>1.4836858081544536E-2</v>
      </c>
      <c r="M301" s="10">
        <f t="shared" si="26"/>
        <v>4.0780223136224505</v>
      </c>
      <c r="N301">
        <f t="shared" si="28"/>
        <v>3.5832787416224505</v>
      </c>
      <c r="O301">
        <f t="shared" si="29"/>
        <v>-2.8945162374390244E-3</v>
      </c>
    </row>
    <row r="302" spans="4:15" x14ac:dyDescent="0.2">
      <c r="D302"/>
      <c r="E302" s="19">
        <v>274.77616999999998</v>
      </c>
      <c r="F302" s="19">
        <v>4999.6303699999999</v>
      </c>
      <c r="G302">
        <v>1.2219411543204499E-3</v>
      </c>
      <c r="H302" s="20">
        <v>1.1940900000000001E-7</v>
      </c>
      <c r="I302" s="27">
        <v>1.29002E-3</v>
      </c>
      <c r="J302" s="21">
        <f t="shared" si="27"/>
        <v>2.5802307461381392E-7</v>
      </c>
      <c r="K302" s="10">
        <f t="shared" si="24"/>
        <v>1.449057587031179E-2</v>
      </c>
      <c r="L302" s="10">
        <f t="shared" si="25"/>
        <v>1.4841575870311791E-2</v>
      </c>
      <c r="M302" s="10">
        <f t="shared" si="26"/>
        <v>4.0781113744086905</v>
      </c>
      <c r="N302">
        <f t="shared" si="28"/>
        <v>3.5835142684086909</v>
      </c>
      <c r="O302">
        <f t="shared" si="29"/>
        <v>5.9577062189580679E-3</v>
      </c>
    </row>
    <row r="303" spans="4:15" x14ac:dyDescent="0.2">
      <c r="D303"/>
      <c r="E303" s="19">
        <v>274.69340999999997</v>
      </c>
      <c r="F303" s="19">
        <v>4999.6303699999999</v>
      </c>
      <c r="G303">
        <v>1.22212753210037E-3</v>
      </c>
      <c r="H303" s="20">
        <v>1.30536E-7</v>
      </c>
      <c r="I303" s="27">
        <v>1.29021E-3</v>
      </c>
      <c r="J303" s="21">
        <f t="shared" si="27"/>
        <v>2.5806107742320959E-7</v>
      </c>
      <c r="K303" s="10">
        <f t="shared" si="24"/>
        <v>1.4492710108087451E-2</v>
      </c>
      <c r="L303" s="10">
        <f t="shared" si="25"/>
        <v>1.4843710108087452E-2</v>
      </c>
      <c r="M303" s="10">
        <f t="shared" si="26"/>
        <v>4.07746934664201</v>
      </c>
      <c r="N303">
        <f t="shared" si="28"/>
        <v>3.5830212086420099</v>
      </c>
      <c r="O303">
        <f t="shared" si="29"/>
        <v>-1.5453841008721491E-3</v>
      </c>
    </row>
    <row r="304" spans="4:15" x14ac:dyDescent="0.2">
      <c r="D304"/>
      <c r="E304" s="19">
        <v>274.61095</v>
      </c>
      <c r="F304" s="19">
        <v>4999.6303699999999</v>
      </c>
      <c r="G304">
        <v>1.2225108481454001E-3</v>
      </c>
      <c r="H304" s="20">
        <v>1.22485E-7</v>
      </c>
      <c r="I304" s="27">
        <v>1.2906E-3</v>
      </c>
      <c r="J304" s="21">
        <f t="shared" si="27"/>
        <v>2.5813908318986393E-7</v>
      </c>
      <c r="K304" s="10">
        <f t="shared" si="24"/>
        <v>1.4497090911942758E-2</v>
      </c>
      <c r="L304" s="10">
        <f t="shared" si="25"/>
        <v>1.4848090911942759E-2</v>
      </c>
      <c r="M304" s="10">
        <f t="shared" si="26"/>
        <v>4.0774483510149677</v>
      </c>
      <c r="N304">
        <f t="shared" si="28"/>
        <v>3.5831486410149678</v>
      </c>
      <c r="O304">
        <f t="shared" si="29"/>
        <v>-4.2052927338693692E-3</v>
      </c>
    </row>
    <row r="305" spans="4:15" x14ac:dyDescent="0.2">
      <c r="D305"/>
      <c r="E305" s="19">
        <v>274.53052000000002</v>
      </c>
      <c r="F305" s="19">
        <v>4999.6303699999999</v>
      </c>
      <c r="G305">
        <v>1.2229625418953801E-3</v>
      </c>
      <c r="H305" s="20">
        <v>1.12111E-7</v>
      </c>
      <c r="I305" s="27">
        <v>1.29105E-3</v>
      </c>
      <c r="J305" s="21">
        <f t="shared" si="27"/>
        <v>2.5822908984369578E-7</v>
      </c>
      <c r="K305" s="10">
        <f t="shared" si="24"/>
        <v>1.4502145685621954E-2</v>
      </c>
      <c r="L305" s="10">
        <f t="shared" si="25"/>
        <v>1.4853145685621955E-2</v>
      </c>
      <c r="M305" s="10">
        <f t="shared" si="26"/>
        <v>4.0776418087095525</v>
      </c>
      <c r="N305">
        <f t="shared" si="28"/>
        <v>3.5834868727095528</v>
      </c>
      <c r="O305">
        <f t="shared" si="29"/>
        <v>-3.1411967177152897E-3</v>
      </c>
    </row>
    <row r="306" spans="4:15" x14ac:dyDescent="0.2">
      <c r="D306"/>
      <c r="E306" s="19">
        <v>274.44675999999998</v>
      </c>
      <c r="F306" s="19">
        <v>4999.6303699999999</v>
      </c>
      <c r="G306">
        <v>1.2234028301759999E-3</v>
      </c>
      <c r="H306" s="20">
        <v>1.1644399999999999E-7</v>
      </c>
      <c r="I306" s="27">
        <v>1.29149E-3</v>
      </c>
      <c r="J306" s="21">
        <f t="shared" si="27"/>
        <v>2.5831709634966473E-7</v>
      </c>
      <c r="K306" s="10">
        <f t="shared" si="24"/>
        <v>1.4507088130997171E-2</v>
      </c>
      <c r="L306" s="10">
        <f t="shared" si="25"/>
        <v>1.4858088130997172E-2</v>
      </c>
      <c r="M306" s="10">
        <f t="shared" si="26"/>
        <v>4.0777541473466288</v>
      </c>
      <c r="N306">
        <f t="shared" si="28"/>
        <v>3.5837499793466288</v>
      </c>
      <c r="O306">
        <f t="shared" si="29"/>
        <v>6.061097761152507E-3</v>
      </c>
    </row>
    <row r="307" spans="4:15" x14ac:dyDescent="0.2">
      <c r="D307"/>
      <c r="E307" s="19">
        <v>274.35867000000002</v>
      </c>
      <c r="F307" s="19">
        <v>4999.6303699999999</v>
      </c>
      <c r="G307">
        <v>1.2236013511959199E-3</v>
      </c>
      <c r="H307" s="20">
        <v>1.2055600000000001E-7</v>
      </c>
      <c r="I307" s="27">
        <v>1.2916900000000001E-3</v>
      </c>
      <c r="J307" s="21">
        <f t="shared" si="27"/>
        <v>2.583570993069234E-7</v>
      </c>
      <c r="K307" s="10">
        <f t="shared" si="24"/>
        <v>1.4509334697076819E-2</v>
      </c>
      <c r="L307" s="10">
        <f t="shared" si="25"/>
        <v>1.4860334697076819E-2</v>
      </c>
      <c r="M307" s="10">
        <f t="shared" si="26"/>
        <v>4.0770616632448489</v>
      </c>
      <c r="N307">
        <f t="shared" si="28"/>
        <v>3.583216057244849</v>
      </c>
      <c r="O307">
        <f t="shared" si="29"/>
        <v>3.3471999962996859E-3</v>
      </c>
    </row>
    <row r="308" spans="4:15" x14ac:dyDescent="0.2">
      <c r="D308"/>
      <c r="E308" s="19">
        <v>274.27303000000001</v>
      </c>
      <c r="F308" s="19">
        <v>4999.6303699999999</v>
      </c>
      <c r="G308">
        <v>1.22387362720348E-3</v>
      </c>
      <c r="H308" s="20">
        <v>1.2631900000000001E-7</v>
      </c>
      <c r="I308" s="27">
        <v>1.29196E-3</v>
      </c>
      <c r="J308" s="21">
        <f t="shared" si="27"/>
        <v>2.5841110329922251E-7</v>
      </c>
      <c r="K308" s="10">
        <f t="shared" si="24"/>
        <v>1.4512367561284337E-2</v>
      </c>
      <c r="L308" s="10">
        <f t="shared" si="25"/>
        <v>1.4863367561284337E-2</v>
      </c>
      <c r="M308" s="10">
        <f t="shared" si="26"/>
        <v>4.0766208570371658</v>
      </c>
      <c r="N308">
        <f t="shared" si="28"/>
        <v>3.5829294030371659</v>
      </c>
      <c r="O308">
        <f t="shared" si="29"/>
        <v>-6.7622786628448554E-3</v>
      </c>
    </row>
    <row r="309" spans="4:15" x14ac:dyDescent="0.2">
      <c r="D309"/>
      <c r="E309" s="19">
        <v>274.19380000000001</v>
      </c>
      <c r="F309" s="19">
        <v>4999.6303699999999</v>
      </c>
      <c r="G309">
        <v>1.2243863523849899E-3</v>
      </c>
      <c r="H309" s="20">
        <v>1.11882E-7</v>
      </c>
      <c r="I309" s="27">
        <v>1.29247E-3</v>
      </c>
      <c r="J309" s="21">
        <f t="shared" si="27"/>
        <v>2.5851311084023197E-7</v>
      </c>
      <c r="K309" s="10">
        <f t="shared" si="24"/>
        <v>1.4518096304787427E-2</v>
      </c>
      <c r="L309" s="10">
        <f t="shared" si="25"/>
        <v>1.4869096304787428E-2</v>
      </c>
      <c r="M309" s="10">
        <f t="shared" si="26"/>
        <v>4.0770140183756229</v>
      </c>
      <c r="N309">
        <f t="shared" si="28"/>
        <v>3.5834651783756231</v>
      </c>
      <c r="O309">
        <f t="shared" si="29"/>
        <v>7.2192408712657731E-4</v>
      </c>
    </row>
    <row r="310" spans="4:15" x14ac:dyDescent="0.2">
      <c r="D310"/>
      <c r="E310" s="19">
        <v>274.11399999999998</v>
      </c>
      <c r="F310" s="19">
        <v>4999.6303699999999</v>
      </c>
      <c r="G310">
        <v>1.2247054417010401E-3</v>
      </c>
      <c r="H310" s="20">
        <v>1.2539199999999999E-7</v>
      </c>
      <c r="I310" s="27">
        <v>1.29279E-3</v>
      </c>
      <c r="J310" s="21">
        <f t="shared" si="27"/>
        <v>2.5857711557184581E-7</v>
      </c>
      <c r="K310" s="10">
        <f t="shared" si="24"/>
        <v>1.452169081051486E-2</v>
      </c>
      <c r="L310" s="10">
        <f t="shared" si="25"/>
        <v>1.4872690810514861E-2</v>
      </c>
      <c r="M310" s="10">
        <f t="shared" si="26"/>
        <v>4.0768127688334701</v>
      </c>
      <c r="N310">
        <f t="shared" si="28"/>
        <v>3.5834075688334703</v>
      </c>
      <c r="O310">
        <f t="shared" si="29"/>
        <v>2.2924647977018704E-3</v>
      </c>
    </row>
    <row r="311" spans="4:15" x14ac:dyDescent="0.2">
      <c r="D311"/>
      <c r="E311" s="19">
        <v>274.02834000000001</v>
      </c>
      <c r="F311" s="19">
        <v>4999.6303699999999</v>
      </c>
      <c r="G311">
        <v>1.2250042576075399E-3</v>
      </c>
      <c r="H311" s="20">
        <v>1.24962E-7</v>
      </c>
      <c r="I311" s="27">
        <v>1.29309E-3</v>
      </c>
      <c r="J311" s="21">
        <f t="shared" si="27"/>
        <v>2.586371200077337E-7</v>
      </c>
      <c r="K311" s="10">
        <f t="shared" si="24"/>
        <v>1.4525060659634324E-2</v>
      </c>
      <c r="L311" s="10">
        <f t="shared" si="25"/>
        <v>1.4876060659634325E-2</v>
      </c>
      <c r="M311" s="10">
        <f t="shared" si="26"/>
        <v>4.0764622082988993</v>
      </c>
      <c r="N311">
        <f t="shared" si="28"/>
        <v>3.5832111962988993</v>
      </c>
      <c r="O311">
        <f t="shared" si="29"/>
        <v>5.0709372203474646E-4</v>
      </c>
    </row>
    <row r="312" spans="4:15" x14ac:dyDescent="0.2">
      <c r="D312"/>
      <c r="E312" s="19">
        <v>273.94510000000002</v>
      </c>
      <c r="F312" s="19">
        <v>4999.6303699999999</v>
      </c>
      <c r="G312">
        <v>1.22534492012937E-3</v>
      </c>
      <c r="H312" s="20">
        <v>1.1182199999999999E-7</v>
      </c>
      <c r="I312" s="27">
        <v>1.2934299999999999E-3</v>
      </c>
      <c r="J312" s="21">
        <f t="shared" si="27"/>
        <v>2.5870512503507332E-7</v>
      </c>
      <c r="K312" s="10">
        <f t="shared" si="24"/>
        <v>1.4528879821969718E-2</v>
      </c>
      <c r="L312" s="10">
        <f t="shared" si="25"/>
        <v>1.4879879821969718E-2</v>
      </c>
      <c r="M312" s="10">
        <f t="shared" si="26"/>
        <v>4.0762701658174771</v>
      </c>
      <c r="N312">
        <f t="shared" si="28"/>
        <v>3.5831689858174771</v>
      </c>
      <c r="O312">
        <f t="shared" si="29"/>
        <v>1.380140463098598E-2</v>
      </c>
    </row>
    <row r="313" spans="4:15" x14ac:dyDescent="0.2">
      <c r="D313"/>
      <c r="E313" s="19">
        <v>273.85982999999999</v>
      </c>
      <c r="F313" s="19">
        <v>4999.6303699999999</v>
      </c>
      <c r="G313">
        <v>1.2253242983979399E-3</v>
      </c>
      <c r="H313" s="20">
        <v>1.4705399999999999E-7</v>
      </c>
      <c r="I313" s="27">
        <v>1.29341E-3</v>
      </c>
      <c r="J313" s="21">
        <f t="shared" si="27"/>
        <v>2.5870112473934749E-7</v>
      </c>
      <c r="K313" s="10">
        <f t="shared" si="24"/>
        <v>1.4528655165361755E-2</v>
      </c>
      <c r="L313" s="10">
        <f t="shared" si="25"/>
        <v>1.4879655165361756E-2</v>
      </c>
      <c r="M313" s="10">
        <f t="shared" si="26"/>
        <v>4.0749398340445921</v>
      </c>
      <c r="N313">
        <f t="shared" si="28"/>
        <v>3.5819921400445924</v>
      </c>
      <c r="O313">
        <f t="shared" si="29"/>
        <v>-1.4969390325617535E-2</v>
      </c>
    </row>
    <row r="314" spans="4:15" x14ac:dyDescent="0.2">
      <c r="D314"/>
      <c r="E314" s="19">
        <v>273.77760000000001</v>
      </c>
      <c r="F314" s="19">
        <v>4999.6303699999999</v>
      </c>
      <c r="G314">
        <v>1.2260677017852E-3</v>
      </c>
      <c r="H314" s="20">
        <v>1.1885900000000001E-7</v>
      </c>
      <c r="I314" s="27">
        <v>1.2941599999999999E-3</v>
      </c>
      <c r="J314" s="21">
        <f t="shared" si="27"/>
        <v>2.5885113582906728E-7</v>
      </c>
      <c r="K314" s="10">
        <f t="shared" si="24"/>
        <v>1.4537079788160419E-2</v>
      </c>
      <c r="L314" s="10">
        <f t="shared" si="25"/>
        <v>1.4888079788160419E-2</v>
      </c>
      <c r="M314" s="10">
        <f t="shared" si="26"/>
        <v>4.0760227530110678</v>
      </c>
      <c r="N314">
        <f t="shared" si="28"/>
        <v>3.5832230730110677</v>
      </c>
      <c r="O314">
        <f t="shared" si="29"/>
        <v>1.0022312224476653E-2</v>
      </c>
    </row>
    <row r="315" spans="4:15" x14ac:dyDescent="0.2">
      <c r="D315"/>
      <c r="E315" s="19">
        <v>273.68734999999998</v>
      </c>
      <c r="F315" s="19">
        <v>4999.6303699999999</v>
      </c>
      <c r="G315">
        <v>1.2261614397738501E-3</v>
      </c>
      <c r="H315" s="20">
        <v>1.42983E-7</v>
      </c>
      <c r="I315" s="27">
        <v>1.29425E-3</v>
      </c>
      <c r="J315" s="21">
        <f t="shared" si="27"/>
        <v>2.5886913715983367E-7</v>
      </c>
      <c r="K315" s="10">
        <f t="shared" si="24"/>
        <v>1.4538090742896258E-2</v>
      </c>
      <c r="L315" s="10">
        <f t="shared" si="25"/>
        <v>1.4889090742896259E-2</v>
      </c>
      <c r="M315" s="10">
        <f t="shared" si="26"/>
        <v>4.0749557893328081</v>
      </c>
      <c r="N315">
        <f t="shared" si="28"/>
        <v>3.5823185593328084</v>
      </c>
      <c r="O315">
        <f t="shared" si="29"/>
        <v>-3.0844715033297174E-3</v>
      </c>
    </row>
    <row r="316" spans="4:15" x14ac:dyDescent="0.2">
      <c r="D316"/>
      <c r="E316" s="19">
        <v>273.60374000000002</v>
      </c>
      <c r="F316" s="19">
        <v>4999.6303699999999</v>
      </c>
      <c r="G316">
        <v>1.22660170508152E-3</v>
      </c>
      <c r="H316" s="20">
        <v>1.2425299999999999E-7</v>
      </c>
      <c r="I316" s="27">
        <v>1.29469E-3</v>
      </c>
      <c r="J316" s="21">
        <f t="shared" si="27"/>
        <v>2.5895714366580267E-7</v>
      </c>
      <c r="K316" s="10">
        <f t="shared" si="24"/>
        <v>1.4543033188271479E-2</v>
      </c>
      <c r="L316" s="10">
        <f t="shared" si="25"/>
        <v>1.4894033188271479E-2</v>
      </c>
      <c r="M316" s="10">
        <f t="shared" si="26"/>
        <v>4.0750631839952014</v>
      </c>
      <c r="N316">
        <f t="shared" si="28"/>
        <v>3.5825764519952017</v>
      </c>
      <c r="O316">
        <f t="shared" si="29"/>
        <v>-6.433491414307835E-3</v>
      </c>
    </row>
    <row r="317" spans="4:15" x14ac:dyDescent="0.2">
      <c r="D317"/>
      <c r="E317" s="19">
        <v>273.52507000000003</v>
      </c>
      <c r="F317" s="19">
        <v>4999.6303699999999</v>
      </c>
      <c r="G317">
        <v>1.2270992340651099E-3</v>
      </c>
      <c r="H317" s="20">
        <v>1.2725300000000001E-7</v>
      </c>
      <c r="I317" s="27">
        <v>1.2951900000000001E-3</v>
      </c>
      <c r="J317" s="21">
        <f t="shared" si="27"/>
        <v>2.5905715105894919E-7</v>
      </c>
      <c r="K317" s="10">
        <f t="shared" si="24"/>
        <v>1.4548649603470586E-2</v>
      </c>
      <c r="L317" s="10">
        <f t="shared" si="25"/>
        <v>1.4899649603470587E-2</v>
      </c>
      <c r="M317" s="10">
        <f t="shared" si="26"/>
        <v>4.0754277007647648</v>
      </c>
      <c r="N317">
        <f t="shared" si="28"/>
        <v>3.5830825747647652</v>
      </c>
      <c r="O317">
        <f t="shared" si="29"/>
        <v>-2.4989926995825046E-5</v>
      </c>
    </row>
    <row r="318" spans="4:15" x14ac:dyDescent="0.2">
      <c r="D318"/>
      <c r="E318" s="19">
        <v>273.44315999999998</v>
      </c>
      <c r="F318" s="19">
        <v>4999.6303699999999</v>
      </c>
      <c r="G318">
        <v>1.22744958130435E-3</v>
      </c>
      <c r="H318" s="20">
        <v>1.1343100000000001E-7</v>
      </c>
      <c r="I318" s="27">
        <v>1.29554E-3</v>
      </c>
      <c r="J318" s="21">
        <f t="shared" si="27"/>
        <v>2.5912715623415175E-7</v>
      </c>
      <c r="K318" s="10">
        <f t="shared" si="24"/>
        <v>1.4552581094109961E-2</v>
      </c>
      <c r="L318" s="10">
        <f t="shared" si="25"/>
        <v>1.4903581094109962E-2</v>
      </c>
      <c r="M318" s="10">
        <f t="shared" si="26"/>
        <v>4.0752823096896851</v>
      </c>
      <c r="N318">
        <f t="shared" si="28"/>
        <v>3.5830846216896854</v>
      </c>
      <c r="O318">
        <f t="shared" si="29"/>
        <v>9.3789151488175796E-3</v>
      </c>
    </row>
    <row r="319" spans="4:15" x14ac:dyDescent="0.2">
      <c r="D319"/>
      <c r="E319" s="19">
        <v>273.36072000000001</v>
      </c>
      <c r="F319" s="19">
        <v>4999.6303699999999</v>
      </c>
      <c r="G319">
        <v>1.22755446998447E-3</v>
      </c>
      <c r="H319" s="20">
        <v>1.14701E-7</v>
      </c>
      <c r="I319" s="27">
        <v>1.29564E-3</v>
      </c>
      <c r="J319" s="21">
        <f t="shared" si="27"/>
        <v>2.5914715771278108E-7</v>
      </c>
      <c r="K319" s="10">
        <f t="shared" si="24"/>
        <v>1.4553704377149786E-2</v>
      </c>
      <c r="L319" s="10">
        <f t="shared" si="25"/>
        <v>1.4904704377149787E-2</v>
      </c>
      <c r="M319" s="10">
        <f t="shared" si="26"/>
        <v>4.0743607199248171</v>
      </c>
      <c r="N319">
        <f t="shared" si="28"/>
        <v>3.5823114239248173</v>
      </c>
      <c r="O319">
        <f t="shared" si="29"/>
        <v>9.0955387367011906E-5</v>
      </c>
    </row>
    <row r="320" spans="4:15" x14ac:dyDescent="0.2">
      <c r="D320"/>
      <c r="E320" s="19">
        <v>273.28052000000002</v>
      </c>
      <c r="F320" s="19">
        <v>4999.6303699999999</v>
      </c>
      <c r="G320">
        <v>1.2278918899163401E-3</v>
      </c>
      <c r="H320" s="20">
        <v>1.3099299999999999E-7</v>
      </c>
      <c r="I320" s="27">
        <v>1.29598E-3</v>
      </c>
      <c r="J320" s="21">
        <f t="shared" si="27"/>
        <v>2.592151627401207E-7</v>
      </c>
      <c r="K320" s="10">
        <f t="shared" si="24"/>
        <v>1.4557523539485178E-2</v>
      </c>
      <c r="L320" s="10">
        <f t="shared" si="25"/>
        <v>1.4908523539485179E-2</v>
      </c>
      <c r="M320" s="10">
        <f t="shared" si="26"/>
        <v>4.0742090653027505</v>
      </c>
      <c r="N320">
        <f t="shared" si="28"/>
        <v>3.5823041293027504</v>
      </c>
      <c r="O320">
        <f t="shared" si="29"/>
        <v>-4.4937812891962985E-3</v>
      </c>
    </row>
    <row r="321" spans="4:15" x14ac:dyDescent="0.2">
      <c r="D321"/>
      <c r="E321" s="19">
        <v>273.19857999999999</v>
      </c>
      <c r="F321" s="19">
        <v>4999.6303699999999</v>
      </c>
      <c r="G321">
        <v>1.22836296903185E-3</v>
      </c>
      <c r="H321" s="20">
        <v>1.3134799999999999E-7</v>
      </c>
      <c r="I321" s="27">
        <v>1.29645E-3</v>
      </c>
      <c r="J321" s="21">
        <f t="shared" si="27"/>
        <v>2.5930916968967849E-7</v>
      </c>
      <c r="K321" s="10">
        <f t="shared" si="24"/>
        <v>1.4562802969772344E-2</v>
      </c>
      <c r="L321" s="10">
        <f t="shared" si="25"/>
        <v>1.4913802969772344E-2</v>
      </c>
      <c r="M321" s="10">
        <f t="shared" si="26"/>
        <v>4.0744297937415874</v>
      </c>
      <c r="N321">
        <f t="shared" si="28"/>
        <v>3.5826723497415873</v>
      </c>
      <c r="O321">
        <f t="shared" si="29"/>
        <v>7.3261068814213784E-3</v>
      </c>
    </row>
    <row r="322" spans="4:15" x14ac:dyDescent="0.2">
      <c r="D322"/>
      <c r="E322" s="19">
        <v>273.11376999999999</v>
      </c>
      <c r="F322" s="19">
        <v>4999.6303699999999</v>
      </c>
      <c r="G322">
        <v>1.22852096727603E-3</v>
      </c>
      <c r="H322" s="20">
        <v>1.43515E-7</v>
      </c>
      <c r="I322" s="27">
        <v>1.2966099999999999E-3</v>
      </c>
      <c r="J322" s="21">
        <f t="shared" si="27"/>
        <v>2.5934117205548538E-7</v>
      </c>
      <c r="K322" s="10">
        <f t="shared" si="24"/>
        <v>1.4564600222636059E-2</v>
      </c>
      <c r="L322" s="10">
        <f t="shared" si="25"/>
        <v>1.491560022263606E-2</v>
      </c>
      <c r="M322" s="10">
        <f t="shared" si="26"/>
        <v>4.0736558086169739</v>
      </c>
      <c r="N322">
        <f t="shared" si="28"/>
        <v>3.5820510226169739</v>
      </c>
      <c r="O322">
        <f t="shared" si="29"/>
        <v>-1.0741344818511212E-2</v>
      </c>
    </row>
    <row r="323" spans="4:15" x14ac:dyDescent="0.2">
      <c r="D323"/>
      <c r="E323" s="19">
        <v>273.03021000000001</v>
      </c>
      <c r="F323" s="19">
        <v>4999.6303699999999</v>
      </c>
      <c r="G323">
        <v>1.2291699703359E-3</v>
      </c>
      <c r="H323" s="20">
        <v>1.11234E-7</v>
      </c>
      <c r="I323" s="27">
        <v>1.2972599999999999E-3</v>
      </c>
      <c r="J323" s="21">
        <f t="shared" si="27"/>
        <v>2.5947118166657589E-7</v>
      </c>
      <c r="K323" s="10">
        <f t="shared" si="24"/>
        <v>1.4571901562394901E-2</v>
      </c>
      <c r="L323" s="10">
        <f t="shared" si="25"/>
        <v>1.4922901562394902E-2</v>
      </c>
      <c r="M323" s="10">
        <f t="shared" si="26"/>
        <v>4.0744029473900083</v>
      </c>
      <c r="N323">
        <f t="shared" si="28"/>
        <v>3.5829485693900085</v>
      </c>
      <c r="O323">
        <f t="shared" si="29"/>
        <v>3.2750713349945651E-3</v>
      </c>
    </row>
    <row r="324" spans="4:15" x14ac:dyDescent="0.2">
      <c r="D324"/>
      <c r="E324" s="19">
        <v>272.94614999999999</v>
      </c>
      <c r="F324" s="19">
        <v>4999.6303699999999</v>
      </c>
      <c r="G324">
        <v>1.2294421769718201E-3</v>
      </c>
      <c r="H324" s="20">
        <v>1.16262E-7</v>
      </c>
      <c r="I324" s="27">
        <v>1.2975300000000001E-3</v>
      </c>
      <c r="J324" s="21">
        <f t="shared" si="27"/>
        <v>2.5952518565887506E-7</v>
      </c>
      <c r="K324" s="10">
        <f t="shared" si="24"/>
        <v>1.4574934426602423E-2</v>
      </c>
      <c r="L324" s="10">
        <f t="shared" si="25"/>
        <v>1.4925934426602424E-2</v>
      </c>
      <c r="M324" s="10">
        <f t="shared" si="26"/>
        <v>4.0739763368935886</v>
      </c>
      <c r="N324">
        <f t="shared" si="28"/>
        <v>3.5826732668935888</v>
      </c>
      <c r="O324">
        <f t="shared" si="29"/>
        <v>1.9925160054781103E-3</v>
      </c>
    </row>
    <row r="325" spans="4:15" x14ac:dyDescent="0.2">
      <c r="D325"/>
      <c r="E325" s="19">
        <v>272.86356000000001</v>
      </c>
      <c r="F325" s="19">
        <v>4999.6303699999999</v>
      </c>
      <c r="G325">
        <v>1.2297321627735599E-3</v>
      </c>
      <c r="H325" s="20">
        <v>1.22762E-7</v>
      </c>
      <c r="I325" s="27">
        <v>1.29783E-3</v>
      </c>
      <c r="J325" s="21">
        <f t="shared" si="27"/>
        <v>2.5958519009476295E-7</v>
      </c>
      <c r="K325" s="10">
        <f t="shared" ref="K325:K388" si="30">J325*B$6</f>
        <v>1.4578304275721888E-2</v>
      </c>
      <c r="L325" s="10">
        <f t="shared" ref="L325:L388" si="31">K325+B$7</f>
        <v>1.4929304275721889E-2</v>
      </c>
      <c r="M325" s="10">
        <f t="shared" ref="M325:M388" si="32">L325*E325</f>
        <v>4.0736631129966963</v>
      </c>
      <c r="N325">
        <f t="shared" si="28"/>
        <v>3.5825087049966964</v>
      </c>
      <c r="O325">
        <f t="shared" si="29"/>
        <v>5.4636107614796413E-3</v>
      </c>
    </row>
    <row r="326" spans="4:15" x14ac:dyDescent="0.2">
      <c r="D326"/>
      <c r="E326" s="19">
        <v>272.77962000000002</v>
      </c>
      <c r="F326" s="19">
        <v>4999.6303699999999</v>
      </c>
      <c r="G326">
        <v>1.2299473100172501E-3</v>
      </c>
      <c r="H326" s="20">
        <v>1.30559E-7</v>
      </c>
      <c r="I326" s="27">
        <v>1.2980400000000001E-3</v>
      </c>
      <c r="J326" s="21">
        <f t="shared" ref="J326:J389" si="33">I326/F326</f>
        <v>2.5962719319988451E-7</v>
      </c>
      <c r="K326" s="10">
        <f t="shared" si="30"/>
        <v>1.4580663170105514E-2</v>
      </c>
      <c r="L326" s="10">
        <f t="shared" si="31"/>
        <v>1.4931663170105514E-2</v>
      </c>
      <c r="M326" s="10">
        <f t="shared" si="32"/>
        <v>4.0730534055093779</v>
      </c>
      <c r="N326">
        <f t="shared" ref="N326:N389" si="34">((M326/E326)-$B$8)*E326</f>
        <v>3.5820500895093779</v>
      </c>
      <c r="O326">
        <f t="shared" ref="O326:O389" si="35">(N327-N326)/(E327-E326)</f>
        <v>-1.7619360956568769E-3</v>
      </c>
    </row>
    <row r="327" spans="4:15" x14ac:dyDescent="0.2">
      <c r="D327"/>
      <c r="E327" s="19">
        <v>272.69324</v>
      </c>
      <c r="F327" s="19">
        <v>4999.6303699999999</v>
      </c>
      <c r="G327">
        <v>1.2303644481465E-3</v>
      </c>
      <c r="H327" s="20">
        <v>1.2200500000000001E-7</v>
      </c>
      <c r="I327" s="27">
        <v>1.29846E-3</v>
      </c>
      <c r="J327" s="21">
        <f t="shared" si="33"/>
        <v>2.5971119941012758E-7</v>
      </c>
      <c r="K327" s="10">
        <f t="shared" si="30"/>
        <v>1.4585380958872764E-2</v>
      </c>
      <c r="L327" s="10">
        <f t="shared" si="31"/>
        <v>1.4936380958872765E-2</v>
      </c>
      <c r="M327" s="10">
        <f t="shared" si="32"/>
        <v>4.0730501175493208</v>
      </c>
      <c r="N327">
        <f t="shared" si="34"/>
        <v>3.5822022855493207</v>
      </c>
      <c r="O327">
        <f t="shared" si="35"/>
        <v>1.0263811559344532E-2</v>
      </c>
    </row>
    <row r="328" spans="4:15" x14ac:dyDescent="0.2">
      <c r="D328"/>
      <c r="E328" s="19">
        <v>272.60795999999999</v>
      </c>
      <c r="F328" s="19">
        <v>4999.6303699999999</v>
      </c>
      <c r="G328">
        <v>1.2304412798008E-3</v>
      </c>
      <c r="H328" s="20">
        <v>1.43987E-7</v>
      </c>
      <c r="I328" s="27">
        <v>1.2985399999999999E-3</v>
      </c>
      <c r="J328" s="21">
        <f t="shared" si="33"/>
        <v>2.5972720059303102E-7</v>
      </c>
      <c r="K328" s="10">
        <f t="shared" si="30"/>
        <v>1.4586279585304623E-2</v>
      </c>
      <c r="L328" s="10">
        <f t="shared" si="31"/>
        <v>1.4937279585304624E-2</v>
      </c>
      <c r="M328" s="10">
        <f t="shared" si="32"/>
        <v>4.0720213156995397</v>
      </c>
      <c r="N328">
        <f t="shared" si="34"/>
        <v>3.5813269876995397</v>
      </c>
      <c r="O328">
        <f t="shared" si="35"/>
        <v>-2.1687975253480716E-3</v>
      </c>
    </row>
    <row r="329" spans="4:15" x14ac:dyDescent="0.2">
      <c r="D329"/>
      <c r="E329" s="19">
        <v>272.52395999999999</v>
      </c>
      <c r="F329" s="19">
        <v>4999.6303699999999</v>
      </c>
      <c r="G329">
        <v>1.2308616122921E-3</v>
      </c>
      <c r="H329" s="20">
        <v>1.2069100000000001E-7</v>
      </c>
      <c r="I329" s="27">
        <v>1.29896E-3</v>
      </c>
      <c r="J329" s="21">
        <f t="shared" si="33"/>
        <v>2.5981120680327414E-7</v>
      </c>
      <c r="K329" s="10">
        <f t="shared" si="30"/>
        <v>1.4590997374071876E-2</v>
      </c>
      <c r="L329" s="10">
        <f t="shared" si="31"/>
        <v>1.4941997374071876E-2</v>
      </c>
      <c r="M329" s="10">
        <f t="shared" si="32"/>
        <v>4.0720522946916686</v>
      </c>
      <c r="N329">
        <f t="shared" si="34"/>
        <v>3.581509166691669</v>
      </c>
      <c r="O329">
        <f t="shared" si="35"/>
        <v>-4.0177345103982144E-3</v>
      </c>
    </row>
    <row r="330" spans="4:15" x14ac:dyDescent="0.2">
      <c r="D330"/>
      <c r="E330" s="19">
        <v>272.44013999999999</v>
      </c>
      <c r="F330" s="19">
        <v>4999.6303699999999</v>
      </c>
      <c r="G330">
        <v>1.2313343672543E-3</v>
      </c>
      <c r="H330" s="20">
        <v>1.16018E-7</v>
      </c>
      <c r="I330" s="27">
        <v>1.2994300000000001E-3</v>
      </c>
      <c r="J330" s="21">
        <f t="shared" si="33"/>
        <v>2.5990521375283193E-7</v>
      </c>
      <c r="K330" s="10">
        <f t="shared" si="30"/>
        <v>1.4596276804359041E-2</v>
      </c>
      <c r="L330" s="10">
        <f t="shared" si="31"/>
        <v>1.4947276804359042E-2</v>
      </c>
      <c r="M330" s="10">
        <f t="shared" si="32"/>
        <v>4.07223818519833</v>
      </c>
      <c r="N330">
        <f t="shared" si="34"/>
        <v>3.5818459331983306</v>
      </c>
      <c r="O330">
        <f t="shared" si="35"/>
        <v>3.5241606086986255E-3</v>
      </c>
    </row>
    <row r="331" spans="4:15" x14ac:dyDescent="0.2">
      <c r="D331"/>
      <c r="E331" s="19">
        <v>272.36066</v>
      </c>
      <c r="F331" s="19">
        <v>4999.6303699999999</v>
      </c>
      <c r="G331">
        <v>1.2315755443885401E-3</v>
      </c>
      <c r="H331" s="20">
        <v>1.2259499999999999E-7</v>
      </c>
      <c r="I331" s="27">
        <v>1.2996800000000001E-3</v>
      </c>
      <c r="J331" s="21">
        <f t="shared" si="33"/>
        <v>2.5995521744940521E-7</v>
      </c>
      <c r="K331" s="10">
        <f t="shared" si="30"/>
        <v>1.4599085011958597E-2</v>
      </c>
      <c r="L331" s="10">
        <f t="shared" si="31"/>
        <v>1.4950085011958597E-2</v>
      </c>
      <c r="M331" s="10">
        <f t="shared" si="32"/>
        <v>4.0718150209131512</v>
      </c>
      <c r="N331">
        <f t="shared" si="34"/>
        <v>3.5815658329131512</v>
      </c>
      <c r="O331">
        <f t="shared" si="35"/>
        <v>-2.8959159940804166E-4</v>
      </c>
    </row>
    <row r="332" spans="4:15" x14ac:dyDescent="0.2">
      <c r="D332"/>
      <c r="E332" s="19">
        <v>272.28100999999998</v>
      </c>
      <c r="F332" s="19">
        <v>4999.6303699999999</v>
      </c>
      <c r="G332">
        <v>1.23192540402086E-3</v>
      </c>
      <c r="H332" s="20">
        <v>1.3595E-7</v>
      </c>
      <c r="I332" s="27">
        <v>1.30003E-3</v>
      </c>
      <c r="J332" s="21">
        <f t="shared" si="33"/>
        <v>2.6002522262460777E-7</v>
      </c>
      <c r="K332" s="10">
        <f t="shared" si="30"/>
        <v>1.4603016502597972E-2</v>
      </c>
      <c r="L332" s="10">
        <f t="shared" si="31"/>
        <v>1.4954016502597972E-2</v>
      </c>
      <c r="M332" s="10">
        <f t="shared" si="32"/>
        <v>4.0716947168840436</v>
      </c>
      <c r="N332">
        <f t="shared" si="34"/>
        <v>3.5815888988840441</v>
      </c>
      <c r="O332">
        <f t="shared" si="35"/>
        <v>8.2834851913562157E-3</v>
      </c>
    </row>
    <row r="333" spans="4:15" x14ac:dyDescent="0.2">
      <c r="D333"/>
      <c r="E333" s="19">
        <v>272.19940000000003</v>
      </c>
      <c r="F333" s="19">
        <v>4999.6303699999999</v>
      </c>
      <c r="G333">
        <v>1.23205997031877E-3</v>
      </c>
      <c r="H333" s="20">
        <v>1.49098E-7</v>
      </c>
      <c r="I333" s="27">
        <v>1.3001600000000001E-3</v>
      </c>
      <c r="J333" s="21">
        <f t="shared" si="33"/>
        <v>2.6005122454682588E-7</v>
      </c>
      <c r="K333" s="10">
        <f t="shared" si="30"/>
        <v>1.4604476770549742E-2</v>
      </c>
      <c r="L333" s="10">
        <f t="shared" si="31"/>
        <v>1.4955476770549743E-2</v>
      </c>
      <c r="M333" s="10">
        <f t="shared" si="32"/>
        <v>4.0708718036575782</v>
      </c>
      <c r="N333">
        <f t="shared" si="34"/>
        <v>3.5809128836575779</v>
      </c>
      <c r="O333">
        <f t="shared" si="35"/>
        <v>-6.9611563739226849E-3</v>
      </c>
    </row>
    <row r="334" spans="4:15" x14ac:dyDescent="0.2">
      <c r="D334"/>
      <c r="E334" s="19">
        <v>272.11583000000002</v>
      </c>
      <c r="F334" s="19">
        <v>4999.6303699999999</v>
      </c>
      <c r="G334">
        <v>1.2326066533134201E-3</v>
      </c>
      <c r="H334" s="20">
        <v>1.1985700000000001E-7</v>
      </c>
      <c r="I334" s="27">
        <v>1.3007100000000001E-3</v>
      </c>
      <c r="J334" s="21">
        <f t="shared" si="33"/>
        <v>2.6016123267928706E-7</v>
      </c>
      <c r="K334" s="10">
        <f t="shared" si="30"/>
        <v>1.4610654827268761E-2</v>
      </c>
      <c r="L334" s="10">
        <f t="shared" si="31"/>
        <v>1.4961654827268762E-2</v>
      </c>
      <c r="M334" s="10">
        <f t="shared" si="32"/>
        <v>4.0713031214957462</v>
      </c>
      <c r="N334">
        <f t="shared" si="34"/>
        <v>3.5814946274957467</v>
      </c>
      <c r="O334">
        <f t="shared" si="35"/>
        <v>-9.2693538178542072E-3</v>
      </c>
    </row>
    <row r="335" spans="4:15" x14ac:dyDescent="0.2">
      <c r="D335"/>
      <c r="E335" s="19">
        <v>272.03136999999998</v>
      </c>
      <c r="F335" s="19">
        <v>4999.6303699999999</v>
      </c>
      <c r="G335">
        <v>1.23322569074249E-3</v>
      </c>
      <c r="H335" s="20">
        <v>1.2308299999999999E-7</v>
      </c>
      <c r="I335" s="27">
        <v>1.3013300000000001E-3</v>
      </c>
      <c r="J335" s="21">
        <f t="shared" si="33"/>
        <v>2.602852418467888E-7</v>
      </c>
      <c r="K335" s="10">
        <f t="shared" si="30"/>
        <v>1.4617619182115659E-2</v>
      </c>
      <c r="L335" s="10">
        <f t="shared" si="31"/>
        <v>1.496861918211566E-2</v>
      </c>
      <c r="M335" s="10">
        <f t="shared" si="32"/>
        <v>4.0719339831192025</v>
      </c>
      <c r="N335">
        <f t="shared" si="34"/>
        <v>3.5822775171192029</v>
      </c>
      <c r="O335">
        <f t="shared" si="35"/>
        <v>7.4374291137784465E-3</v>
      </c>
    </row>
    <row r="336" spans="4:15" x14ac:dyDescent="0.2">
      <c r="D336"/>
      <c r="E336" s="19">
        <v>271.94609000000003</v>
      </c>
      <c r="F336" s="19">
        <v>4999.6303699999999</v>
      </c>
      <c r="G336">
        <v>1.2333816561835599E-3</v>
      </c>
      <c r="H336" s="20">
        <v>1.2088699999999999E-7</v>
      </c>
      <c r="I336" s="27">
        <v>1.30149E-3</v>
      </c>
      <c r="J336" s="21">
        <f t="shared" si="33"/>
        <v>2.6031724421259569E-7</v>
      </c>
      <c r="K336" s="10">
        <f t="shared" si="30"/>
        <v>1.4619416434979373E-2</v>
      </c>
      <c r="L336" s="10">
        <f t="shared" si="31"/>
        <v>1.4970416434979374E-2</v>
      </c>
      <c r="M336" s="10">
        <f t="shared" si="32"/>
        <v>4.0711462151643802</v>
      </c>
      <c r="N336">
        <f t="shared" si="34"/>
        <v>3.5816432531643803</v>
      </c>
      <c r="O336">
        <f t="shared" si="35"/>
        <v>1.1175730325728854E-2</v>
      </c>
    </row>
    <row r="337" spans="4:15" x14ac:dyDescent="0.2">
      <c r="D337"/>
      <c r="E337" s="19">
        <v>271.86953999999997</v>
      </c>
      <c r="F337" s="19">
        <v>4999.6303699999999</v>
      </c>
      <c r="G337">
        <v>1.2334234925079901E-3</v>
      </c>
      <c r="H337" s="20">
        <v>1.21833E-7</v>
      </c>
      <c r="I337" s="27">
        <v>1.3015399999999999E-3</v>
      </c>
      <c r="J337" s="21">
        <f t="shared" si="33"/>
        <v>2.603272449519103E-7</v>
      </c>
      <c r="K337" s="10">
        <f t="shared" si="30"/>
        <v>1.4619978076499283E-2</v>
      </c>
      <c r="L337" s="10">
        <f t="shared" si="31"/>
        <v>1.4970978076499284E-2</v>
      </c>
      <c r="M337" s="10">
        <f t="shared" si="32"/>
        <v>4.070152923007945</v>
      </c>
      <c r="N337">
        <f t="shared" si="34"/>
        <v>3.5807877510079451</v>
      </c>
      <c r="O337">
        <f t="shared" si="35"/>
        <v>-2.1761135895436733E-3</v>
      </c>
    </row>
    <row r="338" spans="4:15" x14ac:dyDescent="0.2">
      <c r="D338"/>
      <c r="E338" s="19">
        <v>271.78798</v>
      </c>
      <c r="F338" s="19">
        <v>4999.6303699999999</v>
      </c>
      <c r="G338">
        <v>1.2338396423145501E-3</v>
      </c>
      <c r="H338" s="20">
        <v>1.22254E-7</v>
      </c>
      <c r="I338" s="27">
        <v>1.3019500000000001E-3</v>
      </c>
      <c r="J338" s="21">
        <f t="shared" si="33"/>
        <v>2.6040925101429053E-7</v>
      </c>
      <c r="K338" s="10">
        <f t="shared" si="30"/>
        <v>1.4624583536962556E-2</v>
      </c>
      <c r="L338" s="10">
        <f t="shared" si="31"/>
        <v>1.4975583536962557E-2</v>
      </c>
      <c r="M338" s="10">
        <f t="shared" si="32"/>
        <v>4.0701835988323083</v>
      </c>
      <c r="N338">
        <f t="shared" si="34"/>
        <v>3.5809652348323082</v>
      </c>
      <c r="O338">
        <f t="shared" si="35"/>
        <v>-1.0225480734361747E-2</v>
      </c>
    </row>
    <row r="339" spans="4:15" x14ac:dyDescent="0.2">
      <c r="D339"/>
      <c r="E339" s="19">
        <v>271.70451000000003</v>
      </c>
      <c r="F339" s="19">
        <v>4999.6303699999999</v>
      </c>
      <c r="G339">
        <v>1.2344760964965E-3</v>
      </c>
      <c r="H339" s="20">
        <v>1.12017E-7</v>
      </c>
      <c r="I339" s="27">
        <v>1.30259E-3</v>
      </c>
      <c r="J339" s="21">
        <f t="shared" si="33"/>
        <v>2.6053726047751804E-7</v>
      </c>
      <c r="K339" s="10">
        <f t="shared" si="30"/>
        <v>1.4631772548417413E-2</v>
      </c>
      <c r="L339" s="10">
        <f t="shared" si="31"/>
        <v>1.4982772548417414E-2</v>
      </c>
      <c r="M339" s="10">
        <f t="shared" si="32"/>
        <v>4.0708868737092052</v>
      </c>
      <c r="N339">
        <f t="shared" si="34"/>
        <v>3.5818187557092052</v>
      </c>
      <c r="O339">
        <f t="shared" si="35"/>
        <v>1.1028071744754659E-2</v>
      </c>
    </row>
    <row r="340" spans="4:15" x14ac:dyDescent="0.2">
      <c r="D340"/>
      <c r="E340" s="19">
        <v>271.61955</v>
      </c>
      <c r="F340" s="19">
        <v>4999.6303699999999</v>
      </c>
      <c r="G340">
        <v>1.2345302139784599E-3</v>
      </c>
      <c r="H340" s="20">
        <v>1.3260699999999999E-7</v>
      </c>
      <c r="I340" s="27">
        <v>1.30265E-3</v>
      </c>
      <c r="J340" s="21">
        <f t="shared" si="33"/>
        <v>2.6054926136469565E-7</v>
      </c>
      <c r="K340" s="10">
        <f t="shared" si="30"/>
        <v>1.4632446518241308E-2</v>
      </c>
      <c r="L340" s="10">
        <f t="shared" si="31"/>
        <v>1.4983446518241308E-2</v>
      </c>
      <c r="M340" s="10">
        <f t="shared" si="32"/>
        <v>4.0697970007337707</v>
      </c>
      <c r="N340">
        <f t="shared" si="34"/>
        <v>3.5808818107337705</v>
      </c>
      <c r="O340">
        <f t="shared" si="35"/>
        <v>-9.9097555304491457E-3</v>
      </c>
    </row>
    <row r="341" spans="4:15" x14ac:dyDescent="0.2">
      <c r="D341"/>
      <c r="E341" s="19">
        <v>271.53501999999997</v>
      </c>
      <c r="F341" s="19">
        <v>4999.6303699999999</v>
      </c>
      <c r="G341">
        <v>1.2351742505019301E-3</v>
      </c>
      <c r="H341" s="20">
        <v>1.20801E-7</v>
      </c>
      <c r="I341" s="27">
        <v>1.3032899999999999E-3</v>
      </c>
      <c r="J341" s="21">
        <f t="shared" si="33"/>
        <v>2.6067727082792322E-7</v>
      </c>
      <c r="K341" s="10">
        <f t="shared" si="30"/>
        <v>1.4639635529696169E-2</v>
      </c>
      <c r="L341" s="10">
        <f t="shared" si="31"/>
        <v>1.4990635529696169E-2</v>
      </c>
      <c r="M341" s="10">
        <f t="shared" si="32"/>
        <v>4.0704825183687596</v>
      </c>
      <c r="N341">
        <f t="shared" si="34"/>
        <v>3.5817194823687597</v>
      </c>
      <c r="O341">
        <f t="shared" si="35"/>
        <v>3.3480375822400694E-3</v>
      </c>
    </row>
    <row r="342" spans="4:15" x14ac:dyDescent="0.2">
      <c r="D342"/>
      <c r="E342" s="19">
        <v>271.45756999999998</v>
      </c>
      <c r="F342" s="19">
        <v>4999.6303699999999</v>
      </c>
      <c r="G342">
        <v>1.2354149854033299E-3</v>
      </c>
      <c r="H342" s="20">
        <v>1.3045799999999999E-7</v>
      </c>
      <c r="I342" s="27">
        <v>1.30354E-3</v>
      </c>
      <c r="J342" s="21">
        <f t="shared" si="33"/>
        <v>2.607272745244965E-7</v>
      </c>
      <c r="K342" s="10">
        <f t="shared" si="30"/>
        <v>1.4642443737295724E-2</v>
      </c>
      <c r="L342" s="10">
        <f t="shared" si="31"/>
        <v>1.4993443737295725E-2</v>
      </c>
      <c r="M342" s="10">
        <f t="shared" si="32"/>
        <v>4.0700838028580151</v>
      </c>
      <c r="N342">
        <f t="shared" si="34"/>
        <v>3.5814601768580152</v>
      </c>
      <c r="O342">
        <f t="shared" si="35"/>
        <v>2.9322667807965856E-3</v>
      </c>
    </row>
    <row r="343" spans="4:15" x14ac:dyDescent="0.2">
      <c r="D343"/>
      <c r="E343" s="19">
        <v>271.37439000000001</v>
      </c>
      <c r="F343" s="19">
        <v>4999.6303699999999</v>
      </c>
      <c r="G343">
        <v>1.2356929787136601E-3</v>
      </c>
      <c r="H343" s="20">
        <v>1.04112E-7</v>
      </c>
      <c r="I343" s="27">
        <v>1.30382E-3</v>
      </c>
      <c r="J343" s="21">
        <f t="shared" si="33"/>
        <v>2.6078327866465856E-7</v>
      </c>
      <c r="K343" s="10">
        <f t="shared" si="30"/>
        <v>1.4645588929807225E-2</v>
      </c>
      <c r="L343" s="10">
        <f t="shared" si="31"/>
        <v>1.4996588929807226E-2</v>
      </c>
      <c r="M343" s="10">
        <f t="shared" si="32"/>
        <v>4.0696901729071886</v>
      </c>
      <c r="N343">
        <f t="shared" si="34"/>
        <v>3.5812162709071886</v>
      </c>
      <c r="O343">
        <f t="shared" si="35"/>
        <v>7.0693162736690995E-3</v>
      </c>
    </row>
    <row r="344" spans="4:15" x14ac:dyDescent="0.2">
      <c r="D344"/>
      <c r="E344" s="19">
        <v>271.28487000000001</v>
      </c>
      <c r="F344" s="19">
        <v>4999.6303699999999</v>
      </c>
      <c r="G344">
        <v>1.2358743452693E-3</v>
      </c>
      <c r="H344" s="20">
        <v>1.23837E-7</v>
      </c>
      <c r="I344" s="27">
        <v>1.304E-3</v>
      </c>
      <c r="J344" s="21">
        <f t="shared" si="33"/>
        <v>2.6081928132619134E-7</v>
      </c>
      <c r="K344" s="10">
        <f t="shared" si="30"/>
        <v>1.4647610839278905E-2</v>
      </c>
      <c r="L344" s="10">
        <f t="shared" si="31"/>
        <v>1.4998610839278906E-2</v>
      </c>
      <c r="M344" s="10">
        <f t="shared" si="32"/>
        <v>4.0688961917143693</v>
      </c>
      <c r="N344">
        <f t="shared" si="34"/>
        <v>3.5805834257143698</v>
      </c>
      <c r="O344">
        <f t="shared" si="35"/>
        <v>-6.6982665271110445E-3</v>
      </c>
    </row>
    <row r="345" spans="4:15" x14ac:dyDescent="0.2">
      <c r="D345"/>
      <c r="E345" s="19">
        <v>271.19760000000002</v>
      </c>
      <c r="F345" s="19">
        <v>4999.6303699999999</v>
      </c>
      <c r="G345">
        <v>1.2364464898668901E-3</v>
      </c>
      <c r="H345" s="20">
        <v>1.4025300000000001E-7</v>
      </c>
      <c r="I345" s="27">
        <v>1.3045699999999999E-3</v>
      </c>
      <c r="J345" s="21">
        <f t="shared" si="33"/>
        <v>2.6093328975437836E-7</v>
      </c>
      <c r="K345" s="10">
        <f t="shared" si="30"/>
        <v>1.4654013552605889E-2</v>
      </c>
      <c r="L345" s="10">
        <f t="shared" si="31"/>
        <v>1.5005013552605889E-2</v>
      </c>
      <c r="M345" s="10">
        <f t="shared" si="32"/>
        <v>4.0693236634341909</v>
      </c>
      <c r="N345">
        <f t="shared" si="34"/>
        <v>3.5811679834341907</v>
      </c>
      <c r="O345">
        <f t="shared" si="35"/>
        <v>7.714541063925078E-3</v>
      </c>
    </row>
    <row r="346" spans="4:15" x14ac:dyDescent="0.2">
      <c r="D346"/>
      <c r="E346" s="19">
        <v>271.11439999999999</v>
      </c>
      <c r="F346" s="19">
        <v>4999.6303699999999</v>
      </c>
      <c r="G346">
        <v>1.2366011058472699E-3</v>
      </c>
      <c r="H346" s="20">
        <v>1.34362E-7</v>
      </c>
      <c r="I346" s="27">
        <v>1.3047200000000001E-3</v>
      </c>
      <c r="J346" s="21">
        <f t="shared" si="33"/>
        <v>2.6096329197232236E-7</v>
      </c>
      <c r="K346" s="10">
        <f t="shared" si="30"/>
        <v>1.4655698477165623E-2</v>
      </c>
      <c r="L346" s="10">
        <f t="shared" si="31"/>
        <v>1.5006698477165624E-2</v>
      </c>
      <c r="M346" s="10">
        <f t="shared" si="32"/>
        <v>4.0685320536176715</v>
      </c>
      <c r="N346">
        <f t="shared" si="34"/>
        <v>3.5805261336176719</v>
      </c>
      <c r="O346">
        <f t="shared" si="35"/>
        <v>4.1210131915969872E-3</v>
      </c>
    </row>
    <row r="347" spans="4:15" x14ac:dyDescent="0.2">
      <c r="D347"/>
      <c r="E347" s="19">
        <v>271.02728000000002</v>
      </c>
      <c r="F347" s="19">
        <v>4999.6303699999999</v>
      </c>
      <c r="G347">
        <v>1.2368599076832099E-3</v>
      </c>
      <c r="H347" s="20">
        <v>1.3850500000000001E-7</v>
      </c>
      <c r="I347" s="27">
        <v>1.3049800000000001E-3</v>
      </c>
      <c r="J347" s="21">
        <f t="shared" si="33"/>
        <v>2.6101529581675858E-7</v>
      </c>
      <c r="K347" s="10">
        <f t="shared" si="30"/>
        <v>1.4658619013069162E-2</v>
      </c>
      <c r="L347" s="10">
        <f t="shared" si="31"/>
        <v>1.5009619013069162E-2</v>
      </c>
      <c r="M347" s="10">
        <f t="shared" si="32"/>
        <v>4.06801621494842</v>
      </c>
      <c r="N347">
        <f t="shared" si="34"/>
        <v>3.5801671109484201</v>
      </c>
      <c r="O347">
        <f t="shared" si="35"/>
        <v>2.2924222324465448E-3</v>
      </c>
    </row>
    <row r="348" spans="4:15" x14ac:dyDescent="0.2">
      <c r="D348"/>
      <c r="E348" s="19">
        <v>270.94085999999999</v>
      </c>
      <c r="F348" s="19">
        <v>4999.6303699999999</v>
      </c>
      <c r="G348">
        <v>1.2371662251548701E-3</v>
      </c>
      <c r="H348" s="20">
        <v>1.27503E-7</v>
      </c>
      <c r="I348" s="27">
        <v>1.30529E-3</v>
      </c>
      <c r="J348" s="21">
        <f t="shared" si="33"/>
        <v>2.6107730040050942E-7</v>
      </c>
      <c r="K348" s="10">
        <f t="shared" si="30"/>
        <v>1.466210119049261E-2</v>
      </c>
      <c r="L348" s="10">
        <f t="shared" si="31"/>
        <v>1.501310119049261E-2</v>
      </c>
      <c r="M348" s="10">
        <f t="shared" si="32"/>
        <v>4.0676625478190918</v>
      </c>
      <c r="N348">
        <f t="shared" si="34"/>
        <v>3.579968999819092</v>
      </c>
      <c r="O348">
        <f t="shared" si="35"/>
        <v>-8.4764381242051576E-3</v>
      </c>
    </row>
    <row r="349" spans="4:15" x14ac:dyDescent="0.2">
      <c r="D349"/>
      <c r="E349" s="19">
        <v>270.85950000000003</v>
      </c>
      <c r="F349" s="19">
        <v>4999.6303699999999</v>
      </c>
      <c r="G349">
        <v>1.2377497973227901E-3</v>
      </c>
      <c r="H349" s="20">
        <v>1.22555E-7</v>
      </c>
      <c r="I349" s="27">
        <v>1.30587E-3</v>
      </c>
      <c r="J349" s="21">
        <f t="shared" si="33"/>
        <v>2.6119330897655943E-7</v>
      </c>
      <c r="K349" s="10">
        <f t="shared" si="30"/>
        <v>1.4668616232123578E-2</v>
      </c>
      <c r="L349" s="10">
        <f t="shared" si="31"/>
        <v>1.5019616232123579E-2</v>
      </c>
      <c r="M349" s="10">
        <f t="shared" si="32"/>
        <v>4.068205742824877</v>
      </c>
      <c r="N349">
        <f t="shared" si="34"/>
        <v>3.580658642824877</v>
      </c>
      <c r="O349">
        <f t="shared" si="35"/>
        <v>3.3933258514870679E-3</v>
      </c>
    </row>
    <row r="350" spans="4:15" x14ac:dyDescent="0.2">
      <c r="D350"/>
      <c r="E350" s="19">
        <v>270.77902</v>
      </c>
      <c r="F350" s="19">
        <v>4999.6303699999999</v>
      </c>
      <c r="G350">
        <v>1.2380008162002701E-3</v>
      </c>
      <c r="H350" s="20">
        <v>1.2135100000000001E-7</v>
      </c>
      <c r="I350" s="27">
        <v>1.30613E-3</v>
      </c>
      <c r="J350" s="21">
        <f t="shared" si="33"/>
        <v>2.6124531282099561E-7</v>
      </c>
      <c r="K350" s="10">
        <f t="shared" si="30"/>
        <v>1.4671536768027113E-2</v>
      </c>
      <c r="L350" s="10">
        <f t="shared" si="31"/>
        <v>1.5022536768027114E-2</v>
      </c>
      <c r="M350" s="10">
        <f t="shared" si="32"/>
        <v>4.0677877839603491</v>
      </c>
      <c r="N350">
        <f t="shared" si="34"/>
        <v>3.5803855479603492</v>
      </c>
      <c r="O350">
        <f t="shared" si="35"/>
        <v>5.9079327037123005E-3</v>
      </c>
    </row>
    <row r="351" spans="4:15" x14ac:dyDescent="0.2">
      <c r="D351"/>
      <c r="E351" s="19">
        <v>270.69587999999999</v>
      </c>
      <c r="F351" s="19">
        <v>4999.6303699999999</v>
      </c>
      <c r="G351">
        <v>1.2382053185094699E-3</v>
      </c>
      <c r="H351" s="20">
        <v>1.1983300000000001E-7</v>
      </c>
      <c r="I351" s="27">
        <v>1.3063300000000001E-3</v>
      </c>
      <c r="J351" s="21">
        <f t="shared" si="33"/>
        <v>2.6128531577825422E-7</v>
      </c>
      <c r="K351" s="10">
        <f t="shared" si="30"/>
        <v>1.4673783334106757E-2</v>
      </c>
      <c r="L351" s="10">
        <f t="shared" si="31"/>
        <v>1.5024783334106758E-2</v>
      </c>
      <c r="M351" s="10">
        <f t="shared" si="32"/>
        <v>4.0671469464353622</v>
      </c>
      <c r="N351">
        <f t="shared" si="34"/>
        <v>3.5798943624353625</v>
      </c>
      <c r="O351">
        <f t="shared" si="35"/>
        <v>-3.886829509087527E-3</v>
      </c>
    </row>
    <row r="352" spans="4:15" x14ac:dyDescent="0.2">
      <c r="D352"/>
      <c r="E352" s="19">
        <v>270.61594000000002</v>
      </c>
      <c r="F352" s="19">
        <v>4999.6303699999999</v>
      </c>
      <c r="G352">
        <v>1.2386570203127101E-3</v>
      </c>
      <c r="H352" s="20">
        <v>1.1883699999999999E-7</v>
      </c>
      <c r="I352" s="27">
        <v>1.30678E-3</v>
      </c>
      <c r="J352" s="21">
        <f t="shared" si="33"/>
        <v>2.6137532243208612E-7</v>
      </c>
      <c r="K352" s="10">
        <f t="shared" si="30"/>
        <v>1.4678838107785957E-2</v>
      </c>
      <c r="L352" s="10">
        <f t="shared" si="31"/>
        <v>1.5029838107785957E-2</v>
      </c>
      <c r="M352" s="10">
        <f t="shared" si="32"/>
        <v>4.0673137675863185</v>
      </c>
      <c r="N352">
        <f t="shared" si="34"/>
        <v>3.5802050755863188</v>
      </c>
      <c r="O352">
        <f t="shared" si="35"/>
        <v>4.1245700707524414E-3</v>
      </c>
    </row>
    <row r="353" spans="4:15" x14ac:dyDescent="0.2">
      <c r="D353"/>
      <c r="E353" s="19">
        <v>270.53584000000001</v>
      </c>
      <c r="F353" s="19">
        <v>4999.6303699999999</v>
      </c>
      <c r="G353">
        <v>1.2388884346434101E-3</v>
      </c>
      <c r="H353" s="20">
        <v>1.3804100000000001E-7</v>
      </c>
      <c r="I353" s="27">
        <v>1.3070200000000001E-3</v>
      </c>
      <c r="J353" s="21">
        <f t="shared" si="33"/>
        <v>2.6142332598079651E-7</v>
      </c>
      <c r="K353" s="10">
        <f t="shared" si="30"/>
        <v>1.4681533987081531E-2</v>
      </c>
      <c r="L353" s="10">
        <f t="shared" si="31"/>
        <v>1.5032533987081532E-2</v>
      </c>
      <c r="M353" s="10">
        <f t="shared" si="32"/>
        <v>4.0668392095236516</v>
      </c>
      <c r="N353">
        <f t="shared" si="34"/>
        <v>3.5798746975236515</v>
      </c>
      <c r="O353">
        <f t="shared" si="35"/>
        <v>2.848195462668492E-3</v>
      </c>
    </row>
    <row r="354" spans="4:15" x14ac:dyDescent="0.2">
      <c r="D354"/>
      <c r="E354" s="19">
        <v>270.45684999999997</v>
      </c>
      <c r="F354" s="19">
        <v>4999.6303699999999</v>
      </c>
      <c r="G354">
        <v>1.2391622482038601E-3</v>
      </c>
      <c r="H354" s="20">
        <v>1.3297899999999999E-7</v>
      </c>
      <c r="I354" s="27">
        <v>1.30729E-3</v>
      </c>
      <c r="J354" s="21">
        <f t="shared" si="33"/>
        <v>2.6147732997309563E-7</v>
      </c>
      <c r="K354" s="10">
        <f t="shared" si="30"/>
        <v>1.4684566851289051E-2</v>
      </c>
      <c r="L354" s="10">
        <f t="shared" si="31"/>
        <v>1.5035566851289052E-2</v>
      </c>
      <c r="M354" s="10">
        <f t="shared" si="32"/>
        <v>4.0664720485640551</v>
      </c>
      <c r="N354">
        <f t="shared" si="34"/>
        <v>3.5796497185640552</v>
      </c>
      <c r="O354">
        <f t="shared" si="35"/>
        <v>6.4266651950915495E-4</v>
      </c>
    </row>
    <row r="355" spans="4:15" x14ac:dyDescent="0.2">
      <c r="D355"/>
      <c r="E355" s="19">
        <v>270.37243999999998</v>
      </c>
      <c r="F355" s="19">
        <v>4999.6303699999999</v>
      </c>
      <c r="G355">
        <v>1.23950674979241E-3</v>
      </c>
      <c r="H355" s="20">
        <v>1.4885499999999999E-7</v>
      </c>
      <c r="I355" s="27">
        <v>1.3076400000000001E-3</v>
      </c>
      <c r="J355" s="21">
        <f t="shared" si="33"/>
        <v>2.6154733514829819E-7</v>
      </c>
      <c r="K355" s="10">
        <f t="shared" si="30"/>
        <v>1.4688498341928426E-2</v>
      </c>
      <c r="L355" s="10">
        <f t="shared" si="31"/>
        <v>1.5039498341928427E-2</v>
      </c>
      <c r="M355" s="10">
        <f t="shared" si="32"/>
        <v>4.0662658630831432</v>
      </c>
      <c r="N355">
        <f t="shared" si="34"/>
        <v>3.5795954710831435</v>
      </c>
      <c r="O355">
        <f t="shared" si="35"/>
        <v>4.9765395256247029E-3</v>
      </c>
    </row>
    <row r="356" spans="4:15" x14ac:dyDescent="0.2">
      <c r="D356"/>
      <c r="E356" s="19">
        <v>270.28793000000002</v>
      </c>
      <c r="F356" s="19">
        <v>4999.6303699999999</v>
      </c>
      <c r="G356">
        <v>1.23973627253959E-3</v>
      </c>
      <c r="H356" s="20">
        <v>1.30583E-7</v>
      </c>
      <c r="I356" s="27">
        <v>1.30787E-3</v>
      </c>
      <c r="J356" s="21">
        <f t="shared" si="33"/>
        <v>2.6159333854914558E-7</v>
      </c>
      <c r="K356" s="10">
        <f t="shared" si="30"/>
        <v>1.4691081892920016E-2</v>
      </c>
      <c r="L356" s="10">
        <f t="shared" si="31"/>
        <v>1.5042081892920016E-2</v>
      </c>
      <c r="M356" s="10">
        <f t="shared" si="32"/>
        <v>4.0656931777278329</v>
      </c>
      <c r="N356">
        <f t="shared" si="34"/>
        <v>3.5791749037278331</v>
      </c>
      <c r="O356">
        <f t="shared" si="35"/>
        <v>-3.5594375312786998E-3</v>
      </c>
    </row>
    <row r="357" spans="4:15" x14ac:dyDescent="0.2">
      <c r="D357"/>
      <c r="E357" s="19">
        <v>270.20121999999998</v>
      </c>
      <c r="F357" s="19">
        <v>4999.6303699999999</v>
      </c>
      <c r="G357">
        <v>1.2402209638813901E-3</v>
      </c>
      <c r="H357" s="20">
        <v>1.16335E-7</v>
      </c>
      <c r="I357" s="27">
        <v>1.30835E-3</v>
      </c>
      <c r="J357" s="21">
        <f t="shared" si="33"/>
        <v>2.6168934564656626E-7</v>
      </c>
      <c r="K357" s="10">
        <f t="shared" si="30"/>
        <v>1.4696473651511161E-2</v>
      </c>
      <c r="L357" s="10">
        <f t="shared" si="31"/>
        <v>1.5047473651511161E-2</v>
      </c>
      <c r="M357" s="10">
        <f t="shared" si="32"/>
        <v>4.0658457385561704</v>
      </c>
      <c r="N357">
        <f t="shared" si="34"/>
        <v>3.5794835425561704</v>
      </c>
      <c r="O357">
        <f t="shared" si="35"/>
        <v>6.1978554032613396E-4</v>
      </c>
    </row>
    <row r="358" spans="4:15" x14ac:dyDescent="0.2">
      <c r="D358"/>
      <c r="E358" s="19">
        <v>270.11471999999998</v>
      </c>
      <c r="F358" s="19">
        <v>4999.6303699999999</v>
      </c>
      <c r="G358">
        <v>1.24057562092093E-3</v>
      </c>
      <c r="H358" s="20">
        <v>1.50312E-7</v>
      </c>
      <c r="I358" s="27">
        <v>1.30871E-3</v>
      </c>
      <c r="J358" s="21">
        <f t="shared" si="33"/>
        <v>2.6176135096963182E-7</v>
      </c>
      <c r="K358" s="10">
        <f t="shared" si="30"/>
        <v>1.4700517470454522E-2</v>
      </c>
      <c r="L358" s="10">
        <f t="shared" si="31"/>
        <v>1.5051517470454523E-2</v>
      </c>
      <c r="M358" s="10">
        <f t="shared" si="32"/>
        <v>4.0656364271069316</v>
      </c>
      <c r="N358">
        <f t="shared" si="34"/>
        <v>3.5794299311069322</v>
      </c>
      <c r="O358">
        <f t="shared" si="35"/>
        <v>-8.0239682853090206E-3</v>
      </c>
    </row>
    <row r="359" spans="4:15" x14ac:dyDescent="0.2">
      <c r="D359"/>
      <c r="E359" s="19">
        <v>270.03203000000002</v>
      </c>
      <c r="F359" s="19">
        <v>4999.6303699999999</v>
      </c>
      <c r="G359">
        <v>1.24115479914062E-3</v>
      </c>
      <c r="H359" s="20">
        <v>1.0462000000000001E-7</v>
      </c>
      <c r="I359" s="27">
        <v>1.3092900000000001E-3</v>
      </c>
      <c r="J359" s="21">
        <f t="shared" si="33"/>
        <v>2.6187735954568177E-7</v>
      </c>
      <c r="K359" s="10">
        <f t="shared" si="30"/>
        <v>1.4707032512085489E-2</v>
      </c>
      <c r="L359" s="10">
        <f t="shared" si="31"/>
        <v>1.5058032512085489E-2</v>
      </c>
      <c r="M359" s="10">
        <f t="shared" si="32"/>
        <v>4.0661510870444442</v>
      </c>
      <c r="N359">
        <f t="shared" si="34"/>
        <v>3.5800934330444441</v>
      </c>
      <c r="O359">
        <f t="shared" si="35"/>
        <v>7.2917930288634364E-3</v>
      </c>
    </row>
    <row r="360" spans="4:15" x14ac:dyDescent="0.2">
      <c r="D360"/>
      <c r="E360" s="19">
        <v>269.94562999999999</v>
      </c>
      <c r="F360" s="19">
        <v>4999.6303699999999</v>
      </c>
      <c r="G360">
        <v>1.2413228509379501E-3</v>
      </c>
      <c r="H360" s="20">
        <v>1.22581E-7</v>
      </c>
      <c r="I360" s="27">
        <v>1.3094599999999999E-3</v>
      </c>
      <c r="J360" s="21">
        <f t="shared" si="33"/>
        <v>2.6191136205935161E-7</v>
      </c>
      <c r="K360" s="10">
        <f t="shared" si="30"/>
        <v>1.4708942093253186E-2</v>
      </c>
      <c r="L360" s="10">
        <f t="shared" si="31"/>
        <v>1.5059942093253186E-2</v>
      </c>
      <c r="M360" s="10">
        <f t="shared" si="32"/>
        <v>4.0653655561267499</v>
      </c>
      <c r="N360">
        <f t="shared" si="34"/>
        <v>3.5794634221267501</v>
      </c>
      <c r="O360">
        <f t="shared" si="35"/>
        <v>3.4192499061907974E-3</v>
      </c>
    </row>
    <row r="361" spans="4:15" x14ac:dyDescent="0.2">
      <c r="D361"/>
      <c r="E361" s="19">
        <v>269.85937999999999</v>
      </c>
      <c r="F361" s="19">
        <v>4999.6303699999999</v>
      </c>
      <c r="G361">
        <v>1.24160444169027E-3</v>
      </c>
      <c r="H361" s="20">
        <v>1.3192899999999999E-7</v>
      </c>
      <c r="I361" s="27">
        <v>1.30974E-3</v>
      </c>
      <c r="J361" s="21">
        <f t="shared" si="33"/>
        <v>2.6196736619951367E-7</v>
      </c>
      <c r="K361" s="10">
        <f t="shared" si="30"/>
        <v>1.4712087285764688E-2</v>
      </c>
      <c r="L361" s="10">
        <f t="shared" si="31"/>
        <v>1.5063087285764689E-2</v>
      </c>
      <c r="M361" s="10">
        <f t="shared" si="32"/>
        <v>4.0649153958223412</v>
      </c>
      <c r="N361">
        <f t="shared" si="34"/>
        <v>3.5791685118223411</v>
      </c>
      <c r="O361">
        <f t="shared" si="35"/>
        <v>-2.6745042969219452E-3</v>
      </c>
    </row>
    <row r="362" spans="4:15" x14ac:dyDescent="0.2">
      <c r="D362"/>
      <c r="E362" s="19">
        <v>269.77762000000001</v>
      </c>
      <c r="F362" s="19">
        <v>4999.6303699999999</v>
      </c>
      <c r="G362">
        <v>1.2420304774922999E-3</v>
      </c>
      <c r="H362" s="20">
        <v>1.43071E-7</v>
      </c>
      <c r="I362" s="27">
        <v>1.31017E-3</v>
      </c>
      <c r="J362" s="21">
        <f t="shared" si="33"/>
        <v>2.6205337255761973E-7</v>
      </c>
      <c r="K362" s="10">
        <f t="shared" si="30"/>
        <v>1.4716917402835924E-2</v>
      </c>
      <c r="L362" s="10">
        <f t="shared" si="31"/>
        <v>1.5067917402835924E-2</v>
      </c>
      <c r="M362" s="10">
        <f t="shared" si="32"/>
        <v>4.0649868952936572</v>
      </c>
      <c r="N362">
        <f t="shared" si="34"/>
        <v>3.5793871792936574</v>
      </c>
      <c r="O362">
        <f t="shared" si="35"/>
        <v>-6.2261852249242784E-3</v>
      </c>
    </row>
    <row r="363" spans="4:15" x14ac:dyDescent="0.2">
      <c r="D363"/>
      <c r="E363" s="19">
        <v>269.69681000000003</v>
      </c>
      <c r="F363" s="19">
        <v>4999.6303699999999</v>
      </c>
      <c r="G363">
        <v>1.24254560904637E-3</v>
      </c>
      <c r="H363" s="20">
        <v>1.4584599999999999E-7</v>
      </c>
      <c r="I363" s="27">
        <v>1.31069E-3</v>
      </c>
      <c r="J363" s="21">
        <f t="shared" si="33"/>
        <v>2.6215738024649213E-7</v>
      </c>
      <c r="K363" s="10">
        <f t="shared" si="30"/>
        <v>1.4722758474642998E-2</v>
      </c>
      <c r="L363" s="10">
        <f t="shared" si="31"/>
        <v>1.5073758474642998E-2</v>
      </c>
      <c r="M363" s="10">
        <f t="shared" si="32"/>
        <v>4.0653445753216833</v>
      </c>
      <c r="N363">
        <f t="shared" si="34"/>
        <v>3.5798903173216834</v>
      </c>
      <c r="O363">
        <f t="shared" si="35"/>
        <v>6.9482968076525382E-3</v>
      </c>
    </row>
    <row r="364" spans="4:15" x14ac:dyDescent="0.2">
      <c r="D364"/>
      <c r="E364" s="19">
        <v>269.61063000000001</v>
      </c>
      <c r="F364" s="19">
        <v>4999.6303699999999</v>
      </c>
      <c r="G364">
        <v>1.24273108773105E-3</v>
      </c>
      <c r="H364" s="20">
        <v>1.47295E-7</v>
      </c>
      <c r="I364" s="27">
        <v>1.31087E-3</v>
      </c>
      <c r="J364" s="21">
        <f t="shared" si="33"/>
        <v>2.6219338290802486E-7</v>
      </c>
      <c r="K364" s="10">
        <f t="shared" si="30"/>
        <v>1.4724780384114676E-2</v>
      </c>
      <c r="L364" s="10">
        <f t="shared" si="31"/>
        <v>1.5075780384114676E-2</v>
      </c>
      <c r="M364" s="10">
        <f t="shared" si="32"/>
        <v>4.0645906471027997</v>
      </c>
      <c r="N364">
        <f t="shared" si="34"/>
        <v>3.5792915131027998</v>
      </c>
      <c r="O364">
        <f t="shared" si="35"/>
        <v>-7.5220836591606355E-3</v>
      </c>
    </row>
    <row r="365" spans="4:15" x14ac:dyDescent="0.2">
      <c r="D365"/>
      <c r="E365" s="19">
        <v>269.52911</v>
      </c>
      <c r="F365" s="19">
        <v>4999.6303699999999</v>
      </c>
      <c r="G365">
        <v>1.2432896939519099E-3</v>
      </c>
      <c r="H365" s="20">
        <v>1.2685500000000001E-7</v>
      </c>
      <c r="I365" s="27">
        <v>1.3114299999999999E-3</v>
      </c>
      <c r="J365" s="21">
        <f t="shared" si="33"/>
        <v>2.6230539118834898E-7</v>
      </c>
      <c r="K365" s="10">
        <f t="shared" si="30"/>
        <v>1.473107076913768E-2</v>
      </c>
      <c r="L365" s="10">
        <f t="shared" si="31"/>
        <v>1.508207076913768E-2</v>
      </c>
      <c r="M365" s="10">
        <f t="shared" si="32"/>
        <v>4.0650571113626945</v>
      </c>
      <c r="N365">
        <f t="shared" si="34"/>
        <v>3.5799047133626947</v>
      </c>
      <c r="O365">
        <f t="shared" si="35"/>
        <v>2.8324300380571047E-3</v>
      </c>
    </row>
    <row r="366" spans="4:15" x14ac:dyDescent="0.2">
      <c r="D366"/>
      <c r="E366" s="19">
        <v>269.44801000000001</v>
      </c>
      <c r="F366" s="19">
        <v>4999.6303699999999</v>
      </c>
      <c r="G366">
        <v>1.2435623748230499E-3</v>
      </c>
      <c r="H366" s="20">
        <v>1.5594799999999999E-7</v>
      </c>
      <c r="I366" s="27">
        <v>1.31171E-3</v>
      </c>
      <c r="J366" s="21">
        <f t="shared" si="33"/>
        <v>2.6236139532851104E-7</v>
      </c>
      <c r="K366" s="10">
        <f t="shared" si="30"/>
        <v>1.4734215961649181E-2</v>
      </c>
      <c r="L366" s="10">
        <f t="shared" si="31"/>
        <v>1.5085215961649181E-2</v>
      </c>
      <c r="M366" s="10">
        <f t="shared" si="32"/>
        <v>4.0646814212866085</v>
      </c>
      <c r="N366">
        <f t="shared" si="34"/>
        <v>3.5796750032866083</v>
      </c>
      <c r="O366">
        <f t="shared" si="35"/>
        <v>-1.5396737614567419E-3</v>
      </c>
    </row>
    <row r="367" spans="4:15" x14ac:dyDescent="0.2">
      <c r="D367"/>
      <c r="E367" s="19">
        <v>269.36433</v>
      </c>
      <c r="F367" s="19">
        <v>4999.6303699999999</v>
      </c>
      <c r="G367">
        <v>1.24397325093474E-3</v>
      </c>
      <c r="H367" s="20">
        <v>1.5821199999999999E-7</v>
      </c>
      <c r="I367" s="27">
        <v>1.31212E-3</v>
      </c>
      <c r="J367" s="21">
        <f t="shared" si="33"/>
        <v>2.6244340139089121E-7</v>
      </c>
      <c r="K367" s="10">
        <f t="shared" si="30"/>
        <v>1.473882142211245E-2</v>
      </c>
      <c r="L367" s="10">
        <f t="shared" si="31"/>
        <v>1.5089821422112451E-2</v>
      </c>
      <c r="M367" s="10">
        <f t="shared" si="32"/>
        <v>4.064659637186967</v>
      </c>
      <c r="N367">
        <f t="shared" si="34"/>
        <v>3.579803843186967</v>
      </c>
      <c r="O367">
        <f t="shared" si="35"/>
        <v>-1.5510799180794012E-2</v>
      </c>
    </row>
    <row r="368" spans="4:15" x14ac:dyDescent="0.2">
      <c r="D368"/>
      <c r="E368" s="19">
        <v>269.28241000000003</v>
      </c>
      <c r="F368" s="19">
        <v>4999.6303699999999</v>
      </c>
      <c r="G368">
        <v>1.2447510176417801E-3</v>
      </c>
      <c r="H368" s="20">
        <v>1.4114200000000001E-7</v>
      </c>
      <c r="I368" s="27">
        <v>1.3129000000000001E-3</v>
      </c>
      <c r="J368" s="21">
        <f t="shared" si="33"/>
        <v>2.6259941292419984E-7</v>
      </c>
      <c r="K368" s="10">
        <f t="shared" si="30"/>
        <v>1.4747583029823062E-2</v>
      </c>
      <c r="L368" s="10">
        <f t="shared" si="31"/>
        <v>1.5098583029823063E-2</v>
      </c>
      <c r="M368" s="10">
        <f t="shared" si="32"/>
        <v>4.065782825855857</v>
      </c>
      <c r="N368">
        <f t="shared" si="34"/>
        <v>3.5810744878558571</v>
      </c>
      <c r="O368">
        <f t="shared" si="35"/>
        <v>1.1831749470978974E-2</v>
      </c>
    </row>
    <row r="369" spans="4:15" x14ac:dyDescent="0.2">
      <c r="D369"/>
      <c r="E369" s="19">
        <v>269.19995</v>
      </c>
      <c r="F369" s="19">
        <v>4999.6303699999999</v>
      </c>
      <c r="G369">
        <v>1.24479966629828E-3</v>
      </c>
      <c r="H369" s="20">
        <v>1.0442100000000001E-7</v>
      </c>
      <c r="I369" s="27">
        <v>1.3129400000000001E-3</v>
      </c>
      <c r="J369" s="21">
        <f t="shared" si="33"/>
        <v>2.6260741351565156E-7</v>
      </c>
      <c r="K369" s="10">
        <f t="shared" si="30"/>
        <v>1.4748032343038993E-2</v>
      </c>
      <c r="L369" s="10">
        <f t="shared" si="31"/>
        <v>1.5099032343038993E-2</v>
      </c>
      <c r="M369" s="10">
        <f t="shared" si="32"/>
        <v>4.0646587517944797</v>
      </c>
      <c r="N369">
        <f t="shared" si="34"/>
        <v>3.5800988417944799</v>
      </c>
      <c r="O369">
        <f t="shared" si="35"/>
        <v>-3.3717170031488214E-4</v>
      </c>
    </row>
    <row r="370" spans="4:15" x14ac:dyDescent="0.2">
      <c r="D370"/>
      <c r="E370" s="19">
        <v>269.11570999999998</v>
      </c>
      <c r="F370" s="19">
        <v>4999.6303699999999</v>
      </c>
      <c r="G370">
        <v>1.2451749965707399E-3</v>
      </c>
      <c r="H370" s="20">
        <v>1.2496800000000001E-7</v>
      </c>
      <c r="I370" s="27">
        <v>1.31332E-3</v>
      </c>
      <c r="J370" s="21">
        <f t="shared" si="33"/>
        <v>2.6268341913444296E-7</v>
      </c>
      <c r="K370" s="10">
        <f t="shared" si="30"/>
        <v>1.4752300818590317E-2</v>
      </c>
      <c r="L370" s="10">
        <f t="shared" si="31"/>
        <v>1.5103300818590317E-2</v>
      </c>
      <c r="M370" s="10">
        <f t="shared" si="32"/>
        <v>4.0645355231385141</v>
      </c>
      <c r="N370">
        <f t="shared" si="34"/>
        <v>3.5801272451385144</v>
      </c>
      <c r="O370">
        <f t="shared" si="35"/>
        <v>-9.2272203883021538E-3</v>
      </c>
    </row>
    <row r="371" spans="4:15" x14ac:dyDescent="0.2">
      <c r="D371"/>
      <c r="E371" s="19">
        <v>269.03255000000001</v>
      </c>
      <c r="F371" s="19">
        <v>4999.6303699999999</v>
      </c>
      <c r="G371">
        <v>1.24579708302488E-3</v>
      </c>
      <c r="H371" s="20">
        <v>9.1274500000000001E-8</v>
      </c>
      <c r="I371" s="27">
        <v>1.31394E-3</v>
      </c>
      <c r="J371" s="21">
        <f t="shared" si="33"/>
        <v>2.6280742830194464E-7</v>
      </c>
      <c r="K371" s="10">
        <f t="shared" si="30"/>
        <v>1.4759265173437211E-2</v>
      </c>
      <c r="L371" s="10">
        <f t="shared" si="31"/>
        <v>1.5110265173437212E-2</v>
      </c>
      <c r="M371" s="10">
        <f t="shared" si="32"/>
        <v>4.0651531707860054</v>
      </c>
      <c r="N371">
        <f t="shared" si="34"/>
        <v>3.5808945807860053</v>
      </c>
      <c r="O371">
        <f t="shared" si="35"/>
        <v>1.0106613343699817E-2</v>
      </c>
    </row>
    <row r="372" spans="4:15" x14ac:dyDescent="0.2">
      <c r="D372"/>
      <c r="E372" s="19">
        <v>268.94767999999999</v>
      </c>
      <c r="F372" s="19">
        <v>4999.6303699999999</v>
      </c>
      <c r="G372">
        <v>1.2458864002883299E-3</v>
      </c>
      <c r="H372" s="20">
        <v>1.1235E-7</v>
      </c>
      <c r="I372" s="27">
        <v>1.3140300000000001E-3</v>
      </c>
      <c r="J372" s="21">
        <f t="shared" si="33"/>
        <v>2.6282542963271108E-7</v>
      </c>
      <c r="K372" s="10">
        <f t="shared" si="30"/>
        <v>1.4760276128173055E-2</v>
      </c>
      <c r="L372" s="10">
        <f t="shared" si="31"/>
        <v>1.5111276128173055E-2</v>
      </c>
      <c r="M372" s="10">
        <f t="shared" si="32"/>
        <v>4.0641426565115255</v>
      </c>
      <c r="N372">
        <f t="shared" si="34"/>
        <v>3.5800368325115253</v>
      </c>
      <c r="O372">
        <f t="shared" si="35"/>
        <v>-7.4208208760213005E-3</v>
      </c>
    </row>
    <row r="373" spans="4:15" x14ac:dyDescent="0.2">
      <c r="D373"/>
      <c r="E373" s="19">
        <v>268.86318999999997</v>
      </c>
      <c r="F373" s="19">
        <v>4999.6303699999999</v>
      </c>
      <c r="G373">
        <v>1.2464644691118499E-3</v>
      </c>
      <c r="H373" s="20">
        <v>1.16092E-7</v>
      </c>
      <c r="I373" s="27">
        <v>1.3146099999999999E-3</v>
      </c>
      <c r="J373" s="21">
        <f t="shared" si="33"/>
        <v>2.6294143820876104E-7</v>
      </c>
      <c r="K373" s="10">
        <f t="shared" si="30"/>
        <v>1.4766791169804019E-2</v>
      </c>
      <c r="L373" s="10">
        <f t="shared" si="31"/>
        <v>1.511779116980402E-2</v>
      </c>
      <c r="M373" s="10">
        <f t="shared" si="32"/>
        <v>4.0646175596673402</v>
      </c>
      <c r="N373">
        <f t="shared" si="34"/>
        <v>3.5806638176673404</v>
      </c>
      <c r="O373">
        <f t="shared" si="35"/>
        <v>1.5551622207525502E-4</v>
      </c>
    </row>
    <row r="374" spans="4:15" x14ac:dyDescent="0.2">
      <c r="D374"/>
      <c r="E374" s="19">
        <v>268.77832000000001</v>
      </c>
      <c r="F374" s="19">
        <v>4999.6303699999999</v>
      </c>
      <c r="G374">
        <v>1.2468282847751999E-3</v>
      </c>
      <c r="H374" s="20">
        <v>1.09752E-7</v>
      </c>
      <c r="I374" s="27">
        <v>1.3149800000000001E-3</v>
      </c>
      <c r="J374" s="21">
        <f t="shared" si="33"/>
        <v>2.6301544367968949E-7</v>
      </c>
      <c r="K374" s="10">
        <f t="shared" si="30"/>
        <v>1.4770947317051362E-2</v>
      </c>
      <c r="L374" s="10">
        <f t="shared" si="31"/>
        <v>1.5121947317051363E-2</v>
      </c>
      <c r="M374" s="10">
        <f t="shared" si="32"/>
        <v>4.0644515950055728</v>
      </c>
      <c r="N374">
        <f t="shared" si="34"/>
        <v>3.5806506190055729</v>
      </c>
      <c r="O374">
        <f t="shared" si="35"/>
        <v>4.6424573491063792E-3</v>
      </c>
    </row>
    <row r="375" spans="4:15" x14ac:dyDescent="0.2">
      <c r="D375"/>
      <c r="E375" s="19">
        <v>268.68790999999999</v>
      </c>
      <c r="F375" s="19">
        <v>4999.6303699999999</v>
      </c>
      <c r="G375">
        <v>1.2470920499636599E-3</v>
      </c>
      <c r="H375" s="20">
        <v>1.18365E-7</v>
      </c>
      <c r="I375" s="27">
        <v>1.3152400000000001E-3</v>
      </c>
      <c r="J375" s="21">
        <f t="shared" si="33"/>
        <v>2.6306744752412571E-7</v>
      </c>
      <c r="K375" s="10">
        <f t="shared" si="30"/>
        <v>1.4773867852954901E-2</v>
      </c>
      <c r="L375" s="10">
        <f t="shared" si="31"/>
        <v>1.5124867852954901E-2</v>
      </c>
      <c r="M375" s="10">
        <f t="shared" si="32"/>
        <v>4.0638691324366398</v>
      </c>
      <c r="N375">
        <f t="shared" si="34"/>
        <v>3.5802308944366401</v>
      </c>
      <c r="O375">
        <f t="shared" si="35"/>
        <v>-3.9873884280761662E-3</v>
      </c>
    </row>
    <row r="376" spans="4:15" x14ac:dyDescent="0.2">
      <c r="D376"/>
      <c r="E376" s="19">
        <v>268.60773999999998</v>
      </c>
      <c r="F376" s="19">
        <v>4999.6303699999999</v>
      </c>
      <c r="G376">
        <v>1.2475518997864901E-3</v>
      </c>
      <c r="H376" s="20">
        <v>1.06378E-7</v>
      </c>
      <c r="I376" s="27">
        <v>1.3156999999999999E-3</v>
      </c>
      <c r="J376" s="21">
        <f t="shared" si="33"/>
        <v>2.631594543258205E-7</v>
      </c>
      <c r="K376" s="10">
        <f t="shared" si="30"/>
        <v>1.477903495493808E-2</v>
      </c>
      <c r="L376" s="10">
        <f t="shared" si="31"/>
        <v>1.5130034954938081E-2</v>
      </c>
      <c r="M376" s="10">
        <f t="shared" si="32"/>
        <v>4.064044495366919</v>
      </c>
      <c r="N376">
        <f t="shared" si="34"/>
        <v>3.580550563366919</v>
      </c>
      <c r="O376">
        <f t="shared" si="35"/>
        <v>5.0237123216275541E-3</v>
      </c>
    </row>
    <row r="377" spans="4:15" x14ac:dyDescent="0.2">
      <c r="D377"/>
      <c r="E377" s="19">
        <v>268.52785</v>
      </c>
      <c r="F377" s="19">
        <v>4999.6303699999999</v>
      </c>
      <c r="G377">
        <v>1.2477719851744799E-3</v>
      </c>
      <c r="H377" s="20">
        <v>9.7687900000000002E-8</v>
      </c>
      <c r="I377" s="27">
        <v>1.3159199999999999E-3</v>
      </c>
      <c r="J377" s="21">
        <f t="shared" si="33"/>
        <v>2.6320345757880495E-7</v>
      </c>
      <c r="K377" s="10">
        <f t="shared" si="30"/>
        <v>1.4781506177625687E-2</v>
      </c>
      <c r="L377" s="10">
        <f t="shared" si="31"/>
        <v>1.5132506177625687E-2</v>
      </c>
      <c r="M377" s="10">
        <f t="shared" si="32"/>
        <v>4.0634993489895441</v>
      </c>
      <c r="N377">
        <f t="shared" si="34"/>
        <v>3.5801492189895443</v>
      </c>
      <c r="O377">
        <f t="shared" si="35"/>
        <v>9.1744121881590275E-4</v>
      </c>
    </row>
    <row r="378" spans="4:15" x14ac:dyDescent="0.2">
      <c r="D378"/>
      <c r="E378" s="19">
        <v>268.44526999999999</v>
      </c>
      <c r="F378" s="19">
        <v>4999.6303699999999</v>
      </c>
      <c r="G378">
        <v>1.24810911358523E-3</v>
      </c>
      <c r="H378" s="20">
        <v>8.9392499999999998E-8</v>
      </c>
      <c r="I378" s="27">
        <v>1.3162600000000001E-3</v>
      </c>
      <c r="J378" s="21">
        <f t="shared" si="33"/>
        <v>2.6327146260614462E-7</v>
      </c>
      <c r="K378" s="10">
        <f t="shared" si="30"/>
        <v>1.4785325339961082E-2</v>
      </c>
      <c r="L378" s="10">
        <f t="shared" si="31"/>
        <v>1.5136325339961083E-2</v>
      </c>
      <c r="M378" s="10">
        <f t="shared" si="32"/>
        <v>4.0632749426936945</v>
      </c>
      <c r="N378">
        <f t="shared" si="34"/>
        <v>3.5800734566936945</v>
      </c>
      <c r="O378">
        <f t="shared" si="35"/>
        <v>4.8658208283513448E-3</v>
      </c>
    </row>
    <row r="379" spans="4:15" x14ac:dyDescent="0.2">
      <c r="D379"/>
      <c r="E379" s="19">
        <v>268.35986000000003</v>
      </c>
      <c r="F379" s="19">
        <v>4999.6303699999999</v>
      </c>
      <c r="G379">
        <v>1.24834964059011E-3</v>
      </c>
      <c r="H379" s="20">
        <v>1.21877E-7</v>
      </c>
      <c r="I379" s="27">
        <v>1.3165E-3</v>
      </c>
      <c r="J379" s="21">
        <f t="shared" si="33"/>
        <v>2.6331946615485496E-7</v>
      </c>
      <c r="K379" s="10">
        <f t="shared" si="30"/>
        <v>1.4788021219256655E-2</v>
      </c>
      <c r="L379" s="10">
        <f t="shared" si="31"/>
        <v>1.5139021219256655E-2</v>
      </c>
      <c r="M379" s="10">
        <f t="shared" si="32"/>
        <v>4.0627056149367453</v>
      </c>
      <c r="N379">
        <f t="shared" si="34"/>
        <v>3.5796578669367451</v>
      </c>
      <c r="O379">
        <f t="shared" si="35"/>
        <v>-1.0265372891302171E-2</v>
      </c>
    </row>
    <row r="380" spans="4:15" x14ac:dyDescent="0.2">
      <c r="D380"/>
      <c r="E380" s="19">
        <v>268.2756</v>
      </c>
      <c r="F380" s="19">
        <v>4999.6303699999999</v>
      </c>
      <c r="G380">
        <v>1.2490160666011299E-3</v>
      </c>
      <c r="H380" s="20">
        <v>9.6759399999999995E-8</v>
      </c>
      <c r="I380" s="27">
        <v>1.3171599999999999E-3</v>
      </c>
      <c r="J380" s="21">
        <f t="shared" si="33"/>
        <v>2.6345147591380842E-7</v>
      </c>
      <c r="K380" s="10">
        <f t="shared" si="30"/>
        <v>1.4795434887319481E-2</v>
      </c>
      <c r="L380" s="10">
        <f t="shared" si="31"/>
        <v>1.5146434887319482E-2</v>
      </c>
      <c r="M380" s="10">
        <f t="shared" si="32"/>
        <v>4.0634189072565663</v>
      </c>
      <c r="N380">
        <f t="shared" si="34"/>
        <v>3.5805228272565666</v>
      </c>
      <c r="O380">
        <f t="shared" si="35"/>
        <v>1.1955612587064417E-2</v>
      </c>
    </row>
    <row r="381" spans="4:15" x14ac:dyDescent="0.2">
      <c r="D381"/>
      <c r="E381" s="19">
        <v>268.18896000000001</v>
      </c>
      <c r="F381" s="19">
        <v>4999.6303699999999</v>
      </c>
      <c r="G381">
        <v>1.24904891143231E-3</v>
      </c>
      <c r="H381" s="20">
        <v>1.1604799999999999E-7</v>
      </c>
      <c r="I381" s="27">
        <v>1.3171999999999999E-3</v>
      </c>
      <c r="J381" s="21">
        <f t="shared" si="33"/>
        <v>2.6345947650526014E-7</v>
      </c>
      <c r="K381" s="10">
        <f t="shared" si="30"/>
        <v>1.479588420053541E-2</v>
      </c>
      <c r="L381" s="10">
        <f t="shared" si="31"/>
        <v>1.5146884200535411E-2</v>
      </c>
      <c r="M381" s="10">
        <f t="shared" si="32"/>
        <v>4.0622271209820235</v>
      </c>
      <c r="N381">
        <f t="shared" si="34"/>
        <v>3.5794869929820234</v>
      </c>
      <c r="O381">
        <f t="shared" si="35"/>
        <v>-2.0378086151649016E-3</v>
      </c>
    </row>
    <row r="382" spans="4:15" x14ac:dyDescent="0.2">
      <c r="D382"/>
      <c r="E382" s="19">
        <v>268.10282999999998</v>
      </c>
      <c r="F382" s="19">
        <v>4999.6303699999999</v>
      </c>
      <c r="G382">
        <v>1.2494865074282901E-3</v>
      </c>
      <c r="H382" s="20">
        <v>1.12501E-7</v>
      </c>
      <c r="I382" s="27">
        <v>1.3176399999999999E-3</v>
      </c>
      <c r="J382" s="21">
        <f t="shared" si="33"/>
        <v>2.6354748301122909E-7</v>
      </c>
      <c r="K382" s="10">
        <f t="shared" si="30"/>
        <v>1.4800826645910627E-2</v>
      </c>
      <c r="L382" s="10">
        <f t="shared" si="31"/>
        <v>1.5151826645910627E-2</v>
      </c>
      <c r="M382" s="10">
        <f t="shared" si="32"/>
        <v>4.0622476034380472</v>
      </c>
      <c r="N382">
        <f t="shared" si="34"/>
        <v>3.5796625094380476</v>
      </c>
      <c r="O382">
        <f t="shared" si="35"/>
        <v>-1.5170740959122625E-3</v>
      </c>
    </row>
    <row r="383" spans="4:15" x14ac:dyDescent="0.2">
      <c r="D383"/>
      <c r="E383" s="19">
        <v>268.01778999999999</v>
      </c>
      <c r="F383" s="19">
        <v>4999.6303699999999</v>
      </c>
      <c r="G383">
        <v>1.2499052899190401E-3</v>
      </c>
      <c r="H383" s="20">
        <v>1.05278E-7</v>
      </c>
      <c r="I383" s="27">
        <v>1.31806E-3</v>
      </c>
      <c r="J383" s="21">
        <f t="shared" si="33"/>
        <v>2.6363148922147221E-7</v>
      </c>
      <c r="K383" s="10">
        <f t="shared" si="30"/>
        <v>1.4805544434677879E-2</v>
      </c>
      <c r="L383" s="10">
        <f t="shared" si="31"/>
        <v>1.515654443467788E-2</v>
      </c>
      <c r="M383" s="10">
        <f t="shared" si="32"/>
        <v>4.0622235434191643</v>
      </c>
      <c r="N383">
        <f t="shared" si="34"/>
        <v>3.579791521419164</v>
      </c>
      <c r="O383">
        <f t="shared" si="35"/>
        <v>8.0447835795302396E-3</v>
      </c>
    </row>
    <row r="384" spans="4:15" x14ac:dyDescent="0.2">
      <c r="D384"/>
      <c r="E384" s="19">
        <v>267.93279999999999</v>
      </c>
      <c r="F384" s="19">
        <v>4999.6303699999999</v>
      </c>
      <c r="G384">
        <v>1.2500603178352799E-3</v>
      </c>
      <c r="H384" s="20">
        <v>1.11726E-7</v>
      </c>
      <c r="I384" s="27">
        <v>1.31821E-3</v>
      </c>
      <c r="J384" s="21">
        <f t="shared" si="33"/>
        <v>2.6366149143941616E-7</v>
      </c>
      <c r="K384" s="10">
        <f t="shared" si="30"/>
        <v>1.4807229359237612E-2</v>
      </c>
      <c r="L384" s="10">
        <f t="shared" si="31"/>
        <v>1.5158229359237612E-2</v>
      </c>
      <c r="M384" s="10">
        <f t="shared" si="32"/>
        <v>4.0613868352627396</v>
      </c>
      <c r="N384">
        <f t="shared" si="34"/>
        <v>3.5791077952627397</v>
      </c>
      <c r="O384">
        <f t="shared" si="35"/>
        <v>-8.3189848058846192E-3</v>
      </c>
    </row>
    <row r="385" spans="4:15" x14ac:dyDescent="0.2">
      <c r="D385"/>
      <c r="E385" s="19">
        <v>267.85091</v>
      </c>
      <c r="F385" s="19">
        <v>4999.6303699999999</v>
      </c>
      <c r="G385">
        <v>1.25064521067984E-3</v>
      </c>
      <c r="H385" s="20">
        <v>1.17573E-7</v>
      </c>
      <c r="I385" s="27">
        <v>1.3188E-3</v>
      </c>
      <c r="J385" s="21">
        <f t="shared" si="33"/>
        <v>2.6377950016332906E-7</v>
      </c>
      <c r="K385" s="10">
        <f t="shared" si="30"/>
        <v>1.4813856729172559E-2</v>
      </c>
      <c r="L385" s="10">
        <f t="shared" si="31"/>
        <v>1.516485672917256E-2</v>
      </c>
      <c r="M385" s="10">
        <f t="shared" si="32"/>
        <v>4.0619206749284933</v>
      </c>
      <c r="N385">
        <f t="shared" si="34"/>
        <v>3.5797890369284935</v>
      </c>
      <c r="O385">
        <f t="shared" si="35"/>
        <v>-4.0506460089543145E-3</v>
      </c>
    </row>
    <row r="386" spans="4:15" x14ac:dyDescent="0.2">
      <c r="D386"/>
      <c r="E386" s="19">
        <v>267.77319</v>
      </c>
      <c r="F386" s="19">
        <v>4999.6303699999999</v>
      </c>
      <c r="G386">
        <v>1.2510924627190301E-3</v>
      </c>
      <c r="H386" s="20">
        <v>9.4548099999999999E-8</v>
      </c>
      <c r="I386" s="27">
        <v>1.3192499999999999E-3</v>
      </c>
      <c r="J386" s="21">
        <f t="shared" si="33"/>
        <v>2.6386950681716096E-7</v>
      </c>
      <c r="K386" s="10">
        <f t="shared" si="30"/>
        <v>1.4818911502851759E-2</v>
      </c>
      <c r="L386" s="10">
        <f t="shared" si="31"/>
        <v>1.516991150285176E-2</v>
      </c>
      <c r="M386" s="10">
        <f t="shared" si="32"/>
        <v>4.0620955951363094</v>
      </c>
      <c r="N386">
        <f t="shared" si="34"/>
        <v>3.5801038531363094</v>
      </c>
      <c r="O386">
        <f t="shared" si="35"/>
        <v>4.3446504410614705E-4</v>
      </c>
    </row>
    <row r="387" spans="4:15" x14ac:dyDescent="0.2">
      <c r="D387"/>
      <c r="E387" s="19">
        <v>267.69182999999998</v>
      </c>
      <c r="F387" s="19">
        <v>4999.6303699999999</v>
      </c>
      <c r="G387">
        <v>1.25144634456545E-3</v>
      </c>
      <c r="H387" s="20">
        <v>1.16091E-7</v>
      </c>
      <c r="I387" s="27">
        <v>1.3196E-3</v>
      </c>
      <c r="J387" s="21">
        <f t="shared" si="33"/>
        <v>2.6393951199236357E-7</v>
      </c>
      <c r="K387" s="10">
        <f t="shared" si="30"/>
        <v>1.4822842993491138E-2</v>
      </c>
      <c r="L387" s="10">
        <f t="shared" si="31"/>
        <v>1.5173842993491138E-2</v>
      </c>
      <c r="M387" s="10">
        <f t="shared" si="32"/>
        <v>4.0619137990603207</v>
      </c>
      <c r="N387">
        <f t="shared" si="34"/>
        <v>3.5800685050603209</v>
      </c>
      <c r="O387">
        <f t="shared" si="35"/>
        <v>8.3834652808104197E-3</v>
      </c>
    </row>
    <row r="388" spans="4:15" x14ac:dyDescent="0.2">
      <c r="D388"/>
      <c r="E388" s="19">
        <v>267.60750000000002</v>
      </c>
      <c r="F388" s="19">
        <v>4999.6303699999999</v>
      </c>
      <c r="G388">
        <v>1.2515852472072301E-3</v>
      </c>
      <c r="H388" s="20">
        <v>1.09112E-7</v>
      </c>
      <c r="I388" s="27">
        <v>1.31974E-3</v>
      </c>
      <c r="J388" s="21">
        <f t="shared" si="33"/>
        <v>2.6396751406244457E-7</v>
      </c>
      <c r="K388" s="10">
        <f t="shared" si="30"/>
        <v>1.4824415589746887E-2</v>
      </c>
      <c r="L388" s="10">
        <f t="shared" si="31"/>
        <v>1.5175415589746888E-2</v>
      </c>
      <c r="M388" s="10">
        <f t="shared" si="32"/>
        <v>4.0610550274331905</v>
      </c>
      <c r="N388">
        <f t="shared" si="34"/>
        <v>3.5793615274331905</v>
      </c>
      <c r="O388">
        <f t="shared" si="35"/>
        <v>-6.5159741467509212E-3</v>
      </c>
    </row>
    <row r="389" spans="4:15" x14ac:dyDescent="0.2">
      <c r="D389"/>
      <c r="E389" s="19">
        <v>267.52591999999999</v>
      </c>
      <c r="F389" s="19">
        <v>4999.6303699999999</v>
      </c>
      <c r="G389">
        <v>1.2521208650169899E-3</v>
      </c>
      <c r="H389" s="20">
        <v>1.00072E-7</v>
      </c>
      <c r="I389" s="27">
        <v>1.3202800000000001E-3</v>
      </c>
      <c r="J389" s="21">
        <f t="shared" si="33"/>
        <v>2.6407552204704286E-7</v>
      </c>
      <c r="K389" s="10">
        <f t="shared" ref="K389:K452" si="36">J389*B$6</f>
        <v>1.4830481318161927E-2</v>
      </c>
      <c r="L389" s="10">
        <f t="shared" ref="L389:L452" si="37">K389+B$7</f>
        <v>1.5181481318161928E-2</v>
      </c>
      <c r="M389" s="10">
        <f t="shared" ref="M389:M452" si="38">L389*E389</f>
        <v>4.0614397566040825</v>
      </c>
      <c r="N389">
        <f t="shared" si="34"/>
        <v>3.5798931006040826</v>
      </c>
      <c r="O389">
        <f t="shared" si="35"/>
        <v>-4.5942810545719619E-3</v>
      </c>
    </row>
    <row r="390" spans="4:15" x14ac:dyDescent="0.2">
      <c r="D390"/>
      <c r="E390" s="19">
        <v>267.44403</v>
      </c>
      <c r="F390" s="19">
        <v>4999.6303699999999</v>
      </c>
      <c r="G390">
        <v>1.2526062810797099E-3</v>
      </c>
      <c r="H390" s="20">
        <v>8.0874399999999995E-8</v>
      </c>
      <c r="I390" s="27">
        <v>1.32077E-3</v>
      </c>
      <c r="J390" s="21">
        <f t="shared" ref="J390:J453" si="39">I390/F390</f>
        <v>2.6417352929232648E-7</v>
      </c>
      <c r="K390" s="10">
        <f t="shared" si="36"/>
        <v>1.4835985405057055E-2</v>
      </c>
      <c r="L390" s="10">
        <f t="shared" si="37"/>
        <v>1.5186985405057056E-2</v>
      </c>
      <c r="M390" s="10">
        <f t="shared" si="38"/>
        <v>4.0616685802796413</v>
      </c>
      <c r="N390">
        <f t="shared" ref="N390:N453" si="40">((M390/E390)-$B$8)*E390</f>
        <v>3.5802693262796415</v>
      </c>
      <c r="O390">
        <f t="shared" ref="O390:O453" si="41">(N391-N390)/(E391-E390)</f>
        <v>1.3759273402776061E-2</v>
      </c>
    </row>
    <row r="391" spans="4:15" x14ac:dyDescent="0.2">
      <c r="D391"/>
      <c r="E391" s="19">
        <v>267.36336</v>
      </c>
      <c r="F391" s="19">
        <v>4999.6303699999999</v>
      </c>
      <c r="G391">
        <v>1.25259906778136E-3</v>
      </c>
      <c r="H391" s="20">
        <v>1.0004400000000001E-7</v>
      </c>
      <c r="I391" s="27">
        <v>1.32076E-3</v>
      </c>
      <c r="J391" s="21">
        <f t="shared" si="39"/>
        <v>2.6417152914446354E-7</v>
      </c>
      <c r="K391" s="10">
        <f t="shared" si="36"/>
        <v>1.4835873076753072E-2</v>
      </c>
      <c r="L391" s="10">
        <f t="shared" si="37"/>
        <v>1.5186873076753073E-2</v>
      </c>
      <c r="M391" s="10">
        <f t="shared" si="38"/>
        <v>4.0604134136942394</v>
      </c>
      <c r="N391">
        <f t="shared" si="40"/>
        <v>3.5791593656942395</v>
      </c>
      <c r="O391">
        <f t="shared" si="41"/>
        <v>-1.3893719239909025E-2</v>
      </c>
    </row>
    <row r="392" spans="4:15" x14ac:dyDescent="0.2">
      <c r="D392"/>
      <c r="E392" s="19">
        <v>267.28082000000001</v>
      </c>
      <c r="F392" s="19">
        <v>4999.6303699999999</v>
      </c>
      <c r="G392">
        <v>1.2533425227080599E-3</v>
      </c>
      <c r="H392" s="20">
        <v>1.02641E-7</v>
      </c>
      <c r="I392" s="27">
        <v>1.3215099999999999E-3</v>
      </c>
      <c r="J392" s="21">
        <f t="shared" si="39"/>
        <v>2.6432154023418333E-7</v>
      </c>
      <c r="K392" s="10">
        <f t="shared" si="36"/>
        <v>1.4844297699551735E-2</v>
      </c>
      <c r="L392" s="10">
        <f t="shared" si="37"/>
        <v>1.5195297699551736E-2</v>
      </c>
      <c r="M392" s="10">
        <f t="shared" si="38"/>
        <v>4.0614116292803013</v>
      </c>
      <c r="N392">
        <f t="shared" si="40"/>
        <v>3.5803061532803016</v>
      </c>
      <c r="O392">
        <f t="shared" si="41"/>
        <v>9.2078488205594063E-3</v>
      </c>
    </row>
    <row r="393" spans="4:15" x14ac:dyDescent="0.2">
      <c r="D393"/>
      <c r="E393" s="19">
        <v>267.19481000000002</v>
      </c>
      <c r="F393" s="19">
        <v>4999.6303699999999</v>
      </c>
      <c r="G393">
        <v>1.25346811975471E-3</v>
      </c>
      <c r="H393" s="20">
        <v>1.17919E-7</v>
      </c>
      <c r="I393" s="27">
        <v>1.3216300000000001E-3</v>
      </c>
      <c r="J393" s="21">
        <f t="shared" si="39"/>
        <v>2.6434554200853855E-7</v>
      </c>
      <c r="K393" s="10">
        <f t="shared" si="36"/>
        <v>1.4845645639199524E-2</v>
      </c>
      <c r="L393" s="10">
        <f t="shared" si="37"/>
        <v>1.5196645639199525E-2</v>
      </c>
      <c r="M393" s="10">
        <f t="shared" si="38"/>
        <v>4.0604648442032456</v>
      </c>
      <c r="N393">
        <f t="shared" si="40"/>
        <v>3.5795141862032454</v>
      </c>
      <c r="O393">
        <f t="shared" si="41"/>
        <v>2.1277782279891448E-3</v>
      </c>
    </row>
    <row r="394" spans="4:15" x14ac:dyDescent="0.2">
      <c r="D394"/>
      <c r="E394" s="19">
        <v>267.11227000000002</v>
      </c>
      <c r="F394" s="19">
        <v>4999.6303699999999</v>
      </c>
      <c r="G394">
        <v>1.2537744294352699E-3</v>
      </c>
      <c r="H394" s="20">
        <v>9.6410000000000001E-8</v>
      </c>
      <c r="I394" s="27">
        <v>1.32194E-3</v>
      </c>
      <c r="J394" s="21">
        <f t="shared" si="39"/>
        <v>2.6440754659228939E-7</v>
      </c>
      <c r="K394" s="10">
        <f t="shared" si="36"/>
        <v>1.4849127816622973E-2</v>
      </c>
      <c r="L394" s="10">
        <f t="shared" si="37"/>
        <v>1.5200127816622973E-2</v>
      </c>
      <c r="M394" s="10">
        <f t="shared" si="38"/>
        <v>4.0601406453883069</v>
      </c>
      <c r="N394">
        <f t="shared" si="40"/>
        <v>3.5793385593883071</v>
      </c>
      <c r="O394">
        <f t="shared" si="41"/>
        <v>5.5605063121748777E-4</v>
      </c>
    </row>
    <row r="395" spans="4:15" x14ac:dyDescent="0.2">
      <c r="D395"/>
      <c r="E395" s="19">
        <v>267.02352999999999</v>
      </c>
      <c r="F395" s="19">
        <v>4999.6303699999999</v>
      </c>
      <c r="G395">
        <v>1.2541472263364101E-3</v>
      </c>
      <c r="H395" s="20">
        <v>1.09155E-7</v>
      </c>
      <c r="I395" s="27">
        <v>1.3223200000000001E-3</v>
      </c>
      <c r="J395" s="21">
        <f t="shared" si="39"/>
        <v>2.6448355221108079E-7</v>
      </c>
      <c r="K395" s="10">
        <f t="shared" si="36"/>
        <v>1.4853396292174297E-2</v>
      </c>
      <c r="L395" s="10">
        <f t="shared" si="37"/>
        <v>1.5204396292174297E-2</v>
      </c>
      <c r="M395" s="10">
        <f t="shared" si="38"/>
        <v>4.0599315694552924</v>
      </c>
      <c r="N395">
        <f t="shared" si="40"/>
        <v>3.5792892154552929</v>
      </c>
      <c r="O395">
        <f t="shared" si="41"/>
        <v>-1.2035829429031732E-3</v>
      </c>
    </row>
    <row r="396" spans="4:15" x14ac:dyDescent="0.2">
      <c r="D396"/>
      <c r="E396" s="19">
        <v>266.93732</v>
      </c>
      <c r="F396" s="19">
        <v>4999.6303699999999</v>
      </c>
      <c r="G396">
        <v>1.2545676706656999E-3</v>
      </c>
      <c r="H396" s="20">
        <v>1.02862E-7</v>
      </c>
      <c r="I396" s="27">
        <v>1.32274E-3</v>
      </c>
      <c r="J396" s="21">
        <f t="shared" si="39"/>
        <v>2.6456755842132385E-7</v>
      </c>
      <c r="K396" s="10">
        <f t="shared" si="36"/>
        <v>1.4858114080941547E-2</v>
      </c>
      <c r="L396" s="10">
        <f t="shared" si="37"/>
        <v>1.5209114080941548E-2</v>
      </c>
      <c r="M396" s="10">
        <f t="shared" si="38"/>
        <v>4.0598801523408001</v>
      </c>
      <c r="N396">
        <f t="shared" si="40"/>
        <v>3.5793929763408006</v>
      </c>
      <c r="O396">
        <f t="shared" si="41"/>
        <v>-2.8975784753047912E-3</v>
      </c>
    </row>
    <row r="397" spans="4:15" x14ac:dyDescent="0.2">
      <c r="D397"/>
      <c r="E397" s="19">
        <v>266.8546</v>
      </c>
      <c r="F397" s="19">
        <v>4999.6303699999999</v>
      </c>
      <c r="G397">
        <v>1.2550122860849799E-3</v>
      </c>
      <c r="H397" s="20">
        <v>1.07507E-7</v>
      </c>
      <c r="I397" s="27">
        <v>1.3231899999999999E-3</v>
      </c>
      <c r="J397" s="21">
        <f t="shared" si="39"/>
        <v>2.6465756507515575E-7</v>
      </c>
      <c r="K397" s="10">
        <f t="shared" si="36"/>
        <v>1.4863168854620747E-2</v>
      </c>
      <c r="L397" s="10">
        <f t="shared" si="37"/>
        <v>1.5214168854620748E-2</v>
      </c>
      <c r="M397" s="10">
        <f t="shared" si="38"/>
        <v>4.059970944032278</v>
      </c>
      <c r="N397">
        <f t="shared" si="40"/>
        <v>3.5796326640322778</v>
      </c>
      <c r="O397">
        <f t="shared" si="41"/>
        <v>-1.9511980150213836E-3</v>
      </c>
    </row>
    <row r="398" spans="4:15" x14ac:dyDescent="0.2">
      <c r="D398"/>
      <c r="E398" s="19">
        <v>266.77269000000001</v>
      </c>
      <c r="F398" s="19">
        <v>4999.6303699999999</v>
      </c>
      <c r="G398">
        <v>1.25543060289145E-3</v>
      </c>
      <c r="H398" s="20">
        <v>1.07248E-7</v>
      </c>
      <c r="I398" s="27">
        <v>1.32361E-3</v>
      </c>
      <c r="J398" s="21">
        <f t="shared" si="39"/>
        <v>2.6474157128539887E-7</v>
      </c>
      <c r="K398" s="10">
        <f t="shared" si="36"/>
        <v>1.4867886643388001E-2</v>
      </c>
      <c r="L398" s="10">
        <f t="shared" si="37"/>
        <v>1.5218886643388002E-2</v>
      </c>
      <c r="M398" s="10">
        <f t="shared" si="38"/>
        <v>4.059983328661688</v>
      </c>
      <c r="N398">
        <f t="shared" si="40"/>
        <v>3.5797924866616881</v>
      </c>
      <c r="O398">
        <f t="shared" si="41"/>
        <v>7.1214997625823444E-3</v>
      </c>
    </row>
    <row r="399" spans="4:15" x14ac:dyDescent="0.2">
      <c r="D399"/>
      <c r="E399" s="19">
        <v>266.69182000000001</v>
      </c>
      <c r="F399" s="19">
        <v>4999.6303699999999</v>
      </c>
      <c r="G399">
        <v>1.25560445128073E-3</v>
      </c>
      <c r="H399" s="20">
        <v>9.9780600000000003E-8</v>
      </c>
      <c r="I399" s="27">
        <v>1.3237800000000001E-3</v>
      </c>
      <c r="J399" s="21">
        <f t="shared" si="39"/>
        <v>2.647755737990687E-7</v>
      </c>
      <c r="K399" s="10">
        <f t="shared" si="36"/>
        <v>1.4869796224555698E-2</v>
      </c>
      <c r="L399" s="10">
        <f t="shared" si="37"/>
        <v>1.5220796224555699E-2</v>
      </c>
      <c r="M399" s="10">
        <f t="shared" si="38"/>
        <v>4.0592618469758879</v>
      </c>
      <c r="N399">
        <f t="shared" si="40"/>
        <v>3.5792165709758881</v>
      </c>
      <c r="O399">
        <f t="shared" si="41"/>
        <v>-4.0435959030492921E-3</v>
      </c>
    </row>
    <row r="400" spans="4:15" x14ac:dyDescent="0.2">
      <c r="D400"/>
      <c r="E400" s="19">
        <v>266.60951</v>
      </c>
      <c r="F400" s="19">
        <v>4999.6303699999999</v>
      </c>
      <c r="G400">
        <v>1.2560794695455799E-3</v>
      </c>
      <c r="H400" s="20">
        <v>1.00924E-7</v>
      </c>
      <c r="I400" s="27">
        <v>1.3242600000000001E-3</v>
      </c>
      <c r="J400" s="21">
        <f t="shared" si="39"/>
        <v>2.6487158089648938E-7</v>
      </c>
      <c r="K400" s="10">
        <f t="shared" si="36"/>
        <v>1.4875187983146843E-2</v>
      </c>
      <c r="L400" s="10">
        <f t="shared" si="37"/>
        <v>1.5226187983146844E-2</v>
      </c>
      <c r="M400" s="10">
        <f t="shared" si="38"/>
        <v>4.0594465173546679</v>
      </c>
      <c r="N400">
        <f t="shared" si="40"/>
        <v>3.5795493993546681</v>
      </c>
      <c r="O400">
        <f t="shared" si="41"/>
        <v>6.325067831046788E-3</v>
      </c>
    </row>
    <row r="401" spans="4:15" x14ac:dyDescent="0.2">
      <c r="D401"/>
      <c r="E401" s="19">
        <v>266.52519000000001</v>
      </c>
      <c r="F401" s="19">
        <v>4999.6303699999999</v>
      </c>
      <c r="G401">
        <v>1.25627388500417E-3</v>
      </c>
      <c r="H401" s="20">
        <v>1.09037E-7</v>
      </c>
      <c r="I401" s="27">
        <v>1.32446E-3</v>
      </c>
      <c r="J401" s="21">
        <f t="shared" si="39"/>
        <v>2.6491158385374799E-7</v>
      </c>
      <c r="K401" s="10">
        <f t="shared" si="36"/>
        <v>1.4877434549226487E-2</v>
      </c>
      <c r="L401" s="10">
        <f t="shared" si="37"/>
        <v>1.5228434549226488E-2</v>
      </c>
      <c r="M401" s="10">
        <f t="shared" si="38"/>
        <v>4.058761411635154</v>
      </c>
      <c r="N401">
        <f t="shared" si="40"/>
        <v>3.5790160696351543</v>
      </c>
      <c r="O401">
        <f t="shared" si="41"/>
        <v>-6.0934678123138577E-3</v>
      </c>
    </row>
    <row r="402" spans="4:15" x14ac:dyDescent="0.2">
      <c r="D402"/>
      <c r="E402" s="19">
        <v>266.44087000000002</v>
      </c>
      <c r="F402" s="19">
        <v>4999.6303699999999</v>
      </c>
      <c r="G402">
        <v>1.25682387831644E-3</v>
      </c>
      <c r="H402" s="20">
        <v>1.17895E-7</v>
      </c>
      <c r="I402" s="27">
        <v>1.3250099999999999E-3</v>
      </c>
      <c r="J402" s="21">
        <f t="shared" si="39"/>
        <v>2.6502159198620917E-7</v>
      </c>
      <c r="K402" s="10">
        <f t="shared" si="36"/>
        <v>1.4883612605945507E-2</v>
      </c>
      <c r="L402" s="10">
        <f t="shared" si="37"/>
        <v>1.5234612605945507E-2</v>
      </c>
      <c r="M402" s="10">
        <f t="shared" si="38"/>
        <v>4.0591234368410882</v>
      </c>
      <c r="N402">
        <f t="shared" si="40"/>
        <v>3.5795298708410885</v>
      </c>
      <c r="O402">
        <f t="shared" si="41"/>
        <v>5.8426521212606381E-3</v>
      </c>
    </row>
    <row r="403" spans="4:15" x14ac:dyDescent="0.2">
      <c r="D403"/>
      <c r="E403" s="19">
        <v>266.35811000000001</v>
      </c>
      <c r="F403" s="19">
        <v>4999.6303699999999</v>
      </c>
      <c r="G403">
        <v>1.2570337099458899E-3</v>
      </c>
      <c r="H403" s="20">
        <v>1.05243E-7</v>
      </c>
      <c r="I403" s="27">
        <v>1.32522E-3</v>
      </c>
      <c r="J403" s="21">
        <f t="shared" si="39"/>
        <v>2.6506359509133073E-7</v>
      </c>
      <c r="K403" s="10">
        <f t="shared" si="36"/>
        <v>1.4885971500329134E-2</v>
      </c>
      <c r="L403" s="10">
        <f t="shared" si="37"/>
        <v>1.5236971500329134E-2</v>
      </c>
      <c r="M403" s="10">
        <f t="shared" si="38"/>
        <v>4.0584909309515327</v>
      </c>
      <c r="N403">
        <f t="shared" si="40"/>
        <v>3.579046332951533</v>
      </c>
      <c r="O403">
        <f t="shared" si="41"/>
        <v>-1.6389726666559898E-3</v>
      </c>
    </row>
    <row r="404" spans="4:15" x14ac:dyDescent="0.2">
      <c r="D404"/>
      <c r="E404" s="19">
        <v>266.27280000000002</v>
      </c>
      <c r="F404" s="19">
        <v>4999.6303699999999</v>
      </c>
      <c r="G404">
        <v>1.25746606266936E-3</v>
      </c>
      <c r="H404" s="20">
        <v>9.8268200000000001E-8</v>
      </c>
      <c r="I404" s="27">
        <v>1.32565E-3</v>
      </c>
      <c r="J404" s="21">
        <f t="shared" si="39"/>
        <v>2.6514960144943679E-7</v>
      </c>
      <c r="K404" s="10">
        <f t="shared" si="36"/>
        <v>1.4890801617400371E-2</v>
      </c>
      <c r="L404" s="10">
        <f t="shared" si="37"/>
        <v>1.5241801617400371E-2</v>
      </c>
      <c r="M404" s="10">
        <f t="shared" si="38"/>
        <v>4.0584771937097255</v>
      </c>
      <c r="N404">
        <f t="shared" si="40"/>
        <v>3.5791861537097254</v>
      </c>
      <c r="O404">
        <f t="shared" si="41"/>
        <v>2.6914118707116901E-3</v>
      </c>
    </row>
    <row r="405" spans="4:15" x14ac:dyDescent="0.2">
      <c r="D405"/>
      <c r="E405" s="19">
        <v>266.19213999999999</v>
      </c>
      <c r="F405" s="19">
        <v>4999.6303699999999</v>
      </c>
      <c r="G405">
        <v>1.2577516135774099E-3</v>
      </c>
      <c r="H405" s="20">
        <v>1.02364E-7</v>
      </c>
      <c r="I405" s="27">
        <v>1.3259400000000001E-3</v>
      </c>
      <c r="J405" s="21">
        <f t="shared" si="39"/>
        <v>2.6520760573746174E-7</v>
      </c>
      <c r="K405" s="10">
        <f t="shared" si="36"/>
        <v>1.4894059138215851E-2</v>
      </c>
      <c r="L405" s="10">
        <f t="shared" si="37"/>
        <v>1.5245059138215852E-2</v>
      </c>
      <c r="M405" s="10">
        <f t="shared" si="38"/>
        <v>4.0581149164282335</v>
      </c>
      <c r="N405">
        <f t="shared" si="40"/>
        <v>3.5789690644282337</v>
      </c>
      <c r="O405">
        <f t="shared" si="41"/>
        <v>2.9112816997994111E-3</v>
      </c>
    </row>
    <row r="406" spans="4:15" x14ac:dyDescent="0.2">
      <c r="D406"/>
      <c r="E406" s="19">
        <v>266.10701</v>
      </c>
      <c r="F406" s="19">
        <v>4999.6303699999999</v>
      </c>
      <c r="G406">
        <v>1.2580596437270801E-3</v>
      </c>
      <c r="H406" s="20">
        <v>1.2639699999999999E-7</v>
      </c>
      <c r="I406" s="27">
        <v>1.32624E-3</v>
      </c>
      <c r="J406" s="21">
        <f t="shared" si="39"/>
        <v>2.6526761017334969E-7</v>
      </c>
      <c r="K406" s="10">
        <f t="shared" si="36"/>
        <v>1.4897428987335318E-2</v>
      </c>
      <c r="L406" s="10">
        <f t="shared" si="37"/>
        <v>1.5248428987335319E-2</v>
      </c>
      <c r="M406" s="10">
        <f t="shared" si="38"/>
        <v>4.0577138450171297</v>
      </c>
      <c r="N406">
        <f t="shared" si="40"/>
        <v>3.5787212270171298</v>
      </c>
      <c r="O406">
        <f t="shared" si="41"/>
        <v>-1.4924602059327932E-2</v>
      </c>
    </row>
    <row r="407" spans="4:15" x14ac:dyDescent="0.2">
      <c r="D407"/>
      <c r="E407" s="19">
        <v>266.02802000000003</v>
      </c>
      <c r="F407" s="19">
        <v>4999.6303699999999</v>
      </c>
      <c r="G407">
        <v>1.25880289583114E-3</v>
      </c>
      <c r="H407" s="20">
        <v>1.1051E-7</v>
      </c>
      <c r="I407" s="27">
        <v>1.3269899999999999E-3</v>
      </c>
      <c r="J407" s="21">
        <f t="shared" si="39"/>
        <v>2.6541762126306948E-7</v>
      </c>
      <c r="K407" s="10">
        <f t="shared" si="36"/>
        <v>1.4905853610133982E-2</v>
      </c>
      <c r="L407" s="10">
        <f t="shared" si="37"/>
        <v>1.5256853610133982E-2</v>
      </c>
      <c r="M407" s="10">
        <f t="shared" si="38"/>
        <v>4.0587505573337959</v>
      </c>
      <c r="N407">
        <f t="shared" si="40"/>
        <v>3.5799001213337958</v>
      </c>
      <c r="O407">
        <f t="shared" si="41"/>
        <v>5.6811128289860086E-3</v>
      </c>
    </row>
    <row r="408" spans="4:15" x14ac:dyDescent="0.2">
      <c r="D408"/>
      <c r="E408" s="19">
        <v>265.94349999999997</v>
      </c>
      <c r="F408" s="19">
        <v>4999.6303699999999</v>
      </c>
      <c r="G408">
        <v>1.2590255787562001E-3</v>
      </c>
      <c r="H408" s="20">
        <v>1.12431E-7</v>
      </c>
      <c r="I408" s="27">
        <v>1.3272100000000001E-3</v>
      </c>
      <c r="J408" s="21">
        <f t="shared" si="39"/>
        <v>2.6546162451605399E-7</v>
      </c>
      <c r="K408" s="10">
        <f t="shared" si="36"/>
        <v>1.4908324832821592E-2</v>
      </c>
      <c r="L408" s="10">
        <f t="shared" si="37"/>
        <v>1.5259324832821592E-2</v>
      </c>
      <c r="M408" s="10">
        <f t="shared" si="38"/>
        <v>4.0581182536774891</v>
      </c>
      <c r="N408">
        <f t="shared" si="40"/>
        <v>3.5794199536774896</v>
      </c>
      <c r="O408">
        <f t="shared" si="41"/>
        <v>2.3643730806670745E-3</v>
      </c>
    </row>
    <row r="409" spans="4:15" x14ac:dyDescent="0.2">
      <c r="D409"/>
      <c r="E409" s="19">
        <v>265.86275000000001</v>
      </c>
      <c r="F409" s="19">
        <v>4999.6303699999999</v>
      </c>
      <c r="G409">
        <v>1.2593231209363301E-3</v>
      </c>
      <c r="H409" s="20">
        <v>9.5531999999999998E-8</v>
      </c>
      <c r="I409" s="27">
        <v>1.3275100000000001E-3</v>
      </c>
      <c r="J409" s="21">
        <f t="shared" si="39"/>
        <v>2.6552162895194194E-7</v>
      </c>
      <c r="K409" s="10">
        <f t="shared" si="36"/>
        <v>1.4911694681941059E-2</v>
      </c>
      <c r="L409" s="10">
        <f t="shared" si="37"/>
        <v>1.5262694681941059E-2</v>
      </c>
      <c r="M409" s="10">
        <f t="shared" si="38"/>
        <v>4.0577819805512254</v>
      </c>
      <c r="N409">
        <f t="shared" si="40"/>
        <v>3.5792290305512258</v>
      </c>
      <c r="O409">
        <f t="shared" si="41"/>
        <v>2.1596870198752798E-3</v>
      </c>
    </row>
    <row r="410" spans="4:15" x14ac:dyDescent="0.2">
      <c r="D410"/>
      <c r="E410" s="19">
        <v>265.78350999999998</v>
      </c>
      <c r="F410" s="19">
        <v>4999.6303699999999</v>
      </c>
      <c r="G410">
        <v>1.25962560540984E-3</v>
      </c>
      <c r="H410" s="20">
        <v>1.08715E-7</v>
      </c>
      <c r="I410" s="27">
        <v>1.32781E-3</v>
      </c>
      <c r="J410" s="21">
        <f t="shared" si="39"/>
        <v>2.6558163338782983E-7</v>
      </c>
      <c r="K410" s="10">
        <f t="shared" si="36"/>
        <v>1.4915064531060524E-2</v>
      </c>
      <c r="L410" s="10">
        <f t="shared" si="37"/>
        <v>1.5266064531060525E-2</v>
      </c>
      <c r="M410" s="10">
        <f t="shared" si="38"/>
        <v>4.0574682149517702</v>
      </c>
      <c r="N410">
        <f t="shared" si="40"/>
        <v>3.5790578969517708</v>
      </c>
      <c r="O410">
        <f t="shared" si="41"/>
        <v>3.947655221551309E-3</v>
      </c>
    </row>
    <row r="411" spans="4:15" x14ac:dyDescent="0.2">
      <c r="D411"/>
      <c r="E411" s="19">
        <v>265.69884999999999</v>
      </c>
      <c r="F411" s="19">
        <v>4999.6303699999999</v>
      </c>
      <c r="G411">
        <v>1.25989317770166E-3</v>
      </c>
      <c r="H411" s="20">
        <v>1.11236E-7</v>
      </c>
      <c r="I411" s="27">
        <v>1.3280799999999999E-3</v>
      </c>
      <c r="J411" s="21">
        <f t="shared" si="39"/>
        <v>2.6563563738012895E-7</v>
      </c>
      <c r="K411" s="10">
        <f t="shared" si="36"/>
        <v>1.4918097395268042E-2</v>
      </c>
      <c r="L411" s="10">
        <f t="shared" si="37"/>
        <v>1.5269097395268043E-2</v>
      </c>
      <c r="M411" s="10">
        <f t="shared" si="38"/>
        <v>4.0569816184607141</v>
      </c>
      <c r="N411">
        <f t="shared" si="40"/>
        <v>3.5787236884607143</v>
      </c>
      <c r="O411">
        <f t="shared" si="41"/>
        <v>4.3567468051966471E-3</v>
      </c>
    </row>
    <row r="412" spans="4:15" x14ac:dyDescent="0.2">
      <c r="D412"/>
      <c r="E412" s="19">
        <v>265.61372</v>
      </c>
      <c r="F412" s="19">
        <v>4999.6303699999999</v>
      </c>
      <c r="G412">
        <v>1.26016078437186E-3</v>
      </c>
      <c r="H412" s="20">
        <v>1.07077E-7</v>
      </c>
      <c r="I412" s="27">
        <v>1.3283399999999999E-3</v>
      </c>
      <c r="J412" s="21">
        <f t="shared" si="39"/>
        <v>2.6568764122456517E-7</v>
      </c>
      <c r="K412" s="10">
        <f t="shared" si="36"/>
        <v>1.4921017931171581E-2</v>
      </c>
      <c r="L412" s="10">
        <f t="shared" si="37"/>
        <v>1.5272017931171581E-2</v>
      </c>
      <c r="M412" s="10">
        <f t="shared" si="38"/>
        <v>4.0564574946051879</v>
      </c>
      <c r="N412">
        <f t="shared" si="40"/>
        <v>3.578352798605188</v>
      </c>
      <c r="O412">
        <f t="shared" si="41"/>
        <v>-6.2735839428447624E-3</v>
      </c>
    </row>
    <row r="413" spans="4:15" x14ac:dyDescent="0.2">
      <c r="D413"/>
      <c r="E413" s="19">
        <v>265.52913000000001</v>
      </c>
      <c r="F413" s="19">
        <v>4999.6303699999999</v>
      </c>
      <c r="G413">
        <v>1.2607175892263001E-3</v>
      </c>
      <c r="H413" s="20">
        <v>1.00747E-7</v>
      </c>
      <c r="I413" s="27">
        <v>1.3289E-3</v>
      </c>
      <c r="J413" s="21">
        <f t="shared" si="39"/>
        <v>2.657996495048893E-7</v>
      </c>
      <c r="K413" s="10">
        <f t="shared" si="36"/>
        <v>1.4927308316194583E-2</v>
      </c>
      <c r="L413" s="10">
        <f t="shared" si="37"/>
        <v>1.5278308316194584E-2</v>
      </c>
      <c r="M413" s="10">
        <f t="shared" si="38"/>
        <v>4.0568359150709128</v>
      </c>
      <c r="N413">
        <f t="shared" si="40"/>
        <v>3.5788834810709131</v>
      </c>
      <c r="O413">
        <f t="shared" si="41"/>
        <v>1.0171591248299577E-3</v>
      </c>
    </row>
    <row r="414" spans="4:15" x14ac:dyDescent="0.2">
      <c r="D414"/>
      <c r="E414" s="19">
        <v>265.44299000000001</v>
      </c>
      <c r="F414" s="19">
        <v>4999.6303699999999</v>
      </c>
      <c r="G414">
        <v>1.2610810290255899E-3</v>
      </c>
      <c r="H414" s="20">
        <v>1.1791300000000001E-7</v>
      </c>
      <c r="I414" s="27">
        <v>1.3292600000000001E-3</v>
      </c>
      <c r="J414" s="21">
        <f t="shared" si="39"/>
        <v>2.6587165482795486E-7</v>
      </c>
      <c r="K414" s="10">
        <f t="shared" si="36"/>
        <v>1.4931352135137944E-2</v>
      </c>
      <c r="L414" s="10">
        <f t="shared" si="37"/>
        <v>1.5282352135137945E-2</v>
      </c>
      <c r="M414" s="10">
        <f t="shared" si="38"/>
        <v>4.0565932449839002</v>
      </c>
      <c r="N414">
        <f t="shared" si="40"/>
        <v>3.5787958629839003</v>
      </c>
      <c r="O414">
        <f t="shared" si="41"/>
        <v>-7.3429768292758663E-4</v>
      </c>
    </row>
    <row r="415" spans="4:15" x14ac:dyDescent="0.2">
      <c r="D415"/>
      <c r="E415" s="19">
        <v>265.36122</v>
      </c>
      <c r="F415" s="19">
        <v>4999.6303699999999</v>
      </c>
      <c r="G415">
        <v>1.2614654856212401E-3</v>
      </c>
      <c r="H415" s="20">
        <v>1.14653E-7</v>
      </c>
      <c r="I415" s="27">
        <v>1.3296499999999999E-3</v>
      </c>
      <c r="J415" s="21">
        <f t="shared" si="39"/>
        <v>2.6594966059460909E-7</v>
      </c>
      <c r="K415" s="10">
        <f t="shared" si="36"/>
        <v>1.4935732938993246E-2</v>
      </c>
      <c r="L415" s="10">
        <f t="shared" si="37"/>
        <v>1.5286732938993247E-2</v>
      </c>
      <c r="M415" s="10">
        <f t="shared" si="38"/>
        <v>4.0565061025054332</v>
      </c>
      <c r="N415">
        <f t="shared" si="40"/>
        <v>3.5788559065054333</v>
      </c>
      <c r="O415">
        <f t="shared" si="41"/>
        <v>-6.3715349185326908E-3</v>
      </c>
    </row>
    <row r="416" spans="4:15" x14ac:dyDescent="0.2">
      <c r="D416"/>
      <c r="E416" s="19">
        <v>265.28169000000003</v>
      </c>
      <c r="F416" s="19">
        <v>4999.6303699999999</v>
      </c>
      <c r="G416">
        <v>1.26199695139847E-3</v>
      </c>
      <c r="H416" s="20">
        <v>1.19123E-7</v>
      </c>
      <c r="I416" s="27">
        <v>1.33018E-3</v>
      </c>
      <c r="J416" s="21">
        <f t="shared" si="39"/>
        <v>2.6605566843134448E-7</v>
      </c>
      <c r="K416" s="10">
        <f t="shared" si="36"/>
        <v>1.4941686339104306E-2</v>
      </c>
      <c r="L416" s="10">
        <f t="shared" si="37"/>
        <v>1.5292686339104307E-2</v>
      </c>
      <c r="M416" s="10">
        <f t="shared" si="38"/>
        <v>4.0568696766775041</v>
      </c>
      <c r="N416">
        <f t="shared" si="40"/>
        <v>3.579362634677504</v>
      </c>
      <c r="O416">
        <f t="shared" si="41"/>
        <v>4.263048668896029E-3</v>
      </c>
    </row>
    <row r="417" spans="4:15" x14ac:dyDescent="0.2">
      <c r="D417"/>
      <c r="E417" s="19">
        <v>265.20100000000002</v>
      </c>
      <c r="F417" s="19">
        <v>4999.6303699999999</v>
      </c>
      <c r="G417">
        <v>1.2622398445796699E-3</v>
      </c>
      <c r="H417" s="20">
        <v>1.1558000000000001E-7</v>
      </c>
      <c r="I417" s="27">
        <v>1.3304300000000001E-3</v>
      </c>
      <c r="J417" s="21">
        <f t="shared" si="39"/>
        <v>2.6610567212791777E-7</v>
      </c>
      <c r="K417" s="10">
        <f t="shared" si="36"/>
        <v>1.4944494546703862E-2</v>
      </c>
      <c r="L417" s="10">
        <f t="shared" si="37"/>
        <v>1.5295494546703862E-2</v>
      </c>
      <c r="M417" s="10">
        <f t="shared" si="38"/>
        <v>4.056380449280411</v>
      </c>
      <c r="N417">
        <f t="shared" si="40"/>
        <v>3.5790186492804108</v>
      </c>
      <c r="O417">
        <f t="shared" si="41"/>
        <v>5.1158869242014324E-3</v>
      </c>
    </row>
    <row r="418" spans="4:15" x14ac:dyDescent="0.2">
      <c r="D418"/>
      <c r="E418" s="19">
        <v>265.11926</v>
      </c>
      <c r="F418" s="19">
        <v>4999.6303699999999</v>
      </c>
      <c r="G418">
        <v>1.2624703517946101E-3</v>
      </c>
      <c r="H418" s="20">
        <v>1.1842700000000001E-7</v>
      </c>
      <c r="I418" s="27">
        <v>1.33066E-3</v>
      </c>
      <c r="J418" s="21">
        <f t="shared" si="39"/>
        <v>2.6615167552876516E-7</v>
      </c>
      <c r="K418" s="10">
        <f t="shared" si="36"/>
        <v>1.4947078097695451E-2</v>
      </c>
      <c r="L418" s="10">
        <f t="shared" si="37"/>
        <v>1.5298078097695452E-2</v>
      </c>
      <c r="M418" s="10">
        <f t="shared" si="38"/>
        <v>4.0558151446832262</v>
      </c>
      <c r="N418">
        <f t="shared" si="40"/>
        <v>3.5786004766832265</v>
      </c>
      <c r="O418">
        <f t="shared" si="41"/>
        <v>1.1464632511236717E-3</v>
      </c>
    </row>
    <row r="419" spans="4:15" x14ac:dyDescent="0.2">
      <c r="D419"/>
      <c r="E419" s="19">
        <v>265.03489999999999</v>
      </c>
      <c r="F419" s="19">
        <v>4999.6303699999999</v>
      </c>
      <c r="G419">
        <v>1.2628177315773201E-3</v>
      </c>
      <c r="H419" s="20">
        <v>1.17863E-7</v>
      </c>
      <c r="I419" s="27">
        <v>1.3310100000000001E-3</v>
      </c>
      <c r="J419" s="21">
        <f t="shared" si="39"/>
        <v>2.6622168070396772E-7</v>
      </c>
      <c r="K419" s="10">
        <f t="shared" si="36"/>
        <v>1.4951009588334827E-2</v>
      </c>
      <c r="L419" s="10">
        <f t="shared" si="37"/>
        <v>1.5302009588334827E-2</v>
      </c>
      <c r="M419" s="10">
        <f t="shared" si="38"/>
        <v>4.0555665810433617</v>
      </c>
      <c r="N419">
        <f t="shared" si="40"/>
        <v>3.5785037610433617</v>
      </c>
      <c r="O419">
        <f t="shared" si="41"/>
        <v>-7.9470241318099107E-3</v>
      </c>
    </row>
    <row r="420" spans="4:15" x14ac:dyDescent="0.2">
      <c r="D420"/>
      <c r="E420" s="19">
        <v>264.95026000000001</v>
      </c>
      <c r="F420" s="19">
        <v>4999.6303699999999</v>
      </c>
      <c r="G420">
        <v>1.26342726658758E-3</v>
      </c>
      <c r="H420" s="20">
        <v>1.0747999999999999E-7</v>
      </c>
      <c r="I420" s="27">
        <v>1.3316199999999999E-3</v>
      </c>
      <c r="J420" s="21">
        <f t="shared" si="39"/>
        <v>2.6634368972360651E-7</v>
      </c>
      <c r="K420" s="10">
        <f t="shared" si="36"/>
        <v>1.4957861614877742E-2</v>
      </c>
      <c r="L420" s="10">
        <f t="shared" si="37"/>
        <v>1.5308861614877742E-2</v>
      </c>
      <c r="M420" s="10">
        <f t="shared" si="38"/>
        <v>4.0560868651658781</v>
      </c>
      <c r="N420">
        <f t="shared" si="40"/>
        <v>3.5791763971658779</v>
      </c>
      <c r="O420">
        <f t="shared" si="41"/>
        <v>7.7859340116818998E-3</v>
      </c>
    </row>
    <row r="421" spans="4:15" x14ac:dyDescent="0.2">
      <c r="D421"/>
      <c r="E421" s="19">
        <v>264.86707999999999</v>
      </c>
      <c r="F421" s="19">
        <v>4999.6303699999999</v>
      </c>
      <c r="G421">
        <v>1.2635908137903901E-3</v>
      </c>
      <c r="H421" s="20">
        <v>9.6601999999999994E-8</v>
      </c>
      <c r="I421" s="27">
        <v>1.3317800000000001E-3</v>
      </c>
      <c r="J421" s="21">
        <f t="shared" si="39"/>
        <v>2.663756920894134E-7</v>
      </c>
      <c r="K421" s="10">
        <f t="shared" si="36"/>
        <v>1.4959658867741457E-2</v>
      </c>
      <c r="L421" s="10">
        <f t="shared" si="37"/>
        <v>1.5310658867741458E-2</v>
      </c>
      <c r="M421" s="10">
        <f t="shared" si="38"/>
        <v>4.0552895071747859</v>
      </c>
      <c r="N421">
        <f t="shared" si="40"/>
        <v>3.578528763174786</v>
      </c>
      <c r="O421">
        <f t="shared" si="41"/>
        <v>1.1105111957908783E-3</v>
      </c>
    </row>
    <row r="422" spans="4:15" x14ac:dyDescent="0.2">
      <c r="D422"/>
      <c r="E422" s="19">
        <v>264.78313000000003</v>
      </c>
      <c r="F422" s="19">
        <v>4999.6303699999999</v>
      </c>
      <c r="G422">
        <v>1.26393590959212E-3</v>
      </c>
      <c r="H422" s="20">
        <v>9.5696699999999997E-8</v>
      </c>
      <c r="I422" s="27">
        <v>1.3321299999999999E-3</v>
      </c>
      <c r="J422" s="21">
        <f t="shared" si="39"/>
        <v>2.6644569726461597E-7</v>
      </c>
      <c r="K422" s="10">
        <f t="shared" si="36"/>
        <v>1.4963590358380833E-2</v>
      </c>
      <c r="L422" s="10">
        <f t="shared" si="37"/>
        <v>1.5314590358380833E-2</v>
      </c>
      <c r="M422" s="10">
        <f t="shared" si="38"/>
        <v>4.0550451697598993</v>
      </c>
      <c r="N422">
        <f t="shared" si="40"/>
        <v>3.5784355357598994</v>
      </c>
      <c r="O422">
        <f t="shared" si="41"/>
        <v>-1.6994014479378729E-3</v>
      </c>
    </row>
    <row r="423" spans="4:15" x14ac:dyDescent="0.2">
      <c r="D423"/>
      <c r="E423" s="19">
        <v>264.69713999999999</v>
      </c>
      <c r="F423" s="19">
        <v>4999.6303699999999</v>
      </c>
      <c r="G423">
        <v>1.2643829193566599E-3</v>
      </c>
      <c r="H423" s="20">
        <v>1.0795899999999999E-7</v>
      </c>
      <c r="I423" s="27">
        <v>1.3325699999999999E-3</v>
      </c>
      <c r="J423" s="21">
        <f t="shared" si="39"/>
        <v>2.6653370377058492E-7</v>
      </c>
      <c r="K423" s="10">
        <f t="shared" si="36"/>
        <v>1.4968532803756049E-2</v>
      </c>
      <c r="L423" s="10">
        <f t="shared" si="37"/>
        <v>1.531953280375605E-2</v>
      </c>
      <c r="M423" s="10">
        <f t="shared" si="38"/>
        <v>4.0550365192904074</v>
      </c>
      <c r="N423">
        <f t="shared" si="40"/>
        <v>3.5785816672904076</v>
      </c>
      <c r="O423">
        <f t="shared" si="41"/>
        <v>-1.8067328600671845E-3</v>
      </c>
    </row>
    <row r="424" spans="4:15" x14ac:dyDescent="0.2">
      <c r="D424"/>
      <c r="E424" s="19">
        <v>264.60793000000001</v>
      </c>
      <c r="F424" s="19">
        <v>4999.6303699999999</v>
      </c>
      <c r="G424">
        <v>1.2648399118372401E-3</v>
      </c>
      <c r="H424" s="20">
        <v>1.12735E-7</v>
      </c>
      <c r="I424" s="27">
        <v>1.33303E-3</v>
      </c>
      <c r="J424" s="21">
        <f t="shared" si="39"/>
        <v>2.6662571057227976E-7</v>
      </c>
      <c r="K424" s="10">
        <f t="shared" si="36"/>
        <v>1.4973699905739232E-2</v>
      </c>
      <c r="L424" s="10">
        <f t="shared" si="37"/>
        <v>1.5324699905739233E-2</v>
      </c>
      <c r="M424" s="10">
        <f t="shared" si="38"/>
        <v>4.055037119928854</v>
      </c>
      <c r="N424">
        <f t="shared" si="40"/>
        <v>3.5787428459288542</v>
      </c>
      <c r="O424">
        <f t="shared" si="41"/>
        <v>1.7773862545054596E-3</v>
      </c>
    </row>
    <row r="425" spans="4:15" x14ac:dyDescent="0.2">
      <c r="D425"/>
      <c r="E425" s="19">
        <v>264.52445999999998</v>
      </c>
      <c r="F425" s="19">
        <v>4999.6303699999999</v>
      </c>
      <c r="G425">
        <v>1.2651660718277699E-3</v>
      </c>
      <c r="H425" s="20">
        <v>1.03883E-7</v>
      </c>
      <c r="I425" s="27">
        <v>1.33336E-3</v>
      </c>
      <c r="J425" s="21">
        <f t="shared" si="39"/>
        <v>2.6669171545175649E-7</v>
      </c>
      <c r="K425" s="10">
        <f t="shared" si="36"/>
        <v>1.4977406739770644E-2</v>
      </c>
      <c r="L425" s="10">
        <f t="shared" si="37"/>
        <v>1.5328406739770645E-2</v>
      </c>
      <c r="M425" s="10">
        <f t="shared" si="38"/>
        <v>4.0547385154981903</v>
      </c>
      <c r="N425">
        <f t="shared" si="40"/>
        <v>3.5785944874981905</v>
      </c>
      <c r="O425">
        <f t="shared" si="41"/>
        <v>-2.428043733401409E-3</v>
      </c>
    </row>
    <row r="426" spans="4:15" x14ac:dyDescent="0.2">
      <c r="D426"/>
      <c r="E426" s="19">
        <v>264.44254999999998</v>
      </c>
      <c r="F426" s="19">
        <v>4999.6303699999999</v>
      </c>
      <c r="G426">
        <v>1.2656094138183301E-3</v>
      </c>
      <c r="H426" s="20">
        <v>9.5966399999999996E-8</v>
      </c>
      <c r="I426" s="27">
        <v>1.3338E-3</v>
      </c>
      <c r="J426" s="21">
        <f t="shared" si="39"/>
        <v>2.6677972195772544E-7</v>
      </c>
      <c r="K426" s="10">
        <f t="shared" si="36"/>
        <v>1.4982349185145861E-2</v>
      </c>
      <c r="L426" s="10">
        <f t="shared" si="37"/>
        <v>1.5333349185145862E-2</v>
      </c>
      <c r="M426" s="10">
        <f t="shared" si="38"/>
        <v>4.0547899585603933</v>
      </c>
      <c r="N426">
        <f t="shared" si="40"/>
        <v>3.5787933685603934</v>
      </c>
      <c r="O426">
        <f t="shared" si="41"/>
        <v>1.443418774539544E-3</v>
      </c>
    </row>
    <row r="427" spans="4:15" x14ac:dyDescent="0.2">
      <c r="D427"/>
      <c r="E427" s="19">
        <v>264.35903999999999</v>
      </c>
      <c r="F427" s="19">
        <v>4999.6303699999999</v>
      </c>
      <c r="G427">
        <v>1.2659454912232299E-3</v>
      </c>
      <c r="H427" s="20">
        <v>9.4346700000000001E-8</v>
      </c>
      <c r="I427" s="27">
        <v>1.3341399999999999E-3</v>
      </c>
      <c r="J427" s="21">
        <f t="shared" si="39"/>
        <v>2.6684772698506511E-7</v>
      </c>
      <c r="K427" s="10">
        <f t="shared" si="36"/>
        <v>1.4986168347481257E-2</v>
      </c>
      <c r="L427" s="10">
        <f t="shared" si="37"/>
        <v>1.5337168347481257E-2</v>
      </c>
      <c r="M427" s="10">
        <f t="shared" si="38"/>
        <v>4.0545191006585313</v>
      </c>
      <c r="N427">
        <f t="shared" si="40"/>
        <v>3.5786728286585316</v>
      </c>
      <c r="O427">
        <f t="shared" si="41"/>
        <v>-6.5331201346684068E-4</v>
      </c>
    </row>
    <row r="428" spans="4:15" x14ac:dyDescent="0.2">
      <c r="D428"/>
      <c r="E428" s="19">
        <v>264.27118000000002</v>
      </c>
      <c r="F428" s="19">
        <v>4999.6303699999999</v>
      </c>
      <c r="G428">
        <v>1.26636194582646E-3</v>
      </c>
      <c r="H428" s="20">
        <v>1.14113E-7</v>
      </c>
      <c r="I428" s="27">
        <v>1.33456E-3</v>
      </c>
      <c r="J428" s="21">
        <f t="shared" si="39"/>
        <v>2.6693173319530823E-7</v>
      </c>
      <c r="K428" s="10">
        <f t="shared" si="36"/>
        <v>1.4990886136248511E-2</v>
      </c>
      <c r="L428" s="10">
        <f t="shared" si="37"/>
        <v>1.5341886136248511E-2</v>
      </c>
      <c r="M428" s="10">
        <f t="shared" si="38"/>
        <v>4.0544183526520348</v>
      </c>
      <c r="N428">
        <f t="shared" si="40"/>
        <v>3.5787302286520348</v>
      </c>
      <c r="O428">
        <f t="shared" si="41"/>
        <v>3.6421312357644313E-3</v>
      </c>
    </row>
    <row r="429" spans="4:15" x14ac:dyDescent="0.2">
      <c r="D429"/>
      <c r="E429" s="19">
        <v>264.18425000000002</v>
      </c>
      <c r="F429" s="19">
        <v>4999.6303699999999</v>
      </c>
      <c r="G429">
        <v>1.26665400309065E-3</v>
      </c>
      <c r="H429" s="20">
        <v>1.09964E-7</v>
      </c>
      <c r="I429" s="27">
        <v>1.3348500000000001E-3</v>
      </c>
      <c r="J429" s="21">
        <f t="shared" si="39"/>
        <v>2.6698973748333324E-7</v>
      </c>
      <c r="K429" s="10">
        <f t="shared" si="36"/>
        <v>1.4994143657063995E-2</v>
      </c>
      <c r="L429" s="10">
        <f t="shared" si="37"/>
        <v>1.5345143657063996E-2</v>
      </c>
      <c r="M429" s="10">
        <f t="shared" si="38"/>
        <v>4.0539452681837096</v>
      </c>
      <c r="N429">
        <f t="shared" si="40"/>
        <v>3.5784136181837098</v>
      </c>
      <c r="O429">
        <f t="shared" si="41"/>
        <v>-3.1880775734390737E-3</v>
      </c>
    </row>
    <row r="430" spans="4:15" x14ac:dyDescent="0.2">
      <c r="D430"/>
      <c r="E430" s="19">
        <v>264.09737999999999</v>
      </c>
      <c r="F430" s="19">
        <v>4999.6303699999999</v>
      </c>
      <c r="G430">
        <v>1.26714732308384E-3</v>
      </c>
      <c r="H430" s="20">
        <v>9.7350799999999998E-8</v>
      </c>
      <c r="I430" s="27">
        <v>1.33534E-3</v>
      </c>
      <c r="J430" s="21">
        <f t="shared" si="39"/>
        <v>2.670877447286168E-7</v>
      </c>
      <c r="K430" s="10">
        <f t="shared" si="36"/>
        <v>1.499964774395912E-2</v>
      </c>
      <c r="L430" s="10">
        <f t="shared" si="37"/>
        <v>1.535064774395912E-2</v>
      </c>
      <c r="M430" s="10">
        <f t="shared" si="38"/>
        <v>4.0540658504825142</v>
      </c>
      <c r="N430">
        <f t="shared" si="40"/>
        <v>3.5786905664825146</v>
      </c>
      <c r="O430">
        <f t="shared" si="41"/>
        <v>7.1052115762280117E-3</v>
      </c>
    </row>
    <row r="431" spans="4:15" x14ac:dyDescent="0.2">
      <c r="D431"/>
      <c r="E431" s="19">
        <v>264.00995999999998</v>
      </c>
      <c r="F431" s="19">
        <v>4999.6303699999999</v>
      </c>
      <c r="G431">
        <v>1.2673307027802701E-3</v>
      </c>
      <c r="H431" s="20">
        <v>1.0360499999999999E-7</v>
      </c>
      <c r="I431" s="27">
        <v>1.3355299999999999E-3</v>
      </c>
      <c r="J431" s="21">
        <f t="shared" si="39"/>
        <v>2.6712574753801247E-7</v>
      </c>
      <c r="K431" s="10">
        <f t="shared" si="36"/>
        <v>1.5001781981734781E-2</v>
      </c>
      <c r="L431" s="10">
        <f t="shared" si="37"/>
        <v>1.5352781981734781E-2</v>
      </c>
      <c r="M431" s="10">
        <f t="shared" si="38"/>
        <v>4.0532873568865204</v>
      </c>
      <c r="N431">
        <f t="shared" si="40"/>
        <v>3.5780694288865207</v>
      </c>
      <c r="O431">
        <f t="shared" si="41"/>
        <v>-7.4402506511154261E-3</v>
      </c>
    </row>
    <row r="432" spans="4:15" x14ac:dyDescent="0.2">
      <c r="D432"/>
      <c r="E432" s="19">
        <v>263.92664000000002</v>
      </c>
      <c r="F432" s="19">
        <v>4999.6303699999999</v>
      </c>
      <c r="G432">
        <v>1.26792660636065E-3</v>
      </c>
      <c r="H432" s="20">
        <v>1.0026799999999999E-7</v>
      </c>
      <c r="I432" s="27">
        <v>1.3361200000000001E-3</v>
      </c>
      <c r="J432" s="21">
        <f t="shared" si="39"/>
        <v>2.6724375626192543E-7</v>
      </c>
      <c r="K432" s="10">
        <f t="shared" si="36"/>
        <v>1.5008409351669732E-2</v>
      </c>
      <c r="L432" s="10">
        <f t="shared" si="37"/>
        <v>1.5359409351669732E-2</v>
      </c>
      <c r="M432" s="10">
        <f t="shared" si="38"/>
        <v>4.0537573025707712</v>
      </c>
      <c r="N432">
        <f t="shared" si="40"/>
        <v>3.5786893505707713</v>
      </c>
      <c r="O432">
        <f t="shared" si="41"/>
        <v>-4.713614538664505E-3</v>
      </c>
    </row>
    <row r="433" spans="4:15" x14ac:dyDescent="0.2">
      <c r="D433"/>
      <c r="E433" s="19">
        <v>263.84068000000002</v>
      </c>
      <c r="F433" s="19">
        <v>4999.6303699999999</v>
      </c>
      <c r="G433">
        <v>1.26845400559266E-3</v>
      </c>
      <c r="H433" s="20">
        <v>1.0724E-7</v>
      </c>
      <c r="I433" s="27">
        <v>1.33665E-3</v>
      </c>
      <c r="J433" s="21">
        <f t="shared" si="39"/>
        <v>2.6734976409866077E-7</v>
      </c>
      <c r="K433" s="10">
        <f t="shared" si="36"/>
        <v>1.5014362751780789E-2</v>
      </c>
      <c r="L433" s="10">
        <f t="shared" si="37"/>
        <v>1.5365362751780789E-2</v>
      </c>
      <c r="M433" s="10">
        <f t="shared" si="38"/>
        <v>4.0540077568765147</v>
      </c>
      <c r="N433">
        <f t="shared" si="40"/>
        <v>3.5790945328765149</v>
      </c>
      <c r="O433">
        <f t="shared" si="41"/>
        <v>6.7678442367731283E-3</v>
      </c>
    </row>
    <row r="434" spans="4:15" x14ac:dyDescent="0.2">
      <c r="D434"/>
      <c r="E434" s="19">
        <v>263.75351000000001</v>
      </c>
      <c r="F434" s="19">
        <v>4999.6303699999999</v>
      </c>
      <c r="G434">
        <v>1.2686516134727799E-3</v>
      </c>
      <c r="H434" s="20">
        <v>1.10696E-7</v>
      </c>
      <c r="I434" s="27">
        <v>1.3368500000000001E-3</v>
      </c>
      <c r="J434" s="21">
        <f t="shared" si="39"/>
        <v>2.6738976705591938E-7</v>
      </c>
      <c r="K434" s="10">
        <f t="shared" si="36"/>
        <v>1.5016609317860433E-2</v>
      </c>
      <c r="L434" s="10">
        <f t="shared" si="37"/>
        <v>1.5367609317860433E-2</v>
      </c>
      <c r="M434" s="10">
        <f t="shared" si="38"/>
        <v>4.0532608978943951</v>
      </c>
      <c r="N434">
        <f t="shared" si="40"/>
        <v>3.5785045798943953</v>
      </c>
      <c r="O434">
        <f t="shared" si="41"/>
        <v>1.2650554575980688E-3</v>
      </c>
    </row>
    <row r="435" spans="4:15" x14ac:dyDescent="0.2">
      <c r="D435"/>
      <c r="E435" s="19">
        <v>263.66924999999998</v>
      </c>
      <c r="F435" s="19">
        <v>4999.6303699999999</v>
      </c>
      <c r="G435">
        <v>1.26900432347262E-3</v>
      </c>
      <c r="H435" s="20">
        <v>1.2081999999999999E-7</v>
      </c>
      <c r="I435" s="27">
        <v>1.3372E-3</v>
      </c>
      <c r="J435" s="21">
        <f t="shared" si="39"/>
        <v>2.6745977223112195E-7</v>
      </c>
      <c r="K435" s="10">
        <f t="shared" si="36"/>
        <v>1.5020540808499809E-2</v>
      </c>
      <c r="L435" s="10">
        <f t="shared" si="37"/>
        <v>1.537154080849981E-2</v>
      </c>
      <c r="M435" s="10">
        <f t="shared" si="38"/>
        <v>4.0530026363215379</v>
      </c>
      <c r="N435">
        <f t="shared" si="40"/>
        <v>3.578397986321538</v>
      </c>
      <c r="O435">
        <f t="shared" si="41"/>
        <v>4.1008972013384928E-3</v>
      </c>
    </row>
    <row r="436" spans="4:15" x14ac:dyDescent="0.2">
      <c r="D436"/>
      <c r="E436" s="19">
        <v>263.58483999999999</v>
      </c>
      <c r="F436" s="19">
        <v>4999.6303699999999</v>
      </c>
      <c r="G436">
        <v>1.2692720089457E-3</v>
      </c>
      <c r="H436" s="20">
        <v>1.10621E-7</v>
      </c>
      <c r="I436" s="27">
        <v>1.3374699999999999E-3</v>
      </c>
      <c r="J436" s="21">
        <f t="shared" si="39"/>
        <v>2.6751377622342106E-7</v>
      </c>
      <c r="K436" s="10">
        <f t="shared" si="36"/>
        <v>1.5023573672707327E-2</v>
      </c>
      <c r="L436" s="10">
        <f t="shared" si="37"/>
        <v>1.5374573672707328E-2</v>
      </c>
      <c r="M436" s="10">
        <f t="shared" si="38"/>
        <v>4.0525045415887728</v>
      </c>
      <c r="N436">
        <f t="shared" si="40"/>
        <v>3.5780518295887731</v>
      </c>
      <c r="O436">
        <f t="shared" si="41"/>
        <v>-2.017567906023544E-3</v>
      </c>
    </row>
    <row r="437" spans="4:15" x14ac:dyDescent="0.2">
      <c r="D437"/>
      <c r="E437" s="19">
        <v>263.50511</v>
      </c>
      <c r="F437" s="19">
        <v>4999.6303699999999</v>
      </c>
      <c r="G437">
        <v>1.26969277309324E-3</v>
      </c>
      <c r="H437" s="20">
        <v>9.8819499999999994E-8</v>
      </c>
      <c r="I437" s="27">
        <v>1.33789E-3</v>
      </c>
      <c r="J437" s="21">
        <f t="shared" si="39"/>
        <v>2.6759778243366418E-7</v>
      </c>
      <c r="K437" s="10">
        <f t="shared" si="36"/>
        <v>1.502829146147458E-2</v>
      </c>
      <c r="L437" s="10">
        <f t="shared" si="37"/>
        <v>1.5379291461474581E-2</v>
      </c>
      <c r="M437" s="10">
        <f t="shared" si="38"/>
        <v>4.0525218882779201</v>
      </c>
      <c r="N437">
        <f t="shared" si="40"/>
        <v>3.5782126902779203</v>
      </c>
      <c r="O437">
        <f t="shared" si="41"/>
        <v>1.919659429793904E-3</v>
      </c>
    </row>
    <row r="438" spans="4:15" x14ac:dyDescent="0.2">
      <c r="D438"/>
      <c r="E438" s="19">
        <v>263.4239</v>
      </c>
      <c r="F438" s="19">
        <v>4999.6303699999999</v>
      </c>
      <c r="G438">
        <v>1.2700127827810601E-3</v>
      </c>
      <c r="H438" s="20">
        <v>1.14756E-7</v>
      </c>
      <c r="I438" s="27">
        <v>1.3382100000000001E-3</v>
      </c>
      <c r="J438" s="21">
        <f t="shared" si="39"/>
        <v>2.6766178716527802E-7</v>
      </c>
      <c r="K438" s="10">
        <f t="shared" si="36"/>
        <v>1.5031885967202013E-2</v>
      </c>
      <c r="L438" s="10">
        <f t="shared" si="37"/>
        <v>1.5382885967202014E-2</v>
      </c>
      <c r="M438" s="10">
        <f t="shared" si="38"/>
        <v>4.0522198147356265</v>
      </c>
      <c r="N438">
        <f t="shared" si="40"/>
        <v>3.5780567947356268</v>
      </c>
      <c r="O438">
        <f t="shared" si="41"/>
        <v>-1.1792488633983185E-3</v>
      </c>
    </row>
    <row r="439" spans="4:15" x14ac:dyDescent="0.2">
      <c r="D439"/>
      <c r="E439" s="19">
        <v>263.33974000000001</v>
      </c>
      <c r="F439" s="19">
        <v>4999.6303699999999</v>
      </c>
      <c r="G439">
        <v>1.2704325717510501E-3</v>
      </c>
      <c r="H439" s="20">
        <v>1.2345000000000001E-7</v>
      </c>
      <c r="I439" s="27">
        <v>1.3386299999999999E-3</v>
      </c>
      <c r="J439" s="21">
        <f t="shared" si="39"/>
        <v>2.6774579337552108E-7</v>
      </c>
      <c r="K439" s="10">
        <f t="shared" si="36"/>
        <v>1.5036603755969264E-2</v>
      </c>
      <c r="L439" s="10">
        <f t="shared" si="37"/>
        <v>1.5387603755969264E-2</v>
      </c>
      <c r="M439" s="10">
        <f t="shared" si="38"/>
        <v>4.0521675723199699</v>
      </c>
      <c r="N439">
        <f t="shared" si="40"/>
        <v>3.5781560403199704</v>
      </c>
      <c r="O439">
        <f t="shared" si="41"/>
        <v>-2.7953213111915538E-3</v>
      </c>
    </row>
    <row r="440" spans="4:15" x14ac:dyDescent="0.2">
      <c r="D440"/>
      <c r="E440" s="19">
        <v>263.25671</v>
      </c>
      <c r="F440" s="19">
        <v>4999.6303699999999</v>
      </c>
      <c r="G440">
        <v>1.27088460937466E-3</v>
      </c>
      <c r="H440" s="20">
        <v>1.2702200000000001E-7</v>
      </c>
      <c r="I440" s="27">
        <v>1.33909E-3</v>
      </c>
      <c r="J440" s="21">
        <f t="shared" si="39"/>
        <v>2.6783780017721592E-7</v>
      </c>
      <c r="K440" s="10">
        <f t="shared" si="36"/>
        <v>1.5041770857952446E-2</v>
      </c>
      <c r="L440" s="10">
        <f t="shared" si="37"/>
        <v>1.5392770857952447E-2</v>
      </c>
      <c r="M440" s="10">
        <f t="shared" si="38"/>
        <v>4.0522502138484384</v>
      </c>
      <c r="N440">
        <f t="shared" si="40"/>
        <v>3.5783881358484386</v>
      </c>
      <c r="O440">
        <f t="shared" si="41"/>
        <v>3.7787392545863391E-3</v>
      </c>
    </row>
    <row r="441" spans="4:15" x14ac:dyDescent="0.2">
      <c r="D441"/>
      <c r="E441" s="19">
        <v>263.17538000000002</v>
      </c>
      <c r="F441" s="19">
        <v>4999.6303699999999</v>
      </c>
      <c r="G441">
        <v>1.2711547337790599E-3</v>
      </c>
      <c r="H441" s="20">
        <v>1.06182E-7</v>
      </c>
      <c r="I441" s="27">
        <v>1.3393599999999999E-3</v>
      </c>
      <c r="J441" s="21">
        <f t="shared" si="39"/>
        <v>2.6789180416951504E-7</v>
      </c>
      <c r="K441" s="10">
        <f t="shared" si="36"/>
        <v>1.5044803722159964E-2</v>
      </c>
      <c r="L441" s="10">
        <f t="shared" si="37"/>
        <v>1.5395803722159965E-2</v>
      </c>
      <c r="M441" s="10">
        <f t="shared" si="38"/>
        <v>4.0517964949848633</v>
      </c>
      <c r="N441">
        <f t="shared" si="40"/>
        <v>3.5780808109848632</v>
      </c>
      <c r="O441">
        <f t="shared" si="41"/>
        <v>-2.3691293276309235E-3</v>
      </c>
    </row>
    <row r="442" spans="4:15" x14ac:dyDescent="0.2">
      <c r="D442"/>
      <c r="E442" s="19">
        <v>263.09023000000002</v>
      </c>
      <c r="F442" s="19">
        <v>4999.6303699999999</v>
      </c>
      <c r="G442">
        <v>1.2716185311448501E-3</v>
      </c>
      <c r="H442" s="20">
        <v>1.12182E-7</v>
      </c>
      <c r="I442" s="27">
        <v>1.33982E-3</v>
      </c>
      <c r="J442" s="21">
        <f t="shared" si="39"/>
        <v>2.6798381097120988E-7</v>
      </c>
      <c r="K442" s="10">
        <f t="shared" si="36"/>
        <v>1.5049970824143147E-2</v>
      </c>
      <c r="L442" s="10">
        <f t="shared" si="37"/>
        <v>1.5400970824143148E-2</v>
      </c>
      <c r="M442" s="10">
        <f t="shared" si="38"/>
        <v>4.0518449563471108</v>
      </c>
      <c r="N442">
        <f t="shared" si="40"/>
        <v>3.578282542347111</v>
      </c>
      <c r="O442">
        <f t="shared" si="41"/>
        <v>2.1516462816493953E-3</v>
      </c>
    </row>
    <row r="443" spans="4:15" x14ac:dyDescent="0.2">
      <c r="D443"/>
      <c r="E443" s="19">
        <v>263.0025</v>
      </c>
      <c r="F443" s="19">
        <v>4999.6303699999999</v>
      </c>
      <c r="G443">
        <v>1.27195359456871E-3</v>
      </c>
      <c r="H443" s="20">
        <v>9.8596200000000002E-8</v>
      </c>
      <c r="I443" s="27">
        <v>1.34016E-3</v>
      </c>
      <c r="J443" s="21">
        <f t="shared" si="39"/>
        <v>2.680518159985495E-7</v>
      </c>
      <c r="K443" s="10">
        <f t="shared" si="36"/>
        <v>1.5053789986478539E-2</v>
      </c>
      <c r="L443" s="10">
        <f t="shared" si="37"/>
        <v>1.540478998647854E-2</v>
      </c>
      <c r="M443" s="10">
        <f t="shared" si="38"/>
        <v>4.0514982784188218</v>
      </c>
      <c r="N443">
        <f t="shared" si="40"/>
        <v>3.5780937784188218</v>
      </c>
      <c r="O443">
        <f t="shared" si="41"/>
        <v>-2.7483585297572036E-3</v>
      </c>
    </row>
    <row r="444" spans="4:15" x14ac:dyDescent="0.2">
      <c r="D444"/>
      <c r="E444" s="19">
        <v>262.91762</v>
      </c>
      <c r="F444" s="19">
        <v>4999.6303699999999</v>
      </c>
      <c r="G444">
        <v>1.2724240496305901E-3</v>
      </c>
      <c r="H444" s="20">
        <v>1.14824E-7</v>
      </c>
      <c r="I444" s="27">
        <v>1.34063E-3</v>
      </c>
      <c r="J444" s="21">
        <f t="shared" si="39"/>
        <v>2.6814582294810729E-7</v>
      </c>
      <c r="K444" s="10">
        <f t="shared" si="36"/>
        <v>1.5059069416765705E-2</v>
      </c>
      <c r="L444" s="10">
        <f t="shared" si="37"/>
        <v>1.5410069416765705E-2</v>
      </c>
      <c r="M444" s="10">
        <f t="shared" si="38"/>
        <v>4.0515787750908272</v>
      </c>
      <c r="N444">
        <f t="shared" si="40"/>
        <v>3.5783270590908276</v>
      </c>
      <c r="O444">
        <f t="shared" si="41"/>
        <v>4.9815091588399918E-3</v>
      </c>
    </row>
    <row r="445" spans="4:15" x14ac:dyDescent="0.2">
      <c r="D445"/>
      <c r="E445" s="19">
        <v>262.83208000000002</v>
      </c>
      <c r="F445" s="19">
        <v>4999.6303699999999</v>
      </c>
      <c r="G445">
        <v>1.2726713234082799E-3</v>
      </c>
      <c r="H445" s="20">
        <v>9.8759700000000003E-8</v>
      </c>
      <c r="I445" s="27">
        <v>1.34088E-3</v>
      </c>
      <c r="J445" s="21">
        <f t="shared" si="39"/>
        <v>2.6819582664468057E-7</v>
      </c>
      <c r="K445" s="10">
        <f t="shared" si="36"/>
        <v>1.506187762436526E-2</v>
      </c>
      <c r="L445" s="10">
        <f t="shared" si="37"/>
        <v>1.5412877624365261E-2</v>
      </c>
      <c r="M445" s="10">
        <f t="shared" si="38"/>
        <v>4.0509986847973805</v>
      </c>
      <c r="N445">
        <f t="shared" si="40"/>
        <v>3.5779009407973805</v>
      </c>
      <c r="O445">
        <f t="shared" si="41"/>
        <v>1.9022574132683834E-3</v>
      </c>
    </row>
    <row r="446" spans="4:15" x14ac:dyDescent="0.2">
      <c r="D446"/>
      <c r="E446" s="19">
        <v>262.75143000000003</v>
      </c>
      <c r="F446" s="19">
        <v>4999.6303699999999</v>
      </c>
      <c r="G446">
        <v>1.2729974187639401E-3</v>
      </c>
      <c r="H446" s="20">
        <v>1.1159999999999999E-7</v>
      </c>
      <c r="I446" s="27">
        <v>1.3412000000000001E-3</v>
      </c>
      <c r="J446" s="21">
        <f t="shared" si="39"/>
        <v>2.6825983137629435E-7</v>
      </c>
      <c r="K446" s="10">
        <f t="shared" si="36"/>
        <v>1.506547213009269E-2</v>
      </c>
      <c r="L446" s="10">
        <f t="shared" si="37"/>
        <v>1.5416472130092691E-2</v>
      </c>
      <c r="M446" s="10">
        <f t="shared" si="38"/>
        <v>4.0507000977370007</v>
      </c>
      <c r="N446">
        <f t="shared" si="40"/>
        <v>3.5777475237370004</v>
      </c>
      <c r="O446">
        <f t="shared" si="41"/>
        <v>-5.9570544638839953E-3</v>
      </c>
    </row>
    <row r="447" spans="4:15" x14ac:dyDescent="0.2">
      <c r="D447"/>
      <c r="E447" s="19">
        <v>262.67003</v>
      </c>
      <c r="F447" s="19">
        <v>4999.6303699999999</v>
      </c>
      <c r="G447">
        <v>1.27352767650456E-3</v>
      </c>
      <c r="H447" s="20">
        <v>1.02185E-7</v>
      </c>
      <c r="I447" s="27">
        <v>1.3417399999999999E-3</v>
      </c>
      <c r="J447" s="21">
        <f t="shared" si="39"/>
        <v>2.6836783936089258E-7</v>
      </c>
      <c r="K447" s="10">
        <f t="shared" si="36"/>
        <v>1.5071537858507728E-2</v>
      </c>
      <c r="L447" s="10">
        <f t="shared" si="37"/>
        <v>1.5422537858507729E-2</v>
      </c>
      <c r="M447" s="10">
        <f t="shared" si="38"/>
        <v>4.0510384819703606</v>
      </c>
      <c r="N447">
        <f t="shared" si="40"/>
        <v>3.5782324279703608</v>
      </c>
      <c r="O447">
        <f t="shared" si="41"/>
        <v>4.178215246151226E-3</v>
      </c>
    </row>
    <row r="448" spans="4:15" x14ac:dyDescent="0.2">
      <c r="D448"/>
      <c r="E448" s="19">
        <v>262.59195</v>
      </c>
      <c r="F448" s="19">
        <v>4999.6303699999999</v>
      </c>
      <c r="G448">
        <v>1.2737809890818999E-3</v>
      </c>
      <c r="H448" s="20">
        <v>1.15315E-7</v>
      </c>
      <c r="I448" s="27">
        <v>1.3419899999999999E-3</v>
      </c>
      <c r="J448" s="21">
        <f t="shared" si="39"/>
        <v>2.6841784305746587E-7</v>
      </c>
      <c r="K448" s="10">
        <f t="shared" si="36"/>
        <v>1.5074346066107283E-2</v>
      </c>
      <c r="L448" s="10">
        <f t="shared" si="37"/>
        <v>1.5425346066107284E-2</v>
      </c>
      <c r="M448" s="10">
        <f t="shared" si="38"/>
        <v>4.050571702923941</v>
      </c>
      <c r="N448">
        <f t="shared" si="40"/>
        <v>3.5779061929239413</v>
      </c>
      <c r="O448">
        <f t="shared" si="41"/>
        <v>-2.6874589980203866E-3</v>
      </c>
    </row>
    <row r="449" spans="4:15" x14ac:dyDescent="0.2">
      <c r="D449"/>
      <c r="E449" s="19">
        <v>262.50880000000001</v>
      </c>
      <c r="F449" s="19">
        <v>4999.6303699999999</v>
      </c>
      <c r="G449">
        <v>1.2742395439429299E-3</v>
      </c>
      <c r="H449" s="20">
        <v>1.19236E-7</v>
      </c>
      <c r="I449" s="27">
        <v>1.34245E-3</v>
      </c>
      <c r="J449" s="21">
        <f t="shared" si="39"/>
        <v>2.6850984985916071E-7</v>
      </c>
      <c r="K449" s="10">
        <f t="shared" si="36"/>
        <v>1.5079513168090466E-2</v>
      </c>
      <c r="L449" s="10">
        <f t="shared" si="37"/>
        <v>1.5430513168090467E-2</v>
      </c>
      <c r="M449" s="10">
        <f t="shared" si="38"/>
        <v>4.0506454951396265</v>
      </c>
      <c r="N449">
        <f t="shared" si="40"/>
        <v>3.5781296551396267</v>
      </c>
      <c r="O449">
        <f t="shared" si="41"/>
        <v>2.7870058793463591E-3</v>
      </c>
    </row>
    <row r="450" spans="4:15" x14ac:dyDescent="0.2">
      <c r="D450"/>
      <c r="E450" s="19">
        <v>262.42180999999999</v>
      </c>
      <c r="F450" s="19">
        <v>4999.6303699999999</v>
      </c>
      <c r="G450">
        <v>1.2745634777868E-3</v>
      </c>
      <c r="H450" s="20">
        <v>8.6457000000000005E-8</v>
      </c>
      <c r="I450" s="27">
        <v>1.3427700000000001E-3</v>
      </c>
      <c r="J450" s="21">
        <f t="shared" si="39"/>
        <v>2.6857385459077449E-7</v>
      </c>
      <c r="K450" s="10">
        <f t="shared" si="36"/>
        <v>1.5083107673817896E-2</v>
      </c>
      <c r="L450" s="10">
        <f t="shared" si="37"/>
        <v>1.5434107673817896E-2</v>
      </c>
      <c r="M450" s="10">
        <f t="shared" si="38"/>
        <v>4.0502464714981823</v>
      </c>
      <c r="N450">
        <f t="shared" si="40"/>
        <v>3.5778872134981823</v>
      </c>
      <c r="O450">
        <f t="shared" si="41"/>
        <v>-2.6348521430718326E-3</v>
      </c>
    </row>
    <row r="451" spans="4:15" x14ac:dyDescent="0.2">
      <c r="D451"/>
      <c r="E451" s="19">
        <v>262.33848999999998</v>
      </c>
      <c r="F451" s="19">
        <v>4999.6303699999999</v>
      </c>
      <c r="G451">
        <v>1.2750200186691699E-3</v>
      </c>
      <c r="H451" s="20">
        <v>8.1224100000000005E-8</v>
      </c>
      <c r="I451" s="27">
        <v>1.3432299999999999E-3</v>
      </c>
      <c r="J451" s="21">
        <f t="shared" si="39"/>
        <v>2.6866586139246928E-7</v>
      </c>
      <c r="K451" s="10">
        <f t="shared" si="36"/>
        <v>1.5088274775801075E-2</v>
      </c>
      <c r="L451" s="10">
        <f t="shared" si="37"/>
        <v>1.5439274775801076E-2</v>
      </c>
      <c r="M451" s="10">
        <f t="shared" si="38"/>
        <v>4.0503160313787427</v>
      </c>
      <c r="N451">
        <f t="shared" si="40"/>
        <v>3.5781067493787431</v>
      </c>
      <c r="O451">
        <f t="shared" si="41"/>
        <v>-8.54311275707198E-3</v>
      </c>
    </row>
    <row r="452" spans="4:15" x14ac:dyDescent="0.2">
      <c r="D452"/>
      <c r="E452" s="19">
        <v>262.25747999999999</v>
      </c>
      <c r="F452" s="19">
        <v>4999.6303699999999</v>
      </c>
      <c r="G452">
        <v>1.27563165711114E-3</v>
      </c>
      <c r="H452" s="20">
        <v>1.0686000000000001E-7</v>
      </c>
      <c r="I452" s="27">
        <v>1.34384E-3</v>
      </c>
      <c r="J452" s="21">
        <f t="shared" si="39"/>
        <v>2.6878787041210812E-7</v>
      </c>
      <c r="K452" s="10">
        <f t="shared" si="36"/>
        <v>1.5095126802343992E-2</v>
      </c>
      <c r="L452" s="10">
        <f t="shared" si="37"/>
        <v>1.5446126802343993E-2</v>
      </c>
      <c r="M452" s="10">
        <f t="shared" si="38"/>
        <v>4.0508622909431935</v>
      </c>
      <c r="N452">
        <f t="shared" si="40"/>
        <v>3.5787988269431934</v>
      </c>
      <c r="O452">
        <f t="shared" si="41"/>
        <v>6.6385130626551835E-3</v>
      </c>
    </row>
    <row r="453" spans="4:15" x14ac:dyDescent="0.2">
      <c r="D453"/>
      <c r="E453" s="19">
        <v>262.17343</v>
      </c>
      <c r="F453" s="19">
        <v>4999.6303699999999</v>
      </c>
      <c r="G453">
        <v>1.27582794896547E-3</v>
      </c>
      <c r="H453" s="20">
        <v>1.1148E-7</v>
      </c>
      <c r="I453" s="27">
        <v>1.3440399999999999E-3</v>
      </c>
      <c r="J453" s="21">
        <f t="shared" si="39"/>
        <v>2.6882787336936668E-7</v>
      </c>
      <c r="K453" s="10">
        <f t="shared" ref="K453:K516" si="42">J453*B$6</f>
        <v>1.5097373368423633E-2</v>
      </c>
      <c r="L453" s="10">
        <f t="shared" ref="L453:L516" si="43">K453+B$7</f>
        <v>1.5448373368423633E-2</v>
      </c>
      <c r="M453" s="10">
        <f t="shared" ref="M453:M516" si="44">L453*E453</f>
        <v>4.0501530339202771</v>
      </c>
      <c r="N453">
        <f t="shared" si="40"/>
        <v>3.5782408599202773</v>
      </c>
      <c r="O453">
        <f t="shared" si="41"/>
        <v>1.1206086933815057E-2</v>
      </c>
    </row>
    <row r="454" spans="4:15" x14ac:dyDescent="0.2">
      <c r="D454"/>
      <c r="E454" s="19">
        <v>262.08904999999999</v>
      </c>
      <c r="F454" s="19">
        <v>4999.6303699999999</v>
      </c>
      <c r="G454">
        <v>1.27590065511995E-3</v>
      </c>
      <c r="H454" s="20">
        <v>1.18857E-7</v>
      </c>
      <c r="I454" s="27">
        <v>1.3441099999999999E-3</v>
      </c>
      <c r="J454" s="21">
        <f t="shared" ref="J454:J517" si="45">I454/F454</f>
        <v>2.6884187440440724E-7</v>
      </c>
      <c r="K454" s="10">
        <f t="shared" si="42"/>
        <v>1.509815966655151E-2</v>
      </c>
      <c r="L454" s="10">
        <f t="shared" si="43"/>
        <v>1.5449159666551511E-2</v>
      </c>
      <c r="M454" s="10">
        <f t="shared" si="44"/>
        <v>4.0490555803048016</v>
      </c>
      <c r="N454">
        <f t="shared" ref="N454:N517" si="46">((M454/E454)-$B$8)*E454</f>
        <v>3.5772952903048019</v>
      </c>
      <c r="O454">
        <f t="shared" ref="O454:O517" si="47">(N455-N454)/(E455-E454)</f>
        <v>-6.8970584619120296E-3</v>
      </c>
    </row>
    <row r="455" spans="4:15" x14ac:dyDescent="0.2">
      <c r="D455"/>
      <c r="E455" s="19">
        <v>262.00596999999999</v>
      </c>
      <c r="F455" s="19">
        <v>4999.6303699999999</v>
      </c>
      <c r="G455">
        <v>1.27648091776246E-3</v>
      </c>
      <c r="H455" s="20">
        <v>1.17184E-7</v>
      </c>
      <c r="I455" s="27">
        <v>1.3446899999999999E-3</v>
      </c>
      <c r="J455" s="21">
        <f t="shared" si="45"/>
        <v>2.6895788298045719E-7</v>
      </c>
      <c r="K455" s="10">
        <f t="shared" si="42"/>
        <v>1.5104674708182476E-2</v>
      </c>
      <c r="L455" s="10">
        <f t="shared" si="43"/>
        <v>1.5455674708182477E-2</v>
      </c>
      <c r="M455" s="10">
        <f t="shared" si="44"/>
        <v>4.0494790439218171</v>
      </c>
      <c r="N455">
        <f t="shared" si="46"/>
        <v>3.5778682979218175</v>
      </c>
      <c r="O455">
        <f t="shared" si="47"/>
        <v>-1.396241259962222E-3</v>
      </c>
    </row>
    <row r="456" spans="4:15" x14ac:dyDescent="0.2">
      <c r="D456"/>
      <c r="E456" s="19">
        <v>261.92192</v>
      </c>
      <c r="F456" s="19">
        <v>4999.6303699999999</v>
      </c>
      <c r="G456">
        <v>1.27690955323973E-3</v>
      </c>
      <c r="H456" s="20">
        <v>8.4167599999999995E-8</v>
      </c>
      <c r="I456" s="27">
        <v>1.34512E-3</v>
      </c>
      <c r="J456" s="21">
        <f t="shared" si="45"/>
        <v>2.6904388933856326E-7</v>
      </c>
      <c r="K456" s="10">
        <f t="shared" si="42"/>
        <v>1.5109504825253712E-2</v>
      </c>
      <c r="L456" s="10">
        <f t="shared" si="43"/>
        <v>1.5460504825253713E-2</v>
      </c>
      <c r="M456" s="10">
        <f t="shared" si="44"/>
        <v>4.0494451079997171</v>
      </c>
      <c r="N456">
        <f t="shared" si="46"/>
        <v>3.5779856519997173</v>
      </c>
      <c r="O456">
        <f t="shared" si="47"/>
        <v>-1.9271091471645089E-3</v>
      </c>
    </row>
    <row r="457" spans="4:15" x14ac:dyDescent="0.2">
      <c r="D457"/>
      <c r="E457" s="19">
        <v>261.84267</v>
      </c>
      <c r="F457" s="19">
        <v>4999.6303699999999</v>
      </c>
      <c r="G457">
        <v>1.27733036782626E-3</v>
      </c>
      <c r="H457" s="20">
        <v>1.2055800000000001E-7</v>
      </c>
      <c r="I457" s="27">
        <v>1.3455400000000001E-3</v>
      </c>
      <c r="J457" s="21">
        <f t="shared" si="45"/>
        <v>2.6912789554880637E-7</v>
      </c>
      <c r="K457" s="10">
        <f t="shared" si="42"/>
        <v>1.5114222614020966E-2</v>
      </c>
      <c r="L457" s="10">
        <f t="shared" si="43"/>
        <v>1.5465222614020967E-2</v>
      </c>
      <c r="M457" s="10">
        <f t="shared" si="44"/>
        <v>4.0494551813996296</v>
      </c>
      <c r="N457">
        <f t="shared" si="46"/>
        <v>3.5781383753996301</v>
      </c>
      <c r="O457">
        <f t="shared" si="47"/>
        <v>5.289328193615034E-3</v>
      </c>
    </row>
    <row r="458" spans="4:15" x14ac:dyDescent="0.2">
      <c r="D458"/>
      <c r="E458" s="19">
        <v>261.75842</v>
      </c>
      <c r="F458" s="19">
        <v>4999.6303699999999</v>
      </c>
      <c r="G458">
        <v>1.27756948873846E-3</v>
      </c>
      <c r="H458" s="20">
        <v>9.3438099999999998E-8</v>
      </c>
      <c r="I458" s="27">
        <v>1.34578E-3</v>
      </c>
      <c r="J458" s="21">
        <f t="shared" si="45"/>
        <v>2.6917589909751671E-7</v>
      </c>
      <c r="K458" s="10">
        <f t="shared" si="42"/>
        <v>1.5116918493316539E-2</v>
      </c>
      <c r="L458" s="10">
        <f t="shared" si="43"/>
        <v>1.5467918493316539E-2</v>
      </c>
      <c r="M458" s="10">
        <f t="shared" si="44"/>
        <v>4.0488579054993181</v>
      </c>
      <c r="N458">
        <f t="shared" si="46"/>
        <v>3.577692749499318</v>
      </c>
      <c r="O458">
        <f t="shared" si="47"/>
        <v>-5.0759099146192267E-3</v>
      </c>
    </row>
    <row r="459" spans="4:15" x14ac:dyDescent="0.2">
      <c r="D459"/>
      <c r="E459" s="19">
        <v>261.68000999999998</v>
      </c>
      <c r="F459" s="19">
        <v>4999.6303699999999</v>
      </c>
      <c r="G459">
        <v>1.2780694530067701E-3</v>
      </c>
      <c r="H459" s="20">
        <v>1.1098100000000001E-7</v>
      </c>
      <c r="I459" s="27">
        <v>1.34628E-3</v>
      </c>
      <c r="J459" s="21">
        <f t="shared" si="45"/>
        <v>2.6927590649066322E-7</v>
      </c>
      <c r="K459" s="10">
        <f t="shared" si="42"/>
        <v>1.5122534908515646E-2</v>
      </c>
      <c r="L459" s="10">
        <f t="shared" si="43"/>
        <v>1.5473534908515647E-2</v>
      </c>
      <c r="M459" s="10">
        <f t="shared" si="44"/>
        <v>4.0491147695957235</v>
      </c>
      <c r="N459">
        <f t="shared" si="46"/>
        <v>3.5780907515957234</v>
      </c>
      <c r="O459">
        <f t="shared" si="47"/>
        <v>8.0824537293483836E-3</v>
      </c>
    </row>
    <row r="460" spans="4:15" x14ac:dyDescent="0.2">
      <c r="D460"/>
      <c r="E460" s="19">
        <v>261.59591999999998</v>
      </c>
      <c r="F460" s="19">
        <v>4999.6303699999999</v>
      </c>
      <c r="G460">
        <v>1.27822972409054E-3</v>
      </c>
      <c r="H460" s="20">
        <v>1.3089999999999999E-7</v>
      </c>
      <c r="I460" s="27">
        <v>1.34644E-3</v>
      </c>
      <c r="J460" s="21">
        <f t="shared" si="45"/>
        <v>2.6930790885647011E-7</v>
      </c>
      <c r="K460" s="10">
        <f t="shared" si="42"/>
        <v>1.5124332161379362E-2</v>
      </c>
      <c r="L460" s="10">
        <f t="shared" si="43"/>
        <v>1.5475332161379363E-2</v>
      </c>
      <c r="M460" s="10">
        <f t="shared" si="44"/>
        <v>4.0482837540616226</v>
      </c>
      <c r="N460">
        <f t="shared" si="46"/>
        <v>3.5774110980616225</v>
      </c>
      <c r="O460">
        <f t="shared" si="47"/>
        <v>-3.6326420563895607E-3</v>
      </c>
    </row>
    <row r="461" spans="4:15" x14ac:dyDescent="0.2">
      <c r="D461"/>
      <c r="E461" s="19">
        <v>261.51105999999999</v>
      </c>
      <c r="F461" s="19">
        <v>4999.6303699999999</v>
      </c>
      <c r="G461">
        <v>1.2787269465772599E-3</v>
      </c>
      <c r="H461" s="20">
        <v>1.0917299999999999E-7</v>
      </c>
      <c r="I461" s="27">
        <v>1.34694E-3</v>
      </c>
      <c r="J461" s="21">
        <f t="shared" si="45"/>
        <v>2.6940791624961668E-7</v>
      </c>
      <c r="K461" s="10">
        <f t="shared" si="42"/>
        <v>1.5129948576578473E-2</v>
      </c>
      <c r="L461" s="10">
        <f t="shared" si="43"/>
        <v>1.5480948576578474E-2</v>
      </c>
      <c r="M461" s="10">
        <f t="shared" si="44"/>
        <v>4.0484392720665276</v>
      </c>
      <c r="N461">
        <f t="shared" si="46"/>
        <v>3.5777193640665277</v>
      </c>
      <c r="O461">
        <f t="shared" si="47"/>
        <v>-2.8879545932844509E-3</v>
      </c>
    </row>
    <row r="462" spans="4:15" x14ac:dyDescent="0.2">
      <c r="D462"/>
      <c r="E462" s="19">
        <v>261.42775999999998</v>
      </c>
      <c r="F462" s="19">
        <v>4999.6303699999999</v>
      </c>
      <c r="G462">
        <v>1.2792018389693801E-3</v>
      </c>
      <c r="H462" s="20">
        <v>1.08282E-7</v>
      </c>
      <c r="I462" s="27">
        <v>1.3474100000000001E-3</v>
      </c>
      <c r="J462" s="21">
        <f t="shared" si="45"/>
        <v>2.6950192319917446E-7</v>
      </c>
      <c r="K462" s="10">
        <f t="shared" si="42"/>
        <v>1.5135228006865637E-2</v>
      </c>
      <c r="L462" s="10">
        <f t="shared" si="43"/>
        <v>1.5486228006865638E-2</v>
      </c>
      <c r="M462" s="10">
        <f t="shared" si="44"/>
        <v>4.0485298986841478</v>
      </c>
      <c r="N462">
        <f t="shared" si="46"/>
        <v>3.5779599306841483</v>
      </c>
      <c r="O462">
        <f t="shared" si="47"/>
        <v>4.3315965708660082E-3</v>
      </c>
    </row>
    <row r="463" spans="4:15" x14ac:dyDescent="0.2">
      <c r="D463"/>
      <c r="E463" s="19">
        <v>261.34303</v>
      </c>
      <c r="F463" s="19">
        <v>4999.6303699999999</v>
      </c>
      <c r="G463">
        <v>1.27946851512445E-3</v>
      </c>
      <c r="H463" s="20">
        <v>9.8814699999999999E-8</v>
      </c>
      <c r="I463" s="27">
        <v>1.34768E-3</v>
      </c>
      <c r="J463" s="21">
        <f t="shared" si="45"/>
        <v>2.6955592719147358E-7</v>
      </c>
      <c r="K463" s="10">
        <f t="shared" si="42"/>
        <v>1.5138260871073157E-2</v>
      </c>
      <c r="L463" s="10">
        <f t="shared" si="43"/>
        <v>1.5489260871073158E-2</v>
      </c>
      <c r="M463" s="10">
        <f t="shared" si="44"/>
        <v>4.0480103685066986</v>
      </c>
      <c r="N463">
        <f t="shared" si="46"/>
        <v>3.5775929145066989</v>
      </c>
      <c r="O463">
        <f t="shared" si="47"/>
        <v>5.6729246560156292E-3</v>
      </c>
    </row>
    <row r="464" spans="4:15" x14ac:dyDescent="0.2">
      <c r="D464"/>
      <c r="E464" s="19">
        <v>261.25882999999999</v>
      </c>
      <c r="F464" s="19">
        <v>4999.6303699999999</v>
      </c>
      <c r="G464">
        <v>1.27969462321793E-3</v>
      </c>
      <c r="H464" s="20">
        <v>1.1120200000000001E-7</v>
      </c>
      <c r="I464" s="27">
        <v>1.3479099999999999E-3</v>
      </c>
      <c r="J464" s="21">
        <f t="shared" si="45"/>
        <v>2.6960193059232097E-7</v>
      </c>
      <c r="K464" s="10">
        <f t="shared" si="42"/>
        <v>1.5140844422064747E-2</v>
      </c>
      <c r="L464" s="10">
        <f t="shared" si="43"/>
        <v>1.5491844422064747E-2</v>
      </c>
      <c r="M464" s="10">
        <f t="shared" si="44"/>
        <v>4.0473811482506621</v>
      </c>
      <c r="N464">
        <f t="shared" si="46"/>
        <v>3.5771152542506623</v>
      </c>
      <c r="O464">
        <f t="shared" si="47"/>
        <v>-5.4441960943302928E-3</v>
      </c>
    </row>
    <row r="465" spans="4:15" x14ac:dyDescent="0.2">
      <c r="D465"/>
      <c r="E465" s="19">
        <v>261.17451</v>
      </c>
      <c r="F465" s="19">
        <v>4999.6303699999999</v>
      </c>
      <c r="G465">
        <v>1.280248364672E-3</v>
      </c>
      <c r="H465" s="20">
        <v>1.0787E-7</v>
      </c>
      <c r="I465" s="27">
        <v>1.3484599999999999E-3</v>
      </c>
      <c r="J465" s="21">
        <f t="shared" si="45"/>
        <v>2.6971193872478215E-7</v>
      </c>
      <c r="K465" s="10">
        <f t="shared" si="42"/>
        <v>1.5147022478783766E-2</v>
      </c>
      <c r="L465" s="10">
        <f t="shared" si="43"/>
        <v>1.5498022478783766E-2</v>
      </c>
      <c r="M465" s="10">
        <f t="shared" si="44"/>
        <v>4.0476884268653359</v>
      </c>
      <c r="N465">
        <f t="shared" si="46"/>
        <v>3.5775743088653362</v>
      </c>
      <c r="O465">
        <f t="shared" si="47"/>
        <v>-3.2624500403907542E-3</v>
      </c>
    </row>
    <row r="466" spans="4:15" x14ac:dyDescent="0.2">
      <c r="D466"/>
      <c r="E466" s="19">
        <v>261.08978000000002</v>
      </c>
      <c r="F466" s="19">
        <v>4999.6303699999999</v>
      </c>
      <c r="G466">
        <v>1.28073788821035E-3</v>
      </c>
      <c r="H466" s="20">
        <v>9.2424900000000003E-8</v>
      </c>
      <c r="I466" s="27">
        <v>1.34895E-3</v>
      </c>
      <c r="J466" s="21">
        <f t="shared" si="45"/>
        <v>2.6980994597006577E-7</v>
      </c>
      <c r="K466" s="10">
        <f t="shared" si="42"/>
        <v>1.5152526565678894E-2</v>
      </c>
      <c r="L466" s="10">
        <f t="shared" si="43"/>
        <v>1.5503526565678894E-2</v>
      </c>
      <c r="M466" s="10">
        <f t="shared" si="44"/>
        <v>4.0478123402572583</v>
      </c>
      <c r="N466">
        <f t="shared" si="46"/>
        <v>3.5778507362572585</v>
      </c>
      <c r="O466">
        <f t="shared" si="47"/>
        <v>1.1804078645467069E-3</v>
      </c>
    </row>
    <row r="467" spans="4:15" x14ac:dyDescent="0.2">
      <c r="D467"/>
      <c r="E467" s="19">
        <v>261.01017999999999</v>
      </c>
      <c r="F467" s="19">
        <v>4999.6303699999999</v>
      </c>
      <c r="G467">
        <v>1.2810777599118E-3</v>
      </c>
      <c r="H467" s="20">
        <v>9.2646900000000004E-8</v>
      </c>
      <c r="I467" s="27">
        <v>1.34929E-3</v>
      </c>
      <c r="J467" s="21">
        <f t="shared" si="45"/>
        <v>2.6987795099740544E-7</v>
      </c>
      <c r="K467" s="10">
        <f t="shared" si="42"/>
        <v>1.5156345728014289E-2</v>
      </c>
      <c r="L467" s="10">
        <f t="shared" si="43"/>
        <v>1.550734572801429E-2</v>
      </c>
      <c r="M467" s="10">
        <f t="shared" si="44"/>
        <v>4.0475750997912403</v>
      </c>
      <c r="N467">
        <f t="shared" si="46"/>
        <v>3.5777567757912405</v>
      </c>
      <c r="O467">
        <f t="shared" si="47"/>
        <v>7.5854056433072537E-3</v>
      </c>
    </row>
    <row r="468" spans="4:15" x14ac:dyDescent="0.2">
      <c r="D468"/>
      <c r="E468" s="19">
        <v>260.92878999999999</v>
      </c>
      <c r="F468" s="19">
        <v>4999.6303699999999</v>
      </c>
      <c r="G468">
        <v>1.2812513999292099E-3</v>
      </c>
      <c r="H468" s="20">
        <v>1.03236E-7</v>
      </c>
      <c r="I468" s="27">
        <v>1.34946E-3</v>
      </c>
      <c r="J468" s="21">
        <f t="shared" si="45"/>
        <v>2.6991195351107528E-7</v>
      </c>
      <c r="K468" s="10">
        <f t="shared" si="42"/>
        <v>1.5158255309181988E-2</v>
      </c>
      <c r="L468" s="10">
        <f t="shared" si="43"/>
        <v>1.5509255309181989E-2</v>
      </c>
      <c r="M468" s="10">
        <f t="shared" si="44"/>
        <v>4.0468112216259318</v>
      </c>
      <c r="N468">
        <f t="shared" si="46"/>
        <v>3.5771393996259317</v>
      </c>
      <c r="O468">
        <f t="shared" si="47"/>
        <v>-3.1433408839509698E-3</v>
      </c>
    </row>
    <row r="469" spans="4:15" x14ac:dyDescent="0.2">
      <c r="D469"/>
      <c r="E469" s="19">
        <v>260.84186</v>
      </c>
      <c r="F469" s="19">
        <v>4999.6303699999999</v>
      </c>
      <c r="G469">
        <v>1.28175082055009E-3</v>
      </c>
      <c r="H469" s="20">
        <v>1.08213E-7</v>
      </c>
      <c r="I469" s="27">
        <v>1.3499600000000001E-3</v>
      </c>
      <c r="J469" s="21">
        <f t="shared" si="45"/>
        <v>2.7001196090422184E-7</v>
      </c>
      <c r="K469" s="10">
        <f t="shared" si="42"/>
        <v>1.5163871724381099E-2</v>
      </c>
      <c r="L469" s="10">
        <f t="shared" si="43"/>
        <v>1.55148717243811E-2</v>
      </c>
      <c r="M469" s="10">
        <f t="shared" si="44"/>
        <v>4.0469279982489734</v>
      </c>
      <c r="N469">
        <f t="shared" si="46"/>
        <v>3.5774126502489736</v>
      </c>
      <c r="O469">
        <f t="shared" si="47"/>
        <v>-1.3686497847533949E-3</v>
      </c>
    </row>
    <row r="470" spans="4:15" x14ac:dyDescent="0.2">
      <c r="D470"/>
      <c r="E470" s="19">
        <v>260.76029999999997</v>
      </c>
      <c r="F470" s="19">
        <v>4999.6303699999999</v>
      </c>
      <c r="G470">
        <v>1.2821664662545701E-3</v>
      </c>
      <c r="H470" s="20">
        <v>9.8455599999999997E-8</v>
      </c>
      <c r="I470" s="27">
        <v>1.35038E-3</v>
      </c>
      <c r="J470" s="21">
        <f t="shared" si="45"/>
        <v>2.7009596711446491E-7</v>
      </c>
      <c r="K470" s="10">
        <f t="shared" si="42"/>
        <v>1.516858951314835E-2</v>
      </c>
      <c r="L470" s="10">
        <f t="shared" si="43"/>
        <v>1.5519589513148351E-2</v>
      </c>
      <c r="M470" s="10">
        <f t="shared" si="44"/>
        <v>4.0468928173254177</v>
      </c>
      <c r="N470">
        <f t="shared" si="46"/>
        <v>3.5775242773254181</v>
      </c>
      <c r="O470">
        <f t="shared" si="47"/>
        <v>3.3740153441203171E-3</v>
      </c>
    </row>
    <row r="471" spans="4:15" x14ac:dyDescent="0.2">
      <c r="D471"/>
      <c r="E471" s="19">
        <v>260.67822000000001</v>
      </c>
      <c r="F471" s="19">
        <v>4999.6303699999999</v>
      </c>
      <c r="G471">
        <v>1.2824549978353199E-3</v>
      </c>
      <c r="H471" s="20">
        <v>1.0619599999999999E-7</v>
      </c>
      <c r="I471" s="27">
        <v>1.35067E-3</v>
      </c>
      <c r="J471" s="21">
        <f t="shared" si="45"/>
        <v>2.7015397140248991E-7</v>
      </c>
      <c r="K471" s="10">
        <f t="shared" si="42"/>
        <v>1.5171847033963834E-2</v>
      </c>
      <c r="L471" s="10">
        <f t="shared" si="43"/>
        <v>1.5522847033963835E-2</v>
      </c>
      <c r="M471" s="10">
        <f t="shared" si="44"/>
        <v>4.0464681341459725</v>
      </c>
      <c r="N471">
        <f t="shared" si="46"/>
        <v>3.5772473381459728</v>
      </c>
      <c r="O471">
        <f t="shared" si="47"/>
        <v>-2.8370214639093236E-3</v>
      </c>
    </row>
    <row r="472" spans="4:15" x14ac:dyDescent="0.2">
      <c r="D472"/>
      <c r="E472" s="19">
        <v>260.59514000000001</v>
      </c>
      <c r="F472" s="19">
        <v>4999.6303699999999</v>
      </c>
      <c r="G472">
        <v>1.28292665305329E-3</v>
      </c>
      <c r="H472" s="20">
        <v>1.04407E-7</v>
      </c>
      <c r="I472" s="27">
        <v>1.35114E-3</v>
      </c>
      <c r="J472" s="21">
        <f t="shared" si="45"/>
        <v>2.7024797835204764E-7</v>
      </c>
      <c r="K472" s="10">
        <f t="shared" si="42"/>
        <v>1.5177126464250996E-2</v>
      </c>
      <c r="L472" s="10">
        <f t="shared" si="43"/>
        <v>1.5528126464250997E-2</v>
      </c>
      <c r="M472" s="10">
        <f t="shared" si="44"/>
        <v>4.046554289889194</v>
      </c>
      <c r="N472">
        <f t="shared" si="46"/>
        <v>3.5774830378891944</v>
      </c>
      <c r="O472">
        <f t="shared" si="47"/>
        <v>1.564989083809044E-3</v>
      </c>
    </row>
    <row r="473" spans="4:15" x14ac:dyDescent="0.2">
      <c r="D473"/>
      <c r="E473" s="19">
        <v>260.50853000000001</v>
      </c>
      <c r="F473" s="19">
        <v>4999.6303699999999</v>
      </c>
      <c r="G473">
        <v>1.28327946861608E-3</v>
      </c>
      <c r="H473" s="20">
        <v>1.01699E-7</v>
      </c>
      <c r="I473" s="27">
        <v>1.3515000000000001E-3</v>
      </c>
      <c r="J473" s="21">
        <f t="shared" si="45"/>
        <v>2.703199836751132E-7</v>
      </c>
      <c r="K473" s="10">
        <f t="shared" si="42"/>
        <v>1.5181170283194358E-2</v>
      </c>
      <c r="L473" s="10">
        <f t="shared" si="43"/>
        <v>1.5532170283194358E-2</v>
      </c>
      <c r="M473" s="10">
        <f t="shared" si="44"/>
        <v>4.0462628481846457</v>
      </c>
      <c r="N473">
        <f t="shared" si="46"/>
        <v>3.5773474941846457</v>
      </c>
      <c r="O473">
        <f t="shared" si="47"/>
        <v>4.3814577352143677E-3</v>
      </c>
    </row>
    <row r="474" spans="4:15" x14ac:dyDescent="0.2">
      <c r="D474"/>
      <c r="E474" s="19">
        <v>260.42719</v>
      </c>
      <c r="F474" s="19">
        <v>4999.6303699999999</v>
      </c>
      <c r="G474">
        <v>1.2835461352070201E-3</v>
      </c>
      <c r="H474" s="20">
        <v>1.10838E-7</v>
      </c>
      <c r="I474" s="27">
        <v>1.35176E-3</v>
      </c>
      <c r="J474" s="21">
        <f t="shared" si="45"/>
        <v>2.7037198751954938E-7</v>
      </c>
      <c r="K474" s="10">
        <f t="shared" si="42"/>
        <v>1.5184090819097893E-2</v>
      </c>
      <c r="L474" s="10">
        <f t="shared" si="43"/>
        <v>1.5535090819097893E-2</v>
      </c>
      <c r="M474" s="10">
        <f t="shared" si="44"/>
        <v>4.045760048412463</v>
      </c>
      <c r="N474">
        <f t="shared" si="46"/>
        <v>3.5769911064124633</v>
      </c>
      <c r="O474">
        <f t="shared" si="47"/>
        <v>7.5353934969101003E-3</v>
      </c>
    </row>
    <row r="475" spans="4:15" x14ac:dyDescent="0.2">
      <c r="D475"/>
      <c r="E475" s="19">
        <v>260.34699999999998</v>
      </c>
      <c r="F475" s="19">
        <v>4999.6303699999999</v>
      </c>
      <c r="G475">
        <v>1.28371689239792E-3</v>
      </c>
      <c r="H475" s="20">
        <v>1.2928500000000001E-7</v>
      </c>
      <c r="I475" s="27">
        <v>1.3519300000000001E-3</v>
      </c>
      <c r="J475" s="21">
        <f t="shared" si="45"/>
        <v>2.7040599003321921E-7</v>
      </c>
      <c r="K475" s="10">
        <f t="shared" si="42"/>
        <v>1.5186000400265591E-2</v>
      </c>
      <c r="L475" s="10">
        <f t="shared" si="43"/>
        <v>1.5537000400265592E-2</v>
      </c>
      <c r="M475" s="10">
        <f t="shared" si="44"/>
        <v>4.0450114432079456</v>
      </c>
      <c r="N475">
        <f t="shared" si="46"/>
        <v>3.576386843207946</v>
      </c>
      <c r="O475">
        <f t="shared" si="47"/>
        <v>-2.9821980208517996E-3</v>
      </c>
    </row>
    <row r="476" spans="4:15" x14ac:dyDescent="0.2">
      <c r="D476"/>
      <c r="E476" s="19">
        <v>260.26132000000001</v>
      </c>
      <c r="F476" s="19">
        <v>4999.6303699999999</v>
      </c>
      <c r="G476">
        <v>1.2841974516586299E-3</v>
      </c>
      <c r="H476" s="20">
        <v>1.1437899999999999E-7</v>
      </c>
      <c r="I476" s="27">
        <v>1.35242E-3</v>
      </c>
      <c r="J476" s="21">
        <f t="shared" si="45"/>
        <v>2.7050399727850283E-7</v>
      </c>
      <c r="K476" s="10">
        <f t="shared" si="42"/>
        <v>1.519150448716072E-2</v>
      </c>
      <c r="L476" s="10">
        <f t="shared" si="43"/>
        <v>1.554250448716072E-2</v>
      </c>
      <c r="M476" s="10">
        <f t="shared" si="44"/>
        <v>4.0451127339343724</v>
      </c>
      <c r="N476">
        <f t="shared" si="46"/>
        <v>3.5766423579343725</v>
      </c>
      <c r="O476">
        <f t="shared" si="47"/>
        <v>-3.9929655562835134E-3</v>
      </c>
    </row>
    <row r="477" spans="4:15" x14ac:dyDescent="0.2">
      <c r="D477"/>
      <c r="E477" s="19">
        <v>260.17728</v>
      </c>
      <c r="F477" s="19">
        <v>4999.6303699999999</v>
      </c>
      <c r="G477">
        <v>1.2847103807490201E-3</v>
      </c>
      <c r="H477" s="20">
        <v>1.34837E-7</v>
      </c>
      <c r="I477" s="27">
        <v>1.35293E-3</v>
      </c>
      <c r="J477" s="21">
        <f t="shared" si="45"/>
        <v>2.7060600481951229E-7</v>
      </c>
      <c r="K477" s="10">
        <f t="shared" si="42"/>
        <v>1.519723323066381E-2</v>
      </c>
      <c r="L477" s="10">
        <f t="shared" si="43"/>
        <v>1.5548233230663811E-2</v>
      </c>
      <c r="M477" s="10">
        <f t="shared" si="44"/>
        <v>4.0452970307597225</v>
      </c>
      <c r="N477">
        <f t="shared" si="46"/>
        <v>3.5769779267597226</v>
      </c>
      <c r="O477">
        <f t="shared" si="47"/>
        <v>2.9964733212802324E-3</v>
      </c>
    </row>
    <row r="478" spans="4:15" x14ac:dyDescent="0.2">
      <c r="D478"/>
      <c r="E478" s="19">
        <v>260.09575999999998</v>
      </c>
      <c r="F478" s="19">
        <v>4999.6303699999999</v>
      </c>
      <c r="G478">
        <v>1.2850117014910701E-3</v>
      </c>
      <c r="H478" s="20">
        <v>1.0797099999999999E-7</v>
      </c>
      <c r="I478" s="27">
        <v>1.35323E-3</v>
      </c>
      <c r="J478" s="21">
        <f t="shared" si="45"/>
        <v>2.7066600925540024E-7</v>
      </c>
      <c r="K478" s="10">
        <f t="shared" si="42"/>
        <v>1.5200603079783277E-2</v>
      </c>
      <c r="L478" s="10">
        <f t="shared" si="43"/>
        <v>1.5551603079783278E-2</v>
      </c>
      <c r="M478" s="10">
        <f t="shared" si="44"/>
        <v>4.0449060222545716</v>
      </c>
      <c r="N478">
        <f t="shared" si="46"/>
        <v>3.5767336542545718</v>
      </c>
      <c r="O478">
        <f t="shared" si="47"/>
        <v>5.1592171467321774E-3</v>
      </c>
    </row>
    <row r="479" spans="4:15" x14ac:dyDescent="0.2">
      <c r="D479"/>
      <c r="E479" s="19">
        <v>260.01418000000001</v>
      </c>
      <c r="F479" s="19">
        <v>4999.6303699999999</v>
      </c>
      <c r="G479">
        <v>1.28525166721699E-3</v>
      </c>
      <c r="H479" s="20">
        <v>1.1301100000000001E-7</v>
      </c>
      <c r="I479" s="27">
        <v>1.3534700000000001E-3</v>
      </c>
      <c r="J479" s="21">
        <f t="shared" si="45"/>
        <v>2.7071401280411057E-7</v>
      </c>
      <c r="K479" s="10">
        <f t="shared" si="42"/>
        <v>1.520329895907885E-2</v>
      </c>
      <c r="L479" s="10">
        <f t="shared" si="43"/>
        <v>1.555429895907885E-2</v>
      </c>
      <c r="M479" s="10">
        <f t="shared" si="44"/>
        <v>4.0443382893197413</v>
      </c>
      <c r="N479">
        <f t="shared" si="46"/>
        <v>3.5763127653197415</v>
      </c>
      <c r="O479">
        <f t="shared" si="47"/>
        <v>-7.552797463808953E-3</v>
      </c>
    </row>
    <row r="480" spans="4:15" x14ac:dyDescent="0.2">
      <c r="D480"/>
      <c r="E480" s="19">
        <v>259.93743999999998</v>
      </c>
      <c r="F480" s="19">
        <v>4999.6303699999999</v>
      </c>
      <c r="G480">
        <v>1.28580887355153E-3</v>
      </c>
      <c r="H480" s="20">
        <v>1.00507E-7</v>
      </c>
      <c r="I480" s="27">
        <v>1.35403E-3</v>
      </c>
      <c r="J480" s="21">
        <f t="shared" si="45"/>
        <v>2.708260210844347E-7</v>
      </c>
      <c r="K480" s="10">
        <f t="shared" si="42"/>
        <v>1.5209589344101852E-2</v>
      </c>
      <c r="L480" s="10">
        <f t="shared" si="43"/>
        <v>1.5560589344101853E-2</v>
      </c>
      <c r="M480" s="10">
        <f t="shared" si="44"/>
        <v>4.0447797589971142</v>
      </c>
      <c r="N480">
        <f t="shared" si="46"/>
        <v>3.5768923669971144</v>
      </c>
      <c r="O480">
        <f t="shared" si="47"/>
        <v>6.0967125647861647E-3</v>
      </c>
    </row>
    <row r="481" spans="4:15" x14ac:dyDescent="0.2">
      <c r="D481"/>
      <c r="E481" s="19">
        <v>259.85365000000002</v>
      </c>
      <c r="F481" s="19">
        <v>4999.6303699999999</v>
      </c>
      <c r="G481">
        <v>1.2860322533564299E-3</v>
      </c>
      <c r="H481" s="20">
        <v>1.16844E-7</v>
      </c>
      <c r="I481" s="27">
        <v>1.35425E-3</v>
      </c>
      <c r="J481" s="21">
        <f t="shared" si="45"/>
        <v>2.708700243374192E-7</v>
      </c>
      <c r="K481" s="10">
        <f t="shared" si="42"/>
        <v>1.5212060566789462E-2</v>
      </c>
      <c r="L481" s="10">
        <f t="shared" si="43"/>
        <v>1.5563060566789463E-2</v>
      </c>
      <c r="M481" s="10">
        <f t="shared" si="44"/>
        <v>4.0441180934513108</v>
      </c>
      <c r="N481">
        <f t="shared" si="46"/>
        <v>3.5763815234513112</v>
      </c>
      <c r="O481">
        <f t="shared" si="47"/>
        <v>-7.4732316443989191E-3</v>
      </c>
    </row>
    <row r="482" spans="4:15" x14ac:dyDescent="0.2">
      <c r="D482"/>
      <c r="E482" s="19">
        <v>259.76846</v>
      </c>
      <c r="F482" s="19">
        <v>4999.6303699999999</v>
      </c>
      <c r="G482">
        <v>1.28664385726961E-3</v>
      </c>
      <c r="H482" s="20">
        <v>1.0451E-7</v>
      </c>
      <c r="I482" s="27">
        <v>1.35487E-3</v>
      </c>
      <c r="J482" s="21">
        <f t="shared" si="45"/>
        <v>2.7099403350492088E-7</v>
      </c>
      <c r="K482" s="10">
        <f t="shared" si="42"/>
        <v>1.5219024921636357E-2</v>
      </c>
      <c r="L482" s="10">
        <f t="shared" si="43"/>
        <v>1.5570024921636358E-2</v>
      </c>
      <c r="M482" s="10">
        <f t="shared" si="44"/>
        <v>4.0446013960550973</v>
      </c>
      <c r="N482">
        <f t="shared" si="46"/>
        <v>3.5770181680550976</v>
      </c>
      <c r="O482">
        <f t="shared" si="47"/>
        <v>7.1642013494327642E-3</v>
      </c>
    </row>
    <row r="483" spans="4:15" x14ac:dyDescent="0.2">
      <c r="D483"/>
      <c r="E483" s="19">
        <v>259.68455999999998</v>
      </c>
      <c r="F483" s="19">
        <v>4999.6303699999999</v>
      </c>
      <c r="G483">
        <v>1.2868423996303701E-3</v>
      </c>
      <c r="H483" s="20">
        <v>1.1470599999999999E-7</v>
      </c>
      <c r="I483" s="27">
        <v>1.3550599999999999E-3</v>
      </c>
      <c r="J483" s="21">
        <f t="shared" si="45"/>
        <v>2.7103203631431655E-7</v>
      </c>
      <c r="K483" s="10">
        <f t="shared" si="42"/>
        <v>1.5221159159412018E-2</v>
      </c>
      <c r="L483" s="10">
        <f t="shared" si="43"/>
        <v>1.5572159159412019E-2</v>
      </c>
      <c r="M483" s="10">
        <f t="shared" si="44"/>
        <v>4.04384929956188</v>
      </c>
      <c r="N483">
        <f t="shared" si="46"/>
        <v>3.57641709156188</v>
      </c>
      <c r="O483">
        <f t="shared" si="47"/>
        <v>-3.1107916538746067E-3</v>
      </c>
    </row>
    <row r="484" spans="4:15" x14ac:dyDescent="0.2">
      <c r="D484"/>
      <c r="E484" s="19">
        <v>259.60338000000002</v>
      </c>
      <c r="F484" s="19">
        <v>4999.6303699999999</v>
      </c>
      <c r="G484">
        <v>1.28730902443063E-3</v>
      </c>
      <c r="H484" s="20">
        <v>1.2436300000000001E-7</v>
      </c>
      <c r="I484" s="27">
        <v>1.35553E-3</v>
      </c>
      <c r="J484" s="21">
        <f t="shared" si="45"/>
        <v>2.7112604326387433E-7</v>
      </c>
      <c r="K484" s="10">
        <f t="shared" si="42"/>
        <v>1.5226438589699182E-2</v>
      </c>
      <c r="L484" s="10">
        <f t="shared" si="43"/>
        <v>1.5577438589699183E-2</v>
      </c>
      <c r="M484" s="10">
        <f t="shared" si="44"/>
        <v>4.0439557096283414</v>
      </c>
      <c r="N484">
        <f t="shared" si="46"/>
        <v>3.5766696256283415</v>
      </c>
      <c r="O484">
        <f t="shared" si="47"/>
        <v>1.0554677692679143E-2</v>
      </c>
    </row>
    <row r="485" spans="4:15" x14ac:dyDescent="0.2">
      <c r="D485"/>
      <c r="E485" s="19">
        <v>259.52197000000001</v>
      </c>
      <c r="F485" s="19">
        <v>4999.6303699999999</v>
      </c>
      <c r="G485">
        <v>1.2873929398322099E-3</v>
      </c>
      <c r="H485" s="20">
        <v>1.16068E-7</v>
      </c>
      <c r="I485" s="27">
        <v>1.3556200000000001E-3</v>
      </c>
      <c r="J485" s="21">
        <f t="shared" si="45"/>
        <v>2.7114404459464072E-7</v>
      </c>
      <c r="K485" s="10">
        <f t="shared" si="42"/>
        <v>1.5227449544435024E-2</v>
      </c>
      <c r="L485" s="10">
        <f t="shared" si="43"/>
        <v>1.5578449544435024E-2</v>
      </c>
      <c r="M485" s="10">
        <f t="shared" si="44"/>
        <v>4.0429499153173802</v>
      </c>
      <c r="N485">
        <f t="shared" si="46"/>
        <v>3.5758103693173804</v>
      </c>
      <c r="O485">
        <f t="shared" si="47"/>
        <v>-8.8394201946510372E-3</v>
      </c>
    </row>
    <row r="486" spans="4:15" x14ac:dyDescent="0.2">
      <c r="D486"/>
      <c r="E486" s="19">
        <v>259.43822</v>
      </c>
      <c r="F486" s="19">
        <v>4999.6303699999999</v>
      </c>
      <c r="G486">
        <v>1.2880438329738501E-3</v>
      </c>
      <c r="H486" s="20">
        <v>8.0426999999999996E-8</v>
      </c>
      <c r="I486" s="27">
        <v>1.3562699999999999E-3</v>
      </c>
      <c r="J486" s="21">
        <f t="shared" si="45"/>
        <v>2.7127405420573118E-7</v>
      </c>
      <c r="K486" s="10">
        <f t="shared" si="42"/>
        <v>1.5234750884193864E-2</v>
      </c>
      <c r="L486" s="10">
        <f t="shared" si="43"/>
        <v>1.5585750884193865E-2</v>
      </c>
      <c r="M486" s="10">
        <f t="shared" si="44"/>
        <v>4.0435394667586824</v>
      </c>
      <c r="N486">
        <f t="shared" si="46"/>
        <v>3.5765506707586825</v>
      </c>
      <c r="O486">
        <f t="shared" si="47"/>
        <v>4.7736497944516638E-3</v>
      </c>
    </row>
    <row r="487" spans="4:15" x14ac:dyDescent="0.2">
      <c r="D487"/>
      <c r="E487" s="19">
        <v>259.35093999999998</v>
      </c>
      <c r="F487" s="19">
        <v>4999.6303699999999</v>
      </c>
      <c r="G487">
        <v>1.28831594437288E-3</v>
      </c>
      <c r="H487" s="20">
        <v>1.1948499999999999E-7</v>
      </c>
      <c r="I487" s="27">
        <v>1.35654E-3</v>
      </c>
      <c r="J487" s="21">
        <f t="shared" si="45"/>
        <v>2.7132805819803035E-7</v>
      </c>
      <c r="K487" s="10">
        <f t="shared" si="42"/>
        <v>1.5237783748401384E-2</v>
      </c>
      <c r="L487" s="10">
        <f t="shared" si="43"/>
        <v>1.5588783748401384E-2</v>
      </c>
      <c r="M487" s="10">
        <f t="shared" si="44"/>
        <v>4.0429657186046226</v>
      </c>
      <c r="N487">
        <f t="shared" si="46"/>
        <v>3.5761340266046227</v>
      </c>
      <c r="O487">
        <f t="shared" si="47"/>
        <v>2.7935326653537288E-3</v>
      </c>
    </row>
    <row r="488" spans="4:15" x14ac:dyDescent="0.2">
      <c r="D488"/>
      <c r="E488" s="19">
        <v>259.26882999999998</v>
      </c>
      <c r="F488" s="19">
        <v>4999.6303699999999</v>
      </c>
      <c r="G488">
        <v>1.2886280503790399E-3</v>
      </c>
      <c r="H488" s="20">
        <v>1.2531800000000001E-7</v>
      </c>
      <c r="I488" s="27">
        <v>1.3568499999999999E-3</v>
      </c>
      <c r="J488" s="21">
        <f t="shared" si="45"/>
        <v>2.7139006278178119E-7</v>
      </c>
      <c r="K488" s="10">
        <f t="shared" si="42"/>
        <v>1.5241265925824832E-2</v>
      </c>
      <c r="L488" s="10">
        <f t="shared" si="43"/>
        <v>1.5592265925824833E-2</v>
      </c>
      <c r="M488" s="10">
        <f t="shared" si="44"/>
        <v>4.0425885436374704</v>
      </c>
      <c r="N488">
        <f t="shared" si="46"/>
        <v>3.5759046496374705</v>
      </c>
      <c r="O488">
        <f t="shared" si="47"/>
        <v>-6.4629804260597674E-3</v>
      </c>
    </row>
    <row r="489" spans="4:15" x14ac:dyDescent="0.2">
      <c r="D489"/>
      <c r="E489" s="19">
        <v>259.18259</v>
      </c>
      <c r="F489" s="19">
        <v>4999.6303699999999</v>
      </c>
      <c r="G489">
        <v>1.28922641685774E-3</v>
      </c>
      <c r="H489" s="20">
        <v>1.0606700000000001E-7</v>
      </c>
      <c r="I489" s="27">
        <v>1.3574500000000001E-3</v>
      </c>
      <c r="J489" s="21">
        <f t="shared" si="45"/>
        <v>2.7151007165355709E-7</v>
      </c>
      <c r="K489" s="10">
        <f t="shared" si="42"/>
        <v>1.5248005624063766E-2</v>
      </c>
      <c r="L489" s="10">
        <f t="shared" si="43"/>
        <v>1.5599005624063767E-2</v>
      </c>
      <c r="M489" s="10">
        <f t="shared" si="44"/>
        <v>4.0429906790694137</v>
      </c>
      <c r="N489">
        <f t="shared" si="46"/>
        <v>3.5764620170694137</v>
      </c>
      <c r="O489">
        <f t="shared" si="47"/>
        <v>2.9608300354755646E-3</v>
      </c>
    </row>
    <row r="490" spans="4:15" x14ac:dyDescent="0.2">
      <c r="D490"/>
      <c r="E490" s="19">
        <v>259.09665999999999</v>
      </c>
      <c r="F490" s="19">
        <v>4999.6303699999999</v>
      </c>
      <c r="G490">
        <v>1.28954346772955E-3</v>
      </c>
      <c r="H490" s="20">
        <v>1.03345E-7</v>
      </c>
      <c r="I490" s="27">
        <v>1.3577699999999999E-3</v>
      </c>
      <c r="J490" s="21">
        <f t="shared" si="45"/>
        <v>2.7157407638517082E-7</v>
      </c>
      <c r="K490" s="10">
        <f t="shared" si="42"/>
        <v>1.5251600129791194E-2</v>
      </c>
      <c r="L490" s="10">
        <f t="shared" si="43"/>
        <v>1.5602600129791195E-2</v>
      </c>
      <c r="M490" s="10">
        <f t="shared" si="44"/>
        <v>4.0425815809444652</v>
      </c>
      <c r="N490">
        <f t="shared" si="46"/>
        <v>3.5762075929444652</v>
      </c>
      <c r="O490">
        <f t="shared" si="47"/>
        <v>1.0496087501335811E-2</v>
      </c>
    </row>
    <row r="491" spans="4:15" x14ac:dyDescent="0.2">
      <c r="D491"/>
      <c r="E491" s="19">
        <v>259.00867</v>
      </c>
      <c r="F491" s="19">
        <v>4999.6303699999999</v>
      </c>
      <c r="G491">
        <v>1.2896418704853899E-3</v>
      </c>
      <c r="H491" s="20">
        <v>1.3222300000000001E-7</v>
      </c>
      <c r="I491" s="27">
        <v>1.35787E-3</v>
      </c>
      <c r="J491" s="21">
        <f t="shared" si="45"/>
        <v>2.7159407786380015E-7</v>
      </c>
      <c r="K491" s="10">
        <f t="shared" si="42"/>
        <v>1.5252723412831017E-2</v>
      </c>
      <c r="L491" s="10">
        <f t="shared" si="43"/>
        <v>1.5603723412831018E-2</v>
      </c>
      <c r="M491" s="10">
        <f t="shared" si="44"/>
        <v>4.0414996482052228</v>
      </c>
      <c r="N491">
        <f t="shared" si="46"/>
        <v>3.5752840422052228</v>
      </c>
      <c r="O491">
        <f t="shared" si="47"/>
        <v>-5.9482236335869102E-3</v>
      </c>
    </row>
    <row r="492" spans="4:15" x14ac:dyDescent="0.2">
      <c r="D492"/>
      <c r="E492" s="19">
        <v>258.92621000000003</v>
      </c>
      <c r="F492" s="19">
        <v>4999.6303699999999</v>
      </c>
      <c r="G492">
        <v>1.2902071152949401E-3</v>
      </c>
      <c r="H492" s="20">
        <v>1.2305200000000001E-7</v>
      </c>
      <c r="I492" s="27">
        <v>1.3584300000000001E-3</v>
      </c>
      <c r="J492" s="21">
        <f t="shared" si="45"/>
        <v>2.7170608614412433E-7</v>
      </c>
      <c r="K492" s="10">
        <f t="shared" si="42"/>
        <v>1.5259013797854023E-2</v>
      </c>
      <c r="L492" s="10">
        <f t="shared" si="43"/>
        <v>1.5610013797854023E-2</v>
      </c>
      <c r="M492" s="10">
        <f t="shared" si="44"/>
        <v>4.0418417107260485</v>
      </c>
      <c r="N492">
        <f t="shared" si="46"/>
        <v>3.5757745327260482</v>
      </c>
      <c r="O492">
        <f t="shared" si="47"/>
        <v>-6.783596281488424E-3</v>
      </c>
    </row>
    <row r="493" spans="4:15" x14ac:dyDescent="0.2">
      <c r="D493"/>
      <c r="E493" s="19">
        <v>258.84291000000002</v>
      </c>
      <c r="F493" s="19">
        <v>4999.6303699999999</v>
      </c>
      <c r="G493">
        <v>1.2907988723937899E-3</v>
      </c>
      <c r="H493" s="20">
        <v>8.4036899999999995E-8</v>
      </c>
      <c r="I493" s="27">
        <v>1.3590200000000001E-3</v>
      </c>
      <c r="J493" s="21">
        <f t="shared" si="45"/>
        <v>2.7182409486803723E-7</v>
      </c>
      <c r="K493" s="10">
        <f t="shared" si="42"/>
        <v>1.526564116778897E-2</v>
      </c>
      <c r="L493" s="10">
        <f t="shared" si="43"/>
        <v>1.5616641167788971E-2</v>
      </c>
      <c r="M493" s="10">
        <f t="shared" si="44"/>
        <v>4.0422568442962961</v>
      </c>
      <c r="N493">
        <f t="shared" si="46"/>
        <v>3.5763396062962962</v>
      </c>
      <c r="O493">
        <f t="shared" si="47"/>
        <v>3.936202747494991E-3</v>
      </c>
    </row>
    <row r="494" spans="4:15" x14ac:dyDescent="0.2">
      <c r="D494"/>
      <c r="E494" s="19">
        <v>258.76053999999999</v>
      </c>
      <c r="F494" s="19">
        <v>4999.6303699999999</v>
      </c>
      <c r="G494">
        <v>1.2910724438743601E-3</v>
      </c>
      <c r="H494" s="20">
        <v>1.28786E-7</v>
      </c>
      <c r="I494" s="27">
        <v>1.3592999999999999E-3</v>
      </c>
      <c r="J494" s="21">
        <f t="shared" si="45"/>
        <v>2.7188009900819929E-7</v>
      </c>
      <c r="K494" s="10">
        <f t="shared" si="42"/>
        <v>1.5268786360300473E-2</v>
      </c>
      <c r="L494" s="10">
        <f t="shared" si="43"/>
        <v>1.5619786360300474E-2</v>
      </c>
      <c r="M494" s="10">
        <f t="shared" si="44"/>
        <v>4.0417843532759852</v>
      </c>
      <c r="N494">
        <f t="shared" si="46"/>
        <v>3.576015381275985</v>
      </c>
      <c r="O494">
        <f t="shared" si="47"/>
        <v>1.5911814366048416E-3</v>
      </c>
    </row>
    <row r="495" spans="4:15" x14ac:dyDescent="0.2">
      <c r="D495"/>
      <c r="E495" s="19">
        <v>258.67500000000001</v>
      </c>
      <c r="F495" s="19">
        <v>4999.6303699999999</v>
      </c>
      <c r="G495">
        <v>1.29143044041813E-3</v>
      </c>
      <c r="H495" s="20">
        <v>1.09789E-7</v>
      </c>
      <c r="I495" s="27">
        <v>1.3596599999999999E-3</v>
      </c>
      <c r="J495" s="21">
        <f t="shared" si="45"/>
        <v>2.719521043312648E-7</v>
      </c>
      <c r="K495" s="10">
        <f t="shared" si="42"/>
        <v>1.5272830179243831E-2</v>
      </c>
      <c r="L495" s="10">
        <f t="shared" si="43"/>
        <v>1.5623830179243832E-2</v>
      </c>
      <c r="M495" s="10">
        <f t="shared" si="44"/>
        <v>4.0414942716158979</v>
      </c>
      <c r="N495">
        <f t="shared" si="46"/>
        <v>3.5758792716158978</v>
      </c>
      <c r="O495">
        <f t="shared" si="47"/>
        <v>9.0175628457442401E-3</v>
      </c>
    </row>
    <row r="496" spans="4:15" x14ac:dyDescent="0.2">
      <c r="D496"/>
      <c r="E496" s="19">
        <v>258.59039000000001</v>
      </c>
      <c r="F496" s="19">
        <v>4999.6303699999999</v>
      </c>
      <c r="G496">
        <v>1.2915750361700499E-3</v>
      </c>
      <c r="H496" s="20">
        <v>1.13038E-7</v>
      </c>
      <c r="I496" s="27">
        <v>1.3598E-3</v>
      </c>
      <c r="J496" s="21">
        <f t="shared" si="45"/>
        <v>2.7198010640134585E-7</v>
      </c>
      <c r="K496" s="10">
        <f t="shared" si="42"/>
        <v>1.5274402775499582E-2</v>
      </c>
      <c r="L496" s="10">
        <f t="shared" si="43"/>
        <v>1.5625402775499581E-2</v>
      </c>
      <c r="M496" s="10">
        <f t="shared" si="44"/>
        <v>4.0405789976235198</v>
      </c>
      <c r="N496">
        <f t="shared" si="46"/>
        <v>3.5751162956235194</v>
      </c>
      <c r="O496">
        <f t="shared" si="47"/>
        <v>-4.1894865953988423E-4</v>
      </c>
    </row>
    <row r="497" spans="4:15" x14ac:dyDescent="0.2">
      <c r="D497"/>
      <c r="E497" s="19">
        <v>258.50680999999997</v>
      </c>
      <c r="F497" s="19">
        <v>4999.6303699999999</v>
      </c>
      <c r="G497">
        <v>1.2919855668027001E-3</v>
      </c>
      <c r="H497" s="20">
        <v>9.8937700000000006E-8</v>
      </c>
      <c r="I497" s="27">
        <v>1.3602099999999999E-3</v>
      </c>
      <c r="J497" s="21">
        <f t="shared" si="45"/>
        <v>2.7206211246372598E-7</v>
      </c>
      <c r="K497" s="10">
        <f t="shared" si="42"/>
        <v>1.527900823596285E-2</v>
      </c>
      <c r="L497" s="10">
        <f t="shared" si="43"/>
        <v>1.5630008235962851E-2</v>
      </c>
      <c r="M497" s="10">
        <f t="shared" si="44"/>
        <v>4.0404635693524833</v>
      </c>
      <c r="N497">
        <f t="shared" si="46"/>
        <v>3.5751513113524838</v>
      </c>
      <c r="O497">
        <f t="shared" si="47"/>
        <v>-2.0421352781180603E-3</v>
      </c>
    </row>
    <row r="498" spans="4:15" x14ac:dyDescent="0.2">
      <c r="D498"/>
      <c r="E498" s="19">
        <v>258.42451</v>
      </c>
      <c r="F498" s="19">
        <v>4999.6303699999999</v>
      </c>
      <c r="G498">
        <v>1.29243528551479E-3</v>
      </c>
      <c r="H498" s="20">
        <v>1.19017E-7</v>
      </c>
      <c r="I498" s="27">
        <v>1.3606600000000001E-3</v>
      </c>
      <c r="J498" s="21">
        <f t="shared" si="45"/>
        <v>2.7215211911755792E-7</v>
      </c>
      <c r="K498" s="10">
        <f t="shared" si="42"/>
        <v>1.5284063009642053E-2</v>
      </c>
      <c r="L498" s="10">
        <f t="shared" si="43"/>
        <v>1.5635063009642052E-2</v>
      </c>
      <c r="M498" s="10">
        <f t="shared" si="44"/>
        <v>4.040483497085873</v>
      </c>
      <c r="N498">
        <f t="shared" si="46"/>
        <v>3.5753193790858728</v>
      </c>
      <c r="O498">
        <f t="shared" si="47"/>
        <v>-1.5569323003924486E-3</v>
      </c>
    </row>
    <row r="499" spans="4:15" x14ac:dyDescent="0.2">
      <c r="D499"/>
      <c r="E499" s="19">
        <v>258.34343999999999</v>
      </c>
      <c r="F499" s="19">
        <v>4999.6303699999999</v>
      </c>
      <c r="G499">
        <v>1.2928609282212801E-3</v>
      </c>
      <c r="H499" s="20">
        <v>1.11363E-7</v>
      </c>
      <c r="I499" s="27">
        <v>1.3610899999999999E-3</v>
      </c>
      <c r="J499" s="21">
        <f t="shared" si="45"/>
        <v>2.7223812547566388E-7</v>
      </c>
      <c r="K499" s="10">
        <f t="shared" si="42"/>
        <v>1.5288893126713284E-2</v>
      </c>
      <c r="L499" s="10">
        <f t="shared" si="43"/>
        <v>1.5639893126713284E-2</v>
      </c>
      <c r="M499" s="10">
        <f t="shared" si="44"/>
        <v>4.0404637915874657</v>
      </c>
      <c r="N499">
        <f t="shared" si="46"/>
        <v>3.5754455995874657</v>
      </c>
      <c r="O499">
        <f t="shared" si="47"/>
        <v>-6.0574268080363916E-3</v>
      </c>
    </row>
    <row r="500" spans="4:15" x14ac:dyDescent="0.2">
      <c r="D500"/>
      <c r="E500" s="19">
        <v>258.25742000000002</v>
      </c>
      <c r="F500" s="19">
        <v>4999.6303699999999</v>
      </c>
      <c r="G500">
        <v>1.29345588380162E-3</v>
      </c>
      <c r="H500" s="20">
        <v>1.16696E-7</v>
      </c>
      <c r="I500" s="27">
        <v>1.3616800000000001E-3</v>
      </c>
      <c r="J500" s="21">
        <f t="shared" si="45"/>
        <v>2.7235613419957689E-7</v>
      </c>
      <c r="K500" s="10">
        <f t="shared" si="42"/>
        <v>1.5295520496648238E-2</v>
      </c>
      <c r="L500" s="10">
        <f t="shared" si="43"/>
        <v>1.5646520496648237E-2</v>
      </c>
      <c r="M500" s="10">
        <f t="shared" si="44"/>
        <v>4.0408300154414931</v>
      </c>
      <c r="N500">
        <f t="shared" si="46"/>
        <v>3.5759666594414927</v>
      </c>
      <c r="O500">
        <f t="shared" si="47"/>
        <v>3.1570713338181749E-3</v>
      </c>
    </row>
    <row r="501" spans="4:15" x14ac:dyDescent="0.2">
      <c r="D501"/>
      <c r="E501" s="19">
        <v>258.17603000000003</v>
      </c>
      <c r="F501" s="19">
        <v>4999.6303699999999</v>
      </c>
      <c r="G501">
        <v>1.29375339071277E-3</v>
      </c>
      <c r="H501" s="20">
        <v>1.13154E-7</v>
      </c>
      <c r="I501" s="27">
        <v>1.36198E-3</v>
      </c>
      <c r="J501" s="21">
        <f t="shared" si="45"/>
        <v>2.7241613863546478E-7</v>
      </c>
      <c r="K501" s="10">
        <f t="shared" si="42"/>
        <v>1.5298890345767702E-2</v>
      </c>
      <c r="L501" s="10">
        <f t="shared" si="43"/>
        <v>1.5649890345767702E-2</v>
      </c>
      <c r="M501" s="10">
        <f t="shared" si="44"/>
        <v>4.040426559405633</v>
      </c>
      <c r="N501">
        <f t="shared" si="46"/>
        <v>3.5757097054056333</v>
      </c>
      <c r="O501">
        <f t="shared" si="47"/>
        <v>8.3760009921112855E-4</v>
      </c>
    </row>
    <row r="502" spans="4:15" x14ac:dyDescent="0.2">
      <c r="D502"/>
      <c r="E502" s="19">
        <v>258.08913999999999</v>
      </c>
      <c r="F502" s="19">
        <v>4999.6303699999999</v>
      </c>
      <c r="G502">
        <v>1.2941463476524901E-3</v>
      </c>
      <c r="H502" s="20">
        <v>9.8975300000000001E-8</v>
      </c>
      <c r="I502" s="27">
        <v>1.3623699999999999E-3</v>
      </c>
      <c r="J502" s="21">
        <f t="shared" si="45"/>
        <v>2.7249414440211907E-7</v>
      </c>
      <c r="K502" s="10">
        <f t="shared" si="42"/>
        <v>1.5303271149623007E-2</v>
      </c>
      <c r="L502" s="10">
        <f t="shared" si="43"/>
        <v>1.5654271149623006E-2</v>
      </c>
      <c r="M502" s="10">
        <f t="shared" si="44"/>
        <v>4.040197378333013</v>
      </c>
      <c r="N502">
        <f t="shared" si="46"/>
        <v>3.5756369263330128</v>
      </c>
      <c r="O502">
        <f t="shared" si="47"/>
        <v>1.3173642932286596E-2</v>
      </c>
    </row>
    <row r="503" spans="4:15" x14ac:dyDescent="0.2">
      <c r="D503"/>
      <c r="E503" s="19">
        <v>258.00398000000001</v>
      </c>
      <c r="F503" s="19">
        <v>4999.6303699999999</v>
      </c>
      <c r="G503">
        <v>1.2941643434387299E-3</v>
      </c>
      <c r="H503" s="20">
        <v>1.13248E-7</v>
      </c>
      <c r="I503" s="27">
        <v>1.36239E-3</v>
      </c>
      <c r="J503" s="21">
        <f t="shared" si="45"/>
        <v>2.7249814469784496E-7</v>
      </c>
      <c r="K503" s="10">
        <f t="shared" si="42"/>
        <v>1.5303495806230973E-2</v>
      </c>
      <c r="L503" s="10">
        <f t="shared" si="43"/>
        <v>1.5654495806230972E-2</v>
      </c>
      <c r="M503" s="10">
        <f t="shared" si="44"/>
        <v>4.0389222229008999</v>
      </c>
      <c r="N503">
        <f t="shared" si="46"/>
        <v>3.5745150589008996</v>
      </c>
      <c r="O503">
        <f t="shared" si="47"/>
        <v>-8.1726609465026764E-4</v>
      </c>
    </row>
    <row r="504" spans="4:15" x14ac:dyDescent="0.2">
      <c r="D504"/>
      <c r="E504" s="19">
        <v>257.91906999999998</v>
      </c>
      <c r="F504" s="19">
        <v>4999.6303699999999</v>
      </c>
      <c r="G504">
        <v>1.29459806204009E-3</v>
      </c>
      <c r="H504" s="20">
        <v>1.3003999999999999E-7</v>
      </c>
      <c r="I504" s="27">
        <v>1.36282E-3</v>
      </c>
      <c r="J504" s="21">
        <f t="shared" si="45"/>
        <v>2.7258415105595097E-7</v>
      </c>
      <c r="K504" s="10">
        <f t="shared" si="42"/>
        <v>1.5308325923302207E-2</v>
      </c>
      <c r="L504" s="10">
        <f t="shared" si="43"/>
        <v>1.5659325923302207E-2</v>
      </c>
      <c r="M504" s="10">
        <f t="shared" si="44"/>
        <v>4.0388387789649967</v>
      </c>
      <c r="N504">
        <f t="shared" si="46"/>
        <v>3.5745844529649964</v>
      </c>
      <c r="O504">
        <f t="shared" si="47"/>
        <v>-3.9647051568567635E-3</v>
      </c>
    </row>
    <row r="505" spans="4:15" x14ac:dyDescent="0.2">
      <c r="D505"/>
      <c r="E505" s="19">
        <v>257.83620000000002</v>
      </c>
      <c r="F505" s="19">
        <v>4999.6303699999999</v>
      </c>
      <c r="G505">
        <v>1.29510233755751E-3</v>
      </c>
      <c r="H505" s="20">
        <v>1.1002300000000001E-7</v>
      </c>
      <c r="I505" s="27">
        <v>1.3633300000000001E-3</v>
      </c>
      <c r="J505" s="21">
        <f t="shared" si="45"/>
        <v>2.7268615859696047E-7</v>
      </c>
      <c r="K505" s="10">
        <f t="shared" si="42"/>
        <v>1.5314054666805301E-2</v>
      </c>
      <c r="L505" s="10">
        <f t="shared" si="43"/>
        <v>1.56650546668053E-2</v>
      </c>
      <c r="M505" s="10">
        <f t="shared" si="44"/>
        <v>4.0390181680813448</v>
      </c>
      <c r="N505">
        <f t="shared" si="46"/>
        <v>3.5749130080813449</v>
      </c>
      <c r="O505">
        <f t="shared" si="47"/>
        <v>-7.5556310401099797E-3</v>
      </c>
    </row>
    <row r="506" spans="4:15" x14ac:dyDescent="0.2">
      <c r="D506"/>
      <c r="E506" s="19">
        <v>257.75375000000003</v>
      </c>
      <c r="F506" s="19">
        <v>4999.6303699999999</v>
      </c>
      <c r="G506">
        <v>1.29571014815151E-3</v>
      </c>
      <c r="H506" s="20">
        <v>1.11993E-7</v>
      </c>
      <c r="I506" s="27">
        <v>1.3639399999999999E-3</v>
      </c>
      <c r="J506" s="21">
        <f t="shared" si="45"/>
        <v>2.7280816761659921E-7</v>
      </c>
      <c r="K506" s="10">
        <f t="shared" si="42"/>
        <v>1.5320906693348211E-2</v>
      </c>
      <c r="L506" s="10">
        <f t="shared" si="43"/>
        <v>1.5671906693348212E-2</v>
      </c>
      <c r="M506" s="10">
        <f t="shared" si="44"/>
        <v>4.0394927198606023</v>
      </c>
      <c r="N506">
        <f t="shared" si="46"/>
        <v>3.575535969860602</v>
      </c>
      <c r="O506">
        <f t="shared" si="47"/>
        <v>3.4681462928236664E-3</v>
      </c>
    </row>
    <row r="507" spans="4:15" x14ac:dyDescent="0.2">
      <c r="D507"/>
      <c r="E507" s="19">
        <v>257.67307</v>
      </c>
      <c r="F507" s="19">
        <v>4999.6303699999999</v>
      </c>
      <c r="G507">
        <v>1.2960023360493601E-3</v>
      </c>
      <c r="H507" s="20">
        <v>1.0515799999999999E-7</v>
      </c>
      <c r="I507" s="27">
        <v>1.3642299999999999E-3</v>
      </c>
      <c r="J507" s="21">
        <f t="shared" si="45"/>
        <v>2.7286617190462421E-7</v>
      </c>
      <c r="K507" s="10">
        <f t="shared" si="42"/>
        <v>1.5324164214163697E-2</v>
      </c>
      <c r="L507" s="10">
        <f t="shared" si="43"/>
        <v>1.5675164214163696E-2</v>
      </c>
      <c r="M507" s="10">
        <f t="shared" si="44"/>
        <v>4.039067685817697</v>
      </c>
      <c r="N507">
        <f t="shared" si="46"/>
        <v>3.5752561598176968</v>
      </c>
      <c r="O507">
        <f t="shared" si="47"/>
        <v>3.7520447399885916E-3</v>
      </c>
    </row>
    <row r="508" spans="4:15" x14ac:dyDescent="0.2">
      <c r="D508"/>
      <c r="E508" s="19">
        <v>257.59017999999998</v>
      </c>
      <c r="F508" s="19">
        <v>4999.6303699999999</v>
      </c>
      <c r="G508">
        <v>1.29629406415955E-3</v>
      </c>
      <c r="H508" s="20">
        <v>1.21803E-7</v>
      </c>
      <c r="I508" s="27">
        <v>1.3645199999999999E-3</v>
      </c>
      <c r="J508" s="21">
        <f t="shared" si="45"/>
        <v>2.7292417619264922E-7</v>
      </c>
      <c r="K508" s="10">
        <f t="shared" si="42"/>
        <v>1.5327421734979181E-2</v>
      </c>
      <c r="L508" s="10">
        <f t="shared" si="43"/>
        <v>1.567842173497918E-2</v>
      </c>
      <c r="M508" s="10">
        <f t="shared" si="44"/>
        <v>4.0386074768291991</v>
      </c>
      <c r="N508">
        <f t="shared" si="46"/>
        <v>3.5749451528291991</v>
      </c>
      <c r="O508">
        <f t="shared" si="47"/>
        <v>1.4469556549134854E-3</v>
      </c>
    </row>
    <row r="509" spans="4:15" x14ac:dyDescent="0.2">
      <c r="D509"/>
      <c r="E509" s="19">
        <v>257.50409000000002</v>
      </c>
      <c r="F509" s="19">
        <v>4999.6303699999999</v>
      </c>
      <c r="G509">
        <v>1.29666523521903E-3</v>
      </c>
      <c r="H509" s="20">
        <v>9.6553799999999995E-8</v>
      </c>
      <c r="I509" s="27">
        <v>1.3648899999999999E-3</v>
      </c>
      <c r="J509" s="21">
        <f t="shared" si="45"/>
        <v>2.7299818166357767E-7</v>
      </c>
      <c r="K509" s="10">
        <f t="shared" si="42"/>
        <v>1.5331577882226522E-2</v>
      </c>
      <c r="L509" s="10">
        <f t="shared" si="43"/>
        <v>1.5682577882226521E-2</v>
      </c>
      <c r="M509" s="10">
        <f t="shared" si="44"/>
        <v>4.0383279464168673</v>
      </c>
      <c r="N509">
        <f t="shared" si="46"/>
        <v>3.5748205844168677</v>
      </c>
      <c r="O509">
        <f t="shared" si="47"/>
        <v>-5.1773379416977525E-3</v>
      </c>
    </row>
    <row r="510" spans="4:15" x14ac:dyDescent="0.2">
      <c r="D510"/>
      <c r="E510" s="19">
        <v>257.42065000000002</v>
      </c>
      <c r="F510" s="19">
        <v>4999.6303699999999</v>
      </c>
      <c r="G510">
        <v>1.2972170079814599E-3</v>
      </c>
      <c r="H510" s="20">
        <v>9.7467600000000001E-8</v>
      </c>
      <c r="I510" s="27">
        <v>1.3654400000000001E-3</v>
      </c>
      <c r="J510" s="21">
        <f t="shared" si="45"/>
        <v>2.731081897960389E-7</v>
      </c>
      <c r="K510" s="10">
        <f t="shared" si="42"/>
        <v>1.5337755938945544E-2</v>
      </c>
      <c r="L510" s="10">
        <f t="shared" si="43"/>
        <v>1.5688755938945545E-2</v>
      </c>
      <c r="M510" s="10">
        <f t="shared" si="44"/>
        <v>4.0386097514947226</v>
      </c>
      <c r="N510">
        <f t="shared" si="46"/>
        <v>3.5752525814947229</v>
      </c>
      <c r="O510">
        <f t="shared" si="47"/>
        <v>1.4067436120221535E-3</v>
      </c>
    </row>
    <row r="511" spans="4:15" x14ac:dyDescent="0.2">
      <c r="D511"/>
      <c r="E511" s="19">
        <v>257.33728000000002</v>
      </c>
      <c r="F511" s="19">
        <v>4999.6303699999999</v>
      </c>
      <c r="G511">
        <v>1.29757621873803E-3</v>
      </c>
      <c r="H511" s="20">
        <v>1.00274E-7</v>
      </c>
      <c r="I511" s="27">
        <v>1.3657999999999999E-3</v>
      </c>
      <c r="J511" s="21">
        <f t="shared" si="45"/>
        <v>2.7318019511910435E-7</v>
      </c>
      <c r="K511" s="10">
        <f t="shared" si="42"/>
        <v>1.5341799757888901E-2</v>
      </c>
      <c r="L511" s="10">
        <f t="shared" si="43"/>
        <v>1.5692799757888901E-2</v>
      </c>
      <c r="M511" s="10">
        <f t="shared" si="44"/>
        <v>4.0383424052797885</v>
      </c>
      <c r="N511">
        <f t="shared" si="46"/>
        <v>3.5751353012797886</v>
      </c>
      <c r="O511">
        <f t="shared" si="47"/>
        <v>4.8680438762328153E-3</v>
      </c>
    </row>
    <row r="512" spans="4:15" x14ac:dyDescent="0.2">
      <c r="D512"/>
      <c r="E512" s="19">
        <v>257.25722999999999</v>
      </c>
      <c r="F512" s="19">
        <v>4999.6303699999999</v>
      </c>
      <c r="G512">
        <v>1.29781837678814E-3</v>
      </c>
      <c r="H512" s="20">
        <v>9.3792199999999995E-8</v>
      </c>
      <c r="I512" s="27">
        <v>1.3660499999999999E-3</v>
      </c>
      <c r="J512" s="21">
        <f t="shared" si="45"/>
        <v>2.7323019881567764E-7</v>
      </c>
      <c r="K512" s="10">
        <f t="shared" si="42"/>
        <v>1.5344607965488456E-2</v>
      </c>
      <c r="L512" s="10">
        <f t="shared" si="43"/>
        <v>1.5695607965488457E-2</v>
      </c>
      <c r="M512" s="10">
        <f t="shared" si="44"/>
        <v>4.0378086283674959</v>
      </c>
      <c r="N512">
        <f t="shared" si="46"/>
        <v>3.574745614367496</v>
      </c>
      <c r="O512">
        <f t="shared" si="47"/>
        <v>-4.9176804378155516E-4</v>
      </c>
    </row>
    <row r="513" spans="4:15" x14ac:dyDescent="0.2">
      <c r="D513"/>
      <c r="E513" s="19">
        <v>257.17290000000003</v>
      </c>
      <c r="F513" s="19">
        <v>4999.6303699999999</v>
      </c>
      <c r="G513">
        <v>1.29823576621725E-3</v>
      </c>
      <c r="H513" s="20">
        <v>1.0942E-7</v>
      </c>
      <c r="I513" s="27">
        <v>1.3664700000000001E-3</v>
      </c>
      <c r="J513" s="21">
        <f t="shared" si="45"/>
        <v>2.7331420502592075E-7</v>
      </c>
      <c r="K513" s="10">
        <f t="shared" si="42"/>
        <v>1.5349325754255709E-2</v>
      </c>
      <c r="L513" s="10">
        <f t="shared" si="43"/>
        <v>1.5700325754255708E-2</v>
      </c>
      <c r="M513" s="10">
        <f t="shared" si="44"/>
        <v>4.0376983051666278</v>
      </c>
      <c r="N513">
        <f t="shared" si="46"/>
        <v>3.5747870851666281</v>
      </c>
      <c r="O513">
        <f t="shared" si="47"/>
        <v>6.8091909361235542E-3</v>
      </c>
    </row>
    <row r="514" spans="4:15" x14ac:dyDescent="0.2">
      <c r="D514"/>
      <c r="E514" s="19">
        <v>257.09145000000001</v>
      </c>
      <c r="F514" s="19">
        <v>4999.6303699999999</v>
      </c>
      <c r="G514">
        <v>1.2984432109630899E-3</v>
      </c>
      <c r="H514" s="20">
        <v>1.11101E-7</v>
      </c>
      <c r="I514" s="27">
        <v>1.36667E-3</v>
      </c>
      <c r="J514" s="21">
        <f t="shared" si="45"/>
        <v>2.7335420798317937E-7</v>
      </c>
      <c r="K514" s="10">
        <f t="shared" si="42"/>
        <v>1.5351572320335353E-2</v>
      </c>
      <c r="L514" s="10">
        <f t="shared" si="43"/>
        <v>1.5702572320335353E-2</v>
      </c>
      <c r="M514" s="10">
        <f t="shared" si="44"/>
        <v>4.036997086564881</v>
      </c>
      <c r="N514">
        <f t="shared" si="46"/>
        <v>3.5742324765648807</v>
      </c>
      <c r="O514">
        <f t="shared" si="47"/>
        <v>3.3106025722351845E-5</v>
      </c>
    </row>
    <row r="515" spans="4:15" x14ac:dyDescent="0.2">
      <c r="D515"/>
      <c r="E515" s="19">
        <v>257.00819000000001</v>
      </c>
      <c r="F515" s="19">
        <v>4999.6303699999999</v>
      </c>
      <c r="G515">
        <v>1.2988420053893801E-3</v>
      </c>
      <c r="H515" s="20">
        <v>1.19752E-7</v>
      </c>
      <c r="I515" s="27">
        <v>1.36707E-3</v>
      </c>
      <c r="J515" s="21">
        <f t="shared" si="45"/>
        <v>2.734342138976966E-7</v>
      </c>
      <c r="K515" s="10">
        <f t="shared" si="42"/>
        <v>1.5356065452494641E-2</v>
      </c>
      <c r="L515" s="10">
        <f t="shared" si="43"/>
        <v>1.5707065452494642E-2</v>
      </c>
      <c r="M515" s="10">
        <f t="shared" si="44"/>
        <v>4.0368444621571786</v>
      </c>
      <c r="N515">
        <f t="shared" si="46"/>
        <v>3.5742297201571791</v>
      </c>
      <c r="O515">
        <f t="shared" si="47"/>
        <v>3.4027618267039022E-3</v>
      </c>
    </row>
    <row r="516" spans="4:15" x14ac:dyDescent="0.2">
      <c r="D516"/>
      <c r="E516" s="19">
        <v>256.92302000000001</v>
      </c>
      <c r="F516" s="19">
        <v>4999.6303699999999</v>
      </c>
      <c r="G516">
        <v>1.29914407160289E-3</v>
      </c>
      <c r="H516" s="20">
        <v>1.11626E-7</v>
      </c>
      <c r="I516" s="27">
        <v>1.3673800000000001E-3</v>
      </c>
      <c r="J516" s="21">
        <f t="shared" si="45"/>
        <v>2.7349621848144749E-7</v>
      </c>
      <c r="K516" s="10">
        <f t="shared" si="42"/>
        <v>1.5359547629918091E-2</v>
      </c>
      <c r="L516" s="10">
        <f t="shared" si="43"/>
        <v>1.5710547629918092E-2</v>
      </c>
      <c r="M516" s="10">
        <f t="shared" si="44"/>
        <v>4.0364013429323986</v>
      </c>
      <c r="N516">
        <f t="shared" si="46"/>
        <v>3.5739399069323987</v>
      </c>
      <c r="O516">
        <f t="shared" si="47"/>
        <v>-1.4320069867144659E-2</v>
      </c>
    </row>
    <row r="517" spans="4:15" x14ac:dyDescent="0.2">
      <c r="D517"/>
      <c r="E517" s="19">
        <v>256.83922000000001</v>
      </c>
      <c r="F517" s="19">
        <v>4999.6303699999999</v>
      </c>
      <c r="G517">
        <v>1.2999652078604399E-3</v>
      </c>
      <c r="H517" s="20">
        <v>1.02703E-7</v>
      </c>
      <c r="I517" s="27">
        <v>1.3682E-3</v>
      </c>
      <c r="J517" s="21">
        <f t="shared" si="45"/>
        <v>2.7366023060620779E-7</v>
      </c>
      <c r="K517" s="10">
        <f t="shared" ref="K517:K580" si="48">J517*B$6</f>
        <v>1.536875855084463E-2</v>
      </c>
      <c r="L517" s="10">
        <f t="shared" ref="L517:L580" si="49">K517+B$7</f>
        <v>1.5719758550844631E-2</v>
      </c>
      <c r="M517" s="10">
        <f t="shared" ref="M517:M580" si="50">L517*E517</f>
        <v>4.0374505247872658</v>
      </c>
      <c r="N517">
        <f t="shared" si="46"/>
        <v>3.5751399287872654</v>
      </c>
      <c r="O517">
        <f t="shared" si="47"/>
        <v>3.7357508849950724E-3</v>
      </c>
    </row>
    <row r="518" spans="4:15" x14ac:dyDescent="0.2">
      <c r="D518"/>
      <c r="E518" s="19">
        <v>256.75143000000003</v>
      </c>
      <c r="F518" s="19">
        <v>4999.6303699999999</v>
      </c>
      <c r="G518">
        <v>1.3002720198255901E-3</v>
      </c>
      <c r="H518" s="20">
        <v>1.0477199999999999E-7</v>
      </c>
      <c r="I518" s="27">
        <v>1.3685100000000001E-3</v>
      </c>
      <c r="J518" s="21">
        <f t="shared" ref="J518:J581" si="51">I518/F518</f>
        <v>2.7372223518995868E-7</v>
      </c>
      <c r="K518" s="10">
        <f t="shared" si="48"/>
        <v>1.537224072826808E-2</v>
      </c>
      <c r="L518" s="10">
        <f t="shared" si="49"/>
        <v>1.5723240728268081E-2</v>
      </c>
      <c r="M518" s="10">
        <f t="shared" si="50"/>
        <v>4.0369645412170714</v>
      </c>
      <c r="N518">
        <f t="shared" ref="N518:N581" si="52">((M518/E518)-$B$8)*E518</f>
        <v>3.5748119672170717</v>
      </c>
      <c r="O518">
        <f t="shared" ref="O518:O581" si="53">(N519-N518)/(E519-E518)</f>
        <v>5.4335717047502988E-3</v>
      </c>
    </row>
    <row r="519" spans="4:15" x14ac:dyDescent="0.2">
      <c r="D519"/>
      <c r="E519" s="19">
        <v>256.66653000000002</v>
      </c>
      <c r="F519" s="19">
        <v>4999.6303699999999</v>
      </c>
      <c r="G519">
        <v>1.30052487986931E-3</v>
      </c>
      <c r="H519" s="20">
        <v>1.10802E-7</v>
      </c>
      <c r="I519" s="27">
        <v>1.3687599999999999E-3</v>
      </c>
      <c r="J519" s="21">
        <f t="shared" si="51"/>
        <v>2.7377223888653191E-7</v>
      </c>
      <c r="K519" s="10">
        <f t="shared" si="48"/>
        <v>1.5375048935867632E-2</v>
      </c>
      <c r="L519" s="10">
        <f t="shared" si="49"/>
        <v>1.5726048935867633E-2</v>
      </c>
      <c r="M519" s="10">
        <f t="shared" si="50"/>
        <v>4.0363504109793382</v>
      </c>
      <c r="N519">
        <f t="shared" si="52"/>
        <v>3.5743506569793384</v>
      </c>
      <c r="O519">
        <f t="shared" si="53"/>
        <v>2.6589334320736031E-3</v>
      </c>
    </row>
    <row r="520" spans="4:15" x14ac:dyDescent="0.2">
      <c r="D520"/>
      <c r="E520" s="19">
        <v>256.58722999999998</v>
      </c>
      <c r="F520" s="19">
        <v>4999.6303699999999</v>
      </c>
      <c r="G520">
        <v>1.30083140974851E-3</v>
      </c>
      <c r="H520" s="20">
        <v>1.17314E-7</v>
      </c>
      <c r="I520" s="27">
        <v>1.36907E-3</v>
      </c>
      <c r="J520" s="21">
        <f t="shared" si="51"/>
        <v>2.738342434702828E-7</v>
      </c>
      <c r="K520" s="10">
        <f t="shared" si="48"/>
        <v>1.5378531113291082E-2</v>
      </c>
      <c r="L520" s="10">
        <f t="shared" si="49"/>
        <v>1.5729531113291083E-2</v>
      </c>
      <c r="M520" s="10">
        <f t="shared" si="50"/>
        <v>4.0359968175581749</v>
      </c>
      <c r="N520">
        <f t="shared" si="52"/>
        <v>3.5741398035581748</v>
      </c>
      <c r="O520">
        <f t="shared" si="53"/>
        <v>5.1985097190828562E-3</v>
      </c>
    </row>
    <row r="521" spans="4:15" x14ac:dyDescent="0.2">
      <c r="D521"/>
      <c r="E521" s="19">
        <v>256.50143000000003</v>
      </c>
      <c r="F521" s="19">
        <v>4999.6303699999999</v>
      </c>
      <c r="G521">
        <v>1.3010959492874899E-3</v>
      </c>
      <c r="H521" s="20">
        <v>1.20218E-7</v>
      </c>
      <c r="I521" s="27">
        <v>1.36933E-3</v>
      </c>
      <c r="J521" s="21">
        <f t="shared" si="51"/>
        <v>2.7388624731471897E-7</v>
      </c>
      <c r="K521" s="10">
        <f t="shared" si="48"/>
        <v>1.5381451649194617E-2</v>
      </c>
      <c r="L521" s="10">
        <f t="shared" si="49"/>
        <v>1.5732451649194616E-2</v>
      </c>
      <c r="M521" s="10">
        <f t="shared" si="50"/>
        <v>4.0353963454242781</v>
      </c>
      <c r="N521">
        <f t="shared" si="52"/>
        <v>3.5736937714242778</v>
      </c>
      <c r="O521">
        <f t="shared" si="53"/>
        <v>-4.4227947363665844E-4</v>
      </c>
    </row>
    <row r="522" spans="4:15" x14ac:dyDescent="0.2">
      <c r="D522"/>
      <c r="E522" s="19">
        <v>256.42128000000002</v>
      </c>
      <c r="F522" s="19">
        <v>4999.6303699999999</v>
      </c>
      <c r="G522">
        <v>1.3014939330607299E-3</v>
      </c>
      <c r="H522" s="20">
        <v>1.04356E-7</v>
      </c>
      <c r="I522" s="27">
        <v>1.36973E-3</v>
      </c>
      <c r="J522" s="21">
        <f t="shared" si="51"/>
        <v>2.7396625322923626E-7</v>
      </c>
      <c r="K522" s="10">
        <f t="shared" si="48"/>
        <v>1.5385944781353909E-2</v>
      </c>
      <c r="L522" s="10">
        <f t="shared" si="49"/>
        <v>1.5736944781353908E-2</v>
      </c>
      <c r="M522" s="10">
        <f t="shared" si="50"/>
        <v>4.0352875241240893</v>
      </c>
      <c r="N522">
        <f t="shared" si="52"/>
        <v>3.5737292201240898</v>
      </c>
      <c r="O522">
        <f t="shared" si="53"/>
        <v>-1.7269577912048563E-4</v>
      </c>
    </row>
    <row r="523" spans="4:15" x14ac:dyDescent="0.2">
      <c r="D523"/>
      <c r="E523" s="19">
        <v>256.33353</v>
      </c>
      <c r="F523" s="19">
        <v>4999.6303699999999</v>
      </c>
      <c r="G523">
        <v>1.3019265103205301E-3</v>
      </c>
      <c r="H523" s="20">
        <v>1.12319E-7</v>
      </c>
      <c r="I523" s="27">
        <v>1.37016E-3</v>
      </c>
      <c r="J523" s="21">
        <f t="shared" si="51"/>
        <v>2.7405225958734227E-7</v>
      </c>
      <c r="K523" s="10">
        <f t="shared" si="48"/>
        <v>1.5390774898425141E-2</v>
      </c>
      <c r="L523" s="10">
        <f t="shared" si="49"/>
        <v>1.574177489842514E-2</v>
      </c>
      <c r="M523" s="10">
        <f t="shared" si="50"/>
        <v>4.0351447281787074</v>
      </c>
      <c r="N523">
        <f t="shared" si="52"/>
        <v>3.5737443741787076</v>
      </c>
      <c r="O523">
        <f t="shared" si="53"/>
        <v>5.5234580830182669E-3</v>
      </c>
    </row>
    <row r="524" spans="4:15" x14ac:dyDescent="0.2">
      <c r="D524"/>
      <c r="E524" s="19">
        <v>256.24804999999998</v>
      </c>
      <c r="F524" s="19">
        <v>4999.6303699999999</v>
      </c>
      <c r="G524">
        <v>1.3021723974918601E-3</v>
      </c>
      <c r="H524" s="20">
        <v>9.7102599999999998E-8</v>
      </c>
      <c r="I524" s="27">
        <v>1.3704100000000001E-3</v>
      </c>
      <c r="J524" s="21">
        <f t="shared" si="51"/>
        <v>2.7410226328391555E-7</v>
      </c>
      <c r="K524" s="10">
        <f t="shared" si="48"/>
        <v>1.5393583106024697E-2</v>
      </c>
      <c r="L524" s="10">
        <f t="shared" si="49"/>
        <v>1.5744583106024695E-2</v>
      </c>
      <c r="M524" s="10">
        <f t="shared" si="50"/>
        <v>4.0345187189817713</v>
      </c>
      <c r="N524">
        <f t="shared" si="52"/>
        <v>3.5732722289817711</v>
      </c>
      <c r="O524">
        <f t="shared" si="53"/>
        <v>-1.1653180203855968E-2</v>
      </c>
    </row>
    <row r="525" spans="4:15" x14ac:dyDescent="0.2">
      <c r="D525"/>
      <c r="E525" s="19">
        <v>256.16599000000002</v>
      </c>
      <c r="F525" s="19">
        <v>4999.6303699999999</v>
      </c>
      <c r="G525">
        <v>1.30289771118838E-3</v>
      </c>
      <c r="H525" s="20">
        <v>1.09396E-7</v>
      </c>
      <c r="I525" s="27">
        <v>1.3711400000000001E-3</v>
      </c>
      <c r="J525" s="21">
        <f t="shared" si="51"/>
        <v>2.742482740779095E-7</v>
      </c>
      <c r="K525" s="10">
        <f t="shared" si="48"/>
        <v>1.5401783072215397E-2</v>
      </c>
      <c r="L525" s="10">
        <f t="shared" si="49"/>
        <v>1.5752783072215396E-2</v>
      </c>
      <c r="M525" s="10">
        <f t="shared" si="50"/>
        <v>4.0353272709492991</v>
      </c>
      <c r="N525">
        <f t="shared" si="52"/>
        <v>3.574228488949299</v>
      </c>
      <c r="O525">
        <f t="shared" si="53"/>
        <v>-2.6195671439659088E-3</v>
      </c>
    </row>
    <row r="526" spans="4:15" x14ac:dyDescent="0.2">
      <c r="D526"/>
      <c r="E526" s="19">
        <v>256.08787999999998</v>
      </c>
      <c r="F526" s="19">
        <v>4999.6303699999999</v>
      </c>
      <c r="G526">
        <v>1.30334911119709E-3</v>
      </c>
      <c r="H526" s="20">
        <v>1.01846E-7</v>
      </c>
      <c r="I526" s="27">
        <v>1.37159E-3</v>
      </c>
      <c r="J526" s="21">
        <f t="shared" si="51"/>
        <v>2.743382807317414E-7</v>
      </c>
      <c r="K526" s="10">
        <f t="shared" si="48"/>
        <v>1.5406837845894597E-2</v>
      </c>
      <c r="L526" s="10">
        <f t="shared" si="49"/>
        <v>1.5757837845894598E-2</v>
      </c>
      <c r="M526" s="10">
        <f t="shared" si="50"/>
        <v>4.0353912873389142</v>
      </c>
      <c r="N526">
        <f t="shared" si="52"/>
        <v>3.5744331033389143</v>
      </c>
      <c r="O526">
        <f t="shared" si="53"/>
        <v>3.4818207256979952E-3</v>
      </c>
    </row>
    <row r="527" spans="4:15" x14ac:dyDescent="0.2">
      <c r="D527"/>
      <c r="E527" s="19">
        <v>256.00553000000002</v>
      </c>
      <c r="F527" s="19">
        <v>4999.6303699999999</v>
      </c>
      <c r="G527">
        <v>1.3036545469443E-3</v>
      </c>
      <c r="H527" s="20">
        <v>9.83558E-8</v>
      </c>
      <c r="I527" s="27">
        <v>1.37189E-3</v>
      </c>
      <c r="J527" s="21">
        <f t="shared" si="51"/>
        <v>2.743982851676293E-7</v>
      </c>
      <c r="K527" s="10">
        <f t="shared" si="48"/>
        <v>1.5410207695014061E-2</v>
      </c>
      <c r="L527" s="10">
        <f t="shared" si="49"/>
        <v>1.5761207695014059E-2</v>
      </c>
      <c r="M527" s="10">
        <f t="shared" si="50"/>
        <v>4.0349563294021529</v>
      </c>
      <c r="N527">
        <f t="shared" si="52"/>
        <v>3.5741463754021532</v>
      </c>
      <c r="O527">
        <f t="shared" si="53"/>
        <v>1.1938189406207311E-2</v>
      </c>
    </row>
    <row r="528" spans="4:15" x14ac:dyDescent="0.2">
      <c r="D528"/>
      <c r="E528" s="19">
        <v>255.92026999999999</v>
      </c>
      <c r="F528" s="19">
        <v>4999.6303699999999</v>
      </c>
      <c r="G528">
        <v>1.3037054140369699E-3</v>
      </c>
      <c r="H528" s="20">
        <v>1.12737E-7</v>
      </c>
      <c r="I528" s="27">
        <v>1.37195E-3</v>
      </c>
      <c r="J528" s="21">
        <f t="shared" si="51"/>
        <v>2.7441028605480691E-7</v>
      </c>
      <c r="K528" s="10">
        <f t="shared" si="48"/>
        <v>1.5410881664837957E-2</v>
      </c>
      <c r="L528" s="10">
        <f t="shared" si="49"/>
        <v>1.5761881664837957E-2</v>
      </c>
      <c r="M528" s="10">
        <f t="shared" si="50"/>
        <v>4.0337850113733795</v>
      </c>
      <c r="N528">
        <f t="shared" si="52"/>
        <v>3.5731285253733795</v>
      </c>
      <c r="O528">
        <f t="shared" si="53"/>
        <v>-5.8114863551066371E-3</v>
      </c>
    </row>
    <row r="529" spans="4:15" x14ac:dyDescent="0.2">
      <c r="D529"/>
      <c r="E529" s="19">
        <v>255.83306999999999</v>
      </c>
      <c r="F529" s="19">
        <v>4999.6303699999999</v>
      </c>
      <c r="G529">
        <v>1.3043040247256101E-3</v>
      </c>
      <c r="H529" s="20">
        <v>1.14668E-7</v>
      </c>
      <c r="I529" s="27">
        <v>1.3725499999999999E-3</v>
      </c>
      <c r="J529" s="21">
        <f t="shared" si="51"/>
        <v>2.7453029492658275E-7</v>
      </c>
      <c r="K529" s="10">
        <f t="shared" si="48"/>
        <v>1.5417621363076887E-2</v>
      </c>
      <c r="L529" s="10">
        <f t="shared" si="49"/>
        <v>1.5768621363076888E-2</v>
      </c>
      <c r="M529" s="10">
        <f t="shared" si="50"/>
        <v>4.0341348129835444</v>
      </c>
      <c r="N529">
        <f t="shared" si="52"/>
        <v>3.5736352869835448</v>
      </c>
      <c r="O529">
        <f t="shared" si="53"/>
        <v>1.1124243271127784E-2</v>
      </c>
    </row>
    <row r="530" spans="4:15" x14ac:dyDescent="0.2">
      <c r="D530"/>
      <c r="E530" s="19">
        <v>255.75227000000001</v>
      </c>
      <c r="F530" s="19">
        <v>4999.6303699999999</v>
      </c>
      <c r="G530">
        <v>1.3043843957879699E-3</v>
      </c>
      <c r="H530" s="20">
        <v>1.2431200000000001E-7</v>
      </c>
      <c r="I530" s="27">
        <v>1.3726299999999999E-3</v>
      </c>
      <c r="J530" s="21">
        <f t="shared" si="51"/>
        <v>2.745462961094862E-7</v>
      </c>
      <c r="K530" s="10">
        <f t="shared" si="48"/>
        <v>1.5418519989508744E-2</v>
      </c>
      <c r="L530" s="10">
        <f t="shared" si="49"/>
        <v>1.5769519989508745E-2</v>
      </c>
      <c r="M530" s="10">
        <f t="shared" si="50"/>
        <v>4.0330905341272381</v>
      </c>
      <c r="N530">
        <f t="shared" si="52"/>
        <v>3.5727364481272379</v>
      </c>
      <c r="O530">
        <f t="shared" si="53"/>
        <v>-9.4674249653383547E-3</v>
      </c>
    </row>
    <row r="531" spans="4:15" x14ac:dyDescent="0.2">
      <c r="D531"/>
      <c r="E531" s="19">
        <v>255.67261999999999</v>
      </c>
      <c r="F531" s="19">
        <v>4999.6303699999999</v>
      </c>
      <c r="G531">
        <v>1.3050338190480799E-3</v>
      </c>
      <c r="H531" s="20">
        <v>1.1925199999999999E-7</v>
      </c>
      <c r="I531" s="27">
        <v>1.3732799999999999E-3</v>
      </c>
      <c r="J531" s="21">
        <f t="shared" si="51"/>
        <v>2.7467630572057671E-7</v>
      </c>
      <c r="K531" s="10">
        <f t="shared" si="48"/>
        <v>1.5425821329267588E-2</v>
      </c>
      <c r="L531" s="10">
        <f t="shared" si="49"/>
        <v>1.5776821329267589E-2</v>
      </c>
      <c r="M531" s="10">
        <f t="shared" si="50"/>
        <v>4.0337012445257274</v>
      </c>
      <c r="N531">
        <f t="shared" si="52"/>
        <v>3.5734905285257272</v>
      </c>
      <c r="O531">
        <f t="shared" si="53"/>
        <v>4.065312252943142E-4</v>
      </c>
    </row>
    <row r="532" spans="4:15" x14ac:dyDescent="0.2">
      <c r="D532"/>
      <c r="E532" s="19">
        <v>255.58165</v>
      </c>
      <c r="F532" s="19">
        <v>4999.6303699999999</v>
      </c>
      <c r="G532">
        <v>1.3054659350856001E-3</v>
      </c>
      <c r="H532" s="20">
        <v>1.1407300000000001E-7</v>
      </c>
      <c r="I532" s="27">
        <v>1.37371E-3</v>
      </c>
      <c r="J532" s="21">
        <f t="shared" si="51"/>
        <v>2.7476231207868272E-7</v>
      </c>
      <c r="K532" s="10">
        <f t="shared" si="48"/>
        <v>1.5430651446338822E-2</v>
      </c>
      <c r="L532" s="10">
        <f t="shared" si="49"/>
        <v>1.5781651446338821E-2</v>
      </c>
      <c r="M532" s="10">
        <f t="shared" si="50"/>
        <v>4.0335005163801618</v>
      </c>
      <c r="N532">
        <f t="shared" si="52"/>
        <v>3.5734535463801622</v>
      </c>
      <c r="O532">
        <f t="shared" si="53"/>
        <v>-2.5529747847390853E-3</v>
      </c>
    </row>
    <row r="533" spans="4:15" x14ac:dyDescent="0.2">
      <c r="D533"/>
      <c r="E533" s="19">
        <v>255.50006999999999</v>
      </c>
      <c r="F533" s="19">
        <v>4999.6303699999999</v>
      </c>
      <c r="G533">
        <v>1.3059362004006301E-3</v>
      </c>
      <c r="H533" s="20">
        <v>1.05033E-7</v>
      </c>
      <c r="I533" s="27">
        <v>1.37418E-3</v>
      </c>
      <c r="J533" s="21">
        <f t="shared" si="51"/>
        <v>2.748563190282405E-7</v>
      </c>
      <c r="K533" s="10">
        <f t="shared" si="48"/>
        <v>1.5435930876625988E-2</v>
      </c>
      <c r="L533" s="10">
        <f t="shared" si="49"/>
        <v>1.5786930876625988E-2</v>
      </c>
      <c r="M533" s="10">
        <f t="shared" si="50"/>
        <v>4.0335619440631012</v>
      </c>
      <c r="N533">
        <f t="shared" si="52"/>
        <v>3.5736618180631012</v>
      </c>
      <c r="O533">
        <f t="shared" si="53"/>
        <v>3.2533424278017495E-3</v>
      </c>
    </row>
    <row r="534" spans="4:15" x14ac:dyDescent="0.2">
      <c r="D534"/>
      <c r="E534" s="19">
        <v>255.41988000000001</v>
      </c>
      <c r="F534" s="19">
        <v>4999.6303699999999</v>
      </c>
      <c r="G534">
        <v>1.3062325404052499E-3</v>
      </c>
      <c r="H534" s="20">
        <v>1.20286E-7</v>
      </c>
      <c r="I534" s="27">
        <v>1.37448E-3</v>
      </c>
      <c r="J534" s="21">
        <f t="shared" si="51"/>
        <v>2.749163234641284E-7</v>
      </c>
      <c r="K534" s="10">
        <f t="shared" si="48"/>
        <v>1.5439300725745451E-2</v>
      </c>
      <c r="L534" s="10">
        <f t="shared" si="49"/>
        <v>1.579030072574545E-2</v>
      </c>
      <c r="M534" s="10">
        <f t="shared" si="50"/>
        <v>4.0331567165338162</v>
      </c>
      <c r="N534">
        <f t="shared" si="52"/>
        <v>3.5734009325338159</v>
      </c>
      <c r="O534">
        <f t="shared" si="53"/>
        <v>4.9171624814470464E-3</v>
      </c>
    </row>
    <row r="535" spans="4:15" x14ac:dyDescent="0.2">
      <c r="D535"/>
      <c r="E535" s="19">
        <v>255.34084999999999</v>
      </c>
      <c r="F535" s="19">
        <v>4999.6303699999999</v>
      </c>
      <c r="G535">
        <v>1.3064766601337901E-3</v>
      </c>
      <c r="H535" s="20">
        <v>1.2289499999999999E-7</v>
      </c>
      <c r="I535" s="27">
        <v>1.37473E-3</v>
      </c>
      <c r="J535" s="21">
        <f t="shared" si="51"/>
        <v>2.7496632716070168E-7</v>
      </c>
      <c r="K535" s="10">
        <f t="shared" si="48"/>
        <v>1.5442108933345007E-2</v>
      </c>
      <c r="L535" s="10">
        <f t="shared" si="49"/>
        <v>1.5793108933345006E-2</v>
      </c>
      <c r="M535" s="10">
        <f t="shared" si="50"/>
        <v>4.0326258591829065</v>
      </c>
      <c r="N535">
        <f t="shared" si="52"/>
        <v>3.573012329182907</v>
      </c>
      <c r="O535">
        <f t="shared" si="53"/>
        <v>-4.7019633407180067E-3</v>
      </c>
    </row>
    <row r="536" spans="4:15" x14ac:dyDescent="0.2">
      <c r="D536"/>
      <c r="E536" s="19">
        <v>255.25802999999999</v>
      </c>
      <c r="F536" s="19">
        <v>4999.6303699999999</v>
      </c>
      <c r="G536">
        <v>1.30701752472576E-3</v>
      </c>
      <c r="H536" s="20">
        <v>9.68716E-8</v>
      </c>
      <c r="I536" s="27">
        <v>1.3752700000000001E-3</v>
      </c>
      <c r="J536" s="21">
        <f t="shared" si="51"/>
        <v>2.7507433514529997E-7</v>
      </c>
      <c r="K536" s="10">
        <f t="shared" si="48"/>
        <v>1.5448174661760046E-2</v>
      </c>
      <c r="L536" s="10">
        <f t="shared" si="49"/>
        <v>1.5799174661760045E-2</v>
      </c>
      <c r="M536" s="10">
        <f t="shared" si="50"/>
        <v>4.0328661997867856</v>
      </c>
      <c r="N536">
        <f t="shared" si="52"/>
        <v>3.5734017457867853</v>
      </c>
      <c r="O536">
        <f t="shared" si="53"/>
        <v>4.9147214023717925E-3</v>
      </c>
    </row>
    <row r="537" spans="4:15" x14ac:dyDescent="0.2">
      <c r="D537"/>
      <c r="E537" s="19">
        <v>255.17284000000001</v>
      </c>
      <c r="F537" s="19">
        <v>4999.6303699999999</v>
      </c>
      <c r="G537">
        <v>1.3072840348346099E-3</v>
      </c>
      <c r="H537" s="20">
        <v>1.2880199999999999E-7</v>
      </c>
      <c r="I537" s="27">
        <v>1.37554E-3</v>
      </c>
      <c r="J537" s="21">
        <f t="shared" si="51"/>
        <v>2.7512833913759909E-7</v>
      </c>
      <c r="K537" s="10">
        <f t="shared" si="48"/>
        <v>1.5451207525967564E-2</v>
      </c>
      <c r="L537" s="10">
        <f t="shared" si="49"/>
        <v>1.5802207525967563E-2</v>
      </c>
      <c r="M537" s="10">
        <f t="shared" si="50"/>
        <v>4.0322941726705173</v>
      </c>
      <c r="N537">
        <f t="shared" si="52"/>
        <v>3.5729830606705173</v>
      </c>
      <c r="O537">
        <f t="shared" si="53"/>
        <v>4.5327489459724727E-3</v>
      </c>
    </row>
    <row r="538" spans="4:15" x14ac:dyDescent="0.2">
      <c r="D538"/>
      <c r="E538" s="19">
        <v>255.08509000000001</v>
      </c>
      <c r="F538" s="19">
        <v>4999.6303699999999</v>
      </c>
      <c r="G538">
        <v>1.3075787607749001E-3</v>
      </c>
      <c r="H538" s="20">
        <v>1.2931299999999999E-7</v>
      </c>
      <c r="I538" s="27">
        <v>1.37583E-3</v>
      </c>
      <c r="J538" s="21">
        <f t="shared" si="51"/>
        <v>2.7518634342562409E-7</v>
      </c>
      <c r="K538" s="10">
        <f t="shared" si="48"/>
        <v>1.5454465046783048E-2</v>
      </c>
      <c r="L538" s="10">
        <f t="shared" si="49"/>
        <v>1.5805465046783047E-2</v>
      </c>
      <c r="M538" s="10">
        <f t="shared" si="50"/>
        <v>4.031738473950508</v>
      </c>
      <c r="N538">
        <f t="shared" si="52"/>
        <v>3.5725853119505082</v>
      </c>
      <c r="O538">
        <f t="shared" si="53"/>
        <v>7.4815128813143089E-3</v>
      </c>
    </row>
    <row r="539" spans="4:15" x14ac:dyDescent="0.2">
      <c r="D539"/>
      <c r="E539" s="19">
        <v>254.99727999999999</v>
      </c>
      <c r="F539" s="19">
        <v>4999.6303699999999</v>
      </c>
      <c r="G539">
        <v>1.3077750462822E-3</v>
      </c>
      <c r="H539" s="20">
        <v>1.1506600000000001E-7</v>
      </c>
      <c r="I539" s="27">
        <v>1.3760300000000001E-3</v>
      </c>
      <c r="J539" s="21">
        <f t="shared" si="51"/>
        <v>2.7522634638288271E-7</v>
      </c>
      <c r="K539" s="10">
        <f t="shared" si="48"/>
        <v>1.5456711612862693E-2</v>
      </c>
      <c r="L539" s="10">
        <f t="shared" si="49"/>
        <v>1.5807711612862693E-2</v>
      </c>
      <c r="M539" s="10">
        <f t="shared" si="50"/>
        <v>4.0309234643043999</v>
      </c>
      <c r="N539">
        <f t="shared" si="52"/>
        <v>3.5719283603043999</v>
      </c>
      <c r="O539">
        <f t="shared" si="53"/>
        <v>5.3105792673951351E-4</v>
      </c>
    </row>
    <row r="540" spans="4:15" x14ac:dyDescent="0.2">
      <c r="D540"/>
      <c r="E540" s="19">
        <v>254.91654</v>
      </c>
      <c r="F540" s="19">
        <v>4999.6303699999999</v>
      </c>
      <c r="G540">
        <v>1.3081517169013701E-3</v>
      </c>
      <c r="H540" s="20">
        <v>1.28713E-7</v>
      </c>
      <c r="I540" s="27">
        <v>1.37641E-3</v>
      </c>
      <c r="J540" s="21">
        <f t="shared" si="51"/>
        <v>2.753023520016741E-7</v>
      </c>
      <c r="K540" s="10">
        <f t="shared" si="48"/>
        <v>1.5460980088414017E-2</v>
      </c>
      <c r="L540" s="10">
        <f t="shared" si="49"/>
        <v>1.5811980088414015E-2</v>
      </c>
      <c r="M540" s="10">
        <f t="shared" si="50"/>
        <v>4.0307352546873947</v>
      </c>
      <c r="N540">
        <f t="shared" si="52"/>
        <v>3.5718854826873949</v>
      </c>
      <c r="O540">
        <f t="shared" si="53"/>
        <v>-4.8024241900945187E-3</v>
      </c>
    </row>
    <row r="541" spans="4:15" x14ac:dyDescent="0.2">
      <c r="D541"/>
      <c r="E541" s="19">
        <v>254.83134000000001</v>
      </c>
      <c r="F541" s="19">
        <v>4999.6303699999999</v>
      </c>
      <c r="G541">
        <v>1.30871519999703E-3</v>
      </c>
      <c r="H541" s="20">
        <v>9.4839700000000005E-8</v>
      </c>
      <c r="I541" s="27">
        <v>1.3769699999999999E-3</v>
      </c>
      <c r="J541" s="21">
        <f t="shared" si="51"/>
        <v>2.7541436028199822E-7</v>
      </c>
      <c r="K541" s="10">
        <f t="shared" si="48"/>
        <v>1.546727047343702E-2</v>
      </c>
      <c r="L541" s="10">
        <f t="shared" si="49"/>
        <v>1.5818270473437021E-2</v>
      </c>
      <c r="M541" s="10">
        <f t="shared" si="50"/>
        <v>4.0309910612283906</v>
      </c>
      <c r="N541">
        <f t="shared" si="52"/>
        <v>3.5722946492283909</v>
      </c>
      <c r="O541">
        <f t="shared" si="53"/>
        <v>3.6393739267877073E-3</v>
      </c>
    </row>
    <row r="542" spans="4:15" x14ac:dyDescent="0.2">
      <c r="D542"/>
      <c r="E542" s="19">
        <v>254.75414000000001</v>
      </c>
      <c r="F542" s="19">
        <v>4999.6303699999999</v>
      </c>
      <c r="G542">
        <v>1.3089925404666501E-3</v>
      </c>
      <c r="H542" s="20">
        <v>1.2338699999999999E-7</v>
      </c>
      <c r="I542" s="27">
        <v>1.37725E-3</v>
      </c>
      <c r="J542" s="21">
        <f t="shared" si="51"/>
        <v>2.7547036442216028E-7</v>
      </c>
      <c r="K542" s="10">
        <f t="shared" si="48"/>
        <v>1.5470415665948522E-2</v>
      </c>
      <c r="L542" s="10">
        <f t="shared" si="49"/>
        <v>1.582141566594852E-2</v>
      </c>
      <c r="M542" s="10">
        <f t="shared" si="50"/>
        <v>4.0305711415612429</v>
      </c>
      <c r="N542">
        <f t="shared" si="52"/>
        <v>3.5720136895612429</v>
      </c>
      <c r="O542">
        <f t="shared" si="53"/>
        <v>4.9616128782847988E-3</v>
      </c>
    </row>
    <row r="543" spans="4:15" x14ac:dyDescent="0.2">
      <c r="D543"/>
      <c r="E543" s="19">
        <v>254.67519999999999</v>
      </c>
      <c r="F543" s="19">
        <v>4999.6303699999999</v>
      </c>
      <c r="G543">
        <v>1.30924346516472E-3</v>
      </c>
      <c r="H543" s="20">
        <v>1.18152E-7</v>
      </c>
      <c r="I543" s="27">
        <v>1.3775E-3</v>
      </c>
      <c r="J543" s="21">
        <f t="shared" si="51"/>
        <v>2.7552036811873356E-7</v>
      </c>
      <c r="K543" s="10">
        <f t="shared" si="48"/>
        <v>1.5473223873548077E-2</v>
      </c>
      <c r="L543" s="10">
        <f t="shared" si="49"/>
        <v>1.5824223873548076E-2</v>
      </c>
      <c r="M543" s="10">
        <f t="shared" si="50"/>
        <v>4.030037379840631</v>
      </c>
      <c r="N543">
        <f t="shared" si="52"/>
        <v>3.571622019840631</v>
      </c>
      <c r="O543">
        <f t="shared" si="53"/>
        <v>-1.1299723528833414E-2</v>
      </c>
    </row>
    <row r="544" spans="4:15" x14ac:dyDescent="0.2">
      <c r="D544"/>
      <c r="E544" s="19">
        <v>254.59502000000001</v>
      </c>
      <c r="F544" s="19">
        <v>4999.6303699999999</v>
      </c>
      <c r="G544">
        <v>1.30995545361044E-3</v>
      </c>
      <c r="H544" s="20">
        <v>9.7658500000000001E-8</v>
      </c>
      <c r="I544" s="27">
        <v>1.3782099999999999E-3</v>
      </c>
      <c r="J544" s="21">
        <f t="shared" si="51"/>
        <v>2.7566237861700163E-7</v>
      </c>
      <c r="K544" s="10">
        <f t="shared" si="48"/>
        <v>1.5481199183130812E-2</v>
      </c>
      <c r="L544" s="10">
        <f t="shared" si="49"/>
        <v>1.5832199183130811E-2</v>
      </c>
      <c r="M544" s="10">
        <f t="shared" si="50"/>
        <v>4.0307990676731729</v>
      </c>
      <c r="N544">
        <f t="shared" si="52"/>
        <v>3.5725280316731727</v>
      </c>
      <c r="O544">
        <f t="shared" si="53"/>
        <v>6.7284417420244375E-3</v>
      </c>
    </row>
    <row r="545" spans="4:15" x14ac:dyDescent="0.2">
      <c r="D545"/>
      <c r="E545" s="19">
        <v>254.51282</v>
      </c>
      <c r="F545" s="19">
        <v>4999.6303699999999</v>
      </c>
      <c r="G545">
        <v>1.31016402854813E-3</v>
      </c>
      <c r="H545" s="20">
        <v>1.4679100000000001E-7</v>
      </c>
      <c r="I545" s="27">
        <v>1.37842E-3</v>
      </c>
      <c r="J545" s="21">
        <f t="shared" si="51"/>
        <v>2.7570438172212319E-7</v>
      </c>
      <c r="K545" s="10">
        <f t="shared" si="48"/>
        <v>1.5483558077514439E-2</v>
      </c>
      <c r="L545" s="10">
        <f t="shared" si="49"/>
        <v>1.5834558077514438E-2</v>
      </c>
      <c r="M545" s="10">
        <f t="shared" si="50"/>
        <v>4.0300980297619784</v>
      </c>
      <c r="N545">
        <f t="shared" si="52"/>
        <v>3.5719749537619783</v>
      </c>
      <c r="O545">
        <f t="shared" si="53"/>
        <v>3.5702591797982905E-4</v>
      </c>
    </row>
    <row r="546" spans="4:15" x14ac:dyDescent="0.2">
      <c r="D546"/>
      <c r="E546" s="19">
        <v>254.42715000000001</v>
      </c>
      <c r="F546" s="19">
        <v>4999.6303699999999</v>
      </c>
      <c r="G546">
        <v>1.31056801046917E-3</v>
      </c>
      <c r="H546" s="20">
        <v>1.29812E-7</v>
      </c>
      <c r="I546" s="27">
        <v>1.3788299999999999E-3</v>
      </c>
      <c r="J546" s="21">
        <f t="shared" si="51"/>
        <v>2.7578638778450337E-7</v>
      </c>
      <c r="K546" s="10">
        <f t="shared" si="48"/>
        <v>1.5488163537977708E-2</v>
      </c>
      <c r="L546" s="10">
        <f t="shared" si="49"/>
        <v>1.5839163537977707E-2</v>
      </c>
      <c r="M546" s="10">
        <f t="shared" si="50"/>
        <v>4.0299132373515851</v>
      </c>
      <c r="N546">
        <f t="shared" si="52"/>
        <v>3.5719443673515849</v>
      </c>
      <c r="O546">
        <f t="shared" si="53"/>
        <v>2.2306486584161536E-3</v>
      </c>
    </row>
    <row r="547" spans="4:15" x14ac:dyDescent="0.2">
      <c r="D547"/>
      <c r="E547" s="19">
        <v>254.34246999999999</v>
      </c>
      <c r="F547" s="19">
        <v>4999.6303699999999</v>
      </c>
      <c r="G547">
        <v>1.3109204199041899E-3</v>
      </c>
      <c r="H547" s="20">
        <v>1.1519599999999999E-7</v>
      </c>
      <c r="I547" s="27">
        <v>1.37918E-3</v>
      </c>
      <c r="J547" s="21">
        <f t="shared" si="51"/>
        <v>2.7585639295970593E-7</v>
      </c>
      <c r="K547" s="10">
        <f t="shared" si="48"/>
        <v>1.5492095028617085E-2</v>
      </c>
      <c r="L547" s="10">
        <f t="shared" si="49"/>
        <v>1.5843095028617086E-2</v>
      </c>
      <c r="M547" s="10">
        <f t="shared" si="50"/>
        <v>4.02957192202319</v>
      </c>
      <c r="N547">
        <f t="shared" si="52"/>
        <v>3.5717554760231902</v>
      </c>
      <c r="O547">
        <f t="shared" si="53"/>
        <v>-8.0809442176512994E-3</v>
      </c>
    </row>
    <row r="548" spans="4:15" x14ac:dyDescent="0.2">
      <c r="D548"/>
      <c r="E548" s="19">
        <v>254.25855999999999</v>
      </c>
      <c r="F548" s="19">
        <v>4999.6303699999999</v>
      </c>
      <c r="G548">
        <v>1.31157744898167E-3</v>
      </c>
      <c r="H548" s="20">
        <v>1.2574399999999999E-7</v>
      </c>
      <c r="I548" s="27">
        <v>1.3798300000000001E-3</v>
      </c>
      <c r="J548" s="21">
        <f t="shared" si="51"/>
        <v>2.7598640257079649E-7</v>
      </c>
      <c r="K548" s="10">
        <f t="shared" si="48"/>
        <v>1.5499396368375931E-2</v>
      </c>
      <c r="L548" s="10">
        <f t="shared" si="49"/>
        <v>1.585039636837593E-2</v>
      </c>
      <c r="M548" s="10">
        <f t="shared" si="50"/>
        <v>4.0300989560524929</v>
      </c>
      <c r="N548">
        <f t="shared" si="52"/>
        <v>3.5724335480524934</v>
      </c>
      <c r="O548">
        <f t="shared" si="53"/>
        <v>-3.2531931271663326E-4</v>
      </c>
    </row>
    <row r="549" spans="4:15" x14ac:dyDescent="0.2">
      <c r="D549"/>
      <c r="E549" s="19">
        <v>254.17316</v>
      </c>
      <c r="F549" s="19">
        <v>4999.6303699999999</v>
      </c>
      <c r="G549">
        <v>1.31200628812617E-3</v>
      </c>
      <c r="H549" s="20">
        <v>1.01168E-7</v>
      </c>
      <c r="I549" s="27">
        <v>1.3802599999999999E-3</v>
      </c>
      <c r="J549" s="21">
        <f t="shared" si="51"/>
        <v>2.7607240892890245E-7</v>
      </c>
      <c r="K549" s="10">
        <f t="shared" si="48"/>
        <v>1.5504226485447161E-2</v>
      </c>
      <c r="L549" s="10">
        <f t="shared" si="49"/>
        <v>1.5855226485447162E-2</v>
      </c>
      <c r="M549" s="10">
        <f t="shared" si="50"/>
        <v>4.0299730183217992</v>
      </c>
      <c r="N549">
        <f t="shared" si="52"/>
        <v>3.5724613303217994</v>
      </c>
      <c r="O549">
        <f t="shared" si="53"/>
        <v>8.0083416193679185E-3</v>
      </c>
    </row>
    <row r="550" spans="4:15" x14ac:dyDescent="0.2">
      <c r="D550"/>
      <c r="E550" s="19">
        <v>254.0882</v>
      </c>
      <c r="F550" s="19">
        <v>4999.6303699999999</v>
      </c>
      <c r="G550">
        <v>1.31218691169524E-3</v>
      </c>
      <c r="H550" s="20">
        <v>1.00589E-7</v>
      </c>
      <c r="I550" s="27">
        <v>1.3804399999999999E-3</v>
      </c>
      <c r="J550" s="21">
        <f t="shared" si="51"/>
        <v>2.7610841159043523E-7</v>
      </c>
      <c r="K550" s="10">
        <f t="shared" si="48"/>
        <v>1.5506248394918843E-2</v>
      </c>
      <c r="L550" s="10">
        <f t="shared" si="49"/>
        <v>1.5857248394918842E-2</v>
      </c>
      <c r="M550" s="10">
        <f t="shared" si="50"/>
        <v>4.0291397016178179</v>
      </c>
      <c r="N550">
        <f t="shared" si="52"/>
        <v>3.5717809416178179</v>
      </c>
      <c r="O550">
        <f t="shared" si="53"/>
        <v>-5.5415605751339882E-3</v>
      </c>
    </row>
    <row r="551" spans="4:15" x14ac:dyDescent="0.2">
      <c r="D551"/>
      <c r="E551" s="19">
        <v>254.00812999999999</v>
      </c>
      <c r="F551" s="19">
        <v>4999.6303699999999</v>
      </c>
      <c r="G551">
        <v>1.3127328231759799E-3</v>
      </c>
      <c r="H551" s="20">
        <v>1.08222E-7</v>
      </c>
      <c r="I551" s="27">
        <v>1.3809899999999999E-3</v>
      </c>
      <c r="J551" s="21">
        <f t="shared" si="51"/>
        <v>2.7621841972289641E-7</v>
      </c>
      <c r="K551" s="10">
        <f t="shared" si="48"/>
        <v>1.5512426451637862E-2</v>
      </c>
      <c r="L551" s="10">
        <f t="shared" si="49"/>
        <v>1.5863426451637862E-2</v>
      </c>
      <c r="M551" s="10">
        <f t="shared" si="50"/>
        <v>4.0294392883730685</v>
      </c>
      <c r="N551">
        <f t="shared" si="52"/>
        <v>3.5722246543730689</v>
      </c>
      <c r="O551">
        <f t="shared" si="53"/>
        <v>4.5011445807297268E-3</v>
      </c>
    </row>
    <row r="552" spans="4:15" x14ac:dyDescent="0.2">
      <c r="D552"/>
      <c r="E552" s="19">
        <v>253.92461</v>
      </c>
      <c r="F552" s="19">
        <v>4999.6303699999999</v>
      </c>
      <c r="G552">
        <v>1.31301715586108E-3</v>
      </c>
      <c r="H552" s="20">
        <v>1.10079E-7</v>
      </c>
      <c r="I552" s="27">
        <v>1.38127E-3</v>
      </c>
      <c r="J552" s="21">
        <f t="shared" si="51"/>
        <v>2.7627442386305852E-7</v>
      </c>
      <c r="K552" s="10">
        <f t="shared" si="48"/>
        <v>1.5515571644149366E-2</v>
      </c>
      <c r="L552" s="10">
        <f t="shared" si="49"/>
        <v>1.5866571644149365E-2</v>
      </c>
      <c r="M552" s="10">
        <f t="shared" si="50"/>
        <v>4.0289130167776861</v>
      </c>
      <c r="N552">
        <f t="shared" si="52"/>
        <v>3.5718487187776864</v>
      </c>
      <c r="O552">
        <f t="shared" si="53"/>
        <v>6.0658957349188454E-3</v>
      </c>
    </row>
    <row r="553" spans="4:15" x14ac:dyDescent="0.2">
      <c r="D553"/>
      <c r="E553" s="19">
        <v>253.84263999999999</v>
      </c>
      <c r="F553" s="19">
        <v>4999.6303699999999</v>
      </c>
      <c r="G553">
        <v>1.3132471785713799E-3</v>
      </c>
      <c r="H553" s="20">
        <v>9.7106900000000005E-8</v>
      </c>
      <c r="I553" s="27">
        <v>1.3814999999999999E-3</v>
      </c>
      <c r="J553" s="21">
        <f t="shared" si="51"/>
        <v>2.7632042726390592E-7</v>
      </c>
      <c r="K553" s="10">
        <f t="shared" si="48"/>
        <v>1.5518155195140956E-2</v>
      </c>
      <c r="L553" s="10">
        <f t="shared" si="49"/>
        <v>1.5869155195140955E-2</v>
      </c>
      <c r="M553" s="10">
        <f t="shared" si="50"/>
        <v>4.0282682493042952</v>
      </c>
      <c r="N553">
        <f t="shared" si="52"/>
        <v>3.571351497304295</v>
      </c>
      <c r="O553">
        <f t="shared" si="53"/>
        <v>5.6578601126143734E-3</v>
      </c>
    </row>
    <row r="554" spans="4:15" x14ac:dyDescent="0.2">
      <c r="D554"/>
      <c r="E554" s="19">
        <v>253.75792000000001</v>
      </c>
      <c r="F554" s="19">
        <v>4999.6303699999999</v>
      </c>
      <c r="G554">
        <v>1.3134916212833301E-3</v>
      </c>
      <c r="H554" s="20">
        <v>1.13765E-7</v>
      </c>
      <c r="I554" s="27">
        <v>1.3817499999999999E-3</v>
      </c>
      <c r="J554" s="21">
        <f t="shared" si="51"/>
        <v>2.763704309604792E-7</v>
      </c>
      <c r="K554" s="10">
        <f t="shared" si="48"/>
        <v>1.5520963402740512E-2</v>
      </c>
      <c r="L554" s="10">
        <f t="shared" si="49"/>
        <v>1.587196340274051E-2</v>
      </c>
      <c r="M554" s="10">
        <f t="shared" si="50"/>
        <v>4.0276364193955541</v>
      </c>
      <c r="N554">
        <f t="shared" si="52"/>
        <v>3.5708721633955545</v>
      </c>
      <c r="O554">
        <f t="shared" si="53"/>
        <v>-7.9444696535354662E-3</v>
      </c>
    </row>
    <row r="555" spans="4:15" x14ac:dyDescent="0.2">
      <c r="D555"/>
      <c r="E555" s="19">
        <v>253.67250000000001</v>
      </c>
      <c r="F555" s="19">
        <v>4999.6303699999999</v>
      </c>
      <c r="G555">
        <v>1.31415189862719E-3</v>
      </c>
      <c r="H555" s="20">
        <v>1.1473999999999999E-7</v>
      </c>
      <c r="I555" s="27">
        <v>1.3824099999999999E-3</v>
      </c>
      <c r="J555" s="21">
        <f t="shared" si="51"/>
        <v>2.765024407194326E-7</v>
      </c>
      <c r="K555" s="10">
        <f t="shared" si="48"/>
        <v>1.5528377070803335E-2</v>
      </c>
      <c r="L555" s="10">
        <f t="shared" si="49"/>
        <v>1.5879377070803335E-2</v>
      </c>
      <c r="M555" s="10">
        <f t="shared" si="50"/>
        <v>4.028161279993359</v>
      </c>
      <c r="N555">
        <f t="shared" si="52"/>
        <v>3.5715507799933595</v>
      </c>
      <c r="O555">
        <f t="shared" si="53"/>
        <v>4.0576730280704552E-3</v>
      </c>
    </row>
    <row r="556" spans="4:15" x14ac:dyDescent="0.2">
      <c r="D556"/>
      <c r="E556" s="19">
        <v>253.58723000000001</v>
      </c>
      <c r="F556" s="19">
        <v>4999.6303699999999</v>
      </c>
      <c r="G556">
        <v>1.31445630657219E-3</v>
      </c>
      <c r="H556" s="20">
        <v>1.2076800000000001E-7</v>
      </c>
      <c r="I556" s="27">
        <v>1.3827100000000001E-3</v>
      </c>
      <c r="J556" s="21">
        <f t="shared" si="51"/>
        <v>2.765624451553206E-7</v>
      </c>
      <c r="K556" s="10">
        <f t="shared" si="48"/>
        <v>1.5531746919922805E-2</v>
      </c>
      <c r="L556" s="10">
        <f t="shared" si="49"/>
        <v>1.5882746919922804E-2</v>
      </c>
      <c r="M556" s="10">
        <f t="shared" si="50"/>
        <v>4.0276617962142556</v>
      </c>
      <c r="N556">
        <f t="shared" si="52"/>
        <v>3.5712047822142559</v>
      </c>
      <c r="O556">
        <f t="shared" si="53"/>
        <v>-2.2479632887619271E-3</v>
      </c>
    </row>
    <row r="557" spans="4:15" x14ac:dyDescent="0.2">
      <c r="D557"/>
      <c r="E557" s="19">
        <v>253.50179</v>
      </c>
      <c r="F557" s="19">
        <v>4999.6303699999999</v>
      </c>
      <c r="G557">
        <v>1.3149399048115499E-3</v>
      </c>
      <c r="H557" s="20">
        <v>1.17768E-7</v>
      </c>
      <c r="I557" s="27">
        <v>1.3832E-3</v>
      </c>
      <c r="J557" s="21">
        <f t="shared" si="51"/>
        <v>2.7666045240060417E-7</v>
      </c>
      <c r="K557" s="10">
        <f t="shared" si="48"/>
        <v>1.553725100681793E-2</v>
      </c>
      <c r="L557" s="10">
        <f t="shared" si="49"/>
        <v>1.5888251006817931E-2</v>
      </c>
      <c r="M557" s="10">
        <f t="shared" si="50"/>
        <v>4.027700070197648</v>
      </c>
      <c r="N557">
        <f t="shared" si="52"/>
        <v>3.5713968481976477</v>
      </c>
      <c r="O557">
        <f t="shared" si="53"/>
        <v>1.2011437661912221E-2</v>
      </c>
    </row>
    <row r="558" spans="4:15" x14ac:dyDescent="0.2">
      <c r="D558"/>
      <c r="E558" s="19">
        <v>253.41954999999999</v>
      </c>
      <c r="F558" s="19">
        <v>4999.6303699999999</v>
      </c>
      <c r="G558">
        <v>1.31500722635741E-3</v>
      </c>
      <c r="H558" s="20">
        <v>1.2125200000000001E-7</v>
      </c>
      <c r="I558" s="27">
        <v>1.3832600000000001E-3</v>
      </c>
      <c r="J558" s="21">
        <f t="shared" si="51"/>
        <v>2.7667245328778178E-7</v>
      </c>
      <c r="K558" s="10">
        <f t="shared" si="48"/>
        <v>1.5537924976641825E-2</v>
      </c>
      <c r="L558" s="10">
        <f t="shared" si="49"/>
        <v>1.5888924976641825E-2</v>
      </c>
      <c r="M558" s="10">
        <f t="shared" si="50"/>
        <v>4.0265642175643315</v>
      </c>
      <c r="N558">
        <f t="shared" si="52"/>
        <v>3.5704090275643319</v>
      </c>
      <c r="O558">
        <f t="shared" si="53"/>
        <v>-4.4806938605524618E-3</v>
      </c>
    </row>
    <row r="559" spans="4:15" x14ac:dyDescent="0.2">
      <c r="D559"/>
      <c r="E559" s="19">
        <v>253.33833000000001</v>
      </c>
      <c r="F559" s="19">
        <v>4999.6303699999999</v>
      </c>
      <c r="G559">
        <v>1.3155367532135601E-3</v>
      </c>
      <c r="H559" s="20">
        <v>1.18606E-7</v>
      </c>
      <c r="I559" s="27">
        <v>1.38379E-3</v>
      </c>
      <c r="J559" s="21">
        <f t="shared" si="51"/>
        <v>2.7677846112451707E-7</v>
      </c>
      <c r="K559" s="10">
        <f t="shared" si="48"/>
        <v>1.5543878376752879E-2</v>
      </c>
      <c r="L559" s="10">
        <f t="shared" si="49"/>
        <v>1.589487837675288E-2</v>
      </c>
      <c r="M559" s="10">
        <f t="shared" si="50"/>
        <v>4.0267819435196861</v>
      </c>
      <c r="N559">
        <f t="shared" si="52"/>
        <v>3.5707729495196858</v>
      </c>
      <c r="O559">
        <f t="shared" si="53"/>
        <v>2.6131775005398903E-3</v>
      </c>
    </row>
    <row r="560" spans="4:15" x14ac:dyDescent="0.2">
      <c r="D560"/>
      <c r="E560" s="19">
        <v>253.25408999999999</v>
      </c>
      <c r="F560" s="19">
        <v>4999.6303699999999</v>
      </c>
      <c r="G560">
        <v>1.3158748884607599E-3</v>
      </c>
      <c r="H560" s="20">
        <v>1.1219400000000001E-7</v>
      </c>
      <c r="I560" s="27">
        <v>1.3841299999999999E-3</v>
      </c>
      <c r="J560" s="21">
        <f t="shared" si="51"/>
        <v>2.7684646615185674E-7</v>
      </c>
      <c r="K560" s="10">
        <f t="shared" si="48"/>
        <v>1.5547697539088275E-2</v>
      </c>
      <c r="L560" s="10">
        <f t="shared" si="49"/>
        <v>1.5898697539088274E-2</v>
      </c>
      <c r="M560" s="10">
        <f t="shared" si="50"/>
        <v>4.0264101774470404</v>
      </c>
      <c r="N560">
        <f t="shared" si="52"/>
        <v>3.5705528154470403</v>
      </c>
      <c r="O560">
        <f t="shared" si="53"/>
        <v>-1.1924850905328341E-3</v>
      </c>
    </row>
    <row r="561" spans="4:15" x14ac:dyDescent="0.2">
      <c r="D561"/>
      <c r="E561" s="19">
        <v>253.1704</v>
      </c>
      <c r="F561" s="19">
        <v>4999.6303699999999</v>
      </c>
      <c r="G561">
        <v>1.31631932265386E-3</v>
      </c>
      <c r="H561" s="20">
        <v>1.17103E-7</v>
      </c>
      <c r="I561" s="27">
        <v>1.3845800000000001E-3</v>
      </c>
      <c r="J561" s="21">
        <f t="shared" si="51"/>
        <v>2.7693647280568864E-7</v>
      </c>
      <c r="K561" s="10">
        <f t="shared" si="48"/>
        <v>1.5552752312767475E-2</v>
      </c>
      <c r="L561" s="10">
        <f t="shared" si="49"/>
        <v>1.5903752312767475E-2</v>
      </c>
      <c r="M561" s="10">
        <f t="shared" si="50"/>
        <v>4.0263593345242672</v>
      </c>
      <c r="N561">
        <f t="shared" si="52"/>
        <v>3.570652614524267</v>
      </c>
      <c r="O561">
        <f t="shared" si="53"/>
        <v>4.2646435103569158E-3</v>
      </c>
    </row>
    <row r="562" spans="4:15" x14ac:dyDescent="0.2">
      <c r="D562"/>
      <c r="E562" s="19">
        <v>253.08372</v>
      </c>
      <c r="F562" s="19">
        <v>4999.6303699999999</v>
      </c>
      <c r="G562">
        <v>1.31662297532446E-3</v>
      </c>
      <c r="H562" s="20">
        <v>1.1204E-7</v>
      </c>
      <c r="I562" s="27">
        <v>1.38488E-3</v>
      </c>
      <c r="J562" s="21">
        <f t="shared" si="51"/>
        <v>2.7699647724157659E-7</v>
      </c>
      <c r="K562" s="10">
        <f t="shared" si="48"/>
        <v>1.5556122161886942E-2</v>
      </c>
      <c r="L562" s="10">
        <f t="shared" si="49"/>
        <v>1.5907122161886941E-2</v>
      </c>
      <c r="M562" s="10">
        <f t="shared" si="50"/>
        <v>4.0258336512247892</v>
      </c>
      <c r="N562">
        <f t="shared" si="52"/>
        <v>3.5702829552247892</v>
      </c>
      <c r="O562">
        <f t="shared" si="53"/>
        <v>3.0274944324791037E-3</v>
      </c>
    </row>
    <row r="563" spans="4:15" x14ac:dyDescent="0.2">
      <c r="D563"/>
      <c r="E563" s="19">
        <v>253.00164000000001</v>
      </c>
      <c r="F563" s="19">
        <v>4999.6303699999999</v>
      </c>
      <c r="G563">
        <v>1.31694262024881E-3</v>
      </c>
      <c r="H563" s="20">
        <v>1.1261E-7</v>
      </c>
      <c r="I563" s="27">
        <v>1.3852000000000001E-3</v>
      </c>
      <c r="J563" s="21">
        <f t="shared" si="51"/>
        <v>2.7706048197319037E-7</v>
      </c>
      <c r="K563" s="10">
        <f t="shared" si="48"/>
        <v>1.5559716667614371E-2</v>
      </c>
      <c r="L563" s="10">
        <f t="shared" si="49"/>
        <v>1.5910716667614372E-2</v>
      </c>
      <c r="M563" s="10">
        <f t="shared" si="50"/>
        <v>4.0254374104817714</v>
      </c>
      <c r="N563">
        <f t="shared" si="52"/>
        <v>3.5700344584817714</v>
      </c>
      <c r="O563">
        <f t="shared" si="53"/>
        <v>-1.0909550401028981E-2</v>
      </c>
    </row>
    <row r="564" spans="4:15" x14ac:dyDescent="0.2">
      <c r="D564"/>
      <c r="E564" s="19">
        <v>252.91648000000001</v>
      </c>
      <c r="F564" s="19">
        <v>4999.6303699999999</v>
      </c>
      <c r="G564">
        <v>1.3176868233388201E-3</v>
      </c>
      <c r="H564" s="20">
        <v>9.9400000000000003E-8</v>
      </c>
      <c r="I564" s="27">
        <v>1.3859499999999999E-3</v>
      </c>
      <c r="J564" s="21">
        <f t="shared" si="51"/>
        <v>2.7721049306291016E-7</v>
      </c>
      <c r="K564" s="10">
        <f t="shared" si="48"/>
        <v>1.5568141290413035E-2</v>
      </c>
      <c r="L564" s="10">
        <f t="shared" si="49"/>
        <v>1.5919141290413035E-2</v>
      </c>
      <c r="M564" s="10">
        <f t="shared" si="50"/>
        <v>4.0262131797939231</v>
      </c>
      <c r="N564">
        <f t="shared" si="52"/>
        <v>3.570963515793923</v>
      </c>
      <c r="O564">
        <f t="shared" si="53"/>
        <v>1.1054359520598475E-2</v>
      </c>
    </row>
    <row r="565" spans="4:15" x14ac:dyDescent="0.2">
      <c r="D565"/>
      <c r="E565" s="19">
        <v>252.83308</v>
      </c>
      <c r="F565" s="19">
        <v>4999.6303699999999</v>
      </c>
      <c r="G565">
        <v>1.3177764876382201E-3</v>
      </c>
      <c r="H565" s="20">
        <v>1.2450699999999999E-7</v>
      </c>
      <c r="I565" s="27">
        <v>1.3860400000000001E-3</v>
      </c>
      <c r="J565" s="21">
        <f t="shared" si="51"/>
        <v>2.7722849439367655E-7</v>
      </c>
      <c r="K565" s="10">
        <f t="shared" si="48"/>
        <v>1.5569152245148874E-2</v>
      </c>
      <c r="L565" s="10">
        <f t="shared" si="49"/>
        <v>1.5920152245148873E-2</v>
      </c>
      <c r="M565" s="10">
        <f t="shared" si="50"/>
        <v>4.0251411262099044</v>
      </c>
      <c r="N565">
        <f t="shared" si="52"/>
        <v>3.570041582209905</v>
      </c>
      <c r="O565">
        <f t="shared" si="53"/>
        <v>5.0783877278605897E-3</v>
      </c>
    </row>
    <row r="566" spans="4:15" x14ac:dyDescent="0.2">
      <c r="D566"/>
      <c r="E566" s="19">
        <v>252.75144</v>
      </c>
      <c r="F566" s="19">
        <v>4999.6303699999999</v>
      </c>
      <c r="G566">
        <v>1.31803776337831E-3</v>
      </c>
      <c r="H566" s="20">
        <v>1.1395E-7</v>
      </c>
      <c r="I566" s="27">
        <v>1.3863E-3</v>
      </c>
      <c r="J566" s="21">
        <f t="shared" si="51"/>
        <v>2.7728049823811278E-7</v>
      </c>
      <c r="K566" s="10">
        <f t="shared" si="48"/>
        <v>1.5572072781052413E-2</v>
      </c>
      <c r="L566" s="10">
        <f t="shared" si="49"/>
        <v>1.5923072781052414E-2</v>
      </c>
      <c r="M566" s="10">
        <f t="shared" si="50"/>
        <v>4.0245795746358022</v>
      </c>
      <c r="N566">
        <f t="shared" si="52"/>
        <v>3.5696269826358025</v>
      </c>
      <c r="O566">
        <f t="shared" si="53"/>
        <v>-8.3494849447561406E-4</v>
      </c>
    </row>
    <row r="567" spans="4:15" x14ac:dyDescent="0.2">
      <c r="D567"/>
      <c r="E567" s="19">
        <v>252.66985</v>
      </c>
      <c r="F567" s="19">
        <v>4999.6303699999999</v>
      </c>
      <c r="G567">
        <v>1.3184705054552701E-3</v>
      </c>
      <c r="H567" s="20">
        <v>1.08948E-7</v>
      </c>
      <c r="I567" s="27">
        <v>1.3867300000000001E-3</v>
      </c>
      <c r="J567" s="21">
        <f t="shared" si="51"/>
        <v>2.7736650459621879E-7</v>
      </c>
      <c r="K567" s="10">
        <f t="shared" si="48"/>
        <v>1.5576902898123647E-2</v>
      </c>
      <c r="L567" s="10">
        <f t="shared" si="49"/>
        <v>1.5927902898123646E-2</v>
      </c>
      <c r="M567" s="10">
        <f t="shared" si="50"/>
        <v>4.0245008360834671</v>
      </c>
      <c r="N567">
        <f t="shared" si="52"/>
        <v>3.5696951060834667</v>
      </c>
      <c r="O567">
        <f t="shared" si="53"/>
        <v>-6.1454400888460462E-3</v>
      </c>
    </row>
    <row r="568" spans="4:15" x14ac:dyDescent="0.2">
      <c r="D568"/>
      <c r="E568" s="19">
        <v>252.58588</v>
      </c>
      <c r="F568" s="19">
        <v>4999.6303699999999</v>
      </c>
      <c r="G568">
        <v>1.3190607135281E-3</v>
      </c>
      <c r="H568" s="20">
        <v>9.6894299999999997E-8</v>
      </c>
      <c r="I568" s="27">
        <v>1.38733E-3</v>
      </c>
      <c r="J568" s="21">
        <f t="shared" si="51"/>
        <v>2.7748651346799463E-7</v>
      </c>
      <c r="K568" s="10">
        <f t="shared" si="48"/>
        <v>1.5583642596362579E-2</v>
      </c>
      <c r="L568" s="10">
        <f t="shared" si="49"/>
        <v>1.593464259636258E-2</v>
      </c>
      <c r="M568" s="10">
        <f t="shared" si="50"/>
        <v>4.0248657226877267</v>
      </c>
      <c r="N568">
        <f t="shared" si="52"/>
        <v>3.5702111386877271</v>
      </c>
      <c r="O568">
        <f t="shared" si="53"/>
        <v>5.6212593313165089E-3</v>
      </c>
    </row>
    <row r="569" spans="4:15" x14ac:dyDescent="0.2">
      <c r="D569"/>
      <c r="E569" s="19">
        <v>252.50259</v>
      </c>
      <c r="F569" s="19">
        <v>4999.6303699999999</v>
      </c>
      <c r="G569">
        <v>1.3193127512691799E-3</v>
      </c>
      <c r="H569" s="20">
        <v>1.02687E-7</v>
      </c>
      <c r="I569" s="27">
        <v>1.38758E-3</v>
      </c>
      <c r="J569" s="21">
        <f t="shared" si="51"/>
        <v>2.7753651716456791E-7</v>
      </c>
      <c r="K569" s="10">
        <f t="shared" si="48"/>
        <v>1.5586450803962135E-2</v>
      </c>
      <c r="L569" s="10">
        <f t="shared" si="49"/>
        <v>1.5937450803962135E-2</v>
      </c>
      <c r="M569" s="10">
        <f t="shared" si="50"/>
        <v>4.0242476059980214</v>
      </c>
      <c r="N569">
        <f t="shared" si="52"/>
        <v>3.5697429439980217</v>
      </c>
      <c r="O569">
        <f t="shared" si="53"/>
        <v>7.0700537173205204E-3</v>
      </c>
    </row>
    <row r="570" spans="4:15" x14ac:dyDescent="0.2">
      <c r="D570"/>
      <c r="E570" s="19">
        <v>252.41834</v>
      </c>
      <c r="F570" s="19">
        <v>4999.6303699999999</v>
      </c>
      <c r="G570">
        <v>1.3195262354276801E-3</v>
      </c>
      <c r="H570" s="20">
        <v>1.2966499999999999E-7</v>
      </c>
      <c r="I570" s="27">
        <v>1.3877900000000001E-3</v>
      </c>
      <c r="J570" s="21">
        <f t="shared" si="51"/>
        <v>2.7757852026968947E-7</v>
      </c>
      <c r="K570" s="10">
        <f t="shared" si="48"/>
        <v>1.558880969834576E-2</v>
      </c>
      <c r="L570" s="10">
        <f t="shared" si="49"/>
        <v>1.5939809698345759E-2</v>
      </c>
      <c r="M570" s="10">
        <f t="shared" si="50"/>
        <v>4.0235003039723374</v>
      </c>
      <c r="N570">
        <f t="shared" si="52"/>
        <v>3.5691472919723375</v>
      </c>
      <c r="O570">
        <f t="shared" si="53"/>
        <v>2.0857599815010822E-3</v>
      </c>
    </row>
    <row r="571" spans="4:15" x14ac:dyDescent="0.2">
      <c r="D571"/>
      <c r="E571" s="19">
        <v>252.33839</v>
      </c>
      <c r="F571" s="19">
        <v>4999.6303699999999</v>
      </c>
      <c r="G571">
        <v>1.31986100365295E-3</v>
      </c>
      <c r="H571" s="20">
        <v>1.07254E-7</v>
      </c>
      <c r="I571" s="27">
        <v>1.38813E-3</v>
      </c>
      <c r="J571" s="21">
        <f t="shared" si="51"/>
        <v>2.7764652529702909E-7</v>
      </c>
      <c r="K571" s="10">
        <f t="shared" si="48"/>
        <v>1.5592628860681154E-2</v>
      </c>
      <c r="L571" s="10">
        <f t="shared" si="49"/>
        <v>1.5943628860681153E-2</v>
      </c>
      <c r="M571" s="10">
        <f t="shared" si="50"/>
        <v>4.0231896374618161</v>
      </c>
      <c r="N571">
        <f t="shared" si="52"/>
        <v>3.5689805354618165</v>
      </c>
      <c r="O571">
        <f t="shared" si="53"/>
        <v>-9.8099778385837225E-3</v>
      </c>
    </row>
    <row r="572" spans="4:15" x14ac:dyDescent="0.2">
      <c r="D572"/>
      <c r="E572" s="19">
        <v>252.25794999999999</v>
      </c>
      <c r="F572" s="19">
        <v>4999.6303699999999</v>
      </c>
      <c r="G572">
        <v>1.3205380930038E-3</v>
      </c>
      <c r="H572" s="20">
        <v>1.07851E-7</v>
      </c>
      <c r="I572" s="27">
        <v>1.3888100000000001E-3</v>
      </c>
      <c r="J572" s="21">
        <f t="shared" si="51"/>
        <v>2.7778253535170844E-7</v>
      </c>
      <c r="K572" s="10">
        <f t="shared" si="48"/>
        <v>1.5600267185351947E-2</v>
      </c>
      <c r="L572" s="10">
        <f t="shared" si="49"/>
        <v>1.5951267185351947E-2</v>
      </c>
      <c r="M572" s="10">
        <f t="shared" si="50"/>
        <v>4.023833960079152</v>
      </c>
      <c r="N572">
        <f t="shared" si="52"/>
        <v>3.5697696500791523</v>
      </c>
      <c r="O572">
        <f t="shared" si="53"/>
        <v>2.4944136185763139E-3</v>
      </c>
    </row>
    <row r="573" spans="4:15" x14ac:dyDescent="0.2">
      <c r="D573"/>
      <c r="E573" s="19">
        <v>252.1729</v>
      </c>
      <c r="F573" s="19">
        <v>4999.6303699999999</v>
      </c>
      <c r="G573">
        <v>1.32088920370156E-3</v>
      </c>
      <c r="H573" s="20">
        <v>1.1696899999999999E-7</v>
      </c>
      <c r="I573" s="27">
        <v>1.38916E-3</v>
      </c>
      <c r="J573" s="21">
        <f t="shared" si="51"/>
        <v>2.77852540526911E-7</v>
      </c>
      <c r="K573" s="10">
        <f t="shared" si="48"/>
        <v>1.5604198675991322E-2</v>
      </c>
      <c r="L573" s="10">
        <f t="shared" si="49"/>
        <v>1.5955198675991322E-2</v>
      </c>
      <c r="M573" s="10">
        <f t="shared" si="50"/>
        <v>4.0234687202008921</v>
      </c>
      <c r="N573">
        <f t="shared" si="52"/>
        <v>3.5695575002008924</v>
      </c>
      <c r="O573">
        <f t="shared" si="53"/>
        <v>9.8797715551631887E-3</v>
      </c>
    </row>
    <row r="574" spans="4:15" x14ac:dyDescent="0.2">
      <c r="D574"/>
      <c r="E574" s="19">
        <v>252.08680000000001</v>
      </c>
      <c r="F574" s="19">
        <v>4999.6303699999999</v>
      </c>
      <c r="G574">
        <v>1.32102441676508E-3</v>
      </c>
      <c r="H574" s="20">
        <v>1.2443599999999999E-7</v>
      </c>
      <c r="I574" s="27">
        <v>1.3892900000000001E-3</v>
      </c>
      <c r="J574" s="21">
        <f t="shared" si="51"/>
        <v>2.7787854244912911E-7</v>
      </c>
      <c r="K574" s="10">
        <f t="shared" si="48"/>
        <v>1.560565894394309E-2</v>
      </c>
      <c r="L574" s="10">
        <f t="shared" si="49"/>
        <v>1.5956658943943089E-2</v>
      </c>
      <c r="M574" s="10">
        <f t="shared" si="50"/>
        <v>4.0224630918699926</v>
      </c>
      <c r="N574">
        <f t="shared" si="52"/>
        <v>3.5687068518699929</v>
      </c>
      <c r="O574">
        <f t="shared" si="53"/>
        <v>-3.1809287288467191E-3</v>
      </c>
    </row>
    <row r="575" spans="4:15" x14ac:dyDescent="0.2">
      <c r="D575"/>
      <c r="E575" s="19">
        <v>252.00190000000001</v>
      </c>
      <c r="F575" s="19">
        <v>4999.6303699999999</v>
      </c>
      <c r="G575">
        <v>1.32153566123281E-3</v>
      </c>
      <c r="H575" s="20">
        <v>1.05795E-7</v>
      </c>
      <c r="I575" s="27">
        <v>1.38981E-3</v>
      </c>
      <c r="J575" s="21">
        <f t="shared" si="51"/>
        <v>2.7798255013800151E-7</v>
      </c>
      <c r="K575" s="10">
        <f t="shared" si="48"/>
        <v>1.5611500015750165E-2</v>
      </c>
      <c r="L575" s="10">
        <f t="shared" si="49"/>
        <v>1.5962500015750166E-2</v>
      </c>
      <c r="M575" s="10">
        <f t="shared" si="50"/>
        <v>4.0225803327190714</v>
      </c>
      <c r="N575">
        <f t="shared" si="52"/>
        <v>3.568976912719072</v>
      </c>
      <c r="O575">
        <f t="shared" si="53"/>
        <v>6.3522399299422118E-3</v>
      </c>
    </row>
    <row r="576" spans="4:15" x14ac:dyDescent="0.2">
      <c r="D576"/>
      <c r="E576" s="19">
        <v>251.92219</v>
      </c>
      <c r="F576" s="19">
        <v>4999.6303699999999</v>
      </c>
      <c r="G576">
        <v>1.3217558299989901E-3</v>
      </c>
      <c r="H576" s="20">
        <v>1.11295E-7</v>
      </c>
      <c r="I576" s="27">
        <v>1.39003E-3</v>
      </c>
      <c r="J576" s="21">
        <f t="shared" si="51"/>
        <v>2.7802655339098601E-7</v>
      </c>
      <c r="K576" s="10">
        <f t="shared" si="48"/>
        <v>1.5613971238437774E-2</v>
      </c>
      <c r="L576" s="10">
        <f t="shared" si="49"/>
        <v>1.5964971238437774E-2</v>
      </c>
      <c r="M576" s="10">
        <f t="shared" si="50"/>
        <v>4.0219305176742566</v>
      </c>
      <c r="N576">
        <f t="shared" si="52"/>
        <v>3.5684705756742563</v>
      </c>
      <c r="O576">
        <f t="shared" si="53"/>
        <v>-4.4935154622699975E-3</v>
      </c>
    </row>
    <row r="577" spans="4:15" x14ac:dyDescent="0.2">
      <c r="D577"/>
      <c r="E577" s="19">
        <v>251.84334999999999</v>
      </c>
      <c r="F577" s="19">
        <v>4999.6303699999999</v>
      </c>
      <c r="G577">
        <v>1.32228249809674E-3</v>
      </c>
      <c r="H577" s="20">
        <v>1.18549E-7</v>
      </c>
      <c r="I577" s="27">
        <v>1.3905499999999999E-3</v>
      </c>
      <c r="J577" s="21">
        <f t="shared" si="51"/>
        <v>2.7813056107985841E-7</v>
      </c>
      <c r="K577" s="10">
        <f t="shared" si="48"/>
        <v>1.5619812310244849E-2</v>
      </c>
      <c r="L577" s="10">
        <f t="shared" si="49"/>
        <v>1.5970812310244848E-2</v>
      </c>
      <c r="M577" s="10">
        <f t="shared" si="50"/>
        <v>4.0221428744333014</v>
      </c>
      <c r="N577">
        <f t="shared" si="52"/>
        <v>3.5688248444333017</v>
      </c>
      <c r="O577">
        <f t="shared" si="53"/>
        <v>1.0380400545910207E-2</v>
      </c>
    </row>
    <row r="578" spans="4:15" x14ac:dyDescent="0.2">
      <c r="D578"/>
      <c r="E578" s="19">
        <v>251.76128</v>
      </c>
      <c r="F578" s="19">
        <v>4999.6303699999999</v>
      </c>
      <c r="G578">
        <v>1.3223895531205201E-3</v>
      </c>
      <c r="H578" s="20">
        <v>1.2022E-7</v>
      </c>
      <c r="I578" s="27">
        <v>1.3906599999999999E-3</v>
      </c>
      <c r="J578" s="21">
        <f t="shared" si="51"/>
        <v>2.7815256270635064E-7</v>
      </c>
      <c r="K578" s="10">
        <f t="shared" si="48"/>
        <v>1.5621047921588652E-2</v>
      </c>
      <c r="L578" s="10">
        <f t="shared" si="49"/>
        <v>1.5972047921588652E-2</v>
      </c>
      <c r="M578" s="10">
        <f t="shared" si="50"/>
        <v>4.0211432289604989</v>
      </c>
      <c r="N578">
        <f t="shared" si="52"/>
        <v>3.567972924960499</v>
      </c>
      <c r="O578">
        <f t="shared" si="53"/>
        <v>1.6717032601383382E-3</v>
      </c>
    </row>
    <row r="579" spans="4:15" x14ac:dyDescent="0.2">
      <c r="D579"/>
      <c r="E579" s="19">
        <v>251.67308</v>
      </c>
      <c r="F579" s="19">
        <v>4999.6303699999999</v>
      </c>
      <c r="G579">
        <v>1.3227843381980601E-3</v>
      </c>
      <c r="H579" s="20">
        <v>1.16469E-7</v>
      </c>
      <c r="I579" s="27">
        <v>1.39105E-3</v>
      </c>
      <c r="J579" s="21">
        <f t="shared" si="51"/>
        <v>2.7823056847300492E-7</v>
      </c>
      <c r="K579" s="10">
        <f t="shared" si="48"/>
        <v>1.5625428725443955E-2</v>
      </c>
      <c r="L579" s="10">
        <f t="shared" si="49"/>
        <v>1.5976428725443956E-2</v>
      </c>
      <c r="M579" s="10">
        <f t="shared" si="50"/>
        <v>4.0208370247329546</v>
      </c>
      <c r="N579">
        <f t="shared" si="52"/>
        <v>3.5678254807329548</v>
      </c>
      <c r="O579">
        <f t="shared" si="53"/>
        <v>-9.5089504944713844E-3</v>
      </c>
    </row>
    <row r="580" spans="4:15" x14ac:dyDescent="0.2">
      <c r="D580"/>
      <c r="E580" s="19">
        <v>251.58598000000001</v>
      </c>
      <c r="F580" s="19">
        <v>4999.6303699999999</v>
      </c>
      <c r="G580">
        <v>1.3235078019650801E-3</v>
      </c>
      <c r="H580" s="20">
        <v>1.01747E-7</v>
      </c>
      <c r="I580" s="27">
        <v>1.39178E-3</v>
      </c>
      <c r="J580" s="21">
        <f t="shared" si="51"/>
        <v>2.7837657926699888E-7</v>
      </c>
      <c r="K580" s="10">
        <f t="shared" si="48"/>
        <v>1.5633628691634656E-2</v>
      </c>
      <c r="L580" s="10">
        <f t="shared" si="49"/>
        <v>1.5984628691634657E-2</v>
      </c>
      <c r="M580" s="10">
        <f t="shared" si="50"/>
        <v>4.0215084743210232</v>
      </c>
      <c r="N580">
        <f t="shared" si="52"/>
        <v>3.5686537103210232</v>
      </c>
      <c r="O580">
        <f t="shared" si="53"/>
        <v>1.9152502929859948E-2</v>
      </c>
    </row>
    <row r="581" spans="4:15" x14ac:dyDescent="0.2">
      <c r="D581"/>
      <c r="E581" s="19">
        <v>251.50067999999999</v>
      </c>
      <c r="F581" s="19">
        <v>4999.6303699999999</v>
      </c>
      <c r="G581">
        <v>1.3233588874803201E-3</v>
      </c>
      <c r="H581" s="20">
        <v>1.3402600000000001E-7</v>
      </c>
      <c r="I581" s="27">
        <v>1.39163E-3</v>
      </c>
      <c r="J581" s="21">
        <f t="shared" si="51"/>
        <v>2.7834657704905493E-7</v>
      </c>
      <c r="K581" s="10">
        <f t="shared" ref="K581:K644" si="54">J581*B$6</f>
        <v>1.5631943767074927E-2</v>
      </c>
      <c r="L581" s="10">
        <f t="shared" ref="L581:L644" si="55">K581+B$7</f>
        <v>1.5982943767074927E-2</v>
      </c>
      <c r="M581" s="10">
        <f t="shared" ref="M581:M644" si="56">L581*E581</f>
        <v>4.0197212258211055</v>
      </c>
      <c r="N581">
        <f t="shared" si="52"/>
        <v>3.5670200018211058</v>
      </c>
      <c r="O581">
        <f t="shared" si="53"/>
        <v>-9.6194058019343845E-3</v>
      </c>
    </row>
    <row r="582" spans="4:15" x14ac:dyDescent="0.2">
      <c r="D582"/>
      <c r="E582" s="19">
        <v>251.42237</v>
      </c>
      <c r="F582" s="19">
        <v>4999.6303699999999</v>
      </c>
      <c r="G582">
        <v>1.32402046684703E-3</v>
      </c>
      <c r="H582" s="20">
        <v>1.3553E-7</v>
      </c>
      <c r="I582" s="27">
        <v>1.39229E-3</v>
      </c>
      <c r="J582" s="21">
        <f t="shared" ref="J582:J645" si="57">I582/F582</f>
        <v>2.7847858680800839E-7</v>
      </c>
      <c r="K582" s="10">
        <f t="shared" si="54"/>
        <v>1.5639357435137752E-2</v>
      </c>
      <c r="L582" s="10">
        <f t="shared" si="55"/>
        <v>1.5990357435137752E-2</v>
      </c>
      <c r="M582" s="10">
        <f t="shared" si="56"/>
        <v>4.020333563489455</v>
      </c>
      <c r="N582">
        <f t="shared" ref="N582:N645" si="58">((M582/E582)-$B$8)*E582</f>
        <v>3.5677732974894552</v>
      </c>
      <c r="O582">
        <f t="shared" ref="O582:O645" si="59">(N583-N582)/(E583-E582)</f>
        <v>-3.1416177771564661E-3</v>
      </c>
    </row>
    <row r="583" spans="4:15" x14ac:dyDescent="0.2">
      <c r="D583"/>
      <c r="E583" s="19">
        <v>251.34417999999999</v>
      </c>
      <c r="F583" s="19">
        <v>4999.6303699999999</v>
      </c>
      <c r="G583">
        <v>1.32449753535299E-3</v>
      </c>
      <c r="H583" s="20">
        <v>1.2091199999999999E-7</v>
      </c>
      <c r="I583" s="27">
        <v>1.39277E-3</v>
      </c>
      <c r="J583" s="21">
        <f t="shared" si="57"/>
        <v>2.7857459390542906E-7</v>
      </c>
      <c r="K583" s="10">
        <f t="shared" si="54"/>
        <v>1.5644749193728897E-2</v>
      </c>
      <c r="L583" s="10">
        <f t="shared" si="55"/>
        <v>1.5995749193728898E-2</v>
      </c>
      <c r="M583" s="10">
        <f t="shared" si="56"/>
        <v>4.0204384645834512</v>
      </c>
      <c r="N583">
        <f t="shared" si="58"/>
        <v>3.568018940583451</v>
      </c>
      <c r="O583">
        <f t="shared" si="59"/>
        <v>6.8397624136492452E-3</v>
      </c>
    </row>
    <row r="584" spans="4:15" x14ac:dyDescent="0.2">
      <c r="D584"/>
      <c r="E584" s="19">
        <v>251.25977</v>
      </c>
      <c r="F584" s="19">
        <v>4999.6303699999999</v>
      </c>
      <c r="G584">
        <v>1.3247179053905501E-3</v>
      </c>
      <c r="H584" s="20">
        <v>1.2473999999999999E-7</v>
      </c>
      <c r="I584" s="27">
        <v>1.39299E-3</v>
      </c>
      <c r="J584" s="21">
        <f t="shared" si="57"/>
        <v>2.7861859715841351E-7</v>
      </c>
      <c r="K584" s="10">
        <f t="shared" si="54"/>
        <v>1.5647220416416502E-2</v>
      </c>
      <c r="L584" s="10">
        <f t="shared" si="55"/>
        <v>1.5998220416416502E-2</v>
      </c>
      <c r="M584" s="10">
        <f t="shared" si="56"/>
        <v>4.019709182238115</v>
      </c>
      <c r="N584">
        <f t="shared" si="58"/>
        <v>3.567441596238115</v>
      </c>
      <c r="O584">
        <f t="shared" si="59"/>
        <v>-4.3467838211310074E-4</v>
      </c>
    </row>
    <row r="585" spans="4:15" x14ac:dyDescent="0.2">
      <c r="D585"/>
      <c r="E585" s="19">
        <v>251.17686</v>
      </c>
      <c r="F585" s="19">
        <v>4999.6303699999999</v>
      </c>
      <c r="G585">
        <v>1.32514811352873E-3</v>
      </c>
      <c r="H585" s="20">
        <v>1.0973200000000001E-7</v>
      </c>
      <c r="I585" s="27">
        <v>1.39342E-3</v>
      </c>
      <c r="J585" s="21">
        <f t="shared" si="57"/>
        <v>2.7870460351651958E-7</v>
      </c>
      <c r="K585" s="10">
        <f t="shared" si="54"/>
        <v>1.5652050533487741E-2</v>
      </c>
      <c r="L585" s="10">
        <f t="shared" si="55"/>
        <v>1.6003050533487741E-2</v>
      </c>
      <c r="M585" s="10">
        <f t="shared" si="56"/>
        <v>4.0195959834227759</v>
      </c>
      <c r="N585">
        <f t="shared" si="58"/>
        <v>3.567477635422776</v>
      </c>
      <c r="O585">
        <f t="shared" si="59"/>
        <v>5.3345624628295847E-3</v>
      </c>
    </row>
    <row r="586" spans="4:15" x14ac:dyDescent="0.2">
      <c r="D586"/>
      <c r="E586" s="19">
        <v>251.09735000000001</v>
      </c>
      <c r="F586" s="19">
        <v>4999.6303699999999</v>
      </c>
      <c r="G586">
        <v>1.3253922409291201E-3</v>
      </c>
      <c r="H586" s="20">
        <v>1.13529E-7</v>
      </c>
      <c r="I586" s="27">
        <v>1.3936700000000001E-3</v>
      </c>
      <c r="J586" s="21">
        <f t="shared" si="57"/>
        <v>2.7875460721309286E-7</v>
      </c>
      <c r="K586" s="10">
        <f t="shared" si="54"/>
        <v>1.5654858741087296E-2</v>
      </c>
      <c r="L586" s="10">
        <f t="shared" si="55"/>
        <v>1.6005858741087297E-2</v>
      </c>
      <c r="M586" s="10">
        <f t="shared" si="56"/>
        <v>4.0190287143613563</v>
      </c>
      <c r="N586">
        <f t="shared" si="58"/>
        <v>3.5670534843613564</v>
      </c>
      <c r="O586">
        <f t="shared" si="59"/>
        <v>-1.5588843155328836E-2</v>
      </c>
    </row>
    <row r="587" spans="4:15" x14ac:dyDescent="0.2">
      <c r="D587"/>
      <c r="E587" s="19">
        <v>251.01691</v>
      </c>
      <c r="F587" s="19">
        <v>4999.6303699999999</v>
      </c>
      <c r="G587">
        <v>1.32624499118545E-3</v>
      </c>
      <c r="H587" s="20">
        <v>1.08724E-7</v>
      </c>
      <c r="I587" s="27">
        <v>1.39452E-3</v>
      </c>
      <c r="J587" s="21">
        <f t="shared" si="57"/>
        <v>2.7892461978144198E-7</v>
      </c>
      <c r="K587" s="10">
        <f t="shared" si="54"/>
        <v>1.5664406646925783E-2</v>
      </c>
      <c r="L587" s="10">
        <f t="shared" si="55"/>
        <v>1.6015406646925783E-2</v>
      </c>
      <c r="M587" s="10">
        <f t="shared" si="56"/>
        <v>4.0201378889047712</v>
      </c>
      <c r="N587">
        <f t="shared" si="58"/>
        <v>3.5683074509047712</v>
      </c>
      <c r="O587">
        <f t="shared" si="59"/>
        <v>1.2576838898204592E-2</v>
      </c>
    </row>
    <row r="588" spans="4:15" x14ac:dyDescent="0.2">
      <c r="D588"/>
      <c r="E588" s="19">
        <v>250.93090000000001</v>
      </c>
      <c r="F588" s="19">
        <v>4999.6303699999999</v>
      </c>
      <c r="G588">
        <v>1.3262900869196099E-3</v>
      </c>
      <c r="H588" s="20">
        <v>1.12188E-7</v>
      </c>
      <c r="I588" s="27">
        <v>1.3945699999999999E-3</v>
      </c>
      <c r="J588" s="21">
        <f t="shared" si="57"/>
        <v>2.789346205207566E-7</v>
      </c>
      <c r="K588" s="10">
        <f t="shared" si="54"/>
        <v>1.5664968288445689E-2</v>
      </c>
      <c r="L588" s="10">
        <f t="shared" si="55"/>
        <v>1.6015968288445689E-2</v>
      </c>
      <c r="M588" s="10">
        <f t="shared" si="56"/>
        <v>4.0189013369911368</v>
      </c>
      <c r="N588">
        <f t="shared" si="58"/>
        <v>3.5672257169911368</v>
      </c>
      <c r="O588">
        <f t="shared" si="59"/>
        <v>-7.7869745352846821E-4</v>
      </c>
    </row>
    <row r="589" spans="4:15" x14ac:dyDescent="0.2">
      <c r="D589"/>
      <c r="E589" s="19">
        <v>250.84446</v>
      </c>
      <c r="F589" s="19">
        <v>4999.6303699999999</v>
      </c>
      <c r="G589">
        <v>1.3267547810554101E-3</v>
      </c>
      <c r="H589" s="20">
        <v>1.0861E-7</v>
      </c>
      <c r="I589" s="27">
        <v>1.39503E-3</v>
      </c>
      <c r="J589" s="21">
        <f t="shared" si="57"/>
        <v>2.7902662732245144E-7</v>
      </c>
      <c r="K589" s="10">
        <f t="shared" si="54"/>
        <v>1.5670135390428871E-2</v>
      </c>
      <c r="L589" s="10">
        <f t="shared" si="55"/>
        <v>1.6021135390428872E-2</v>
      </c>
      <c r="M589" s="10">
        <f t="shared" si="56"/>
        <v>4.0188130555990194</v>
      </c>
      <c r="N589">
        <f t="shared" si="58"/>
        <v>3.5672930275990198</v>
      </c>
      <c r="O589">
        <f t="shared" si="59"/>
        <v>4.0000487347774784E-3</v>
      </c>
    </row>
    <row r="590" spans="4:15" x14ac:dyDescent="0.2">
      <c r="D590"/>
      <c r="E590" s="19">
        <v>250.75903</v>
      </c>
      <c r="F590" s="19">
        <v>4999.6303699999999</v>
      </c>
      <c r="G590">
        <v>1.3270677311989899E-3</v>
      </c>
      <c r="H590" s="20">
        <v>1.14606E-7</v>
      </c>
      <c r="I590" s="27">
        <v>1.3953399999999999E-3</v>
      </c>
      <c r="J590" s="21">
        <f t="shared" si="57"/>
        <v>2.7908863190620228E-7</v>
      </c>
      <c r="K590" s="10">
        <f t="shared" si="54"/>
        <v>1.5673617567852322E-2</v>
      </c>
      <c r="L590" s="10">
        <f t="shared" si="55"/>
        <v>1.6024617567852322E-2</v>
      </c>
      <c r="M590" s="10">
        <f t="shared" si="56"/>
        <v>4.0183175574356076</v>
      </c>
      <c r="N590">
        <f t="shared" si="58"/>
        <v>3.5669513034356077</v>
      </c>
      <c r="O590">
        <f t="shared" si="59"/>
        <v>-1.9523073323780059E-3</v>
      </c>
    </row>
    <row r="591" spans="4:15" x14ac:dyDescent="0.2">
      <c r="D591"/>
      <c r="E591" s="19">
        <v>250.67026000000001</v>
      </c>
      <c r="F591" s="19">
        <v>4999.6303699999999</v>
      </c>
      <c r="G591">
        <v>1.3275689350307201E-3</v>
      </c>
      <c r="H591" s="20">
        <v>1.2424600000000001E-7</v>
      </c>
      <c r="I591" s="27">
        <v>1.3958499999999999E-3</v>
      </c>
      <c r="J591" s="21">
        <f t="shared" si="57"/>
        <v>2.7919063944721179E-7</v>
      </c>
      <c r="K591" s="10">
        <f t="shared" si="54"/>
        <v>1.5679346311355414E-2</v>
      </c>
      <c r="L591" s="10">
        <f t="shared" si="55"/>
        <v>1.6030346311355415E-2</v>
      </c>
      <c r="M591" s="10">
        <f t="shared" si="56"/>
        <v>4.0183310777575025</v>
      </c>
      <c r="N591">
        <f t="shared" si="58"/>
        <v>3.5671246097575029</v>
      </c>
      <c r="O591">
        <f t="shared" si="59"/>
        <v>4.2429301765943197E-3</v>
      </c>
    </row>
    <row r="592" spans="4:15" x14ac:dyDescent="0.2">
      <c r="D592"/>
      <c r="E592" s="19">
        <v>250.58571000000001</v>
      </c>
      <c r="F592" s="19">
        <v>4999.6303699999999</v>
      </c>
      <c r="G592">
        <v>1.3278728099744199E-3</v>
      </c>
      <c r="H592" s="20">
        <v>1.12536E-7</v>
      </c>
      <c r="I592" s="27">
        <v>1.3961500000000001E-3</v>
      </c>
      <c r="J592" s="21">
        <f t="shared" si="57"/>
        <v>2.7925064388309973E-7</v>
      </c>
      <c r="K592" s="10">
        <f t="shared" si="54"/>
        <v>1.5682716160474883E-2</v>
      </c>
      <c r="L592" s="10">
        <f t="shared" si="55"/>
        <v>1.6033716160474883E-2</v>
      </c>
      <c r="M592" s="10">
        <f t="shared" si="56"/>
        <v>4.0178201480110722</v>
      </c>
      <c r="N592">
        <f t="shared" si="58"/>
        <v>3.5667658700110718</v>
      </c>
      <c r="O592">
        <f t="shared" si="59"/>
        <v>5.5721972474785516E-3</v>
      </c>
    </row>
    <row r="593" spans="4:15" x14ac:dyDescent="0.2">
      <c r="D593"/>
      <c r="E593" s="19">
        <v>250.50774000000001</v>
      </c>
      <c r="F593" s="19">
        <v>4999.6303699999999</v>
      </c>
      <c r="G593">
        <v>1.32811452407415E-3</v>
      </c>
      <c r="H593" s="20">
        <v>1.22183E-7</v>
      </c>
      <c r="I593" s="27">
        <v>1.39639E-3</v>
      </c>
      <c r="J593" s="21">
        <f t="shared" si="57"/>
        <v>2.7929864743181002E-7</v>
      </c>
      <c r="K593" s="10">
        <f t="shared" si="54"/>
        <v>1.568541203977045E-2</v>
      </c>
      <c r="L593" s="10">
        <f t="shared" si="55"/>
        <v>1.6036412039770451E-2</v>
      </c>
      <c r="M593" s="10">
        <f t="shared" si="56"/>
        <v>4.0172453377916861</v>
      </c>
      <c r="N593">
        <f t="shared" si="58"/>
        <v>3.5663314057916859</v>
      </c>
      <c r="O593">
        <f t="shared" si="59"/>
        <v>5.3873440846287143E-3</v>
      </c>
    </row>
    <row r="594" spans="4:15" x14ac:dyDescent="0.2">
      <c r="D594"/>
      <c r="E594" s="19">
        <v>250.42509000000001</v>
      </c>
      <c r="F594" s="19">
        <v>4999.6303699999999</v>
      </c>
      <c r="G594">
        <v>1.32836347587439E-3</v>
      </c>
      <c r="H594" s="20">
        <v>1.2613799999999999E-7</v>
      </c>
      <c r="I594" s="27">
        <v>1.3966499999999999E-3</v>
      </c>
      <c r="J594" s="21">
        <f t="shared" si="57"/>
        <v>2.7935065127624625E-7</v>
      </c>
      <c r="K594" s="10">
        <f t="shared" si="54"/>
        <v>1.568833257567399E-2</v>
      </c>
      <c r="L594" s="10">
        <f t="shared" si="55"/>
        <v>1.6039332575673991E-2</v>
      </c>
      <c r="M594" s="10">
        <f t="shared" si="56"/>
        <v>4.0166513038030915</v>
      </c>
      <c r="N594">
        <f t="shared" si="58"/>
        <v>3.5658861418030914</v>
      </c>
      <c r="O594">
        <f t="shared" si="59"/>
        <v>-3.8131897817133683E-3</v>
      </c>
    </row>
    <row r="595" spans="4:15" x14ac:dyDescent="0.2">
      <c r="D595"/>
      <c r="E595" s="19">
        <v>250.33786000000001</v>
      </c>
      <c r="F595" s="19">
        <v>4999.6303699999999</v>
      </c>
      <c r="G595">
        <v>1.32892481653131E-3</v>
      </c>
      <c r="H595" s="20">
        <v>1.2384999999999999E-7</v>
      </c>
      <c r="I595" s="27">
        <v>1.3972100000000001E-3</v>
      </c>
      <c r="J595" s="21">
        <f t="shared" si="57"/>
        <v>2.7946265955657042E-7</v>
      </c>
      <c r="K595" s="10">
        <f t="shared" si="54"/>
        <v>1.5694622960696996E-2</v>
      </c>
      <c r="L595" s="10">
        <f t="shared" si="55"/>
        <v>1.6045622960696997E-2</v>
      </c>
      <c r="M595" s="10">
        <f t="shared" si="56"/>
        <v>4.0168269143477504</v>
      </c>
      <c r="N595">
        <f t="shared" si="58"/>
        <v>3.5662187663477503</v>
      </c>
      <c r="O595">
        <f t="shared" si="59"/>
        <v>4.9802482872124149E-3</v>
      </c>
    </row>
    <row r="596" spans="4:15" x14ac:dyDescent="0.2">
      <c r="D596"/>
      <c r="E596" s="19">
        <v>250.25291000000001</v>
      </c>
      <c r="F596" s="19">
        <v>4999.6303699999999</v>
      </c>
      <c r="G596">
        <v>1.3292073810769001E-3</v>
      </c>
      <c r="H596" s="20">
        <v>1.28087E-7</v>
      </c>
      <c r="I596" s="27">
        <v>1.3974899999999999E-3</v>
      </c>
      <c r="J596" s="21">
        <f t="shared" si="57"/>
        <v>2.7951866369673243E-7</v>
      </c>
      <c r="K596" s="10">
        <f t="shared" si="54"/>
        <v>1.5697768153208492E-2</v>
      </c>
      <c r="L596" s="10">
        <f t="shared" si="55"/>
        <v>1.6048768153208492E-2</v>
      </c>
      <c r="M596" s="10">
        <f t="shared" si="56"/>
        <v>4.0162509322557511</v>
      </c>
      <c r="N596">
        <f t="shared" si="58"/>
        <v>3.5657956942557516</v>
      </c>
      <c r="O596">
        <f t="shared" si="59"/>
        <v>5.7218746534103701E-3</v>
      </c>
    </row>
    <row r="597" spans="4:15" x14ac:dyDescent="0.2">
      <c r="D597"/>
      <c r="E597" s="19">
        <v>250.17052000000001</v>
      </c>
      <c r="F597" s="19">
        <v>4999.6303699999999</v>
      </c>
      <c r="G597">
        <v>1.3294539100758901E-3</v>
      </c>
      <c r="H597" s="20">
        <v>1.05513E-7</v>
      </c>
      <c r="I597" s="27">
        <v>1.39774E-3</v>
      </c>
      <c r="J597" s="21">
        <f t="shared" si="57"/>
        <v>2.7956866739330571E-7</v>
      </c>
      <c r="K597" s="10">
        <f t="shared" si="54"/>
        <v>1.5700576360808047E-2</v>
      </c>
      <c r="L597" s="10">
        <f t="shared" si="55"/>
        <v>1.6051576360808048E-2</v>
      </c>
      <c r="M597" s="10">
        <f t="shared" si="56"/>
        <v>4.0156312050030571</v>
      </c>
      <c r="N597">
        <f t="shared" si="58"/>
        <v>3.5653242690030571</v>
      </c>
      <c r="O597">
        <f t="shared" si="59"/>
        <v>7.8807889688273271E-3</v>
      </c>
    </row>
    <row r="598" spans="4:15" x14ac:dyDescent="0.2">
      <c r="D598"/>
      <c r="E598" s="19">
        <v>250.08673999999999</v>
      </c>
      <c r="F598" s="19">
        <v>4999.6303699999999</v>
      </c>
      <c r="G598">
        <v>1.3296469056752901E-3</v>
      </c>
      <c r="H598" s="20">
        <v>1.3388000000000001E-7</v>
      </c>
      <c r="I598" s="27">
        <v>1.3979299999999999E-3</v>
      </c>
      <c r="J598" s="21">
        <f t="shared" si="57"/>
        <v>2.7960667020270138E-7</v>
      </c>
      <c r="K598" s="10">
        <f t="shared" si="54"/>
        <v>1.5702710598583709E-2</v>
      </c>
      <c r="L598" s="10">
        <f t="shared" si="55"/>
        <v>1.6053710598583709E-2</v>
      </c>
      <c r="M598" s="10">
        <f t="shared" si="56"/>
        <v>4.0148201485032482</v>
      </c>
      <c r="N598">
        <f t="shared" si="58"/>
        <v>3.5646640165032486</v>
      </c>
      <c r="O598">
        <f t="shared" si="59"/>
        <v>-6.4540348451372952E-3</v>
      </c>
    </row>
    <row r="599" spans="4:15" x14ac:dyDescent="0.2">
      <c r="D599"/>
      <c r="E599" s="19">
        <v>250.00265999999999</v>
      </c>
      <c r="F599" s="19">
        <v>4999.6303699999999</v>
      </c>
      <c r="G599">
        <v>1.3302638301204001E-3</v>
      </c>
      <c r="H599" s="20">
        <v>1.0934E-7</v>
      </c>
      <c r="I599" s="27">
        <v>1.3985499999999999E-3</v>
      </c>
      <c r="J599" s="21">
        <f t="shared" si="57"/>
        <v>2.7973067937020311E-7</v>
      </c>
      <c r="K599" s="10">
        <f t="shared" si="54"/>
        <v>1.5709674953430605E-2</v>
      </c>
      <c r="L599" s="10">
        <f t="shared" si="55"/>
        <v>1.6060674953430606E-2</v>
      </c>
      <c r="M599" s="10">
        <f t="shared" si="56"/>
        <v>4.0152114597530275</v>
      </c>
      <c r="N599">
        <f t="shared" si="58"/>
        <v>3.5652066717530277</v>
      </c>
      <c r="O599">
        <f t="shared" si="59"/>
        <v>2.1601345523153152E-3</v>
      </c>
    </row>
    <row r="600" spans="4:15" x14ac:dyDescent="0.2">
      <c r="D600"/>
      <c r="E600" s="19">
        <v>249.92146</v>
      </c>
      <c r="F600" s="19">
        <v>4999.6303699999999</v>
      </c>
      <c r="G600">
        <v>1.33061351910161E-3</v>
      </c>
      <c r="H600" s="20">
        <v>1.09724E-7</v>
      </c>
      <c r="I600" s="27">
        <v>1.3989E-3</v>
      </c>
      <c r="J600" s="21">
        <f t="shared" si="57"/>
        <v>2.7980068454540573E-7</v>
      </c>
      <c r="K600" s="10">
        <f t="shared" si="54"/>
        <v>1.5713606444069987E-2</v>
      </c>
      <c r="L600" s="10">
        <f t="shared" si="55"/>
        <v>1.6064606444069988E-2</v>
      </c>
      <c r="M600" s="10">
        <f t="shared" si="56"/>
        <v>4.0148898968273796</v>
      </c>
      <c r="N600">
        <f t="shared" si="58"/>
        <v>3.5650312688273798</v>
      </c>
      <c r="O600">
        <f t="shared" si="59"/>
        <v>-1.8601930717783875E-3</v>
      </c>
    </row>
    <row r="601" spans="4:15" x14ac:dyDescent="0.2">
      <c r="D601"/>
      <c r="E601" s="19">
        <v>249.83792</v>
      </c>
      <c r="F601" s="19">
        <v>4999.6303699999999</v>
      </c>
      <c r="G601">
        <v>1.3310896502687099E-3</v>
      </c>
      <c r="H601" s="20">
        <v>1.3311500000000001E-7</v>
      </c>
      <c r="I601" s="27">
        <v>1.39938E-3</v>
      </c>
      <c r="J601" s="21">
        <f t="shared" si="57"/>
        <v>2.7989669164282641E-7</v>
      </c>
      <c r="K601" s="10">
        <f t="shared" si="54"/>
        <v>1.5718998202661132E-2</v>
      </c>
      <c r="L601" s="10">
        <f t="shared" si="55"/>
        <v>1.6069998202661133E-2</v>
      </c>
      <c r="M601" s="10">
        <f t="shared" si="56"/>
        <v>4.0148949253565958</v>
      </c>
      <c r="N601">
        <f t="shared" si="58"/>
        <v>3.5651866693565961</v>
      </c>
      <c r="O601">
        <f t="shared" si="59"/>
        <v>9.2146728382984031E-3</v>
      </c>
    </row>
    <row r="602" spans="4:15" x14ac:dyDescent="0.2">
      <c r="D602"/>
      <c r="E602" s="19">
        <v>249.74913000000001</v>
      </c>
      <c r="F602" s="19">
        <v>4999.6303699999999</v>
      </c>
      <c r="G602">
        <v>1.33124225740907E-3</v>
      </c>
      <c r="H602" s="20">
        <v>1.16311E-7</v>
      </c>
      <c r="I602" s="27">
        <v>1.3995399999999999E-3</v>
      </c>
      <c r="J602" s="21">
        <f t="shared" si="57"/>
        <v>2.7992869400863324E-7</v>
      </c>
      <c r="K602" s="10">
        <f t="shared" si="54"/>
        <v>1.5720795455524843E-2</v>
      </c>
      <c r="L602" s="10">
        <f t="shared" si="55"/>
        <v>1.6071795455524843E-2</v>
      </c>
      <c r="M602" s="10">
        <f t="shared" si="56"/>
        <v>4.0139169325552837</v>
      </c>
      <c r="N602">
        <f t="shared" si="58"/>
        <v>3.5643684985552837</v>
      </c>
      <c r="O602">
        <f t="shared" si="59"/>
        <v>-3.2060411128723583E-3</v>
      </c>
    </row>
    <row r="603" spans="4:15" x14ac:dyDescent="0.2">
      <c r="D603"/>
      <c r="E603" s="19">
        <v>249.66087999999999</v>
      </c>
      <c r="F603" s="19">
        <v>4999.6303699999999</v>
      </c>
      <c r="G603">
        <v>1.33179712297987E-3</v>
      </c>
      <c r="H603" s="20">
        <v>1.00962E-7</v>
      </c>
      <c r="I603" s="27">
        <v>1.4000900000000001E-3</v>
      </c>
      <c r="J603" s="21">
        <f t="shared" si="57"/>
        <v>2.8003870214109453E-7</v>
      </c>
      <c r="K603" s="10">
        <f t="shared" si="54"/>
        <v>1.5726973512243867E-2</v>
      </c>
      <c r="L603" s="10">
        <f t="shared" si="55"/>
        <v>1.6077973512243868E-2</v>
      </c>
      <c r="M603" s="10">
        <f t="shared" si="56"/>
        <v>4.0140410156834943</v>
      </c>
      <c r="N603">
        <f t="shared" si="58"/>
        <v>3.5646514316834947</v>
      </c>
      <c r="O603">
        <f t="shared" si="59"/>
        <v>3.9223530122677111E-3</v>
      </c>
    </row>
    <row r="604" spans="4:15" x14ac:dyDescent="0.2">
      <c r="D604"/>
      <c r="E604" s="19">
        <v>249.58237</v>
      </c>
      <c r="F604" s="19">
        <v>4999.6303699999999</v>
      </c>
      <c r="G604">
        <v>1.3320845373822299E-3</v>
      </c>
      <c r="H604" s="20">
        <v>1.1696E-7</v>
      </c>
      <c r="I604" s="27">
        <v>1.4003799999999999E-3</v>
      </c>
      <c r="J604" s="21">
        <f t="shared" si="57"/>
        <v>2.8009670642911948E-7</v>
      </c>
      <c r="K604" s="10">
        <f t="shared" si="54"/>
        <v>1.5730231033059351E-2</v>
      </c>
      <c r="L604" s="10">
        <f t="shared" si="55"/>
        <v>1.6081231033059352E-2</v>
      </c>
      <c r="M604" s="10">
        <f t="shared" si="56"/>
        <v>4.0135917537485017</v>
      </c>
      <c r="N604">
        <f t="shared" si="58"/>
        <v>3.5643434877485016</v>
      </c>
      <c r="O604">
        <f t="shared" si="59"/>
        <v>-5.3515111692006507E-3</v>
      </c>
    </row>
    <row r="605" spans="4:15" x14ac:dyDescent="0.2">
      <c r="D605"/>
      <c r="E605" s="19">
        <v>249.50671</v>
      </c>
      <c r="F605" s="19">
        <v>4999.6303699999999</v>
      </c>
      <c r="G605">
        <v>1.33261077384096E-3</v>
      </c>
      <c r="H605" s="20">
        <v>1.02921E-7</v>
      </c>
      <c r="I605" s="27">
        <v>1.40091E-3</v>
      </c>
      <c r="J605" s="21">
        <f t="shared" si="57"/>
        <v>2.8020271426585482E-7</v>
      </c>
      <c r="K605" s="10">
        <f t="shared" si="54"/>
        <v>1.5736184433170406E-2</v>
      </c>
      <c r="L605" s="10">
        <f t="shared" si="55"/>
        <v>1.6087184433170407E-2</v>
      </c>
      <c r="M605" s="10">
        <f t="shared" si="56"/>
        <v>4.0138604610835626</v>
      </c>
      <c r="N605">
        <f t="shared" si="58"/>
        <v>3.5647483830835633</v>
      </c>
      <c r="O605">
        <f t="shared" si="59"/>
        <v>8.2504227635615667E-3</v>
      </c>
    </row>
    <row r="606" spans="4:15" x14ac:dyDescent="0.2">
      <c r="D606"/>
      <c r="E606" s="19">
        <v>249.42317</v>
      </c>
      <c r="F606" s="19">
        <v>4999.6303699999999</v>
      </c>
      <c r="G606">
        <v>1.33278934635477E-3</v>
      </c>
      <c r="H606" s="20">
        <v>9.9981699999999999E-8</v>
      </c>
      <c r="I606" s="27">
        <v>1.40109E-3</v>
      </c>
      <c r="J606" s="21">
        <f t="shared" si="57"/>
        <v>2.802387169273876E-7</v>
      </c>
      <c r="K606" s="10">
        <f t="shared" si="54"/>
        <v>1.5738206342642089E-2</v>
      </c>
      <c r="L606" s="10">
        <f t="shared" si="55"/>
        <v>1.608920634264209E-2</v>
      </c>
      <c r="M606" s="10">
        <f t="shared" si="56"/>
        <v>4.0130208487658958</v>
      </c>
      <c r="N606">
        <f t="shared" si="58"/>
        <v>3.5640591427658954</v>
      </c>
      <c r="O606">
        <f t="shared" si="59"/>
        <v>8.1429419717423072E-3</v>
      </c>
    </row>
    <row r="607" spans="4:15" x14ac:dyDescent="0.2">
      <c r="D607"/>
      <c r="E607" s="19">
        <v>249.33659</v>
      </c>
      <c r="F607" s="19">
        <v>4999.6303699999999</v>
      </c>
      <c r="G607">
        <v>1.3329802984955201E-3</v>
      </c>
      <c r="H607" s="20">
        <v>1.22089E-7</v>
      </c>
      <c r="I607" s="27">
        <v>1.40128E-3</v>
      </c>
      <c r="J607" s="21">
        <f t="shared" si="57"/>
        <v>2.8027671973678327E-7</v>
      </c>
      <c r="K607" s="10">
        <f t="shared" si="54"/>
        <v>1.5740340580417747E-2</v>
      </c>
      <c r="L607" s="10">
        <f t="shared" si="55"/>
        <v>1.6091340580417748E-2</v>
      </c>
      <c r="M607" s="10">
        <f t="shared" si="56"/>
        <v>4.0121599888499819</v>
      </c>
      <c r="N607">
        <f t="shared" si="58"/>
        <v>3.563354126849982</v>
      </c>
      <c r="O607">
        <f t="shared" si="59"/>
        <v>-8.0697860689653549E-3</v>
      </c>
    </row>
    <row r="608" spans="4:15" x14ac:dyDescent="0.2">
      <c r="D608"/>
      <c r="E608" s="19">
        <v>249.2527</v>
      </c>
      <c r="F608" s="19">
        <v>4999.6303699999999</v>
      </c>
      <c r="G608">
        <v>1.3336497199206E-3</v>
      </c>
      <c r="H608" s="20">
        <v>1.26149E-7</v>
      </c>
      <c r="I608" s="27">
        <v>1.4019499999999999E-3</v>
      </c>
      <c r="J608" s="21">
        <f t="shared" si="57"/>
        <v>2.8041072964359962E-7</v>
      </c>
      <c r="K608" s="10">
        <f t="shared" si="54"/>
        <v>1.5747866576784553E-2</v>
      </c>
      <c r="L608" s="10">
        <f t="shared" si="55"/>
        <v>1.6098866576784554E-2</v>
      </c>
      <c r="M608" s="10">
        <f t="shared" si="56"/>
        <v>4.0126859612033074</v>
      </c>
      <c r="N608">
        <f t="shared" si="58"/>
        <v>3.5640311012033075</v>
      </c>
      <c r="O608">
        <f t="shared" si="59"/>
        <v>2.1145560663047278E-3</v>
      </c>
    </row>
    <row r="609" spans="4:15" x14ac:dyDescent="0.2">
      <c r="D609"/>
      <c r="E609" s="19">
        <v>249.17230000000001</v>
      </c>
      <c r="F609" s="19">
        <v>4999.6303699999999</v>
      </c>
      <c r="G609">
        <v>1.3340031890847199E-3</v>
      </c>
      <c r="H609" s="20">
        <v>1.2308599999999999E-7</v>
      </c>
      <c r="I609" s="27">
        <v>1.4023E-3</v>
      </c>
      <c r="J609" s="21">
        <f t="shared" si="57"/>
        <v>2.8048073481880224E-7</v>
      </c>
      <c r="K609" s="10">
        <f t="shared" si="54"/>
        <v>1.5751798067423932E-2</v>
      </c>
      <c r="L609" s="10">
        <f t="shared" si="55"/>
        <v>1.6102798067423933E-2</v>
      </c>
      <c r="M609" s="10">
        <f t="shared" si="56"/>
        <v>4.0123712308955763</v>
      </c>
      <c r="N609">
        <f t="shared" si="58"/>
        <v>3.5638610908955766</v>
      </c>
      <c r="O609">
        <f t="shared" si="59"/>
        <v>5.4360451314467125E-3</v>
      </c>
    </row>
    <row r="610" spans="4:15" x14ac:dyDescent="0.2">
      <c r="D610"/>
      <c r="E610" s="19">
        <v>249.08709999999999</v>
      </c>
      <c r="F610" s="19">
        <v>4999.6303699999999</v>
      </c>
      <c r="G610">
        <v>1.3342696405802799E-3</v>
      </c>
      <c r="H610" s="20">
        <v>1.13955E-7</v>
      </c>
      <c r="I610" s="27">
        <v>1.4025699999999999E-3</v>
      </c>
      <c r="J610" s="21">
        <f t="shared" si="57"/>
        <v>2.8053473881110135E-7</v>
      </c>
      <c r="K610" s="10">
        <f t="shared" si="54"/>
        <v>1.5754830931631453E-2</v>
      </c>
      <c r="L610" s="10">
        <f t="shared" si="55"/>
        <v>1.6105830931631454E-2</v>
      </c>
      <c r="M610" s="10">
        <f t="shared" si="56"/>
        <v>4.0117547198503773</v>
      </c>
      <c r="N610">
        <f t="shared" si="58"/>
        <v>3.5633979398503772</v>
      </c>
      <c r="O610">
        <f t="shared" si="59"/>
        <v>-2.0031482723238832E-3</v>
      </c>
    </row>
    <row r="611" spans="4:15" x14ac:dyDescent="0.2">
      <c r="D611"/>
      <c r="E611" s="19">
        <v>249.00135</v>
      </c>
      <c r="F611" s="19">
        <v>4999.6303699999999</v>
      </c>
      <c r="G611">
        <v>1.33476412802802E-3</v>
      </c>
      <c r="H611" s="20">
        <v>1.17165E-7</v>
      </c>
      <c r="I611" s="27">
        <v>1.40307E-3</v>
      </c>
      <c r="J611" s="21">
        <f t="shared" si="57"/>
        <v>2.8063474620424792E-7</v>
      </c>
      <c r="K611" s="10">
        <f t="shared" si="54"/>
        <v>1.5760447346830565E-2</v>
      </c>
      <c r="L611" s="10">
        <f t="shared" si="55"/>
        <v>1.6111447346830565E-2</v>
      </c>
      <c r="M611" s="10">
        <f t="shared" si="56"/>
        <v>4.0117721398147292</v>
      </c>
      <c r="N611">
        <f t="shared" si="58"/>
        <v>3.563569709814729</v>
      </c>
      <c r="O611">
        <f t="shared" si="59"/>
        <v>6.5838256022264108E-3</v>
      </c>
    </row>
    <row r="612" spans="4:15" x14ac:dyDescent="0.2">
      <c r="D612"/>
      <c r="E612" s="19">
        <v>248.91812999999999</v>
      </c>
      <c r="F612" s="19">
        <v>4999.6303699999999</v>
      </c>
      <c r="G612">
        <v>1.33499369089154E-3</v>
      </c>
      <c r="H612" s="20">
        <v>1.07776E-7</v>
      </c>
      <c r="I612" s="27">
        <v>1.4032999999999999E-3</v>
      </c>
      <c r="J612" s="21">
        <f t="shared" si="57"/>
        <v>2.8068074960509531E-7</v>
      </c>
      <c r="K612" s="10">
        <f t="shared" si="54"/>
        <v>1.5763030897822154E-2</v>
      </c>
      <c r="L612" s="10">
        <f t="shared" si="55"/>
        <v>1.6114030897822155E-2</v>
      </c>
      <c r="M612" s="10">
        <f t="shared" si="56"/>
        <v>4.0110744378481114</v>
      </c>
      <c r="N612">
        <f t="shared" si="58"/>
        <v>3.5630218038481116</v>
      </c>
      <c r="O612">
        <f t="shared" si="59"/>
        <v>1.0094918252820537E-2</v>
      </c>
    </row>
    <row r="613" spans="4:15" x14ac:dyDescent="0.2">
      <c r="D613"/>
      <c r="E613" s="19">
        <v>248.83862999999999</v>
      </c>
      <c r="F613" s="19">
        <v>4999.6303699999999</v>
      </c>
      <c r="G613">
        <v>1.3351154658923E-3</v>
      </c>
      <c r="H613" s="20">
        <v>1.40836E-7</v>
      </c>
      <c r="I613" s="27">
        <v>1.4034200000000001E-3</v>
      </c>
      <c r="J613" s="21">
        <f t="shared" si="57"/>
        <v>2.8070475137945048E-7</v>
      </c>
      <c r="K613" s="10">
        <f t="shared" si="54"/>
        <v>1.576437883746994E-2</v>
      </c>
      <c r="L613" s="10">
        <f t="shared" si="55"/>
        <v>1.611537883746994E-2</v>
      </c>
      <c r="M613" s="10">
        <f t="shared" si="56"/>
        <v>4.0101287918470128</v>
      </c>
      <c r="N613">
        <f t="shared" si="58"/>
        <v>3.5622192578470124</v>
      </c>
      <c r="O613">
        <f t="shared" si="59"/>
        <v>-2.2106410555912731E-3</v>
      </c>
    </row>
    <row r="614" spans="4:15" x14ac:dyDescent="0.2">
      <c r="D614"/>
      <c r="E614" s="19">
        <v>248.75239999999999</v>
      </c>
      <c r="F614" s="19">
        <v>4999.6303699999999</v>
      </c>
      <c r="G614">
        <v>1.3356327288541101E-3</v>
      </c>
      <c r="H614" s="20">
        <v>1.0669799999999999E-7</v>
      </c>
      <c r="I614" s="27">
        <v>1.4039300000000001E-3</v>
      </c>
      <c r="J614" s="21">
        <f t="shared" si="57"/>
        <v>2.8080675892045999E-7</v>
      </c>
      <c r="K614" s="10">
        <f t="shared" si="54"/>
        <v>1.5770107580973032E-2</v>
      </c>
      <c r="L614" s="10">
        <f t="shared" si="55"/>
        <v>1.6121107580973033E-2</v>
      </c>
      <c r="M614" s="10">
        <f t="shared" si="56"/>
        <v>4.0101642014252361</v>
      </c>
      <c r="N614">
        <f t="shared" si="58"/>
        <v>3.5624098814252361</v>
      </c>
      <c r="O614">
        <f t="shared" si="59"/>
        <v>6.5779455651290104E-3</v>
      </c>
    </row>
    <row r="615" spans="4:15" x14ac:dyDescent="0.2">
      <c r="D615"/>
      <c r="E615" s="19">
        <v>248.66943000000001</v>
      </c>
      <c r="F615" s="19">
        <v>4999.6303699999999</v>
      </c>
      <c r="G615">
        <v>1.3358561601656601E-3</v>
      </c>
      <c r="H615" s="20">
        <v>1.11159E-7</v>
      </c>
      <c r="I615" s="27">
        <v>1.40416E-3</v>
      </c>
      <c r="J615" s="21">
        <f t="shared" si="57"/>
        <v>2.8085276232130738E-7</v>
      </c>
      <c r="K615" s="10">
        <f t="shared" si="54"/>
        <v>1.5772691131964622E-2</v>
      </c>
      <c r="L615" s="10">
        <f t="shared" si="55"/>
        <v>1.6123691131964622E-2</v>
      </c>
      <c r="M615" s="10">
        <f t="shared" si="56"/>
        <v>4.0094690832816973</v>
      </c>
      <c r="N615">
        <f t="shared" si="58"/>
        <v>3.5618641092816974</v>
      </c>
      <c r="O615">
        <f t="shared" si="59"/>
        <v>-6.9511124844881412E-3</v>
      </c>
    </row>
    <row r="616" spans="4:15" x14ac:dyDescent="0.2">
      <c r="D616"/>
      <c r="E616" s="19">
        <v>248.58543</v>
      </c>
      <c r="F616" s="19">
        <v>4999.6303699999999</v>
      </c>
      <c r="G616">
        <v>1.3365003948733599E-3</v>
      </c>
      <c r="H616" s="20">
        <v>9.7225600000000005E-8</v>
      </c>
      <c r="I616" s="27">
        <v>1.4048000000000001E-3</v>
      </c>
      <c r="J616" s="21">
        <f t="shared" si="57"/>
        <v>2.8098077178453495E-7</v>
      </c>
      <c r="K616" s="10">
        <f t="shared" si="54"/>
        <v>1.5779880143419484E-2</v>
      </c>
      <c r="L616" s="10">
        <f t="shared" si="55"/>
        <v>1.6130880143419485E-2</v>
      </c>
      <c r="M616" s="10">
        <f t="shared" si="56"/>
        <v>4.0099017767303939</v>
      </c>
      <c r="N616">
        <f t="shared" si="58"/>
        <v>3.5624480027303944</v>
      </c>
      <c r="O616">
        <f t="shared" si="59"/>
        <v>5.2690356100459652E-3</v>
      </c>
    </row>
    <row r="617" spans="4:15" x14ac:dyDescent="0.2">
      <c r="D617"/>
      <c r="E617" s="19">
        <v>248.50226000000001</v>
      </c>
      <c r="F617" s="19">
        <v>4999.6303699999999</v>
      </c>
      <c r="G617">
        <v>1.3367727192146099E-3</v>
      </c>
      <c r="H617" s="20">
        <v>1.16907E-7</v>
      </c>
      <c r="I617" s="27">
        <v>1.40507E-3</v>
      </c>
      <c r="J617" s="21">
        <f t="shared" si="57"/>
        <v>2.8103477577683407E-7</v>
      </c>
      <c r="K617" s="10">
        <f t="shared" si="54"/>
        <v>1.5782913007627002E-2</v>
      </c>
      <c r="L617" s="10">
        <f t="shared" si="55"/>
        <v>1.6133913007627003E-2</v>
      </c>
      <c r="M617" s="10">
        <f t="shared" si="56"/>
        <v>4.0093138450387071</v>
      </c>
      <c r="N617">
        <f t="shared" si="58"/>
        <v>3.5620097770387069</v>
      </c>
      <c r="O617">
        <f t="shared" si="59"/>
        <v>5.8639429506183484E-3</v>
      </c>
    </row>
    <row r="618" spans="4:15" x14ac:dyDescent="0.2">
      <c r="D618"/>
      <c r="E618" s="19">
        <v>248.41331</v>
      </c>
      <c r="F618" s="19">
        <v>4999.6303699999999</v>
      </c>
      <c r="G618">
        <v>1.3370469645624899E-3</v>
      </c>
      <c r="H618" s="20">
        <v>9.5207399999999995E-8</v>
      </c>
      <c r="I618" s="27">
        <v>1.4053399999999999E-3</v>
      </c>
      <c r="J618" s="21">
        <f t="shared" si="57"/>
        <v>2.8108877976913318E-7</v>
      </c>
      <c r="K618" s="10">
        <f t="shared" si="54"/>
        <v>1.578594587183452E-2</v>
      </c>
      <c r="L618" s="10">
        <f t="shared" si="55"/>
        <v>1.6136945871834521E-2</v>
      </c>
      <c r="M618" s="10">
        <f t="shared" si="56"/>
        <v>4.0086321373132492</v>
      </c>
      <c r="N618">
        <f t="shared" si="58"/>
        <v>3.5614881793132493</v>
      </c>
      <c r="O618">
        <f t="shared" si="59"/>
        <v>8.8300251361808132E-3</v>
      </c>
    </row>
    <row r="619" spans="4:15" x14ac:dyDescent="0.2">
      <c r="D619"/>
      <c r="E619" s="19">
        <v>248.3272</v>
      </c>
      <c r="F619" s="19">
        <v>4999.6303699999999</v>
      </c>
      <c r="G619">
        <v>1.3372126863825399E-3</v>
      </c>
      <c r="H619" s="20">
        <v>1.2401999999999999E-7</v>
      </c>
      <c r="I619" s="27">
        <v>1.40551E-3</v>
      </c>
      <c r="J619" s="21">
        <f t="shared" si="57"/>
        <v>2.8112278228280307E-7</v>
      </c>
      <c r="K619" s="10">
        <f t="shared" si="54"/>
        <v>1.5787855453002219E-2</v>
      </c>
      <c r="L619" s="10">
        <f t="shared" si="55"/>
        <v>1.613885545300222E-2</v>
      </c>
      <c r="M619" s="10">
        <f t="shared" si="56"/>
        <v>4.007716785848773</v>
      </c>
      <c r="N619">
        <f t="shared" si="58"/>
        <v>3.5607278258487729</v>
      </c>
      <c r="O619">
        <f t="shared" si="59"/>
        <v>4.9961008029591816E-3</v>
      </c>
    </row>
    <row r="620" spans="4:15" x14ac:dyDescent="0.2">
      <c r="D620"/>
      <c r="E620" s="19">
        <v>248.24363</v>
      </c>
      <c r="F620" s="19">
        <v>4999.6303699999999</v>
      </c>
      <c r="G620">
        <v>1.33749473967404E-3</v>
      </c>
      <c r="H620" s="20">
        <v>1.03119E-7</v>
      </c>
      <c r="I620" s="27">
        <v>1.4057900000000001E-3</v>
      </c>
      <c r="J620" s="21">
        <f t="shared" si="57"/>
        <v>2.8117878642296513E-7</v>
      </c>
      <c r="K620" s="10">
        <f t="shared" si="54"/>
        <v>1.5791000645513722E-2</v>
      </c>
      <c r="L620" s="10">
        <f t="shared" si="55"/>
        <v>1.6142000645513722E-2</v>
      </c>
      <c r="M620" s="10">
        <f t="shared" si="56"/>
        <v>4.0071488357046698</v>
      </c>
      <c r="N620">
        <f t="shared" si="58"/>
        <v>3.5603103017046696</v>
      </c>
      <c r="O620">
        <f t="shared" si="59"/>
        <v>3.8718946099504294E-4</v>
      </c>
    </row>
    <row r="621" spans="4:15" x14ac:dyDescent="0.2">
      <c r="D621"/>
      <c r="E621" s="19">
        <v>248.16173000000001</v>
      </c>
      <c r="F621" s="19">
        <v>4999.6303699999999</v>
      </c>
      <c r="G621">
        <v>1.3379016155140801E-3</v>
      </c>
      <c r="H621" s="20">
        <v>1.0967499999999999E-7</v>
      </c>
      <c r="I621" s="27">
        <v>1.4062E-3</v>
      </c>
      <c r="J621" s="21">
        <f t="shared" si="57"/>
        <v>2.8126079248534531E-7</v>
      </c>
      <c r="K621" s="10">
        <f t="shared" si="54"/>
        <v>1.5795606105976991E-2</v>
      </c>
      <c r="L621" s="10">
        <f t="shared" si="55"/>
        <v>1.6146606105976992E-2</v>
      </c>
      <c r="M621" s="10">
        <f t="shared" si="56"/>
        <v>4.0069697048878137</v>
      </c>
      <c r="N621">
        <f t="shared" si="58"/>
        <v>3.5602785908878141</v>
      </c>
      <c r="O621">
        <f t="shared" si="59"/>
        <v>-4.8882329268957903E-3</v>
      </c>
    </row>
    <row r="622" spans="4:15" x14ac:dyDescent="0.2">
      <c r="D622"/>
      <c r="E622" s="19">
        <v>248.0806</v>
      </c>
      <c r="F622" s="19">
        <v>4999.6303699999999</v>
      </c>
      <c r="G622">
        <v>1.33846822785587E-3</v>
      </c>
      <c r="H622" s="20">
        <v>1.1176E-7</v>
      </c>
      <c r="I622" s="27">
        <v>1.40676E-3</v>
      </c>
      <c r="J622" s="21">
        <f t="shared" si="57"/>
        <v>2.8137280076566943E-7</v>
      </c>
      <c r="K622" s="10">
        <f t="shared" si="54"/>
        <v>1.5801896490999993E-2</v>
      </c>
      <c r="L622" s="10">
        <f t="shared" si="55"/>
        <v>1.6152896490999994E-2</v>
      </c>
      <c r="M622" s="10">
        <f t="shared" si="56"/>
        <v>4.0072202532251735</v>
      </c>
      <c r="N622">
        <f t="shared" si="58"/>
        <v>3.5606751732251731</v>
      </c>
      <c r="O622">
        <f t="shared" si="59"/>
        <v>2.9771806585838236E-3</v>
      </c>
    </row>
    <row r="623" spans="4:15" x14ac:dyDescent="0.2">
      <c r="D623"/>
      <c r="E623" s="19">
        <v>247.99734000000001</v>
      </c>
      <c r="F623" s="19">
        <v>4999.6303699999999</v>
      </c>
      <c r="G623">
        <v>1.3388076854857201E-3</v>
      </c>
      <c r="H623" s="20">
        <v>1.3528E-7</v>
      </c>
      <c r="I623" s="27">
        <v>1.4071000000000001E-3</v>
      </c>
      <c r="J623" s="21">
        <f t="shared" si="57"/>
        <v>2.814408057930091E-7</v>
      </c>
      <c r="K623" s="10">
        <f t="shared" si="54"/>
        <v>1.5805715653335391E-2</v>
      </c>
      <c r="L623" s="10">
        <f t="shared" si="55"/>
        <v>1.6156715653335391E-2</v>
      </c>
      <c r="M623" s="10">
        <f t="shared" si="56"/>
        <v>4.0068225051635391</v>
      </c>
      <c r="N623">
        <f t="shared" si="58"/>
        <v>3.5604272931635395</v>
      </c>
      <c r="O623">
        <f t="shared" si="59"/>
        <v>7.1440155424407313E-3</v>
      </c>
    </row>
    <row r="624" spans="4:15" x14ac:dyDescent="0.2">
      <c r="D624"/>
      <c r="E624" s="19">
        <v>247.91239999999999</v>
      </c>
      <c r="F624" s="19">
        <v>4999.6303699999999</v>
      </c>
      <c r="G624">
        <v>1.3390208797926901E-3</v>
      </c>
      <c r="H624" s="20">
        <v>1.20519E-7</v>
      </c>
      <c r="I624" s="27">
        <v>1.4073200000000001E-3</v>
      </c>
      <c r="J624" s="21">
        <f t="shared" si="57"/>
        <v>2.8148480904599355E-7</v>
      </c>
      <c r="K624" s="10">
        <f t="shared" si="54"/>
        <v>1.5808186876022999E-2</v>
      </c>
      <c r="L624" s="10">
        <f t="shared" si="55"/>
        <v>1.6159186876023E-2</v>
      </c>
      <c r="M624" s="10">
        <f t="shared" si="56"/>
        <v>4.0060628004833641</v>
      </c>
      <c r="N624">
        <f t="shared" si="58"/>
        <v>3.5598204804833644</v>
      </c>
      <c r="O624">
        <f t="shared" si="59"/>
        <v>4.7837490651356767E-3</v>
      </c>
    </row>
    <row r="625" spans="4:15" x14ac:dyDescent="0.2">
      <c r="D625"/>
      <c r="E625" s="19">
        <v>247.82809</v>
      </c>
      <c r="F625" s="19">
        <v>4999.6303699999999</v>
      </c>
      <c r="G625">
        <v>1.33931424522472E-3</v>
      </c>
      <c r="H625" s="20">
        <v>1.14096E-7</v>
      </c>
      <c r="I625" s="27">
        <v>1.4076099999999999E-3</v>
      </c>
      <c r="J625" s="21">
        <f t="shared" si="57"/>
        <v>2.815428133340185E-7</v>
      </c>
      <c r="K625" s="10">
        <f t="shared" si="54"/>
        <v>1.581144439683848E-2</v>
      </c>
      <c r="L625" s="10">
        <f t="shared" si="55"/>
        <v>1.616244439683848E-2</v>
      </c>
      <c r="M625" s="10">
        <f t="shared" si="56"/>
        <v>4.0055077245996831</v>
      </c>
      <c r="N625">
        <f t="shared" si="58"/>
        <v>3.5594171625996829</v>
      </c>
      <c r="O625">
        <f t="shared" si="59"/>
        <v>5.2827844991765894E-3</v>
      </c>
    </row>
    <row r="626" spans="4:15" x14ac:dyDescent="0.2">
      <c r="D626"/>
      <c r="E626" s="19">
        <v>247.7484</v>
      </c>
      <c r="F626" s="19">
        <v>4999.6303699999999</v>
      </c>
      <c r="G626">
        <v>1.33957302412025E-3</v>
      </c>
      <c r="H626" s="20">
        <v>1.33432E-7</v>
      </c>
      <c r="I626" s="27">
        <v>1.4078700000000001E-3</v>
      </c>
      <c r="J626" s="21">
        <f t="shared" si="57"/>
        <v>2.8159481717845478E-7</v>
      </c>
      <c r="K626" s="10">
        <f t="shared" si="54"/>
        <v>1.581436493274202E-2</v>
      </c>
      <c r="L626" s="10">
        <f t="shared" si="55"/>
        <v>1.6165364932742021E-2</v>
      </c>
      <c r="M626" s="10">
        <f t="shared" si="56"/>
        <v>4.0049432975029431</v>
      </c>
      <c r="N626">
        <f t="shared" si="58"/>
        <v>3.5589961775029435</v>
      </c>
      <c r="O626">
        <f t="shared" si="59"/>
        <v>-7.3090953209817558E-3</v>
      </c>
    </row>
    <row r="627" spans="4:15" x14ac:dyDescent="0.2">
      <c r="D627"/>
      <c r="E627" s="19">
        <v>247.66882000000001</v>
      </c>
      <c r="F627" s="19">
        <v>4999.6303699999999</v>
      </c>
      <c r="G627">
        <v>1.3401931456480799E-3</v>
      </c>
      <c r="H627" s="20">
        <v>1.03859E-7</v>
      </c>
      <c r="I627" s="27">
        <v>1.4084900000000001E-3</v>
      </c>
      <c r="J627" s="21">
        <f t="shared" si="57"/>
        <v>2.8171882634595646E-7</v>
      </c>
      <c r="K627" s="10">
        <f t="shared" si="54"/>
        <v>1.5821329287588913E-2</v>
      </c>
      <c r="L627" s="10">
        <f t="shared" si="55"/>
        <v>1.6172329287588914E-2</v>
      </c>
      <c r="M627" s="10">
        <f t="shared" si="56"/>
        <v>4.005381711308587</v>
      </c>
      <c r="N627">
        <f t="shared" si="58"/>
        <v>3.5595778353085872</v>
      </c>
      <c r="O627">
        <f t="shared" si="59"/>
        <v>1.0975770780216932E-2</v>
      </c>
    </row>
    <row r="628" spans="4:15" x14ac:dyDescent="0.2">
      <c r="D628"/>
      <c r="E628" s="19">
        <v>247.58694</v>
      </c>
      <c r="F628" s="19">
        <v>4999.6303699999999</v>
      </c>
      <c r="G628">
        <v>1.34029104427202E-3</v>
      </c>
      <c r="H628" s="20">
        <v>1.09727E-7</v>
      </c>
      <c r="I628" s="27">
        <v>1.4085899999999999E-3</v>
      </c>
      <c r="J628" s="21">
        <f t="shared" si="57"/>
        <v>2.8173882782458574E-7</v>
      </c>
      <c r="K628" s="10">
        <f t="shared" si="54"/>
        <v>1.5822452570628736E-2</v>
      </c>
      <c r="L628" s="10">
        <f t="shared" si="55"/>
        <v>1.6173452570628737E-2</v>
      </c>
      <c r="M628" s="10">
        <f t="shared" si="56"/>
        <v>4.0043356311971028</v>
      </c>
      <c r="N628">
        <f t="shared" si="58"/>
        <v>3.5586791391971029</v>
      </c>
      <c r="O628">
        <f t="shared" si="59"/>
        <v>-2.431267727391375E-3</v>
      </c>
    </row>
    <row r="629" spans="4:15" x14ac:dyDescent="0.2">
      <c r="D629"/>
      <c r="E629" s="19">
        <v>247.50422</v>
      </c>
      <c r="F629" s="19">
        <v>4999.6303699999999</v>
      </c>
      <c r="G629">
        <v>1.3407889643285999E-3</v>
      </c>
      <c r="H629" s="20">
        <v>9.9620399999999996E-8</v>
      </c>
      <c r="I629" s="27">
        <v>1.40909E-3</v>
      </c>
      <c r="J629" s="21">
        <f t="shared" si="57"/>
        <v>2.818388352177323E-7</v>
      </c>
      <c r="K629" s="10">
        <f t="shared" si="54"/>
        <v>1.5828068985827847E-2</v>
      </c>
      <c r="L629" s="10">
        <f t="shared" si="55"/>
        <v>1.6179068985827848E-2</v>
      </c>
      <c r="M629" s="10">
        <f t="shared" si="56"/>
        <v>4.0043878496635124</v>
      </c>
      <c r="N629">
        <f t="shared" si="58"/>
        <v>3.5588802536635127</v>
      </c>
      <c r="O629">
        <f t="shared" si="59"/>
        <v>1.5354459513589751E-2</v>
      </c>
    </row>
    <row r="630" spans="4:15" x14ac:dyDescent="0.2">
      <c r="D630"/>
      <c r="E630" s="19">
        <v>247.41874000000001</v>
      </c>
      <c r="F630" s="19">
        <v>4999.6303699999999</v>
      </c>
      <c r="G630">
        <v>1.34075986968165E-3</v>
      </c>
      <c r="H630" s="20">
        <v>1.15244E-7</v>
      </c>
      <c r="I630" s="27">
        <v>1.40906E-3</v>
      </c>
      <c r="J630" s="21">
        <f t="shared" si="57"/>
        <v>2.8183283477414353E-7</v>
      </c>
      <c r="K630" s="10">
        <f t="shared" si="54"/>
        <v>1.58277320009159E-2</v>
      </c>
      <c r="L630" s="10">
        <f t="shared" si="55"/>
        <v>1.6178732000915901E-2</v>
      </c>
      <c r="M630" s="10">
        <f t="shared" si="56"/>
        <v>4.0029214864642908</v>
      </c>
      <c r="N630">
        <f t="shared" si="58"/>
        <v>3.5575677544642912</v>
      </c>
      <c r="O630">
        <f t="shared" si="59"/>
        <v>-3.7058661007024259E-3</v>
      </c>
    </row>
    <row r="631" spans="4:15" x14ac:dyDescent="0.2">
      <c r="D631"/>
      <c r="E631" s="19">
        <v>247.33270999999999</v>
      </c>
      <c r="F631" s="19">
        <v>4999.6303699999999</v>
      </c>
      <c r="G631">
        <v>1.34131288145893E-3</v>
      </c>
      <c r="H631" s="20">
        <v>1.15362E-7</v>
      </c>
      <c r="I631" s="27">
        <v>1.4096200000000001E-3</v>
      </c>
      <c r="J631" s="21">
        <f t="shared" si="57"/>
        <v>2.8194484305446765E-7</v>
      </c>
      <c r="K631" s="10">
        <f t="shared" si="54"/>
        <v>1.5834022385938902E-2</v>
      </c>
      <c r="L631" s="10">
        <f t="shared" si="55"/>
        <v>1.6185022385938903E-2</v>
      </c>
      <c r="M631" s="10">
        <f t="shared" si="56"/>
        <v>4.0030854481249349</v>
      </c>
      <c r="N631">
        <f t="shared" si="58"/>
        <v>3.5578865701249347</v>
      </c>
      <c r="O631">
        <f t="shared" si="59"/>
        <v>-3.8865116333852822E-3</v>
      </c>
    </row>
    <row r="632" spans="4:15" x14ac:dyDescent="0.2">
      <c r="D632"/>
      <c r="E632" s="19">
        <v>247.24607</v>
      </c>
      <c r="F632" s="19">
        <v>4999.6303699999999</v>
      </c>
      <c r="G632">
        <v>1.3418804262636001E-3</v>
      </c>
      <c r="H632" s="20">
        <v>1.02103E-7</v>
      </c>
      <c r="I632" s="27">
        <v>1.41019E-3</v>
      </c>
      <c r="J632" s="21">
        <f t="shared" si="57"/>
        <v>2.8205885148265471E-7</v>
      </c>
      <c r="K632" s="10">
        <f t="shared" si="54"/>
        <v>1.5840425099265889E-2</v>
      </c>
      <c r="L632" s="10">
        <f t="shared" si="55"/>
        <v>1.619142509926589E-2</v>
      </c>
      <c r="M632" s="10">
        <f t="shared" si="56"/>
        <v>4.0032662234928509</v>
      </c>
      <c r="N632">
        <f t="shared" si="58"/>
        <v>3.5582232974928512</v>
      </c>
      <c r="O632">
        <f t="shared" si="59"/>
        <v>1.6656215330278643E-2</v>
      </c>
    </row>
    <row r="633" spans="4:15" x14ac:dyDescent="0.2">
      <c r="D633"/>
      <c r="E633" s="19">
        <v>247.16025999999999</v>
      </c>
      <c r="F633" s="19">
        <v>4999.6303699999999</v>
      </c>
      <c r="G633">
        <v>1.3418094551386399E-3</v>
      </c>
      <c r="H633" s="20">
        <v>1.31145E-7</v>
      </c>
      <c r="I633" s="27">
        <v>1.4101199999999999E-3</v>
      </c>
      <c r="J633" s="21">
        <f t="shared" si="57"/>
        <v>2.8204485044761421E-7</v>
      </c>
      <c r="K633" s="10">
        <f t="shared" si="54"/>
        <v>1.5839638801138013E-2</v>
      </c>
      <c r="L633" s="10">
        <f t="shared" si="55"/>
        <v>1.6190638801138014E-2</v>
      </c>
      <c r="M633" s="10">
        <f t="shared" si="56"/>
        <v>4.0016824956553601</v>
      </c>
      <c r="N633">
        <f t="shared" si="58"/>
        <v>3.5567940276553598</v>
      </c>
      <c r="O633">
        <f t="shared" si="59"/>
        <v>-1.7739694151063031E-3</v>
      </c>
    </row>
    <row r="634" spans="4:15" x14ac:dyDescent="0.2">
      <c r="D634"/>
      <c r="E634" s="19">
        <v>247.07613000000001</v>
      </c>
      <c r="F634" s="19">
        <v>4999.6303699999999</v>
      </c>
      <c r="G634">
        <v>1.3423058161668999E-3</v>
      </c>
      <c r="H634" s="20">
        <v>1.16624E-7</v>
      </c>
      <c r="I634" s="27">
        <v>1.4106100000000001E-3</v>
      </c>
      <c r="J634" s="21">
        <f t="shared" si="57"/>
        <v>2.8214285769289783E-7</v>
      </c>
      <c r="K634" s="10">
        <f t="shared" si="54"/>
        <v>1.5845142888033143E-2</v>
      </c>
      <c r="L634" s="10">
        <f t="shared" si="55"/>
        <v>1.6196142888033144E-2</v>
      </c>
      <c r="M634" s="10">
        <f t="shared" si="56"/>
        <v>4.0016803057022523</v>
      </c>
      <c r="N634">
        <f t="shared" si="58"/>
        <v>3.5569432717022527</v>
      </c>
      <c r="O634">
        <f t="shared" si="59"/>
        <v>4.0885619121303965E-3</v>
      </c>
    </row>
    <row r="635" spans="4:15" x14ac:dyDescent="0.2">
      <c r="D635"/>
      <c r="E635" s="19">
        <v>246.99538000000001</v>
      </c>
      <c r="F635" s="19">
        <v>4999.6303699999999</v>
      </c>
      <c r="G635">
        <v>1.3426013372458401E-3</v>
      </c>
      <c r="H635" s="20">
        <v>1.0718E-7</v>
      </c>
      <c r="I635" s="27">
        <v>1.41091E-3</v>
      </c>
      <c r="J635" s="21">
        <f t="shared" si="57"/>
        <v>2.8220286212878573E-7</v>
      </c>
      <c r="K635" s="10">
        <f t="shared" si="54"/>
        <v>1.5848512737152605E-2</v>
      </c>
      <c r="L635" s="10">
        <f t="shared" si="55"/>
        <v>1.6199512737152606E-2</v>
      </c>
      <c r="M635" s="10">
        <f t="shared" si="56"/>
        <v>4.0012048043278483</v>
      </c>
      <c r="N635">
        <f t="shared" si="58"/>
        <v>3.5566131203278482</v>
      </c>
      <c r="O635">
        <f t="shared" si="59"/>
        <v>-8.3901936983994674E-3</v>
      </c>
    </row>
    <row r="636" spans="4:15" x14ac:dyDescent="0.2">
      <c r="D636"/>
      <c r="E636" s="19">
        <v>246.91383999999999</v>
      </c>
      <c r="F636" s="19">
        <v>4999.6303699999999</v>
      </c>
      <c r="G636">
        <v>1.34326591483528E-3</v>
      </c>
      <c r="H636" s="20">
        <v>1.04254E-7</v>
      </c>
      <c r="I636" s="27">
        <v>1.41158E-3</v>
      </c>
      <c r="J636" s="21">
        <f t="shared" si="57"/>
        <v>2.8233687203560213E-7</v>
      </c>
      <c r="K636" s="10">
        <f t="shared" si="54"/>
        <v>1.5856038733519415E-2</v>
      </c>
      <c r="L636" s="10">
        <f t="shared" si="55"/>
        <v>1.6207038733519415E-2</v>
      </c>
      <c r="M636" s="10">
        <f t="shared" si="56"/>
        <v>4.0017421687220152</v>
      </c>
      <c r="N636">
        <f t="shared" si="58"/>
        <v>3.5572972567220158</v>
      </c>
      <c r="O636">
        <f t="shared" si="59"/>
        <v>6.9664839245954279E-3</v>
      </c>
    </row>
    <row r="637" spans="4:15" x14ac:dyDescent="0.2">
      <c r="D637"/>
      <c r="E637" s="19">
        <v>246.82441</v>
      </c>
      <c r="F637" s="19">
        <v>4999.6303699999999</v>
      </c>
      <c r="G637">
        <v>1.34351025412028E-3</v>
      </c>
      <c r="H637" s="20">
        <v>9.1056900000000001E-8</v>
      </c>
      <c r="I637" s="27">
        <v>1.41182E-3</v>
      </c>
      <c r="J637" s="21">
        <f t="shared" si="57"/>
        <v>2.8238487558431246E-7</v>
      </c>
      <c r="K637" s="10">
        <f t="shared" si="54"/>
        <v>1.5858734612814989E-2</v>
      </c>
      <c r="L637" s="10">
        <f t="shared" si="55"/>
        <v>1.620973461281499E-2</v>
      </c>
      <c r="M637" s="10">
        <f t="shared" si="56"/>
        <v>4.0009581820646387</v>
      </c>
      <c r="N637">
        <f t="shared" si="58"/>
        <v>3.5566742440646393</v>
      </c>
      <c r="O637">
        <f t="shared" si="59"/>
        <v>1.2386659140563064E-2</v>
      </c>
    </row>
    <row r="638" spans="4:15" x14ac:dyDescent="0.2">
      <c r="D638"/>
      <c r="E638" s="19">
        <v>246.74221</v>
      </c>
      <c r="F638" s="19">
        <v>4999.6303699999999</v>
      </c>
      <c r="G638">
        <v>1.3435681282122601E-3</v>
      </c>
      <c r="H638" s="20">
        <v>1.18237E-7</v>
      </c>
      <c r="I638" s="27">
        <v>1.4118799999999999E-3</v>
      </c>
      <c r="J638" s="21">
        <f t="shared" si="57"/>
        <v>2.8239687647149002E-7</v>
      </c>
      <c r="K638" s="10">
        <f t="shared" si="54"/>
        <v>1.585940858263888E-2</v>
      </c>
      <c r="L638" s="10">
        <f t="shared" si="55"/>
        <v>1.6210408582638881E-2</v>
      </c>
      <c r="M638" s="10">
        <f t="shared" si="56"/>
        <v>3.9997920386832853</v>
      </c>
      <c r="N638">
        <f t="shared" si="58"/>
        <v>3.555656060683285</v>
      </c>
      <c r="O638">
        <f t="shared" si="59"/>
        <v>8.8890006602300297E-3</v>
      </c>
    </row>
    <row r="639" spans="4:15" x14ac:dyDescent="0.2">
      <c r="D639"/>
      <c r="E639" s="19">
        <v>246.66192000000001</v>
      </c>
      <c r="F639" s="19">
        <v>4999.6303699999999</v>
      </c>
      <c r="G639">
        <v>1.34372698437332E-3</v>
      </c>
      <c r="H639" s="20">
        <v>1.41039E-7</v>
      </c>
      <c r="I639" s="27">
        <v>1.41204E-3</v>
      </c>
      <c r="J639" s="21">
        <f t="shared" si="57"/>
        <v>2.8242887883729697E-7</v>
      </c>
      <c r="K639" s="10">
        <f t="shared" si="54"/>
        <v>1.5861205835502597E-2</v>
      </c>
      <c r="L639" s="10">
        <f t="shared" si="55"/>
        <v>1.6212205835502598E-2</v>
      </c>
      <c r="M639" s="10">
        <f t="shared" si="56"/>
        <v>3.9989338188202752</v>
      </c>
      <c r="N639">
        <f t="shared" si="58"/>
        <v>3.5549423628202752</v>
      </c>
      <c r="O639">
        <f t="shared" si="59"/>
        <v>-3.1181019095175384E-3</v>
      </c>
    </row>
    <row r="640" spans="4:15" x14ac:dyDescent="0.2">
      <c r="D640"/>
      <c r="E640" s="19">
        <v>246.57975999999999</v>
      </c>
      <c r="F640" s="19">
        <v>4999.6303699999999</v>
      </c>
      <c r="G640">
        <v>1.3442511479109099E-3</v>
      </c>
      <c r="H640" s="20">
        <v>1.20806E-7</v>
      </c>
      <c r="I640" s="27">
        <v>1.41256E-3</v>
      </c>
      <c r="J640" s="21">
        <f t="shared" si="57"/>
        <v>2.8253288652616937E-7</v>
      </c>
      <c r="K640" s="10">
        <f t="shared" si="54"/>
        <v>1.5867046907309671E-2</v>
      </c>
      <c r="L640" s="10">
        <f t="shared" si="55"/>
        <v>1.6218046907309672E-2</v>
      </c>
      <c r="M640" s="10">
        <f t="shared" si="56"/>
        <v>3.9990421140731609</v>
      </c>
      <c r="N640">
        <f t="shared" si="58"/>
        <v>3.5551985460731612</v>
      </c>
      <c r="O640">
        <f t="shared" si="59"/>
        <v>5.9394637992303914E-4</v>
      </c>
    </row>
    <row r="641" spans="4:15" x14ac:dyDescent="0.2">
      <c r="D641"/>
      <c r="E641" s="19">
        <v>246.49763999999999</v>
      </c>
      <c r="F641" s="19">
        <v>4999.6303699999999</v>
      </c>
      <c r="G641">
        <v>1.34465518083623E-3</v>
      </c>
      <c r="H641" s="20">
        <v>1.09109E-7</v>
      </c>
      <c r="I641" s="27">
        <v>1.4129699999999999E-3</v>
      </c>
      <c r="J641" s="21">
        <f t="shared" si="57"/>
        <v>2.8261489258854949E-7</v>
      </c>
      <c r="K641" s="10">
        <f t="shared" si="54"/>
        <v>1.5871652367772941E-2</v>
      </c>
      <c r="L641" s="10">
        <f t="shared" si="55"/>
        <v>1.6222652367772941E-2</v>
      </c>
      <c r="M641" s="10">
        <f t="shared" si="56"/>
        <v>3.9988455231964419</v>
      </c>
      <c r="N641">
        <f t="shared" si="58"/>
        <v>3.5551497711964419</v>
      </c>
      <c r="O641">
        <f t="shared" si="59"/>
        <v>-6.7568396310688087E-4</v>
      </c>
    </row>
    <row r="642" spans="4:15" x14ac:dyDescent="0.2">
      <c r="D642"/>
      <c r="E642" s="19">
        <v>246.41331</v>
      </c>
      <c r="F642" s="19">
        <v>4999.6303699999999</v>
      </c>
      <c r="G642">
        <v>1.3451136794239999E-3</v>
      </c>
      <c r="H642" s="20">
        <v>9.4661399999999998E-8</v>
      </c>
      <c r="I642" s="27">
        <v>1.41343E-3</v>
      </c>
      <c r="J642" s="21">
        <f t="shared" si="57"/>
        <v>2.8270689939024433E-7</v>
      </c>
      <c r="K642" s="10">
        <f t="shared" si="54"/>
        <v>1.587681946975612E-2</v>
      </c>
      <c r="L642" s="10">
        <f t="shared" si="55"/>
        <v>1.622781946975612E-2</v>
      </c>
      <c r="M642" s="10">
        <f t="shared" si="56"/>
        <v>3.9987507096250505</v>
      </c>
      <c r="N642">
        <f t="shared" si="58"/>
        <v>3.5552067516250507</v>
      </c>
      <c r="O642">
        <f t="shared" si="59"/>
        <v>1.0080361929120972E-2</v>
      </c>
    </row>
    <row r="643" spans="4:15" x14ac:dyDescent="0.2">
      <c r="D643"/>
      <c r="E643" s="19">
        <v>246.33056999999999</v>
      </c>
      <c r="F643" s="19">
        <v>4999.6303699999999</v>
      </c>
      <c r="G643">
        <v>1.34524258678239E-3</v>
      </c>
      <c r="H643" s="20">
        <v>9.2383399999999996E-8</v>
      </c>
      <c r="I643" s="27">
        <v>1.4135599999999999E-3</v>
      </c>
      <c r="J643" s="21">
        <f t="shared" si="57"/>
        <v>2.8273290131246244E-7</v>
      </c>
      <c r="K643" s="10">
        <f t="shared" si="54"/>
        <v>1.587827973770789E-2</v>
      </c>
      <c r="L643" s="10">
        <f t="shared" si="55"/>
        <v>1.6229279737707891E-2</v>
      </c>
      <c r="M643" s="10">
        <f t="shared" si="56"/>
        <v>3.9977677284790349</v>
      </c>
      <c r="N643">
        <f t="shared" si="58"/>
        <v>3.5543727024790353</v>
      </c>
      <c r="O643">
        <f t="shared" si="59"/>
        <v>8.2961822355610559E-3</v>
      </c>
    </row>
    <row r="644" spans="4:15" x14ac:dyDescent="0.2">
      <c r="D644"/>
      <c r="E644" s="19">
        <v>246.24487999999999</v>
      </c>
      <c r="F644" s="19">
        <v>4999.6303699999999</v>
      </c>
      <c r="G644">
        <v>1.3454352628445999E-3</v>
      </c>
      <c r="H644" s="20">
        <v>1.00152E-7</v>
      </c>
      <c r="I644" s="27">
        <v>1.4137500000000001E-3</v>
      </c>
      <c r="J644" s="21">
        <f t="shared" si="57"/>
        <v>2.8277090412185811E-7</v>
      </c>
      <c r="K644" s="10">
        <f t="shared" si="54"/>
        <v>1.5880413975483551E-2</v>
      </c>
      <c r="L644" s="10">
        <f t="shared" si="55"/>
        <v>1.6231413975483552E-2</v>
      </c>
      <c r="M644" s="10">
        <f t="shared" si="56"/>
        <v>3.9969025866232699</v>
      </c>
      <c r="N644">
        <f t="shared" si="58"/>
        <v>3.55366180262327</v>
      </c>
      <c r="O644">
        <f t="shared" si="59"/>
        <v>1.3163479946514338E-2</v>
      </c>
    </row>
    <row r="645" spans="4:15" x14ac:dyDescent="0.2">
      <c r="D645"/>
      <c r="E645" s="19">
        <v>246.15764999999999</v>
      </c>
      <c r="F645" s="19">
        <v>4999.6303699999999</v>
      </c>
      <c r="G645">
        <v>1.34547791524528E-3</v>
      </c>
      <c r="H645" s="20">
        <v>1.2891100000000001E-7</v>
      </c>
      <c r="I645" s="27">
        <v>1.4137900000000001E-3</v>
      </c>
      <c r="J645" s="21">
        <f t="shared" si="57"/>
        <v>2.8277890471330983E-7</v>
      </c>
      <c r="K645" s="10">
        <f t="shared" ref="K645:K708" si="60">J645*B$6</f>
        <v>1.588086328869948E-2</v>
      </c>
      <c r="L645" s="10">
        <f t="shared" ref="L645:L708" si="61">K645+B$7</f>
        <v>1.623186328869948E-2</v>
      </c>
      <c r="M645" s="10">
        <f t="shared" ref="M645:M708" si="62">L645*E645</f>
        <v>3.9955973222675354</v>
      </c>
      <c r="N645">
        <f t="shared" si="58"/>
        <v>3.5525135522675355</v>
      </c>
      <c r="O645">
        <f t="shared" si="59"/>
        <v>-5.7701694433166606E-3</v>
      </c>
    </row>
    <row r="646" spans="4:15" x14ac:dyDescent="0.2">
      <c r="D646"/>
      <c r="E646" s="19">
        <v>246.07282000000001</v>
      </c>
      <c r="F646" s="19">
        <v>4999.6303699999999</v>
      </c>
      <c r="G646">
        <v>1.34609254711496E-3</v>
      </c>
      <c r="H646" s="20">
        <v>1.41086E-7</v>
      </c>
      <c r="I646" s="27">
        <v>1.4144100000000001E-3</v>
      </c>
      <c r="J646" s="21">
        <f t="shared" ref="J646:J709" si="63">I646/F646</f>
        <v>2.8290291388081157E-7</v>
      </c>
      <c r="K646" s="10">
        <f t="shared" si="60"/>
        <v>1.5887827643546376E-2</v>
      </c>
      <c r="L646" s="10">
        <f t="shared" si="61"/>
        <v>1.6238827643546377E-2</v>
      </c>
      <c r="M646" s="10">
        <f t="shared" si="62"/>
        <v>3.9959341117414118</v>
      </c>
      <c r="N646">
        <f t="shared" ref="N646:N709" si="64">((M646/E646)-$B$8)*E646</f>
        <v>3.553003035741412</v>
      </c>
      <c r="O646">
        <f t="shared" ref="O646:O709" si="65">(N647-N646)/(E647-E646)</f>
        <v>1.3785988093966577E-2</v>
      </c>
    </row>
    <row r="647" spans="4:15" x14ac:dyDescent="0.2">
      <c r="D647"/>
      <c r="E647" s="19">
        <v>245.98817</v>
      </c>
      <c r="F647" s="19">
        <v>4999.6303699999999</v>
      </c>
      <c r="G647">
        <v>1.3461091159850101E-3</v>
      </c>
      <c r="H647" s="20">
        <v>1.2067899999999999E-7</v>
      </c>
      <c r="I647" s="27">
        <v>1.4144299999999999E-3</v>
      </c>
      <c r="J647" s="21">
        <f t="shared" si="63"/>
        <v>2.829069141765374E-7</v>
      </c>
      <c r="K647" s="10">
        <f t="shared" si="60"/>
        <v>1.5888052300154342E-2</v>
      </c>
      <c r="L647" s="10">
        <f t="shared" si="61"/>
        <v>1.6239052300154343E-2</v>
      </c>
      <c r="M647" s="10">
        <f t="shared" si="62"/>
        <v>3.9946147578492575</v>
      </c>
      <c r="N647">
        <f t="shared" si="64"/>
        <v>3.5518360518492575</v>
      </c>
      <c r="O647">
        <f t="shared" si="65"/>
        <v>1.7209205476508018E-3</v>
      </c>
    </row>
    <row r="648" spans="4:15" x14ac:dyDescent="0.2">
      <c r="D648"/>
      <c r="E648" s="19">
        <v>245.90781000000001</v>
      </c>
      <c r="F648" s="19">
        <v>4999.6303699999999</v>
      </c>
      <c r="G648">
        <v>1.3464796142836999E-3</v>
      </c>
      <c r="H648" s="20">
        <v>1.1307000000000001E-7</v>
      </c>
      <c r="I648" s="27">
        <v>1.4147999999999999E-3</v>
      </c>
      <c r="J648" s="21">
        <f t="shared" si="63"/>
        <v>2.8298091964746585E-7</v>
      </c>
      <c r="K648" s="10">
        <f t="shared" si="60"/>
        <v>1.5892208447401683E-2</v>
      </c>
      <c r="L648" s="10">
        <f t="shared" si="61"/>
        <v>1.6243208447401684E-2</v>
      </c>
      <c r="M648" s="10">
        <f t="shared" si="62"/>
        <v>3.9943318166740482</v>
      </c>
      <c r="N648">
        <f t="shared" si="64"/>
        <v>3.5516977586740484</v>
      </c>
      <c r="O648">
        <f t="shared" si="65"/>
        <v>1.4727986180825764E-3</v>
      </c>
    </row>
    <row r="649" spans="4:15" x14ac:dyDescent="0.2">
      <c r="D649"/>
      <c r="E649" s="19">
        <v>245.82691</v>
      </c>
      <c r="F649" s="19">
        <v>4999.6303699999999</v>
      </c>
      <c r="G649">
        <v>1.34685915950887E-3</v>
      </c>
      <c r="H649" s="20">
        <v>1.0919E-7</v>
      </c>
      <c r="I649" s="27">
        <v>1.41518E-3</v>
      </c>
      <c r="J649" s="21">
        <f t="shared" si="63"/>
        <v>2.8305692526625725E-7</v>
      </c>
      <c r="K649" s="10">
        <f t="shared" si="60"/>
        <v>1.5896476922953005E-2</v>
      </c>
      <c r="L649" s="10">
        <f t="shared" si="61"/>
        <v>1.6247476922953006E-2</v>
      </c>
      <c r="M649" s="10">
        <f t="shared" si="62"/>
        <v>3.9940670472658457</v>
      </c>
      <c r="N649">
        <f t="shared" si="64"/>
        <v>3.5515786092658455</v>
      </c>
      <c r="O649">
        <f t="shared" si="65"/>
        <v>1.0732249563436625E-2</v>
      </c>
    </row>
    <row r="650" spans="4:15" x14ac:dyDescent="0.2">
      <c r="D650"/>
      <c r="E650" s="19">
        <v>245.74518</v>
      </c>
      <c r="F650" s="19">
        <v>4999.6303699999999</v>
      </c>
      <c r="G650">
        <v>1.3469713310692701E-3</v>
      </c>
      <c r="H650" s="20">
        <v>1.37423E-7</v>
      </c>
      <c r="I650" s="27">
        <v>1.41529E-3</v>
      </c>
      <c r="J650" s="21">
        <f t="shared" si="63"/>
        <v>2.8307892689274947E-7</v>
      </c>
      <c r="K650" s="10">
        <f t="shared" si="60"/>
        <v>1.589771253429681E-2</v>
      </c>
      <c r="L650" s="10">
        <f t="shared" si="61"/>
        <v>1.624871253429681E-2</v>
      </c>
      <c r="M650" s="10">
        <f t="shared" si="62"/>
        <v>3.9930427865090259</v>
      </c>
      <c r="N650">
        <f t="shared" si="64"/>
        <v>3.5507014625090259</v>
      </c>
      <c r="O650">
        <f t="shared" si="65"/>
        <v>-2.8697198023642885E-3</v>
      </c>
    </row>
    <row r="651" spans="4:15" x14ac:dyDescent="0.2">
      <c r="D651"/>
      <c r="E651" s="19">
        <v>245.66551000000001</v>
      </c>
      <c r="F651" s="19">
        <v>4999.6303699999999</v>
      </c>
      <c r="G651">
        <v>1.34747266893305E-3</v>
      </c>
      <c r="H651" s="20">
        <v>1.10999E-7</v>
      </c>
      <c r="I651" s="27">
        <v>1.4157900000000001E-3</v>
      </c>
      <c r="J651" s="21">
        <f t="shared" si="63"/>
        <v>2.8317893428589604E-7</v>
      </c>
      <c r="K651" s="10">
        <f t="shared" si="60"/>
        <v>1.5903328949495921E-2</v>
      </c>
      <c r="L651" s="10">
        <f t="shared" si="61"/>
        <v>1.6254328949495921E-2</v>
      </c>
      <c r="M651" s="10">
        <f t="shared" si="62"/>
        <v>3.9931280110856799</v>
      </c>
      <c r="N651">
        <f t="shared" si="64"/>
        <v>3.5509300930856802</v>
      </c>
      <c r="O651">
        <f t="shared" si="65"/>
        <v>4.0381900228887418E-3</v>
      </c>
    </row>
    <row r="652" spans="4:15" x14ac:dyDescent="0.2">
      <c r="D652"/>
      <c r="E652" s="19">
        <v>245.58340999999999</v>
      </c>
      <c r="F652" s="19">
        <v>4999.6303699999999</v>
      </c>
      <c r="G652">
        <v>1.34778013585725E-3</v>
      </c>
      <c r="H652" s="20">
        <v>8.7878500000000002E-8</v>
      </c>
      <c r="I652" s="27">
        <v>1.4161E-3</v>
      </c>
      <c r="J652" s="21">
        <f t="shared" si="63"/>
        <v>2.8324093886964688E-7</v>
      </c>
      <c r="K652" s="10">
        <f t="shared" si="60"/>
        <v>1.5906811126919367E-2</v>
      </c>
      <c r="L652" s="10">
        <f t="shared" si="61"/>
        <v>1.6257811126919368E-2</v>
      </c>
      <c r="M652" s="10">
        <f t="shared" si="62"/>
        <v>3.9926486956848009</v>
      </c>
      <c r="N652">
        <f t="shared" si="64"/>
        <v>3.5505985576848009</v>
      </c>
      <c r="O652">
        <f t="shared" si="65"/>
        <v>-6.8148441399047796E-4</v>
      </c>
    </row>
    <row r="653" spans="4:15" x14ac:dyDescent="0.2">
      <c r="D653"/>
      <c r="E653" s="19">
        <v>245.49961999999999</v>
      </c>
      <c r="F653" s="19">
        <v>4999.6303699999999</v>
      </c>
      <c r="G653">
        <v>1.3482360768006601E-3</v>
      </c>
      <c r="H653" s="20">
        <v>1.0389E-7</v>
      </c>
      <c r="I653" s="27">
        <v>1.4165600000000001E-3</v>
      </c>
      <c r="J653" s="21">
        <f t="shared" si="63"/>
        <v>2.8333294567134172E-7</v>
      </c>
      <c r="K653" s="10">
        <f t="shared" si="60"/>
        <v>1.591197822890255E-2</v>
      </c>
      <c r="L653" s="10">
        <f t="shared" si="61"/>
        <v>1.6262978228902551E-2</v>
      </c>
      <c r="M653" s="10">
        <f t="shared" si="62"/>
        <v>3.9925549752638489</v>
      </c>
      <c r="N653">
        <f t="shared" si="64"/>
        <v>3.5506556592638492</v>
      </c>
      <c r="O653">
        <f t="shared" si="65"/>
        <v>1.2183094730239177E-2</v>
      </c>
    </row>
    <row r="654" spans="4:15" x14ac:dyDescent="0.2">
      <c r="D654"/>
      <c r="E654" s="19">
        <v>245.41498000000001</v>
      </c>
      <c r="F654" s="19">
        <v>4999.6303699999999</v>
      </c>
      <c r="G654">
        <v>1.3483134693791699E-3</v>
      </c>
      <c r="H654" s="20">
        <v>1.3416899999999999E-7</v>
      </c>
      <c r="I654" s="27">
        <v>1.4166300000000001E-3</v>
      </c>
      <c r="J654" s="21">
        <f t="shared" si="63"/>
        <v>2.8334694670638222E-7</v>
      </c>
      <c r="K654" s="10">
        <f t="shared" si="60"/>
        <v>1.5912764527030426E-2</v>
      </c>
      <c r="L654" s="10">
        <f t="shared" si="61"/>
        <v>1.6263764527030426E-2</v>
      </c>
      <c r="M654" s="10">
        <f t="shared" si="62"/>
        <v>3.9913714461258816</v>
      </c>
      <c r="N654">
        <f t="shared" si="64"/>
        <v>3.549624482125882</v>
      </c>
      <c r="O654">
        <f t="shared" si="65"/>
        <v>1.5489369055902688E-2</v>
      </c>
    </row>
    <row r="655" spans="4:15" x14ac:dyDescent="0.2">
      <c r="D655"/>
      <c r="E655" s="19">
        <v>245.33437000000001</v>
      </c>
      <c r="F655" s="19">
        <v>4999.6303699999999</v>
      </c>
      <c r="G655">
        <v>1.3482825392222501E-3</v>
      </c>
      <c r="H655" s="20">
        <v>1.0682600000000001E-7</v>
      </c>
      <c r="I655" s="27">
        <v>1.4166000000000001E-3</v>
      </c>
      <c r="J655" s="21">
        <f t="shared" si="63"/>
        <v>2.8334094626279344E-7</v>
      </c>
      <c r="K655" s="10">
        <f t="shared" si="60"/>
        <v>1.5912427542118478E-2</v>
      </c>
      <c r="L655" s="10">
        <f t="shared" si="61"/>
        <v>1.6263427542118479E-2</v>
      </c>
      <c r="M655" s="10">
        <f t="shared" si="62"/>
        <v>3.9899777500862856</v>
      </c>
      <c r="N655">
        <f t="shared" si="64"/>
        <v>3.5483758840862856</v>
      </c>
      <c r="O655">
        <f t="shared" si="65"/>
        <v>1.8111361887574566E-3</v>
      </c>
    </row>
    <row r="656" spans="4:15" x14ac:dyDescent="0.2">
      <c r="D656"/>
      <c r="E656" s="19">
        <v>245.25163000000001</v>
      </c>
      <c r="F656" s="19">
        <v>4999.6303699999999</v>
      </c>
      <c r="G656">
        <v>1.3486619896559901E-3</v>
      </c>
      <c r="H656" s="20">
        <v>1.18772E-7</v>
      </c>
      <c r="I656" s="27">
        <v>1.41698E-3</v>
      </c>
      <c r="J656" s="21">
        <f t="shared" si="63"/>
        <v>2.8341695188158478E-7</v>
      </c>
      <c r="K656" s="10">
        <f t="shared" si="60"/>
        <v>1.5916696017669801E-2</v>
      </c>
      <c r="L656" s="10">
        <f t="shared" si="61"/>
        <v>1.6267696017669801E-2</v>
      </c>
      <c r="M656" s="10">
        <f t="shared" si="62"/>
        <v>3.9896789646780277</v>
      </c>
      <c r="N656">
        <f t="shared" si="64"/>
        <v>3.5482260306780278</v>
      </c>
      <c r="O656">
        <f t="shared" si="65"/>
        <v>7.3981556624146778E-3</v>
      </c>
    </row>
    <row r="657" spans="4:15" x14ac:dyDescent="0.2">
      <c r="D657"/>
      <c r="E657" s="19">
        <v>245.16593</v>
      </c>
      <c r="F657" s="19">
        <v>4999.6303699999999</v>
      </c>
      <c r="G657">
        <v>1.34887604962955E-3</v>
      </c>
      <c r="H657" s="20">
        <v>1.1138900000000001E-7</v>
      </c>
      <c r="I657" s="27">
        <v>1.4172E-3</v>
      </c>
      <c r="J657" s="21">
        <f t="shared" si="63"/>
        <v>2.8346095513456928E-7</v>
      </c>
      <c r="K657" s="10">
        <f t="shared" si="60"/>
        <v>1.5919167240357412E-2</v>
      </c>
      <c r="L657" s="10">
        <f t="shared" si="61"/>
        <v>1.6270167240357413E-2</v>
      </c>
      <c r="M657" s="10">
        <f t="shared" si="62"/>
        <v>3.9888906827377588</v>
      </c>
      <c r="N657">
        <f t="shared" si="64"/>
        <v>3.5475920087377588</v>
      </c>
      <c r="O657">
        <f t="shared" si="65"/>
        <v>1.0753104039606391E-2</v>
      </c>
    </row>
    <row r="658" spans="4:15" x14ac:dyDescent="0.2">
      <c r="D658"/>
      <c r="E658" s="19">
        <v>245.08446000000001</v>
      </c>
      <c r="F658" s="19">
        <v>4999.6303699999999</v>
      </c>
      <c r="G658">
        <v>1.34899196096284E-3</v>
      </c>
      <c r="H658" s="20">
        <v>1.15691E-7</v>
      </c>
      <c r="I658" s="27">
        <v>1.41731E-3</v>
      </c>
      <c r="J658" s="21">
        <f t="shared" si="63"/>
        <v>2.8348295676106151E-7</v>
      </c>
      <c r="K658" s="10">
        <f t="shared" si="60"/>
        <v>1.5920402851701213E-2</v>
      </c>
      <c r="L658" s="10">
        <f t="shared" si="61"/>
        <v>1.6271402851701214E-2</v>
      </c>
      <c r="M658" s="10">
        <f t="shared" si="62"/>
        <v>3.987867981351652</v>
      </c>
      <c r="N658">
        <f t="shared" si="64"/>
        <v>3.5467159533516521</v>
      </c>
      <c r="O658">
        <f t="shared" si="65"/>
        <v>5.2584097338511139E-3</v>
      </c>
    </row>
    <row r="659" spans="4:15" x14ac:dyDescent="0.2">
      <c r="D659"/>
      <c r="E659" s="19">
        <v>245.00082</v>
      </c>
      <c r="F659" s="19">
        <v>4999.6303699999999</v>
      </c>
      <c r="G659">
        <v>1.34926974074201E-3</v>
      </c>
      <c r="H659" s="20">
        <v>1.2015700000000001E-7</v>
      </c>
      <c r="I659" s="27">
        <v>1.41759E-3</v>
      </c>
      <c r="J659" s="21">
        <f t="shared" si="63"/>
        <v>2.8353896090122362E-7</v>
      </c>
      <c r="K659" s="10">
        <f t="shared" si="60"/>
        <v>1.5923548044212719E-2</v>
      </c>
      <c r="L659" s="10">
        <f t="shared" si="61"/>
        <v>1.627454804421272E-2</v>
      </c>
      <c r="M659" s="10">
        <f t="shared" si="62"/>
        <v>3.9872776159615126</v>
      </c>
      <c r="N659">
        <f t="shared" si="64"/>
        <v>3.5462761399615128</v>
      </c>
      <c r="O659">
        <f t="shared" si="65"/>
        <v>8.807853724516387E-3</v>
      </c>
    </row>
    <row r="660" spans="4:15" x14ac:dyDescent="0.2">
      <c r="D660"/>
      <c r="E660" s="19">
        <v>244.92313999999999</v>
      </c>
      <c r="F660" s="19">
        <v>4999.6303699999999</v>
      </c>
      <c r="G660">
        <v>1.34943168887101E-3</v>
      </c>
      <c r="H660" s="20">
        <v>1.1104099999999999E-7</v>
      </c>
      <c r="I660" s="27">
        <v>1.41775E-3</v>
      </c>
      <c r="J660" s="21">
        <f t="shared" si="63"/>
        <v>2.8357096326703046E-7</v>
      </c>
      <c r="K660" s="10">
        <f t="shared" si="60"/>
        <v>1.592534529707643E-2</v>
      </c>
      <c r="L660" s="10">
        <f t="shared" si="61"/>
        <v>1.6276345297076431E-2</v>
      </c>
      <c r="M660" s="10">
        <f t="shared" si="62"/>
        <v>3.986453597884192</v>
      </c>
      <c r="N660">
        <f t="shared" si="64"/>
        <v>3.5455919458841922</v>
      </c>
      <c r="O660">
        <f t="shared" si="65"/>
        <v>1.5332151082198915E-3</v>
      </c>
    </row>
    <row r="661" spans="4:15" x14ac:dyDescent="0.2">
      <c r="D661"/>
      <c r="E661" s="19">
        <v>244.84027</v>
      </c>
      <c r="F661" s="19">
        <v>4999.6303699999999</v>
      </c>
      <c r="G661">
        <v>1.34981695276624E-3</v>
      </c>
      <c r="H661" s="20">
        <v>1.04646E-7</v>
      </c>
      <c r="I661" s="27">
        <v>1.41814E-3</v>
      </c>
      <c r="J661" s="21">
        <f t="shared" si="63"/>
        <v>2.836489690336848E-7</v>
      </c>
      <c r="K661" s="10">
        <f t="shared" si="60"/>
        <v>1.5929726100931737E-2</v>
      </c>
      <c r="L661" s="10">
        <f t="shared" si="61"/>
        <v>1.6280726100931737E-2</v>
      </c>
      <c r="M661" s="10">
        <f t="shared" si="62"/>
        <v>3.9861773743481739</v>
      </c>
      <c r="N661">
        <f t="shared" si="64"/>
        <v>3.5454648883481741</v>
      </c>
      <c r="O661">
        <f t="shared" si="65"/>
        <v>1.6097767816404585E-2</v>
      </c>
    </row>
    <row r="662" spans="4:15" x14ac:dyDescent="0.2">
      <c r="D662"/>
      <c r="E662" s="19">
        <v>244.75525999999999</v>
      </c>
      <c r="F662" s="19">
        <v>4999.6303699999999</v>
      </c>
      <c r="G662">
        <v>1.3497635809804401E-3</v>
      </c>
      <c r="H662" s="20">
        <v>1.1967599999999999E-7</v>
      </c>
      <c r="I662" s="27">
        <v>1.4180900000000001E-3</v>
      </c>
      <c r="J662" s="21">
        <f t="shared" si="63"/>
        <v>2.8363896829437013E-7</v>
      </c>
      <c r="K662" s="10">
        <f t="shared" si="60"/>
        <v>1.5929164459411827E-2</v>
      </c>
      <c r="L662" s="10">
        <f t="shared" si="61"/>
        <v>1.6280164459411828E-2</v>
      </c>
      <c r="M662" s="10">
        <f t="shared" si="62"/>
        <v>3.9846558851061014</v>
      </c>
      <c r="N662">
        <f t="shared" si="64"/>
        <v>3.5440964171061013</v>
      </c>
      <c r="O662">
        <f t="shared" si="65"/>
        <v>1.2561163583680203E-2</v>
      </c>
    </row>
    <row r="663" spans="4:15" x14ac:dyDescent="0.2">
      <c r="D663"/>
      <c r="E663" s="19">
        <v>244.66933</v>
      </c>
      <c r="F663" s="19">
        <v>4999.6303699999999</v>
      </c>
      <c r="G663">
        <v>1.3498277433235399E-3</v>
      </c>
      <c r="H663" s="20">
        <v>1.18643E-7</v>
      </c>
      <c r="I663" s="27">
        <v>1.41815E-3</v>
      </c>
      <c r="J663" s="21">
        <f t="shared" si="63"/>
        <v>2.8365096918154769E-7</v>
      </c>
      <c r="K663" s="10">
        <f t="shared" si="60"/>
        <v>1.5929838429235718E-2</v>
      </c>
      <c r="L663" s="10">
        <f t="shared" si="61"/>
        <v>1.6280838429235719E-2</v>
      </c>
      <c r="M663" s="10">
        <f t="shared" si="62"/>
        <v>3.9834218303193558</v>
      </c>
      <c r="N663">
        <f t="shared" si="64"/>
        <v>3.5430170363193558</v>
      </c>
      <c r="O663">
        <f t="shared" si="65"/>
        <v>1.9291215639965713E-2</v>
      </c>
    </row>
    <row r="664" spans="4:15" x14ac:dyDescent="0.2">
      <c r="D664"/>
      <c r="E664" s="19">
        <v>244.58366000000001</v>
      </c>
      <c r="F664" s="19">
        <v>4999.6303699999999</v>
      </c>
      <c r="G664">
        <v>1.3496766670017899E-3</v>
      </c>
      <c r="H664" s="20">
        <v>1.5055999999999999E-7</v>
      </c>
      <c r="I664" s="27">
        <v>1.418E-3</v>
      </c>
      <c r="J664" s="21">
        <f t="shared" si="63"/>
        <v>2.8362096696360374E-7</v>
      </c>
      <c r="K664" s="10">
        <f t="shared" si="60"/>
        <v>1.5928153504675985E-2</v>
      </c>
      <c r="L664" s="10">
        <f t="shared" si="61"/>
        <v>1.6279153504675986E-2</v>
      </c>
      <c r="M664" s="10">
        <f t="shared" si="62"/>
        <v>3.9816149458754801</v>
      </c>
      <c r="N664">
        <f t="shared" si="64"/>
        <v>3.5413643578754801</v>
      </c>
      <c r="O664">
        <f t="shared" si="65"/>
        <v>-4.518180316596703E-3</v>
      </c>
    </row>
    <row r="665" spans="4:15" x14ac:dyDescent="0.2">
      <c r="D665"/>
      <c r="E665" s="19">
        <v>244.49981</v>
      </c>
      <c r="F665" s="19">
        <v>4999.6303699999999</v>
      </c>
      <c r="G665">
        <v>1.3502531053075401E-3</v>
      </c>
      <c r="H665" s="20">
        <v>1.18064E-7</v>
      </c>
      <c r="I665" s="27">
        <v>1.41858E-3</v>
      </c>
      <c r="J665" s="21">
        <f t="shared" si="63"/>
        <v>2.8373697553965375E-7</v>
      </c>
      <c r="K665" s="10">
        <f t="shared" si="60"/>
        <v>1.5934668546306954E-2</v>
      </c>
      <c r="L665" s="10">
        <f t="shared" si="61"/>
        <v>1.6285668546306954E-2</v>
      </c>
      <c r="M665" s="10">
        <f t="shared" si="62"/>
        <v>3.9818428652950266</v>
      </c>
      <c r="N665">
        <f t="shared" si="64"/>
        <v>3.5417432072950268</v>
      </c>
      <c r="O665">
        <f t="shared" si="65"/>
        <v>1.414982675862596E-2</v>
      </c>
    </row>
    <row r="666" spans="4:15" x14ac:dyDescent="0.2">
      <c r="D666"/>
      <c r="E666" s="19">
        <v>244.41806</v>
      </c>
      <c r="F666" s="19">
        <v>4999.6303699999999</v>
      </c>
      <c r="G666">
        <v>1.35025784490143E-3</v>
      </c>
      <c r="H666" s="20">
        <v>1.2132999999999999E-7</v>
      </c>
      <c r="I666" s="27">
        <v>1.41859E-3</v>
      </c>
      <c r="J666" s="21">
        <f t="shared" si="63"/>
        <v>2.837389756875167E-7</v>
      </c>
      <c r="K666" s="10">
        <f t="shared" si="60"/>
        <v>1.5934780874610938E-2</v>
      </c>
      <c r="L666" s="10">
        <f t="shared" si="61"/>
        <v>1.6285780874610939E-2</v>
      </c>
      <c r="M666" s="10">
        <f t="shared" si="62"/>
        <v>3.9805389669575089</v>
      </c>
      <c r="N666">
        <f t="shared" si="64"/>
        <v>3.5405864589575091</v>
      </c>
      <c r="O666">
        <f t="shared" si="65"/>
        <v>5.3719686194543034E-3</v>
      </c>
    </row>
    <row r="667" spans="4:15" x14ac:dyDescent="0.2">
      <c r="D667"/>
      <c r="E667" s="19">
        <v>244.33374000000001</v>
      </c>
      <c r="F667" s="19">
        <v>4999.6303699999999</v>
      </c>
      <c r="G667">
        <v>1.3505359503847201E-3</v>
      </c>
      <c r="H667" s="20">
        <v>1.27623E-7</v>
      </c>
      <c r="I667" s="27">
        <v>1.41887E-3</v>
      </c>
      <c r="J667" s="21">
        <f t="shared" si="63"/>
        <v>2.8379497982767876E-7</v>
      </c>
      <c r="K667" s="10">
        <f t="shared" si="60"/>
        <v>1.5937926067122438E-2</v>
      </c>
      <c r="L667" s="10">
        <f t="shared" si="61"/>
        <v>1.6288926067122438E-2</v>
      </c>
      <c r="M667" s="10">
        <f t="shared" si="62"/>
        <v>3.9799342265635165</v>
      </c>
      <c r="N667">
        <f t="shared" si="64"/>
        <v>3.5401334945635168</v>
      </c>
      <c r="O667">
        <f t="shared" si="65"/>
        <v>1.6970387609808568E-2</v>
      </c>
    </row>
    <row r="668" spans="4:15" x14ac:dyDescent="0.2">
      <c r="D668"/>
      <c r="E668" s="19">
        <v>244.24529000000001</v>
      </c>
      <c r="F668" s="19">
        <v>4999.6303699999999</v>
      </c>
      <c r="G668">
        <v>1.35045814812662E-3</v>
      </c>
      <c r="H668" s="20">
        <v>1.1409E-7</v>
      </c>
      <c r="I668" s="27">
        <v>1.4187900000000001E-3</v>
      </c>
      <c r="J668" s="21">
        <f t="shared" si="63"/>
        <v>2.8377897864477531E-7</v>
      </c>
      <c r="K668" s="10">
        <f t="shared" si="60"/>
        <v>1.5937027440690581E-2</v>
      </c>
      <c r="L668" s="10">
        <f t="shared" si="61"/>
        <v>1.6288027440690581E-2</v>
      </c>
      <c r="M668" s="10">
        <f t="shared" si="62"/>
        <v>3.9782739857794289</v>
      </c>
      <c r="N668">
        <f t="shared" si="64"/>
        <v>3.5386324637794293</v>
      </c>
      <c r="O668">
        <f t="shared" si="65"/>
        <v>3.2531004183710601E-3</v>
      </c>
    </row>
    <row r="669" spans="4:15" x14ac:dyDescent="0.2">
      <c r="D669"/>
      <c r="E669" s="19">
        <v>244.15985000000001</v>
      </c>
      <c r="F669" s="19">
        <v>4999.6303699999999</v>
      </c>
      <c r="G669">
        <v>1.35080438924426E-3</v>
      </c>
      <c r="H669" s="20">
        <v>1.3118299999999999E-7</v>
      </c>
      <c r="I669" s="27">
        <v>1.4191399999999999E-3</v>
      </c>
      <c r="J669" s="21">
        <f t="shared" si="63"/>
        <v>2.8384898381997788E-7</v>
      </c>
      <c r="K669" s="10">
        <f t="shared" si="60"/>
        <v>1.5940958931329959E-2</v>
      </c>
      <c r="L669" s="10">
        <f t="shared" si="61"/>
        <v>1.629195893132996E-2</v>
      </c>
      <c r="M669" s="10">
        <f t="shared" si="62"/>
        <v>3.9778422488796834</v>
      </c>
      <c r="N669">
        <f t="shared" si="64"/>
        <v>3.5383545188796837</v>
      </c>
      <c r="O669">
        <f t="shared" si="65"/>
        <v>1.8961853272491454E-2</v>
      </c>
    </row>
    <row r="670" spans="4:15" x14ac:dyDescent="0.2">
      <c r="D670"/>
      <c r="E670" s="19">
        <v>244.07398000000001</v>
      </c>
      <c r="F670" s="19">
        <v>4999.6303699999999</v>
      </c>
      <c r="G670">
        <v>1.35066385173594E-3</v>
      </c>
      <c r="H670" s="20">
        <v>1.2681200000000001E-7</v>
      </c>
      <c r="I670" s="27">
        <v>1.4189999999999999E-3</v>
      </c>
      <c r="J670" s="21">
        <f t="shared" si="63"/>
        <v>2.8382098174989682E-7</v>
      </c>
      <c r="K670" s="10">
        <f t="shared" si="60"/>
        <v>1.5939386335074204E-2</v>
      </c>
      <c r="L670" s="10">
        <f t="shared" si="61"/>
        <v>1.6290386335074205E-2</v>
      </c>
      <c r="M670" s="10">
        <f t="shared" si="62"/>
        <v>3.976059428539175</v>
      </c>
      <c r="N670">
        <f t="shared" si="64"/>
        <v>3.5367262645391748</v>
      </c>
      <c r="O670">
        <f t="shared" si="65"/>
        <v>1.3095953113573243E-2</v>
      </c>
    </row>
    <row r="671" spans="4:15" x14ac:dyDescent="0.2">
      <c r="D671"/>
      <c r="E671" s="19">
        <v>243.99536000000001</v>
      </c>
      <c r="F671" s="19">
        <v>4999.6303699999999</v>
      </c>
      <c r="G671">
        <v>1.35070841055719E-3</v>
      </c>
      <c r="H671" s="20">
        <v>1.21407E-7</v>
      </c>
      <c r="I671" s="27">
        <v>1.4190400000000001E-3</v>
      </c>
      <c r="J671" s="21">
        <f t="shared" si="63"/>
        <v>2.8382898234134859E-7</v>
      </c>
      <c r="K671" s="10">
        <f t="shared" si="60"/>
        <v>1.5939835648290136E-2</v>
      </c>
      <c r="L671" s="10">
        <f t="shared" si="61"/>
        <v>1.6290835648290137E-2</v>
      </c>
      <c r="M671" s="10">
        <f t="shared" si="62"/>
        <v>3.9748883087053852</v>
      </c>
      <c r="N671">
        <f t="shared" si="64"/>
        <v>3.5356966607053857</v>
      </c>
      <c r="O671">
        <f t="shared" si="65"/>
        <v>1.8148823664230079E-2</v>
      </c>
    </row>
    <row r="672" spans="4:15" x14ac:dyDescent="0.2">
      <c r="D672"/>
      <c r="E672" s="19">
        <v>243.91297</v>
      </c>
      <c r="F672" s="19">
        <v>4999.6303699999999</v>
      </c>
      <c r="G672">
        <v>1.35059747129973E-3</v>
      </c>
      <c r="H672" s="20">
        <v>1.34692E-7</v>
      </c>
      <c r="I672" s="27">
        <v>1.4189300000000001E-3</v>
      </c>
      <c r="J672" s="21">
        <f t="shared" si="63"/>
        <v>2.8380698071485637E-7</v>
      </c>
      <c r="K672" s="10">
        <f t="shared" si="60"/>
        <v>1.5938600036946332E-2</v>
      </c>
      <c r="L672" s="10">
        <f t="shared" si="61"/>
        <v>1.6289600036946333E-2</v>
      </c>
      <c r="M672" s="10">
        <f t="shared" si="62"/>
        <v>3.9732447251236898</v>
      </c>
      <c r="N672">
        <f t="shared" si="64"/>
        <v>3.5342013791236897</v>
      </c>
      <c r="O672">
        <f t="shared" si="65"/>
        <v>2.2443824846720601E-2</v>
      </c>
    </row>
    <row r="673" spans="4:15" x14ac:dyDescent="0.2">
      <c r="D673"/>
      <c r="E673" s="19">
        <v>243.83033</v>
      </c>
      <c r="F673" s="19">
        <v>4999.6303699999999</v>
      </c>
      <c r="G673">
        <v>1.3503499223691299E-3</v>
      </c>
      <c r="H673" s="20">
        <v>1.1878999999999999E-7</v>
      </c>
      <c r="I673" s="27">
        <v>1.41869E-3</v>
      </c>
      <c r="J673" s="21">
        <f t="shared" si="63"/>
        <v>2.8375897716614598E-7</v>
      </c>
      <c r="K673" s="10">
        <f t="shared" si="60"/>
        <v>1.5935904157650758E-2</v>
      </c>
      <c r="L673" s="10">
        <f t="shared" si="61"/>
        <v>1.6286904157650758E-2</v>
      </c>
      <c r="M673" s="10">
        <f t="shared" si="62"/>
        <v>3.9712412154383565</v>
      </c>
      <c r="N673">
        <f t="shared" si="64"/>
        <v>3.5323466214383568</v>
      </c>
      <c r="O673">
        <f t="shared" si="65"/>
        <v>1.3489219251564457E-2</v>
      </c>
    </row>
    <row r="674" spans="4:15" x14ac:dyDescent="0.2">
      <c r="D674"/>
      <c r="E674" s="19">
        <v>243.74799999999999</v>
      </c>
      <c r="F674" s="19">
        <v>4999.6303699999999</v>
      </c>
      <c r="G674">
        <v>1.35038815518993E-3</v>
      </c>
      <c r="H674" s="20">
        <v>1.09909E-7</v>
      </c>
      <c r="I674" s="27">
        <v>1.4187200000000001E-3</v>
      </c>
      <c r="J674" s="21">
        <f t="shared" si="63"/>
        <v>2.8376497760973481E-7</v>
      </c>
      <c r="K674" s="10">
        <f t="shared" si="60"/>
        <v>1.5936241142562708E-2</v>
      </c>
      <c r="L674" s="10">
        <f t="shared" si="61"/>
        <v>1.6287241142562709E-2</v>
      </c>
      <c r="M674" s="10">
        <f t="shared" si="62"/>
        <v>3.9699824540173752</v>
      </c>
      <c r="N674">
        <f t="shared" si="64"/>
        <v>3.5312360540173753</v>
      </c>
      <c r="O674">
        <f t="shared" si="65"/>
        <v>2.1158231693638022E-2</v>
      </c>
    </row>
    <row r="675" spans="4:15" x14ac:dyDescent="0.2">
      <c r="D675"/>
      <c r="E675" s="19">
        <v>243.66184000000001</v>
      </c>
      <c r="F675" s="19">
        <v>4999.6303699999999</v>
      </c>
      <c r="G675">
        <v>1.3501777554583399E-3</v>
      </c>
      <c r="H675" s="20">
        <v>1.11731E-7</v>
      </c>
      <c r="I675" s="27">
        <v>1.41851E-3</v>
      </c>
      <c r="J675" s="21">
        <f t="shared" si="63"/>
        <v>2.8372297450461325E-7</v>
      </c>
      <c r="K675" s="10">
        <f t="shared" si="60"/>
        <v>1.5933882248179081E-2</v>
      </c>
      <c r="L675" s="10">
        <f t="shared" si="61"/>
        <v>1.6284882248179082E-2</v>
      </c>
      <c r="M675" s="10">
        <f t="shared" si="62"/>
        <v>3.9680043727746521</v>
      </c>
      <c r="N675">
        <f t="shared" si="64"/>
        <v>3.5294130607746519</v>
      </c>
      <c r="O675">
        <f t="shared" si="65"/>
        <v>1.4484882248179195E-2</v>
      </c>
    </row>
    <row r="676" spans="4:15" x14ac:dyDescent="0.2">
      <c r="D676"/>
      <c r="E676" s="19">
        <v>243.57812999999999</v>
      </c>
      <c r="F676" s="19">
        <v>4999.6303699999999</v>
      </c>
      <c r="G676">
        <v>1.3501788913021001E-3</v>
      </c>
      <c r="H676" s="20">
        <v>1.13973E-7</v>
      </c>
      <c r="I676" s="27">
        <v>1.41851E-3</v>
      </c>
      <c r="J676" s="21">
        <f t="shared" si="63"/>
        <v>2.8372297450461325E-7</v>
      </c>
      <c r="K676" s="10">
        <f t="shared" si="60"/>
        <v>1.5933882248179081E-2</v>
      </c>
      <c r="L676" s="10">
        <f t="shared" si="61"/>
        <v>1.6284882248179082E-2</v>
      </c>
      <c r="M676" s="10">
        <f t="shared" si="62"/>
        <v>3.9666411652816564</v>
      </c>
      <c r="N676">
        <f t="shared" si="64"/>
        <v>3.5282005312816564</v>
      </c>
      <c r="O676">
        <f t="shared" si="65"/>
        <v>2.4145057806435315E-2</v>
      </c>
    </row>
    <row r="677" spans="4:15" x14ac:dyDescent="0.2">
      <c r="D677"/>
      <c r="E677" s="19">
        <v>243.49319</v>
      </c>
      <c r="F677" s="19">
        <v>4999.6303699999999</v>
      </c>
      <c r="G677">
        <v>1.34987730974414E-3</v>
      </c>
      <c r="H677" s="20">
        <v>1.06504E-7</v>
      </c>
      <c r="I677" s="27">
        <v>1.41821E-3</v>
      </c>
      <c r="J677" s="21">
        <f t="shared" si="63"/>
        <v>2.836629700687253E-7</v>
      </c>
      <c r="K677" s="10">
        <f t="shared" si="60"/>
        <v>1.5930512399059613E-2</v>
      </c>
      <c r="L677" s="10">
        <f t="shared" si="61"/>
        <v>1.6281512399059613E-2</v>
      </c>
      <c r="M677" s="10">
        <f t="shared" si="62"/>
        <v>3.9644373920715781</v>
      </c>
      <c r="N677">
        <f t="shared" si="64"/>
        <v>3.5261496500715781</v>
      </c>
      <c r="O677">
        <f t="shared" si="65"/>
        <v>2.0087732236379146E-2</v>
      </c>
    </row>
    <row r="678" spans="4:15" x14ac:dyDescent="0.2">
      <c r="D678"/>
      <c r="E678" s="19">
        <v>243.41028</v>
      </c>
      <c r="F678" s="19">
        <v>4999.6303699999999</v>
      </c>
      <c r="G678">
        <v>1.3497106125935801E-3</v>
      </c>
      <c r="H678" s="20">
        <v>1.29296E-7</v>
      </c>
      <c r="I678" s="27">
        <v>1.41804E-3</v>
      </c>
      <c r="J678" s="21">
        <f t="shared" si="63"/>
        <v>2.8362896755505547E-7</v>
      </c>
      <c r="K678" s="10">
        <f t="shared" si="60"/>
        <v>1.5928602817891914E-2</v>
      </c>
      <c r="L678" s="10">
        <f t="shared" si="61"/>
        <v>1.6279602817891915E-2</v>
      </c>
      <c r="M678" s="10">
        <f t="shared" si="62"/>
        <v>3.9626226801918598</v>
      </c>
      <c r="N678">
        <f t="shared" si="64"/>
        <v>3.5244841761918599</v>
      </c>
      <c r="O678">
        <f t="shared" si="65"/>
        <v>1.9290528272155751E-2</v>
      </c>
    </row>
    <row r="679" spans="4:15" x14ac:dyDescent="0.2">
      <c r="D679"/>
      <c r="E679" s="19">
        <v>243.33073999999999</v>
      </c>
      <c r="F679" s="19">
        <v>4999.6303699999999</v>
      </c>
      <c r="G679">
        <v>1.34956278869238E-3</v>
      </c>
      <c r="H679" s="20">
        <v>1.16789E-7</v>
      </c>
      <c r="I679" s="27">
        <v>1.4178999999999999E-3</v>
      </c>
      <c r="J679" s="21">
        <f t="shared" si="63"/>
        <v>2.8360096548497446E-7</v>
      </c>
      <c r="K679" s="10">
        <f t="shared" si="60"/>
        <v>1.5927030221636166E-2</v>
      </c>
      <c r="L679" s="10">
        <f t="shared" si="61"/>
        <v>1.6278030221636167E-2</v>
      </c>
      <c r="M679" s="10">
        <f t="shared" si="62"/>
        <v>3.9609451395730924</v>
      </c>
      <c r="N679">
        <f t="shared" si="64"/>
        <v>3.5229498075730925</v>
      </c>
      <c r="O679">
        <f t="shared" si="65"/>
        <v>1.5498340336471924E-2</v>
      </c>
    </row>
    <row r="680" spans="4:15" x14ac:dyDescent="0.2">
      <c r="D680"/>
      <c r="E680" s="19">
        <v>243.25040000000001</v>
      </c>
      <c r="F680" s="19">
        <v>4999.6303699999999</v>
      </c>
      <c r="G680">
        <v>1.3495331979331601E-3</v>
      </c>
      <c r="H680" s="20">
        <v>1.11757E-7</v>
      </c>
      <c r="I680" s="27">
        <v>1.4178699999999999E-3</v>
      </c>
      <c r="J680" s="21">
        <f t="shared" si="63"/>
        <v>2.8359496504138563E-7</v>
      </c>
      <c r="K680" s="10">
        <f t="shared" si="60"/>
        <v>1.5926693236724215E-2</v>
      </c>
      <c r="L680" s="10">
        <f t="shared" si="61"/>
        <v>1.6277693236724216E-2</v>
      </c>
      <c r="M680" s="10">
        <f t="shared" si="62"/>
        <v>3.9595553909104604</v>
      </c>
      <c r="N680">
        <f t="shared" si="64"/>
        <v>3.5217046709104607</v>
      </c>
      <c r="O680">
        <f t="shared" si="65"/>
        <v>3.6163744283558646E-2</v>
      </c>
    </row>
    <row r="681" spans="4:15" x14ac:dyDescent="0.2">
      <c r="D681"/>
      <c r="E681" s="19">
        <v>243.16727</v>
      </c>
      <c r="F681" s="19">
        <v>4999.6303699999999</v>
      </c>
      <c r="G681">
        <v>1.3488814427166599E-3</v>
      </c>
      <c r="H681" s="20">
        <v>9.79035E-8</v>
      </c>
      <c r="I681" s="27">
        <v>1.4172099999999999E-3</v>
      </c>
      <c r="J681" s="21">
        <f t="shared" si="63"/>
        <v>2.8346295528243218E-7</v>
      </c>
      <c r="K681" s="10">
        <f t="shared" si="60"/>
        <v>1.591927956866139E-2</v>
      </c>
      <c r="L681" s="10">
        <f t="shared" si="61"/>
        <v>1.6270279568661391E-2</v>
      </c>
      <c r="M681" s="10">
        <f t="shared" si="62"/>
        <v>3.9563994648481682</v>
      </c>
      <c r="N681">
        <f t="shared" si="64"/>
        <v>3.5186983788481681</v>
      </c>
      <c r="O681">
        <f t="shared" si="65"/>
        <v>3.9376030625664436E-2</v>
      </c>
    </row>
    <row r="682" spans="4:15" x14ac:dyDescent="0.2">
      <c r="D682"/>
      <c r="E682" s="19">
        <v>243.08614</v>
      </c>
      <c r="F682" s="19">
        <v>4999.6303699999999</v>
      </c>
      <c r="G682">
        <v>1.3481404489222801E-3</v>
      </c>
      <c r="H682" s="20">
        <v>1.28579E-7</v>
      </c>
      <c r="I682" s="27">
        <v>1.41647E-3</v>
      </c>
      <c r="J682" s="21">
        <f t="shared" si="63"/>
        <v>2.8331494434057533E-7</v>
      </c>
      <c r="K682" s="10">
        <f t="shared" si="60"/>
        <v>1.5910967274166712E-2</v>
      </c>
      <c r="L682" s="10">
        <f t="shared" si="61"/>
        <v>1.6261967274166712E-2</v>
      </c>
      <c r="M682" s="10">
        <f t="shared" si="62"/>
        <v>3.9530588534835078</v>
      </c>
      <c r="N682">
        <f t="shared" si="64"/>
        <v>3.5155038014835078</v>
      </c>
      <c r="O682">
        <f t="shared" si="65"/>
        <v>1.446196727416528E-2</v>
      </c>
    </row>
    <row r="683" spans="4:15" x14ac:dyDescent="0.2">
      <c r="D683"/>
      <c r="E683" s="19">
        <v>242.99836999999999</v>
      </c>
      <c r="F683" s="19">
        <v>4999.6303699999999</v>
      </c>
      <c r="G683">
        <v>1.3481373134617599E-3</v>
      </c>
      <c r="H683" s="20">
        <v>1.0858E-7</v>
      </c>
      <c r="I683" s="27">
        <v>1.41647E-3</v>
      </c>
      <c r="J683" s="21">
        <f t="shared" si="63"/>
        <v>2.8331494434057533E-7</v>
      </c>
      <c r="K683" s="10">
        <f t="shared" si="60"/>
        <v>1.5910967274166712E-2</v>
      </c>
      <c r="L683" s="10">
        <f t="shared" si="61"/>
        <v>1.6261967274166712E-2</v>
      </c>
      <c r="M683" s="10">
        <f t="shared" si="62"/>
        <v>3.9516315406158542</v>
      </c>
      <c r="N683">
        <f t="shared" si="64"/>
        <v>3.5142344746158543</v>
      </c>
      <c r="O683">
        <f t="shared" si="65"/>
        <v>3.1077006177533339E-2</v>
      </c>
    </row>
    <row r="684" spans="4:15" x14ac:dyDescent="0.2">
      <c r="D684"/>
      <c r="E684" s="19">
        <v>242.91954000000001</v>
      </c>
      <c r="F684" s="19">
        <v>4999.6303699999999</v>
      </c>
      <c r="G684">
        <v>1.3476564795508301E-3</v>
      </c>
      <c r="H684" s="20">
        <v>9.4151999999999995E-8</v>
      </c>
      <c r="I684" s="27">
        <v>1.41599E-3</v>
      </c>
      <c r="J684" s="21">
        <f t="shared" si="63"/>
        <v>2.8321893724315465E-7</v>
      </c>
      <c r="K684" s="10">
        <f t="shared" si="60"/>
        <v>1.5905575515575567E-2</v>
      </c>
      <c r="L684" s="10">
        <f t="shared" si="61"/>
        <v>1.6256575515575567E-2</v>
      </c>
      <c r="M684" s="10">
        <f t="shared" si="62"/>
        <v>3.9490398462188798</v>
      </c>
      <c r="N684">
        <f t="shared" si="64"/>
        <v>3.5117846742188799</v>
      </c>
      <c r="O684">
        <f t="shared" si="65"/>
        <v>2.9063006527939816E-2</v>
      </c>
    </row>
    <row r="685" spans="4:15" x14ac:dyDescent="0.2">
      <c r="D685"/>
      <c r="E685" s="19">
        <v>242.83736999999999</v>
      </c>
      <c r="F685" s="19">
        <v>4999.6303699999999</v>
      </c>
      <c r="G685">
        <v>1.3472112853294999E-3</v>
      </c>
      <c r="H685" s="20">
        <v>1.08827E-7</v>
      </c>
      <c r="I685" s="27">
        <v>1.41555E-3</v>
      </c>
      <c r="J685" s="21">
        <f t="shared" si="63"/>
        <v>2.831309307371857E-7</v>
      </c>
      <c r="K685" s="10">
        <f t="shared" si="60"/>
        <v>1.590063307020035E-2</v>
      </c>
      <c r="L685" s="10">
        <f t="shared" si="61"/>
        <v>1.625163307020035E-2</v>
      </c>
      <c r="M685" s="10">
        <f t="shared" si="62"/>
        <v>3.9465038329724784</v>
      </c>
      <c r="N685">
        <f t="shared" si="64"/>
        <v>3.5093965669724785</v>
      </c>
      <c r="O685">
        <f t="shared" si="65"/>
        <v>3.6135851537272459E-2</v>
      </c>
    </row>
    <row r="686" spans="4:15" x14ac:dyDescent="0.2">
      <c r="D686"/>
      <c r="E686" s="19">
        <v>242.75185999999999</v>
      </c>
      <c r="F686" s="19">
        <v>4999.6303699999999</v>
      </c>
      <c r="G686">
        <v>1.3465362727876299E-3</v>
      </c>
      <c r="H686" s="20">
        <v>1.27971E-7</v>
      </c>
      <c r="I686" s="27">
        <v>1.4148699999999999E-3</v>
      </c>
      <c r="J686" s="21">
        <f t="shared" si="63"/>
        <v>2.8299492068250635E-7</v>
      </c>
      <c r="K686" s="10">
        <f t="shared" si="60"/>
        <v>1.5892994745529555E-2</v>
      </c>
      <c r="L686" s="10">
        <f t="shared" si="61"/>
        <v>1.6243994745529556E-2</v>
      </c>
      <c r="M686" s="10">
        <f t="shared" si="62"/>
        <v>3.9432599383075262</v>
      </c>
      <c r="N686">
        <f t="shared" si="64"/>
        <v>3.5063065903075263</v>
      </c>
      <c r="O686">
        <f t="shared" si="65"/>
        <v>4.3025462185827153E-2</v>
      </c>
    </row>
    <row r="687" spans="4:15" x14ac:dyDescent="0.2">
      <c r="D687"/>
      <c r="E687" s="19">
        <v>242.66698</v>
      </c>
      <c r="F687" s="19">
        <v>4999.6303699999999</v>
      </c>
      <c r="G687">
        <v>1.34564079335479E-3</v>
      </c>
      <c r="H687" s="20">
        <v>1.3956199999999999E-7</v>
      </c>
      <c r="I687" s="27">
        <v>1.41398E-3</v>
      </c>
      <c r="J687" s="21">
        <f t="shared" si="63"/>
        <v>2.8281690752270556E-7</v>
      </c>
      <c r="K687" s="10">
        <f t="shared" si="60"/>
        <v>1.5882997526475144E-2</v>
      </c>
      <c r="L687" s="10">
        <f t="shared" si="61"/>
        <v>1.6233997526475145E-2</v>
      </c>
      <c r="M687" s="10">
        <f t="shared" si="62"/>
        <v>3.9394551530771933</v>
      </c>
      <c r="N687">
        <f t="shared" si="64"/>
        <v>3.5026545890771934</v>
      </c>
      <c r="O687">
        <f t="shared" si="65"/>
        <v>2.7161111258357268E-2</v>
      </c>
    </row>
    <row r="688" spans="4:15" x14ac:dyDescent="0.2">
      <c r="D688"/>
      <c r="E688" s="19">
        <v>242.58134000000001</v>
      </c>
      <c r="F688" s="19">
        <v>4999.6303699999999</v>
      </c>
      <c r="G688">
        <v>1.34523757296034E-3</v>
      </c>
      <c r="H688" s="20">
        <v>1.11993E-7</v>
      </c>
      <c r="I688" s="27">
        <v>1.41358E-3</v>
      </c>
      <c r="J688" s="21">
        <f t="shared" si="63"/>
        <v>2.8273690160818828E-7</v>
      </c>
      <c r="K688" s="10">
        <f t="shared" si="60"/>
        <v>1.5878504394315852E-2</v>
      </c>
      <c r="L688" s="10">
        <f t="shared" si="61"/>
        <v>1.6229504394315853E-2</v>
      </c>
      <c r="M688" s="10">
        <f t="shared" si="62"/>
        <v>3.9369749235090281</v>
      </c>
      <c r="N688">
        <f t="shared" si="64"/>
        <v>3.5003285115090281</v>
      </c>
      <c r="O688">
        <f t="shared" si="65"/>
        <v>4.3697752005920097E-2</v>
      </c>
    </row>
    <row r="689" spans="4:15" x14ac:dyDescent="0.2">
      <c r="D689"/>
      <c r="E689" s="19">
        <v>242.50037</v>
      </c>
      <c r="F689" s="19">
        <v>4999.6303699999999</v>
      </c>
      <c r="G689">
        <v>1.3443663835049401E-3</v>
      </c>
      <c r="H689" s="20">
        <v>1.03016E-7</v>
      </c>
      <c r="I689" s="27">
        <v>1.41271E-3</v>
      </c>
      <c r="J689" s="21">
        <f t="shared" si="63"/>
        <v>2.8256288874411331E-7</v>
      </c>
      <c r="K689" s="10">
        <f t="shared" si="60"/>
        <v>1.5868731831869404E-2</v>
      </c>
      <c r="L689" s="10">
        <f t="shared" si="61"/>
        <v>1.6219731831869404E-2</v>
      </c>
      <c r="M689" s="10">
        <f t="shared" si="62"/>
        <v>3.9332909705291086</v>
      </c>
      <c r="N689">
        <f t="shared" si="64"/>
        <v>3.4967903045291084</v>
      </c>
      <c r="O689">
        <f t="shared" si="65"/>
        <v>4.0749052678834927E-2</v>
      </c>
    </row>
    <row r="690" spans="4:15" x14ac:dyDescent="0.2">
      <c r="D690"/>
      <c r="E690" s="19">
        <v>242.41970000000001</v>
      </c>
      <c r="F690" s="19">
        <v>4999.6303699999999</v>
      </c>
      <c r="G690">
        <v>1.3435861371365401E-3</v>
      </c>
      <c r="H690" s="20">
        <v>1.49775E-7</v>
      </c>
      <c r="I690" s="27">
        <v>1.41193E-3</v>
      </c>
      <c r="J690" s="21">
        <f t="shared" si="63"/>
        <v>2.8240687721080469E-7</v>
      </c>
      <c r="K690" s="10">
        <f t="shared" si="60"/>
        <v>1.585997022415879E-2</v>
      </c>
      <c r="L690" s="10">
        <f t="shared" si="61"/>
        <v>1.621097022415879E-2</v>
      </c>
      <c r="M690" s="10">
        <f t="shared" si="62"/>
        <v>3.9298585384495066</v>
      </c>
      <c r="N690">
        <f t="shared" si="64"/>
        <v>3.4935030784495069</v>
      </c>
      <c r="O690">
        <f t="shared" si="65"/>
        <v>4.3592122612640546E-2</v>
      </c>
    </row>
    <row r="691" spans="4:15" x14ac:dyDescent="0.2">
      <c r="D691"/>
      <c r="E691" s="19">
        <v>242.33761000000001</v>
      </c>
      <c r="F691" s="19">
        <v>4999.6303699999999</v>
      </c>
      <c r="G691">
        <v>1.3427067994355999E-3</v>
      </c>
      <c r="H691" s="20">
        <v>1.2069899999999999E-7</v>
      </c>
      <c r="I691" s="27">
        <v>1.4110500000000001E-3</v>
      </c>
      <c r="J691" s="21">
        <f t="shared" si="63"/>
        <v>2.8223086419886678E-7</v>
      </c>
      <c r="K691" s="10">
        <f t="shared" si="60"/>
        <v>1.585008533340836E-2</v>
      </c>
      <c r="L691" s="10">
        <f t="shared" si="61"/>
        <v>1.620108533340836E-2</v>
      </c>
      <c r="M691" s="10">
        <f t="shared" si="62"/>
        <v>3.9261322991042356</v>
      </c>
      <c r="N691">
        <f t="shared" si="64"/>
        <v>3.4899246011042355</v>
      </c>
      <c r="O691">
        <f t="shared" si="65"/>
        <v>5.1835323352557819E-2</v>
      </c>
    </row>
    <row r="692" spans="4:15" x14ac:dyDescent="0.2">
      <c r="D692"/>
      <c r="E692" s="19">
        <v>242.25474</v>
      </c>
      <c r="F692" s="19">
        <v>4999.6303699999999</v>
      </c>
      <c r="G692">
        <v>1.3415691363526799E-3</v>
      </c>
      <c r="H692" s="20">
        <v>1.13308E-7</v>
      </c>
      <c r="I692" s="27">
        <v>1.4099099999999999E-3</v>
      </c>
      <c r="J692" s="21">
        <f t="shared" si="63"/>
        <v>2.8200284734249265E-7</v>
      </c>
      <c r="K692" s="10">
        <f t="shared" si="60"/>
        <v>1.5837279906754386E-2</v>
      </c>
      <c r="L692" s="10">
        <f t="shared" si="61"/>
        <v>1.6188279906754387E-2</v>
      </c>
      <c r="M692" s="10">
        <f t="shared" si="62"/>
        <v>3.921687539858008</v>
      </c>
      <c r="N692">
        <f t="shared" si="64"/>
        <v>3.4856290078580083</v>
      </c>
      <c r="O692">
        <f t="shared" si="65"/>
        <v>4.4508044330518415E-2</v>
      </c>
    </row>
    <row r="693" spans="4:15" x14ac:dyDescent="0.2">
      <c r="D693"/>
      <c r="E693" s="19">
        <v>242.17165</v>
      </c>
      <c r="F693" s="19">
        <v>4999.6303699999999</v>
      </c>
      <c r="G693">
        <v>1.3406428538427499E-3</v>
      </c>
      <c r="H693" s="20">
        <v>1.1408699999999999E-7</v>
      </c>
      <c r="I693" s="27">
        <v>1.4089899999999999E-3</v>
      </c>
      <c r="J693" s="21">
        <f t="shared" si="63"/>
        <v>2.8181883373910297E-7</v>
      </c>
      <c r="K693" s="10">
        <f t="shared" si="60"/>
        <v>1.5826945702788024E-2</v>
      </c>
      <c r="L693" s="10">
        <f t="shared" si="61"/>
        <v>1.6177945702788025E-2</v>
      </c>
      <c r="M693" s="10">
        <f t="shared" si="62"/>
        <v>3.9178398044545855</v>
      </c>
      <c r="N693">
        <f t="shared" si="64"/>
        <v>3.4819308344545856</v>
      </c>
      <c r="O693">
        <f t="shared" si="65"/>
        <v>4.0868199943393059E-2</v>
      </c>
    </row>
    <row r="694" spans="4:15" x14ac:dyDescent="0.2">
      <c r="D694"/>
      <c r="E694" s="19">
        <v>242.08850000000001</v>
      </c>
      <c r="F694" s="19">
        <v>4999.6303699999999</v>
      </c>
      <c r="G694">
        <v>1.33983382665151E-3</v>
      </c>
      <c r="H694" s="20">
        <v>1.09984E-7</v>
      </c>
      <c r="I694" s="27">
        <v>1.40818E-3</v>
      </c>
      <c r="J694" s="21">
        <f t="shared" si="63"/>
        <v>2.8165682176220562E-7</v>
      </c>
      <c r="K694" s="10">
        <f t="shared" si="60"/>
        <v>1.5817847110165466E-2</v>
      </c>
      <c r="L694" s="10">
        <f t="shared" si="61"/>
        <v>1.6168847110165467E-2</v>
      </c>
      <c r="M694" s="10">
        <f t="shared" si="62"/>
        <v>3.9142919436292929</v>
      </c>
      <c r="N694">
        <f t="shared" si="64"/>
        <v>3.4785326436292929</v>
      </c>
      <c r="O694">
        <f t="shared" si="65"/>
        <v>4.9239845196372881E-2</v>
      </c>
    </row>
    <row r="695" spans="4:15" x14ac:dyDescent="0.2">
      <c r="D695"/>
      <c r="E695" s="19">
        <v>242.00197</v>
      </c>
      <c r="F695" s="19">
        <v>4999.6303699999999</v>
      </c>
      <c r="G695">
        <v>1.3387280716086001E-3</v>
      </c>
      <c r="H695" s="20">
        <v>1.1967499999999999E-7</v>
      </c>
      <c r="I695" s="27">
        <v>1.4070700000000001E-3</v>
      </c>
      <c r="J695" s="21">
        <f t="shared" si="63"/>
        <v>2.8143480534942027E-7</v>
      </c>
      <c r="K695" s="10">
        <f t="shared" si="60"/>
        <v>1.5805378668423443E-2</v>
      </c>
      <c r="L695" s="10">
        <f t="shared" si="61"/>
        <v>1.6156378668423444E-2</v>
      </c>
      <c r="M695" s="10">
        <f t="shared" si="62"/>
        <v>3.9098754658244501</v>
      </c>
      <c r="N695">
        <f t="shared" si="64"/>
        <v>3.4742719198244503</v>
      </c>
      <c r="O695">
        <f t="shared" si="65"/>
        <v>5.2827504976593262E-2</v>
      </c>
    </row>
    <row r="696" spans="4:15" x14ac:dyDescent="0.2">
      <c r="D696"/>
      <c r="E696" s="19">
        <v>241.91862</v>
      </c>
      <c r="F696" s="19">
        <v>4999.6303699999999</v>
      </c>
      <c r="G696">
        <v>1.3375489237385601E-3</v>
      </c>
      <c r="H696" s="20">
        <v>1.12182E-7</v>
      </c>
      <c r="I696" s="27">
        <v>1.4058899999999999E-3</v>
      </c>
      <c r="J696" s="21">
        <f t="shared" si="63"/>
        <v>2.8119878790159441E-7</v>
      </c>
      <c r="K696" s="10">
        <f t="shared" si="60"/>
        <v>1.5792123928553541E-2</v>
      </c>
      <c r="L696" s="10">
        <f t="shared" si="61"/>
        <v>1.6143123928553542E-2</v>
      </c>
      <c r="M696" s="10">
        <f t="shared" si="62"/>
        <v>3.9053222632846514</v>
      </c>
      <c r="N696">
        <f t="shared" si="64"/>
        <v>3.4698687472846514</v>
      </c>
      <c r="O696">
        <f t="shared" si="65"/>
        <v>5.9426223566590879E-2</v>
      </c>
    </row>
    <row r="697" spans="4:15" x14ac:dyDescent="0.2">
      <c r="D697"/>
      <c r="E697" s="19">
        <v>241.83607000000001</v>
      </c>
      <c r="F697" s="19">
        <v>4999.6303699999999</v>
      </c>
      <c r="G697">
        <v>1.33617444192359E-3</v>
      </c>
      <c r="H697" s="20">
        <v>1.2233599999999999E-7</v>
      </c>
      <c r="I697" s="27">
        <v>1.40452E-3</v>
      </c>
      <c r="J697" s="21">
        <f t="shared" si="63"/>
        <v>2.8092476764437289E-7</v>
      </c>
      <c r="K697" s="10">
        <f t="shared" si="60"/>
        <v>1.5776734950907981E-2</v>
      </c>
      <c r="L697" s="10">
        <f t="shared" si="61"/>
        <v>1.6127734950907982E-2</v>
      </c>
      <c r="M697" s="10">
        <f t="shared" si="62"/>
        <v>3.9002680385292292</v>
      </c>
      <c r="N697">
        <f t="shared" si="64"/>
        <v>3.4649631125292295</v>
      </c>
      <c r="O697">
        <f t="shared" si="65"/>
        <v>5.0938881155869566E-2</v>
      </c>
    </row>
    <row r="698" spans="4:15" x14ac:dyDescent="0.2">
      <c r="D698"/>
      <c r="E698" s="19">
        <v>241.75003000000001</v>
      </c>
      <c r="F698" s="19">
        <v>4999.6303699999999</v>
      </c>
      <c r="G698">
        <v>1.3350159339915401E-3</v>
      </c>
      <c r="H698" s="20">
        <v>1.28552E-7</v>
      </c>
      <c r="I698" s="27">
        <v>1.40336E-3</v>
      </c>
      <c r="J698" s="21">
        <f t="shared" si="63"/>
        <v>2.8069275049227292E-7</v>
      </c>
      <c r="K698" s="10">
        <f t="shared" si="60"/>
        <v>1.5763704867646049E-2</v>
      </c>
      <c r="L698" s="10">
        <f t="shared" si="61"/>
        <v>1.6114704867646049E-2</v>
      </c>
      <c r="M698" s="10">
        <f t="shared" si="62"/>
        <v>3.8957303851945788</v>
      </c>
      <c r="N698">
        <f t="shared" si="64"/>
        <v>3.4605803311945786</v>
      </c>
      <c r="O698">
        <f t="shared" si="65"/>
        <v>6.1972989969245745E-2</v>
      </c>
    </row>
    <row r="699" spans="4:15" x14ac:dyDescent="0.2">
      <c r="D699"/>
      <c r="E699" s="19">
        <v>241.66573</v>
      </c>
      <c r="F699" s="19">
        <v>4999.6303699999999</v>
      </c>
      <c r="G699">
        <v>1.3335377484822301E-3</v>
      </c>
      <c r="H699" s="20">
        <v>1.1602399999999999E-7</v>
      </c>
      <c r="I699" s="27">
        <v>1.4018800000000001E-3</v>
      </c>
      <c r="J699" s="21">
        <f t="shared" si="63"/>
        <v>2.8039672860855912E-7</v>
      </c>
      <c r="K699" s="10">
        <f t="shared" si="60"/>
        <v>1.5747080278656681E-2</v>
      </c>
      <c r="L699" s="10">
        <f t="shared" si="61"/>
        <v>1.6098080278656682E-2</v>
      </c>
      <c r="M699" s="10">
        <f t="shared" si="62"/>
        <v>3.8903543221401704</v>
      </c>
      <c r="N699">
        <f t="shared" si="64"/>
        <v>3.4553560081401704</v>
      </c>
      <c r="O699">
        <f t="shared" si="65"/>
        <v>5.7524175114032357E-2</v>
      </c>
    </row>
    <row r="700" spans="4:15" x14ac:dyDescent="0.2">
      <c r="D700"/>
      <c r="E700" s="19">
        <v>241.58098000000001</v>
      </c>
      <c r="F700" s="19">
        <v>4999.6303699999999</v>
      </c>
      <c r="G700">
        <v>1.3321854613590799E-3</v>
      </c>
      <c r="H700" s="20">
        <v>1.24752E-7</v>
      </c>
      <c r="I700" s="27">
        <v>1.4005300000000001E-3</v>
      </c>
      <c r="J700" s="21">
        <f t="shared" si="63"/>
        <v>2.8012670864706348E-7</v>
      </c>
      <c r="K700" s="10">
        <f t="shared" si="60"/>
        <v>1.5731915957619084E-2</v>
      </c>
      <c r="L700" s="10">
        <f t="shared" si="61"/>
        <v>1.6082915957619084E-2</v>
      </c>
      <c r="M700" s="10">
        <f t="shared" si="62"/>
        <v>3.8853265982992569</v>
      </c>
      <c r="N700">
        <f t="shared" si="64"/>
        <v>3.450480834299257</v>
      </c>
      <c r="O700">
        <f t="shared" si="65"/>
        <v>6.066180999338211E-2</v>
      </c>
    </row>
    <row r="701" spans="4:15" x14ac:dyDescent="0.2">
      <c r="D701"/>
      <c r="E701" s="19">
        <v>241.49617000000001</v>
      </c>
      <c r="F701" s="19">
        <v>4999.6303699999999</v>
      </c>
      <c r="G701">
        <v>1.3307366512317999E-3</v>
      </c>
      <c r="H701" s="20">
        <v>1.1929200000000001E-7</v>
      </c>
      <c r="I701" s="27">
        <v>1.39908E-3</v>
      </c>
      <c r="J701" s="21">
        <f t="shared" si="63"/>
        <v>2.7983668720693846E-7</v>
      </c>
      <c r="K701" s="10">
        <f t="shared" si="60"/>
        <v>1.5715628353541664E-2</v>
      </c>
      <c r="L701" s="10">
        <f t="shared" si="61"/>
        <v>1.6066628353541664E-2</v>
      </c>
      <c r="M701" s="10">
        <f t="shared" si="62"/>
        <v>3.8800292121937181</v>
      </c>
      <c r="N701">
        <f t="shared" si="64"/>
        <v>3.445336106193718</v>
      </c>
      <c r="O701">
        <f t="shared" si="65"/>
        <v>6.7646558978705237E-2</v>
      </c>
    </row>
    <row r="702" spans="4:15" x14ac:dyDescent="0.2">
      <c r="D702"/>
      <c r="E702" s="19">
        <v>241.41437999999999</v>
      </c>
      <c r="F702" s="19">
        <v>4999.6303699999999</v>
      </c>
      <c r="G702">
        <v>1.3291244290544401E-3</v>
      </c>
      <c r="H702" s="20">
        <v>1.13662E-7</v>
      </c>
      <c r="I702" s="27">
        <v>1.39747E-3</v>
      </c>
      <c r="J702" s="21">
        <f t="shared" si="63"/>
        <v>2.7951466340100659E-7</v>
      </c>
      <c r="K702" s="10">
        <f t="shared" si="60"/>
        <v>1.5697543496600529E-2</v>
      </c>
      <c r="L702" s="10">
        <f t="shared" si="61"/>
        <v>1.604854349660053E-2</v>
      </c>
      <c r="M702" s="10">
        <f t="shared" si="62"/>
        <v>3.8743491781348491</v>
      </c>
      <c r="N702">
        <f t="shared" si="64"/>
        <v>3.4398032941348489</v>
      </c>
      <c r="O702">
        <f t="shared" si="65"/>
        <v>8.789889377542344E-2</v>
      </c>
    </row>
    <row r="703" spans="4:15" x14ac:dyDescent="0.2">
      <c r="D703"/>
      <c r="E703" s="19">
        <v>241.33598000000001</v>
      </c>
      <c r="F703" s="19">
        <v>4999.6303699999999</v>
      </c>
      <c r="G703">
        <v>1.3269938881608899E-3</v>
      </c>
      <c r="H703" s="20">
        <v>1.29163E-7</v>
      </c>
      <c r="I703" s="27">
        <v>1.3953399999999999E-3</v>
      </c>
      <c r="J703" s="21">
        <f t="shared" si="63"/>
        <v>2.7908863190620228E-7</v>
      </c>
      <c r="K703" s="10">
        <f t="shared" si="60"/>
        <v>1.5673617567852322E-2</v>
      </c>
      <c r="L703" s="10">
        <f t="shared" si="61"/>
        <v>1.6024617567852322E-2</v>
      </c>
      <c r="M703" s="10">
        <f t="shared" si="62"/>
        <v>3.8673167848628567</v>
      </c>
      <c r="N703">
        <f t="shared" si="64"/>
        <v>3.4329120208628567</v>
      </c>
      <c r="O703">
        <f t="shared" si="65"/>
        <v>7.384616724022261E-2</v>
      </c>
    </row>
    <row r="704" spans="4:15" x14ac:dyDescent="0.2">
      <c r="D704"/>
      <c r="E704" s="19">
        <v>241.25053</v>
      </c>
      <c r="F704" s="19">
        <v>4999.6303699999999</v>
      </c>
      <c r="G704">
        <v>1.32510812424888E-3</v>
      </c>
      <c r="H704" s="20">
        <v>1.2670099999999999E-7</v>
      </c>
      <c r="I704" s="27">
        <v>1.39346E-3</v>
      </c>
      <c r="J704" s="21">
        <f t="shared" si="63"/>
        <v>2.787126041079713E-7</v>
      </c>
      <c r="K704" s="10">
        <f t="shared" si="60"/>
        <v>1.5652499846703669E-2</v>
      </c>
      <c r="L704" s="10">
        <f t="shared" si="61"/>
        <v>1.600349984670367E-2</v>
      </c>
      <c r="M704" s="10">
        <f t="shared" si="62"/>
        <v>3.860852819872179</v>
      </c>
      <c r="N704">
        <f t="shared" si="64"/>
        <v>3.4266018658721791</v>
      </c>
      <c r="O704">
        <f t="shared" si="65"/>
        <v>6.5094722167983871E-2</v>
      </c>
    </row>
    <row r="705" spans="4:15" x14ac:dyDescent="0.2">
      <c r="D705"/>
      <c r="E705" s="19">
        <v>241.16004000000001</v>
      </c>
      <c r="F705" s="19">
        <v>4999.6303699999999</v>
      </c>
      <c r="G705">
        <v>1.3234101556692801E-3</v>
      </c>
      <c r="H705" s="20">
        <v>1.44547E-7</v>
      </c>
      <c r="I705" s="27">
        <v>1.3917599999999999E-3</v>
      </c>
      <c r="J705" s="21">
        <f t="shared" si="63"/>
        <v>2.7837257897127305E-7</v>
      </c>
      <c r="K705" s="10">
        <f t="shared" si="60"/>
        <v>1.5633404035026693E-2</v>
      </c>
      <c r="L705" s="10">
        <f t="shared" si="61"/>
        <v>1.5984404035026694E-2</v>
      </c>
      <c r="M705" s="10">
        <f t="shared" si="62"/>
        <v>3.8547995164631992</v>
      </c>
      <c r="N705">
        <f t="shared" si="64"/>
        <v>3.420711444463199</v>
      </c>
      <c r="O705">
        <f t="shared" si="65"/>
        <v>7.0444711873668228E-2</v>
      </c>
    </row>
    <row r="706" spans="4:15" x14ac:dyDescent="0.2">
      <c r="D706"/>
      <c r="E706" s="19">
        <v>241.07677000000001</v>
      </c>
      <c r="F706" s="19">
        <v>4999.6303699999999</v>
      </c>
      <c r="G706">
        <v>1.3216791043788899E-3</v>
      </c>
      <c r="H706" s="20">
        <v>1.11231E-7</v>
      </c>
      <c r="I706" s="27">
        <v>1.39003E-3</v>
      </c>
      <c r="J706" s="21">
        <f t="shared" si="63"/>
        <v>2.7802655339098601E-7</v>
      </c>
      <c r="K706" s="10">
        <f t="shared" si="60"/>
        <v>1.5613971238437774E-2</v>
      </c>
      <c r="L706" s="10">
        <f t="shared" si="61"/>
        <v>1.5964971238437774E-2</v>
      </c>
      <c r="M706" s="10">
        <f t="shared" si="62"/>
        <v>3.8487836993054785</v>
      </c>
      <c r="N706">
        <f t="shared" si="64"/>
        <v>3.4148455133054787</v>
      </c>
      <c r="O706">
        <f t="shared" si="65"/>
        <v>9.8759518764943974E-2</v>
      </c>
    </row>
    <row r="707" spans="4:15" x14ac:dyDescent="0.2">
      <c r="D707"/>
      <c r="E707" s="19">
        <v>240.99229</v>
      </c>
      <c r="F707" s="19">
        <v>4999.6303699999999</v>
      </c>
      <c r="G707">
        <v>1.3190368893442701E-3</v>
      </c>
      <c r="H707" s="20">
        <v>1.2368400000000001E-7</v>
      </c>
      <c r="I707" s="27">
        <v>1.3873900000000001E-3</v>
      </c>
      <c r="J707" s="21">
        <f t="shared" si="63"/>
        <v>2.7749851435517224E-7</v>
      </c>
      <c r="K707" s="10">
        <f t="shared" si="60"/>
        <v>1.5584316566186474E-2</v>
      </c>
      <c r="L707" s="10">
        <f t="shared" si="61"/>
        <v>1.5935316566186474E-2</v>
      </c>
      <c r="M707" s="10">
        <f t="shared" si="62"/>
        <v>3.8402884311602148</v>
      </c>
      <c r="N707">
        <f t="shared" si="64"/>
        <v>3.4065023091602149</v>
      </c>
      <c r="O707">
        <f t="shared" si="65"/>
        <v>9.0242351002704474E-2</v>
      </c>
    </row>
    <row r="708" spans="4:15" x14ac:dyDescent="0.2">
      <c r="D708"/>
      <c r="E708" s="19">
        <v>240.9066</v>
      </c>
      <c r="F708" s="19">
        <v>4999.6303699999999</v>
      </c>
      <c r="G708">
        <v>1.3166308226128501E-3</v>
      </c>
      <c r="H708" s="20">
        <v>1.2727400000000001E-7</v>
      </c>
      <c r="I708" s="27">
        <v>1.3849800000000001E-3</v>
      </c>
      <c r="J708" s="21">
        <f t="shared" si="63"/>
        <v>2.7701647872020587E-7</v>
      </c>
      <c r="K708" s="10">
        <f t="shared" si="60"/>
        <v>1.5557245444926761E-2</v>
      </c>
      <c r="L708" s="10">
        <f t="shared" si="61"/>
        <v>1.590824544492676E-2</v>
      </c>
      <c r="M708" s="10">
        <f t="shared" si="62"/>
        <v>3.8324013221027928</v>
      </c>
      <c r="N708">
        <f t="shared" si="64"/>
        <v>3.3987694421027932</v>
      </c>
      <c r="O708">
        <f t="shared" si="65"/>
        <v>9.2484670845690495E-2</v>
      </c>
    </row>
    <row r="709" spans="4:15" x14ac:dyDescent="0.2">
      <c r="D709"/>
      <c r="E709" s="19">
        <v>240.82480000000001</v>
      </c>
      <c r="F709" s="19">
        <v>4999.6303699999999</v>
      </c>
      <c r="G709">
        <v>1.31425886223233E-3</v>
      </c>
      <c r="H709" s="20">
        <v>1.13627E-7</v>
      </c>
      <c r="I709" s="27">
        <v>1.38261E-3</v>
      </c>
      <c r="J709" s="21">
        <f t="shared" si="63"/>
        <v>2.7654244367669127E-7</v>
      </c>
      <c r="K709" s="10">
        <f t="shared" ref="K709:K722" si="66">J709*B$6</f>
        <v>1.5530623636882982E-2</v>
      </c>
      <c r="L709" s="10">
        <f t="shared" ref="L709:L722" si="67">K709+B$7</f>
        <v>1.5881623636882981E-2</v>
      </c>
      <c r="M709" s="10">
        <f t="shared" ref="M709:M722" si="68">L709*E709</f>
        <v>3.8246888360276166</v>
      </c>
      <c r="N709">
        <f t="shared" si="64"/>
        <v>3.3912041960276169</v>
      </c>
      <c r="O709">
        <f t="shared" si="65"/>
        <v>0.11584270882628864</v>
      </c>
    </row>
    <row r="710" spans="4:15" x14ac:dyDescent="0.2">
      <c r="D710"/>
      <c r="E710" s="19">
        <v>240.74242000000001</v>
      </c>
      <c r="F710" s="19">
        <v>4999.6303699999999</v>
      </c>
      <c r="G710">
        <v>1.3111562006481001E-3</v>
      </c>
      <c r="H710" s="20">
        <v>1.3293199999999999E-7</v>
      </c>
      <c r="I710" s="27">
        <v>1.37951E-3</v>
      </c>
      <c r="J710" s="21">
        <f t="shared" ref="J710:J773" si="69">I710/F710</f>
        <v>2.7592239783918266E-7</v>
      </c>
      <c r="K710" s="10">
        <f t="shared" si="66"/>
        <v>1.5495801862648498E-2</v>
      </c>
      <c r="L710" s="10">
        <f t="shared" si="67"/>
        <v>1.5846801862648498E-2</v>
      </c>
      <c r="M710" s="10">
        <f t="shared" si="68"/>
        <v>3.8149974296745071</v>
      </c>
      <c r="N710">
        <f t="shared" ref="N710:N773" si="70">((M710/E710)-$B$8)*E710</f>
        <v>3.3816610736745072</v>
      </c>
      <c r="O710">
        <f t="shared" ref="O710:O773" si="71">(N711-N710)/(E711-E710)</f>
        <v>0.10708089278224919</v>
      </c>
    </row>
    <row r="711" spans="4:15" x14ac:dyDescent="0.2">
      <c r="D711"/>
      <c r="E711" s="19">
        <v>240.66105999999999</v>
      </c>
      <c r="F711" s="19">
        <v>4999.6303699999999</v>
      </c>
      <c r="G711">
        <v>1.3083627851651601E-3</v>
      </c>
      <c r="H711" s="20">
        <v>1.3468699999999999E-7</v>
      </c>
      <c r="I711" s="27">
        <v>1.37671E-3</v>
      </c>
      <c r="J711" s="21">
        <f t="shared" si="69"/>
        <v>2.75362356437562E-7</v>
      </c>
      <c r="K711" s="10">
        <f t="shared" si="66"/>
        <v>1.5464349937533482E-2</v>
      </c>
      <c r="L711" s="10">
        <f t="shared" si="67"/>
        <v>1.5815349937533481E-2</v>
      </c>
      <c r="M711" s="10">
        <f t="shared" si="68"/>
        <v>3.8061388802377412</v>
      </c>
      <c r="N711">
        <f t="shared" si="70"/>
        <v>3.3729489722377415</v>
      </c>
      <c r="O711">
        <f t="shared" si="71"/>
        <v>0.13156431658861059</v>
      </c>
    </row>
    <row r="712" spans="4:15" x14ac:dyDescent="0.2">
      <c r="D712"/>
      <c r="E712" s="19">
        <v>240.57623000000001</v>
      </c>
      <c r="F712" s="19">
        <v>4999.6303699999999</v>
      </c>
      <c r="G712">
        <v>1.30466577799567E-3</v>
      </c>
      <c r="H712" s="20">
        <v>1.5783200000000001E-7</v>
      </c>
      <c r="I712" s="27">
        <v>1.37302E-3</v>
      </c>
      <c r="J712" s="21">
        <f t="shared" si="69"/>
        <v>2.7462430187614048E-7</v>
      </c>
      <c r="K712" s="10">
        <f t="shared" si="66"/>
        <v>1.542290079336405E-2</v>
      </c>
      <c r="L712" s="10">
        <f t="shared" si="67"/>
        <v>1.5773900793364048E-2</v>
      </c>
      <c r="M712" s="10">
        <f t="shared" si="68"/>
        <v>3.794825585261532</v>
      </c>
      <c r="N712">
        <f t="shared" si="70"/>
        <v>3.361788371261532</v>
      </c>
      <c r="O712">
        <f t="shared" si="71"/>
        <v>0.13587464036725685</v>
      </c>
    </row>
    <row r="713" spans="4:15" x14ac:dyDescent="0.2">
      <c r="D713"/>
      <c r="E713" s="19">
        <v>240.49645000000001</v>
      </c>
      <c r="F713" s="19">
        <v>4999.6303699999999</v>
      </c>
      <c r="G713">
        <v>1.30107231031103E-3</v>
      </c>
      <c r="H713" s="20">
        <v>1.4901200000000001E-7</v>
      </c>
      <c r="I713" s="27">
        <v>1.3694200000000001E-3</v>
      </c>
      <c r="J713" s="21">
        <f t="shared" si="69"/>
        <v>2.7390424864548542E-7</v>
      </c>
      <c r="K713" s="10">
        <f t="shared" si="66"/>
        <v>1.5382462603930461E-2</v>
      </c>
      <c r="L713" s="10">
        <f t="shared" si="67"/>
        <v>1.5733462603930461E-2</v>
      </c>
      <c r="M713" s="10">
        <f t="shared" si="68"/>
        <v>3.7838419024530321</v>
      </c>
      <c r="N713">
        <f t="shared" si="70"/>
        <v>3.3509482924530323</v>
      </c>
      <c r="O713">
        <f t="shared" si="71"/>
        <v>0.16480574204663739</v>
      </c>
    </row>
    <row r="714" spans="4:15" x14ac:dyDescent="0.2">
      <c r="D714"/>
      <c r="E714" s="19">
        <v>240.41285999999999</v>
      </c>
      <c r="F714" s="19">
        <v>4999.6303699999999</v>
      </c>
      <c r="G714">
        <v>1.29640286516589E-3</v>
      </c>
      <c r="H714" s="20">
        <v>1.6002E-7</v>
      </c>
      <c r="I714" s="27">
        <v>1.3647500000000001E-3</v>
      </c>
      <c r="J714" s="21">
        <f t="shared" si="69"/>
        <v>2.7297017959349667E-7</v>
      </c>
      <c r="K714" s="10">
        <f t="shared" si="66"/>
        <v>1.5330005285970772E-2</v>
      </c>
      <c r="L714" s="10">
        <f t="shared" si="67"/>
        <v>1.5681005285970773E-2</v>
      </c>
      <c r="M714" s="10">
        <f t="shared" si="68"/>
        <v>3.769915328475351</v>
      </c>
      <c r="N714">
        <f t="shared" si="70"/>
        <v>3.3371721804753514</v>
      </c>
      <c r="O714">
        <f t="shared" si="71"/>
        <v>0.16665026149670495</v>
      </c>
    </row>
    <row r="715" spans="4:15" x14ac:dyDescent="0.2">
      <c r="D715"/>
      <c r="E715" s="19">
        <v>240.32697999999999</v>
      </c>
      <c r="F715" s="19">
        <v>4999.6303699999999</v>
      </c>
      <c r="G715">
        <v>1.29153442486517E-3</v>
      </c>
      <c r="H715" s="20">
        <v>1.6434600000000001E-7</v>
      </c>
      <c r="I715" s="27">
        <v>1.3598900000000001E-3</v>
      </c>
      <c r="J715" s="21">
        <f t="shared" si="69"/>
        <v>2.7199810773211224E-7</v>
      </c>
      <c r="K715" s="10">
        <f t="shared" si="66"/>
        <v>1.5275413730235424E-2</v>
      </c>
      <c r="L715" s="10">
        <f t="shared" si="67"/>
        <v>1.5626413730235423E-2</v>
      </c>
      <c r="M715" s="10">
        <f t="shared" si="68"/>
        <v>3.7554488200180138</v>
      </c>
      <c r="N715">
        <f t="shared" si="70"/>
        <v>3.3228602560180138</v>
      </c>
      <c r="O715">
        <f t="shared" si="71"/>
        <v>0.19106515957733783</v>
      </c>
    </row>
    <row r="716" spans="4:15" x14ac:dyDescent="0.2">
      <c r="D716"/>
      <c r="E716" s="19">
        <v>240.24339000000001</v>
      </c>
      <c r="F716" s="19">
        <v>4999.6303699999999</v>
      </c>
      <c r="G716">
        <v>1.28605071544597E-3</v>
      </c>
      <c r="H716" s="20">
        <v>1.9656799999999999E-7</v>
      </c>
      <c r="I716" s="27">
        <v>1.3544E-3</v>
      </c>
      <c r="J716" s="21">
        <f t="shared" si="69"/>
        <v>2.7090002655536315E-7</v>
      </c>
      <c r="K716" s="10">
        <f t="shared" si="66"/>
        <v>1.5213745491349195E-2</v>
      </c>
      <c r="L716" s="10">
        <f t="shared" si="67"/>
        <v>1.5564745491349195E-2</v>
      </c>
      <c r="M716" s="10">
        <f t="shared" si="68"/>
        <v>3.7393272213289466</v>
      </c>
      <c r="N716">
        <f t="shared" si="70"/>
        <v>3.3068891193289467</v>
      </c>
      <c r="O716">
        <f t="shared" si="71"/>
        <v>0.21711776818660231</v>
      </c>
    </row>
    <row r="717" spans="4:15" x14ac:dyDescent="0.2">
      <c r="D717"/>
      <c r="E717" s="19">
        <v>240.15755999999999</v>
      </c>
      <c r="F717" s="19">
        <v>4999.6303699999999</v>
      </c>
      <c r="G717">
        <v>1.27957960113782E-3</v>
      </c>
      <c r="H717" s="20">
        <v>2.1176399999999999E-7</v>
      </c>
      <c r="I717" s="27">
        <v>1.34793E-3</v>
      </c>
      <c r="J717" s="21">
        <f t="shared" si="69"/>
        <v>2.6960593088804686E-7</v>
      </c>
      <c r="K717" s="10">
        <f t="shared" si="66"/>
        <v>1.5141069078672712E-2</v>
      </c>
      <c r="L717" s="10">
        <f t="shared" si="67"/>
        <v>1.5492069078672713E-2</v>
      </c>
      <c r="M717" s="10">
        <f t="shared" si="68"/>
        <v>3.7205375092854869</v>
      </c>
      <c r="N717">
        <f t="shared" si="70"/>
        <v>3.2882539012854872</v>
      </c>
      <c r="O717">
        <f t="shared" si="71"/>
        <v>0.24387346243550476</v>
      </c>
    </row>
    <row r="718" spans="4:15" x14ac:dyDescent="0.2">
      <c r="D718"/>
      <c r="E718" s="19">
        <v>240.0711</v>
      </c>
      <c r="F718" s="19">
        <v>4999.6303699999999</v>
      </c>
      <c r="G718">
        <v>1.27220375022308E-3</v>
      </c>
      <c r="H718" s="20">
        <v>2.0135000000000001E-7</v>
      </c>
      <c r="I718" s="27">
        <v>1.34055E-3</v>
      </c>
      <c r="J718" s="21">
        <f t="shared" si="69"/>
        <v>2.6812982176520384E-7</v>
      </c>
      <c r="K718" s="10">
        <f t="shared" si="66"/>
        <v>1.5058170790333848E-2</v>
      </c>
      <c r="L718" s="10">
        <f t="shared" si="67"/>
        <v>1.5409170790333849E-2</v>
      </c>
      <c r="M718" s="10">
        <f t="shared" si="68"/>
        <v>3.6992965817233165</v>
      </c>
      <c r="N718">
        <f t="shared" si="70"/>
        <v>3.2671686017233164</v>
      </c>
      <c r="O718">
        <f t="shared" si="71"/>
        <v>0.26382154485587883</v>
      </c>
    </row>
    <row r="719" spans="4:15" x14ac:dyDescent="0.2">
      <c r="D719"/>
      <c r="E719" s="19">
        <v>239.98867999999999</v>
      </c>
      <c r="F719" s="19">
        <v>4999.6303699999999</v>
      </c>
      <c r="G719">
        <v>1.2645496670717401E-3</v>
      </c>
      <c r="H719" s="20">
        <v>2.2188900000000001E-7</v>
      </c>
      <c r="I719" s="27">
        <v>1.3328999999999999E-3</v>
      </c>
      <c r="J719" s="21">
        <f t="shared" si="69"/>
        <v>2.6659970865006165E-7</v>
      </c>
      <c r="K719" s="10">
        <f t="shared" si="66"/>
        <v>1.4972239637787462E-2</v>
      </c>
      <c r="L719" s="10">
        <f t="shared" si="67"/>
        <v>1.5323239637787462E-2</v>
      </c>
      <c r="M719" s="10">
        <f t="shared" si="68"/>
        <v>3.6774040539962911</v>
      </c>
      <c r="N719">
        <f t="shared" si="70"/>
        <v>3.2454244299962913</v>
      </c>
      <c r="O719">
        <f t="shared" si="71"/>
        <v>0.28842455786420557</v>
      </c>
    </row>
    <row r="720" spans="4:15" x14ac:dyDescent="0.2">
      <c r="D720"/>
      <c r="E720" s="19">
        <v>239.90222</v>
      </c>
      <c r="F720" s="19">
        <v>4999.6303699999999</v>
      </c>
      <c r="G720">
        <v>1.25572996869661E-3</v>
      </c>
      <c r="H720" s="20">
        <v>2.3155000000000001E-7</v>
      </c>
      <c r="I720" s="27">
        <v>1.32408E-3</v>
      </c>
      <c r="J720" s="21">
        <f t="shared" si="69"/>
        <v>2.648355782349566E-7</v>
      </c>
      <c r="K720" s="10">
        <f t="shared" si="66"/>
        <v>1.4873166073675163E-2</v>
      </c>
      <c r="L720" s="10">
        <f t="shared" si="67"/>
        <v>1.5224166073675164E-2</v>
      </c>
      <c r="M720" s="10">
        <f t="shared" si="68"/>
        <v>3.6523112387233554</v>
      </c>
      <c r="N720">
        <f t="shared" si="70"/>
        <v>3.2204872427233555</v>
      </c>
      <c r="O720">
        <f t="shared" si="71"/>
        <v>0.34000828037209685</v>
      </c>
    </row>
    <row r="721" spans="4:15" x14ac:dyDescent="0.2">
      <c r="D721"/>
      <c r="E721" s="19">
        <v>239.81825000000001</v>
      </c>
      <c r="F721" s="19">
        <v>4999.6303699999999</v>
      </c>
      <c r="G721">
        <v>1.2455518418972001E-3</v>
      </c>
      <c r="H721" s="20">
        <v>2.7875599999999998E-7</v>
      </c>
      <c r="I721" s="27">
        <v>1.3139E-3</v>
      </c>
      <c r="J721" s="21">
        <f t="shared" si="69"/>
        <v>2.6279942771049291E-7</v>
      </c>
      <c r="K721" s="10">
        <f t="shared" si="66"/>
        <v>1.4758815860221283E-2</v>
      </c>
      <c r="L721" s="10">
        <f t="shared" si="67"/>
        <v>1.5109815860221283E-2</v>
      </c>
      <c r="M721" s="10">
        <f t="shared" si="68"/>
        <v>3.6236095974205127</v>
      </c>
      <c r="N721">
        <f t="shared" si="70"/>
        <v>3.1919367474205127</v>
      </c>
      <c r="O721">
        <f t="shared" si="71"/>
        <v>0.38500403969179497</v>
      </c>
    </row>
    <row r="722" spans="4:15" x14ac:dyDescent="0.2">
      <c r="D722"/>
      <c r="E722" s="19">
        <v>239.74051</v>
      </c>
      <c r="F722" s="19">
        <v>4999.6303699999999</v>
      </c>
      <c r="G722">
        <v>1.23482070303561E-3</v>
      </c>
      <c r="H722" s="20">
        <v>3.0689000000000002E-7</v>
      </c>
      <c r="I722" s="27">
        <v>1.30317E-3</v>
      </c>
      <c r="J722" s="21">
        <f t="shared" si="69"/>
        <v>2.6065326905356805E-7</v>
      </c>
      <c r="K722" s="10">
        <f t="shared" si="66"/>
        <v>1.4638287590048382E-2</v>
      </c>
      <c r="L722" s="10">
        <f t="shared" si="67"/>
        <v>1.4989287590048382E-2</v>
      </c>
      <c r="M722" s="10">
        <f t="shared" si="68"/>
        <v>3.5935394513748702</v>
      </c>
      <c r="N722">
        <f t="shared" si="70"/>
        <v>3.1620065333748704</v>
      </c>
      <c r="O722">
        <f t="shared" si="71"/>
        <v>0.40847662803776613</v>
      </c>
    </row>
    <row r="723" spans="4:15" x14ac:dyDescent="0.2">
      <c r="D723"/>
      <c r="E723" s="19">
        <v>239.65898999999999</v>
      </c>
      <c r="F723" s="19">
        <v>4999.6303699999999</v>
      </c>
      <c r="G723">
        <v>1.2228508839333501E-3</v>
      </c>
      <c r="H723" s="20">
        <v>3.3036800000000001E-7</v>
      </c>
      <c r="I723" s="27">
        <v>1.2911999999999999E-3</v>
      </c>
      <c r="J723" s="21">
        <f t="shared" si="69"/>
        <v>2.5825909206163973E-7</v>
      </c>
      <c r="K723" s="10">
        <f t="shared" ref="K723:K786" si="72">J723*B$6</f>
        <v>1.4503830610181687E-2</v>
      </c>
      <c r="L723" s="10">
        <f t="shared" ref="L723:L786" si="73">K723+B$7</f>
        <v>1.4854830610181688E-2</v>
      </c>
      <c r="M723" s="10">
        <f t="shared" ref="M723:M786" si="74">L723*E723</f>
        <v>3.5600937006572266</v>
      </c>
      <c r="N723">
        <f t="shared" si="70"/>
        <v>3.1287075186572268</v>
      </c>
      <c r="O723">
        <f t="shared" si="71"/>
        <v>0.45812492680766587</v>
      </c>
    </row>
    <row r="724" spans="4:15" x14ac:dyDescent="0.2">
      <c r="D724"/>
      <c r="E724" s="19">
        <v>239.57712000000001</v>
      </c>
      <c r="F724" s="19">
        <v>4999.6303699999999</v>
      </c>
      <c r="G724">
        <v>1.2093038133717299E-3</v>
      </c>
      <c r="H724" s="20">
        <v>3.6463699999999998E-7</v>
      </c>
      <c r="I724" s="27">
        <v>1.2776599999999999E-3</v>
      </c>
      <c r="J724" s="21">
        <f t="shared" si="69"/>
        <v>2.5555089185523126E-7</v>
      </c>
      <c r="K724" s="10">
        <f t="shared" si="72"/>
        <v>1.4351738086589787E-2</v>
      </c>
      <c r="L724" s="10">
        <f t="shared" si="73"/>
        <v>1.4702738086589787E-2</v>
      </c>
      <c r="M724" s="10">
        <f t="shared" si="74"/>
        <v>3.5224396468994921</v>
      </c>
      <c r="N724">
        <f t="shared" si="70"/>
        <v>3.091200830899492</v>
      </c>
      <c r="O724">
        <f t="shared" si="71"/>
        <v>0.49315622484691496</v>
      </c>
    </row>
    <row r="725" spans="4:15" x14ac:dyDescent="0.2">
      <c r="D725"/>
      <c r="E725" s="19">
        <v>239.49444</v>
      </c>
      <c r="F725" s="19">
        <v>4999.6303699999999</v>
      </c>
      <c r="G725">
        <v>1.1945419130415999E-3</v>
      </c>
      <c r="H725" s="20">
        <v>3.8330699999999998E-7</v>
      </c>
      <c r="I725" s="27">
        <v>1.2629E-3</v>
      </c>
      <c r="J725" s="21">
        <f t="shared" si="69"/>
        <v>2.5259867360954527E-7</v>
      </c>
      <c r="K725" s="10">
        <f t="shared" si="72"/>
        <v>1.4185941509912063E-2</v>
      </c>
      <c r="L725" s="10">
        <f t="shared" si="73"/>
        <v>1.4536941509912063E-2</v>
      </c>
      <c r="M725" s="10">
        <f t="shared" si="74"/>
        <v>3.4815166662291439</v>
      </c>
      <c r="N725">
        <f t="shared" si="70"/>
        <v>3.0504266742291439</v>
      </c>
      <c r="O725">
        <f t="shared" si="71"/>
        <v>0.51211484527591244</v>
      </c>
    </row>
    <row r="726" spans="4:15" x14ac:dyDescent="0.2">
      <c r="D726"/>
      <c r="E726" s="19">
        <v>239.41</v>
      </c>
      <c r="F726" s="19">
        <v>4999.6303699999999</v>
      </c>
      <c r="G726">
        <v>1.1788680312663699E-3</v>
      </c>
      <c r="H726" s="20">
        <v>4.3576999999999999E-7</v>
      </c>
      <c r="I726" s="27">
        <v>1.2472200000000001E-3</v>
      </c>
      <c r="J726" s="21">
        <f t="shared" si="69"/>
        <v>2.4946244176046959E-7</v>
      </c>
      <c r="K726" s="10">
        <f t="shared" si="72"/>
        <v>1.4009810729267972E-2</v>
      </c>
      <c r="L726" s="10">
        <f t="shared" si="73"/>
        <v>1.4360810729267972E-2</v>
      </c>
      <c r="M726" s="10">
        <f t="shared" si="74"/>
        <v>3.4381216966940453</v>
      </c>
      <c r="N726">
        <f t="shared" si="70"/>
        <v>3.0071836966940455</v>
      </c>
      <c r="O726">
        <f t="shared" si="71"/>
        <v>0.5614390313244696</v>
      </c>
    </row>
    <row r="727" spans="4:15" x14ac:dyDescent="0.2">
      <c r="D727"/>
      <c r="E727" s="19">
        <v>239.32517000000001</v>
      </c>
      <c r="F727" s="19">
        <v>4999.6303699999999</v>
      </c>
      <c r="G727">
        <v>1.1615428141607501E-3</v>
      </c>
      <c r="H727" s="20">
        <v>4.3440799999999998E-7</v>
      </c>
      <c r="I727" s="27">
        <v>1.2298999999999999E-3</v>
      </c>
      <c r="J727" s="21">
        <f t="shared" si="69"/>
        <v>2.4599818566187323E-7</v>
      </c>
      <c r="K727" s="10">
        <f t="shared" si="72"/>
        <v>1.3815258106770801E-2</v>
      </c>
      <c r="L727" s="10">
        <f t="shared" si="73"/>
        <v>1.4166258106770802E-2</v>
      </c>
      <c r="M727" s="10">
        <f t="shared" si="74"/>
        <v>3.3903421296668004</v>
      </c>
      <c r="N727">
        <f t="shared" si="70"/>
        <v>2.9595568236668006</v>
      </c>
      <c r="O727">
        <f t="shared" si="71"/>
        <v>0.6211724434928616</v>
      </c>
    </row>
    <row r="728" spans="4:15" x14ac:dyDescent="0.2">
      <c r="D728"/>
      <c r="E728" s="19">
        <v>239.24364</v>
      </c>
      <c r="F728" s="19">
        <v>4999.6303699999999</v>
      </c>
      <c r="G728">
        <v>1.1430736060667899E-3</v>
      </c>
      <c r="H728" s="20">
        <v>4.7885699999999996E-7</v>
      </c>
      <c r="I728" s="27">
        <v>1.2114300000000001E-3</v>
      </c>
      <c r="J728" s="21">
        <f t="shared" si="69"/>
        <v>2.4230391255903989E-7</v>
      </c>
      <c r="K728" s="10">
        <f t="shared" si="72"/>
        <v>1.360778772931568E-2</v>
      </c>
      <c r="L728" s="10">
        <f t="shared" si="73"/>
        <v>1.3958787729315681E-2</v>
      </c>
      <c r="M728" s="10">
        <f t="shared" si="74"/>
        <v>3.3395511863488183</v>
      </c>
      <c r="N728">
        <f t="shared" si="70"/>
        <v>2.9089126343488183</v>
      </c>
      <c r="O728">
        <f t="shared" si="71"/>
        <v>0.65450217148205225</v>
      </c>
    </row>
    <row r="729" spans="4:15" x14ac:dyDescent="0.2">
      <c r="D729"/>
      <c r="E729" s="19">
        <v>239.16149999999999</v>
      </c>
      <c r="F729" s="19">
        <v>4999.6303699999999</v>
      </c>
      <c r="G729">
        <v>1.12343705444219E-3</v>
      </c>
      <c r="H729" s="20">
        <v>5.19022E-7</v>
      </c>
      <c r="I729" s="27">
        <v>1.1917900000000001E-3</v>
      </c>
      <c r="J729" s="21">
        <f t="shared" si="69"/>
        <v>2.3837562215624353E-7</v>
      </c>
      <c r="K729" s="10">
        <f t="shared" si="72"/>
        <v>1.3387174940294637E-2</v>
      </c>
      <c r="L729" s="10">
        <f t="shared" si="73"/>
        <v>1.3738174940294638E-2</v>
      </c>
      <c r="M729" s="10">
        <f t="shared" si="74"/>
        <v>3.2856425259832758</v>
      </c>
      <c r="N729">
        <f t="shared" si="70"/>
        <v>2.8551518259832762</v>
      </c>
      <c r="O729">
        <f t="shared" si="71"/>
        <v>0.66239294601721888</v>
      </c>
    </row>
    <row r="730" spans="4:15" x14ac:dyDescent="0.2">
      <c r="D730"/>
      <c r="E730" s="19">
        <v>239.07711</v>
      </c>
      <c r="F730" s="19">
        <v>4999.6303699999999</v>
      </c>
      <c r="G730">
        <v>1.10299209689576E-3</v>
      </c>
      <c r="H730" s="20">
        <v>4.9736899999999999E-7</v>
      </c>
      <c r="I730" s="27">
        <v>1.17135E-3</v>
      </c>
      <c r="J730" s="21">
        <f t="shared" si="69"/>
        <v>2.3428731992441275E-7</v>
      </c>
      <c r="K730" s="10">
        <f t="shared" si="72"/>
        <v>1.3157575886955019E-2</v>
      </c>
      <c r="L730" s="10">
        <f t="shared" si="73"/>
        <v>1.350857588695502E-2</v>
      </c>
      <c r="M730" s="10">
        <f t="shared" si="74"/>
        <v>3.2295912832688929</v>
      </c>
      <c r="N730">
        <f t="shared" si="70"/>
        <v>2.7992524852688931</v>
      </c>
      <c r="O730">
        <f t="shared" si="71"/>
        <v>0.68792677785956613</v>
      </c>
    </row>
    <row r="731" spans="4:15" x14ac:dyDescent="0.2">
      <c r="D731"/>
      <c r="E731" s="19">
        <v>238.99377999999999</v>
      </c>
      <c r="F731" s="19">
        <v>4999.6303699999999</v>
      </c>
      <c r="G731">
        <v>1.0820009286175E-3</v>
      </c>
      <c r="H731" s="20">
        <v>5.1330400000000003E-7</v>
      </c>
      <c r="I731" s="27">
        <v>1.15036E-3</v>
      </c>
      <c r="J731" s="21">
        <f t="shared" si="69"/>
        <v>2.3008900956012076E-7</v>
      </c>
      <c r="K731" s="10">
        <f t="shared" si="72"/>
        <v>1.2921798776896382E-2</v>
      </c>
      <c r="L731" s="10">
        <f t="shared" si="73"/>
        <v>1.3272798776896383E-2</v>
      </c>
      <c r="M731" s="10">
        <f t="shared" si="74"/>
        <v>3.1721163508698429</v>
      </c>
      <c r="N731">
        <f t="shared" si="70"/>
        <v>2.7419275468698432</v>
      </c>
      <c r="O731">
        <f t="shared" si="71"/>
        <v>0.69063481877039556</v>
      </c>
    </row>
    <row r="732" spans="4:15" x14ac:dyDescent="0.2">
      <c r="D732"/>
      <c r="E732" s="19">
        <v>238.90768</v>
      </c>
      <c r="F732" s="19">
        <v>4999.6303699999999</v>
      </c>
      <c r="G732">
        <v>1.0602066871190901E-3</v>
      </c>
      <c r="H732" s="20">
        <v>5.2828099999999999E-7</v>
      </c>
      <c r="I732" s="27">
        <v>1.12857E-3</v>
      </c>
      <c r="J732" s="21">
        <f t="shared" si="69"/>
        <v>2.2573068736679428E-7</v>
      </c>
      <c r="K732" s="10">
        <f t="shared" si="72"/>
        <v>1.2677035402519167E-2</v>
      </c>
      <c r="L732" s="10">
        <f t="shared" si="73"/>
        <v>1.3028035402519168E-2</v>
      </c>
      <c r="M732" s="10">
        <f t="shared" si="74"/>
        <v>3.1124977129737204</v>
      </c>
      <c r="N732">
        <f t="shared" si="70"/>
        <v>2.6824638889737207</v>
      </c>
      <c r="O732">
        <f t="shared" si="71"/>
        <v>0.73224687816777767</v>
      </c>
    </row>
    <row r="733" spans="4:15" x14ac:dyDescent="0.2">
      <c r="D733"/>
      <c r="E733" s="19">
        <v>238.82549</v>
      </c>
      <c r="F733" s="19">
        <v>4999.6303699999999</v>
      </c>
      <c r="G733">
        <v>1.0381173824090401E-3</v>
      </c>
      <c r="H733" s="20">
        <v>5.6515299999999998E-7</v>
      </c>
      <c r="I733" s="27">
        <v>1.10648E-3</v>
      </c>
      <c r="J733" s="21">
        <f t="shared" si="69"/>
        <v>2.2131236073757988E-7</v>
      </c>
      <c r="K733" s="10">
        <f t="shared" si="72"/>
        <v>1.2428902179022486E-2</v>
      </c>
      <c r="L733" s="10">
        <f t="shared" si="73"/>
        <v>1.2779902179022487E-2</v>
      </c>
      <c r="M733" s="10">
        <f t="shared" si="74"/>
        <v>3.0521664000571134</v>
      </c>
      <c r="N733">
        <f t="shared" si="70"/>
        <v>2.6222805180571132</v>
      </c>
      <c r="O733">
        <f t="shared" si="71"/>
        <v>0.77643522916412799</v>
      </c>
    </row>
    <row r="734" spans="4:15" x14ac:dyDescent="0.2">
      <c r="D734"/>
      <c r="E734" s="19">
        <v>238.74602999999999</v>
      </c>
      <c r="F734" s="19">
        <v>4999.6303699999999</v>
      </c>
      <c r="G734">
        <v>1.0154428127968199E-3</v>
      </c>
      <c r="H734" s="20">
        <v>5.6256399999999998E-7</v>
      </c>
      <c r="I734" s="27">
        <v>1.0838E-3</v>
      </c>
      <c r="J734" s="21">
        <f t="shared" si="69"/>
        <v>2.1677602538445258E-7</v>
      </c>
      <c r="K734" s="10">
        <f t="shared" si="72"/>
        <v>1.2174141585590856E-2</v>
      </c>
      <c r="L734" s="10">
        <f t="shared" si="73"/>
        <v>1.2525141585590857E-2</v>
      </c>
      <c r="M734" s="10">
        <f t="shared" si="74"/>
        <v>2.9903278287477222</v>
      </c>
      <c r="N734">
        <f t="shared" si="70"/>
        <v>2.5605849747477225</v>
      </c>
      <c r="O734">
        <f t="shared" si="71"/>
        <v>0.75353543115870902</v>
      </c>
    </row>
    <row r="735" spans="4:15" x14ac:dyDescent="0.2">
      <c r="D735"/>
      <c r="E735" s="19">
        <v>238.66432</v>
      </c>
      <c r="F735" s="19">
        <v>4999.6303699999999</v>
      </c>
      <c r="G735">
        <v>9.9280379292327999E-4</v>
      </c>
      <c r="H735" s="20">
        <v>5.6061800000000005E-7</v>
      </c>
      <c r="I735" s="27">
        <v>1.06116E-3</v>
      </c>
      <c r="J735" s="21">
        <f t="shared" si="69"/>
        <v>2.12247690622777E-7</v>
      </c>
      <c r="K735" s="10">
        <f t="shared" si="72"/>
        <v>1.1919830305375157E-2</v>
      </c>
      <c r="L735" s="10">
        <f t="shared" si="73"/>
        <v>1.2270830305375157E-2</v>
      </c>
      <c r="M735" s="10">
        <f t="shared" si="74"/>
        <v>2.9286093706677545</v>
      </c>
      <c r="N735">
        <f t="shared" si="70"/>
        <v>2.4990135946677543</v>
      </c>
      <c r="O735">
        <f t="shared" si="71"/>
        <v>0.75617816382185354</v>
      </c>
    </row>
    <row r="736" spans="4:15" x14ac:dyDescent="0.2">
      <c r="D736"/>
      <c r="E736" s="19">
        <v>238.58256</v>
      </c>
      <c r="F736" s="19">
        <v>4999.6303699999999</v>
      </c>
      <c r="G736">
        <v>9.7004694902368301E-4</v>
      </c>
      <c r="H736" s="20">
        <v>5.6009500000000001E-7</v>
      </c>
      <c r="I736" s="27">
        <v>1.03841E-3</v>
      </c>
      <c r="J736" s="21">
        <f t="shared" si="69"/>
        <v>2.0769735423460917E-7</v>
      </c>
      <c r="K736" s="10">
        <f t="shared" si="72"/>
        <v>1.1664283413815651E-2</v>
      </c>
      <c r="L736" s="10">
        <f t="shared" si="73"/>
        <v>1.2015283413815652E-2</v>
      </c>
      <c r="M736" s="10">
        <f t="shared" si="74"/>
        <v>2.8666370759936775</v>
      </c>
      <c r="N736">
        <f t="shared" si="70"/>
        <v>2.4371884679936775</v>
      </c>
      <c r="O736">
        <f t="shared" si="71"/>
        <v>0.7715149864012687</v>
      </c>
    </row>
    <row r="737" spans="4:15" x14ac:dyDescent="0.2">
      <c r="D737"/>
      <c r="E737" s="19">
        <v>238.50024999999999</v>
      </c>
      <c r="F737" s="19">
        <v>4999.6303699999999</v>
      </c>
      <c r="G737">
        <v>9.4665703102671901E-4</v>
      </c>
      <c r="H737" s="20">
        <v>5.7831900000000003E-7</v>
      </c>
      <c r="I737" s="27">
        <v>1.0150199999999999E-3</v>
      </c>
      <c r="J737" s="21">
        <f t="shared" si="69"/>
        <v>2.0301900838321372E-7</v>
      </c>
      <c r="K737" s="10">
        <f t="shared" si="72"/>
        <v>1.1401547510801283E-2</v>
      </c>
      <c r="L737" s="10">
        <f t="shared" si="73"/>
        <v>1.1752547510801284E-2</v>
      </c>
      <c r="M737" s="10">
        <f t="shared" si="74"/>
        <v>2.8029855194629838</v>
      </c>
      <c r="N737">
        <f t="shared" si="70"/>
        <v>2.3736850694629839</v>
      </c>
      <c r="O737">
        <f t="shared" si="71"/>
        <v>0.75618603847967669</v>
      </c>
    </row>
    <row r="738" spans="4:15" x14ac:dyDescent="0.2">
      <c r="D738"/>
      <c r="E738" s="19">
        <v>238.41681</v>
      </c>
      <c r="F738" s="19">
        <v>4999.6303699999999</v>
      </c>
      <c r="G738">
        <v>9.2340686078904398E-4</v>
      </c>
      <c r="H738" s="20">
        <v>5.8159599999999996E-7</v>
      </c>
      <c r="I738" s="27">
        <v>9.9177000000000011E-4</v>
      </c>
      <c r="J738" s="21">
        <f t="shared" si="69"/>
        <v>1.9836866460189938E-7</v>
      </c>
      <c r="K738" s="10">
        <f t="shared" si="72"/>
        <v>1.114038420404267E-2</v>
      </c>
      <c r="L738" s="10">
        <f t="shared" si="73"/>
        <v>1.149138420404267E-2</v>
      </c>
      <c r="M738" s="10">
        <f t="shared" si="74"/>
        <v>2.7397391644122426</v>
      </c>
      <c r="N738">
        <f t="shared" si="70"/>
        <v>2.3105889064122427</v>
      </c>
      <c r="O738">
        <f t="shared" si="71"/>
        <v>0.76664396169203697</v>
      </c>
    </row>
    <row r="739" spans="4:15" x14ac:dyDescent="0.2">
      <c r="D739"/>
      <c r="E739" s="19">
        <v>238.33358999999999</v>
      </c>
      <c r="F739" s="19">
        <v>4999.6303699999999</v>
      </c>
      <c r="G739">
        <v>8.9988050592016496E-4</v>
      </c>
      <c r="H739" s="20">
        <v>5.9156300000000001E-7</v>
      </c>
      <c r="I739" s="27">
        <v>9.6823999999999999E-4</v>
      </c>
      <c r="J739" s="21">
        <f t="shared" si="69"/>
        <v>1.9366231668042293E-7</v>
      </c>
      <c r="K739" s="10">
        <f t="shared" si="72"/>
        <v>1.0876075704772552E-2</v>
      </c>
      <c r="L739" s="10">
        <f t="shared" si="73"/>
        <v>1.1227075704772552E-2</v>
      </c>
      <c r="M739" s="10">
        <f t="shared" si="74"/>
        <v>2.6757892579202225</v>
      </c>
      <c r="N739">
        <f t="shared" si="70"/>
        <v>2.2467887959202226</v>
      </c>
      <c r="O739">
        <f t="shared" si="71"/>
        <v>0.74991792164800131</v>
      </c>
    </row>
    <row r="740" spans="4:15" x14ac:dyDescent="0.2">
      <c r="D740"/>
      <c r="E740" s="19">
        <v>238.24789999999999</v>
      </c>
      <c r="F740" s="19">
        <v>4999.6303699999999</v>
      </c>
      <c r="G740">
        <v>8.7617006400841099E-4</v>
      </c>
      <c r="H740" s="20">
        <v>5.8141800000000003E-7</v>
      </c>
      <c r="I740" s="27">
        <v>9.4452999999999996E-4</v>
      </c>
      <c r="J740" s="21">
        <f t="shared" si="69"/>
        <v>1.8891996609741372E-7</v>
      </c>
      <c r="K740" s="10">
        <f t="shared" si="72"/>
        <v>1.0609745296030754E-2</v>
      </c>
      <c r="L740" s="10">
        <f t="shared" si="73"/>
        <v>1.0960745296030755E-2</v>
      </c>
      <c r="M740" s="10">
        <f t="shared" si="74"/>
        <v>2.6113745492142053</v>
      </c>
      <c r="N740">
        <f t="shared" si="70"/>
        <v>2.1825283292142057</v>
      </c>
      <c r="O740">
        <f t="shared" si="71"/>
        <v>0.78037497408375633</v>
      </c>
    </row>
    <row r="741" spans="4:15" x14ac:dyDescent="0.2">
      <c r="D741"/>
      <c r="E741" s="19">
        <v>238.16533999999999</v>
      </c>
      <c r="F741" s="19">
        <v>4999.6303699999999</v>
      </c>
      <c r="G741">
        <v>8.5236992602241105E-4</v>
      </c>
      <c r="H741" s="20">
        <v>5.8478900000000001E-7</v>
      </c>
      <c r="I741" s="27">
        <v>9.2073000000000003E-4</v>
      </c>
      <c r="J741" s="21">
        <f t="shared" si="69"/>
        <v>1.8415961418363815E-7</v>
      </c>
      <c r="K741" s="10">
        <f t="shared" si="72"/>
        <v>1.0342403932553118E-2</v>
      </c>
      <c r="L741" s="10">
        <f t="shared" si="73"/>
        <v>1.0693403932553119E-2</v>
      </c>
      <c r="M741" s="10">
        <f t="shared" si="74"/>
        <v>2.5467981833538502</v>
      </c>
      <c r="N741">
        <f t="shared" si="70"/>
        <v>2.1181005713538501</v>
      </c>
      <c r="O741">
        <f t="shared" si="71"/>
        <v>0.79383233872432191</v>
      </c>
    </row>
    <row r="742" spans="4:15" x14ac:dyDescent="0.2">
      <c r="D742"/>
      <c r="E742" s="19">
        <v>238.08357000000001</v>
      </c>
      <c r="F742" s="19">
        <v>4999.6303699999999</v>
      </c>
      <c r="G742">
        <v>8.2836600652852498E-4</v>
      </c>
      <c r="H742" s="20">
        <v>5.8767599999999997E-7</v>
      </c>
      <c r="I742" s="27">
        <v>8.9672999999999999E-4</v>
      </c>
      <c r="J742" s="21">
        <f t="shared" si="69"/>
        <v>1.7935925931260394E-7</v>
      </c>
      <c r="K742" s="10">
        <f t="shared" si="72"/>
        <v>1.0072816002995838E-2</v>
      </c>
      <c r="L742" s="10">
        <f t="shared" si="73"/>
        <v>1.0423816002995839E-2</v>
      </c>
      <c r="M742" s="10">
        <f t="shared" si="74"/>
        <v>2.4817393270163799</v>
      </c>
      <c r="N742">
        <f t="shared" si="70"/>
        <v>2.0531889010163802</v>
      </c>
      <c r="O742">
        <f t="shared" si="71"/>
        <v>0.81108833161383409</v>
      </c>
    </row>
    <row r="743" spans="4:15" x14ac:dyDescent="0.2">
      <c r="D743"/>
      <c r="E743" s="19">
        <v>238.00288</v>
      </c>
      <c r="F743" s="19">
        <v>4999.6303699999999</v>
      </c>
      <c r="G743">
        <v>8.0414792169939504E-4</v>
      </c>
      <c r="H743" s="20">
        <v>5.8227099999999996E-7</v>
      </c>
      <c r="I743" s="27">
        <v>8.7250999999999995E-4</v>
      </c>
      <c r="J743" s="21">
        <f t="shared" si="69"/>
        <v>1.7451490118858525E-7</v>
      </c>
      <c r="K743" s="10">
        <f t="shared" si="72"/>
        <v>9.8007568507509479E-3</v>
      </c>
      <c r="L743" s="10">
        <f t="shared" si="73"/>
        <v>1.0151756850750948E-2</v>
      </c>
      <c r="M743" s="10">
        <f t="shared" si="74"/>
        <v>2.4161473675384562</v>
      </c>
      <c r="N743">
        <f t="shared" si="70"/>
        <v>1.9877421835384566</v>
      </c>
      <c r="O743">
        <f t="shared" si="71"/>
        <v>0.79380026213480714</v>
      </c>
    </row>
    <row r="744" spans="4:15" x14ac:dyDescent="0.2">
      <c r="D744"/>
      <c r="E744" s="19">
        <v>237.91927999999999</v>
      </c>
      <c r="F744" s="19">
        <v>4999.6303699999999</v>
      </c>
      <c r="G744">
        <v>7.79576399670664E-4</v>
      </c>
      <c r="H744" s="20">
        <v>5.9719400000000002E-7</v>
      </c>
      <c r="I744" s="27">
        <v>8.4794000000000004E-4</v>
      </c>
      <c r="J744" s="21">
        <f t="shared" si="69"/>
        <v>1.6960053788936403E-7</v>
      </c>
      <c r="K744" s="10">
        <f t="shared" si="72"/>
        <v>9.5247662078666844E-3</v>
      </c>
      <c r="L744" s="10">
        <f t="shared" si="73"/>
        <v>9.875766207866685E-3</v>
      </c>
      <c r="M744" s="10">
        <f t="shared" si="74"/>
        <v>2.3496351856239719</v>
      </c>
      <c r="N744">
        <f t="shared" si="70"/>
        <v>1.9213804816239721</v>
      </c>
      <c r="O744">
        <f t="shared" si="71"/>
        <v>0.76956841226999184</v>
      </c>
    </row>
    <row r="745" spans="4:15" x14ac:dyDescent="0.2">
      <c r="D745"/>
      <c r="E745" s="19">
        <v>237.83244999999999</v>
      </c>
      <c r="F745" s="19">
        <v>4999.6303699999999</v>
      </c>
      <c r="G745">
        <v>7.5482328222309305E-4</v>
      </c>
      <c r="H745" s="20">
        <v>6.0577299999999998E-7</v>
      </c>
      <c r="I745" s="27">
        <v>8.2319000000000001E-4</v>
      </c>
      <c r="J745" s="21">
        <f t="shared" si="69"/>
        <v>1.6465017192861E-7</v>
      </c>
      <c r="K745" s="10">
        <f t="shared" si="72"/>
        <v>9.2467536555107376E-3</v>
      </c>
      <c r="L745" s="10">
        <f t="shared" si="73"/>
        <v>9.5977536555107382E-3</v>
      </c>
      <c r="M745" s="10">
        <f t="shared" si="74"/>
        <v>2.282657266386575</v>
      </c>
      <c r="N745">
        <f t="shared" si="70"/>
        <v>1.8545588563865749</v>
      </c>
      <c r="O745">
        <f t="shared" si="71"/>
        <v>0.81370075183617685</v>
      </c>
    </row>
    <row r="746" spans="4:15" x14ac:dyDescent="0.2">
      <c r="D746"/>
      <c r="E746" s="19">
        <v>237.74933999999999</v>
      </c>
      <c r="F746" s="19">
        <v>4999.6303699999999</v>
      </c>
      <c r="G746">
        <v>7.2974401623681696E-4</v>
      </c>
      <c r="H746" s="20">
        <v>6.0897999999999999E-7</v>
      </c>
      <c r="I746" s="27">
        <v>7.9810999999999999E-4</v>
      </c>
      <c r="J746" s="21">
        <f t="shared" si="69"/>
        <v>1.5963380108837926E-7</v>
      </c>
      <c r="K746" s="10">
        <f t="shared" si="72"/>
        <v>8.96503426912338E-3</v>
      </c>
      <c r="L746" s="10">
        <f t="shared" si="73"/>
        <v>9.3160342691233806E-3</v>
      </c>
      <c r="M746" s="10">
        <f t="shared" si="74"/>
        <v>2.2148809989014659</v>
      </c>
      <c r="N746">
        <f t="shared" si="70"/>
        <v>1.7869321869014663</v>
      </c>
      <c r="O746">
        <f t="shared" si="71"/>
        <v>0.84729486184734859</v>
      </c>
    </row>
    <row r="747" spans="4:15" x14ac:dyDescent="0.2">
      <c r="D747"/>
      <c r="E747" s="19">
        <v>237.66980000000001</v>
      </c>
      <c r="F747" s="19">
        <v>4999.6303699999999</v>
      </c>
      <c r="G747">
        <v>7.0471623615061803E-4</v>
      </c>
      <c r="H747" s="20">
        <v>6.0140299999999995E-7</v>
      </c>
      <c r="I747" s="27">
        <v>7.7309000000000004E-4</v>
      </c>
      <c r="J747" s="21">
        <f t="shared" si="69"/>
        <v>1.5462943113532612E-7</v>
      </c>
      <c r="K747" s="10">
        <f t="shared" si="72"/>
        <v>8.6839888525599152E-3</v>
      </c>
      <c r="L747" s="10">
        <f t="shared" si="73"/>
        <v>9.0349888525599158E-3</v>
      </c>
      <c r="M747" s="10">
        <f t="shared" si="74"/>
        <v>2.1473439935901446</v>
      </c>
      <c r="N747">
        <f t="shared" si="70"/>
        <v>1.719538353590145</v>
      </c>
      <c r="O747">
        <f t="shared" si="71"/>
        <v>0.81245833365726716</v>
      </c>
    </row>
    <row r="748" spans="4:15" x14ac:dyDescent="0.2">
      <c r="D748"/>
      <c r="E748" s="19">
        <v>237.58724000000001</v>
      </c>
      <c r="F748" s="19">
        <v>4999.6303699999999</v>
      </c>
      <c r="G748">
        <v>6.79810387946012E-4</v>
      </c>
      <c r="H748" s="20">
        <v>5.9949500000000001E-7</v>
      </c>
      <c r="I748" s="27">
        <v>7.4817999999999998E-4</v>
      </c>
      <c r="J748" s="21">
        <f t="shared" si="69"/>
        <v>1.4964706280876519E-7</v>
      </c>
      <c r="K748" s="10">
        <f t="shared" si="72"/>
        <v>8.4041790473402527E-3</v>
      </c>
      <c r="L748" s="10">
        <f t="shared" si="73"/>
        <v>8.7551790473402533E-3</v>
      </c>
      <c r="M748" s="10">
        <f t="shared" si="74"/>
        <v>2.0801188255634</v>
      </c>
      <c r="N748">
        <f t="shared" si="70"/>
        <v>1.6524617935634003</v>
      </c>
      <c r="O748">
        <f t="shared" si="71"/>
        <v>0.79801420006880674</v>
      </c>
    </row>
    <row r="749" spans="4:15" x14ac:dyDescent="0.2">
      <c r="D749"/>
      <c r="E749" s="19">
        <v>237.5034</v>
      </c>
      <c r="F749" s="19">
        <v>4999.6303699999999</v>
      </c>
      <c r="G749">
        <v>6.5494678076593498E-4</v>
      </c>
      <c r="H749" s="20">
        <v>6.0469899999999998E-7</v>
      </c>
      <c r="I749" s="27">
        <v>7.2331999999999995E-4</v>
      </c>
      <c r="J749" s="21">
        <f t="shared" si="69"/>
        <v>1.4467469522151894E-7</v>
      </c>
      <c r="K749" s="10">
        <f t="shared" si="72"/>
        <v>8.1249308836405035E-3</v>
      </c>
      <c r="L749" s="10">
        <f t="shared" si="73"/>
        <v>8.4759308836405041E-3</v>
      </c>
      <c r="M749" s="10">
        <f t="shared" si="74"/>
        <v>2.013062403029624</v>
      </c>
      <c r="N749">
        <f t="shared" si="70"/>
        <v>1.5855562830296241</v>
      </c>
      <c r="O749">
        <f t="shared" si="71"/>
        <v>0.80108327235018684</v>
      </c>
    </row>
    <row r="750" spans="4:15" x14ac:dyDescent="0.2">
      <c r="D750"/>
      <c r="E750" s="19">
        <v>237.42151999999999</v>
      </c>
      <c r="F750" s="19">
        <v>4999.6303699999999</v>
      </c>
      <c r="G750">
        <v>6.3055618674454398E-4</v>
      </c>
      <c r="H750" s="20">
        <v>5.8380599999999998E-7</v>
      </c>
      <c r="I750" s="27">
        <v>6.9892999999999995E-4</v>
      </c>
      <c r="J750" s="21">
        <f t="shared" si="69"/>
        <v>1.3979633458383044E-7</v>
      </c>
      <c r="K750" s="10">
        <f t="shared" si="72"/>
        <v>7.8509621502279182E-3</v>
      </c>
      <c r="L750" s="10">
        <f t="shared" si="73"/>
        <v>8.2019621502279188E-3</v>
      </c>
      <c r="M750" s="10">
        <f t="shared" si="74"/>
        <v>1.9473223206895807</v>
      </c>
      <c r="N750">
        <f t="shared" si="70"/>
        <v>1.5199635846895809</v>
      </c>
      <c r="O750">
        <f t="shared" si="71"/>
        <v>0.78815394282449114</v>
      </c>
    </row>
    <row r="751" spans="4:15" x14ac:dyDescent="0.2">
      <c r="D751"/>
      <c r="E751" s="19">
        <v>237.33922999999999</v>
      </c>
      <c r="F751" s="19">
        <v>4999.6303699999999</v>
      </c>
      <c r="G751">
        <v>6.0642686714363096E-4</v>
      </c>
      <c r="H751" s="20">
        <v>5.7781899999999999E-7</v>
      </c>
      <c r="I751" s="27">
        <v>6.7480000000000003E-4</v>
      </c>
      <c r="J751" s="21">
        <f t="shared" si="69"/>
        <v>1.3496997779057817E-7</v>
      </c>
      <c r="K751" s="10">
        <f t="shared" si="72"/>
        <v>7.5799139527188697E-3</v>
      </c>
      <c r="L751" s="10">
        <f t="shared" si="73"/>
        <v>7.9309139527188703E-3</v>
      </c>
      <c r="M751" s="10">
        <f t="shared" si="74"/>
        <v>1.882317010734553</v>
      </c>
      <c r="N751">
        <f t="shared" si="70"/>
        <v>1.4551063967345532</v>
      </c>
      <c r="O751">
        <f t="shared" si="71"/>
        <v>0.70075237798020173</v>
      </c>
    </row>
    <row r="752" spans="4:15" x14ac:dyDescent="0.2">
      <c r="D752"/>
      <c r="E752" s="19">
        <v>237.24884</v>
      </c>
      <c r="F752" s="19">
        <v>4999.6303699999999</v>
      </c>
      <c r="G752">
        <v>5.8286990027051099E-4</v>
      </c>
      <c r="H752" s="20">
        <v>5.6401699999999996E-7</v>
      </c>
      <c r="I752" s="27">
        <v>6.5123999999999998E-4</v>
      </c>
      <c r="J752" s="21">
        <f t="shared" si="69"/>
        <v>1.3025762942551291E-7</v>
      </c>
      <c r="K752" s="10">
        <f t="shared" si="72"/>
        <v>7.3152684685368046E-3</v>
      </c>
      <c r="L752" s="10">
        <f t="shared" si="73"/>
        <v>7.6662684685368044E-3</v>
      </c>
      <c r="M752" s="10">
        <f t="shared" si="74"/>
        <v>1.8188133012889334</v>
      </c>
      <c r="N752">
        <f t="shared" si="70"/>
        <v>1.3917653892889332</v>
      </c>
      <c r="O752">
        <f t="shared" si="71"/>
        <v>0.71745860763681646</v>
      </c>
    </row>
    <row r="753" spans="4:15" x14ac:dyDescent="0.2">
      <c r="D753"/>
      <c r="E753" s="19">
        <v>237.16236000000001</v>
      </c>
      <c r="F753" s="19">
        <v>4999.6303699999999</v>
      </c>
      <c r="G753">
        <v>5.5976627327886498E-4</v>
      </c>
      <c r="H753" s="20">
        <v>5.3966099999999998E-7</v>
      </c>
      <c r="I753" s="27">
        <v>6.2814000000000001E-4</v>
      </c>
      <c r="J753" s="21">
        <f t="shared" si="69"/>
        <v>1.2563728786214249E-7</v>
      </c>
      <c r="K753" s="10">
        <f t="shared" si="72"/>
        <v>7.0557900863379222E-3</v>
      </c>
      <c r="L753" s="10">
        <f t="shared" si="73"/>
        <v>7.406790086337922E-3</v>
      </c>
      <c r="M753" s="10">
        <f t="shared" si="74"/>
        <v>1.7566118169005054</v>
      </c>
      <c r="N753">
        <f t="shared" si="70"/>
        <v>1.3297195689005052</v>
      </c>
      <c r="O753">
        <f t="shared" si="71"/>
        <v>0.75943535429105113</v>
      </c>
    </row>
    <row r="754" spans="4:15" x14ac:dyDescent="0.2">
      <c r="D754"/>
      <c r="E754" s="19">
        <v>237.08372</v>
      </c>
      <c r="F754" s="19">
        <v>4999.6303699999999</v>
      </c>
      <c r="G754">
        <v>5.3750392912831698E-4</v>
      </c>
      <c r="H754" s="20">
        <v>5.3635600000000002E-7</v>
      </c>
      <c r="I754" s="27">
        <v>6.0588000000000005E-4</v>
      </c>
      <c r="J754" s="21">
        <f t="shared" si="69"/>
        <v>1.2118495871925828E-7</v>
      </c>
      <c r="K754" s="10">
        <f t="shared" si="72"/>
        <v>6.8057472816735447E-3</v>
      </c>
      <c r="L754" s="10">
        <f t="shared" si="73"/>
        <v>7.1567472816735445E-3</v>
      </c>
      <c r="M754" s="10">
        <f t="shared" si="74"/>
        <v>1.6967482686390518</v>
      </c>
      <c r="N754">
        <f t="shared" si="70"/>
        <v>1.2699975726390516</v>
      </c>
      <c r="O754">
        <f t="shared" si="71"/>
        <v>0.69935420225053624</v>
      </c>
    </row>
    <row r="755" spans="4:15" x14ac:dyDescent="0.2">
      <c r="D755"/>
      <c r="E755" s="19">
        <v>237.00021000000001</v>
      </c>
      <c r="F755" s="19">
        <v>4999.6303699999999</v>
      </c>
      <c r="G755">
        <v>5.1573178730708201E-4</v>
      </c>
      <c r="H755" s="20">
        <v>5.2129800000000004E-7</v>
      </c>
      <c r="I755" s="27">
        <v>5.8410999999999999E-4</v>
      </c>
      <c r="J755" s="21">
        <f t="shared" si="69"/>
        <v>1.1683063682165768E-7</v>
      </c>
      <c r="K755" s="10">
        <f t="shared" si="72"/>
        <v>6.5612085639042955E-3</v>
      </c>
      <c r="L755" s="10">
        <f t="shared" si="73"/>
        <v>6.9122085639042952E-3</v>
      </c>
      <c r="M755" s="10">
        <f t="shared" si="74"/>
        <v>1.6381948812091165</v>
      </c>
      <c r="N755">
        <f t="shared" si="70"/>
        <v>1.2115945032091164</v>
      </c>
      <c r="O755">
        <f t="shared" si="71"/>
        <v>0.66231568538719776</v>
      </c>
    </row>
    <row r="756" spans="4:15" x14ac:dyDescent="0.2">
      <c r="D756"/>
      <c r="E756" s="19">
        <v>236.91566</v>
      </c>
      <c r="F756" s="19">
        <v>4999.6303699999999</v>
      </c>
      <c r="G756">
        <v>4.9485463544048395E-4</v>
      </c>
      <c r="H756" s="20">
        <v>5.0242799999999998E-7</v>
      </c>
      <c r="I756" s="27">
        <v>5.6322999999999996E-4</v>
      </c>
      <c r="J756" s="21">
        <f t="shared" si="69"/>
        <v>1.1265432808385793E-7</v>
      </c>
      <c r="K756" s="10">
        <f t="shared" si="72"/>
        <v>6.3266670651894608E-3</v>
      </c>
      <c r="L756" s="10">
        <f t="shared" si="73"/>
        <v>6.6776670651894606E-3</v>
      </c>
      <c r="M756" s="10">
        <f t="shared" si="74"/>
        <v>1.582043900009624</v>
      </c>
      <c r="N756">
        <f t="shared" si="70"/>
        <v>1.1555957120096241</v>
      </c>
      <c r="O756">
        <f t="shared" si="71"/>
        <v>0.6550453088528212</v>
      </c>
    </row>
    <row r="757" spans="4:15" x14ac:dyDescent="0.2">
      <c r="D757"/>
      <c r="E757" s="19">
        <v>236.83268000000001</v>
      </c>
      <c r="F757" s="19">
        <v>4999.6303699999999</v>
      </c>
      <c r="G757">
        <v>4.74571830674982E-4</v>
      </c>
      <c r="H757" s="20">
        <v>4.7959900000000001E-7</v>
      </c>
      <c r="I757" s="27">
        <v>5.4295000000000005E-4</v>
      </c>
      <c r="J757" s="21">
        <f t="shared" si="69"/>
        <v>1.0859802821783404E-7</v>
      </c>
      <c r="K757" s="10">
        <f t="shared" si="72"/>
        <v>6.0988652647135603E-3</v>
      </c>
      <c r="L757" s="10">
        <f t="shared" si="73"/>
        <v>6.44986526471356E-3</v>
      </c>
      <c r="M757" s="10">
        <f t="shared" si="74"/>
        <v>1.527538876281022</v>
      </c>
      <c r="N757">
        <f t="shared" si="70"/>
        <v>1.1012400522810222</v>
      </c>
      <c r="O757">
        <f t="shared" si="71"/>
        <v>0.61842097521528627</v>
      </c>
    </row>
    <row r="758" spans="4:15" x14ac:dyDescent="0.2">
      <c r="D758"/>
      <c r="E758" s="19">
        <v>236.74870999999999</v>
      </c>
      <c r="F758" s="19">
        <v>4999.6303699999999</v>
      </c>
      <c r="G758">
        <v>4.5519515879556701E-4</v>
      </c>
      <c r="H758" s="20">
        <v>4.6183699999999998E-7</v>
      </c>
      <c r="I758" s="27">
        <v>5.2357E-4</v>
      </c>
      <c r="J758" s="21">
        <f t="shared" si="69"/>
        <v>1.0472174165947392E-7</v>
      </c>
      <c r="K758" s="10">
        <f t="shared" si="72"/>
        <v>5.8811730115960548E-3</v>
      </c>
      <c r="L758" s="10">
        <f t="shared" si="73"/>
        <v>6.2321730115960546E-3</v>
      </c>
      <c r="M758" s="10">
        <f t="shared" si="74"/>
        <v>1.4754589209921809</v>
      </c>
      <c r="N758">
        <f t="shared" si="70"/>
        <v>1.0493112429921809</v>
      </c>
      <c r="O758">
        <f t="shared" si="71"/>
        <v>0.57584075952061098</v>
      </c>
    </row>
    <row r="759" spans="4:15" x14ac:dyDescent="0.2">
      <c r="D759"/>
      <c r="E759" s="19">
        <v>236.66212999999999</v>
      </c>
      <c r="F759" s="19">
        <v>4999.6303699999999</v>
      </c>
      <c r="G759">
        <v>4.3657485817906997E-4</v>
      </c>
      <c r="H759" s="20">
        <v>4.4080900000000001E-7</v>
      </c>
      <c r="I759" s="27">
        <v>5.0496000000000004E-4</v>
      </c>
      <c r="J759" s="21">
        <f t="shared" si="69"/>
        <v>1.0099946648655949E-7</v>
      </c>
      <c r="K759" s="10">
        <f t="shared" si="72"/>
        <v>5.6721300378851812E-3</v>
      </c>
      <c r="L759" s="10">
        <f t="shared" si="73"/>
        <v>6.0231300378851809E-3</v>
      </c>
      <c r="M759" s="10">
        <f t="shared" si="74"/>
        <v>1.4254467840328875</v>
      </c>
      <c r="N759">
        <f t="shared" si="70"/>
        <v>0.99945495003288765</v>
      </c>
      <c r="O759">
        <f t="shared" si="71"/>
        <v>0.55164780277265091</v>
      </c>
    </row>
    <row r="760" spans="4:15" x14ac:dyDescent="0.2">
      <c r="D760"/>
      <c r="E760" s="19">
        <v>236.57611</v>
      </c>
      <c r="F760" s="19">
        <v>4999.6303699999999</v>
      </c>
      <c r="G760">
        <v>4.1886069710477501E-4</v>
      </c>
      <c r="H760" s="20">
        <v>4.1622800000000001E-7</v>
      </c>
      <c r="I760" s="27">
        <v>4.8724E-4</v>
      </c>
      <c r="J760" s="21">
        <f t="shared" si="69"/>
        <v>9.745520447344591E-8</v>
      </c>
      <c r="K760" s="10">
        <f t="shared" si="72"/>
        <v>5.4730842832287222E-3</v>
      </c>
      <c r="L760" s="10">
        <f t="shared" si="73"/>
        <v>5.8240842832287219E-3</v>
      </c>
      <c r="M760" s="10">
        <f t="shared" si="74"/>
        <v>1.3778392040383893</v>
      </c>
      <c r="N760">
        <f t="shared" si="70"/>
        <v>0.95200220603838936</v>
      </c>
      <c r="O760">
        <f t="shared" si="71"/>
        <v>0.54732274118259761</v>
      </c>
    </row>
    <row r="761" spans="4:15" x14ac:dyDescent="0.2">
      <c r="D761"/>
      <c r="E761" s="19">
        <v>236.49244999999999</v>
      </c>
      <c r="F761" s="19">
        <v>4999.6303699999999</v>
      </c>
      <c r="G761">
        <v>4.0175375330495799E-4</v>
      </c>
      <c r="H761" s="20">
        <v>4.0995300000000002E-7</v>
      </c>
      <c r="I761" s="27">
        <v>4.7013000000000003E-4</v>
      </c>
      <c r="J761" s="21">
        <f t="shared" si="69"/>
        <v>9.4032951479971114E-8</v>
      </c>
      <c r="K761" s="10">
        <f t="shared" si="72"/>
        <v>5.2808905551151777E-3</v>
      </c>
      <c r="L761" s="10">
        <f t="shared" si="73"/>
        <v>5.6318905551151774E-3</v>
      </c>
      <c r="M761" s="10">
        <f t="shared" si="74"/>
        <v>1.3318995955110482</v>
      </c>
      <c r="N761">
        <f t="shared" si="70"/>
        <v>0.90621318551104835</v>
      </c>
      <c r="O761">
        <f t="shared" si="71"/>
        <v>0.52778915445713792</v>
      </c>
    </row>
    <row r="762" spans="4:15" x14ac:dyDescent="0.2">
      <c r="D762"/>
      <c r="E762" s="19">
        <v>236.41079999999999</v>
      </c>
      <c r="F762" s="19">
        <v>4999.6303699999999</v>
      </c>
      <c r="G762">
        <v>3.85639556310946E-4</v>
      </c>
      <c r="H762" s="20">
        <v>3.7603699999999999E-7</v>
      </c>
      <c r="I762" s="27">
        <v>4.5402000000000002E-4</v>
      </c>
      <c r="J762" s="21">
        <f t="shared" si="69"/>
        <v>9.0810713272789405E-8</v>
      </c>
      <c r="K762" s="10">
        <f t="shared" si="72"/>
        <v>5.0999296573998529E-3</v>
      </c>
      <c r="L762" s="10">
        <f t="shared" si="73"/>
        <v>5.4509296573998526E-3</v>
      </c>
      <c r="M762" s="10">
        <f t="shared" si="74"/>
        <v>1.288658641049625</v>
      </c>
      <c r="N762">
        <f t="shared" si="70"/>
        <v>0.86311920104962503</v>
      </c>
      <c r="O762">
        <f t="shared" si="71"/>
        <v>0.49404846027965094</v>
      </c>
    </row>
    <row r="763" spans="4:15" x14ac:dyDescent="0.2">
      <c r="D763"/>
      <c r="E763" s="19">
        <v>236.32813999999999</v>
      </c>
      <c r="F763" s="19">
        <v>4999.6303699999999</v>
      </c>
      <c r="G763">
        <v>3.7036419376179798E-4</v>
      </c>
      <c r="H763" s="20">
        <v>3.6138900000000001E-7</v>
      </c>
      <c r="I763" s="27">
        <v>4.3875000000000001E-4</v>
      </c>
      <c r="J763" s="21">
        <f t="shared" si="69"/>
        <v>8.7756487486093906E-8</v>
      </c>
      <c r="K763" s="10">
        <f t="shared" si="72"/>
        <v>4.9284043372190339E-3</v>
      </c>
      <c r="L763" s="10">
        <f t="shared" si="73"/>
        <v>5.2794043372190336E-3</v>
      </c>
      <c r="M763" s="10">
        <f t="shared" si="74"/>
        <v>1.2476718073229069</v>
      </c>
      <c r="N763">
        <f t="shared" si="70"/>
        <v>0.82228115532290702</v>
      </c>
      <c r="O763">
        <f t="shared" si="71"/>
        <v>0.47550790032424617</v>
      </c>
    </row>
    <row r="764" spans="4:15" x14ac:dyDescent="0.2">
      <c r="D764"/>
      <c r="E764" s="19">
        <v>236.24724000000001</v>
      </c>
      <c r="F764" s="19">
        <v>4999.6303699999999</v>
      </c>
      <c r="G764">
        <v>3.5598330851142299E-4</v>
      </c>
      <c r="H764" s="20">
        <v>3.3599300000000001E-7</v>
      </c>
      <c r="I764" s="27">
        <v>4.2435999999999998E-4</v>
      </c>
      <c r="J764" s="21">
        <f t="shared" si="69"/>
        <v>8.4878274711336312E-8</v>
      </c>
      <c r="K764" s="10">
        <f t="shared" si="72"/>
        <v>4.7667639077886475E-3</v>
      </c>
      <c r="L764" s="10">
        <f t="shared" si="73"/>
        <v>5.1177639077886472E-3</v>
      </c>
      <c r="M764" s="10">
        <f t="shared" si="74"/>
        <v>1.2090575981866825</v>
      </c>
      <c r="N764">
        <f t="shared" si="70"/>
        <v>0.78381256618668238</v>
      </c>
      <c r="O764">
        <f t="shared" si="71"/>
        <v>0.44984973115401178</v>
      </c>
    </row>
    <row r="765" spans="4:15" x14ac:dyDescent="0.2">
      <c r="D765"/>
      <c r="E765" s="19">
        <v>236.16578999999999</v>
      </c>
      <c r="F765" s="19">
        <v>4999.6303699999999</v>
      </c>
      <c r="G765">
        <v>3.4227034572280101E-4</v>
      </c>
      <c r="H765" s="20">
        <v>3.18688E-7</v>
      </c>
      <c r="I765" s="27">
        <v>4.1064999999999998E-4</v>
      </c>
      <c r="J765" s="21">
        <f t="shared" si="69"/>
        <v>8.2136071991258023E-8</v>
      </c>
      <c r="K765" s="10">
        <f t="shared" si="72"/>
        <v>4.6127618030290503E-3</v>
      </c>
      <c r="L765" s="10">
        <f t="shared" si="73"/>
        <v>4.9637618030290501E-3</v>
      </c>
      <c r="M765" s="10">
        <f t="shared" si="74"/>
        <v>1.1722707275841799</v>
      </c>
      <c r="N765">
        <f t="shared" si="70"/>
        <v>0.74717230558418002</v>
      </c>
      <c r="O765">
        <f t="shared" si="71"/>
        <v>0.41953848362710583</v>
      </c>
    </row>
    <row r="766" spans="4:15" x14ac:dyDescent="0.2">
      <c r="D766"/>
      <c r="E766" s="19">
        <v>236.08363</v>
      </c>
      <c r="F766" s="19">
        <v>4999.6303699999999</v>
      </c>
      <c r="G766">
        <v>3.2936443851817198E-4</v>
      </c>
      <c r="H766" s="20">
        <v>3.0359700000000002E-7</v>
      </c>
      <c r="I766" s="27">
        <v>3.9774999999999999E-4</v>
      </c>
      <c r="J766" s="21">
        <f t="shared" si="69"/>
        <v>7.955588124807715E-8</v>
      </c>
      <c r="K766" s="10">
        <f t="shared" si="72"/>
        <v>4.4678582908920126E-3</v>
      </c>
      <c r="L766" s="10">
        <f t="shared" si="73"/>
        <v>4.8188582908920124E-3</v>
      </c>
      <c r="M766" s="10">
        <f t="shared" si="74"/>
        <v>1.1376535577693823</v>
      </c>
      <c r="N766">
        <f t="shared" si="70"/>
        <v>0.71270302376938222</v>
      </c>
      <c r="O766">
        <f t="shared" si="71"/>
        <v>0.38065892357184822</v>
      </c>
    </row>
    <row r="767" spans="4:15" x14ac:dyDescent="0.2">
      <c r="D767"/>
      <c r="E767" s="19">
        <v>235.9982</v>
      </c>
      <c r="F767" s="19">
        <v>4999.6303699999999</v>
      </c>
      <c r="G767">
        <v>3.1719890161500399E-4</v>
      </c>
      <c r="H767" s="20">
        <v>2.86196E-7</v>
      </c>
      <c r="I767" s="27">
        <v>3.8558E-4</v>
      </c>
      <c r="J767" s="21">
        <f t="shared" si="69"/>
        <v>7.7121701298890221E-8</v>
      </c>
      <c r="K767" s="10">
        <f t="shared" si="72"/>
        <v>4.3311547449456748E-3</v>
      </c>
      <c r="L767" s="10">
        <f t="shared" si="73"/>
        <v>4.6821547449456746E-3</v>
      </c>
      <c r="M767" s="10">
        <f t="shared" si="74"/>
        <v>1.1049800919286383</v>
      </c>
      <c r="N767">
        <f t="shared" si="70"/>
        <v>0.68018333192863834</v>
      </c>
      <c r="O767">
        <f t="shared" si="71"/>
        <v>0.3616846358686121</v>
      </c>
    </row>
    <row r="768" spans="4:15" x14ac:dyDescent="0.2">
      <c r="D768"/>
      <c r="E768" s="19">
        <v>235.91392999999999</v>
      </c>
      <c r="F768" s="19">
        <v>4999.6303699999999</v>
      </c>
      <c r="G768">
        <v>3.0578764146853499E-4</v>
      </c>
      <c r="H768" s="20">
        <v>2.7048999999999998E-7</v>
      </c>
      <c r="I768" s="27">
        <v>3.7417E-4</v>
      </c>
      <c r="J768" s="21">
        <f t="shared" si="69"/>
        <v>7.4839532587286056E-8</v>
      </c>
      <c r="K768" s="10">
        <f t="shared" si="72"/>
        <v>4.202988150101985E-3</v>
      </c>
      <c r="L768" s="10">
        <f t="shared" si="73"/>
        <v>4.5539881501019848E-3</v>
      </c>
      <c r="M768" s="10">
        <f t="shared" si="74"/>
        <v>1.074349241663989</v>
      </c>
      <c r="N768">
        <f t="shared" si="70"/>
        <v>0.64970416766398909</v>
      </c>
      <c r="O768">
        <f t="shared" si="71"/>
        <v>0.35437308222175262</v>
      </c>
    </row>
    <row r="769" spans="4:15" x14ac:dyDescent="0.2">
      <c r="D769"/>
      <c r="E769" s="19">
        <v>235.83166</v>
      </c>
      <c r="F769" s="19">
        <v>4999.6303699999999</v>
      </c>
      <c r="G769">
        <v>2.9487080080842199E-4</v>
      </c>
      <c r="H769" s="20">
        <v>2.5495500000000002E-7</v>
      </c>
      <c r="I769" s="27">
        <v>3.6325000000000002E-4</v>
      </c>
      <c r="J769" s="21">
        <f t="shared" si="69"/>
        <v>7.2655371120965497E-8</v>
      </c>
      <c r="K769" s="10">
        <f t="shared" si="72"/>
        <v>4.0803256421534225E-3</v>
      </c>
      <c r="L769" s="10">
        <f t="shared" si="73"/>
        <v>4.4313256421534223E-3</v>
      </c>
      <c r="M769" s="10">
        <f t="shared" si="74"/>
        <v>1.0450468821896075</v>
      </c>
      <c r="N769">
        <f t="shared" si="70"/>
        <v>0.6205498941896076</v>
      </c>
      <c r="O769">
        <f t="shared" si="71"/>
        <v>0.31982526927555938</v>
      </c>
    </row>
    <row r="770" spans="4:15" x14ac:dyDescent="0.2">
      <c r="D770"/>
      <c r="E770" s="19">
        <v>235.74759</v>
      </c>
      <c r="F770" s="19">
        <v>4999.6303699999999</v>
      </c>
      <c r="G770">
        <v>2.8480153182969199E-4</v>
      </c>
      <c r="H770" s="20">
        <v>2.36257E-7</v>
      </c>
      <c r="I770" s="27">
        <v>3.5317999999999998E-4</v>
      </c>
      <c r="J770" s="21">
        <f t="shared" si="69"/>
        <v>7.0641222222994051E-8</v>
      </c>
      <c r="K770" s="10">
        <f t="shared" si="72"/>
        <v>3.9672110400433462E-3</v>
      </c>
      <c r="L770" s="10">
        <f t="shared" si="73"/>
        <v>4.318211040043346E-3</v>
      </c>
      <c r="M770" s="10">
        <f t="shared" si="74"/>
        <v>1.0180078458016124</v>
      </c>
      <c r="N770">
        <f t="shared" si="70"/>
        <v>0.59366218380161229</v>
      </c>
      <c r="O770">
        <f t="shared" si="71"/>
        <v>0.29124058350630966</v>
      </c>
    </row>
    <row r="771" spans="4:15" x14ac:dyDescent="0.2">
      <c r="D771"/>
      <c r="E771" s="19">
        <v>235.65939</v>
      </c>
      <c r="F771" s="19">
        <v>4999.6303699999999</v>
      </c>
      <c r="G771">
        <v>2.7517783920473499E-4</v>
      </c>
      <c r="H771" s="20">
        <v>2.2590300000000001E-7</v>
      </c>
      <c r="I771" s="27">
        <v>3.4356000000000002E-4</v>
      </c>
      <c r="J771" s="21">
        <f t="shared" si="69"/>
        <v>6.8717079978854529E-8</v>
      </c>
      <c r="K771" s="10">
        <f t="shared" si="72"/>
        <v>3.8591512116124705E-3</v>
      </c>
      <c r="L771" s="10">
        <f t="shared" si="73"/>
        <v>4.2101512116124703E-3</v>
      </c>
      <c r="M771" s="10">
        <f t="shared" si="74"/>
        <v>0.99216166633635572</v>
      </c>
      <c r="N771">
        <f t="shared" si="70"/>
        <v>0.56797476433635563</v>
      </c>
      <c r="O771">
        <f t="shared" si="71"/>
        <v>0.27406944866584282</v>
      </c>
    </row>
    <row r="772" spans="4:15" x14ac:dyDescent="0.2">
      <c r="D772"/>
      <c r="E772" s="19">
        <v>235.57299</v>
      </c>
      <c r="F772" s="19">
        <v>4999.6303699999999</v>
      </c>
      <c r="G772">
        <v>2.6630243318861698E-4</v>
      </c>
      <c r="H772" s="20">
        <v>2.1259900000000001E-7</v>
      </c>
      <c r="I772" s="27">
        <v>3.3469000000000001E-4</v>
      </c>
      <c r="J772" s="21">
        <f t="shared" si="69"/>
        <v>6.6942948824434799E-8</v>
      </c>
      <c r="K772" s="10">
        <f t="shared" si="72"/>
        <v>3.7595160059802585E-3</v>
      </c>
      <c r="L772" s="10">
        <f t="shared" si="73"/>
        <v>4.1105160059802586E-3</v>
      </c>
      <c r="M772" s="10">
        <f t="shared" si="74"/>
        <v>0.96832654597162737</v>
      </c>
      <c r="N772">
        <f t="shared" si="70"/>
        <v>0.54429516397162747</v>
      </c>
      <c r="O772">
        <f t="shared" si="71"/>
        <v>0.26053922743921837</v>
      </c>
    </row>
    <row r="773" spans="4:15" x14ac:dyDescent="0.2">
      <c r="D773"/>
      <c r="E773" s="19">
        <v>235.48591999999999</v>
      </c>
      <c r="F773" s="19">
        <v>4999.6303699999999</v>
      </c>
      <c r="G773">
        <v>2.5780698242435797E-4</v>
      </c>
      <c r="H773" s="20">
        <v>2.0069699999999999E-7</v>
      </c>
      <c r="I773" s="27">
        <v>3.2619000000000002E-4</v>
      </c>
      <c r="J773" s="21">
        <f t="shared" si="69"/>
        <v>6.524282314094352E-8</v>
      </c>
      <c r="K773" s="10">
        <f t="shared" si="72"/>
        <v>3.6640369475953883E-3</v>
      </c>
      <c r="L773" s="10">
        <f t="shared" si="73"/>
        <v>4.015036947595388E-3</v>
      </c>
      <c r="M773" s="10">
        <f t="shared" si="74"/>
        <v>0.94548466943849174</v>
      </c>
      <c r="N773">
        <f t="shared" si="70"/>
        <v>0.52161001343849178</v>
      </c>
      <c r="O773">
        <f t="shared" si="71"/>
        <v>0.25595757672082198</v>
      </c>
    </row>
    <row r="774" spans="4:15" x14ac:dyDescent="0.2">
      <c r="D774"/>
      <c r="E774" s="19">
        <v>235.40349000000001</v>
      </c>
      <c r="F774" s="19">
        <v>4999.6303699999999</v>
      </c>
      <c r="G774">
        <v>2.49893004885567E-4</v>
      </c>
      <c r="H774" s="20">
        <v>1.86467E-7</v>
      </c>
      <c r="I774" s="27">
        <v>3.1828E-4</v>
      </c>
      <c r="J774" s="21">
        <f t="shared" ref="J774:J837" si="75">I774/F774</f>
        <v>6.3660706181365168E-8</v>
      </c>
      <c r="K774" s="10">
        <f t="shared" si="72"/>
        <v>3.5751852591454679E-3</v>
      </c>
      <c r="L774" s="10">
        <f t="shared" si="73"/>
        <v>3.9261852591454677E-3</v>
      </c>
      <c r="M774" s="10">
        <f t="shared" si="74"/>
        <v>0.92423771238939756</v>
      </c>
      <c r="N774">
        <f t="shared" ref="N774:N837" si="76">((M774/E774)-$B$8)*E774</f>
        <v>0.50051143038939749</v>
      </c>
      <c r="O774">
        <f t="shared" ref="O774:O837" si="77">(N775-N774)/(E775-E774)</f>
        <v>0.23216471905200597</v>
      </c>
    </row>
    <row r="775" spans="4:15" x14ac:dyDescent="0.2">
      <c r="D775"/>
      <c r="E775" s="19">
        <v>235.31777</v>
      </c>
      <c r="F775" s="19">
        <v>4999.6303699999999</v>
      </c>
      <c r="G775">
        <v>2.42431638859422E-4</v>
      </c>
      <c r="H775" s="20">
        <v>1.7592700000000001E-7</v>
      </c>
      <c r="I775" s="27">
        <v>3.1082000000000001E-4</v>
      </c>
      <c r="J775" s="21">
        <f t="shared" si="75"/>
        <v>6.21685958756187E-8</v>
      </c>
      <c r="K775" s="10">
        <f t="shared" si="72"/>
        <v>3.4913883443747464E-3</v>
      </c>
      <c r="L775" s="10">
        <f t="shared" si="73"/>
        <v>3.8423883443747466E-3</v>
      </c>
      <c r="M775" s="10">
        <f t="shared" si="74"/>
        <v>0.90418225667225738</v>
      </c>
      <c r="N775">
        <f t="shared" si="76"/>
        <v>0.48061027067225742</v>
      </c>
      <c r="O775">
        <f t="shared" si="77"/>
        <v>0.22329255077384325</v>
      </c>
    </row>
    <row r="776" spans="4:15" x14ac:dyDescent="0.2">
      <c r="D776"/>
      <c r="E776" s="19">
        <v>235.2362</v>
      </c>
      <c r="F776" s="19">
        <v>4999.6303699999999</v>
      </c>
      <c r="G776">
        <v>2.3560140190192799E-4</v>
      </c>
      <c r="H776" s="20">
        <v>1.7021499999999999E-7</v>
      </c>
      <c r="I776" s="27">
        <v>3.0399000000000002E-4</v>
      </c>
      <c r="J776" s="21">
        <f t="shared" si="75"/>
        <v>6.0802494885236895E-8</v>
      </c>
      <c r="K776" s="10">
        <f t="shared" si="72"/>
        <v>3.414668112754904E-3</v>
      </c>
      <c r="L776" s="10">
        <f t="shared" si="73"/>
        <v>3.7656681127549042E-3</v>
      </c>
      <c r="M776" s="10">
        <f t="shared" si="74"/>
        <v>0.88582145730563522</v>
      </c>
      <c r="N776">
        <f t="shared" si="76"/>
        <v>0.4623962973056352</v>
      </c>
      <c r="O776">
        <f t="shared" si="77"/>
        <v>0.21084431587573954</v>
      </c>
    </row>
    <row r="777" spans="4:15" x14ac:dyDescent="0.2">
      <c r="D777"/>
      <c r="E777" s="19">
        <v>235.15337</v>
      </c>
      <c r="F777" s="19">
        <v>4999.6303699999999</v>
      </c>
      <c r="G777">
        <v>2.2905394992852999E-4</v>
      </c>
      <c r="H777" s="20">
        <v>1.5634899999999999E-7</v>
      </c>
      <c r="I777" s="27">
        <v>2.9744E-4</v>
      </c>
      <c r="J777" s="21">
        <f t="shared" si="75"/>
        <v>5.9492398035017138E-8</v>
      </c>
      <c r="K777" s="10">
        <f t="shared" si="72"/>
        <v>3.3410930736465626E-3</v>
      </c>
      <c r="L777" s="10">
        <f t="shared" si="73"/>
        <v>3.6920930736465628E-3</v>
      </c>
      <c r="M777" s="10">
        <f t="shared" si="74"/>
        <v>0.86820812862164742</v>
      </c>
      <c r="N777">
        <f t="shared" si="76"/>
        <v>0.44493206262164742</v>
      </c>
      <c r="O777">
        <f t="shared" si="77"/>
        <v>0.18778457079144084</v>
      </c>
    </row>
    <row r="778" spans="4:15" x14ac:dyDescent="0.2">
      <c r="D778"/>
      <c r="E778" s="19">
        <v>235.06715</v>
      </c>
      <c r="F778" s="19">
        <v>4999.6303699999999</v>
      </c>
      <c r="G778">
        <v>2.2298012895574E-4</v>
      </c>
      <c r="H778" s="20">
        <v>1.4076800000000001E-7</v>
      </c>
      <c r="I778" s="27">
        <v>2.9137E-4</v>
      </c>
      <c r="J778" s="21">
        <f t="shared" si="75"/>
        <v>5.827830828221807E-8</v>
      </c>
      <c r="K778" s="10">
        <f t="shared" si="72"/>
        <v>3.2729097931293669E-3</v>
      </c>
      <c r="L778" s="10">
        <f t="shared" si="73"/>
        <v>3.6239097931293671E-3</v>
      </c>
      <c r="M778" s="10">
        <f t="shared" si="74"/>
        <v>0.85186214692800988</v>
      </c>
      <c r="N778">
        <f t="shared" si="76"/>
        <v>0.4287412769280099</v>
      </c>
      <c r="O778">
        <f t="shared" si="77"/>
        <v>0.18611618394740279</v>
      </c>
    </row>
    <row r="779" spans="4:15" x14ac:dyDescent="0.2">
      <c r="D779"/>
      <c r="E779" s="19">
        <v>234.98636999999999</v>
      </c>
      <c r="F779" s="19">
        <v>4999.6303699999999</v>
      </c>
      <c r="G779">
        <v>2.1733954929940399E-4</v>
      </c>
      <c r="H779" s="20">
        <v>1.32757E-7</v>
      </c>
      <c r="I779" s="27">
        <v>2.8572999999999999E-4</v>
      </c>
      <c r="J779" s="21">
        <f t="shared" si="75"/>
        <v>5.7150224887525037E-8</v>
      </c>
      <c r="K779" s="10">
        <f t="shared" si="72"/>
        <v>3.2095566296834062E-3</v>
      </c>
      <c r="L779" s="10">
        <f t="shared" si="73"/>
        <v>3.5605566296834064E-3</v>
      </c>
      <c r="M779" s="10">
        <f t="shared" si="74"/>
        <v>0.83668227758873792</v>
      </c>
      <c r="N779">
        <f t="shared" si="76"/>
        <v>0.4137068115887379</v>
      </c>
      <c r="O779">
        <f t="shared" si="77"/>
        <v>0.17229577925050155</v>
      </c>
    </row>
    <row r="780" spans="4:15" x14ac:dyDescent="0.2">
      <c r="D780"/>
      <c r="E780" s="19">
        <v>234.90421000000001</v>
      </c>
      <c r="F780" s="19">
        <v>4999.6303699999999</v>
      </c>
      <c r="G780">
        <v>2.1203403721436299E-4</v>
      </c>
      <c r="H780" s="20">
        <v>1.27289E-7</v>
      </c>
      <c r="I780" s="27">
        <v>2.8041999999999997E-4</v>
      </c>
      <c r="J780" s="21">
        <f t="shared" si="75"/>
        <v>5.6088146372308719E-8</v>
      </c>
      <c r="K780" s="10">
        <f t="shared" si="72"/>
        <v>3.1499103002688576E-3</v>
      </c>
      <c r="L780" s="10">
        <f t="shared" si="73"/>
        <v>3.5009103002688578E-3</v>
      </c>
      <c r="M780" s="10">
        <f t="shared" si="74"/>
        <v>0.82237856836551881</v>
      </c>
      <c r="N780">
        <f t="shared" si="76"/>
        <v>0.39955099036551883</v>
      </c>
      <c r="O780">
        <f t="shared" si="77"/>
        <v>0.16365552605139203</v>
      </c>
    </row>
    <row r="781" spans="4:15" x14ac:dyDescent="0.2">
      <c r="D781"/>
      <c r="E781" s="19">
        <v>234.82359</v>
      </c>
      <c r="F781" s="19">
        <v>4999.6303699999999</v>
      </c>
      <c r="G781">
        <v>2.07079105410838E-4</v>
      </c>
      <c r="H781" s="20">
        <v>1.19359E-7</v>
      </c>
      <c r="I781" s="27">
        <v>2.7546999999999999E-4</v>
      </c>
      <c r="J781" s="21">
        <f t="shared" si="75"/>
        <v>5.5098073180157914E-8</v>
      </c>
      <c r="K781" s="10">
        <f t="shared" si="72"/>
        <v>3.0943077897976684E-3</v>
      </c>
      <c r="L781" s="10">
        <f t="shared" si="73"/>
        <v>3.4453077897976686E-3</v>
      </c>
      <c r="M781" s="10">
        <f t="shared" si="74"/>
        <v>0.8090395438552539</v>
      </c>
      <c r="N781">
        <f t="shared" si="76"/>
        <v>0.38635708185525391</v>
      </c>
      <c r="O781">
        <f t="shared" si="77"/>
        <v>0.15306197467994667</v>
      </c>
    </row>
    <row r="782" spans="4:15" x14ac:dyDescent="0.2">
      <c r="D782"/>
      <c r="E782" s="19">
        <v>234.74418</v>
      </c>
      <c r="F782" s="19">
        <v>4999.6303699999999</v>
      </c>
      <c r="G782">
        <v>2.0252090801025E-4</v>
      </c>
      <c r="H782" s="20">
        <v>1.13042E-7</v>
      </c>
      <c r="I782" s="27">
        <v>2.7091000000000002E-4</v>
      </c>
      <c r="J782" s="21">
        <f t="shared" si="75"/>
        <v>5.4186005754661421E-8</v>
      </c>
      <c r="K782" s="10">
        <f t="shared" si="72"/>
        <v>3.0430860831817852E-3</v>
      </c>
      <c r="L782" s="10">
        <f t="shared" si="73"/>
        <v>3.3940860831817854E-3</v>
      </c>
      <c r="M782" s="10">
        <f t="shared" si="74"/>
        <v>0.79674195444592</v>
      </c>
      <c r="N782">
        <f t="shared" si="76"/>
        <v>0.37420243044592</v>
      </c>
      <c r="O782">
        <f t="shared" si="77"/>
        <v>0.13845037656525225</v>
      </c>
    </row>
    <row r="783" spans="4:15" x14ac:dyDescent="0.2">
      <c r="D783"/>
      <c r="E783" s="19">
        <v>234.66059000000001</v>
      </c>
      <c r="F783" s="19">
        <v>4999.6303699999999</v>
      </c>
      <c r="G783">
        <v>1.9817956732435599E-4</v>
      </c>
      <c r="H783" s="20">
        <v>1.0362800000000001E-7</v>
      </c>
      <c r="I783" s="27">
        <v>2.6656999999999999E-4</v>
      </c>
      <c r="J783" s="21">
        <f t="shared" si="75"/>
        <v>5.3317941582149399E-8</v>
      </c>
      <c r="K783" s="10">
        <f t="shared" si="72"/>
        <v>2.9943355992535104E-3</v>
      </c>
      <c r="L783" s="10">
        <f t="shared" si="73"/>
        <v>3.3453355992535106E-3</v>
      </c>
      <c r="M783" s="10">
        <f t="shared" si="74"/>
        <v>0.78501842546883238</v>
      </c>
      <c r="N783">
        <f t="shared" si="76"/>
        <v>0.3626293634688324</v>
      </c>
      <c r="O783">
        <f t="shared" si="77"/>
        <v>0.12724875758457091</v>
      </c>
    </row>
    <row r="784" spans="4:15" x14ac:dyDescent="0.2">
      <c r="D784"/>
      <c r="E784" s="19">
        <v>234.5736</v>
      </c>
      <c r="F784" s="19">
        <v>4999.6303699999999</v>
      </c>
      <c r="G784">
        <v>1.9402940341138201E-4</v>
      </c>
      <c r="H784" s="20">
        <v>9.74453E-8</v>
      </c>
      <c r="I784" s="27">
        <v>2.6242000000000003E-4</v>
      </c>
      <c r="J784" s="21">
        <f t="shared" si="75"/>
        <v>5.248788021903308E-8</v>
      </c>
      <c r="K784" s="10">
        <f t="shared" si="72"/>
        <v>2.9477193531008976E-3</v>
      </c>
      <c r="L784" s="10">
        <f t="shared" si="73"/>
        <v>3.2987193531008978E-3</v>
      </c>
      <c r="M784" s="10">
        <f t="shared" si="74"/>
        <v>0.77379247404654872</v>
      </c>
      <c r="N784">
        <f t="shared" si="76"/>
        <v>0.35155999404654875</v>
      </c>
      <c r="O784">
        <f t="shared" si="77"/>
        <v>0.12663263298602412</v>
      </c>
    </row>
    <row r="785" spans="4:15" x14ac:dyDescent="0.2">
      <c r="D785"/>
      <c r="E785" s="19">
        <v>234.49297999999999</v>
      </c>
      <c r="F785" s="19">
        <v>4999.6303699999999</v>
      </c>
      <c r="G785">
        <v>1.9020236857782399E-4</v>
      </c>
      <c r="H785" s="20">
        <v>9.2668200000000004E-8</v>
      </c>
      <c r="I785" s="27">
        <v>2.5859E-4</v>
      </c>
      <c r="J785" s="21">
        <f t="shared" si="75"/>
        <v>5.1721823587530532E-8</v>
      </c>
      <c r="K785" s="10">
        <f t="shared" si="72"/>
        <v>2.9046976126757148E-3</v>
      </c>
      <c r="L785" s="10">
        <f t="shared" si="73"/>
        <v>3.255697612675715E-3</v>
      </c>
      <c r="M785" s="10">
        <f t="shared" si="74"/>
        <v>0.76343823517521414</v>
      </c>
      <c r="N785">
        <f t="shared" si="76"/>
        <v>0.34135087117521418</v>
      </c>
      <c r="O785">
        <f t="shared" si="77"/>
        <v>0.12282877845941652</v>
      </c>
    </row>
    <row r="786" spans="4:15" x14ac:dyDescent="0.2">
      <c r="D786"/>
      <c r="E786" s="19">
        <v>234.41552999999999</v>
      </c>
      <c r="F786" s="19">
        <v>4999.6303699999999</v>
      </c>
      <c r="G786">
        <v>1.8663228649686201E-4</v>
      </c>
      <c r="H786" s="20">
        <v>8.79071E-8</v>
      </c>
      <c r="I786" s="27">
        <v>2.5502000000000001E-4</v>
      </c>
      <c r="J786" s="21">
        <f t="shared" si="75"/>
        <v>5.1007770800464196E-8</v>
      </c>
      <c r="K786" s="10">
        <f t="shared" si="72"/>
        <v>2.8645964081540692E-3</v>
      </c>
      <c r="L786" s="10">
        <f t="shared" si="73"/>
        <v>3.2155964081540694E-3</v>
      </c>
      <c r="M786" s="10">
        <f t="shared" si="74"/>
        <v>0.75378573628353251</v>
      </c>
      <c r="N786">
        <f t="shared" si="76"/>
        <v>0.3318377822835325</v>
      </c>
      <c r="O786">
        <f t="shared" si="77"/>
        <v>0.10576569617268389</v>
      </c>
    </row>
    <row r="787" spans="4:15" x14ac:dyDescent="0.2">
      <c r="D787"/>
      <c r="E787" s="19">
        <v>234.32901000000001</v>
      </c>
      <c r="F787" s="19">
        <v>4999.6303699999999</v>
      </c>
      <c r="G787">
        <v>1.83204392554981E-4</v>
      </c>
      <c r="H787" s="20">
        <v>8.8152799999999998E-8</v>
      </c>
      <c r="I787" s="27">
        <v>2.5159E-4</v>
      </c>
      <c r="J787" s="21">
        <f t="shared" si="75"/>
        <v>5.0321720083478891E-8</v>
      </c>
      <c r="K787" s="10">
        <f t="shared" ref="K787:K841" si="78">J787*B$6</f>
        <v>2.8260677998881746E-3</v>
      </c>
      <c r="L787" s="10">
        <f t="shared" ref="L787:L841" si="79">K787+B$7</f>
        <v>3.1770677998881748E-3</v>
      </c>
      <c r="M787" s="10">
        <f t="shared" ref="M787:M841" si="80">L787*E787</f>
        <v>0.74447915225067418</v>
      </c>
      <c r="N787">
        <f t="shared" si="76"/>
        <v>0.32268693425067413</v>
      </c>
      <c r="O787">
        <f t="shared" si="77"/>
        <v>0.10487748275732764</v>
      </c>
    </row>
    <row r="788" spans="4:15" x14ac:dyDescent="0.2">
      <c r="D788"/>
      <c r="E788" s="19">
        <v>234.24537000000001</v>
      </c>
      <c r="F788" s="19">
        <v>4999.6303699999999</v>
      </c>
      <c r="G788">
        <v>1.7991788464474101E-4</v>
      </c>
      <c r="H788" s="20">
        <v>8.2258999999999996E-8</v>
      </c>
      <c r="I788" s="27">
        <v>2.4830000000000002E-4</v>
      </c>
      <c r="J788" s="21">
        <f t="shared" si="75"/>
        <v>4.9663671436574623E-8</v>
      </c>
      <c r="K788" s="10">
        <f t="shared" si="78"/>
        <v>2.789111787878031E-3</v>
      </c>
      <c r="L788" s="10">
        <f t="shared" si="79"/>
        <v>3.1401117878780312E-3</v>
      </c>
      <c r="M788" s="10">
        <f t="shared" si="80"/>
        <v>0.735556647592851</v>
      </c>
      <c r="N788">
        <f t="shared" si="76"/>
        <v>0.31391498159285097</v>
      </c>
      <c r="O788">
        <f t="shared" si="77"/>
        <v>9.719041626452414E-2</v>
      </c>
    </row>
    <row r="789" spans="4:15" x14ac:dyDescent="0.2">
      <c r="D789"/>
      <c r="E789" s="19">
        <v>234.16276999999999</v>
      </c>
      <c r="F789" s="19">
        <v>4999.6303699999999</v>
      </c>
      <c r="G789">
        <v>1.76902547952445E-4</v>
      </c>
      <c r="H789" s="20">
        <v>7.7807500000000004E-8</v>
      </c>
      <c r="I789" s="27">
        <v>2.4529E-4</v>
      </c>
      <c r="J789" s="21">
        <f t="shared" si="75"/>
        <v>4.9061626929832416E-8</v>
      </c>
      <c r="K789" s="10">
        <f t="shared" si="78"/>
        <v>2.7553009683793884E-3</v>
      </c>
      <c r="L789" s="10">
        <f t="shared" si="79"/>
        <v>3.1063009683793886E-3</v>
      </c>
      <c r="M789" s="10">
        <f t="shared" si="80"/>
        <v>0.72738003920939998</v>
      </c>
      <c r="N789">
        <f t="shared" si="76"/>
        <v>0.30588705320939996</v>
      </c>
      <c r="O789">
        <f t="shared" si="77"/>
        <v>9.1052955462504651E-2</v>
      </c>
    </row>
    <row r="790" spans="4:15" x14ac:dyDescent="0.2">
      <c r="D790"/>
      <c r="E790" s="19">
        <v>234.07810000000001</v>
      </c>
      <c r="F790" s="19">
        <v>4999.6303699999999</v>
      </c>
      <c r="G790">
        <v>1.7401996767961E-4</v>
      </c>
      <c r="H790" s="20">
        <v>7.5962099999999994E-8</v>
      </c>
      <c r="I790" s="27">
        <v>2.4240000000000001E-4</v>
      </c>
      <c r="J790" s="21">
        <f t="shared" si="75"/>
        <v>4.8483584197445384E-8</v>
      </c>
      <c r="K790" s="10">
        <f t="shared" si="78"/>
        <v>2.7228380885285326E-3</v>
      </c>
      <c r="L790" s="10">
        <f t="shared" si="79"/>
        <v>3.0738380885285328E-3</v>
      </c>
      <c r="M790" s="10">
        <f t="shared" si="80"/>
        <v>0.71951817947039076</v>
      </c>
      <c r="N790">
        <f t="shared" si="76"/>
        <v>0.29817759947039074</v>
      </c>
      <c r="O790">
        <f t="shared" si="77"/>
        <v>8.7584685427539777E-2</v>
      </c>
    </row>
    <row r="791" spans="4:15" x14ac:dyDescent="0.2">
      <c r="D791"/>
      <c r="E791" s="19">
        <v>233.99404999999999</v>
      </c>
      <c r="F791" s="19">
        <v>4999.6303699999999</v>
      </c>
      <c r="G791">
        <v>1.7125821535449501E-4</v>
      </c>
      <c r="H791" s="20">
        <v>7.4392400000000004E-8</v>
      </c>
      <c r="I791" s="27">
        <v>2.3964E-4</v>
      </c>
      <c r="J791" s="21">
        <f t="shared" si="75"/>
        <v>4.7931543387276452E-8</v>
      </c>
      <c r="K791" s="10">
        <f t="shared" si="78"/>
        <v>2.6918354766294456E-3</v>
      </c>
      <c r="L791" s="10">
        <f t="shared" si="79"/>
        <v>3.0428354766294458E-3</v>
      </c>
      <c r="M791" s="10">
        <f t="shared" si="80"/>
        <v>0.71200539666020435</v>
      </c>
      <c r="N791">
        <f t="shared" si="76"/>
        <v>0.29081610666020435</v>
      </c>
      <c r="O791">
        <f t="shared" si="77"/>
        <v>8.1146885599485352E-2</v>
      </c>
    </row>
    <row r="792" spans="4:15" x14ac:dyDescent="0.2">
      <c r="D792"/>
      <c r="E792" s="19">
        <v>233.90987000000001</v>
      </c>
      <c r="F792" s="19">
        <v>4999.6303699999999</v>
      </c>
      <c r="G792">
        <v>1.68689418753539E-4</v>
      </c>
      <c r="H792" s="20">
        <v>6.8751000000000005E-8</v>
      </c>
      <c r="I792" s="27">
        <v>2.3708E-4</v>
      </c>
      <c r="J792" s="21">
        <f t="shared" si="75"/>
        <v>4.7419505534366135E-8</v>
      </c>
      <c r="K792" s="10">
        <f t="shared" si="78"/>
        <v>2.6630794308100023E-3</v>
      </c>
      <c r="L792" s="10">
        <f t="shared" si="79"/>
        <v>3.0140794308100025E-3</v>
      </c>
      <c r="M792" s="10">
        <f t="shared" si="80"/>
        <v>0.70502292783044174</v>
      </c>
      <c r="N792">
        <f t="shared" si="76"/>
        <v>0.2839851618304417</v>
      </c>
      <c r="O792">
        <f t="shared" si="77"/>
        <v>7.7551672942561004E-2</v>
      </c>
    </row>
    <row r="793" spans="4:15" x14ac:dyDescent="0.2">
      <c r="D793"/>
      <c r="E793" s="19">
        <v>233.82351</v>
      </c>
      <c r="F793" s="19">
        <v>4999.6303699999999</v>
      </c>
      <c r="G793">
        <v>1.6618643061843801E-4</v>
      </c>
      <c r="H793" s="20">
        <v>6.2201899999999998E-8</v>
      </c>
      <c r="I793" s="27">
        <v>2.3457E-4</v>
      </c>
      <c r="J793" s="21">
        <f t="shared" si="75"/>
        <v>4.6917468420770472E-8</v>
      </c>
      <c r="K793" s="10">
        <f t="shared" si="78"/>
        <v>2.6348850265104696E-3</v>
      </c>
      <c r="L793" s="10">
        <f t="shared" si="79"/>
        <v>2.9858850265104698E-3</v>
      </c>
      <c r="M793" s="10">
        <f t="shared" si="80"/>
        <v>0.69817011735512113</v>
      </c>
      <c r="N793">
        <f t="shared" si="76"/>
        <v>0.2772877993551211</v>
      </c>
      <c r="O793">
        <f t="shared" si="77"/>
        <v>7.1795269717404617E-2</v>
      </c>
    </row>
    <row r="794" spans="4:15" x14ac:dyDescent="0.2">
      <c r="D794"/>
      <c r="E794" s="19">
        <v>233.73650000000001</v>
      </c>
      <c r="F794" s="19">
        <v>4999.6303699999999</v>
      </c>
      <c r="G794">
        <v>1.63841011043242E-4</v>
      </c>
      <c r="H794" s="20">
        <v>6.3243299999999996E-8</v>
      </c>
      <c r="I794" s="27">
        <v>2.3222999999999999E-4</v>
      </c>
      <c r="J794" s="21">
        <f t="shared" si="75"/>
        <v>4.6449433820844638E-8</v>
      </c>
      <c r="K794" s="10">
        <f t="shared" si="78"/>
        <v>2.6086002033786347E-3</v>
      </c>
      <c r="L794" s="10">
        <f t="shared" si="79"/>
        <v>2.9596002033786348E-3</v>
      </c>
      <c r="M794" s="10">
        <f t="shared" si="80"/>
        <v>0.69176659293701026</v>
      </c>
      <c r="N794">
        <f t="shared" si="76"/>
        <v>0.27104089293701028</v>
      </c>
      <c r="O794">
        <f t="shared" si="77"/>
        <v>6.9168710077226719E-2</v>
      </c>
    </row>
    <row r="795" spans="4:15" x14ac:dyDescent="0.2">
      <c r="D795"/>
      <c r="E795" s="19">
        <v>233.64966999999999</v>
      </c>
      <c r="F795" s="19">
        <v>4999.6303699999999</v>
      </c>
      <c r="G795">
        <v>1.6159173930495999E-4</v>
      </c>
      <c r="H795" s="20">
        <v>6.0393200000000001E-8</v>
      </c>
      <c r="I795" s="27">
        <v>2.2997999999999999E-4</v>
      </c>
      <c r="J795" s="21">
        <f t="shared" si="75"/>
        <v>4.599940055168518E-8</v>
      </c>
      <c r="K795" s="10">
        <f t="shared" si="78"/>
        <v>2.5833263349826397E-3</v>
      </c>
      <c r="L795" s="10">
        <f t="shared" si="79"/>
        <v>2.9343263349826398E-3</v>
      </c>
      <c r="M795" s="10">
        <f t="shared" si="80"/>
        <v>0.6856043798410032</v>
      </c>
      <c r="N795">
        <f t="shared" si="76"/>
        <v>0.26503497384100327</v>
      </c>
      <c r="O795">
        <f t="shared" si="77"/>
        <v>6.9783858332697665E-2</v>
      </c>
    </row>
    <row r="796" spans="4:15" x14ac:dyDescent="0.2">
      <c r="D796"/>
      <c r="E796" s="19">
        <v>233.56711999999999</v>
      </c>
      <c r="F796" s="19">
        <v>4999.6303699999999</v>
      </c>
      <c r="G796">
        <v>1.5942870418630899E-4</v>
      </c>
      <c r="H796" s="20">
        <v>5.76957E-8</v>
      </c>
      <c r="I796" s="27">
        <v>2.2782E-4</v>
      </c>
      <c r="J796" s="21">
        <f t="shared" si="75"/>
        <v>4.5567368613292106E-8</v>
      </c>
      <c r="K796" s="10">
        <f t="shared" si="78"/>
        <v>2.5590634213224846E-3</v>
      </c>
      <c r="L796" s="10">
        <f t="shared" si="79"/>
        <v>2.9100634213224848E-3</v>
      </c>
      <c r="M796" s="10">
        <f t="shared" si="80"/>
        <v>0.67969513233563927</v>
      </c>
      <c r="N796">
        <f t="shared" si="76"/>
        <v>0.25927431633563924</v>
      </c>
      <c r="O796">
        <f t="shared" si="77"/>
        <v>6.8098347707905002E-2</v>
      </c>
    </row>
    <row r="797" spans="4:15" x14ac:dyDescent="0.2">
      <c r="D797"/>
      <c r="E797" s="19">
        <v>233.48724999999999</v>
      </c>
      <c r="F797" s="19">
        <v>4999.6303699999999</v>
      </c>
      <c r="G797">
        <v>1.5738282733328401E-4</v>
      </c>
      <c r="H797" s="20">
        <v>5.5934100000000002E-8</v>
      </c>
      <c r="I797" s="27">
        <v>2.2578E-4</v>
      </c>
      <c r="J797" s="21">
        <f t="shared" si="75"/>
        <v>4.5159338449254201E-8</v>
      </c>
      <c r="K797" s="10">
        <f t="shared" si="78"/>
        <v>2.5361484473101158E-3</v>
      </c>
      <c r="L797" s="10">
        <f t="shared" si="79"/>
        <v>2.887148447310116E-3</v>
      </c>
      <c r="M797" s="10">
        <f t="shared" si="80"/>
        <v>0.67411235130420888</v>
      </c>
      <c r="N797">
        <f t="shared" si="76"/>
        <v>0.25383530130420889</v>
      </c>
      <c r="O797">
        <f t="shared" si="77"/>
        <v>6.4303400632373164E-2</v>
      </c>
    </row>
    <row r="798" spans="4:15" x14ac:dyDescent="0.2">
      <c r="D798"/>
      <c r="E798" s="19">
        <v>233.40762000000001</v>
      </c>
      <c r="F798" s="19">
        <v>4999.6303699999999</v>
      </c>
      <c r="G798">
        <v>1.5546859141422301E-4</v>
      </c>
      <c r="H798" s="20">
        <v>5.6456699999999998E-8</v>
      </c>
      <c r="I798" s="27">
        <v>2.2385999999999999E-4</v>
      </c>
      <c r="J798" s="21">
        <f t="shared" si="75"/>
        <v>4.4775310059571465E-8</v>
      </c>
      <c r="K798" s="10">
        <f t="shared" si="78"/>
        <v>2.5145814129455333E-3</v>
      </c>
      <c r="L798" s="10">
        <f t="shared" si="79"/>
        <v>2.8655814129455335E-3</v>
      </c>
      <c r="M798" s="10">
        <f t="shared" si="80"/>
        <v>0.66884853751185425</v>
      </c>
      <c r="N798">
        <f t="shared" si="76"/>
        <v>0.24871482151185428</v>
      </c>
      <c r="O798">
        <f t="shared" si="77"/>
        <v>5.988010134212042E-2</v>
      </c>
    </row>
    <row r="799" spans="4:15" x14ac:dyDescent="0.2">
      <c r="D799"/>
      <c r="E799" s="19">
        <v>233.32517999999999</v>
      </c>
      <c r="F799" s="19">
        <v>4999.6303699999999</v>
      </c>
      <c r="G799">
        <v>1.53608890699562E-4</v>
      </c>
      <c r="H799" s="20">
        <v>5.2980500000000002E-8</v>
      </c>
      <c r="I799" s="27">
        <v>2.2201E-4</v>
      </c>
      <c r="J799" s="21">
        <f t="shared" si="75"/>
        <v>4.4405282704929244E-8</v>
      </c>
      <c r="K799" s="10">
        <f t="shared" si="78"/>
        <v>2.4938006767088261E-3</v>
      </c>
      <c r="L799" s="10">
        <f t="shared" si="79"/>
        <v>2.8448006767088263E-3</v>
      </c>
      <c r="M799" s="10">
        <f t="shared" si="80"/>
        <v>0.66376362995720872</v>
      </c>
      <c r="N799">
        <f t="shared" si="76"/>
        <v>0.2437783059572087</v>
      </c>
      <c r="O799">
        <f t="shared" si="77"/>
        <v>5.8701296965232838E-2</v>
      </c>
    </row>
    <row r="800" spans="4:15" x14ac:dyDescent="0.2">
      <c r="D800"/>
      <c r="E800" s="19">
        <v>233.24384000000001</v>
      </c>
      <c r="F800" s="19">
        <v>4999.6303699999999</v>
      </c>
      <c r="G800">
        <v>1.5182243845047701E-4</v>
      </c>
      <c r="H800" s="20">
        <v>5.3593299999999999E-8</v>
      </c>
      <c r="I800" s="27">
        <v>2.2022E-4</v>
      </c>
      <c r="J800" s="21">
        <f t="shared" si="75"/>
        <v>4.4047256237464614E-8</v>
      </c>
      <c r="K800" s="10">
        <f t="shared" si="78"/>
        <v>2.4736939102960129E-3</v>
      </c>
      <c r="L800" s="10">
        <f t="shared" si="79"/>
        <v>2.8246939102960131E-3</v>
      </c>
      <c r="M800" s="10">
        <f t="shared" si="80"/>
        <v>0.65884245446205769</v>
      </c>
      <c r="N800">
        <f t="shared" si="76"/>
        <v>0.23900354246205766</v>
      </c>
      <c r="O800">
        <f t="shared" si="77"/>
        <v>5.36144609748214E-2</v>
      </c>
    </row>
    <row r="801" spans="5:15" x14ac:dyDescent="0.2">
      <c r="E801" s="19">
        <v>233.15868</v>
      </c>
      <c r="F801" s="19">
        <v>4999.6303699999999</v>
      </c>
      <c r="G801">
        <v>1.5011354516984401E-4</v>
      </c>
      <c r="H801" s="20">
        <v>5.23945E-8</v>
      </c>
      <c r="I801" s="27">
        <v>2.1850999999999999E-4</v>
      </c>
      <c r="J801" s="21">
        <f t="shared" si="75"/>
        <v>4.3705230952903424E-8</v>
      </c>
      <c r="K801" s="10">
        <f t="shared" si="78"/>
        <v>2.4544857703150563E-3</v>
      </c>
      <c r="L801" s="10">
        <f t="shared" si="79"/>
        <v>2.8054857703150565E-3</v>
      </c>
      <c r="M801" s="10">
        <f t="shared" si="80"/>
        <v>0.65412335896544171</v>
      </c>
      <c r="N801">
        <f t="shared" si="76"/>
        <v>0.23443773496544176</v>
      </c>
      <c r="O801">
        <f t="shared" si="77"/>
        <v>5.2084343546527599E-2</v>
      </c>
    </row>
    <row r="802" spans="5:15" x14ac:dyDescent="0.2">
      <c r="E802" s="19">
        <v>233.07667000000001</v>
      </c>
      <c r="F802" s="19">
        <v>4999.6303699999999</v>
      </c>
      <c r="G802">
        <v>1.4850659742737801E-4</v>
      </c>
      <c r="H802" s="20">
        <v>4.9956799999999998E-8</v>
      </c>
      <c r="I802" s="27">
        <v>2.1691000000000001E-4</v>
      </c>
      <c r="J802" s="21">
        <f t="shared" si="75"/>
        <v>4.3385207294834478E-8</v>
      </c>
      <c r="K802" s="10">
        <f t="shared" si="78"/>
        <v>2.4365132416779042E-3</v>
      </c>
      <c r="L802" s="10">
        <f t="shared" si="79"/>
        <v>2.7875132416779044E-3</v>
      </c>
      <c r="M802" s="10">
        <f t="shared" si="80"/>
        <v>0.64970430395119116</v>
      </c>
      <c r="N802">
        <f t="shared" si="76"/>
        <v>0.2301662979511912</v>
      </c>
      <c r="O802">
        <f t="shared" si="77"/>
        <v>5.3318571335380267E-2</v>
      </c>
    </row>
    <row r="803" spans="5:15" x14ac:dyDescent="0.2">
      <c r="E803" s="19">
        <v>232.99515</v>
      </c>
      <c r="F803" s="19">
        <v>4999.6303699999999</v>
      </c>
      <c r="G803">
        <v>1.4688269562918E-4</v>
      </c>
      <c r="H803" s="20">
        <v>4.9664699999999999E-8</v>
      </c>
      <c r="I803" s="27">
        <v>2.1528000000000001E-4</v>
      </c>
      <c r="J803" s="21">
        <f t="shared" si="75"/>
        <v>4.305918319317674E-8</v>
      </c>
      <c r="K803" s="10">
        <f t="shared" si="78"/>
        <v>2.4182037281288058E-3</v>
      </c>
      <c r="L803" s="10">
        <f t="shared" si="79"/>
        <v>2.769203728128806E-3</v>
      </c>
      <c r="M803" s="10">
        <f t="shared" si="80"/>
        <v>0.64521103801593038</v>
      </c>
      <c r="N803">
        <f t="shared" si="76"/>
        <v>0.22581976801593037</v>
      </c>
      <c r="O803">
        <f t="shared" si="77"/>
        <v>4.7427937592956208E-2</v>
      </c>
    </row>
    <row r="804" spans="5:15" x14ac:dyDescent="0.2">
      <c r="E804" s="19">
        <v>232.91068000000001</v>
      </c>
      <c r="F804" s="19">
        <v>4999.6303699999999</v>
      </c>
      <c r="G804">
        <v>1.45383724389854E-4</v>
      </c>
      <c r="H804" s="20">
        <v>5.1397300000000003E-8</v>
      </c>
      <c r="I804" s="27">
        <v>2.1378E-4</v>
      </c>
      <c r="J804" s="21">
        <f t="shared" si="75"/>
        <v>4.2759161013737102E-8</v>
      </c>
      <c r="K804" s="10">
        <f t="shared" si="78"/>
        <v>2.4013544825314758E-3</v>
      </c>
      <c r="L804" s="10">
        <f t="shared" si="79"/>
        <v>2.752354482531476E-3</v>
      </c>
      <c r="M804" s="10">
        <f t="shared" si="80"/>
        <v>0.64105275412745422</v>
      </c>
      <c r="N804">
        <f t="shared" si="76"/>
        <v>0.22181353012745422</v>
      </c>
      <c r="O804">
        <f t="shared" si="77"/>
        <v>4.5041662724542006E-2</v>
      </c>
    </row>
    <row r="805" spans="5:15" x14ac:dyDescent="0.2">
      <c r="E805" s="19">
        <v>232.82882000000001</v>
      </c>
      <c r="F805" s="19">
        <v>4999.6303699999999</v>
      </c>
      <c r="G805">
        <v>1.43999815801587E-4</v>
      </c>
      <c r="H805" s="20">
        <v>4.5379300000000002E-8</v>
      </c>
      <c r="I805" s="27">
        <v>2.1240000000000001E-4</v>
      </c>
      <c r="J805" s="21">
        <f t="shared" si="75"/>
        <v>4.2483140608652639E-8</v>
      </c>
      <c r="K805" s="10">
        <f t="shared" si="78"/>
        <v>2.3858531765819321E-3</v>
      </c>
      <c r="L805" s="10">
        <f t="shared" si="79"/>
        <v>2.7368531765819323E-3</v>
      </c>
      <c r="M805" s="10">
        <f t="shared" si="80"/>
        <v>0.63721829561682297</v>
      </c>
      <c r="N805">
        <f t="shared" si="76"/>
        <v>0.21812641961682294</v>
      </c>
      <c r="O805">
        <f t="shared" si="77"/>
        <v>4.6099065274896017E-2</v>
      </c>
    </row>
    <row r="806" spans="5:15" x14ac:dyDescent="0.2">
      <c r="E806" s="19">
        <v>232.74546000000001</v>
      </c>
      <c r="F806" s="19">
        <v>4999.6303699999999</v>
      </c>
      <c r="G806">
        <v>1.42560822894262E-4</v>
      </c>
      <c r="H806" s="20">
        <v>4.2245800000000002E-8</v>
      </c>
      <c r="I806" s="27">
        <v>2.1096E-4</v>
      </c>
      <c r="J806" s="21">
        <f t="shared" si="75"/>
        <v>4.2195119316390585E-8</v>
      </c>
      <c r="K806" s="10">
        <f t="shared" si="78"/>
        <v>2.3696779008084952E-3</v>
      </c>
      <c r="L806" s="10">
        <f t="shared" si="79"/>
        <v>2.7206779008084954E-3</v>
      </c>
      <c r="M806" s="10">
        <f t="shared" si="80"/>
        <v>0.63322542953550764</v>
      </c>
      <c r="N806">
        <f t="shared" si="76"/>
        <v>0.21428360153550766</v>
      </c>
      <c r="O806">
        <f t="shared" si="77"/>
        <v>4.0997584842718163E-2</v>
      </c>
    </row>
    <row r="807" spans="5:15" x14ac:dyDescent="0.2">
      <c r="E807" s="19">
        <v>232.66199</v>
      </c>
      <c r="F807" s="19">
        <v>4999.6303699999999</v>
      </c>
      <c r="G807">
        <v>1.4127348152070501E-4</v>
      </c>
      <c r="H807" s="20">
        <v>4.0251299999999997E-8</v>
      </c>
      <c r="I807" s="27">
        <v>2.0968000000000001E-4</v>
      </c>
      <c r="J807" s="21">
        <f t="shared" si="75"/>
        <v>4.193910038993543E-8</v>
      </c>
      <c r="K807" s="10">
        <f t="shared" si="78"/>
        <v>2.3552998778987736E-3</v>
      </c>
      <c r="L807" s="10">
        <f t="shared" si="79"/>
        <v>2.7062998778987738E-3</v>
      </c>
      <c r="M807" s="10">
        <f t="shared" si="80"/>
        <v>0.62965311512868571</v>
      </c>
      <c r="N807">
        <f t="shared" si="76"/>
        <v>0.21086153312868575</v>
      </c>
      <c r="O807">
        <f t="shared" si="77"/>
        <v>4.0919914142316521E-2</v>
      </c>
    </row>
    <row r="808" spans="5:15" x14ac:dyDescent="0.2">
      <c r="E808" s="19">
        <v>232.57646</v>
      </c>
      <c r="F808" s="19">
        <v>4999.6303699999999</v>
      </c>
      <c r="G808">
        <v>1.39962223889577E-4</v>
      </c>
      <c r="H808" s="20">
        <v>4.1851000000000002E-8</v>
      </c>
      <c r="I808" s="27">
        <v>2.0837000000000001E-4</v>
      </c>
      <c r="J808" s="21">
        <f t="shared" si="75"/>
        <v>4.1677081019891483E-8</v>
      </c>
      <c r="K808" s="10">
        <f t="shared" si="78"/>
        <v>2.3405848700771056E-3</v>
      </c>
      <c r="L808" s="10">
        <f t="shared" si="79"/>
        <v>2.6915848700771058E-3</v>
      </c>
      <c r="M808" s="10">
        <f t="shared" si="80"/>
        <v>0.62599928087209322</v>
      </c>
      <c r="N808">
        <f t="shared" si="76"/>
        <v>0.20736165287209318</v>
      </c>
      <c r="O808">
        <f t="shared" si="77"/>
        <v>4.3578281219799196E-2</v>
      </c>
    </row>
    <row r="809" spans="5:15" x14ac:dyDescent="0.2">
      <c r="E809" s="19">
        <v>232.49876</v>
      </c>
      <c r="F809" s="19">
        <v>4999.6303699999999</v>
      </c>
      <c r="G809">
        <v>1.3869578457727201E-4</v>
      </c>
      <c r="H809" s="20">
        <v>4.2245699999999997E-8</v>
      </c>
      <c r="I809" s="27">
        <v>2.0709999999999999E-4</v>
      </c>
      <c r="J809" s="21">
        <f t="shared" si="75"/>
        <v>4.1423062241299252E-8</v>
      </c>
      <c r="K809" s="10">
        <f t="shared" si="78"/>
        <v>2.326319175471366E-3</v>
      </c>
      <c r="L809" s="10">
        <f t="shared" si="79"/>
        <v>2.6773191754713662E-3</v>
      </c>
      <c r="M809" s="10">
        <f t="shared" si="80"/>
        <v>0.62247338842131505</v>
      </c>
      <c r="N809">
        <f t="shared" si="76"/>
        <v>0.20397562042131509</v>
      </c>
      <c r="O809">
        <f t="shared" si="77"/>
        <v>3.8996455314090461E-2</v>
      </c>
    </row>
    <row r="810" spans="5:15" x14ac:dyDescent="0.2">
      <c r="E810" s="19">
        <v>232.41588999999999</v>
      </c>
      <c r="F810" s="19">
        <v>4999.6303699999999</v>
      </c>
      <c r="G810">
        <v>1.37480017156816E-4</v>
      </c>
      <c r="H810" s="20">
        <v>4.2691000000000002E-8</v>
      </c>
      <c r="I810" s="27">
        <v>2.0589E-4</v>
      </c>
      <c r="J810" s="21">
        <f t="shared" si="75"/>
        <v>4.1181044349884612E-8</v>
      </c>
      <c r="K810" s="10">
        <f t="shared" si="78"/>
        <v>2.3127274506895197E-3</v>
      </c>
      <c r="L810" s="10">
        <f t="shared" si="79"/>
        <v>2.6637274506895198E-3</v>
      </c>
      <c r="M810" s="10">
        <f t="shared" si="80"/>
        <v>0.61909258616943585</v>
      </c>
      <c r="N810">
        <f t="shared" si="76"/>
        <v>0.20074398416943587</v>
      </c>
      <c r="O810">
        <f t="shared" si="77"/>
        <v>3.7084545667376421E-2</v>
      </c>
    </row>
    <row r="811" spans="5:15" x14ac:dyDescent="0.2">
      <c r="E811" s="19">
        <v>232.33015</v>
      </c>
      <c r="F811" s="19">
        <v>4999.6303699999999</v>
      </c>
      <c r="G811">
        <v>1.3629218936034101E-4</v>
      </c>
      <c r="H811" s="20">
        <v>4.22695E-8</v>
      </c>
      <c r="I811" s="27">
        <v>2.0469999999999999E-4</v>
      </c>
      <c r="J811" s="21">
        <f t="shared" si="75"/>
        <v>4.0943026754195827E-8</v>
      </c>
      <c r="K811" s="10">
        <f t="shared" si="78"/>
        <v>2.2993603825156375E-3</v>
      </c>
      <c r="L811" s="10">
        <f t="shared" si="79"/>
        <v>2.6503603825156377E-3</v>
      </c>
      <c r="M811" s="10">
        <f t="shared" si="80"/>
        <v>0.61575862522391545</v>
      </c>
      <c r="N811">
        <f t="shared" si="76"/>
        <v>0.19756435522391549</v>
      </c>
      <c r="O811">
        <f t="shared" si="77"/>
        <v>3.4071375783959121E-2</v>
      </c>
    </row>
    <row r="812" spans="5:15" x14ac:dyDescent="0.2">
      <c r="E812" s="19">
        <v>232.24534</v>
      </c>
      <c r="F812" s="19">
        <v>4999.6303699999999</v>
      </c>
      <c r="G812">
        <v>1.35213821643049E-4</v>
      </c>
      <c r="H812" s="20">
        <v>3.78176E-8</v>
      </c>
      <c r="I812" s="27">
        <v>2.0362000000000001E-4</v>
      </c>
      <c r="J812" s="21">
        <f t="shared" si="75"/>
        <v>4.0727010784999293E-8</v>
      </c>
      <c r="K812" s="10">
        <f t="shared" si="78"/>
        <v>2.2872289256855604E-3</v>
      </c>
      <c r="L812" s="10">
        <f t="shared" si="79"/>
        <v>2.6382289256855606E-3</v>
      </c>
      <c r="M812" s="10">
        <f t="shared" si="80"/>
        <v>0.61271637384367772</v>
      </c>
      <c r="N812">
        <f t="shared" si="76"/>
        <v>0.19467476184367777</v>
      </c>
      <c r="O812">
        <f t="shared" si="77"/>
        <v>3.3463662331169514E-2</v>
      </c>
    </row>
    <row r="813" spans="5:15" x14ac:dyDescent="0.2">
      <c r="E813" s="19">
        <v>232.16220999999999</v>
      </c>
      <c r="F813" s="19">
        <v>4999.6303699999999</v>
      </c>
      <c r="G813">
        <v>1.34170261831715E-4</v>
      </c>
      <c r="H813" s="20">
        <v>3.7812799999999998E-8</v>
      </c>
      <c r="I813" s="27">
        <v>2.0258E-4</v>
      </c>
      <c r="J813" s="21">
        <f t="shared" si="75"/>
        <v>4.0518995407254475E-8</v>
      </c>
      <c r="K813" s="10">
        <f t="shared" si="78"/>
        <v>2.2755467820714114E-3</v>
      </c>
      <c r="L813" s="10">
        <f t="shared" si="79"/>
        <v>2.6265467820714115E-3</v>
      </c>
      <c r="M813" s="10">
        <f t="shared" si="80"/>
        <v>0.60978490559408727</v>
      </c>
      <c r="N813">
        <f t="shared" si="76"/>
        <v>0.19189292759408727</v>
      </c>
      <c r="O813">
        <f t="shared" si="77"/>
        <v>3.5348918663190065E-2</v>
      </c>
    </row>
    <row r="814" spans="5:15" x14ac:dyDescent="0.2">
      <c r="E814" s="19">
        <v>232.07990000000001</v>
      </c>
      <c r="F814" s="19">
        <v>4999.6303699999999</v>
      </c>
      <c r="G814">
        <v>1.3308231358265301E-4</v>
      </c>
      <c r="H814" s="20">
        <v>3.7986500000000001E-8</v>
      </c>
      <c r="I814" s="27">
        <v>2.0149E-4</v>
      </c>
      <c r="J814" s="21">
        <f t="shared" si="75"/>
        <v>4.0300979290195004E-8</v>
      </c>
      <c r="K814" s="10">
        <f t="shared" si="78"/>
        <v>2.2633029969373513E-3</v>
      </c>
      <c r="L814" s="10">
        <f t="shared" si="79"/>
        <v>2.6143029969373515E-3</v>
      </c>
      <c r="M814" s="10">
        <f t="shared" si="80"/>
        <v>0.60672717809892085</v>
      </c>
      <c r="N814">
        <f t="shared" si="76"/>
        <v>0.18898335809892086</v>
      </c>
      <c r="O814">
        <f t="shared" si="77"/>
        <v>3.1618746304135692E-2</v>
      </c>
    </row>
    <row r="815" spans="5:15" x14ac:dyDescent="0.2">
      <c r="E815" s="19">
        <v>231.99784</v>
      </c>
      <c r="F815" s="19">
        <v>4999.6303699999999</v>
      </c>
      <c r="G815">
        <v>1.3211716799414901E-4</v>
      </c>
      <c r="H815" s="20">
        <v>3.4831299999999999E-8</v>
      </c>
      <c r="I815" s="27">
        <v>2.0052000000000001E-4</v>
      </c>
      <c r="J815" s="21">
        <f t="shared" si="75"/>
        <v>4.0106964947490709E-8</v>
      </c>
      <c r="K815" s="10">
        <f t="shared" si="78"/>
        <v>2.2524071514510783E-3</v>
      </c>
      <c r="L815" s="10">
        <f t="shared" si="79"/>
        <v>2.6034071514510785E-3</v>
      </c>
      <c r="M815" s="10">
        <f t="shared" si="80"/>
        <v>0.60398483577720308</v>
      </c>
      <c r="N815">
        <f t="shared" si="76"/>
        <v>0.18638872377720309</v>
      </c>
      <c r="O815">
        <f t="shared" si="77"/>
        <v>3.2598593600604013E-2</v>
      </c>
    </row>
    <row r="816" spans="5:15" x14ac:dyDescent="0.2">
      <c r="E816" s="19">
        <v>231.91345000000001</v>
      </c>
      <c r="F816" s="19">
        <v>4999.6303699999999</v>
      </c>
      <c r="G816">
        <v>1.31086694109931E-4</v>
      </c>
      <c r="H816" s="20">
        <v>3.99569E-8</v>
      </c>
      <c r="I816" s="27">
        <v>1.9949E-4</v>
      </c>
      <c r="J816" s="21">
        <f t="shared" si="75"/>
        <v>3.9900949717608829E-8</v>
      </c>
      <c r="K816" s="10">
        <f t="shared" si="78"/>
        <v>2.2408373361409118E-3</v>
      </c>
      <c r="L816" s="10">
        <f t="shared" si="79"/>
        <v>2.591837336140912E-3</v>
      </c>
      <c r="M816" s="10">
        <f t="shared" si="80"/>
        <v>0.60108193846324864</v>
      </c>
      <c r="N816">
        <f t="shared" si="76"/>
        <v>0.18363772846324861</v>
      </c>
      <c r="O816">
        <f t="shared" si="77"/>
        <v>2.8006940649205777E-2</v>
      </c>
    </row>
    <row r="817" spans="5:15" x14ac:dyDescent="0.2">
      <c r="E817" s="19">
        <v>231.82829000000001</v>
      </c>
      <c r="F817" s="19">
        <v>4999.6303699999999</v>
      </c>
      <c r="G817">
        <v>1.3018947169241501E-4</v>
      </c>
      <c r="H817" s="20">
        <v>3.3498799999999997E-8</v>
      </c>
      <c r="I817" s="27">
        <v>1.986E-4</v>
      </c>
      <c r="J817" s="21">
        <f t="shared" si="75"/>
        <v>3.9722936557807973E-8</v>
      </c>
      <c r="K817" s="10">
        <f t="shared" si="78"/>
        <v>2.2308401170864959E-3</v>
      </c>
      <c r="L817" s="10">
        <f t="shared" si="79"/>
        <v>2.5818401170864961E-3</v>
      </c>
      <c r="M817" s="10">
        <f t="shared" si="80"/>
        <v>0.5985435793975622</v>
      </c>
      <c r="N817">
        <f t="shared" si="76"/>
        <v>0.18125265739756219</v>
      </c>
      <c r="O817">
        <f t="shared" si="77"/>
        <v>2.8058075776817053E-2</v>
      </c>
    </row>
    <row r="818" spans="5:15" x14ac:dyDescent="0.2">
      <c r="E818" s="19">
        <v>231.74048999999999</v>
      </c>
      <c r="F818" s="19">
        <v>4999.6303699999999</v>
      </c>
      <c r="G818">
        <v>1.29274328574524E-4</v>
      </c>
      <c r="H818" s="20">
        <v>3.7084000000000003E-8</v>
      </c>
      <c r="I818" s="27">
        <v>1.9767999999999999E-4</v>
      </c>
      <c r="J818" s="21">
        <f t="shared" si="75"/>
        <v>3.9538922954418331E-8</v>
      </c>
      <c r="K818" s="10">
        <f t="shared" si="78"/>
        <v>2.2205059131201335E-3</v>
      </c>
      <c r="L818" s="10">
        <f t="shared" si="79"/>
        <v>2.5715059131201337E-3</v>
      </c>
      <c r="M818" s="10">
        <f t="shared" si="80"/>
        <v>0.59592204034435725</v>
      </c>
      <c r="N818">
        <f t="shared" si="76"/>
        <v>0.17878915834435721</v>
      </c>
      <c r="O818">
        <f t="shared" si="77"/>
        <v>2.9363703270525177E-2</v>
      </c>
    </row>
    <row r="819" spans="5:15" x14ac:dyDescent="0.2">
      <c r="E819" s="19">
        <v>231.66221999999999</v>
      </c>
      <c r="F819" s="19">
        <v>4999.6303699999999</v>
      </c>
      <c r="G819">
        <v>1.2841554289272299E-4</v>
      </c>
      <c r="H819" s="20">
        <v>3.6259099999999999E-8</v>
      </c>
      <c r="I819" s="27">
        <v>1.9682E-4</v>
      </c>
      <c r="J819" s="21">
        <f t="shared" si="75"/>
        <v>3.9366910238206274E-8</v>
      </c>
      <c r="K819" s="10">
        <f t="shared" si="78"/>
        <v>2.2108456789776644E-3</v>
      </c>
      <c r="L819" s="10">
        <f t="shared" si="79"/>
        <v>2.5618456789776646E-3</v>
      </c>
      <c r="M819" s="10">
        <f t="shared" si="80"/>
        <v>0.59348285728937311</v>
      </c>
      <c r="N819">
        <f t="shared" si="76"/>
        <v>0.17649086128937311</v>
      </c>
      <c r="O819">
        <f t="shared" si="77"/>
        <v>2.7373611400012543E-2</v>
      </c>
    </row>
    <row r="820" spans="5:15" x14ac:dyDescent="0.2">
      <c r="E820" s="19">
        <v>231.58010999999999</v>
      </c>
      <c r="F820" s="19">
        <v>4999.6303699999999</v>
      </c>
      <c r="G820">
        <v>1.27567172146671E-4</v>
      </c>
      <c r="H820" s="20">
        <v>3.3587399999999997E-8</v>
      </c>
      <c r="I820" s="27">
        <v>1.9598E-4</v>
      </c>
      <c r="J820" s="21">
        <f t="shared" si="75"/>
        <v>3.9198897817720078E-8</v>
      </c>
      <c r="K820" s="10">
        <f t="shared" si="78"/>
        <v>2.2014101014431594E-3</v>
      </c>
      <c r="L820" s="10">
        <f t="shared" si="79"/>
        <v>2.5524101014431596E-3</v>
      </c>
      <c r="M820" s="10">
        <f t="shared" si="80"/>
        <v>0.59108741205731807</v>
      </c>
      <c r="N820">
        <f t="shared" si="76"/>
        <v>0.17424321405731807</v>
      </c>
      <c r="O820">
        <f t="shared" si="77"/>
        <v>2.6100618122147697E-2</v>
      </c>
    </row>
    <row r="821" spans="5:15" x14ac:dyDescent="0.2">
      <c r="E821" s="19">
        <v>231.49599000000001</v>
      </c>
      <c r="F821" s="19">
        <v>4999.6303699999999</v>
      </c>
      <c r="G821">
        <v>1.26750591246588E-4</v>
      </c>
      <c r="H821" s="20">
        <v>3.6738799999999998E-8</v>
      </c>
      <c r="I821" s="27">
        <v>1.9515999999999999E-4</v>
      </c>
      <c r="J821" s="21">
        <f t="shared" si="75"/>
        <v>3.9034885692959737E-8</v>
      </c>
      <c r="K821" s="10">
        <f t="shared" si="78"/>
        <v>2.1921991805166187E-3</v>
      </c>
      <c r="L821" s="10">
        <f t="shared" si="79"/>
        <v>2.5431991805166189E-3</v>
      </c>
      <c r="M821" s="10">
        <f t="shared" si="80"/>
        <v>0.58874041206088346</v>
      </c>
      <c r="N821">
        <f t="shared" si="76"/>
        <v>0.17204763006088342</v>
      </c>
      <c r="O821">
        <f t="shared" si="77"/>
        <v>2.5248413584539765E-2</v>
      </c>
    </row>
    <row r="822" spans="5:15" x14ac:dyDescent="0.2">
      <c r="E822" s="19">
        <v>231.41219000000001</v>
      </c>
      <c r="F822" s="19">
        <v>4999.6303699999999</v>
      </c>
      <c r="G822">
        <v>1.2595733169990501E-4</v>
      </c>
      <c r="H822" s="20">
        <v>3.3570000000000002E-8</v>
      </c>
      <c r="I822" s="27">
        <v>1.9437E-4</v>
      </c>
      <c r="J822" s="21">
        <f t="shared" si="75"/>
        <v>3.8876874011788195E-8</v>
      </c>
      <c r="K822" s="10">
        <f t="shared" si="78"/>
        <v>2.1833252445020248E-3</v>
      </c>
      <c r="L822" s="10">
        <f t="shared" si="79"/>
        <v>2.534325244502025E-3</v>
      </c>
      <c r="M822" s="10">
        <f t="shared" si="80"/>
        <v>0.5864737550024991</v>
      </c>
      <c r="N822">
        <f t="shared" si="76"/>
        <v>0.16993181300249907</v>
      </c>
      <c r="O822">
        <f t="shared" si="77"/>
        <v>2.4740046974864569E-2</v>
      </c>
    </row>
    <row r="823" spans="5:15" x14ac:dyDescent="0.2">
      <c r="E823" s="19">
        <v>231.32776000000001</v>
      </c>
      <c r="F823" s="19">
        <v>4999.6303699999999</v>
      </c>
      <c r="G823">
        <v>1.2518054427366199E-4</v>
      </c>
      <c r="H823" s="20">
        <v>3.3440299999999997E-8</v>
      </c>
      <c r="I823" s="27">
        <v>1.9358999999999999E-4</v>
      </c>
      <c r="J823" s="21">
        <f t="shared" si="75"/>
        <v>3.8720862478479583E-8</v>
      </c>
      <c r="K823" s="10">
        <f t="shared" si="78"/>
        <v>2.1745636367914135E-3</v>
      </c>
      <c r="L823" s="10">
        <f t="shared" si="79"/>
        <v>2.5255636367914136E-3</v>
      </c>
      <c r="M823" s="10">
        <f t="shared" si="80"/>
        <v>0.58423297883641134</v>
      </c>
      <c r="N823">
        <f t="shared" si="76"/>
        <v>0.16784301083641132</v>
      </c>
      <c r="O823">
        <f t="shared" si="77"/>
        <v>2.5343959916821073E-2</v>
      </c>
    </row>
    <row r="824" spans="5:15" x14ac:dyDescent="0.2">
      <c r="E824" s="19">
        <v>231.24757</v>
      </c>
      <c r="F824" s="19">
        <v>4999.6303699999999</v>
      </c>
      <c r="G824">
        <v>1.24420639217348E-4</v>
      </c>
      <c r="H824" s="20">
        <v>3.2298899999999998E-8</v>
      </c>
      <c r="I824" s="27">
        <v>1.9283000000000001E-4</v>
      </c>
      <c r="J824" s="21">
        <f t="shared" si="75"/>
        <v>3.856885124089684E-8</v>
      </c>
      <c r="K824" s="10">
        <f t="shared" si="78"/>
        <v>2.1660266856887663E-3</v>
      </c>
      <c r="L824" s="10">
        <f t="shared" si="79"/>
        <v>2.5170266856887665E-3</v>
      </c>
      <c r="M824" s="10">
        <f t="shared" si="80"/>
        <v>0.58205630469068104</v>
      </c>
      <c r="N824">
        <f t="shared" si="76"/>
        <v>0.16581067869068103</v>
      </c>
      <c r="O824">
        <f t="shared" si="77"/>
        <v>2.3558622717239453E-2</v>
      </c>
    </row>
    <row r="825" spans="5:15" x14ac:dyDescent="0.2">
      <c r="E825" s="19">
        <v>231.16571999999999</v>
      </c>
      <c r="F825" s="19">
        <v>4999.6303699999999</v>
      </c>
      <c r="G825">
        <v>1.2370381629282499E-4</v>
      </c>
      <c r="H825" s="20">
        <v>3.4715899999999999E-8</v>
      </c>
      <c r="I825" s="27">
        <v>1.9211E-4</v>
      </c>
      <c r="J825" s="21">
        <f t="shared" si="75"/>
        <v>3.8424840594765813E-8</v>
      </c>
      <c r="K825" s="10">
        <f t="shared" si="78"/>
        <v>2.1579390478020481E-3</v>
      </c>
      <c r="L825" s="10">
        <f t="shared" si="79"/>
        <v>2.5089390478020483E-3</v>
      </c>
      <c r="M825" s="10">
        <f t="shared" si="80"/>
        <v>0.57998070142127489</v>
      </c>
      <c r="N825">
        <f t="shared" si="76"/>
        <v>0.16388240542127491</v>
      </c>
      <c r="O825">
        <f t="shared" si="77"/>
        <v>2.1477056338398959E-2</v>
      </c>
    </row>
    <row r="826" spans="5:15" x14ac:dyDescent="0.2">
      <c r="E826" s="19">
        <v>231.08197999999999</v>
      </c>
      <c r="F826" s="19">
        <v>4999.6303699999999</v>
      </c>
      <c r="G826">
        <v>1.2303154628251901E-4</v>
      </c>
      <c r="H826" s="20">
        <v>3.2350799999999999E-8</v>
      </c>
      <c r="I826" s="27">
        <v>1.9144E-4</v>
      </c>
      <c r="J826" s="21">
        <f t="shared" si="75"/>
        <v>3.829083068794944E-8</v>
      </c>
      <c r="K826" s="10">
        <f t="shared" si="78"/>
        <v>2.1504130514352405E-3</v>
      </c>
      <c r="L826" s="10">
        <f t="shared" si="79"/>
        <v>2.5014130514352407E-3</v>
      </c>
      <c r="M826" s="10">
        <f t="shared" si="80"/>
        <v>0.57803148072349719</v>
      </c>
      <c r="N826">
        <f t="shared" si="76"/>
        <v>0.16208391672349726</v>
      </c>
      <c r="O826">
        <f t="shared" si="77"/>
        <v>2.071319154231931E-2</v>
      </c>
    </row>
    <row r="827" spans="5:15" x14ac:dyDescent="0.2">
      <c r="E827" s="19">
        <v>230.99770000000001</v>
      </c>
      <c r="F827" s="19">
        <v>4999.6303699999999</v>
      </c>
      <c r="G827">
        <v>1.2238553594034099E-4</v>
      </c>
      <c r="H827" s="20">
        <v>3.3495600000000002E-8</v>
      </c>
      <c r="I827" s="27">
        <v>1.9079000000000001E-4</v>
      </c>
      <c r="J827" s="21">
        <f t="shared" si="75"/>
        <v>3.8160821076858928E-8</v>
      </c>
      <c r="K827" s="10">
        <f t="shared" si="78"/>
        <v>2.1431117116763976E-3</v>
      </c>
      <c r="L827" s="10">
        <f t="shared" si="79"/>
        <v>2.4941117116763977E-3</v>
      </c>
      <c r="M827" s="10">
        <f t="shared" si="80"/>
        <v>0.57613406894031105</v>
      </c>
      <c r="N827">
        <f t="shared" si="76"/>
        <v>0.16033820894031103</v>
      </c>
      <c r="O827">
        <f t="shared" si="77"/>
        <v>2.1076129629986732E-2</v>
      </c>
    </row>
    <row r="828" spans="5:15" x14ac:dyDescent="0.2">
      <c r="E828" s="19">
        <v>230.90862000000001</v>
      </c>
      <c r="F828" s="19">
        <v>4999.6303699999999</v>
      </c>
      <c r="G828">
        <v>1.21680111284343E-4</v>
      </c>
      <c r="H828" s="20">
        <v>3.2670199999999998E-8</v>
      </c>
      <c r="I828" s="27">
        <v>1.9008999999999999E-4</v>
      </c>
      <c r="J828" s="21">
        <f t="shared" si="75"/>
        <v>3.8020810726453763E-8</v>
      </c>
      <c r="K828" s="10">
        <f t="shared" si="78"/>
        <v>2.1352487303976432E-3</v>
      </c>
      <c r="L828" s="10">
        <f t="shared" si="79"/>
        <v>2.4862487303976433E-3</v>
      </c>
      <c r="M828" s="10">
        <f t="shared" si="80"/>
        <v>0.57409626331287189</v>
      </c>
      <c r="N828">
        <f t="shared" si="76"/>
        <v>0.15846074731287191</v>
      </c>
      <c r="O828">
        <f t="shared" si="77"/>
        <v>1.9693842001625442E-2</v>
      </c>
    </row>
    <row r="829" spans="5:15" x14ac:dyDescent="0.2">
      <c r="E829" s="19">
        <v>230.82541000000001</v>
      </c>
      <c r="F829" s="19">
        <v>4999.6303699999999</v>
      </c>
      <c r="G829">
        <v>1.2106957692941399E-4</v>
      </c>
      <c r="H829" s="20">
        <v>3.25787E-8</v>
      </c>
      <c r="I829" s="27">
        <v>1.8948000000000001E-4</v>
      </c>
      <c r="J829" s="21">
        <f t="shared" si="75"/>
        <v>3.7898801706814981E-8</v>
      </c>
      <c r="K829" s="10">
        <f t="shared" si="78"/>
        <v>2.1283967038547291E-3</v>
      </c>
      <c r="L829" s="10">
        <f t="shared" si="79"/>
        <v>2.4793967038547293E-3</v>
      </c>
      <c r="M829" s="10">
        <f t="shared" si="80"/>
        <v>0.57230776071991651</v>
      </c>
      <c r="N829">
        <f t="shared" si="76"/>
        <v>0.15682202271991649</v>
      </c>
      <c r="O829">
        <f t="shared" si="77"/>
        <v>1.9977095343721298E-2</v>
      </c>
    </row>
    <row r="830" spans="5:15" x14ac:dyDescent="0.2">
      <c r="E830" s="19">
        <v>230.74348000000001</v>
      </c>
      <c r="F830" s="19">
        <v>4999.6303699999999</v>
      </c>
      <c r="G830">
        <v>1.20466313275958E-4</v>
      </c>
      <c r="H830" s="20">
        <v>3.2518500000000001E-8</v>
      </c>
      <c r="I830" s="27">
        <v>1.8887E-4</v>
      </c>
      <c r="J830" s="21">
        <f t="shared" si="75"/>
        <v>3.7776792687176192E-8</v>
      </c>
      <c r="K830" s="10">
        <f t="shared" si="78"/>
        <v>2.1215446773118151E-3</v>
      </c>
      <c r="L830" s="10">
        <f t="shared" si="79"/>
        <v>2.4725446773118153E-3</v>
      </c>
      <c r="M830" s="10">
        <f t="shared" si="80"/>
        <v>0.57052356329840537</v>
      </c>
      <c r="N830">
        <f t="shared" si="76"/>
        <v>0.15518529929840541</v>
      </c>
      <c r="O830">
        <f t="shared" si="77"/>
        <v>2.0057151136120031E-2</v>
      </c>
    </row>
    <row r="831" spans="5:15" x14ac:dyDescent="0.2">
      <c r="E831" s="19">
        <v>230.66060999999999</v>
      </c>
      <c r="F831" s="19">
        <v>4999.6303699999999</v>
      </c>
      <c r="G831">
        <v>1.1983884484349901E-4</v>
      </c>
      <c r="H831" s="20">
        <v>3.5687799999999997E-8</v>
      </c>
      <c r="I831" s="27">
        <v>1.8825E-4</v>
      </c>
      <c r="J831" s="21">
        <f t="shared" si="75"/>
        <v>3.7652783519674473E-8</v>
      </c>
      <c r="K831" s="10">
        <f t="shared" si="78"/>
        <v>2.1145803224649185E-3</v>
      </c>
      <c r="L831" s="10">
        <f t="shared" si="79"/>
        <v>2.4655803224649187E-3</v>
      </c>
      <c r="M831" s="10">
        <f t="shared" si="80"/>
        <v>0.56871226118375484</v>
      </c>
      <c r="N831">
        <f t="shared" si="76"/>
        <v>0.15352316318375486</v>
      </c>
      <c r="O831">
        <f t="shared" si="77"/>
        <v>1.7721190766944318E-2</v>
      </c>
    </row>
    <row r="832" spans="5:15" x14ac:dyDescent="0.2">
      <c r="E832" s="19">
        <v>230.57557</v>
      </c>
      <c r="F832" s="19">
        <v>4999.6303699999999</v>
      </c>
      <c r="G832">
        <v>1.1928344952585E-4</v>
      </c>
      <c r="H832" s="20">
        <v>3.08097E-8</v>
      </c>
      <c r="I832" s="27">
        <v>1.8768999999999999E-4</v>
      </c>
      <c r="J832" s="21">
        <f t="shared" si="75"/>
        <v>3.7540775239350345E-8</v>
      </c>
      <c r="K832" s="10">
        <f t="shared" si="78"/>
        <v>2.1082899374419155E-3</v>
      </c>
      <c r="L832" s="10">
        <f t="shared" si="79"/>
        <v>2.4592899374419157E-3</v>
      </c>
      <c r="M832" s="10">
        <f t="shared" si="80"/>
        <v>0.56705217912093409</v>
      </c>
      <c r="N832">
        <f t="shared" si="76"/>
        <v>0.15201615312093406</v>
      </c>
      <c r="O832">
        <f t="shared" si="77"/>
        <v>1.7837941640079798E-2</v>
      </c>
    </row>
    <row r="833" spans="5:15" x14ac:dyDescent="0.2">
      <c r="E833" s="19">
        <v>230.49117000000001</v>
      </c>
      <c r="F833" s="19">
        <v>4999.6303699999999</v>
      </c>
      <c r="G833">
        <v>1.18724443327004E-4</v>
      </c>
      <c r="H833" s="20">
        <v>3.2254499999999999E-8</v>
      </c>
      <c r="I833" s="27">
        <v>1.8713000000000001E-4</v>
      </c>
      <c r="J833" s="21">
        <f t="shared" si="75"/>
        <v>3.7428766959026216E-8</v>
      </c>
      <c r="K833" s="10">
        <f t="shared" si="78"/>
        <v>2.1019995524189125E-3</v>
      </c>
      <c r="L833" s="10">
        <f t="shared" si="79"/>
        <v>2.4529995524189127E-3</v>
      </c>
      <c r="M833" s="10">
        <f t="shared" si="80"/>
        <v>0.56539473684651154</v>
      </c>
      <c r="N833">
        <f t="shared" si="76"/>
        <v>0.15051063084651153</v>
      </c>
      <c r="O833">
        <f t="shared" si="77"/>
        <v>1.9532997433835037E-2</v>
      </c>
    </row>
    <row r="834" spans="5:15" x14ac:dyDescent="0.2">
      <c r="E834" s="19">
        <v>230.41029</v>
      </c>
      <c r="F834" s="19">
        <v>4999.6303699999999</v>
      </c>
      <c r="G834">
        <v>1.18130380121957E-4</v>
      </c>
      <c r="H834" s="20">
        <v>3.1875599999999999E-8</v>
      </c>
      <c r="I834" s="27">
        <v>1.8654000000000001E-4</v>
      </c>
      <c r="J834" s="21">
        <f t="shared" si="75"/>
        <v>3.7310758235113296E-8</v>
      </c>
      <c r="K834" s="10">
        <f t="shared" si="78"/>
        <v>2.0953721824839627E-3</v>
      </c>
      <c r="L834" s="10">
        <f t="shared" si="79"/>
        <v>2.4463721824839629E-3</v>
      </c>
      <c r="M834" s="10">
        <f t="shared" si="80"/>
        <v>0.56366932401406278</v>
      </c>
      <c r="N834">
        <f t="shared" si="76"/>
        <v>0.14893080201406281</v>
      </c>
      <c r="O834">
        <f t="shared" si="77"/>
        <v>1.7644567116012647E-2</v>
      </c>
    </row>
    <row r="835" spans="5:15" x14ac:dyDescent="0.2">
      <c r="E835" s="19">
        <v>230.32962000000001</v>
      </c>
      <c r="F835" s="19">
        <v>4999.6303699999999</v>
      </c>
      <c r="G835">
        <v>1.17604435444237E-4</v>
      </c>
      <c r="H835" s="20">
        <v>2.95475E-8</v>
      </c>
      <c r="I835" s="27">
        <v>1.8600999999999999E-4</v>
      </c>
      <c r="J835" s="21">
        <f t="shared" si="75"/>
        <v>3.7204750398377946E-8</v>
      </c>
      <c r="K835" s="10">
        <f t="shared" si="78"/>
        <v>2.0894187823729056E-3</v>
      </c>
      <c r="L835" s="10">
        <f t="shared" si="79"/>
        <v>2.4404187823729058E-3</v>
      </c>
      <c r="M835" s="10">
        <f t="shared" si="80"/>
        <v>0.56210073078481415</v>
      </c>
      <c r="N835">
        <f t="shared" si="76"/>
        <v>0.14750741478481411</v>
      </c>
      <c r="O835">
        <f t="shared" si="77"/>
        <v>1.5945659105294215E-2</v>
      </c>
    </row>
    <row r="836" spans="5:15" x14ac:dyDescent="0.2">
      <c r="E836" s="19">
        <v>230.24343999999999</v>
      </c>
      <c r="F836" s="19">
        <v>4999.6303699999999</v>
      </c>
      <c r="G836">
        <v>1.1708791160907899E-4</v>
      </c>
      <c r="H836" s="20">
        <v>3.0571600000000002E-8</v>
      </c>
      <c r="I836" s="27">
        <v>1.8550000000000001E-4</v>
      </c>
      <c r="J836" s="21">
        <f t="shared" si="75"/>
        <v>3.7102742857368478E-8</v>
      </c>
      <c r="K836" s="10">
        <f t="shared" si="78"/>
        <v>2.0836900388698136E-3</v>
      </c>
      <c r="L836" s="10">
        <f t="shared" si="79"/>
        <v>2.4346900388698138E-3</v>
      </c>
      <c r="M836" s="10">
        <f t="shared" si="80"/>
        <v>0.5605714098831196</v>
      </c>
      <c r="N836">
        <f t="shared" si="76"/>
        <v>0.14613321788311964</v>
      </c>
      <c r="O836">
        <f t="shared" si="77"/>
        <v>1.5247221419823891E-2</v>
      </c>
    </row>
    <row r="837" spans="5:15" x14ac:dyDescent="0.2">
      <c r="E837" s="19">
        <v>230.15321</v>
      </c>
      <c r="F837" s="19">
        <v>4999.6303699999999</v>
      </c>
      <c r="G837">
        <v>1.16576647152219E-4</v>
      </c>
      <c r="H837" s="20">
        <v>2.91727E-8</v>
      </c>
      <c r="I837" s="27">
        <v>1.8499E-4</v>
      </c>
      <c r="J837" s="21">
        <f t="shared" si="75"/>
        <v>3.7000735316358997E-8</v>
      </c>
      <c r="K837" s="10">
        <f t="shared" si="78"/>
        <v>2.0779612953667212E-3</v>
      </c>
      <c r="L837" s="10">
        <f t="shared" si="79"/>
        <v>2.4289612953667214E-3</v>
      </c>
      <c r="M837" s="10">
        <f t="shared" si="80"/>
        <v>0.55903323909440905</v>
      </c>
      <c r="N837">
        <f t="shared" si="76"/>
        <v>0.14475746109440907</v>
      </c>
      <c r="O837">
        <f t="shared" si="77"/>
        <v>1.6368261289661186E-2</v>
      </c>
    </row>
    <row r="838" spans="5:15" x14ac:dyDescent="0.2">
      <c r="E838" s="19">
        <v>230.06947</v>
      </c>
      <c r="F838" s="19">
        <v>4999.6303699999999</v>
      </c>
      <c r="G838">
        <v>1.16072295343939E-4</v>
      </c>
      <c r="H838" s="20">
        <v>3.4472300000000002E-8</v>
      </c>
      <c r="I838" s="27">
        <v>1.8448E-4</v>
      </c>
      <c r="J838" s="21">
        <f t="shared" ref="J838:J841" si="81">I838/F838</f>
        <v>3.6898727775349522E-8</v>
      </c>
      <c r="K838" s="10">
        <f t="shared" si="78"/>
        <v>2.0722325518636293E-3</v>
      </c>
      <c r="L838" s="10">
        <f t="shared" si="79"/>
        <v>2.4232325518636294E-3</v>
      </c>
      <c r="M838" s="10">
        <f t="shared" si="80"/>
        <v>0.55751182889401274</v>
      </c>
      <c r="N838">
        <f t="shared" ref="N838:N841" si="82">((M838/E838)-$B$8)*E838</f>
        <v>0.14338678289401274</v>
      </c>
      <c r="O838">
        <f t="shared" ref="O838:O901" si="83">(N839-N838)/(E839-E838)</f>
        <v>1.4468543309656351E-2</v>
      </c>
    </row>
    <row r="839" spans="5:15" x14ac:dyDescent="0.2">
      <c r="E839" s="19">
        <v>229.98737</v>
      </c>
      <c r="F839" s="19">
        <v>4999.6303699999999</v>
      </c>
      <c r="G839">
        <v>1.1562986379525899E-4</v>
      </c>
      <c r="H839" s="20">
        <v>3.1467699999999998E-8</v>
      </c>
      <c r="I839" s="27">
        <v>1.8404000000000001E-4</v>
      </c>
      <c r="J839" s="21">
        <f t="shared" si="81"/>
        <v>3.6810721269380563E-8</v>
      </c>
      <c r="K839" s="10">
        <f t="shared" si="78"/>
        <v>2.0672901064884125E-3</v>
      </c>
      <c r="L839" s="10">
        <f t="shared" si="79"/>
        <v>2.4182901064884127E-3</v>
      </c>
      <c r="M839" s="10">
        <f t="shared" si="80"/>
        <v>0.55617618148828996</v>
      </c>
      <c r="N839">
        <f t="shared" si="82"/>
        <v>0.14219891548829</v>
      </c>
      <c r="O839">
        <f t="shared" si="83"/>
        <v>1.4696218939065628E-2</v>
      </c>
    </row>
    <row r="840" spans="5:15" x14ac:dyDescent="0.2">
      <c r="E840" s="19">
        <v>229.89931999999999</v>
      </c>
      <c r="F840" s="19">
        <v>4999.6303699999999</v>
      </c>
      <c r="G840">
        <v>1.15150635562035E-4</v>
      </c>
      <c r="H840" s="20">
        <v>3.06593E-8</v>
      </c>
      <c r="I840" s="27">
        <v>1.8356000000000001E-4</v>
      </c>
      <c r="J840" s="21">
        <f t="shared" si="81"/>
        <v>3.6714714171959881E-8</v>
      </c>
      <c r="K840" s="10">
        <f t="shared" si="78"/>
        <v>2.0618983478972669E-3</v>
      </c>
      <c r="L840" s="10">
        <f t="shared" si="79"/>
        <v>2.4128983478972671E-3</v>
      </c>
      <c r="M840" s="10">
        <f t="shared" si="80"/>
        <v>0.55472368941070516</v>
      </c>
      <c r="N840">
        <f t="shared" si="82"/>
        <v>0.14090491341070513</v>
      </c>
      <c r="O840">
        <f t="shared" si="83"/>
        <v>1.4696271651291087E-2</v>
      </c>
    </row>
    <row r="841" spans="5:15" x14ac:dyDescent="0.2">
      <c r="E841" s="19">
        <v>229.81317000000001</v>
      </c>
      <c r="F841" s="19">
        <v>4999.6303699999999</v>
      </c>
      <c r="G841">
        <v>1.14673006723796E-4</v>
      </c>
      <c r="H841" s="20">
        <v>3.11629E-8</v>
      </c>
      <c r="I841" s="27">
        <v>1.8309000000000001E-4</v>
      </c>
      <c r="J841" s="21">
        <f t="shared" si="81"/>
        <v>3.6620707222402129E-8</v>
      </c>
      <c r="K841" s="10">
        <f t="shared" si="78"/>
        <v>2.0566189176101034E-3</v>
      </c>
      <c r="L841" s="10">
        <f t="shared" si="79"/>
        <v>2.4076189176101036E-3</v>
      </c>
      <c r="M841" s="10">
        <f t="shared" si="80"/>
        <v>0.55330253560794673</v>
      </c>
      <c r="N841">
        <f t="shared" si="82"/>
        <v>0.13963882960794677</v>
      </c>
      <c r="O841">
        <f t="shared" si="83"/>
        <v>1.5249214695709666E-2</v>
      </c>
    </row>
    <row r="842" spans="5:15" x14ac:dyDescent="0.2">
      <c r="E842" s="19">
        <v>229.73562000000001</v>
      </c>
      <c r="F842" s="19">
        <v>4999.6303699999999</v>
      </c>
      <c r="G842">
        <v>1.14236804563403E-4</v>
      </c>
      <c r="H842" s="20">
        <v>3.1668600000000002E-8</v>
      </c>
      <c r="I842" s="27">
        <v>1.8264999999999999E-4</v>
      </c>
      <c r="J842" s="21">
        <f t="shared" ref="J842:J905" si="84">I842/F842</f>
        <v>3.6532700716433163E-8</v>
      </c>
      <c r="K842" s="10">
        <f t="shared" ref="K842:K905" si="85">J842*B$6</f>
        <v>2.0516764722348863E-3</v>
      </c>
      <c r="L842" s="10">
        <f t="shared" ref="L842:L905" si="86">K842+B$7</f>
        <v>2.4026764722348865E-3</v>
      </c>
      <c r="M842" s="10">
        <f t="shared" ref="M842:M905" si="87">L842*E842</f>
        <v>0.5519803690082945</v>
      </c>
      <c r="N842">
        <f t="shared" ref="N842:N905" si="88">((M842/E842)-$B$8)*E842</f>
        <v>0.13845625300829445</v>
      </c>
      <c r="O842">
        <f t="shared" si="83"/>
        <v>1.3818592252737703E-2</v>
      </c>
    </row>
    <row r="843" spans="5:15" x14ac:dyDescent="0.2">
      <c r="E843" s="19">
        <v>229.65558999999999</v>
      </c>
      <c r="F843" s="19">
        <v>4999.6303699999999</v>
      </c>
      <c r="G843">
        <v>1.13824273972449E-4</v>
      </c>
      <c r="H843" s="20">
        <v>3.14511E-8</v>
      </c>
      <c r="I843" s="27">
        <v>1.8223999999999999E-4</v>
      </c>
      <c r="J843" s="21">
        <f t="shared" si="84"/>
        <v>3.6450694654052996E-8</v>
      </c>
      <c r="K843" s="10">
        <f t="shared" si="85"/>
        <v>2.0470710117716164E-3</v>
      </c>
      <c r="L843" s="10">
        <f t="shared" si="86"/>
        <v>2.3980710117716166E-3</v>
      </c>
      <c r="M843" s="10">
        <f t="shared" si="87"/>
        <v>0.55073041307030757</v>
      </c>
      <c r="N843">
        <f t="shared" si="88"/>
        <v>0.13735035107030755</v>
      </c>
      <c r="O843">
        <f t="shared" si="83"/>
        <v>1.3832191967368124E-2</v>
      </c>
    </row>
    <row r="844" spans="5:15" x14ac:dyDescent="0.2">
      <c r="E844" s="19">
        <v>229.57374999999999</v>
      </c>
      <c r="F844" s="19">
        <v>4999.6303699999999</v>
      </c>
      <c r="G844">
        <v>1.13399896355361E-4</v>
      </c>
      <c r="H844" s="20">
        <v>2.9743200000000001E-8</v>
      </c>
      <c r="I844" s="27">
        <v>1.8181999999999999E-4</v>
      </c>
      <c r="J844" s="21">
        <f t="shared" si="84"/>
        <v>3.6366688443809898E-8</v>
      </c>
      <c r="K844" s="10">
        <f t="shared" si="85"/>
        <v>2.0423532230043639E-3</v>
      </c>
      <c r="L844" s="10">
        <f t="shared" si="86"/>
        <v>2.3933532230043641E-3</v>
      </c>
      <c r="M844" s="10">
        <f t="shared" si="87"/>
        <v>0.5494510744796981</v>
      </c>
      <c r="N844">
        <f t="shared" si="88"/>
        <v>0.13621832447969814</v>
      </c>
      <c r="O844">
        <f t="shared" si="83"/>
        <v>1.2436865416063562E-2</v>
      </c>
    </row>
    <row r="845" spans="5:15" x14ac:dyDescent="0.2">
      <c r="E845" s="19">
        <v>229.49104</v>
      </c>
      <c r="F845" s="19">
        <v>4999.6303699999999</v>
      </c>
      <c r="G845">
        <v>1.13025755343476E-4</v>
      </c>
      <c r="H845" s="20">
        <v>3.0742300000000001E-8</v>
      </c>
      <c r="I845" s="27">
        <v>1.8144E-4</v>
      </c>
      <c r="J845" s="21">
        <f t="shared" si="84"/>
        <v>3.6290682825018523E-8</v>
      </c>
      <c r="K845" s="10">
        <f t="shared" si="85"/>
        <v>2.0380847474530403E-3</v>
      </c>
      <c r="L845" s="10">
        <f t="shared" si="86"/>
        <v>2.3890847474530405E-3</v>
      </c>
      <c r="M845" s="10">
        <f t="shared" si="87"/>
        <v>0.54827354334113565</v>
      </c>
      <c r="N845">
        <f t="shared" si="88"/>
        <v>0.13518967134113563</v>
      </c>
      <c r="O845">
        <f t="shared" si="83"/>
        <v>1.3207337419018521E-2</v>
      </c>
    </row>
    <row r="846" spans="5:15" x14ac:dyDescent="0.2">
      <c r="E846" s="19">
        <v>229.40731</v>
      </c>
      <c r="F846" s="19">
        <v>4999.6303699999999</v>
      </c>
      <c r="G846">
        <v>1.1261341434811899E-4</v>
      </c>
      <c r="H846" s="20">
        <v>3.0095900000000002E-8</v>
      </c>
      <c r="I846" s="27">
        <v>1.8102999999999999E-4</v>
      </c>
      <c r="J846" s="21">
        <f t="shared" si="84"/>
        <v>3.6208676762638356E-8</v>
      </c>
      <c r="K846" s="10">
        <f t="shared" si="85"/>
        <v>2.03347928698977E-3</v>
      </c>
      <c r="L846" s="10">
        <f t="shared" si="86"/>
        <v>2.3844792869897702E-3</v>
      </c>
      <c r="M846" s="10">
        <f t="shared" si="87"/>
        <v>0.54701697897904111</v>
      </c>
      <c r="N846">
        <f t="shared" si="88"/>
        <v>0.13408382097904117</v>
      </c>
      <c r="O846">
        <f t="shared" si="83"/>
        <v>1.2611412359907639E-2</v>
      </c>
    </row>
    <row r="847" spans="5:15" x14ac:dyDescent="0.2">
      <c r="E847" s="19">
        <v>229.32592</v>
      </c>
      <c r="F847" s="19">
        <v>4999.6303699999999</v>
      </c>
      <c r="G847">
        <v>1.12229800475754E-4</v>
      </c>
      <c r="H847" s="20">
        <v>3.0181399999999999E-8</v>
      </c>
      <c r="I847" s="27">
        <v>1.8065E-4</v>
      </c>
      <c r="J847" s="21">
        <f t="shared" si="84"/>
        <v>3.6132671143846981E-8</v>
      </c>
      <c r="K847" s="10">
        <f t="shared" si="85"/>
        <v>2.0292108114384464E-3</v>
      </c>
      <c r="L847" s="10">
        <f t="shared" si="86"/>
        <v>2.3802108114384466E-3</v>
      </c>
      <c r="M847" s="10">
        <f t="shared" si="87"/>
        <v>0.54584403412706828</v>
      </c>
      <c r="N847">
        <f t="shared" si="88"/>
        <v>0.1330573781270683</v>
      </c>
      <c r="O847">
        <f t="shared" si="83"/>
        <v>1.1494088812764246E-2</v>
      </c>
    </row>
    <row r="848" spans="5:15" x14ac:dyDescent="0.2">
      <c r="E848" s="19">
        <v>229.24333999999999</v>
      </c>
      <c r="F848" s="19">
        <v>4999.6303699999999</v>
      </c>
      <c r="G848">
        <v>1.1188128611839101E-4</v>
      </c>
      <c r="H848" s="20">
        <v>2.7013300000000001E-8</v>
      </c>
      <c r="I848" s="27">
        <v>1.8029999999999999E-4</v>
      </c>
      <c r="J848" s="21">
        <f t="shared" si="84"/>
        <v>3.6062665968644398E-8</v>
      </c>
      <c r="K848" s="10">
        <f t="shared" si="85"/>
        <v>2.0252793207990692E-3</v>
      </c>
      <c r="L848" s="10">
        <f t="shared" si="86"/>
        <v>2.3762793207990694E-3</v>
      </c>
      <c r="M848" s="10">
        <f t="shared" si="87"/>
        <v>0.54474620827291009</v>
      </c>
      <c r="N848">
        <f t="shared" si="88"/>
        <v>0.13210819627291015</v>
      </c>
      <c r="O848">
        <f t="shared" si="83"/>
        <v>1.0651391057060687E-2</v>
      </c>
    </row>
    <row r="849" spans="5:15" x14ac:dyDescent="0.2">
      <c r="E849" s="19">
        <v>229.15392</v>
      </c>
      <c r="F849" s="19">
        <v>4999.6303699999999</v>
      </c>
      <c r="G849">
        <v>1.1152756778894601E-4</v>
      </c>
      <c r="H849" s="20">
        <v>2.7679799999999999E-8</v>
      </c>
      <c r="I849" s="27">
        <v>1.7995000000000001E-4</v>
      </c>
      <c r="J849" s="21">
        <f t="shared" si="84"/>
        <v>3.5992660793441822E-8</v>
      </c>
      <c r="K849" s="10">
        <f t="shared" si="85"/>
        <v>2.0213478301596929E-3</v>
      </c>
      <c r="L849" s="10">
        <f t="shared" si="86"/>
        <v>2.3723478301596931E-3</v>
      </c>
      <c r="M849" s="10">
        <f t="shared" si="87"/>
        <v>0.54363280488458787</v>
      </c>
      <c r="N849">
        <f t="shared" si="88"/>
        <v>0.13115574888458789</v>
      </c>
      <c r="O849">
        <f t="shared" si="83"/>
        <v>1.1532063625994553E-2</v>
      </c>
    </row>
    <row r="850" spans="5:15" x14ac:dyDescent="0.2">
      <c r="E850" s="19">
        <v>229.0694</v>
      </c>
      <c r="F850" s="19">
        <v>4999.6303699999999</v>
      </c>
      <c r="G850">
        <v>1.1116937592798899E-4</v>
      </c>
      <c r="H850" s="20">
        <v>3.1363000000000001E-8</v>
      </c>
      <c r="I850" s="27">
        <v>1.7959000000000001E-4</v>
      </c>
      <c r="J850" s="21">
        <f t="shared" si="84"/>
        <v>3.5920655470376309E-8</v>
      </c>
      <c r="K850" s="10">
        <f t="shared" si="85"/>
        <v>2.0173040112163336E-3</v>
      </c>
      <c r="L850" s="10">
        <f t="shared" si="86"/>
        <v>2.3683040112163337E-3</v>
      </c>
      <c r="M850" s="10">
        <f t="shared" si="87"/>
        <v>0.54250597886691887</v>
      </c>
      <c r="N850">
        <f t="shared" si="88"/>
        <v>0.13018105886691886</v>
      </c>
      <c r="O850">
        <f t="shared" si="83"/>
        <v>1.0983427337692845E-2</v>
      </c>
    </row>
    <row r="851" spans="5:15" x14ac:dyDescent="0.2">
      <c r="E851" s="19">
        <v>228.99037000000001</v>
      </c>
      <c r="F851" s="19">
        <v>4999.6303699999999</v>
      </c>
      <c r="G851">
        <v>1.10842814889369E-4</v>
      </c>
      <c r="H851" s="20">
        <v>2.9180800000000001E-8</v>
      </c>
      <c r="I851" s="27">
        <v>1.7927000000000001E-4</v>
      </c>
      <c r="J851" s="21">
        <f t="shared" si="84"/>
        <v>3.5856650738762518E-8</v>
      </c>
      <c r="K851" s="10">
        <f t="shared" si="85"/>
        <v>2.0137095054889032E-3</v>
      </c>
      <c r="L851" s="10">
        <f t="shared" si="86"/>
        <v>2.3647095054889033E-3</v>
      </c>
      <c r="M851" s="10">
        <f t="shared" si="87"/>
        <v>0.54149570460442109</v>
      </c>
      <c r="N851">
        <f t="shared" si="88"/>
        <v>0.12931303860442112</v>
      </c>
      <c r="O851">
        <f t="shared" si="83"/>
        <v>1.0794349227687326E-2</v>
      </c>
    </row>
    <row r="852" spans="5:15" x14ac:dyDescent="0.2">
      <c r="E852" s="19">
        <v>228.90491</v>
      </c>
      <c r="F852" s="19">
        <v>4999.6303699999999</v>
      </c>
      <c r="G852">
        <v>1.1050624781682099E-4</v>
      </c>
      <c r="H852" s="20">
        <v>2.9511100000000001E-8</v>
      </c>
      <c r="I852" s="27">
        <v>1.7893E-4</v>
      </c>
      <c r="J852" s="21">
        <f t="shared" si="84"/>
        <v>3.578864571142286E-8</v>
      </c>
      <c r="K852" s="10">
        <f t="shared" si="85"/>
        <v>2.0098903431535076E-3</v>
      </c>
      <c r="L852" s="10">
        <f t="shared" si="86"/>
        <v>2.3608903431535078E-3</v>
      </c>
      <c r="M852" s="10">
        <f t="shared" si="87"/>
        <v>0.54041939151942286</v>
      </c>
      <c r="N852">
        <f t="shared" si="88"/>
        <v>0.12839055351942283</v>
      </c>
      <c r="O852">
        <f t="shared" si="83"/>
        <v>9.9094214345157011E-3</v>
      </c>
    </row>
    <row r="853" spans="5:15" x14ac:dyDescent="0.2">
      <c r="E853" s="19">
        <v>228.81693000000001</v>
      </c>
      <c r="F853" s="19">
        <v>4999.6303699999999</v>
      </c>
      <c r="G853">
        <v>1.1018121498085E-4</v>
      </c>
      <c r="H853" s="20">
        <v>2.8797899999999999E-8</v>
      </c>
      <c r="I853" s="27">
        <v>1.7861E-4</v>
      </c>
      <c r="J853" s="21">
        <f t="shared" si="84"/>
        <v>3.5724640979809076E-8</v>
      </c>
      <c r="K853" s="10">
        <f t="shared" si="85"/>
        <v>2.0062958374260777E-3</v>
      </c>
      <c r="L853" s="10">
        <f t="shared" si="86"/>
        <v>2.3572958374260778E-3</v>
      </c>
      <c r="M853" s="10">
        <f t="shared" si="87"/>
        <v>0.53938919662161422</v>
      </c>
      <c r="N853">
        <f t="shared" si="88"/>
        <v>0.12751872262161426</v>
      </c>
      <c r="O853">
        <f t="shared" si="83"/>
        <v>1.0448838066756143E-2</v>
      </c>
    </row>
    <row r="854" spans="5:15" x14ac:dyDescent="0.2">
      <c r="E854" s="19">
        <v>228.73381000000001</v>
      </c>
      <c r="F854" s="19">
        <v>4999.6303699999999</v>
      </c>
      <c r="G854">
        <v>1.09865110404486E-4</v>
      </c>
      <c r="H854" s="20">
        <v>2.8649099999999999E-8</v>
      </c>
      <c r="I854" s="27">
        <v>1.7829E-4</v>
      </c>
      <c r="J854" s="21">
        <f t="shared" si="84"/>
        <v>3.5660636248195285E-8</v>
      </c>
      <c r="K854" s="10">
        <f t="shared" si="85"/>
        <v>2.0027013316986472E-3</v>
      </c>
      <c r="L854" s="10">
        <f t="shared" si="86"/>
        <v>2.3537013316986474E-3</v>
      </c>
      <c r="M854" s="10">
        <f t="shared" si="87"/>
        <v>0.53837107320150546</v>
      </c>
      <c r="N854">
        <f t="shared" si="88"/>
        <v>0.12665021520150541</v>
      </c>
      <c r="O854">
        <f t="shared" si="83"/>
        <v>1.0283711872854505E-2</v>
      </c>
    </row>
    <row r="855" spans="5:15" x14ac:dyDescent="0.2">
      <c r="E855" s="19">
        <v>228.65198000000001</v>
      </c>
      <c r="F855" s="19">
        <v>4999.6303699999999</v>
      </c>
      <c r="G855">
        <v>1.09553816295567E-4</v>
      </c>
      <c r="H855" s="20">
        <v>2.9213300000000001E-8</v>
      </c>
      <c r="I855" s="27">
        <v>1.7798E-4</v>
      </c>
      <c r="J855" s="21">
        <f t="shared" si="84"/>
        <v>3.5598631664444426E-8</v>
      </c>
      <c r="K855" s="10">
        <f t="shared" si="85"/>
        <v>1.9992191542751989E-3</v>
      </c>
      <c r="L855" s="10">
        <f t="shared" si="86"/>
        <v>2.3502191542751991E-3</v>
      </c>
      <c r="M855" s="10">
        <f t="shared" si="87"/>
        <v>0.53738226305894976</v>
      </c>
      <c r="N855">
        <f t="shared" si="88"/>
        <v>0.12580869905894976</v>
      </c>
      <c r="O855">
        <f t="shared" si="83"/>
        <v>1.0811278722461083E-2</v>
      </c>
    </row>
    <row r="856" spans="5:15" x14ac:dyDescent="0.2">
      <c r="E856" s="19">
        <v>228.57191</v>
      </c>
      <c r="F856" s="19">
        <v>4999.6303699999999</v>
      </c>
      <c r="G856">
        <v>1.09236343491774E-4</v>
      </c>
      <c r="H856" s="20">
        <v>2.8982199999999999E-8</v>
      </c>
      <c r="I856" s="27">
        <v>1.7766E-4</v>
      </c>
      <c r="J856" s="21">
        <f t="shared" si="84"/>
        <v>3.5534626932830635E-8</v>
      </c>
      <c r="K856" s="10">
        <f t="shared" si="85"/>
        <v>1.9956246485477685E-3</v>
      </c>
      <c r="L856" s="10">
        <f t="shared" si="86"/>
        <v>2.3466246485477687E-3</v>
      </c>
      <c r="M856" s="10">
        <f t="shared" si="87"/>
        <v>0.53637247797164223</v>
      </c>
      <c r="N856">
        <f t="shared" si="88"/>
        <v>0.12494303997164223</v>
      </c>
      <c r="O856">
        <f t="shared" si="83"/>
        <v>9.4133457073816967E-3</v>
      </c>
    </row>
    <row r="857" spans="5:15" x14ac:dyDescent="0.2">
      <c r="E857" s="19">
        <v>228.49086</v>
      </c>
      <c r="F857" s="19">
        <v>4999.6303699999999</v>
      </c>
      <c r="G857">
        <v>1.0895866875083099E-4</v>
      </c>
      <c r="H857" s="20">
        <v>3.1374400000000002E-8</v>
      </c>
      <c r="I857" s="27">
        <v>1.7738000000000001E-4</v>
      </c>
      <c r="J857" s="21">
        <f t="shared" si="84"/>
        <v>3.5478622792668574E-8</v>
      </c>
      <c r="K857" s="10">
        <f t="shared" si="85"/>
        <v>1.992479456036267E-3</v>
      </c>
      <c r="L857" s="10">
        <f t="shared" si="86"/>
        <v>2.3434794560362672E-3</v>
      </c>
      <c r="M857" s="10">
        <f t="shared" si="87"/>
        <v>0.53546363630205884</v>
      </c>
      <c r="N857">
        <f t="shared" si="88"/>
        <v>0.1241800883020589</v>
      </c>
      <c r="O857">
        <f t="shared" si="83"/>
        <v>8.6654524663677211E-3</v>
      </c>
    </row>
    <row r="858" spans="5:15" x14ac:dyDescent="0.2">
      <c r="E858" s="19">
        <v>228.40557000000001</v>
      </c>
      <c r="F858" s="19">
        <v>4999.6303699999999</v>
      </c>
      <c r="G858">
        <v>1.08678804294711E-4</v>
      </c>
      <c r="H858" s="20">
        <v>2.73363E-8</v>
      </c>
      <c r="I858" s="27">
        <v>1.7710999999999999E-4</v>
      </c>
      <c r="J858" s="21">
        <f t="shared" si="84"/>
        <v>3.5424618800369438E-8</v>
      </c>
      <c r="K858" s="10">
        <f t="shared" si="85"/>
        <v>1.9894465918287477E-3</v>
      </c>
      <c r="L858" s="10">
        <f t="shared" si="86"/>
        <v>2.3404465918287478E-3</v>
      </c>
      <c r="M858" s="10">
        <f t="shared" si="87"/>
        <v>0.53457103786120252</v>
      </c>
      <c r="N858">
        <f t="shared" si="88"/>
        <v>0.12344101186120252</v>
      </c>
      <c r="O858">
        <f t="shared" si="83"/>
        <v>9.1779014516292171E-3</v>
      </c>
    </row>
    <row r="859" spans="5:15" x14ac:dyDescent="0.2">
      <c r="E859" s="19">
        <v>228.32243</v>
      </c>
      <c r="F859" s="19">
        <v>4999.6303699999999</v>
      </c>
      <c r="G859">
        <v>1.084026011682E-4</v>
      </c>
      <c r="H859" s="20">
        <v>2.8911899999999999E-8</v>
      </c>
      <c r="I859" s="27">
        <v>1.7683E-4</v>
      </c>
      <c r="J859" s="21">
        <f t="shared" si="84"/>
        <v>3.536861466020737E-8</v>
      </c>
      <c r="K859" s="10">
        <f t="shared" si="85"/>
        <v>1.9863013993172457E-3</v>
      </c>
      <c r="L859" s="10">
        <f t="shared" si="86"/>
        <v>2.3373013993172459E-3</v>
      </c>
      <c r="M859" s="10">
        <f t="shared" si="87"/>
        <v>0.53365833513451388</v>
      </c>
      <c r="N859">
        <f t="shared" si="88"/>
        <v>0.12267796113451393</v>
      </c>
      <c r="O859">
        <f t="shared" si="83"/>
        <v>8.4492040610135502E-3</v>
      </c>
    </row>
    <row r="860" spans="5:15" x14ac:dyDescent="0.2">
      <c r="E860" s="19">
        <v>228.23818</v>
      </c>
      <c r="F860" s="19">
        <v>4999.6303699999999</v>
      </c>
      <c r="G860">
        <v>1.08139123708836E-4</v>
      </c>
      <c r="H860" s="20">
        <v>2.9614400000000001E-8</v>
      </c>
      <c r="I860" s="27">
        <v>1.7657E-4</v>
      </c>
      <c r="J860" s="21">
        <f t="shared" si="84"/>
        <v>3.5316610815771171E-8</v>
      </c>
      <c r="K860" s="10">
        <f t="shared" si="85"/>
        <v>1.9833808634137089E-3</v>
      </c>
      <c r="L860" s="10">
        <f t="shared" si="86"/>
        <v>2.3343808634137091E-3</v>
      </c>
      <c r="M860" s="10">
        <f t="shared" si="87"/>
        <v>0.53279483969237351</v>
      </c>
      <c r="N860">
        <f t="shared" si="88"/>
        <v>0.12196611569237356</v>
      </c>
      <c r="O860">
        <f t="shared" si="83"/>
        <v>8.7003059065289511E-3</v>
      </c>
    </row>
    <row r="861" spans="5:15" x14ac:dyDescent="0.2">
      <c r="E861" s="19">
        <v>228.15657999999999</v>
      </c>
      <c r="F861" s="19">
        <v>4999.6303699999999</v>
      </c>
      <c r="G861">
        <v>1.07883450186458E-4</v>
      </c>
      <c r="H861" s="20">
        <v>2.7880799999999999E-8</v>
      </c>
      <c r="I861" s="27">
        <v>1.7631E-4</v>
      </c>
      <c r="J861" s="21">
        <f t="shared" si="84"/>
        <v>3.5264606971334965E-8</v>
      </c>
      <c r="K861" s="10">
        <f t="shared" si="85"/>
        <v>1.9804603275101716E-3</v>
      </c>
      <c r="L861" s="10">
        <f t="shared" si="86"/>
        <v>2.3314603275101718E-3</v>
      </c>
      <c r="M861" s="10">
        <f t="shared" si="87"/>
        <v>0.5319380147304007</v>
      </c>
      <c r="N861">
        <f t="shared" si="88"/>
        <v>0.12125617073040072</v>
      </c>
      <c r="O861">
        <f t="shared" si="83"/>
        <v>7.3957705148336213E-3</v>
      </c>
    </row>
    <row r="862" spans="5:15" x14ac:dyDescent="0.2">
      <c r="E862" s="19">
        <v>228.07074</v>
      </c>
      <c r="F862" s="19">
        <v>4999.6303699999999</v>
      </c>
      <c r="G862">
        <v>1.0765143011874E-4</v>
      </c>
      <c r="H862" s="20">
        <v>2.86731E-8</v>
      </c>
      <c r="I862" s="27">
        <v>1.7608000000000001E-4</v>
      </c>
      <c r="J862" s="21">
        <f t="shared" si="84"/>
        <v>3.5218603570487558E-8</v>
      </c>
      <c r="K862" s="10">
        <f t="shared" si="85"/>
        <v>1.9778767765185811E-3</v>
      </c>
      <c r="L862" s="10">
        <f t="shared" si="86"/>
        <v>2.3288767765185813E-3</v>
      </c>
      <c r="M862" s="10">
        <f t="shared" si="87"/>
        <v>0.53114864978940746</v>
      </c>
      <c r="N862">
        <f t="shared" si="88"/>
        <v>0.12062131778940748</v>
      </c>
      <c r="O862">
        <f t="shared" si="83"/>
        <v>8.9860638747429594E-3</v>
      </c>
    </row>
    <row r="863" spans="5:15" x14ac:dyDescent="0.2">
      <c r="E863" s="19">
        <v>227.98898</v>
      </c>
      <c r="F863" s="19">
        <v>4999.6303699999999</v>
      </c>
      <c r="G863">
        <v>1.07383045139123E-4</v>
      </c>
      <c r="H863" s="20">
        <v>3.0875499999999997E-8</v>
      </c>
      <c r="I863" s="27">
        <v>1.7581000000000001E-4</v>
      </c>
      <c r="J863" s="21">
        <f t="shared" si="84"/>
        <v>3.5164599578188421E-8</v>
      </c>
      <c r="K863" s="10">
        <f t="shared" si="85"/>
        <v>1.9748439123110618E-3</v>
      </c>
      <c r="L863" s="10">
        <f t="shared" si="86"/>
        <v>2.3258439123110619E-3</v>
      </c>
      <c r="M863" s="10">
        <f t="shared" si="87"/>
        <v>0.53026678120700843</v>
      </c>
      <c r="N863">
        <f t="shared" si="88"/>
        <v>0.11988661720700847</v>
      </c>
      <c r="O863">
        <f t="shared" si="83"/>
        <v>9.1021343814514568E-3</v>
      </c>
    </row>
    <row r="864" spans="5:15" x14ac:dyDescent="0.2">
      <c r="E864" s="19">
        <v>227.90539999999999</v>
      </c>
      <c r="F864" s="19">
        <v>4999.6303699999999</v>
      </c>
      <c r="G864">
        <v>1.07096619684364E-4</v>
      </c>
      <c r="H864" s="20">
        <v>3.0797799999999998E-8</v>
      </c>
      <c r="I864" s="27">
        <v>1.7552999999999999E-4</v>
      </c>
      <c r="J864" s="21">
        <f t="shared" si="84"/>
        <v>3.5108595438026353E-8</v>
      </c>
      <c r="K864" s="10">
        <f t="shared" si="85"/>
        <v>1.9716987197995598E-3</v>
      </c>
      <c r="L864" s="10">
        <f t="shared" si="86"/>
        <v>2.32269871979956E-3</v>
      </c>
      <c r="M864" s="10">
        <f t="shared" si="87"/>
        <v>0.52935558081540657</v>
      </c>
      <c r="N864">
        <f t="shared" si="88"/>
        <v>0.11912586081540665</v>
      </c>
      <c r="O864">
        <f t="shared" si="83"/>
        <v>6.7239489652510705E-3</v>
      </c>
    </row>
    <row r="865" spans="5:15" x14ac:dyDescent="0.2">
      <c r="E865" s="19">
        <v>227.81873999999999</v>
      </c>
      <c r="F865" s="19">
        <v>4999.6303699999999</v>
      </c>
      <c r="G865">
        <v>1.06888390225193E-4</v>
      </c>
      <c r="H865" s="20">
        <v>2.68871E-8</v>
      </c>
      <c r="I865" s="27">
        <v>1.7532E-4</v>
      </c>
      <c r="J865" s="21">
        <f t="shared" si="84"/>
        <v>3.5066592332904801E-8</v>
      </c>
      <c r="K865" s="10">
        <f t="shared" si="85"/>
        <v>1.9693398254159336E-3</v>
      </c>
      <c r="L865" s="10">
        <f t="shared" si="86"/>
        <v>2.3203398254159338E-3</v>
      </c>
      <c r="M865" s="10">
        <f t="shared" si="87"/>
        <v>0.52861689539807799</v>
      </c>
      <c r="N865">
        <f t="shared" si="88"/>
        <v>0.11854316339807802</v>
      </c>
      <c r="O865">
        <f t="shared" si="83"/>
        <v>6.849239394803871E-3</v>
      </c>
    </row>
    <row r="866" spans="5:15" x14ac:dyDescent="0.2">
      <c r="E866" s="19">
        <v>227.7379</v>
      </c>
      <c r="F866" s="19">
        <v>4999.6303699999999</v>
      </c>
      <c r="G866">
        <v>1.06687394387847E-4</v>
      </c>
      <c r="H866" s="20">
        <v>2.76393E-8</v>
      </c>
      <c r="I866" s="27">
        <v>1.7511999999999999E-4</v>
      </c>
      <c r="J866" s="21">
        <f t="shared" si="84"/>
        <v>3.5026589375646186E-8</v>
      </c>
      <c r="K866" s="10">
        <f t="shared" si="85"/>
        <v>1.9670932593362899E-3</v>
      </c>
      <c r="L866" s="10">
        <f t="shared" si="86"/>
        <v>2.3180932593362901E-3</v>
      </c>
      <c r="M866" s="10">
        <f t="shared" si="87"/>
        <v>0.52791769088540208</v>
      </c>
      <c r="N866">
        <f t="shared" si="88"/>
        <v>0.11798947088540211</v>
      </c>
      <c r="O866">
        <f t="shared" si="83"/>
        <v>8.6716277735628278E-3</v>
      </c>
    </row>
    <row r="867" spans="5:15" x14ac:dyDescent="0.2">
      <c r="E867" s="19">
        <v>227.65322</v>
      </c>
      <c r="F867" s="19">
        <v>4999.6303699999999</v>
      </c>
      <c r="G867">
        <v>1.06424334338192E-4</v>
      </c>
      <c r="H867" s="20">
        <v>3.0819099999999998E-8</v>
      </c>
      <c r="I867" s="27">
        <v>1.7484999999999999E-4</v>
      </c>
      <c r="J867" s="21">
        <f t="shared" si="84"/>
        <v>3.4972585383347049E-8</v>
      </c>
      <c r="K867" s="10">
        <f t="shared" si="85"/>
        <v>1.9640603951287701E-3</v>
      </c>
      <c r="L867" s="10">
        <f t="shared" si="86"/>
        <v>2.3150603951287703E-3</v>
      </c>
      <c r="M867" s="10">
        <f t="shared" si="87"/>
        <v>0.52703095344553685</v>
      </c>
      <c r="N867">
        <f t="shared" si="88"/>
        <v>0.11725515744553688</v>
      </c>
      <c r="O867">
        <f t="shared" si="83"/>
        <v>6.4980449814622991E-3</v>
      </c>
    </row>
    <row r="868" spans="5:15" x14ac:dyDescent="0.2">
      <c r="E868" s="19">
        <v>227.56777</v>
      </c>
      <c r="F868" s="19">
        <v>4999.6303699999999</v>
      </c>
      <c r="G868">
        <v>1.0622466426198901E-4</v>
      </c>
      <c r="H868" s="20">
        <v>2.5256499999999999E-8</v>
      </c>
      <c r="I868" s="27">
        <v>1.7464999999999999E-4</v>
      </c>
      <c r="J868" s="21">
        <f t="shared" si="84"/>
        <v>3.4932582426088428E-8</v>
      </c>
      <c r="K868" s="10">
        <f t="shared" si="85"/>
        <v>1.961813829049126E-3</v>
      </c>
      <c r="L868" s="10">
        <f t="shared" si="86"/>
        <v>2.3128138290491262E-3</v>
      </c>
      <c r="M868" s="10">
        <f t="shared" si="87"/>
        <v>0.52632188550187087</v>
      </c>
      <c r="N868">
        <f t="shared" si="88"/>
        <v>0.11669989950187087</v>
      </c>
      <c r="O868">
        <f t="shared" si="83"/>
        <v>7.257440821027015E-3</v>
      </c>
    </row>
    <row r="869" spans="5:15" x14ac:dyDescent="0.2">
      <c r="E869" s="19">
        <v>227.48442</v>
      </c>
      <c r="F869" s="19">
        <v>4999.6303699999999</v>
      </c>
      <c r="G869">
        <v>1.0599867239148601E-4</v>
      </c>
      <c r="H869" s="20">
        <v>2.88142E-8</v>
      </c>
      <c r="I869" s="27">
        <v>1.7443E-4</v>
      </c>
      <c r="J869" s="21">
        <f t="shared" si="84"/>
        <v>3.4888579173103952E-8</v>
      </c>
      <c r="K869" s="10">
        <f t="shared" si="85"/>
        <v>1.9593426063615181E-3</v>
      </c>
      <c r="L869" s="10">
        <f t="shared" si="86"/>
        <v>2.3103426063615182E-3</v>
      </c>
      <c r="M869" s="10">
        <f t="shared" si="87"/>
        <v>0.52556694780943825</v>
      </c>
      <c r="N869">
        <f t="shared" si="88"/>
        <v>0.1160949918094383</v>
      </c>
      <c r="O869">
        <f t="shared" si="83"/>
        <v>6.9000232676736661E-3</v>
      </c>
    </row>
    <row r="870" spans="5:15" x14ac:dyDescent="0.2">
      <c r="E870" s="19">
        <v>227.40047000000001</v>
      </c>
      <c r="F870" s="19">
        <v>4999.6303699999999</v>
      </c>
      <c r="G870">
        <v>1.05784958078053E-4</v>
      </c>
      <c r="H870" s="20">
        <v>2.7408599999999999E-8</v>
      </c>
      <c r="I870" s="27">
        <v>1.7422E-4</v>
      </c>
      <c r="J870" s="21">
        <f t="shared" si="84"/>
        <v>3.4846576067982399E-8</v>
      </c>
      <c r="K870" s="10">
        <f t="shared" si="85"/>
        <v>1.9569837119778914E-3</v>
      </c>
      <c r="L870" s="10">
        <f t="shared" si="86"/>
        <v>2.3079837119778916E-3</v>
      </c>
      <c r="M870" s="10">
        <f t="shared" si="87"/>
        <v>0.52483658085611717</v>
      </c>
      <c r="N870">
        <f t="shared" si="88"/>
        <v>0.11551573485611719</v>
      </c>
      <c r="O870">
        <f t="shared" si="83"/>
        <v>6.7220310236058419E-3</v>
      </c>
    </row>
    <row r="871" spans="5:15" x14ac:dyDescent="0.2">
      <c r="E871" s="19">
        <v>227.31417999999999</v>
      </c>
      <c r="F871" s="19">
        <v>4999.6303699999999</v>
      </c>
      <c r="G871">
        <v>1.05575866448696E-4</v>
      </c>
      <c r="H871" s="20">
        <v>2.9365300000000002E-8</v>
      </c>
      <c r="I871" s="27">
        <v>1.7401E-4</v>
      </c>
      <c r="J871" s="21">
        <f t="shared" si="84"/>
        <v>3.4804572962860854E-8</v>
      </c>
      <c r="K871" s="10">
        <f t="shared" si="85"/>
        <v>1.9546248175942656E-3</v>
      </c>
      <c r="L871" s="10">
        <f t="shared" si="86"/>
        <v>2.3056248175942658E-3</v>
      </c>
      <c r="M871" s="10">
        <f t="shared" si="87"/>
        <v>0.52410121479909011</v>
      </c>
      <c r="N871">
        <f t="shared" si="88"/>
        <v>0.11493569079909011</v>
      </c>
      <c r="O871">
        <f t="shared" si="83"/>
        <v>7.2993387054752492E-3</v>
      </c>
    </row>
    <row r="872" spans="5:15" x14ac:dyDescent="0.2">
      <c r="E872" s="19">
        <v>227.23527999999999</v>
      </c>
      <c r="F872" s="19">
        <v>4999.6303699999999</v>
      </c>
      <c r="G872">
        <v>1.05363649671349E-4</v>
      </c>
      <c r="H872" s="20">
        <v>2.7091000000000001E-8</v>
      </c>
      <c r="I872" s="27">
        <v>1.738E-4</v>
      </c>
      <c r="J872" s="21">
        <f t="shared" si="84"/>
        <v>3.4762569857739301E-8</v>
      </c>
      <c r="K872" s="10">
        <f t="shared" si="85"/>
        <v>1.9522659232106391E-3</v>
      </c>
      <c r="L872" s="10">
        <f t="shared" si="86"/>
        <v>2.3032659232106391E-3</v>
      </c>
      <c r="M872" s="10">
        <f t="shared" si="87"/>
        <v>0.52338327697522802</v>
      </c>
      <c r="N872">
        <f t="shared" si="88"/>
        <v>0.11435977297522808</v>
      </c>
      <c r="O872">
        <f t="shared" si="83"/>
        <v>5.8756963386292415E-3</v>
      </c>
    </row>
    <row r="873" spans="5:15" x14ac:dyDescent="0.2">
      <c r="E873" s="19">
        <v>227.15454</v>
      </c>
      <c r="F873" s="19">
        <v>4999.6303699999999</v>
      </c>
      <c r="G873">
        <v>1.0519166673337699E-4</v>
      </c>
      <c r="H873" s="20">
        <v>3.0499299999999997E-8</v>
      </c>
      <c r="I873" s="27">
        <v>1.7363E-4</v>
      </c>
      <c r="J873" s="21">
        <f t="shared" si="84"/>
        <v>3.4728567344069479E-8</v>
      </c>
      <c r="K873" s="10">
        <f t="shared" si="85"/>
        <v>1.950356342042942E-3</v>
      </c>
      <c r="L873" s="10">
        <f t="shared" si="86"/>
        <v>2.3013563420429422E-3</v>
      </c>
      <c r="M873" s="10">
        <f t="shared" si="87"/>
        <v>0.52276354125284719</v>
      </c>
      <c r="N873">
        <f t="shared" si="88"/>
        <v>0.1138853692528472</v>
      </c>
      <c r="O873">
        <f t="shared" si="83"/>
        <v>6.459411435240035E-3</v>
      </c>
    </row>
    <row r="874" spans="5:15" x14ac:dyDescent="0.2">
      <c r="E874" s="19">
        <v>227.07320000000001</v>
      </c>
      <c r="F874" s="19">
        <v>4999.6303699999999</v>
      </c>
      <c r="G874">
        <v>1.04999795190526E-4</v>
      </c>
      <c r="H874" s="20">
        <v>2.9893199999999999E-8</v>
      </c>
      <c r="I874" s="27">
        <v>1.7343999999999999E-4</v>
      </c>
      <c r="J874" s="21">
        <f t="shared" si="84"/>
        <v>3.4690564534673788E-8</v>
      </c>
      <c r="K874" s="10">
        <f t="shared" si="85"/>
        <v>1.94822210426728E-3</v>
      </c>
      <c r="L874" s="10">
        <f t="shared" si="86"/>
        <v>2.2992221042672802E-3</v>
      </c>
      <c r="M874" s="10">
        <f t="shared" si="87"/>
        <v>0.52209172072670496</v>
      </c>
      <c r="N874">
        <f t="shared" si="88"/>
        <v>0.11335996072670489</v>
      </c>
      <c r="O874">
        <f t="shared" si="83"/>
        <v>6.4929199283628647E-3</v>
      </c>
    </row>
    <row r="875" spans="5:15" x14ac:dyDescent="0.2">
      <c r="E875" s="19">
        <v>226.98812000000001</v>
      </c>
      <c r="F875" s="19">
        <v>4999.6303699999999</v>
      </c>
      <c r="G875">
        <v>1.0480118605779799E-4</v>
      </c>
      <c r="H875" s="20">
        <v>2.7487399999999998E-8</v>
      </c>
      <c r="I875" s="27">
        <v>1.7323999999999999E-4</v>
      </c>
      <c r="J875" s="21">
        <f t="shared" si="84"/>
        <v>3.4650561577415173E-8</v>
      </c>
      <c r="K875" s="10">
        <f t="shared" si="85"/>
        <v>1.9459755381876361E-3</v>
      </c>
      <c r="L875" s="10">
        <f t="shared" si="86"/>
        <v>2.2969755381876361E-3</v>
      </c>
      <c r="M875" s="10">
        <f t="shared" si="87"/>
        <v>0.52138615909919972</v>
      </c>
      <c r="N875">
        <f t="shared" si="88"/>
        <v>0.11280754309919974</v>
      </c>
      <c r="O875">
        <f t="shared" si="83"/>
        <v>5.6848676720931265E-3</v>
      </c>
    </row>
    <row r="876" spans="5:15" x14ac:dyDescent="0.2">
      <c r="E876" s="19">
        <v>226.90459999999999</v>
      </c>
      <c r="F876" s="19">
        <v>4999.6303699999999</v>
      </c>
      <c r="G876">
        <v>1.04633057370795E-4</v>
      </c>
      <c r="H876" s="20">
        <v>2.81599E-8</v>
      </c>
      <c r="I876" s="27">
        <v>1.7306999999999999E-4</v>
      </c>
      <c r="J876" s="21">
        <f t="shared" si="84"/>
        <v>3.4616559063745344E-8</v>
      </c>
      <c r="K876" s="10">
        <f t="shared" si="85"/>
        <v>1.9440659570199386E-3</v>
      </c>
      <c r="L876" s="10">
        <f t="shared" si="86"/>
        <v>2.2950659570199388E-3</v>
      </c>
      <c r="M876" s="10">
        <f t="shared" si="87"/>
        <v>0.52076102295122639</v>
      </c>
      <c r="N876">
        <f t="shared" si="88"/>
        <v>0.1123327429512264</v>
      </c>
      <c r="O876">
        <f t="shared" si="83"/>
        <v>6.1174191616548317E-3</v>
      </c>
    </row>
    <row r="877" spans="5:15" x14ac:dyDescent="0.2">
      <c r="E877" s="19">
        <v>226.8185</v>
      </c>
      <c r="F877" s="19">
        <v>4999.6303699999999</v>
      </c>
      <c r="G877">
        <v>1.0443985356151701E-4</v>
      </c>
      <c r="H877" s="20">
        <v>2.9522199999999999E-8</v>
      </c>
      <c r="I877" s="27">
        <v>1.7288000000000001E-4</v>
      </c>
      <c r="J877" s="21">
        <f t="shared" si="84"/>
        <v>3.457855625434966E-8</v>
      </c>
      <c r="K877" s="10">
        <f t="shared" si="85"/>
        <v>1.9419317192442768E-3</v>
      </c>
      <c r="L877" s="10">
        <f t="shared" si="86"/>
        <v>2.2929317192442768E-3</v>
      </c>
      <c r="M877" s="10">
        <f t="shared" si="87"/>
        <v>0.52007933316140798</v>
      </c>
      <c r="N877">
        <f t="shared" si="88"/>
        <v>0.111806033161408</v>
      </c>
      <c r="O877">
        <f t="shared" si="83"/>
        <v>4.9658055261180712E-3</v>
      </c>
    </row>
    <row r="878" spans="5:15" x14ac:dyDescent="0.2">
      <c r="E878" s="19">
        <v>226.73309</v>
      </c>
      <c r="F878" s="19">
        <v>4999.6303699999999</v>
      </c>
      <c r="G878">
        <v>1.04285947964361E-4</v>
      </c>
      <c r="H878" s="20">
        <v>2.73325E-8</v>
      </c>
      <c r="I878" s="27">
        <v>1.7273000000000001E-4</v>
      </c>
      <c r="J878" s="21">
        <f t="shared" si="84"/>
        <v>3.4548554036405698E-8</v>
      </c>
      <c r="K878" s="10">
        <f t="shared" si="85"/>
        <v>1.9402467946845439E-3</v>
      </c>
      <c r="L878" s="10">
        <f t="shared" si="86"/>
        <v>2.2912467946845441E-3</v>
      </c>
      <c r="M878" s="10">
        <f t="shared" si="87"/>
        <v>0.51950146571142231</v>
      </c>
      <c r="N878">
        <f t="shared" si="88"/>
        <v>0.11138190371142227</v>
      </c>
      <c r="O878">
        <f t="shared" si="83"/>
        <v>5.9010272959581561E-3</v>
      </c>
    </row>
    <row r="879" spans="5:15" x14ac:dyDescent="0.2">
      <c r="E879" s="19">
        <v>226.64838</v>
      </c>
      <c r="F879" s="19">
        <v>4999.6303699999999</v>
      </c>
      <c r="G879">
        <v>1.04102067151227E-4</v>
      </c>
      <c r="H879" s="20">
        <v>2.72445E-8</v>
      </c>
      <c r="I879" s="27">
        <v>1.7254999999999999E-4</v>
      </c>
      <c r="J879" s="21">
        <f t="shared" si="84"/>
        <v>3.4512551374872938E-8</v>
      </c>
      <c r="K879" s="10">
        <f t="shared" si="85"/>
        <v>1.9382248852128643E-3</v>
      </c>
      <c r="L879" s="10">
        <f t="shared" si="86"/>
        <v>2.2892248852128642E-3</v>
      </c>
      <c r="M879" s="10">
        <f t="shared" si="87"/>
        <v>0.51884911168918169</v>
      </c>
      <c r="N879">
        <f t="shared" si="88"/>
        <v>0.11088202768918165</v>
      </c>
      <c r="O879">
        <f t="shared" si="83"/>
        <v>4.5453298135464315E-3</v>
      </c>
    </row>
    <row r="880" spans="5:15" x14ac:dyDescent="0.2">
      <c r="E880" s="19">
        <v>226.56054</v>
      </c>
      <c r="F880" s="19">
        <v>4999.6303699999999</v>
      </c>
      <c r="G880">
        <v>1.0396445892850101E-4</v>
      </c>
      <c r="H880" s="20">
        <v>2.9622100000000001E-8</v>
      </c>
      <c r="I880" s="27">
        <v>1.7241000000000001E-4</v>
      </c>
      <c r="J880" s="21">
        <f t="shared" si="84"/>
        <v>3.4484549304791908E-8</v>
      </c>
      <c r="K880" s="10">
        <f t="shared" si="85"/>
        <v>1.9366522889571135E-3</v>
      </c>
      <c r="L880" s="10">
        <f t="shared" si="86"/>
        <v>2.2876522889571137E-3</v>
      </c>
      <c r="M880" s="10">
        <f t="shared" si="87"/>
        <v>0.5182917379183597</v>
      </c>
      <c r="N880">
        <f t="shared" si="88"/>
        <v>0.11048276591835973</v>
      </c>
      <c r="O880">
        <f t="shared" si="83"/>
        <v>5.3506887197242005E-3</v>
      </c>
    </row>
    <row r="881" spans="5:15" x14ac:dyDescent="0.2">
      <c r="E881" s="19">
        <v>226.47684000000001</v>
      </c>
      <c r="F881" s="19">
        <v>4999.6303699999999</v>
      </c>
      <c r="G881">
        <v>1.03804540489623E-4</v>
      </c>
      <c r="H881" s="20">
        <v>2.9391199999999999E-8</v>
      </c>
      <c r="I881" s="27">
        <v>1.7225000000000001E-4</v>
      </c>
      <c r="J881" s="21">
        <f t="shared" si="84"/>
        <v>3.4452546938985016E-8</v>
      </c>
      <c r="K881" s="10">
        <f t="shared" si="85"/>
        <v>1.9348550360933985E-3</v>
      </c>
      <c r="L881" s="10">
        <f t="shared" si="86"/>
        <v>2.2858550360933985E-3</v>
      </c>
      <c r="M881" s="10">
        <f t="shared" si="87"/>
        <v>0.51769322527251882</v>
      </c>
      <c r="N881">
        <f t="shared" si="88"/>
        <v>0.11003491327251885</v>
      </c>
      <c r="O881">
        <f t="shared" si="83"/>
        <v>6.1647008546848814E-3</v>
      </c>
    </row>
    <row r="882" spans="5:15" x14ac:dyDescent="0.2">
      <c r="E882" s="19">
        <v>226.40071</v>
      </c>
      <c r="F882" s="19">
        <v>4999.6303699999999</v>
      </c>
      <c r="G882">
        <v>1.03629775859483E-4</v>
      </c>
      <c r="H882" s="20">
        <v>2.6089700000000001E-8</v>
      </c>
      <c r="I882" s="27">
        <v>1.7207999999999999E-4</v>
      </c>
      <c r="J882" s="21">
        <f t="shared" si="84"/>
        <v>3.4418544425315187E-8</v>
      </c>
      <c r="K882" s="10">
        <f t="shared" si="85"/>
        <v>1.932945454925701E-3</v>
      </c>
      <c r="L882" s="10">
        <f t="shared" si="86"/>
        <v>2.2839454549257012E-3</v>
      </c>
      <c r="M882" s="10">
        <f t="shared" si="87"/>
        <v>0.5170868725964517</v>
      </c>
      <c r="N882">
        <f t="shared" si="88"/>
        <v>0.10956559459645165</v>
      </c>
      <c r="O882">
        <f t="shared" si="83"/>
        <v>5.3981724185003313E-3</v>
      </c>
    </row>
    <row r="883" spans="5:15" x14ac:dyDescent="0.2">
      <c r="E883" s="19">
        <v>226.31793999999999</v>
      </c>
      <c r="F883" s="19">
        <v>4999.6303699999999</v>
      </c>
      <c r="G883">
        <v>1.03472943742927E-4</v>
      </c>
      <c r="H883" s="20">
        <v>3.0197100000000001E-8</v>
      </c>
      <c r="I883" s="27">
        <v>1.7191999999999999E-4</v>
      </c>
      <c r="J883" s="21">
        <f t="shared" si="84"/>
        <v>3.4386542059508288E-8</v>
      </c>
      <c r="K883" s="10">
        <f t="shared" si="85"/>
        <v>1.9311482020619856E-3</v>
      </c>
      <c r="L883" s="10">
        <f t="shared" si="86"/>
        <v>2.2821482020619855E-3</v>
      </c>
      <c r="M883" s="10">
        <f t="shared" si="87"/>
        <v>0.51649107986537235</v>
      </c>
      <c r="N883">
        <f t="shared" si="88"/>
        <v>0.10911878786537232</v>
      </c>
      <c r="O883">
        <f t="shared" si="83"/>
        <v>5.114987529010657E-3</v>
      </c>
    </row>
    <row r="884" spans="5:15" x14ac:dyDescent="0.2">
      <c r="E884" s="19">
        <v>226.23566</v>
      </c>
      <c r="F884" s="19">
        <v>4999.6303699999999</v>
      </c>
      <c r="G884">
        <v>1.03326768373584E-4</v>
      </c>
      <c r="H884" s="20">
        <v>2.9694000000000001E-8</v>
      </c>
      <c r="I884" s="27">
        <v>1.7176999999999999E-4</v>
      </c>
      <c r="J884" s="21">
        <f t="shared" si="84"/>
        <v>3.4356539841564327E-8</v>
      </c>
      <c r="K884" s="10">
        <f t="shared" si="85"/>
        <v>1.9294632775022527E-3</v>
      </c>
      <c r="L884" s="10">
        <f t="shared" si="86"/>
        <v>2.2804632775022529E-3</v>
      </c>
      <c r="M884" s="10">
        <f t="shared" si="87"/>
        <v>0.5159221146914853</v>
      </c>
      <c r="N884">
        <f t="shared" si="88"/>
        <v>0.10869792669148534</v>
      </c>
      <c r="O884">
        <f t="shared" si="83"/>
        <v>4.9019626163631586E-3</v>
      </c>
    </row>
    <row r="885" spans="5:15" x14ac:dyDescent="0.2">
      <c r="E885" s="19">
        <v>226.14948000000001</v>
      </c>
      <c r="F885" s="19">
        <v>4999.6303699999999</v>
      </c>
      <c r="G885">
        <v>1.03172493716267E-4</v>
      </c>
      <c r="H885" s="20">
        <v>2.56857E-8</v>
      </c>
      <c r="I885" s="27">
        <v>1.7161999999999999E-4</v>
      </c>
      <c r="J885" s="21">
        <f t="shared" si="84"/>
        <v>3.4326537623620359E-8</v>
      </c>
      <c r="K885" s="10">
        <f t="shared" si="85"/>
        <v>1.9277783529425194E-3</v>
      </c>
      <c r="L885" s="10">
        <f t="shared" si="86"/>
        <v>2.2787783529425194E-3</v>
      </c>
      <c r="M885" s="10">
        <f t="shared" si="87"/>
        <v>0.51534453955320725</v>
      </c>
      <c r="N885">
        <f t="shared" si="88"/>
        <v>0.10827547555320724</v>
      </c>
      <c r="O885">
        <f t="shared" si="83"/>
        <v>4.0361024938245461E-3</v>
      </c>
    </row>
    <row r="886" spans="5:15" x14ac:dyDescent="0.2">
      <c r="E886" s="19">
        <v>226.06381999999999</v>
      </c>
      <c r="F886" s="19">
        <v>4999.6303699999999</v>
      </c>
      <c r="G886">
        <v>1.0305751729375101E-4</v>
      </c>
      <c r="H886" s="20">
        <v>2.78053E-8</v>
      </c>
      <c r="I886" s="27">
        <v>1.7149999999999999E-4</v>
      </c>
      <c r="J886" s="21">
        <f t="shared" si="84"/>
        <v>3.430253584926519E-8</v>
      </c>
      <c r="K886" s="10">
        <f t="shared" si="85"/>
        <v>1.9264304132947331E-3</v>
      </c>
      <c r="L886" s="10">
        <f t="shared" si="86"/>
        <v>2.2774304132947331E-3</v>
      </c>
      <c r="M886" s="10">
        <f t="shared" si="87"/>
        <v>0.51484461901358614</v>
      </c>
      <c r="N886">
        <f t="shared" si="88"/>
        <v>0.10792974301358615</v>
      </c>
      <c r="O886">
        <f t="shared" si="83"/>
        <v>5.6516265080239552E-3</v>
      </c>
    </row>
    <row r="887" spans="5:15" x14ac:dyDescent="0.2">
      <c r="E887" s="19">
        <v>225.98042000000001</v>
      </c>
      <c r="F887" s="19">
        <v>4999.6303699999999</v>
      </c>
      <c r="G887">
        <v>1.0287897394887299E-4</v>
      </c>
      <c r="H887" s="20">
        <v>3.0766400000000001E-8</v>
      </c>
      <c r="I887" s="27">
        <v>1.7133E-4</v>
      </c>
      <c r="J887" s="21">
        <f t="shared" si="84"/>
        <v>3.4268533335595368E-8</v>
      </c>
      <c r="K887" s="10">
        <f t="shared" si="85"/>
        <v>1.9245208321270358E-3</v>
      </c>
      <c r="L887" s="10">
        <f t="shared" si="86"/>
        <v>2.2755208321270357E-3</v>
      </c>
      <c r="M887" s="10">
        <f t="shared" si="87"/>
        <v>0.5142231533628171</v>
      </c>
      <c r="N887">
        <f t="shared" si="88"/>
        <v>0.10745839736281705</v>
      </c>
      <c r="O887">
        <f t="shared" si="83"/>
        <v>4.7111720628053751E-3</v>
      </c>
    </row>
    <row r="888" spans="5:15" x14ac:dyDescent="0.2">
      <c r="E888" s="19">
        <v>225.89654999999999</v>
      </c>
      <c r="F888" s="19">
        <v>4999.6303699999999</v>
      </c>
      <c r="G888">
        <v>1.02745700141673E-4</v>
      </c>
      <c r="H888" s="20">
        <v>2.74725E-8</v>
      </c>
      <c r="I888" s="27">
        <v>1.7118999999999999E-4</v>
      </c>
      <c r="J888" s="21">
        <f t="shared" si="84"/>
        <v>3.4240531265514331E-8</v>
      </c>
      <c r="K888" s="10">
        <f t="shared" si="85"/>
        <v>1.9229482358712848E-3</v>
      </c>
      <c r="L888" s="10">
        <f t="shared" si="86"/>
        <v>2.2739482358712848E-3</v>
      </c>
      <c r="M888" s="10">
        <f t="shared" si="87"/>
        <v>0.51367706136190949</v>
      </c>
      <c r="N888">
        <f t="shared" si="88"/>
        <v>0.10706327136190948</v>
      </c>
      <c r="O888">
        <f t="shared" si="83"/>
        <v>3.3439017051420106E-3</v>
      </c>
    </row>
    <row r="889" spans="5:15" x14ac:dyDescent="0.2">
      <c r="E889" s="19">
        <v>225.80816999999999</v>
      </c>
      <c r="F889" s="19">
        <v>4999.6303699999999</v>
      </c>
      <c r="G889">
        <v>1.02640515675265E-4</v>
      </c>
      <c r="H889" s="20">
        <v>2.7788399999999999E-8</v>
      </c>
      <c r="I889" s="27">
        <v>1.7108999999999999E-4</v>
      </c>
      <c r="J889" s="21">
        <f t="shared" si="84"/>
        <v>3.4220529786885023E-8</v>
      </c>
      <c r="K889" s="10">
        <f t="shared" si="85"/>
        <v>1.921824952831463E-3</v>
      </c>
      <c r="L889" s="10">
        <f t="shared" si="86"/>
        <v>2.2728249528314631E-3</v>
      </c>
      <c r="M889" s="10">
        <f t="shared" si="87"/>
        <v>0.51322244332920897</v>
      </c>
      <c r="N889">
        <f t="shared" si="88"/>
        <v>0.10676773732920902</v>
      </c>
      <c r="O889">
        <f t="shared" si="83"/>
        <v>4.8333245206058882E-3</v>
      </c>
    </row>
    <row r="890" spans="5:15" x14ac:dyDescent="0.2">
      <c r="E890" s="19">
        <v>225.72094999999999</v>
      </c>
      <c r="F890" s="19">
        <v>4999.6303699999999</v>
      </c>
      <c r="G890">
        <v>1.02493810322622E-4</v>
      </c>
      <c r="H890" s="20">
        <v>2.9773800000000002E-8</v>
      </c>
      <c r="I890" s="27">
        <v>1.7094000000000001E-4</v>
      </c>
      <c r="J890" s="21">
        <f t="shared" si="84"/>
        <v>3.4190527568941062E-8</v>
      </c>
      <c r="K890" s="10">
        <f t="shared" si="85"/>
        <v>1.9201400282717301E-3</v>
      </c>
      <c r="L890" s="10">
        <f t="shared" si="86"/>
        <v>2.2711400282717301E-3</v>
      </c>
      <c r="M890" s="10">
        <f t="shared" si="87"/>
        <v>0.51264388476452172</v>
      </c>
      <c r="N890">
        <f t="shared" si="88"/>
        <v>0.10634617476452177</v>
      </c>
      <c r="O890">
        <f t="shared" si="83"/>
        <v>3.6270627410662621E-3</v>
      </c>
    </row>
    <row r="891" spans="5:15" x14ac:dyDescent="0.2">
      <c r="E891" s="19">
        <v>225.63261</v>
      </c>
      <c r="F891" s="19">
        <v>4999.6303699999999</v>
      </c>
      <c r="G891">
        <v>1.0238102977637E-4</v>
      </c>
      <c r="H891" s="20">
        <v>2.7940699999999999E-8</v>
      </c>
      <c r="I891" s="27">
        <v>1.7082999999999999E-4</v>
      </c>
      <c r="J891" s="21">
        <f t="shared" si="84"/>
        <v>3.4168525942448817E-8</v>
      </c>
      <c r="K891" s="10">
        <f t="shared" si="85"/>
        <v>1.9189044169279255E-3</v>
      </c>
      <c r="L891" s="10">
        <f t="shared" si="86"/>
        <v>2.2699044169279254E-3</v>
      </c>
      <c r="M891" s="10">
        <f t="shared" si="87"/>
        <v>0.51216445804197597</v>
      </c>
      <c r="N891">
        <f t="shared" si="88"/>
        <v>0.10602576004197602</v>
      </c>
      <c r="O891">
        <f t="shared" si="83"/>
        <v>5.8003734950292807E-3</v>
      </c>
    </row>
    <row r="892" spans="5:15" x14ac:dyDescent="0.2">
      <c r="E892" s="19">
        <v>225.55655999999999</v>
      </c>
      <c r="F892" s="19">
        <v>4999.6303699999999</v>
      </c>
      <c r="G892">
        <v>1.02219564712928E-4</v>
      </c>
      <c r="H892" s="20">
        <v>2.6903299999999999E-8</v>
      </c>
      <c r="I892" s="27">
        <v>1.7066999999999999E-4</v>
      </c>
      <c r="J892" s="21">
        <f t="shared" si="84"/>
        <v>3.4136523576641925E-8</v>
      </c>
      <c r="K892" s="10">
        <f t="shared" si="85"/>
        <v>1.9171071640642105E-3</v>
      </c>
      <c r="L892" s="10">
        <f t="shared" si="86"/>
        <v>2.2681071640642107E-3</v>
      </c>
      <c r="M892" s="10">
        <f t="shared" si="87"/>
        <v>0.51158644963767896</v>
      </c>
      <c r="N892">
        <f t="shared" si="88"/>
        <v>0.10558464163767899</v>
      </c>
      <c r="O892">
        <f t="shared" si="83"/>
        <v>3.8214724699756602E-3</v>
      </c>
    </row>
    <row r="893" spans="5:15" x14ac:dyDescent="0.2">
      <c r="E893" s="19">
        <v>225.47348</v>
      </c>
      <c r="F893" s="19">
        <v>4999.6303699999999</v>
      </c>
      <c r="G893">
        <v>1.02112910661903E-4</v>
      </c>
      <c r="H893" s="20">
        <v>2.9187799999999999E-8</v>
      </c>
      <c r="I893" s="27">
        <v>1.7055999999999999E-4</v>
      </c>
      <c r="J893" s="21">
        <f t="shared" si="84"/>
        <v>3.4114521950149687E-8</v>
      </c>
      <c r="K893" s="10">
        <f t="shared" si="85"/>
        <v>1.9158715527204063E-3</v>
      </c>
      <c r="L893" s="10">
        <f t="shared" si="86"/>
        <v>2.2668715527204065E-3</v>
      </c>
      <c r="M893" s="10">
        <f t="shared" si="87"/>
        <v>0.51111941770487346</v>
      </c>
      <c r="N893">
        <f t="shared" si="88"/>
        <v>0.10526715370487343</v>
      </c>
      <c r="O893">
        <f t="shared" si="83"/>
        <v>4.4904931529549637E-3</v>
      </c>
    </row>
    <row r="894" spans="5:15" x14ac:dyDescent="0.2">
      <c r="E894" s="19">
        <v>225.39168000000001</v>
      </c>
      <c r="F894" s="19">
        <v>4999.6303699999999</v>
      </c>
      <c r="G894">
        <v>1.01980489931919E-4</v>
      </c>
      <c r="H894" s="20">
        <v>2.8508099999999998E-8</v>
      </c>
      <c r="I894" s="27">
        <v>1.7043000000000001E-4</v>
      </c>
      <c r="J894" s="21">
        <f t="shared" si="84"/>
        <v>3.4088520027931587E-8</v>
      </c>
      <c r="K894" s="10">
        <f t="shared" si="85"/>
        <v>1.9144112847686379E-3</v>
      </c>
      <c r="L894" s="10">
        <f t="shared" si="86"/>
        <v>2.2654112847686381E-3</v>
      </c>
      <c r="M894" s="10">
        <f t="shared" si="87"/>
        <v>0.51060485536496181</v>
      </c>
      <c r="N894">
        <f t="shared" si="88"/>
        <v>0.10489983136496177</v>
      </c>
      <c r="O894">
        <f t="shared" si="83"/>
        <v>3.5010956239070056E-3</v>
      </c>
    </row>
    <row r="895" spans="5:15" x14ac:dyDescent="0.2">
      <c r="E895" s="19">
        <v>225.30831000000001</v>
      </c>
      <c r="F895" s="19">
        <v>4999.6303699999999</v>
      </c>
      <c r="G895">
        <v>1.01879025805093E-4</v>
      </c>
      <c r="H895" s="20">
        <v>2.9813200000000001E-8</v>
      </c>
      <c r="I895" s="27">
        <v>1.7033E-4</v>
      </c>
      <c r="J895" s="21">
        <f t="shared" si="84"/>
        <v>3.406851854930228E-8</v>
      </c>
      <c r="K895" s="10">
        <f t="shared" si="85"/>
        <v>1.9132880017288161E-3</v>
      </c>
      <c r="L895" s="10">
        <f t="shared" si="86"/>
        <v>2.264288001728816E-3</v>
      </c>
      <c r="M895" s="10">
        <f t="shared" si="87"/>
        <v>0.51016290302279665</v>
      </c>
      <c r="N895">
        <f t="shared" si="88"/>
        <v>0.10460794502279663</v>
      </c>
      <c r="O895">
        <f t="shared" si="83"/>
        <v>3.68296337453136E-3</v>
      </c>
    </row>
    <row r="896" spans="5:15" x14ac:dyDescent="0.2">
      <c r="E896" s="19">
        <v>225.22184999999999</v>
      </c>
      <c r="F896" s="19">
        <v>4999.6303699999999</v>
      </c>
      <c r="G896">
        <v>1.0177433919645E-4</v>
      </c>
      <c r="H896" s="20">
        <v>2.82586E-8</v>
      </c>
      <c r="I896" s="27">
        <v>1.7022000000000001E-4</v>
      </c>
      <c r="J896" s="21">
        <f t="shared" si="84"/>
        <v>3.4046516922810035E-8</v>
      </c>
      <c r="K896" s="10">
        <f t="shared" si="85"/>
        <v>1.9120523903850117E-3</v>
      </c>
      <c r="L896" s="10">
        <f t="shared" si="86"/>
        <v>2.2630523903850118E-3</v>
      </c>
      <c r="M896" s="10">
        <f t="shared" si="87"/>
        <v>0.50968884600943454</v>
      </c>
      <c r="N896">
        <f t="shared" si="88"/>
        <v>0.10428951600943459</v>
      </c>
      <c r="O896">
        <f t="shared" si="83"/>
        <v>3.4758424299851272E-3</v>
      </c>
    </row>
    <row r="897" spans="5:15" x14ac:dyDescent="0.2">
      <c r="E897" s="19">
        <v>225.13791000000001</v>
      </c>
      <c r="F897" s="19">
        <v>4999.6303699999999</v>
      </c>
      <c r="G897">
        <v>1.01678038750111E-4</v>
      </c>
      <c r="H897" s="20">
        <v>2.8779900000000002E-8</v>
      </c>
      <c r="I897" s="27">
        <v>1.7012E-4</v>
      </c>
      <c r="J897" s="21">
        <f t="shared" si="84"/>
        <v>3.4026515444180728E-8</v>
      </c>
      <c r="K897" s="10">
        <f t="shared" si="85"/>
        <v>1.9109291073451896E-3</v>
      </c>
      <c r="L897" s="10">
        <f t="shared" si="86"/>
        <v>2.2619291073451898E-3</v>
      </c>
      <c r="M897" s="10">
        <f t="shared" si="87"/>
        <v>0.50924599179586172</v>
      </c>
      <c r="N897">
        <f t="shared" si="88"/>
        <v>0.10399775379586169</v>
      </c>
      <c r="O897">
        <f t="shared" si="83"/>
        <v>4.2322977362866292E-3</v>
      </c>
    </row>
    <row r="898" spans="5:15" x14ac:dyDescent="0.2">
      <c r="E898" s="19">
        <v>225.05744999999999</v>
      </c>
      <c r="F898" s="19">
        <v>4999.6303699999999</v>
      </c>
      <c r="G898">
        <v>1.01556481006196E-4</v>
      </c>
      <c r="H898" s="20">
        <v>2.6843199999999998E-8</v>
      </c>
      <c r="I898" s="27">
        <v>1.7000000000000001E-4</v>
      </c>
      <c r="J898" s="21">
        <f t="shared" si="84"/>
        <v>3.4002513669825559E-8</v>
      </c>
      <c r="K898" s="10">
        <f t="shared" si="85"/>
        <v>1.9095811676974033E-3</v>
      </c>
      <c r="L898" s="10">
        <f t="shared" si="86"/>
        <v>2.2605811676974035E-3</v>
      </c>
      <c r="M898" s="10">
        <f t="shared" si="87"/>
        <v>0.50876063311999997</v>
      </c>
      <c r="N898">
        <f t="shared" si="88"/>
        <v>0.10365722312</v>
      </c>
      <c r="O898">
        <f t="shared" si="83"/>
        <v>3.3214890922953284E-3</v>
      </c>
    </row>
    <row r="899" spans="5:15" x14ac:dyDescent="0.2">
      <c r="E899" s="19">
        <v>224.96912</v>
      </c>
      <c r="F899" s="19">
        <v>4999.6303699999999</v>
      </c>
      <c r="G899">
        <v>1.0145023174911201E-4</v>
      </c>
      <c r="H899" s="20">
        <v>2.5349999999999999E-8</v>
      </c>
      <c r="I899" s="27">
        <v>1.6990000000000001E-4</v>
      </c>
      <c r="J899" s="21">
        <f t="shared" si="84"/>
        <v>3.3982512191196251E-8</v>
      </c>
      <c r="K899" s="10">
        <f t="shared" si="85"/>
        <v>1.9084578846575815E-3</v>
      </c>
      <c r="L899" s="10">
        <f t="shared" si="86"/>
        <v>2.2594578846575814E-3</v>
      </c>
      <c r="M899" s="10">
        <f t="shared" si="87"/>
        <v>0.50830825198847762</v>
      </c>
      <c r="N899">
        <f t="shared" si="88"/>
        <v>0.10336383598847761</v>
      </c>
      <c r="O899">
        <f t="shared" si="83"/>
        <v>3.6617995082743843E-3</v>
      </c>
    </row>
    <row r="900" spans="5:15" x14ac:dyDescent="0.2">
      <c r="E900" s="19">
        <v>224.88235</v>
      </c>
      <c r="F900" s="19">
        <v>4999.6303699999999</v>
      </c>
      <c r="G900">
        <v>1.0134206165674801E-4</v>
      </c>
      <c r="H900" s="20">
        <v>2.7922500000000001E-8</v>
      </c>
      <c r="I900" s="27">
        <v>1.6979000000000001E-4</v>
      </c>
      <c r="J900" s="21">
        <f t="shared" si="84"/>
        <v>3.3960510564704013E-8</v>
      </c>
      <c r="K900" s="10">
        <f t="shared" si="85"/>
        <v>1.9072222733137773E-3</v>
      </c>
      <c r="L900" s="10">
        <f t="shared" si="86"/>
        <v>2.2582222733137773E-3</v>
      </c>
      <c r="M900" s="10">
        <f t="shared" si="87"/>
        <v>0.50783433164514458</v>
      </c>
      <c r="N900">
        <f t="shared" si="88"/>
        <v>0.10304610164514463</v>
      </c>
      <c r="O900">
        <f t="shared" si="83"/>
        <v>2.8743218979096243E-3</v>
      </c>
    </row>
    <row r="901" spans="5:15" x14ac:dyDescent="0.2">
      <c r="E901" s="19">
        <v>224.79874000000001</v>
      </c>
      <c r="F901" s="19">
        <v>4999.6303699999999</v>
      </c>
      <c r="G901">
        <v>1.01262772564045E-4</v>
      </c>
      <c r="H901" s="20">
        <v>2.9028099999999999E-8</v>
      </c>
      <c r="I901" s="27">
        <v>1.6971E-4</v>
      </c>
      <c r="J901" s="21">
        <f t="shared" si="84"/>
        <v>3.394450938180056E-8</v>
      </c>
      <c r="K901" s="10">
        <f t="shared" si="85"/>
        <v>1.9063236468819195E-3</v>
      </c>
      <c r="L901" s="10">
        <f t="shared" si="86"/>
        <v>2.2573236468819194E-3</v>
      </c>
      <c r="M901" s="10">
        <f t="shared" si="87"/>
        <v>0.50744351159126044</v>
      </c>
      <c r="N901">
        <f t="shared" si="88"/>
        <v>0.10280577959126043</v>
      </c>
      <c r="O901">
        <f t="shared" si="83"/>
        <v>3.9168888481065679E-3</v>
      </c>
    </row>
    <row r="902" spans="5:15" x14ac:dyDescent="0.2">
      <c r="E902" s="19">
        <v>224.71848</v>
      </c>
      <c r="F902" s="19">
        <v>4999.6303699999999</v>
      </c>
      <c r="G902">
        <v>1.0115068822615299E-4</v>
      </c>
      <c r="H902" s="20">
        <v>2.60042E-8</v>
      </c>
      <c r="I902" s="27">
        <v>1.696E-4</v>
      </c>
      <c r="J902" s="21">
        <f t="shared" si="84"/>
        <v>3.3922507755308322E-8</v>
      </c>
      <c r="K902" s="10">
        <f t="shared" si="85"/>
        <v>1.9050880355381153E-3</v>
      </c>
      <c r="L902" s="10">
        <f t="shared" si="86"/>
        <v>2.2560880355381153E-3</v>
      </c>
      <c r="M902" s="10">
        <f t="shared" si="87"/>
        <v>0.50698467409231129</v>
      </c>
      <c r="N902">
        <f t="shared" si="88"/>
        <v>0.10249141009231136</v>
      </c>
      <c r="O902">
        <f t="shared" ref="O902:O965" si="89">(N903-N902)/(E903-E902)</f>
        <v>3.1925178759205676E-3</v>
      </c>
    </row>
    <row r="903" spans="5:15" x14ac:dyDescent="0.2">
      <c r="E903" s="19">
        <v>224.63549</v>
      </c>
      <c r="F903" s="19">
        <v>4999.6303699999999</v>
      </c>
      <c r="G903">
        <v>1.01061812027997E-4</v>
      </c>
      <c r="H903" s="20">
        <v>2.6005399999999999E-8</v>
      </c>
      <c r="I903" s="27">
        <v>1.6950999999999999E-4</v>
      </c>
      <c r="J903" s="21">
        <f t="shared" si="84"/>
        <v>3.3904506424541939E-8</v>
      </c>
      <c r="K903" s="10">
        <f t="shared" si="85"/>
        <v>1.9040770808022754E-3</v>
      </c>
      <c r="L903" s="10">
        <f t="shared" si="86"/>
        <v>2.2550770808022753E-3</v>
      </c>
      <c r="M903" s="10">
        <f t="shared" si="87"/>
        <v>0.50657034503378873</v>
      </c>
      <c r="N903">
        <f t="shared" si="88"/>
        <v>0.10222646303378873</v>
      </c>
      <c r="O903">
        <f t="shared" si="89"/>
        <v>4.1910172585443144E-3</v>
      </c>
    </row>
    <row r="904" spans="5:15" x14ac:dyDescent="0.2">
      <c r="E904" s="19">
        <v>224.55447000000001</v>
      </c>
      <c r="F904" s="19">
        <v>4999.6303699999999</v>
      </c>
      <c r="G904">
        <v>1.00939884183302E-4</v>
      </c>
      <c r="H904" s="20">
        <v>3.0032000000000001E-8</v>
      </c>
      <c r="I904" s="27">
        <v>1.6939E-4</v>
      </c>
      <c r="J904" s="21">
        <f t="shared" si="84"/>
        <v>3.388050465018677E-8</v>
      </c>
      <c r="K904" s="10">
        <f t="shared" si="85"/>
        <v>1.9027291411544891E-3</v>
      </c>
      <c r="L904" s="10">
        <f t="shared" si="86"/>
        <v>2.253729141154489E-3</v>
      </c>
      <c r="M904" s="10">
        <f t="shared" si="87"/>
        <v>0.50608495281550148</v>
      </c>
      <c r="N904">
        <f t="shared" si="88"/>
        <v>0.10188690681550149</v>
      </c>
      <c r="O904">
        <f t="shared" si="89"/>
        <v>3.3764290604699544E-3</v>
      </c>
    </row>
    <row r="905" spans="5:15" x14ac:dyDescent="0.2">
      <c r="E905" s="19">
        <v>224.4682</v>
      </c>
      <c r="F905" s="19">
        <v>4999.6303699999999</v>
      </c>
      <c r="G905">
        <v>1.00845400999521E-4</v>
      </c>
      <c r="H905" s="20">
        <v>2.7257500000000001E-8</v>
      </c>
      <c r="I905" s="27">
        <v>1.6929E-4</v>
      </c>
      <c r="J905" s="21">
        <f t="shared" si="84"/>
        <v>3.3860503171557463E-8</v>
      </c>
      <c r="K905" s="10">
        <f t="shared" si="85"/>
        <v>1.901605858114667E-3</v>
      </c>
      <c r="L905" s="10">
        <f t="shared" si="86"/>
        <v>2.252605858114667E-3</v>
      </c>
      <c r="M905" s="10">
        <f t="shared" si="87"/>
        <v>0.50563838228045466</v>
      </c>
      <c r="N905">
        <f t="shared" si="88"/>
        <v>0.1015956222804547</v>
      </c>
      <c r="O905">
        <f t="shared" si="89"/>
        <v>3.3546641759878587E-3</v>
      </c>
    </row>
    <row r="906" spans="5:15" x14ac:dyDescent="0.2">
      <c r="E906" s="19">
        <v>224.38135</v>
      </c>
      <c r="F906" s="19">
        <v>4999.6303699999999</v>
      </c>
      <c r="G906">
        <v>1.0074449548444299E-4</v>
      </c>
      <c r="H906" s="20">
        <v>2.79737E-8</v>
      </c>
      <c r="I906" s="27">
        <v>1.6919E-4</v>
      </c>
      <c r="J906" s="21">
        <f t="shared" ref="J906:J969" si="90">I906/F906</f>
        <v>3.3840501692928155E-8</v>
      </c>
      <c r="K906" s="10">
        <f t="shared" ref="K906:K969" si="91">J906*B$6</f>
        <v>1.9004825750748452E-3</v>
      </c>
      <c r="L906" s="10">
        <f t="shared" ref="L906:L969" si="92">K906+B$7</f>
        <v>2.2514825750748453E-3</v>
      </c>
      <c r="M906" s="10">
        <f t="shared" ref="M906:M969" si="93">L906*E906</f>
        <v>0.50519069969677011</v>
      </c>
      <c r="N906">
        <f t="shared" ref="N906:N969" si="94">((M906/E906)-$B$8)*E906</f>
        <v>0.10130426969677016</v>
      </c>
      <c r="O906">
        <f t="shared" si="89"/>
        <v>2.2752296324498318E-3</v>
      </c>
    </row>
    <row r="907" spans="5:15" x14ac:dyDescent="0.2">
      <c r="E907" s="19">
        <v>224.29846000000001</v>
      </c>
      <c r="F907" s="19">
        <v>4999.6303699999999</v>
      </c>
      <c r="G907">
        <v>1.0068327553260199E-4</v>
      </c>
      <c r="H907" s="20">
        <v>2.6611900000000002E-8</v>
      </c>
      <c r="I907" s="27">
        <v>1.6913E-4</v>
      </c>
      <c r="J907" s="21">
        <f t="shared" si="90"/>
        <v>3.3828500805750564E-8</v>
      </c>
      <c r="K907" s="10">
        <f t="shared" si="91"/>
        <v>1.8998086052509516E-3</v>
      </c>
      <c r="L907" s="10">
        <f t="shared" si="92"/>
        <v>2.2508086052509518E-3</v>
      </c>
      <c r="M907" s="10">
        <f t="shared" si="93"/>
        <v>0.50485290391253645</v>
      </c>
      <c r="N907">
        <f t="shared" si="94"/>
        <v>0.10111567591253641</v>
      </c>
      <c r="O907">
        <f t="shared" si="89"/>
        <v>2.5738838098107054E-3</v>
      </c>
    </row>
    <row r="908" spans="5:15" x14ac:dyDescent="0.2">
      <c r="E908" s="19">
        <v>224.21541999999999</v>
      </c>
      <c r="F908" s="19">
        <v>4999.6303699999999</v>
      </c>
      <c r="G908">
        <v>1.00607340360588E-4</v>
      </c>
      <c r="H908" s="20">
        <v>3.0471299999999998E-8</v>
      </c>
      <c r="I908" s="27">
        <v>1.6906000000000001E-4</v>
      </c>
      <c r="J908" s="21">
        <f t="shared" si="90"/>
        <v>3.3814499770710055E-8</v>
      </c>
      <c r="K908" s="10">
        <f t="shared" si="91"/>
        <v>1.8990223071230767E-3</v>
      </c>
      <c r="L908" s="10">
        <f t="shared" si="92"/>
        <v>2.2500223071230769E-3</v>
      </c>
      <c r="M908" s="10">
        <f t="shared" si="93"/>
        <v>0.50448969660096965</v>
      </c>
      <c r="N908">
        <f t="shared" si="94"/>
        <v>0.1009019406009697</v>
      </c>
      <c r="O908">
        <f t="shared" si="89"/>
        <v>2.5100211052758951E-3</v>
      </c>
    </row>
    <row r="909" spans="5:15" x14ac:dyDescent="0.2">
      <c r="E909" s="19">
        <v>224.12987000000001</v>
      </c>
      <c r="F909" s="19">
        <v>4999.6303699999999</v>
      </c>
      <c r="G909">
        <v>1.00544670989749E-4</v>
      </c>
      <c r="H909" s="20">
        <v>2.6706300000000001E-8</v>
      </c>
      <c r="I909" s="27">
        <v>1.6898999999999999E-4</v>
      </c>
      <c r="J909" s="21">
        <f t="shared" si="90"/>
        <v>3.3800498735669534E-8</v>
      </c>
      <c r="K909" s="10">
        <f t="shared" si="91"/>
        <v>1.898236008995201E-3</v>
      </c>
      <c r="L909" s="10">
        <f t="shared" si="92"/>
        <v>2.2492360089952012E-3</v>
      </c>
      <c r="M909" s="10">
        <f t="shared" si="93"/>
        <v>0.50412097429541336</v>
      </c>
      <c r="N909">
        <f t="shared" si="94"/>
        <v>0.10068720829541339</v>
      </c>
      <c r="O909">
        <f t="shared" si="89"/>
        <v>3.1117392604398711E-3</v>
      </c>
    </row>
    <row r="910" spans="5:15" x14ac:dyDescent="0.2">
      <c r="E910" s="19">
        <v>224.04480000000001</v>
      </c>
      <c r="F910" s="19">
        <v>4999.6303699999999</v>
      </c>
      <c r="G910">
        <v>1.0044851675860901E-4</v>
      </c>
      <c r="H910" s="20">
        <v>2.9232899999999999E-8</v>
      </c>
      <c r="I910" s="27">
        <v>1.6890000000000001E-4</v>
      </c>
      <c r="J910" s="21">
        <f t="shared" si="90"/>
        <v>3.3782497404903157E-8</v>
      </c>
      <c r="K910" s="10">
        <f t="shared" si="91"/>
        <v>1.8972250542593613E-3</v>
      </c>
      <c r="L910" s="10">
        <f t="shared" si="92"/>
        <v>2.2482250542593613E-3</v>
      </c>
      <c r="M910" s="10">
        <f t="shared" si="93"/>
        <v>0.50370313263652777</v>
      </c>
      <c r="N910">
        <f t="shared" si="94"/>
        <v>0.10042249263652776</v>
      </c>
      <c r="O910">
        <f t="shared" si="89"/>
        <v>3.137866886411135E-3</v>
      </c>
    </row>
    <row r="911" spans="5:15" x14ac:dyDescent="0.2">
      <c r="E911" s="19">
        <v>223.96062000000001</v>
      </c>
      <c r="F911" s="19">
        <v>4999.6303699999999</v>
      </c>
      <c r="G911">
        <v>1.00353854014375E-4</v>
      </c>
      <c r="H911" s="20">
        <v>3.1769999999999999E-8</v>
      </c>
      <c r="I911" s="27">
        <v>1.6881E-4</v>
      </c>
      <c r="J911" s="21">
        <f t="shared" si="90"/>
        <v>3.376449607413678E-8</v>
      </c>
      <c r="K911" s="10">
        <f t="shared" si="91"/>
        <v>1.8962140995235216E-3</v>
      </c>
      <c r="L911" s="10">
        <f t="shared" si="92"/>
        <v>2.2472140995235218E-3</v>
      </c>
      <c r="M911" s="10">
        <f t="shared" si="93"/>
        <v>0.50328746300202964</v>
      </c>
      <c r="N911">
        <f t="shared" si="94"/>
        <v>0.10015834700202966</v>
      </c>
      <c r="O911">
        <f t="shared" si="89"/>
        <v>3.1744119582684115E-3</v>
      </c>
    </row>
    <row r="912" spans="5:15" x14ac:dyDescent="0.2">
      <c r="E912" s="19">
        <v>223.87763000000001</v>
      </c>
      <c r="F912" s="19">
        <v>4999.6303699999999</v>
      </c>
      <c r="G912">
        <v>1.00267845658141E-4</v>
      </c>
      <c r="H912" s="20">
        <v>2.88596E-8</v>
      </c>
      <c r="I912" s="27">
        <v>1.6872E-4</v>
      </c>
      <c r="J912" s="21">
        <f t="shared" si="90"/>
        <v>3.3746494743370397E-8</v>
      </c>
      <c r="K912" s="10">
        <f t="shared" si="91"/>
        <v>1.8952031447876814E-3</v>
      </c>
      <c r="L912" s="10">
        <f t="shared" si="92"/>
        <v>2.2462031447876814E-3</v>
      </c>
      <c r="M912" s="10">
        <f t="shared" si="93"/>
        <v>0.50287463655361297</v>
      </c>
      <c r="N912">
        <f t="shared" si="94"/>
        <v>9.9894902553612983E-2</v>
      </c>
      <c r="O912">
        <f t="shared" si="89"/>
        <v>2.2032967293053271E-3</v>
      </c>
    </row>
    <row r="913" spans="5:15" x14ac:dyDescent="0.2">
      <c r="E913" s="19">
        <v>223.79178999999999</v>
      </c>
      <c r="F913" s="19">
        <v>4999.6303699999999</v>
      </c>
      <c r="G913">
        <v>1.0021051379560399E-4</v>
      </c>
      <c r="H913" s="20">
        <v>2.7980099999999999E-8</v>
      </c>
      <c r="I913" s="27">
        <v>1.6866E-4</v>
      </c>
      <c r="J913" s="21">
        <f t="shared" si="90"/>
        <v>3.3734493856192812E-8</v>
      </c>
      <c r="K913" s="10">
        <f t="shared" si="91"/>
        <v>1.8945291749637883E-3</v>
      </c>
      <c r="L913" s="10">
        <f t="shared" si="92"/>
        <v>2.2455291749637883E-3</v>
      </c>
      <c r="M913" s="10">
        <f t="shared" si="93"/>
        <v>0.5025309935623693</v>
      </c>
      <c r="N913">
        <f t="shared" si="94"/>
        <v>9.9705771562369372E-2</v>
      </c>
      <c r="O913">
        <f t="shared" si="89"/>
        <v>1.9705259880999303E-3</v>
      </c>
    </row>
    <row r="914" spans="5:15" x14ac:dyDescent="0.2">
      <c r="E914" s="19">
        <v>223.70939999999999</v>
      </c>
      <c r="F914" s="19">
        <v>4999.6303699999999</v>
      </c>
      <c r="G914">
        <v>1.0015078532561799E-4</v>
      </c>
      <c r="H914" s="20">
        <v>2.8019500000000002E-8</v>
      </c>
      <c r="I914" s="27">
        <v>1.6861E-4</v>
      </c>
      <c r="J914" s="21">
        <f t="shared" si="90"/>
        <v>3.3724493116878159E-8</v>
      </c>
      <c r="K914" s="10">
        <f t="shared" si="91"/>
        <v>1.8939675334438775E-3</v>
      </c>
      <c r="L914" s="10">
        <f t="shared" si="92"/>
        <v>2.2449675334438777E-3</v>
      </c>
      <c r="M914" s="10">
        <f t="shared" si="93"/>
        <v>0.50222033992620974</v>
      </c>
      <c r="N914">
        <f t="shared" si="94"/>
        <v>9.9543419926209811E-2</v>
      </c>
      <c r="O914">
        <f t="shared" si="89"/>
        <v>3.5635087428770628E-3</v>
      </c>
    </row>
    <row r="915" spans="5:15" x14ac:dyDescent="0.2">
      <c r="E915" s="19">
        <v>223.62885</v>
      </c>
      <c r="F915" s="19">
        <v>4999.6303699999999</v>
      </c>
      <c r="G915">
        <v>1.00050781070765E-4</v>
      </c>
      <c r="H915" s="20">
        <v>2.8973200000000002E-8</v>
      </c>
      <c r="I915" s="27">
        <v>1.6851E-4</v>
      </c>
      <c r="J915" s="21">
        <f t="shared" si="90"/>
        <v>3.3704491638248851E-8</v>
      </c>
      <c r="K915" s="10">
        <f t="shared" si="91"/>
        <v>1.8928442504040554E-3</v>
      </c>
      <c r="L915" s="10">
        <f t="shared" si="92"/>
        <v>2.2438442504040556E-3</v>
      </c>
      <c r="M915" s="10">
        <f t="shared" si="93"/>
        <v>0.50178830929697105</v>
      </c>
      <c r="N915">
        <f t="shared" si="94"/>
        <v>9.9256379296971106E-2</v>
      </c>
      <c r="O915">
        <f t="shared" si="89"/>
        <v>1.703798822890336E-3</v>
      </c>
    </row>
    <row r="916" spans="5:15" x14ac:dyDescent="0.2">
      <c r="E916" s="19">
        <v>223.54912999999999</v>
      </c>
      <c r="F916" s="19">
        <v>4999.6303699999999</v>
      </c>
      <c r="G916">
        <v>1.00016570910607E-4</v>
      </c>
      <c r="H916" s="20">
        <v>2.7021500000000001E-8</v>
      </c>
      <c r="I916" s="27">
        <v>1.6846999999999999E-4</v>
      </c>
      <c r="J916" s="21">
        <f t="shared" si="90"/>
        <v>3.3696491046797122E-8</v>
      </c>
      <c r="K916" s="10">
        <f t="shared" si="91"/>
        <v>1.8923949371881263E-3</v>
      </c>
      <c r="L916" s="10">
        <f t="shared" si="92"/>
        <v>2.2433949371881263E-3</v>
      </c>
      <c r="M916" s="10">
        <f t="shared" si="93"/>
        <v>0.50150898645481023</v>
      </c>
      <c r="N916">
        <f t="shared" si="94"/>
        <v>9.9120552454810273E-2</v>
      </c>
      <c r="O916">
        <f t="shared" si="89"/>
        <v>2.8707225531909093E-3</v>
      </c>
    </row>
    <row r="917" spans="5:15" x14ac:dyDescent="0.2">
      <c r="E917" s="19">
        <v>223.46639999999999</v>
      </c>
      <c r="F917" s="19">
        <v>4999.6303699999999</v>
      </c>
      <c r="G917" s="1">
        <v>9.9928166626269595E-5</v>
      </c>
      <c r="H917" s="20">
        <v>2.8363000000000001E-8</v>
      </c>
      <c r="I917" s="27">
        <v>1.6839000000000001E-4</v>
      </c>
      <c r="J917" s="21">
        <f t="shared" si="90"/>
        <v>3.3680489863893682E-8</v>
      </c>
      <c r="K917" s="10">
        <f t="shared" si="91"/>
        <v>1.8914963107562691E-3</v>
      </c>
      <c r="L917" s="10">
        <f t="shared" si="92"/>
        <v>2.2424963107562693E-3</v>
      </c>
      <c r="M917" s="10">
        <f t="shared" si="93"/>
        <v>0.50112257757798473</v>
      </c>
      <c r="N917">
        <f t="shared" si="94"/>
        <v>9.8883057577984795E-2</v>
      </c>
      <c r="O917">
        <f t="shared" si="89"/>
        <v>2.4893875789163264E-3</v>
      </c>
    </row>
    <row r="918" spans="5:15" x14ac:dyDescent="0.2">
      <c r="E918" s="19">
        <v>223.38059000000001</v>
      </c>
      <c r="F918" s="19">
        <v>4999.6303699999999</v>
      </c>
      <c r="G918" s="1">
        <v>9.9857581332566601E-5</v>
      </c>
      <c r="H918" s="20">
        <v>2.73705E-8</v>
      </c>
      <c r="I918" s="27">
        <v>1.6831999999999999E-4</v>
      </c>
      <c r="J918" s="21">
        <f t="shared" si="90"/>
        <v>3.366648882885316E-8</v>
      </c>
      <c r="K918" s="10">
        <f t="shared" si="91"/>
        <v>1.8907100126283934E-3</v>
      </c>
      <c r="L918" s="10">
        <f t="shared" si="92"/>
        <v>2.2417100126283936E-3</v>
      </c>
      <c r="M918" s="10">
        <f t="shared" si="93"/>
        <v>0.500754505229838</v>
      </c>
      <c r="N918">
        <f t="shared" si="94"/>
        <v>9.8669443229838033E-2</v>
      </c>
      <c r="O918">
        <f t="shared" si="89"/>
        <v>2.4925968802600642E-3</v>
      </c>
    </row>
    <row r="919" spans="5:15" x14ac:dyDescent="0.2">
      <c r="E919" s="19">
        <v>223.29498000000001</v>
      </c>
      <c r="F919" s="19">
        <v>4999.6303699999999</v>
      </c>
      <c r="G919" s="1">
        <v>9.9789908387414296E-5</v>
      </c>
      <c r="H919" s="20">
        <v>2.6620899999999999E-8</v>
      </c>
      <c r="I919" s="27">
        <v>1.6825E-4</v>
      </c>
      <c r="J919" s="21">
        <f t="shared" si="90"/>
        <v>3.3652487793812645E-8</v>
      </c>
      <c r="K919" s="10">
        <f t="shared" si="91"/>
        <v>1.8899237145005182E-3</v>
      </c>
      <c r="L919" s="10">
        <f t="shared" si="92"/>
        <v>2.2409237145005183E-3</v>
      </c>
      <c r="M919" s="10">
        <f t="shared" si="93"/>
        <v>0.50038701601091895</v>
      </c>
      <c r="N919">
        <f t="shared" si="94"/>
        <v>9.8456052010918962E-2</v>
      </c>
      <c r="O919">
        <f t="shared" si="89"/>
        <v>2.2237775752857068E-3</v>
      </c>
    </row>
    <row r="920" spans="5:15" x14ac:dyDescent="0.2">
      <c r="E920" s="19">
        <v>223.2106</v>
      </c>
      <c r="F920" s="19">
        <v>4999.6303699999999</v>
      </c>
      <c r="G920" s="1">
        <v>9.9725649000719795E-5</v>
      </c>
      <c r="H920" s="20">
        <v>2.9345900000000001E-8</v>
      </c>
      <c r="I920" s="27">
        <v>1.6819E-4</v>
      </c>
      <c r="J920" s="21">
        <f t="shared" si="90"/>
        <v>3.3640486906635061E-8</v>
      </c>
      <c r="K920" s="10">
        <f t="shared" si="91"/>
        <v>1.889249744676625E-3</v>
      </c>
      <c r="L920" s="10">
        <f t="shared" si="92"/>
        <v>2.2402497446766252E-3</v>
      </c>
      <c r="M920" s="10">
        <f t="shared" si="93"/>
        <v>0.50004748965911627</v>
      </c>
      <c r="N920">
        <f t="shared" si="94"/>
        <v>9.8268409659116332E-2</v>
      </c>
      <c r="O920">
        <f t="shared" si="89"/>
        <v>2.5759220819948502E-3</v>
      </c>
    </row>
    <row r="921" spans="5:15" x14ac:dyDescent="0.2">
      <c r="E921" s="19">
        <v>223.12844999999999</v>
      </c>
      <c r="F921" s="19">
        <v>4999.6303699999999</v>
      </c>
      <c r="G921" s="1">
        <v>9.9655628124672304E-5</v>
      </c>
      <c r="H921" s="20">
        <v>2.7905000000000001E-8</v>
      </c>
      <c r="I921" s="27">
        <v>1.6812000000000001E-4</v>
      </c>
      <c r="J921" s="21">
        <f t="shared" si="90"/>
        <v>3.3626485871594545E-8</v>
      </c>
      <c r="K921" s="10">
        <f t="shared" si="91"/>
        <v>1.8884634465487497E-3</v>
      </c>
      <c r="L921" s="10">
        <f t="shared" si="92"/>
        <v>2.2394634465487499E-3</v>
      </c>
      <c r="M921" s="10">
        <f t="shared" si="93"/>
        <v>0.49968800766008037</v>
      </c>
      <c r="N921">
        <f t="shared" si="94"/>
        <v>9.8056797660080422E-2</v>
      </c>
      <c r="O921">
        <f t="shared" si="89"/>
        <v>1.6438520306378025E-3</v>
      </c>
    </row>
    <row r="922" spans="5:15" x14ac:dyDescent="0.2">
      <c r="E922" s="19">
        <v>223.04524000000001</v>
      </c>
      <c r="F922" s="19">
        <v>4999.6303699999999</v>
      </c>
      <c r="G922" s="1">
        <v>9.9616248127647894E-5</v>
      </c>
      <c r="H922" s="20">
        <v>2.87636E-8</v>
      </c>
      <c r="I922" s="27">
        <v>1.6808E-4</v>
      </c>
      <c r="J922" s="21">
        <f t="shared" si="90"/>
        <v>3.3618485280142823E-8</v>
      </c>
      <c r="K922" s="10">
        <f t="shared" si="91"/>
        <v>1.8880141333328208E-3</v>
      </c>
      <c r="L922" s="10">
        <f t="shared" si="92"/>
        <v>2.239014133332821E-3</v>
      </c>
      <c r="M922" s="10">
        <f t="shared" si="93"/>
        <v>0.49940144473261106</v>
      </c>
      <c r="N922">
        <f t="shared" si="94"/>
        <v>9.7920012732611084E-2</v>
      </c>
      <c r="O922">
        <f t="shared" si="89"/>
        <v>2.6274683125917754E-3</v>
      </c>
    </row>
    <row r="923" spans="5:15" x14ac:dyDescent="0.2">
      <c r="E923" s="19">
        <v>222.96512999999999</v>
      </c>
      <c r="F923" s="19">
        <v>4999.6303699999999</v>
      </c>
      <c r="G923" s="1">
        <v>9.95461142353773E-5</v>
      </c>
      <c r="H923" s="20">
        <v>2.6883599999999999E-8</v>
      </c>
      <c r="I923" s="27">
        <v>1.6801000000000001E-4</v>
      </c>
      <c r="J923" s="21">
        <f t="shared" si="90"/>
        <v>3.3604484245102307E-8</v>
      </c>
      <c r="K923" s="10">
        <f t="shared" si="91"/>
        <v>1.8872278352049456E-3</v>
      </c>
      <c r="L923" s="10">
        <f t="shared" si="92"/>
        <v>2.2382278352049458E-3</v>
      </c>
      <c r="M923" s="10">
        <f t="shared" si="93"/>
        <v>0.49904676024608929</v>
      </c>
      <c r="N923">
        <f t="shared" si="94"/>
        <v>9.7709526246089307E-2</v>
      </c>
      <c r="O923">
        <f t="shared" si="89"/>
        <v>2.5917431382145922E-3</v>
      </c>
    </row>
    <row r="924" spans="5:15" x14ac:dyDescent="0.2">
      <c r="E924" s="11">
        <v>222.88374999999999</v>
      </c>
      <c r="F924" s="11">
        <v>4999.6303699999999</v>
      </c>
      <c r="G924" s="1">
        <v>9.9476265060047906E-5</v>
      </c>
      <c r="H924" s="17">
        <v>2.9097700000000001E-8</v>
      </c>
      <c r="I924" s="28">
        <v>1.6793999999999999E-4</v>
      </c>
      <c r="J924" s="21">
        <f t="shared" si="90"/>
        <v>3.3590483210061785E-8</v>
      </c>
      <c r="K924" s="10">
        <f t="shared" si="91"/>
        <v>1.8864415370770699E-3</v>
      </c>
      <c r="L924" s="10">
        <f t="shared" si="92"/>
        <v>2.2374415370770701E-3</v>
      </c>
      <c r="M924" s="10">
        <f t="shared" si="93"/>
        <v>0.49868936018950139</v>
      </c>
      <c r="N924">
        <f t="shared" si="94"/>
        <v>9.7498610189501414E-2</v>
      </c>
      <c r="O924">
        <f t="shared" si="89"/>
        <v>2.1743837816679836E-3</v>
      </c>
    </row>
    <row r="925" spans="5:15" x14ac:dyDescent="0.2">
      <c r="E925" s="11">
        <v>222.79730000000001</v>
      </c>
      <c r="F925" s="11">
        <v>4999.6303699999999</v>
      </c>
      <c r="G925" s="1">
        <v>9.9419576369504497E-5</v>
      </c>
      <c r="H925" s="17">
        <v>2.7971700000000001E-8</v>
      </c>
      <c r="I925" s="28">
        <v>1.6788E-4</v>
      </c>
      <c r="J925" s="21">
        <f t="shared" si="90"/>
        <v>3.3578482322884201E-8</v>
      </c>
      <c r="K925" s="10">
        <f t="shared" si="91"/>
        <v>1.8857675672531767E-3</v>
      </c>
      <c r="L925" s="10">
        <f t="shared" si="92"/>
        <v>2.2367675672531769E-3</v>
      </c>
      <c r="M925" s="10">
        <f t="shared" si="93"/>
        <v>0.49834577471157626</v>
      </c>
      <c r="N925">
        <f t="shared" si="94"/>
        <v>9.7310634711576249E-2</v>
      </c>
      <c r="O925">
        <f t="shared" si="89"/>
        <v>2.4730173143071737E-3</v>
      </c>
    </row>
    <row r="926" spans="5:15" x14ac:dyDescent="0.2">
      <c r="E926" s="11">
        <v>222.71129999999999</v>
      </c>
      <c r="F926" s="11">
        <v>4999.6303699999999</v>
      </c>
      <c r="G926" s="1">
        <v>9.9349599982881696E-5</v>
      </c>
      <c r="H926" s="17">
        <v>2.8150999999999998E-8</v>
      </c>
      <c r="I926" s="28">
        <v>1.6781000000000001E-4</v>
      </c>
      <c r="J926" s="21">
        <f t="shared" si="90"/>
        <v>3.3564481287843686E-8</v>
      </c>
      <c r="K926" s="10">
        <f t="shared" si="91"/>
        <v>1.8849812691253015E-3</v>
      </c>
      <c r="L926" s="10">
        <f t="shared" si="92"/>
        <v>2.2359812691253016E-3</v>
      </c>
      <c r="M926" s="10">
        <f t="shared" si="93"/>
        <v>0.49797829522254577</v>
      </c>
      <c r="N926">
        <f t="shared" si="94"/>
        <v>9.7097955222545801E-2</v>
      </c>
      <c r="O926">
        <f t="shared" si="89"/>
        <v>1.3483324493608316E-3</v>
      </c>
    </row>
    <row r="927" spans="5:15" x14ac:dyDescent="0.2">
      <c r="E927" s="11">
        <v>222.62907000000001</v>
      </c>
      <c r="F927" s="11">
        <v>4999.6303699999999</v>
      </c>
      <c r="G927" s="1">
        <v>9.9317453943722995E-5</v>
      </c>
      <c r="H927" s="17">
        <v>2.6768199999999999E-8</v>
      </c>
      <c r="I927" s="28">
        <v>1.6778E-4</v>
      </c>
      <c r="J927" s="21">
        <f t="shared" si="90"/>
        <v>3.3558480844254894E-8</v>
      </c>
      <c r="K927" s="10">
        <f t="shared" si="91"/>
        <v>1.8846442842133549E-3</v>
      </c>
      <c r="L927" s="10">
        <f t="shared" si="92"/>
        <v>2.2356442842133548E-3</v>
      </c>
      <c r="M927" s="10">
        <f t="shared" si="93"/>
        <v>0.49771940784523488</v>
      </c>
      <c r="N927">
        <f t="shared" si="94"/>
        <v>9.6987081845234885E-2</v>
      </c>
      <c r="O927">
        <f t="shared" si="89"/>
        <v>1.945930023688686E-3</v>
      </c>
    </row>
    <row r="928" spans="5:15" x14ac:dyDescent="0.2">
      <c r="E928" s="11">
        <v>222.54631000000001</v>
      </c>
      <c r="F928" s="11">
        <v>4999.6303699999999</v>
      </c>
      <c r="G928" s="1">
        <v>9.9265880973321399E-5</v>
      </c>
      <c r="H928" s="17">
        <v>2.7000699999999998E-8</v>
      </c>
      <c r="I928" s="28">
        <v>1.6772999999999999E-4</v>
      </c>
      <c r="J928" s="21">
        <f t="shared" si="90"/>
        <v>3.354848010494024E-8</v>
      </c>
      <c r="K928" s="10">
        <f t="shared" si="91"/>
        <v>1.8840826426934439E-3</v>
      </c>
      <c r="L928" s="10">
        <f t="shared" si="92"/>
        <v>2.2350826426934438E-3</v>
      </c>
      <c r="M928" s="10">
        <f t="shared" si="93"/>
        <v>0.49740939467647438</v>
      </c>
      <c r="N928">
        <f t="shared" si="94"/>
        <v>9.6826036676474395E-2</v>
      </c>
      <c r="O928">
        <f t="shared" si="89"/>
        <v>2.3123290104027222E-3</v>
      </c>
    </row>
    <row r="929" spans="5:15" x14ac:dyDescent="0.2">
      <c r="E929" s="11">
        <v>222.46644000000001</v>
      </c>
      <c r="F929" s="11">
        <v>4999.6303699999999</v>
      </c>
      <c r="G929" s="1">
        <v>9.9210752638874395E-5</v>
      </c>
      <c r="H929" s="17">
        <v>2.9116000000000001E-8</v>
      </c>
      <c r="I929" s="28">
        <v>1.6767E-4</v>
      </c>
      <c r="J929" s="21">
        <f t="shared" si="90"/>
        <v>3.3536479217762655E-8</v>
      </c>
      <c r="K929" s="10">
        <f t="shared" si="91"/>
        <v>1.8834086728695507E-3</v>
      </c>
      <c r="L929" s="10">
        <f t="shared" si="92"/>
        <v>2.2344086728695507E-3</v>
      </c>
      <c r="M929" s="10">
        <f t="shared" si="93"/>
        <v>0.49708094295841354</v>
      </c>
      <c r="N929">
        <f t="shared" si="94"/>
        <v>9.664135095841353E-2</v>
      </c>
      <c r="O929">
        <f t="shared" si="89"/>
        <v>2.4771380907121828E-3</v>
      </c>
    </row>
    <row r="930" spans="5:15" x14ac:dyDescent="0.2">
      <c r="E930" s="11">
        <v>222.38084000000001</v>
      </c>
      <c r="F930" s="11">
        <v>4999.6303699999999</v>
      </c>
      <c r="G930" s="1">
        <v>9.9142276707975998E-5</v>
      </c>
      <c r="H930" s="17">
        <v>2.65609E-8</v>
      </c>
      <c r="I930" s="28">
        <v>1.6760000000000001E-4</v>
      </c>
      <c r="J930" s="21">
        <f t="shared" si="90"/>
        <v>3.352247818272214E-8</v>
      </c>
      <c r="K930" s="10">
        <f t="shared" si="91"/>
        <v>1.8826223747416754E-3</v>
      </c>
      <c r="L930" s="10">
        <f t="shared" si="92"/>
        <v>2.2336223747416754E-3</v>
      </c>
      <c r="M930" s="10">
        <f t="shared" si="93"/>
        <v>0.49671481993784855</v>
      </c>
      <c r="N930">
        <f t="shared" si="94"/>
        <v>9.6429307937848568E-2</v>
      </c>
      <c r="O930">
        <f t="shared" si="89"/>
        <v>1.6681087972981571E-3</v>
      </c>
    </row>
    <row r="931" spans="5:15" x14ac:dyDescent="0.2">
      <c r="E931" s="11">
        <v>222.29992999999999</v>
      </c>
      <c r="F931" s="11">
        <v>4999.6303699999999</v>
      </c>
      <c r="G931" s="1">
        <v>9.9102271123910704E-5</v>
      </c>
      <c r="H931" s="17">
        <v>2.60646E-8</v>
      </c>
      <c r="I931" s="28">
        <v>1.6756E-4</v>
      </c>
      <c r="J931" s="21">
        <f t="shared" si="90"/>
        <v>3.3514477591270411E-8</v>
      </c>
      <c r="K931" s="10">
        <f t="shared" si="91"/>
        <v>1.8821730615257463E-3</v>
      </c>
      <c r="L931" s="10">
        <f t="shared" si="92"/>
        <v>2.2331730615257465E-3</v>
      </c>
      <c r="M931" s="10">
        <f t="shared" si="93"/>
        <v>0.4964342152550591</v>
      </c>
      <c r="N931">
        <f t="shared" si="94"/>
        <v>9.6294341255059146E-2</v>
      </c>
      <c r="O931">
        <f t="shared" si="89"/>
        <v>1.9321654743095454E-3</v>
      </c>
    </row>
    <row r="932" spans="5:15" x14ac:dyDescent="0.2">
      <c r="E932" s="11">
        <v>222.21666999999999</v>
      </c>
      <c r="F932" s="11">
        <v>4999.6303699999999</v>
      </c>
      <c r="G932" s="1">
        <v>9.9049680192946394E-5</v>
      </c>
      <c r="H932" s="17">
        <v>3.02234E-8</v>
      </c>
      <c r="I932" s="28">
        <v>1.6751E-4</v>
      </c>
      <c r="J932" s="21">
        <f t="shared" si="90"/>
        <v>3.3504476851955757E-8</v>
      </c>
      <c r="K932" s="10">
        <f t="shared" si="91"/>
        <v>1.8816114200058353E-3</v>
      </c>
      <c r="L932" s="10">
        <f t="shared" si="92"/>
        <v>2.2326114200058355E-3</v>
      </c>
      <c r="M932" s="10">
        <f t="shared" si="93"/>
        <v>0.49612347515766814</v>
      </c>
      <c r="N932">
        <f t="shared" si="94"/>
        <v>9.6133469157668142E-2</v>
      </c>
      <c r="O932">
        <f t="shared" si="89"/>
        <v>1.976488688130662E-3</v>
      </c>
    </row>
    <row r="933" spans="5:15" x14ac:dyDescent="0.2">
      <c r="E933" s="11">
        <v>222.13586000000001</v>
      </c>
      <c r="F933" s="11">
        <v>4999.6303699999999</v>
      </c>
      <c r="G933" s="1">
        <v>9.9000654805508299E-5</v>
      </c>
      <c r="H933" s="17">
        <v>2.65967E-8</v>
      </c>
      <c r="I933" s="28">
        <v>1.6746E-4</v>
      </c>
      <c r="J933" s="21">
        <f t="shared" si="90"/>
        <v>3.3494476112641103E-8</v>
      </c>
      <c r="K933" s="10">
        <f t="shared" si="91"/>
        <v>1.8810497784859243E-3</v>
      </c>
      <c r="L933" s="10">
        <f t="shared" si="92"/>
        <v>2.2320497784859244E-3</v>
      </c>
      <c r="M933" s="10">
        <f t="shared" si="93"/>
        <v>0.49581829710678033</v>
      </c>
      <c r="N933">
        <f t="shared" si="94"/>
        <v>9.5973749106780332E-2</v>
      </c>
      <c r="O933">
        <f t="shared" si="89"/>
        <v>2.1196129133590441E-3</v>
      </c>
    </row>
    <row r="934" spans="5:15" x14ac:dyDescent="0.2">
      <c r="E934" s="11">
        <v>222.04718</v>
      </c>
      <c r="F934" s="11">
        <v>4999.6303699999999</v>
      </c>
      <c r="G934" s="1">
        <v>9.8932276583391993E-5</v>
      </c>
      <c r="H934" s="17">
        <v>2.86704E-8</v>
      </c>
      <c r="I934" s="28">
        <v>1.674E-4</v>
      </c>
      <c r="J934" s="21">
        <f t="shared" si="90"/>
        <v>3.3482475225463519E-8</v>
      </c>
      <c r="K934" s="10">
        <f t="shared" si="91"/>
        <v>1.8803758086620311E-3</v>
      </c>
      <c r="L934" s="10">
        <f t="shared" si="92"/>
        <v>2.2313758086620313E-3</v>
      </c>
      <c r="M934" s="10">
        <f t="shared" si="93"/>
        <v>0.49547070583362363</v>
      </c>
      <c r="N934">
        <f t="shared" si="94"/>
        <v>9.5785781833623629E-2</v>
      </c>
      <c r="O934">
        <f t="shared" si="89"/>
        <v>1.6816314288014384E-3</v>
      </c>
    </row>
    <row r="935" spans="5:15" x14ac:dyDescent="0.2">
      <c r="E935" s="11">
        <v>221.96741</v>
      </c>
      <c r="F935" s="11">
        <v>4999.6303699999999</v>
      </c>
      <c r="G935" s="1">
        <v>9.8893441200890997E-5</v>
      </c>
      <c r="H935" s="17">
        <v>2.8457300000000001E-8</v>
      </c>
      <c r="I935" s="28">
        <v>1.6736E-4</v>
      </c>
      <c r="J935" s="21">
        <f t="shared" si="90"/>
        <v>3.3474474634011796E-8</v>
      </c>
      <c r="K935" s="10">
        <f t="shared" si="91"/>
        <v>1.8799264954461024E-3</v>
      </c>
      <c r="L935" s="10">
        <f t="shared" si="92"/>
        <v>2.2309264954461024E-3</v>
      </c>
      <c r="M935" s="10">
        <f t="shared" si="93"/>
        <v>0.49519297609454815</v>
      </c>
      <c r="N935">
        <f t="shared" si="94"/>
        <v>9.5651638094548144E-2</v>
      </c>
      <c r="O935">
        <f t="shared" si="89"/>
        <v>1.932185279453272E-3</v>
      </c>
    </row>
    <row r="936" spans="5:15" x14ac:dyDescent="0.2">
      <c r="E936" s="11">
        <v>221.8844</v>
      </c>
      <c r="F936" s="11">
        <v>4999.6303699999999</v>
      </c>
      <c r="G936" s="1">
        <v>9.8846828956865006E-5</v>
      </c>
      <c r="H936" s="17">
        <v>2.9978599999999998E-8</v>
      </c>
      <c r="I936" s="28">
        <v>1.6731E-4</v>
      </c>
      <c r="J936" s="21">
        <f t="shared" si="90"/>
        <v>3.3464473894697142E-8</v>
      </c>
      <c r="K936" s="10">
        <f t="shared" si="91"/>
        <v>1.8793648539261916E-3</v>
      </c>
      <c r="L936" s="10">
        <f t="shared" si="92"/>
        <v>2.2303648539261918E-3</v>
      </c>
      <c r="M936" s="10">
        <f t="shared" si="93"/>
        <v>0.49488316739450072</v>
      </c>
      <c r="N936">
        <f t="shared" si="94"/>
        <v>9.5491247394500725E-2</v>
      </c>
      <c r="O936">
        <f t="shared" si="89"/>
        <v>1.3251756601836055E-3</v>
      </c>
    </row>
    <row r="937" spans="5:15" x14ac:dyDescent="0.2">
      <c r="E937" s="11">
        <v>221.80087</v>
      </c>
      <c r="F937" s="11">
        <v>4999.6303699999999</v>
      </c>
      <c r="G937" s="1">
        <v>9.8815020196779994E-5</v>
      </c>
      <c r="H937" s="17">
        <v>2.76718E-8</v>
      </c>
      <c r="I937" s="28">
        <v>1.6728000000000001E-4</v>
      </c>
      <c r="J937" s="21">
        <f t="shared" si="90"/>
        <v>3.345847345110835E-8</v>
      </c>
      <c r="K937" s="10">
        <f t="shared" si="91"/>
        <v>1.879027869014245E-3</v>
      </c>
      <c r="L937" s="10">
        <f t="shared" si="92"/>
        <v>2.230027869014245E-3</v>
      </c>
      <c r="M937" s="10">
        <f t="shared" si="93"/>
        <v>0.49462212147160561</v>
      </c>
      <c r="N937">
        <f t="shared" si="94"/>
        <v>9.5380555471605594E-2</v>
      </c>
      <c r="O937">
        <f t="shared" si="89"/>
        <v>1.5915006986866437E-3</v>
      </c>
    </row>
    <row r="938" spans="5:15" x14ac:dyDescent="0.2">
      <c r="E938" s="11">
        <v>221.71510000000001</v>
      </c>
      <c r="F938" s="11">
        <v>4999.6303699999999</v>
      </c>
      <c r="G938" s="1">
        <v>9.8774046527835201E-5</v>
      </c>
      <c r="H938" s="17">
        <v>2.59588E-8</v>
      </c>
      <c r="I938" s="28">
        <v>1.6724E-4</v>
      </c>
      <c r="J938" s="21">
        <f t="shared" si="90"/>
        <v>3.3450472859656627E-8</v>
      </c>
      <c r="K938" s="10">
        <f t="shared" si="91"/>
        <v>1.8785785557983161E-3</v>
      </c>
      <c r="L938" s="10">
        <f t="shared" si="92"/>
        <v>2.2295785557983161E-3</v>
      </c>
      <c r="M938" s="10">
        <f t="shared" si="93"/>
        <v>0.49433123245667926</v>
      </c>
      <c r="N938">
        <f t="shared" si="94"/>
        <v>9.5244052456679246E-2</v>
      </c>
      <c r="O938">
        <f t="shared" si="89"/>
        <v>1.8699380639095524E-3</v>
      </c>
    </row>
    <row r="939" spans="5:15" x14ac:dyDescent="0.2">
      <c r="E939" s="11">
        <v>221.62868</v>
      </c>
      <c r="F939" s="11">
        <v>4999.6303699999999</v>
      </c>
      <c r="G939" s="1">
        <v>9.8723513749844095E-5</v>
      </c>
      <c r="H939" s="17">
        <v>2.69743E-8</v>
      </c>
      <c r="I939" s="28">
        <v>1.6719E-4</v>
      </c>
      <c r="J939" s="21">
        <f t="shared" si="90"/>
        <v>3.3440472120341973E-8</v>
      </c>
      <c r="K939" s="10">
        <f t="shared" si="91"/>
        <v>1.8780169142784053E-3</v>
      </c>
      <c r="L939" s="10">
        <f t="shared" si="92"/>
        <v>2.2290169142784055E-3</v>
      </c>
      <c r="M939" s="10">
        <f t="shared" si="93"/>
        <v>0.49401407640919615</v>
      </c>
      <c r="N939">
        <f t="shared" si="94"/>
        <v>9.5082452409196175E-2</v>
      </c>
      <c r="O939">
        <f t="shared" si="89"/>
        <v>1.3028082207379086E-3</v>
      </c>
    </row>
    <row r="940" spans="5:15" x14ac:dyDescent="0.2">
      <c r="E940" s="11">
        <v>221.54324</v>
      </c>
      <c r="F940" s="11">
        <v>4999.6303699999999</v>
      </c>
      <c r="G940" s="1">
        <v>9.8698435416953994E-5</v>
      </c>
      <c r="H940" s="17">
        <v>2.5672899999999999E-8</v>
      </c>
      <c r="I940" s="28">
        <v>1.6715999999999999E-4</v>
      </c>
      <c r="J940" s="21">
        <f t="shared" si="90"/>
        <v>3.3434471676753174E-8</v>
      </c>
      <c r="K940" s="10">
        <f t="shared" si="91"/>
        <v>1.8776799293664583E-3</v>
      </c>
      <c r="L940" s="10">
        <f t="shared" si="92"/>
        <v>2.2286799293664583E-3</v>
      </c>
      <c r="M940" s="10">
        <f t="shared" si="93"/>
        <v>0.49374897247481631</v>
      </c>
      <c r="N940">
        <f t="shared" si="94"/>
        <v>9.4971140474816321E-2</v>
      </c>
      <c r="O940">
        <f t="shared" si="89"/>
        <v>1.9164900825789162E-3</v>
      </c>
    </row>
    <row r="941" spans="5:15" x14ac:dyDescent="0.2">
      <c r="E941" s="11">
        <v>221.45964000000001</v>
      </c>
      <c r="F941" s="11">
        <v>4999.6303699999999</v>
      </c>
      <c r="G941" s="1">
        <v>9.8645936796754605E-5</v>
      </c>
      <c r="H941" s="17">
        <v>2.7702799999999999E-8</v>
      </c>
      <c r="I941" s="28">
        <v>1.6710999999999999E-4</v>
      </c>
      <c r="J941" s="21">
        <f t="shared" si="90"/>
        <v>3.342447093743852E-8</v>
      </c>
      <c r="K941" s="10">
        <f t="shared" si="91"/>
        <v>1.8771182878465473E-3</v>
      </c>
      <c r="L941" s="10">
        <f t="shared" si="92"/>
        <v>2.2281182878465472E-3</v>
      </c>
      <c r="M941" s="10">
        <f t="shared" si="93"/>
        <v>0.49343827390391276</v>
      </c>
      <c r="N941">
        <f t="shared" si="94"/>
        <v>9.4810921903912743E-2</v>
      </c>
      <c r="O941">
        <f t="shared" si="89"/>
        <v>1.2926388447709832E-3</v>
      </c>
    </row>
    <row r="942" spans="5:15" x14ac:dyDescent="0.2">
      <c r="E942" s="11">
        <v>221.37334999999999</v>
      </c>
      <c r="F942" s="11">
        <v>4999.6303699999999</v>
      </c>
      <c r="G942" s="1">
        <v>9.8618386714091003E-5</v>
      </c>
      <c r="H942" s="17">
        <v>2.9432900000000001E-8</v>
      </c>
      <c r="I942" s="28">
        <v>1.6708000000000001E-4</v>
      </c>
      <c r="J942" s="21">
        <f t="shared" si="90"/>
        <v>3.3418470493849728E-8</v>
      </c>
      <c r="K942" s="10">
        <f t="shared" si="91"/>
        <v>1.8767813029346007E-3</v>
      </c>
      <c r="L942" s="10">
        <f t="shared" si="92"/>
        <v>2.2277813029346009E-3</v>
      </c>
      <c r="M942" s="10">
        <f t="shared" si="93"/>
        <v>0.49317141009799742</v>
      </c>
      <c r="N942">
        <f t="shared" si="94"/>
        <v>9.4699380097997429E-2</v>
      </c>
      <c r="O942">
        <f t="shared" si="89"/>
        <v>1.3495639577894047E-3</v>
      </c>
    </row>
    <row r="943" spans="5:15" x14ac:dyDescent="0.2">
      <c r="E943" s="11">
        <v>221.29245</v>
      </c>
      <c r="F943" s="11">
        <v>4999.6303699999999</v>
      </c>
      <c r="G943" s="1">
        <v>9.8586274277132996E-5</v>
      </c>
      <c r="H943" s="17">
        <v>2.7529499999999998E-8</v>
      </c>
      <c r="I943" s="28">
        <v>1.6704999999999999E-4</v>
      </c>
      <c r="J943" s="21">
        <f t="shared" si="90"/>
        <v>3.3412470050260936E-8</v>
      </c>
      <c r="K943" s="10">
        <f t="shared" si="91"/>
        <v>1.8764443180226541E-3</v>
      </c>
      <c r="L943" s="10">
        <f t="shared" si="92"/>
        <v>2.2274443180226541E-3</v>
      </c>
      <c r="M943" s="10">
        <f t="shared" si="93"/>
        <v>0.49291661037381229</v>
      </c>
      <c r="N943">
        <f t="shared" si="94"/>
        <v>9.4590200373812286E-2</v>
      </c>
      <c r="O943">
        <f t="shared" si="89"/>
        <v>1.347524721134004E-3</v>
      </c>
    </row>
    <row r="944" spans="5:15" x14ac:dyDescent="0.2">
      <c r="E944" s="11">
        <v>221.21143000000001</v>
      </c>
      <c r="F944" s="11">
        <v>4999.6303699999999</v>
      </c>
      <c r="G944" s="1">
        <v>9.8554845398049395E-5</v>
      </c>
      <c r="H944" s="17">
        <v>2.86444E-8</v>
      </c>
      <c r="I944" s="28">
        <v>1.6702000000000001E-4</v>
      </c>
      <c r="J944" s="21">
        <f t="shared" si="90"/>
        <v>3.3406469606672144E-8</v>
      </c>
      <c r="K944" s="10">
        <f t="shared" si="91"/>
        <v>1.8761073331107075E-3</v>
      </c>
      <c r="L944" s="10">
        <f t="shared" si="92"/>
        <v>2.2271073331107077E-3</v>
      </c>
      <c r="M944" s="10">
        <f t="shared" si="93"/>
        <v>0.49266159792090602</v>
      </c>
      <c r="N944">
        <f t="shared" si="94"/>
        <v>9.4481023920906015E-2</v>
      </c>
      <c r="O944">
        <f t="shared" si="89"/>
        <v>1.6729679761769897E-3</v>
      </c>
    </row>
    <row r="945" spans="5:15" x14ac:dyDescent="0.2">
      <c r="E945" s="11">
        <v>221.13167999999999</v>
      </c>
      <c r="F945" s="11">
        <v>4999.6303699999999</v>
      </c>
      <c r="G945" s="1">
        <v>9.8507967695499399E-5</v>
      </c>
      <c r="H945" s="17">
        <v>3.01075E-8</v>
      </c>
      <c r="I945" s="28">
        <v>1.6698E-4</v>
      </c>
      <c r="J945" s="21">
        <f t="shared" si="90"/>
        <v>3.3398469015220421E-8</v>
      </c>
      <c r="K945" s="10">
        <f t="shared" si="91"/>
        <v>1.8756580198947788E-3</v>
      </c>
      <c r="L945" s="10">
        <f t="shared" si="92"/>
        <v>2.2266580198947788E-3</v>
      </c>
      <c r="M945" s="10">
        <f t="shared" si="93"/>
        <v>0.49238462872480582</v>
      </c>
      <c r="N945">
        <f t="shared" si="94"/>
        <v>9.434760472480587E-2</v>
      </c>
      <c r="O945">
        <f t="shared" si="89"/>
        <v>1.8786897451080842E-3</v>
      </c>
    </row>
    <row r="946" spans="5:15" x14ac:dyDescent="0.2">
      <c r="E946" s="11">
        <v>221.04617999999999</v>
      </c>
      <c r="F946" s="11">
        <v>4999.6303699999999</v>
      </c>
      <c r="G946" s="1">
        <v>9.8458928537792701E-5</v>
      </c>
      <c r="H946" s="17">
        <v>2.9730799999999999E-8</v>
      </c>
      <c r="I946" s="28">
        <v>1.6693E-4</v>
      </c>
      <c r="J946" s="21">
        <f t="shared" si="90"/>
        <v>3.3388468275905767E-8</v>
      </c>
      <c r="K946" s="10">
        <f t="shared" si="91"/>
        <v>1.8750963783748678E-3</v>
      </c>
      <c r="L946" s="10">
        <f t="shared" si="92"/>
        <v>2.2260963783748678E-3</v>
      </c>
      <c r="M946" s="10">
        <f t="shared" si="93"/>
        <v>0.49207010075159913</v>
      </c>
      <c r="N946">
        <f t="shared" si="94"/>
        <v>9.4186976751599136E-2</v>
      </c>
      <c r="O946">
        <f t="shared" si="89"/>
        <v>1.8209344503048305E-3</v>
      </c>
    </row>
    <row r="947" spans="5:15" x14ac:dyDescent="0.2">
      <c r="E947" s="11">
        <v>220.95721</v>
      </c>
      <c r="F947" s="11">
        <v>4999.6303699999999</v>
      </c>
      <c r="G947" s="1">
        <v>9.8413907092754799E-5</v>
      </c>
      <c r="H947" s="17">
        <v>2.6599400000000001E-8</v>
      </c>
      <c r="I947" s="28">
        <v>1.6688E-4</v>
      </c>
      <c r="J947" s="21">
        <f t="shared" si="90"/>
        <v>3.3378467536591113E-8</v>
      </c>
      <c r="K947" s="10">
        <f t="shared" si="91"/>
        <v>1.874534736854957E-3</v>
      </c>
      <c r="L947" s="10">
        <f t="shared" si="92"/>
        <v>2.2255347368549572E-3</v>
      </c>
      <c r="M947" s="10">
        <f t="shared" si="93"/>
        <v>0.4917479462135555</v>
      </c>
      <c r="N947">
        <f t="shared" si="94"/>
        <v>9.4024968213555535E-2</v>
      </c>
      <c r="O947">
        <f t="shared" si="89"/>
        <v>7.1690507034813454E-4</v>
      </c>
    </row>
    <row r="948" spans="5:15" x14ac:dyDescent="0.2">
      <c r="E948" s="11">
        <v>220.87206</v>
      </c>
      <c r="F948" s="11">
        <v>4999.6303699999999</v>
      </c>
      <c r="G948" s="1">
        <v>9.8394349938912896E-5</v>
      </c>
      <c r="H948" s="17">
        <v>3.0215999999999997E-8</v>
      </c>
      <c r="I948" s="28">
        <v>1.6687000000000001E-4</v>
      </c>
      <c r="J948" s="21">
        <f t="shared" si="90"/>
        <v>3.3376467388728182E-8</v>
      </c>
      <c r="K948" s="10">
        <f t="shared" si="91"/>
        <v>1.8744224085509747E-3</v>
      </c>
      <c r="L948" s="10">
        <f t="shared" si="92"/>
        <v>2.2254224085509746E-3</v>
      </c>
      <c r="M948" s="10">
        <f t="shared" si="93"/>
        <v>0.49153363174681541</v>
      </c>
      <c r="N948">
        <f t="shared" si="94"/>
        <v>9.3963923746815392E-2</v>
      </c>
      <c r="O948">
        <f t="shared" si="89"/>
        <v>1.6040242488023187E-3</v>
      </c>
    </row>
    <row r="949" spans="5:15" x14ac:dyDescent="0.2">
      <c r="E949" s="11">
        <v>220.78789</v>
      </c>
      <c r="F949" s="11">
        <v>4999.6303699999999</v>
      </c>
      <c r="G949" s="1">
        <v>9.8354526164072802E-5</v>
      </c>
      <c r="H949" s="17">
        <v>2.7209299999999999E-8</v>
      </c>
      <c r="I949" s="28">
        <v>1.6683E-4</v>
      </c>
      <c r="J949" s="21">
        <f t="shared" si="90"/>
        <v>3.336846679727646E-8</v>
      </c>
      <c r="K949" s="10">
        <f t="shared" si="91"/>
        <v>1.873973095335046E-3</v>
      </c>
      <c r="L949" s="10">
        <f t="shared" si="92"/>
        <v>2.2249730953350462E-3</v>
      </c>
      <c r="M949" s="10">
        <f t="shared" si="93"/>
        <v>0.49124711502579371</v>
      </c>
      <c r="N949">
        <f t="shared" si="94"/>
        <v>9.38289130257937E-2</v>
      </c>
      <c r="O949">
        <f t="shared" si="89"/>
        <v>1.9500468637272594E-3</v>
      </c>
    </row>
    <row r="950" spans="5:15" x14ac:dyDescent="0.2">
      <c r="E950" s="11">
        <v>220.70661000000001</v>
      </c>
      <c r="F950" s="11">
        <v>4999.6303699999999</v>
      </c>
      <c r="G950" s="1">
        <v>9.8306795035273703E-5</v>
      </c>
      <c r="H950" s="17">
        <v>2.8024899999999999E-8</v>
      </c>
      <c r="I950" s="28">
        <v>1.6678E-4</v>
      </c>
      <c r="J950" s="21">
        <f t="shared" si="90"/>
        <v>3.3358466057961799E-8</v>
      </c>
      <c r="K950" s="10">
        <f t="shared" si="91"/>
        <v>1.8734114538151347E-3</v>
      </c>
      <c r="L950" s="10">
        <f t="shared" si="92"/>
        <v>2.2244114538151347E-3</v>
      </c>
      <c r="M950" s="10">
        <f t="shared" si="93"/>
        <v>0.49094231121670995</v>
      </c>
      <c r="N950">
        <f t="shared" si="94"/>
        <v>9.3670413216709963E-2</v>
      </c>
      <c r="O950">
        <f t="shared" si="89"/>
        <v>1.6071908330686688E-3</v>
      </c>
    </row>
    <row r="951" spans="5:15" x14ac:dyDescent="0.2">
      <c r="E951" s="11">
        <v>220.62280000000001</v>
      </c>
      <c r="F951" s="11">
        <v>4999.6303699999999</v>
      </c>
      <c r="G951" s="1">
        <v>9.8266397136260601E-5</v>
      </c>
      <c r="H951" s="17">
        <v>2.7446899999999999E-8</v>
      </c>
      <c r="I951" s="28">
        <v>1.6673999999999999E-4</v>
      </c>
      <c r="J951" s="21">
        <f t="shared" si="90"/>
        <v>3.3350465466510076E-8</v>
      </c>
      <c r="K951" s="10">
        <f t="shared" si="91"/>
        <v>1.8729621405992058E-3</v>
      </c>
      <c r="L951" s="10">
        <f t="shared" si="92"/>
        <v>2.2239621405992058E-3</v>
      </c>
      <c r="M951" s="10">
        <f t="shared" si="93"/>
        <v>0.49065675455299046</v>
      </c>
      <c r="N951">
        <f t="shared" si="94"/>
        <v>9.3535714552990479E-2</v>
      </c>
      <c r="O951">
        <f t="shared" si="89"/>
        <v>-1.576912244851734E-4</v>
      </c>
    </row>
    <row r="952" spans="5:15" x14ac:dyDescent="0.2">
      <c r="E952" s="11">
        <v>220.53762</v>
      </c>
      <c r="F952" s="11">
        <v>4999.6303699999999</v>
      </c>
      <c r="G952" s="1">
        <v>9.8284199822075495E-5</v>
      </c>
      <c r="H952" s="17">
        <v>2.5090300000000001E-8</v>
      </c>
      <c r="I952" s="28">
        <v>1.6676000000000001E-4</v>
      </c>
      <c r="J952" s="21">
        <f t="shared" si="90"/>
        <v>3.3354465762235944E-8</v>
      </c>
      <c r="K952" s="10">
        <f t="shared" si="91"/>
        <v>1.8731867972071707E-3</v>
      </c>
      <c r="L952" s="10">
        <f t="shared" si="92"/>
        <v>2.2241867972071709E-3</v>
      </c>
      <c r="M952" s="10">
        <f t="shared" si="93"/>
        <v>0.49051686269149214</v>
      </c>
      <c r="N952">
        <f t="shared" si="94"/>
        <v>9.3549146691492127E-2</v>
      </c>
      <c r="O952">
        <f t="shared" si="89"/>
        <v>2.2014518335224716E-3</v>
      </c>
    </row>
    <row r="953" spans="5:15" x14ac:dyDescent="0.2">
      <c r="E953" s="11">
        <v>220.45402000000001</v>
      </c>
      <c r="F953" s="11">
        <v>4999.6303699999999</v>
      </c>
      <c r="G953" s="1">
        <v>9.8229279979503704E-5</v>
      </c>
      <c r="H953" s="17">
        <v>2.8855900000000002E-8</v>
      </c>
      <c r="I953" s="28">
        <v>1.6670000000000001E-4</v>
      </c>
      <c r="J953" s="21">
        <f t="shared" si="90"/>
        <v>3.334246487505836E-8</v>
      </c>
      <c r="K953" s="10">
        <f t="shared" si="91"/>
        <v>1.8725128273832776E-3</v>
      </c>
      <c r="L953" s="10">
        <f t="shared" si="92"/>
        <v>2.2235128273832777E-3</v>
      </c>
      <c r="M953" s="10">
        <f t="shared" si="93"/>
        <v>0.4901823413182097</v>
      </c>
      <c r="N953">
        <f t="shared" si="94"/>
        <v>9.3365105318209671E-2</v>
      </c>
      <c r="O953">
        <f t="shared" si="89"/>
        <v>1.9513567020139077E-3</v>
      </c>
    </row>
    <row r="954" spans="5:15" x14ac:dyDescent="0.2">
      <c r="E954" s="11">
        <v>220.37300999999999</v>
      </c>
      <c r="F954" s="11">
        <v>4999.6303699999999</v>
      </c>
      <c r="G954" s="1">
        <v>9.8177219924126103E-5</v>
      </c>
      <c r="H954" s="17">
        <v>2.63586E-8</v>
      </c>
      <c r="I954" s="28">
        <v>1.6665000000000001E-4</v>
      </c>
      <c r="J954" s="21">
        <f t="shared" si="90"/>
        <v>3.3332464135743699E-8</v>
      </c>
      <c r="K954" s="10">
        <f t="shared" si="91"/>
        <v>1.8719511858633661E-3</v>
      </c>
      <c r="L954" s="10">
        <f t="shared" si="92"/>
        <v>2.2229511858633663E-3</v>
      </c>
      <c r="M954" s="10">
        <f t="shared" si="93"/>
        <v>0.48987844391177948</v>
      </c>
      <c r="N954">
        <f t="shared" si="94"/>
        <v>9.3207025911779484E-2</v>
      </c>
      <c r="O954">
        <f t="shared" si="89"/>
        <v>7.2158525457530903E-4</v>
      </c>
    </row>
    <row r="955" spans="5:15" x14ac:dyDescent="0.2">
      <c r="E955" s="11">
        <v>220.29015000000001</v>
      </c>
      <c r="F955" s="11">
        <v>4999.6303699999999</v>
      </c>
      <c r="G955" s="1">
        <v>9.8159918508890006E-5</v>
      </c>
      <c r="H955" s="17">
        <v>2.71876E-8</v>
      </c>
      <c r="I955" s="28">
        <v>1.6663999999999999E-4</v>
      </c>
      <c r="J955" s="21">
        <f t="shared" si="90"/>
        <v>3.3330463987880769E-8</v>
      </c>
      <c r="K955" s="10">
        <f t="shared" si="91"/>
        <v>1.871838857559384E-3</v>
      </c>
      <c r="L955" s="10">
        <f t="shared" si="92"/>
        <v>2.2228388575593842E-3</v>
      </c>
      <c r="M955" s="10">
        <f t="shared" si="93"/>
        <v>0.48966950535758541</v>
      </c>
      <c r="N955">
        <f t="shared" si="94"/>
        <v>9.3147235357585387E-2</v>
      </c>
      <c r="O955">
        <f t="shared" si="89"/>
        <v>1.0223432104887005E-3</v>
      </c>
    </row>
    <row r="956" spans="5:15" x14ac:dyDescent="0.2">
      <c r="E956" s="11">
        <v>220.20762999999999</v>
      </c>
      <c r="F956" s="11">
        <v>4999.6303699999999</v>
      </c>
      <c r="G956" s="1">
        <v>9.8143946396023397E-5</v>
      </c>
      <c r="H956" s="17">
        <v>2.7428299999999999E-8</v>
      </c>
      <c r="I956" s="28">
        <v>1.6662E-4</v>
      </c>
      <c r="J956" s="21">
        <f t="shared" si="90"/>
        <v>3.3326463692154907E-8</v>
      </c>
      <c r="K956" s="10">
        <f t="shared" si="91"/>
        <v>1.8716142009514195E-3</v>
      </c>
      <c r="L956" s="10">
        <f t="shared" si="92"/>
        <v>2.2226142009514195E-3</v>
      </c>
      <c r="M956" s="10">
        <f t="shared" si="93"/>
        <v>0.48943660559585583</v>
      </c>
      <c r="N956">
        <f t="shared" si="94"/>
        <v>9.3062871595855842E-2</v>
      </c>
      <c r="O956">
        <f t="shared" si="89"/>
        <v>1.6024368477412191E-3</v>
      </c>
    </row>
    <row r="957" spans="5:15" x14ac:dyDescent="0.2">
      <c r="E957" s="11">
        <v>220.12379999999999</v>
      </c>
      <c r="F957" s="11">
        <v>4999.6303699999999</v>
      </c>
      <c r="G957" s="1">
        <v>9.8099478897145407E-5</v>
      </c>
      <c r="H957" s="17">
        <v>2.69013E-8</v>
      </c>
      <c r="I957" s="28">
        <v>1.6657999999999999E-4</v>
      </c>
      <c r="J957" s="21">
        <f t="shared" si="90"/>
        <v>3.3318463100703184E-8</v>
      </c>
      <c r="K957" s="10">
        <f t="shared" si="91"/>
        <v>1.8711648877354908E-3</v>
      </c>
      <c r="L957" s="10">
        <f t="shared" si="92"/>
        <v>2.222164887735491E-3</v>
      </c>
      <c r="M957" s="10">
        <f t="shared" si="93"/>
        <v>0.48915137931490965</v>
      </c>
      <c r="N957">
        <f t="shared" si="94"/>
        <v>9.2928539314909686E-2</v>
      </c>
      <c r="O957">
        <f t="shared" si="89"/>
        <v>1.6231797688904162E-3</v>
      </c>
    </row>
    <row r="958" spans="5:15" x14ac:dyDescent="0.2">
      <c r="E958" s="11">
        <v>220.04148000000001</v>
      </c>
      <c r="F958" s="11">
        <v>4999.6303699999999</v>
      </c>
      <c r="G958" s="1">
        <v>9.8064979130911401E-5</v>
      </c>
      <c r="H958" s="17">
        <v>2.67638E-8</v>
      </c>
      <c r="I958" s="28">
        <v>1.6653999999999999E-4</v>
      </c>
      <c r="J958" s="21">
        <f t="shared" si="90"/>
        <v>3.3310462509251455E-8</v>
      </c>
      <c r="K958" s="10">
        <f t="shared" si="91"/>
        <v>1.8707155745195617E-3</v>
      </c>
      <c r="L958" s="10">
        <f t="shared" si="92"/>
        <v>2.2217155745195617E-3</v>
      </c>
      <c r="M958" s="10">
        <f t="shared" si="93"/>
        <v>0.48886958315633466</v>
      </c>
      <c r="N958">
        <f t="shared" si="94"/>
        <v>9.2794919156334657E-2</v>
      </c>
      <c r="O958">
        <f t="shared" si="89"/>
        <v>7.0721552093276651E-4</v>
      </c>
    </row>
    <row r="959" spans="5:15" x14ac:dyDescent="0.2">
      <c r="E959" s="11">
        <v>219.95493999999999</v>
      </c>
      <c r="F959" s="11">
        <v>4999.6303699999999</v>
      </c>
      <c r="G959" s="1">
        <v>9.8057056632586993E-5</v>
      </c>
      <c r="H959" s="17">
        <v>2.6114000000000001E-8</v>
      </c>
      <c r="I959" s="28">
        <v>1.6652999999999999E-4</v>
      </c>
      <c r="J959" s="21">
        <f t="shared" si="90"/>
        <v>3.3308462361388531E-8</v>
      </c>
      <c r="K959" s="10">
        <f t="shared" si="91"/>
        <v>1.8706032462155798E-3</v>
      </c>
      <c r="L959" s="10">
        <f t="shared" si="92"/>
        <v>2.22160324621558E-3</v>
      </c>
      <c r="M959" s="10">
        <f t="shared" si="93"/>
        <v>0.48865260872515309</v>
      </c>
      <c r="N959">
        <f t="shared" si="94"/>
        <v>9.2733716725153126E-2</v>
      </c>
      <c r="O959">
        <f t="shared" si="89"/>
        <v>1.8698023272669358E-3</v>
      </c>
    </row>
    <row r="960" spans="5:15" x14ac:dyDescent="0.2">
      <c r="E960" s="11">
        <v>219.86967000000001</v>
      </c>
      <c r="F960" s="11">
        <v>4999.6303699999999</v>
      </c>
      <c r="G960" s="1">
        <v>9.8004036851768997E-5</v>
      </c>
      <c r="H960" s="17">
        <v>2.6895899999999999E-8</v>
      </c>
      <c r="I960" s="28">
        <v>1.6647999999999999E-4</v>
      </c>
      <c r="J960" s="21">
        <f t="shared" si="90"/>
        <v>3.329846162207387E-8</v>
      </c>
      <c r="K960" s="10">
        <f t="shared" si="91"/>
        <v>1.8700416046956686E-3</v>
      </c>
      <c r="L960" s="10">
        <f t="shared" si="92"/>
        <v>2.2210416046956685E-3</v>
      </c>
      <c r="M960" s="10">
        <f t="shared" si="93"/>
        <v>0.4883396846807071</v>
      </c>
      <c r="N960">
        <f t="shared" si="94"/>
        <v>9.2574278680707112E-2</v>
      </c>
      <c r="O960">
        <f t="shared" si="89"/>
        <v>1.022903421226776E-3</v>
      </c>
    </row>
    <row r="961" spans="5:15" x14ac:dyDescent="0.2">
      <c r="E961" s="11">
        <v>219.78763000000001</v>
      </c>
      <c r="F961" s="11">
        <v>4999.6303699999999</v>
      </c>
      <c r="G961" s="1">
        <v>9.7976742645156795E-5</v>
      </c>
      <c r="H961" s="17">
        <v>2.7511500000000001E-8</v>
      </c>
      <c r="I961" s="28">
        <v>1.6646E-4</v>
      </c>
      <c r="J961" s="21">
        <f t="shared" si="90"/>
        <v>3.3294461326348015E-8</v>
      </c>
      <c r="K961" s="10">
        <f t="shared" si="91"/>
        <v>1.8698169480877045E-3</v>
      </c>
      <c r="L961" s="10">
        <f t="shared" si="92"/>
        <v>2.2208169480877047E-3</v>
      </c>
      <c r="M961" s="10">
        <f t="shared" si="93"/>
        <v>0.48810809368402969</v>
      </c>
      <c r="N961">
        <f t="shared" si="94"/>
        <v>9.249035968402966E-2</v>
      </c>
      <c r="O961">
        <f t="shared" si="89"/>
        <v>4.2081694808770298E-4</v>
      </c>
    </row>
    <row r="962" spans="5:15" x14ac:dyDescent="0.2">
      <c r="E962" s="11">
        <v>219.70113000000001</v>
      </c>
      <c r="F962" s="11">
        <v>4999.6303699999999</v>
      </c>
      <c r="G962" s="1">
        <v>9.7980065657119302E-5</v>
      </c>
      <c r="H962" s="17">
        <v>2.7203299999999998E-8</v>
      </c>
      <c r="I962" s="28">
        <v>1.6646E-4</v>
      </c>
      <c r="J962" s="21">
        <f t="shared" si="90"/>
        <v>3.3294461326348015E-8</v>
      </c>
      <c r="K962" s="10">
        <f t="shared" si="91"/>
        <v>1.8698169480877045E-3</v>
      </c>
      <c r="L962" s="10">
        <f t="shared" si="92"/>
        <v>2.2208169480877047E-3</v>
      </c>
      <c r="M962" s="10">
        <f t="shared" si="93"/>
        <v>0.48791599301802008</v>
      </c>
      <c r="N962">
        <f t="shared" si="94"/>
        <v>9.2453959018020074E-2</v>
      </c>
      <c r="O962">
        <f t="shared" si="89"/>
        <v>1.6472458509242799E-3</v>
      </c>
    </row>
    <row r="963" spans="5:15" x14ac:dyDescent="0.2">
      <c r="E963" s="11">
        <v>219.62066999999999</v>
      </c>
      <c r="F963" s="11">
        <v>4999.6303699999999</v>
      </c>
      <c r="G963" s="1">
        <v>9.7940089565019803E-5</v>
      </c>
      <c r="H963" s="17">
        <v>2.94912E-8</v>
      </c>
      <c r="I963" s="28">
        <v>1.6642E-4</v>
      </c>
      <c r="J963" s="21">
        <f t="shared" si="90"/>
        <v>3.3286460734896286E-8</v>
      </c>
      <c r="K963" s="10">
        <f t="shared" si="91"/>
        <v>1.8693676348717754E-3</v>
      </c>
      <c r="L963" s="10">
        <f t="shared" si="92"/>
        <v>2.2203676348717754E-3</v>
      </c>
      <c r="M963" s="10">
        <f t="shared" si="93"/>
        <v>0.48763862761685467</v>
      </c>
      <c r="N963">
        <f t="shared" si="94"/>
        <v>9.2321421616854679E-2</v>
      </c>
      <c r="O963">
        <f t="shared" si="89"/>
        <v>1.6561807812159992E-3</v>
      </c>
    </row>
    <row r="964" spans="5:15" x14ac:dyDescent="0.2">
      <c r="E964" s="11">
        <v>219.54085000000001</v>
      </c>
      <c r="F964" s="11">
        <v>4999.6303699999999</v>
      </c>
      <c r="G964" s="1">
        <v>9.7903787265666206E-5</v>
      </c>
      <c r="H964" s="17">
        <v>2.6794000000000002E-8</v>
      </c>
      <c r="I964" s="28">
        <v>1.6637999999999999E-4</v>
      </c>
      <c r="J964" s="21">
        <f t="shared" si="90"/>
        <v>3.3278460143444563E-8</v>
      </c>
      <c r="K964" s="10">
        <f t="shared" si="91"/>
        <v>1.8689183216558467E-3</v>
      </c>
      <c r="L964" s="10">
        <f t="shared" si="92"/>
        <v>2.2199183216558469E-3</v>
      </c>
      <c r="M964" s="10">
        <f t="shared" si="93"/>
        <v>0.48736275526689804</v>
      </c>
      <c r="N964">
        <f t="shared" si="94"/>
        <v>9.2189225266898045E-2</v>
      </c>
      <c r="O964">
        <f t="shared" si="89"/>
        <v>1.024047330905851E-3</v>
      </c>
    </row>
    <row r="965" spans="5:15" x14ac:dyDescent="0.2">
      <c r="E965" s="11">
        <v>219.45923999999999</v>
      </c>
      <c r="F965" s="11">
        <v>4999.6303699999999</v>
      </c>
      <c r="G965" s="1">
        <v>9.7882211028968303E-5</v>
      </c>
      <c r="H965" s="17">
        <v>2.64409E-8</v>
      </c>
      <c r="I965" s="28">
        <v>1.6636E-4</v>
      </c>
      <c r="J965" s="21">
        <f t="shared" si="90"/>
        <v>3.3274459847718701E-8</v>
      </c>
      <c r="K965" s="10">
        <f t="shared" si="91"/>
        <v>1.8686936650478823E-3</v>
      </c>
      <c r="L965" s="10">
        <f t="shared" si="92"/>
        <v>2.2196936650478822E-3</v>
      </c>
      <c r="M965" s="10">
        <f t="shared" si="93"/>
        <v>0.48713228476422277</v>
      </c>
      <c r="N965">
        <f t="shared" si="94"/>
        <v>9.2105652764222806E-2</v>
      </c>
      <c r="O965">
        <f t="shared" si="89"/>
        <v>7.1976989278882289E-4</v>
      </c>
    </row>
    <row r="966" spans="5:15" x14ac:dyDescent="0.2">
      <c r="E966" s="11">
        <v>219.37711999999999</v>
      </c>
      <c r="F966" s="11">
        <v>4999.6303699999999</v>
      </c>
      <c r="G966" s="1">
        <v>9.7872377322072107E-5</v>
      </c>
      <c r="H966" s="17">
        <v>2.8006899999999998E-8</v>
      </c>
      <c r="I966" s="28">
        <v>1.6635E-4</v>
      </c>
      <c r="J966" s="21">
        <f t="shared" si="90"/>
        <v>3.3272459699855771E-8</v>
      </c>
      <c r="K966" s="10">
        <f t="shared" si="91"/>
        <v>1.8685813367439001E-3</v>
      </c>
      <c r="L966" s="10">
        <f t="shared" si="92"/>
        <v>2.2195813367439001E-3</v>
      </c>
      <c r="M966" s="10">
        <f t="shared" si="93"/>
        <v>0.48692536126062697</v>
      </c>
      <c r="N966">
        <f t="shared" si="94"/>
        <v>9.2046545260626986E-2</v>
      </c>
      <c r="O966">
        <f t="shared" ref="O966:O1029" si="95">(N967-N966)/(E967-E966)</f>
        <v>1.3083216755391772E-3</v>
      </c>
    </row>
    <row r="967" spans="5:15" x14ac:dyDescent="0.2">
      <c r="E967" s="11">
        <v>219.29397</v>
      </c>
      <c r="F967" s="11">
        <v>4999.6303699999999</v>
      </c>
      <c r="G967" s="1">
        <v>9.7835425215417104E-5</v>
      </c>
      <c r="H967" s="17">
        <v>2.8484799999999999E-8</v>
      </c>
      <c r="I967" s="28">
        <v>1.6631999999999999E-4</v>
      </c>
      <c r="J967" s="21">
        <f t="shared" si="90"/>
        <v>3.3266459256266978E-8</v>
      </c>
      <c r="K967" s="10">
        <f t="shared" si="91"/>
        <v>1.8682443518319536E-3</v>
      </c>
      <c r="L967" s="10">
        <f t="shared" si="92"/>
        <v>2.2192443518319538E-3</v>
      </c>
      <c r="M967" s="10">
        <f t="shared" si="93"/>
        <v>0.48666690431330589</v>
      </c>
      <c r="N967">
        <f t="shared" si="94"/>
        <v>9.1937758313305917E-2</v>
      </c>
      <c r="O967">
        <f t="shared" si="95"/>
        <v>7.1502295114003311E-4</v>
      </c>
    </row>
    <row r="968" spans="5:15" x14ac:dyDescent="0.2">
      <c r="E968" s="11">
        <v>219.21072000000001</v>
      </c>
      <c r="F968" s="11">
        <v>4999.6303699999999</v>
      </c>
      <c r="G968" s="1">
        <v>9.7828025106725603E-5</v>
      </c>
      <c r="H968" s="17">
        <v>2.96017E-8</v>
      </c>
      <c r="I968" s="28">
        <v>1.6631E-4</v>
      </c>
      <c r="J968" s="21">
        <f t="shared" si="90"/>
        <v>3.3264459108404048E-8</v>
      </c>
      <c r="K968" s="10">
        <f t="shared" si="91"/>
        <v>1.8681320235279712E-3</v>
      </c>
      <c r="L968" s="10">
        <f t="shared" si="92"/>
        <v>2.2191320235279712E-3</v>
      </c>
      <c r="M968" s="10">
        <f t="shared" si="93"/>
        <v>0.48645752865262354</v>
      </c>
      <c r="N968">
        <f t="shared" si="94"/>
        <v>9.1878232652623515E-2</v>
      </c>
      <c r="O968">
        <f t="shared" si="95"/>
        <v>1.0103224838239745E-3</v>
      </c>
    </row>
    <row r="969" spans="5:15" x14ac:dyDescent="0.2">
      <c r="E969" s="11">
        <v>219.12745000000001</v>
      </c>
      <c r="F969" s="11">
        <v>4999.6303699999999</v>
      </c>
      <c r="G969" s="1">
        <v>9.7801386765690405E-5</v>
      </c>
      <c r="H969" s="17">
        <v>2.7744399999999999E-8</v>
      </c>
      <c r="I969" s="28">
        <v>1.6629000000000001E-4</v>
      </c>
      <c r="J969" s="21">
        <f t="shared" si="90"/>
        <v>3.3260458812678186E-8</v>
      </c>
      <c r="K969" s="10">
        <f t="shared" si="91"/>
        <v>1.867907366920007E-3</v>
      </c>
      <c r="L969" s="10">
        <f t="shared" si="92"/>
        <v>2.218907366920007E-3</v>
      </c>
      <c r="M969" s="10">
        <f t="shared" si="93"/>
        <v>0.48622351309939549</v>
      </c>
      <c r="N969">
        <f t="shared" si="94"/>
        <v>9.1794103099395494E-2</v>
      </c>
      <c r="O969">
        <f t="shared" si="95"/>
        <v>1.8993454133931803E-3</v>
      </c>
    </row>
    <row r="970" spans="5:15" x14ac:dyDescent="0.2">
      <c r="E970" s="11">
        <v>219.04435000000001</v>
      </c>
      <c r="F970" s="11">
        <v>4999.6303699999999</v>
      </c>
      <c r="G970" s="1">
        <v>9.7759471669532394E-5</v>
      </c>
      <c r="H970" s="17">
        <v>2.7745600000000001E-8</v>
      </c>
      <c r="I970" s="28">
        <v>1.6624000000000001E-4</v>
      </c>
      <c r="J970" s="21">
        <f t="shared" ref="J970:J1033" si="96">I970/F970</f>
        <v>3.3250458073363532E-8</v>
      </c>
      <c r="K970" s="10">
        <f t="shared" ref="K970:K1033" si="97">J970*B$6</f>
        <v>1.867345725400096E-3</v>
      </c>
      <c r="L970" s="10">
        <f t="shared" ref="L970:L1033" si="98">K970+B$7</f>
        <v>2.2183457254000959E-3</v>
      </c>
      <c r="M970" s="10">
        <f t="shared" ref="M970:M1033" si="99">L970*E970</f>
        <v>0.48591609749554254</v>
      </c>
      <c r="N970">
        <f t="shared" ref="N970:N1033" si="100">((M970/E970)-$B$8)*E970</f>
        <v>9.1636267495542517E-2</v>
      </c>
      <c r="O970">
        <f t="shared" si="95"/>
        <v>9.8899996281445052E-4</v>
      </c>
    </row>
    <row r="971" spans="5:15" x14ac:dyDescent="0.2">
      <c r="E971" s="11">
        <v>218.95814999999999</v>
      </c>
      <c r="F971" s="11">
        <v>4999.6303699999999</v>
      </c>
      <c r="G971" s="1">
        <v>9.7735352903668905E-5</v>
      </c>
      <c r="H971" s="17">
        <v>2.85164E-8</v>
      </c>
      <c r="I971" s="28">
        <v>1.6621999999999999E-4</v>
      </c>
      <c r="J971" s="21">
        <f t="shared" si="96"/>
        <v>3.3246457777637671E-8</v>
      </c>
      <c r="K971" s="10">
        <f t="shared" si="97"/>
        <v>1.8671210687921315E-3</v>
      </c>
      <c r="L971" s="10">
        <f t="shared" si="98"/>
        <v>2.2181210687921317E-3</v>
      </c>
      <c r="M971" s="10">
        <f t="shared" si="99"/>
        <v>0.48567568569874786</v>
      </c>
      <c r="N971">
        <f t="shared" si="100"/>
        <v>9.1551015698747892E-2</v>
      </c>
      <c r="O971">
        <f t="shared" si="95"/>
        <v>4.1812106879202761E-4</v>
      </c>
    </row>
    <row r="972" spans="5:15" x14ac:dyDescent="0.2">
      <c r="E972" s="11">
        <v>218.87294</v>
      </c>
      <c r="F972" s="11">
        <v>4999.6303699999999</v>
      </c>
      <c r="G972" s="1">
        <v>9.7732384372450703E-5</v>
      </c>
      <c r="H972" s="17">
        <v>2.69481E-8</v>
      </c>
      <c r="I972" s="28">
        <v>1.6621999999999999E-4</v>
      </c>
      <c r="J972" s="21">
        <f t="shared" si="96"/>
        <v>3.3246457777637671E-8</v>
      </c>
      <c r="K972" s="10">
        <f t="shared" si="97"/>
        <v>1.8671210687921315E-3</v>
      </c>
      <c r="L972" s="10">
        <f t="shared" si="98"/>
        <v>2.2181210687921317E-3</v>
      </c>
      <c r="M972" s="10">
        <f t="shared" si="99"/>
        <v>0.4854866796024761</v>
      </c>
      <c r="N972">
        <f t="shared" si="100"/>
        <v>9.1515387602476128E-2</v>
      </c>
      <c r="O972">
        <f t="shared" si="95"/>
        <v>1.3084600700345678E-3</v>
      </c>
    </row>
    <row r="973" spans="5:15" x14ac:dyDescent="0.2">
      <c r="E973" s="11">
        <v>218.79013</v>
      </c>
      <c r="F973" s="11">
        <v>4999.6303699999999</v>
      </c>
      <c r="G973" s="1">
        <v>9.7700788698021595E-5</v>
      </c>
      <c r="H973" s="17">
        <v>2.53171E-8</v>
      </c>
      <c r="I973" s="28">
        <v>1.6619000000000001E-4</v>
      </c>
      <c r="J973" s="21">
        <f t="shared" si="96"/>
        <v>3.3240457334048879E-8</v>
      </c>
      <c r="K973" s="10">
        <f t="shared" si="97"/>
        <v>1.8667840838801849E-3</v>
      </c>
      <c r="L973" s="10">
        <f t="shared" si="98"/>
        <v>2.2177840838801849E-3</v>
      </c>
      <c r="M973" s="10">
        <f t="shared" si="99"/>
        <v>0.48522926802407657</v>
      </c>
      <c r="N973">
        <f t="shared" si="100"/>
        <v>9.1407034024076572E-2</v>
      </c>
      <c r="O973">
        <f t="shared" si="95"/>
        <v>7.1330900122662511E-4</v>
      </c>
    </row>
    <row r="974" spans="5:15" x14ac:dyDescent="0.2">
      <c r="E974" s="11">
        <v>218.70699999999999</v>
      </c>
      <c r="F974" s="11">
        <v>4999.6303699999999</v>
      </c>
      <c r="G974" s="1">
        <v>9.7694437319029097E-5</v>
      </c>
      <c r="H974" s="17">
        <v>3.0387599999999999E-8</v>
      </c>
      <c r="I974" s="28">
        <v>1.6618000000000001E-4</v>
      </c>
      <c r="J974" s="21">
        <f t="shared" si="96"/>
        <v>3.3238457186185948E-8</v>
      </c>
      <c r="K974" s="10">
        <f t="shared" si="97"/>
        <v>1.8666717555762028E-3</v>
      </c>
      <c r="L974" s="10">
        <f t="shared" si="98"/>
        <v>2.2176717555762028E-3</v>
      </c>
      <c r="M974" s="10">
        <f t="shared" si="99"/>
        <v>0.48502033664680455</v>
      </c>
      <c r="N974">
        <f t="shared" si="100"/>
        <v>9.1347736646804595E-2</v>
      </c>
      <c r="O974">
        <f t="shared" si="95"/>
        <v>1.2786291394508492E-3</v>
      </c>
    </row>
    <row r="975" spans="5:15" x14ac:dyDescent="0.2">
      <c r="E975" s="11">
        <v>218.62143</v>
      </c>
      <c r="F975" s="11">
        <v>4999.6303699999999</v>
      </c>
      <c r="G975" s="1">
        <v>9.7659987946853904E-5</v>
      </c>
      <c r="H975" s="17">
        <v>2.6659500000000001E-8</v>
      </c>
      <c r="I975" s="28">
        <v>1.6615E-4</v>
      </c>
      <c r="J975" s="21">
        <f t="shared" si="96"/>
        <v>3.3232456742597156E-8</v>
      </c>
      <c r="K975" s="10">
        <f t="shared" si="97"/>
        <v>1.8663347706642562E-3</v>
      </c>
      <c r="L975" s="10">
        <f t="shared" si="98"/>
        <v>2.2173347706642564E-3</v>
      </c>
      <c r="M975" s="10">
        <f t="shared" si="99"/>
        <v>0.48475689835134178</v>
      </c>
      <c r="N975">
        <f t="shared" si="100"/>
        <v>9.1238324351341799E-2</v>
      </c>
      <c r="O975">
        <f t="shared" si="95"/>
        <v>1.089373697464427E-4</v>
      </c>
    </row>
    <row r="976" spans="5:15" x14ac:dyDescent="0.2">
      <c r="E976" s="11">
        <v>218.54183</v>
      </c>
      <c r="F976" s="11">
        <v>4999.6303699999999</v>
      </c>
      <c r="G976" s="1">
        <v>9.7677103202059806E-5</v>
      </c>
      <c r="H976" s="17">
        <v>2.6492399999999998E-8</v>
      </c>
      <c r="I976" s="28">
        <v>1.6615999999999999E-4</v>
      </c>
      <c r="J976" s="21">
        <f t="shared" si="96"/>
        <v>3.3234456890460086E-8</v>
      </c>
      <c r="K976" s="10">
        <f t="shared" si="97"/>
        <v>1.8664470989682384E-3</v>
      </c>
      <c r="L976" s="10">
        <f t="shared" si="98"/>
        <v>2.2174470989682385E-3</v>
      </c>
      <c r="M976" s="10">
        <f t="shared" si="99"/>
        <v>0.48460494693670997</v>
      </c>
      <c r="N976">
        <f t="shared" si="100"/>
        <v>9.1229652936709982E-2</v>
      </c>
      <c r="O976">
        <f t="shared" si="95"/>
        <v>1.6140443839771088E-3</v>
      </c>
    </row>
    <row r="977" spans="5:15" x14ac:dyDescent="0.2">
      <c r="E977" s="11">
        <v>218.4598</v>
      </c>
      <c r="F977" s="11">
        <v>4999.6303699999999</v>
      </c>
      <c r="G977" s="1">
        <v>9.7631963995291904E-5</v>
      </c>
      <c r="H977" s="17">
        <v>2.9820200000000003E-8</v>
      </c>
      <c r="I977" s="28">
        <v>1.6611999999999999E-4</v>
      </c>
      <c r="J977" s="21">
        <f t="shared" si="96"/>
        <v>3.3226456299008357E-8</v>
      </c>
      <c r="K977" s="10">
        <f t="shared" si="97"/>
        <v>1.8659977857523092E-3</v>
      </c>
      <c r="L977" s="10">
        <f t="shared" si="98"/>
        <v>2.2169977857523092E-3</v>
      </c>
      <c r="M977" s="10">
        <f t="shared" si="99"/>
        <v>0.48432489287589231</v>
      </c>
      <c r="N977">
        <f t="shared" si="100"/>
        <v>9.1097252875892334E-2</v>
      </c>
      <c r="O977">
        <f t="shared" si="95"/>
        <v>1.3495283197793948E-4</v>
      </c>
    </row>
    <row r="978" spans="5:15" x14ac:dyDescent="0.2">
      <c r="E978" s="11">
        <v>218.37282999999999</v>
      </c>
      <c r="F978" s="11">
        <v>4999.6303699999999</v>
      </c>
      <c r="G978" s="1">
        <v>9.7641024050689794E-5</v>
      </c>
      <c r="H978" s="17">
        <v>2.7586400000000001E-8</v>
      </c>
      <c r="I978" s="28">
        <v>1.6613000000000001E-4</v>
      </c>
      <c r="J978" s="21">
        <f t="shared" si="96"/>
        <v>3.3228456446871294E-8</v>
      </c>
      <c r="K978" s="10">
        <f t="shared" si="97"/>
        <v>1.8661101140562918E-3</v>
      </c>
      <c r="L978" s="10">
        <f t="shared" si="98"/>
        <v>2.2171101140562918E-3</v>
      </c>
      <c r="M978" s="10">
        <f t="shared" si="99"/>
        <v>0.48415661002809518</v>
      </c>
      <c r="N978">
        <f t="shared" si="100"/>
        <v>9.1085516028095212E-2</v>
      </c>
      <c r="O978">
        <f t="shared" si="95"/>
        <v>1.018023789263741E-3</v>
      </c>
    </row>
    <row r="979" spans="5:15" x14ac:dyDescent="0.2">
      <c r="E979" s="11">
        <v>218.29122000000001</v>
      </c>
      <c r="F979" s="11">
        <v>4999.6303699999999</v>
      </c>
      <c r="G979" s="1">
        <v>9.76243975519831E-5</v>
      </c>
      <c r="H979" s="17">
        <v>2.5841599999999999E-8</v>
      </c>
      <c r="I979" s="28">
        <v>1.6610999999999999E-4</v>
      </c>
      <c r="J979" s="21">
        <f t="shared" si="96"/>
        <v>3.3224456151145426E-8</v>
      </c>
      <c r="K979" s="10">
        <f t="shared" si="97"/>
        <v>1.8658854574483271E-3</v>
      </c>
      <c r="L979" s="10">
        <f t="shared" si="98"/>
        <v>2.2168854574483271E-3</v>
      </c>
      <c r="M979" s="10">
        <f t="shared" si="99"/>
        <v>0.4839266311066534</v>
      </c>
      <c r="N979">
        <f t="shared" si="100"/>
        <v>9.1002435106653415E-2</v>
      </c>
      <c r="O979">
        <f t="shared" si="95"/>
        <v>2.2626183036487417E-3</v>
      </c>
    </row>
    <row r="980" spans="5:15" x14ac:dyDescent="0.2">
      <c r="E980" s="11">
        <v>218.21154000000001</v>
      </c>
      <c r="F980" s="11">
        <v>4999.6303699999999</v>
      </c>
      <c r="G980" s="1">
        <v>9.7566746336739596E-5</v>
      </c>
      <c r="H980" s="17">
        <v>2.8347599999999998E-8</v>
      </c>
      <c r="I980" s="28">
        <v>1.6605E-4</v>
      </c>
      <c r="J980" s="21">
        <f t="shared" si="96"/>
        <v>3.3212455263967842E-8</v>
      </c>
      <c r="K980" s="10">
        <f t="shared" si="97"/>
        <v>1.865211487624434E-3</v>
      </c>
      <c r="L980" s="10">
        <f t="shared" si="98"/>
        <v>2.2162114876244339E-3</v>
      </c>
      <c r="M980" s="10">
        <f t="shared" si="99"/>
        <v>0.48360292168021868</v>
      </c>
      <c r="N980">
        <f t="shared" si="100"/>
        <v>9.0822149680218692E-2</v>
      </c>
      <c r="O980">
        <f t="shared" si="95"/>
        <v>6.9375357931858927E-4</v>
      </c>
    </row>
    <row r="981" spans="5:15" x14ac:dyDescent="0.2">
      <c r="E981" s="11">
        <v>218.12325999999999</v>
      </c>
      <c r="F981" s="11">
        <v>4999.6303699999999</v>
      </c>
      <c r="G981" s="1">
        <v>9.7553813903123303E-5</v>
      </c>
      <c r="H981" s="17">
        <v>2.93403E-8</v>
      </c>
      <c r="I981" s="28">
        <v>1.6604E-4</v>
      </c>
      <c r="J981" s="21">
        <f t="shared" si="96"/>
        <v>3.3210455116104917E-8</v>
      </c>
      <c r="K981" s="10">
        <f t="shared" si="97"/>
        <v>1.8650991593204521E-3</v>
      </c>
      <c r="L981" s="10">
        <f t="shared" si="98"/>
        <v>2.2160991593204523E-3</v>
      </c>
      <c r="M981" s="10">
        <f t="shared" si="99"/>
        <v>0.48338277311423639</v>
      </c>
      <c r="N981">
        <f t="shared" si="100"/>
        <v>9.0760905114236429E-2</v>
      </c>
      <c r="O981">
        <f t="shared" si="95"/>
        <v>4.1609915932041007E-4</v>
      </c>
    </row>
    <row r="982" spans="5:15" x14ac:dyDescent="0.2">
      <c r="E982" s="11">
        <v>218.03789</v>
      </c>
      <c r="F982" s="11">
        <v>4999.6303699999999</v>
      </c>
      <c r="G982" s="1">
        <v>9.75573087548667E-5</v>
      </c>
      <c r="H982" s="17">
        <v>2.6534999999999999E-8</v>
      </c>
      <c r="I982" s="28">
        <v>1.6604E-4</v>
      </c>
      <c r="J982" s="21">
        <f t="shared" si="96"/>
        <v>3.3210455116104917E-8</v>
      </c>
      <c r="K982" s="10">
        <f t="shared" si="97"/>
        <v>1.8650991593204521E-3</v>
      </c>
      <c r="L982" s="10">
        <f t="shared" si="98"/>
        <v>2.2160991593204523E-3</v>
      </c>
      <c r="M982" s="10">
        <f t="shared" si="99"/>
        <v>0.48319358472900525</v>
      </c>
      <c r="N982">
        <f t="shared" si="100"/>
        <v>9.0725382729005252E-2</v>
      </c>
      <c r="O982">
        <f t="shared" si="95"/>
        <v>2.1520236097911025E-3</v>
      </c>
    </row>
    <row r="983" spans="5:15" x14ac:dyDescent="0.2">
      <c r="E983" s="11">
        <v>217.95327</v>
      </c>
      <c r="F983" s="11">
        <v>4999.6303699999999</v>
      </c>
      <c r="G983" s="1">
        <v>9.7492823519808601E-5</v>
      </c>
      <c r="H983" s="17">
        <v>2.79461E-8</v>
      </c>
      <c r="I983" s="28">
        <v>1.6598000000000001E-4</v>
      </c>
      <c r="J983" s="21">
        <f t="shared" si="96"/>
        <v>3.3198454228927333E-8</v>
      </c>
      <c r="K983" s="10">
        <f t="shared" si="97"/>
        <v>1.8644251894965589E-3</v>
      </c>
      <c r="L983" s="10">
        <f t="shared" si="98"/>
        <v>2.2154251894965591E-3</v>
      </c>
      <c r="M983" s="10">
        <f t="shared" si="99"/>
        <v>0.48285916449114474</v>
      </c>
      <c r="N983">
        <f t="shared" si="100"/>
        <v>9.0543278491144727E-2</v>
      </c>
      <c r="O983">
        <f t="shared" si="95"/>
        <v>1.3009597452940224E-4</v>
      </c>
    </row>
    <row r="984" spans="5:15" x14ac:dyDescent="0.2">
      <c r="E984" s="11">
        <v>217.86750000000001</v>
      </c>
      <c r="F984" s="11">
        <v>4999.6303699999999</v>
      </c>
      <c r="G984" s="1">
        <v>9.7501690882592401E-5</v>
      </c>
      <c r="H984" s="17">
        <v>2.72382E-8</v>
      </c>
      <c r="I984" s="28">
        <v>1.6599E-4</v>
      </c>
      <c r="J984" s="21">
        <f t="shared" si="96"/>
        <v>3.3200454376790257E-8</v>
      </c>
      <c r="K984" s="10">
        <f t="shared" si="97"/>
        <v>1.8645375178005408E-3</v>
      </c>
      <c r="L984" s="10">
        <f t="shared" si="98"/>
        <v>2.2155375178005408E-3</v>
      </c>
      <c r="M984" s="10">
        <f t="shared" si="99"/>
        <v>0.48269362015940931</v>
      </c>
      <c r="N984">
        <f t="shared" si="100"/>
        <v>9.0532120159409341E-2</v>
      </c>
      <c r="O984">
        <f t="shared" si="95"/>
        <v>9.8703781780457868E-4</v>
      </c>
    </row>
    <row r="985" spans="5:15" x14ac:dyDescent="0.2">
      <c r="E985" s="11">
        <v>217.78189</v>
      </c>
      <c r="F985" s="11">
        <v>4999.6303699999999</v>
      </c>
      <c r="G985" s="1">
        <v>9.7479940451396506E-5</v>
      </c>
      <c r="H985" s="17">
        <v>2.8350100000000001E-8</v>
      </c>
      <c r="I985" s="28">
        <v>1.6597000000000001E-4</v>
      </c>
      <c r="J985" s="21">
        <f t="shared" si="96"/>
        <v>3.3196454081064402E-8</v>
      </c>
      <c r="K985" s="10">
        <f t="shared" si="97"/>
        <v>1.8643128611925768E-3</v>
      </c>
      <c r="L985" s="10">
        <f t="shared" si="98"/>
        <v>2.215312861192577E-3</v>
      </c>
      <c r="M985" s="10">
        <f t="shared" si="99"/>
        <v>0.48245502185182709</v>
      </c>
      <c r="N985">
        <f t="shared" si="100"/>
        <v>9.0447619851827088E-2</v>
      </c>
      <c r="O985">
        <f t="shared" si="95"/>
        <v>1.2673476651929028E-3</v>
      </c>
    </row>
    <row r="986" spans="5:15" x14ac:dyDescent="0.2">
      <c r="E986" s="11">
        <v>217.69578999999999</v>
      </c>
      <c r="F986" s="11">
        <v>4999.6303699999999</v>
      </c>
      <c r="G986" s="1">
        <v>9.74523672546274E-5</v>
      </c>
      <c r="H986" s="17">
        <v>2.8188399999999999E-8</v>
      </c>
      <c r="I986" s="28">
        <v>1.6594E-4</v>
      </c>
      <c r="J986" s="21">
        <f t="shared" si="96"/>
        <v>3.3190453637475603E-8</v>
      </c>
      <c r="K986" s="10">
        <f t="shared" si="97"/>
        <v>1.8639758762806298E-3</v>
      </c>
      <c r="L986" s="10">
        <f t="shared" si="98"/>
        <v>2.2149758762806298E-3</v>
      </c>
      <c r="M986" s="10">
        <f t="shared" si="99"/>
        <v>0.48219092321785395</v>
      </c>
      <c r="N986">
        <f t="shared" si="100"/>
        <v>9.0338501217853959E-2</v>
      </c>
      <c r="O986">
        <f t="shared" si="95"/>
        <v>7.1950287617833367E-4</v>
      </c>
    </row>
    <row r="987" spans="5:15" x14ac:dyDescent="0.2">
      <c r="E987" s="11">
        <v>217.61552</v>
      </c>
      <c r="F987" s="11">
        <v>4999.6303699999999</v>
      </c>
      <c r="G987" s="1">
        <v>9.7447747321831104E-5</v>
      </c>
      <c r="H987" s="17">
        <v>2.8182099999999999E-8</v>
      </c>
      <c r="I987" s="28">
        <v>1.6593000000000001E-4</v>
      </c>
      <c r="J987" s="21">
        <f t="shared" si="96"/>
        <v>3.3188453489612673E-8</v>
      </c>
      <c r="K987" s="10">
        <f t="shared" si="97"/>
        <v>1.8638635479766477E-3</v>
      </c>
      <c r="L987" s="10">
        <f t="shared" si="98"/>
        <v>2.2148635479766476E-3</v>
      </c>
      <c r="M987" s="10">
        <f t="shared" si="99"/>
        <v>0.48198868272198314</v>
      </c>
      <c r="N987">
        <f t="shared" si="100"/>
        <v>9.0280746721983135E-2</v>
      </c>
      <c r="O987">
        <f t="shared" si="95"/>
        <v>4.1486354797671236E-4</v>
      </c>
    </row>
    <row r="988" spans="5:15" x14ac:dyDescent="0.2">
      <c r="E988" s="11">
        <v>217.53764000000001</v>
      </c>
      <c r="F988" s="11">
        <v>4999.6303699999999</v>
      </c>
      <c r="G988" s="1">
        <v>9.7448982826074898E-5</v>
      </c>
      <c r="H988" s="17">
        <v>2.7074999999999999E-8</v>
      </c>
      <c r="I988" s="28">
        <v>1.6593000000000001E-4</v>
      </c>
      <c r="J988" s="21">
        <f t="shared" si="96"/>
        <v>3.3188453489612673E-8</v>
      </c>
      <c r="K988" s="10">
        <f t="shared" si="97"/>
        <v>1.8638635479766477E-3</v>
      </c>
      <c r="L988" s="10">
        <f t="shared" si="98"/>
        <v>2.2148635479766476E-3</v>
      </c>
      <c r="M988" s="10">
        <f t="shared" si="99"/>
        <v>0.4818161891488667</v>
      </c>
      <c r="N988">
        <f t="shared" si="100"/>
        <v>9.0248437148866711E-2</v>
      </c>
      <c r="O988">
        <f t="shared" si="95"/>
        <v>4.1486354797660345E-4</v>
      </c>
    </row>
    <row r="989" spans="5:15" x14ac:dyDescent="0.2">
      <c r="E989" s="11">
        <v>217.45616000000001</v>
      </c>
      <c r="F989" s="11">
        <v>4999.6303699999999</v>
      </c>
      <c r="G989" s="1">
        <v>9.7449688714858806E-5</v>
      </c>
      <c r="H989" s="17">
        <v>2.7208199999999999E-8</v>
      </c>
      <c r="I989" s="28">
        <v>1.6593000000000001E-4</v>
      </c>
      <c r="J989" s="21">
        <f t="shared" si="96"/>
        <v>3.3188453489612673E-8</v>
      </c>
      <c r="K989" s="10">
        <f t="shared" si="97"/>
        <v>1.8638635479766477E-3</v>
      </c>
      <c r="L989" s="10">
        <f t="shared" si="98"/>
        <v>2.2148635479766476E-3</v>
      </c>
      <c r="M989" s="10">
        <f t="shared" si="99"/>
        <v>0.48163572206697758</v>
      </c>
      <c r="N989">
        <f t="shared" si="100"/>
        <v>9.0214634066977578E-2</v>
      </c>
      <c r="O989">
        <f t="shared" si="95"/>
        <v>1.3073073248797047E-3</v>
      </c>
    </row>
    <row r="990" spans="5:15" x14ac:dyDescent="0.2">
      <c r="E990" s="11">
        <v>217.37407999999999</v>
      </c>
      <c r="F990" s="11">
        <v>4999.6303699999999</v>
      </c>
      <c r="G990" s="1">
        <v>9.7419820938503602E-5</v>
      </c>
      <c r="H990" s="17">
        <v>2.69842E-8</v>
      </c>
      <c r="I990" s="28">
        <v>1.6589999999999999E-4</v>
      </c>
      <c r="J990" s="21">
        <f t="shared" si="96"/>
        <v>3.318245304602388E-8</v>
      </c>
      <c r="K990" s="10">
        <f t="shared" si="97"/>
        <v>1.8635265630647011E-3</v>
      </c>
      <c r="L990" s="10">
        <f t="shared" si="98"/>
        <v>2.2145265630647013E-3</v>
      </c>
      <c r="M990" s="10">
        <f t="shared" si="99"/>
        <v>0.48138067428175141</v>
      </c>
      <c r="N990">
        <f t="shared" si="100"/>
        <v>9.0107330281751427E-2</v>
      </c>
      <c r="O990">
        <f t="shared" si="95"/>
        <v>1.211974572131479E-4</v>
      </c>
    </row>
    <row r="991" spans="5:15" x14ac:dyDescent="0.2">
      <c r="E991" s="11">
        <v>217.29087000000001</v>
      </c>
      <c r="F991" s="11">
        <v>4999.6303699999999</v>
      </c>
      <c r="G991" s="1">
        <v>9.7419503919322594E-5</v>
      </c>
      <c r="H991" s="17">
        <v>3.0748900000000001E-8</v>
      </c>
      <c r="I991" s="28">
        <v>1.6590999999999999E-4</v>
      </c>
      <c r="J991" s="21">
        <f t="shared" si="96"/>
        <v>3.3184453193886811E-8</v>
      </c>
      <c r="K991" s="10">
        <f t="shared" si="97"/>
        <v>1.8636388913686832E-3</v>
      </c>
      <c r="L991" s="10">
        <f t="shared" si="98"/>
        <v>2.2146388913686834E-3</v>
      </c>
      <c r="M991" s="10">
        <f t="shared" si="99"/>
        <v>0.48122081144133672</v>
      </c>
      <c r="N991">
        <f t="shared" si="100"/>
        <v>9.0097245441336724E-2</v>
      </c>
      <c r="O991">
        <f t="shared" si="95"/>
        <v>1.5431403134864683E-3</v>
      </c>
    </row>
    <row r="992" spans="5:15" x14ac:dyDescent="0.2">
      <c r="E992" s="11">
        <v>217.20438999999999</v>
      </c>
      <c r="F992" s="11">
        <v>4999.6303699999999</v>
      </c>
      <c r="G992" s="1">
        <v>9.7386835281111793E-5</v>
      </c>
      <c r="H992" s="17">
        <v>2.5382499999999999E-8</v>
      </c>
      <c r="I992" s="28">
        <v>1.6587000000000001E-4</v>
      </c>
      <c r="J992" s="21">
        <f t="shared" si="96"/>
        <v>3.3176452602435088E-8</v>
      </c>
      <c r="K992" s="10">
        <f t="shared" si="97"/>
        <v>1.8631895781527545E-3</v>
      </c>
      <c r="L992" s="10">
        <f t="shared" si="98"/>
        <v>2.2141895781527545E-3</v>
      </c>
      <c r="M992" s="10">
        <f t="shared" si="99"/>
        <v>0.48093169666702634</v>
      </c>
      <c r="N992">
        <f t="shared" si="100"/>
        <v>8.9963794667026378E-2</v>
      </c>
      <c r="O992">
        <f t="shared" si="95"/>
        <v>7.0329252659354058E-4</v>
      </c>
    </row>
    <row r="993" spans="5:15" x14ac:dyDescent="0.2">
      <c r="E993" s="11">
        <v>217.12003000000001</v>
      </c>
      <c r="F993" s="11">
        <v>4999.6303699999999</v>
      </c>
      <c r="G993" s="1">
        <v>9.7374079311224004E-5</v>
      </c>
      <c r="H993" s="17">
        <v>3.00802E-8</v>
      </c>
      <c r="I993" s="28">
        <v>1.6585999999999999E-4</v>
      </c>
      <c r="J993" s="21">
        <f t="shared" si="96"/>
        <v>3.3174452454572157E-8</v>
      </c>
      <c r="K993" s="10">
        <f t="shared" si="97"/>
        <v>1.8630772498487724E-3</v>
      </c>
      <c r="L993" s="10">
        <f t="shared" si="98"/>
        <v>2.2140772498487724E-3</v>
      </c>
      <c r="M993" s="10">
        <f t="shared" si="99"/>
        <v>0.48072051890948297</v>
      </c>
      <c r="N993">
        <f t="shared" si="100"/>
        <v>8.9904464909482965E-2</v>
      </c>
      <c r="O993">
        <f t="shared" si="95"/>
        <v>1.1327995778933361E-4</v>
      </c>
    </row>
    <row r="994" spans="5:15" x14ac:dyDescent="0.2">
      <c r="E994" s="11">
        <v>217.03898000000001</v>
      </c>
      <c r="F994" s="11">
        <v>4999.6303699999999</v>
      </c>
      <c r="G994" s="1">
        <v>9.7382953155039498E-5</v>
      </c>
      <c r="H994" s="17">
        <v>2.83067E-8</v>
      </c>
      <c r="I994" s="28">
        <v>1.6587000000000001E-4</v>
      </c>
      <c r="J994" s="21">
        <f t="shared" si="96"/>
        <v>3.3176452602435088E-8</v>
      </c>
      <c r="K994" s="10">
        <f t="shared" si="97"/>
        <v>1.8631895781527545E-3</v>
      </c>
      <c r="L994" s="10">
        <f t="shared" si="98"/>
        <v>2.2141895781527545E-3</v>
      </c>
      <c r="M994" s="10">
        <f t="shared" si="99"/>
        <v>0.48056544756890412</v>
      </c>
      <c r="N994">
        <f t="shared" si="100"/>
        <v>8.9895283568904139E-2</v>
      </c>
      <c r="O994">
        <f t="shared" si="95"/>
        <v>9.6836220457861843E-4</v>
      </c>
    </row>
    <row r="995" spans="5:15" x14ac:dyDescent="0.2">
      <c r="E995" s="11">
        <v>216.95103</v>
      </c>
      <c r="F995" s="11">
        <v>4999.6303699999999</v>
      </c>
      <c r="G995" s="1">
        <v>9.7360881347742105E-5</v>
      </c>
      <c r="H995" s="17">
        <v>2.8492199999999999E-8</v>
      </c>
      <c r="I995" s="28">
        <v>1.6584999999999999E-4</v>
      </c>
      <c r="J995" s="21">
        <f t="shared" si="96"/>
        <v>3.3172452306709227E-8</v>
      </c>
      <c r="K995" s="10">
        <f t="shared" si="97"/>
        <v>1.8629649215447901E-3</v>
      </c>
      <c r="L995" s="10">
        <f t="shared" si="98"/>
        <v>2.2139649215447903E-3</v>
      </c>
      <c r="M995" s="10">
        <f t="shared" si="99"/>
        <v>0.48032197011301142</v>
      </c>
      <c r="N995">
        <f t="shared" si="100"/>
        <v>8.9810116113011443E-2</v>
      </c>
      <c r="O995">
        <f t="shared" si="95"/>
        <v>1.5262891812554407E-3</v>
      </c>
    </row>
    <row r="996" spans="5:15" x14ac:dyDescent="0.2">
      <c r="E996" s="11">
        <v>216.86342999999999</v>
      </c>
      <c r="F996" s="11">
        <v>4999.6303699999999</v>
      </c>
      <c r="G996" s="1">
        <v>9.7320433888430904E-5</v>
      </c>
      <c r="H996" s="17">
        <v>2.665E-8</v>
      </c>
      <c r="I996" s="28">
        <v>1.6581000000000001E-4</v>
      </c>
      <c r="J996" s="21">
        <f t="shared" si="96"/>
        <v>3.3164451715257504E-8</v>
      </c>
      <c r="K996" s="10">
        <f t="shared" si="97"/>
        <v>1.8625156083288614E-3</v>
      </c>
      <c r="L996" s="10">
        <f t="shared" si="98"/>
        <v>2.2135156083288613E-3</v>
      </c>
      <c r="M996" s="10">
        <f t="shared" si="99"/>
        <v>0.48003058718073344</v>
      </c>
      <c r="N996">
        <f t="shared" si="100"/>
        <v>8.9676413180733452E-2</v>
      </c>
      <c r="O996">
        <f t="shared" si="95"/>
        <v>1.1147088766681203E-4</v>
      </c>
    </row>
    <row r="997" spans="5:15" x14ac:dyDescent="0.2">
      <c r="E997" s="11">
        <v>216.78281000000001</v>
      </c>
      <c r="F997" s="11">
        <v>4999.6303699999999</v>
      </c>
      <c r="G997" s="1">
        <v>9.7326388546193398E-5</v>
      </c>
      <c r="H997" s="17">
        <v>2.6194599999999999E-8</v>
      </c>
      <c r="I997" s="28">
        <v>1.6582000000000001E-4</v>
      </c>
      <c r="J997" s="21">
        <f t="shared" si="96"/>
        <v>3.3166451863120434E-8</v>
      </c>
      <c r="K997" s="10">
        <f t="shared" si="97"/>
        <v>1.8626279366328435E-3</v>
      </c>
      <c r="L997" s="10">
        <f t="shared" si="98"/>
        <v>2.2136279366328435E-3</v>
      </c>
      <c r="M997" s="10">
        <f t="shared" si="99"/>
        <v>0.47987648439776975</v>
      </c>
      <c r="N997">
        <f t="shared" si="100"/>
        <v>8.9667426397769756E-2</v>
      </c>
      <c r="O997">
        <f t="shared" si="95"/>
        <v>4.1362793663286232E-4</v>
      </c>
    </row>
    <row r="998" spans="5:15" x14ac:dyDescent="0.2">
      <c r="E998" s="11">
        <v>216.70048</v>
      </c>
      <c r="F998" s="11">
        <v>4999.6303699999999</v>
      </c>
      <c r="G998" s="1">
        <v>9.7324743564781706E-5</v>
      </c>
      <c r="H998" s="17">
        <v>2.65333E-8</v>
      </c>
      <c r="I998" s="28">
        <v>1.6582000000000001E-4</v>
      </c>
      <c r="J998" s="21">
        <f t="shared" si="96"/>
        <v>3.3166451863120434E-8</v>
      </c>
      <c r="K998" s="10">
        <f t="shared" si="97"/>
        <v>1.8626279366328435E-3</v>
      </c>
      <c r="L998" s="10">
        <f t="shared" si="98"/>
        <v>2.2136279366328435E-3</v>
      </c>
      <c r="M998" s="10">
        <f t="shared" si="99"/>
        <v>0.47969423640974673</v>
      </c>
      <c r="N998">
        <f t="shared" si="100"/>
        <v>8.9633372409746767E-2</v>
      </c>
      <c r="O998">
        <f t="shared" si="95"/>
        <v>1.2980109925682414E-3</v>
      </c>
    </row>
    <row r="999" spans="5:15" x14ac:dyDescent="0.2">
      <c r="E999" s="11">
        <v>216.61794</v>
      </c>
      <c r="F999" s="11">
        <v>4999.6303699999999</v>
      </c>
      <c r="G999" s="1">
        <v>9.7296586539318794E-5</v>
      </c>
      <c r="H999" s="17">
        <v>2.6053199999999999E-8</v>
      </c>
      <c r="I999" s="28">
        <v>1.6579E-4</v>
      </c>
      <c r="J999" s="21">
        <f t="shared" si="96"/>
        <v>3.3160451419531642E-8</v>
      </c>
      <c r="K999" s="10">
        <f t="shared" si="97"/>
        <v>1.8622909517208969E-3</v>
      </c>
      <c r="L999" s="10">
        <f t="shared" si="98"/>
        <v>2.2132909517208971E-3</v>
      </c>
      <c r="M999" s="10">
        <f t="shared" si="99"/>
        <v>0.4794385265824202</v>
      </c>
      <c r="N999">
        <f t="shared" si="100"/>
        <v>8.9526234582420192E-2</v>
      </c>
      <c r="O999">
        <f t="shared" si="95"/>
        <v>1.3000238104956998E-3</v>
      </c>
    </row>
    <row r="1000" spans="5:15" x14ac:dyDescent="0.2">
      <c r="E1000" s="11">
        <v>216.53565</v>
      </c>
      <c r="F1000" s="11">
        <v>4999.6303699999999</v>
      </c>
      <c r="G1000" s="1">
        <v>9.7264668064962206E-5</v>
      </c>
      <c r="H1000" s="17">
        <v>2.6302899999999999E-8</v>
      </c>
      <c r="I1000" s="28">
        <v>1.6576000000000001E-4</v>
      </c>
      <c r="J1000" s="21">
        <f t="shared" si="96"/>
        <v>3.315445097594285E-8</v>
      </c>
      <c r="K1000" s="10">
        <f t="shared" si="97"/>
        <v>1.8619539668089503E-3</v>
      </c>
      <c r="L1000" s="10">
        <f t="shared" si="98"/>
        <v>2.2129539668089503E-3</v>
      </c>
      <c r="M1000" s="10">
        <f t="shared" si="99"/>
        <v>0.47918342562305449</v>
      </c>
      <c r="N1000">
        <f t="shared" si="100"/>
        <v>8.94192556230545E-2</v>
      </c>
      <c r="O1000">
        <f t="shared" si="95"/>
        <v>-4.4709399048611307E-4</v>
      </c>
    </row>
    <row r="1001" spans="5:15" x14ac:dyDescent="0.2">
      <c r="E1001" s="11">
        <v>216.45084</v>
      </c>
      <c r="F1001" s="11">
        <v>4999.6303699999999</v>
      </c>
      <c r="G1001" s="1">
        <v>9.7291795022261797E-5</v>
      </c>
      <c r="H1001" s="17">
        <v>3.0188800000000002E-8</v>
      </c>
      <c r="I1001" s="28">
        <v>1.6579E-4</v>
      </c>
      <c r="J1001" s="21">
        <f t="shared" si="96"/>
        <v>3.3160451419531642E-8</v>
      </c>
      <c r="K1001" s="10">
        <f t="shared" si="97"/>
        <v>1.8622909517208969E-3</v>
      </c>
      <c r="L1001" s="10">
        <f t="shared" si="98"/>
        <v>2.2132909517208971E-3</v>
      </c>
      <c r="M1001" s="10">
        <f t="shared" si="99"/>
        <v>0.47906868566438765</v>
      </c>
      <c r="N1001">
        <f t="shared" si="100"/>
        <v>8.9457173664387629E-2</v>
      </c>
      <c r="O1001">
        <f t="shared" si="95"/>
        <v>1.2852413054625044E-3</v>
      </c>
    </row>
    <row r="1002" spans="5:15" x14ac:dyDescent="0.2">
      <c r="E1002" s="11">
        <v>216.36722</v>
      </c>
      <c r="F1002" s="11">
        <v>4999.6303699999999</v>
      </c>
      <c r="G1002" s="1">
        <v>9.72630473080219E-5</v>
      </c>
      <c r="H1002" s="17">
        <v>2.95721E-8</v>
      </c>
      <c r="I1002" s="28">
        <v>1.6576000000000001E-4</v>
      </c>
      <c r="J1002" s="21">
        <f t="shared" si="96"/>
        <v>3.315445097594285E-8</v>
      </c>
      <c r="K1002" s="10">
        <f t="shared" si="97"/>
        <v>1.8619539668089503E-3</v>
      </c>
      <c r="L1002" s="10">
        <f t="shared" si="98"/>
        <v>2.2129539668089503E-3</v>
      </c>
      <c r="M1002" s="10">
        <f t="shared" si="99"/>
        <v>0.47881069778642488</v>
      </c>
      <c r="N1002">
        <f t="shared" si="100"/>
        <v>8.9349701786424859E-2</v>
      </c>
      <c r="O1002">
        <f t="shared" si="95"/>
        <v>1.1058760363782332E-4</v>
      </c>
    </row>
    <row r="1003" spans="5:15" x14ac:dyDescent="0.2">
      <c r="E1003" s="11">
        <v>216.28686999999999</v>
      </c>
      <c r="F1003" s="11">
        <v>4999.6303699999999</v>
      </c>
      <c r="G1003" s="1">
        <v>9.7271041576992606E-5</v>
      </c>
      <c r="H1003" s="17">
        <v>2.63553E-8</v>
      </c>
      <c r="I1003" s="28">
        <v>1.6577000000000001E-4</v>
      </c>
      <c r="J1003" s="21">
        <f t="shared" si="96"/>
        <v>3.3156451123805781E-8</v>
      </c>
      <c r="K1003" s="10">
        <f t="shared" si="97"/>
        <v>1.8620662951129327E-3</v>
      </c>
      <c r="L1003" s="10">
        <f t="shared" si="98"/>
        <v>2.2130662951129329E-3</v>
      </c>
      <c r="M1003" s="10">
        <f t="shared" si="99"/>
        <v>0.47865718207247254</v>
      </c>
      <c r="N1003">
        <f t="shared" si="100"/>
        <v>8.9340816072472559E-2</v>
      </c>
      <c r="O1003">
        <f t="shared" si="95"/>
        <v>1.9020900172180208E-3</v>
      </c>
    </row>
    <row r="1004" spans="5:15" x14ac:dyDescent="0.2">
      <c r="E1004" s="11">
        <v>216.20532</v>
      </c>
      <c r="F1004" s="11">
        <v>4999.6303699999999</v>
      </c>
      <c r="G1004" s="1">
        <v>9.7220899463643494E-5</v>
      </c>
      <c r="H1004" s="17">
        <v>2.76005E-8</v>
      </c>
      <c r="I1004" s="28">
        <v>1.6572000000000001E-4</v>
      </c>
      <c r="J1004" s="21">
        <f t="shared" si="96"/>
        <v>3.3146450384491127E-8</v>
      </c>
      <c r="K1004" s="10">
        <f t="shared" si="97"/>
        <v>1.8615046535930217E-3</v>
      </c>
      <c r="L1004" s="10">
        <f t="shared" si="98"/>
        <v>2.2125046535930218E-3</v>
      </c>
      <c r="M1004" s="10">
        <f t="shared" si="99"/>
        <v>0.47835527663156846</v>
      </c>
      <c r="N1004">
        <f t="shared" si="100"/>
        <v>8.9185700631568443E-2</v>
      </c>
      <c r="O1004">
        <f t="shared" si="95"/>
        <v>1.3178931182862642E-4</v>
      </c>
    </row>
    <row r="1005" spans="5:15" x14ac:dyDescent="0.2">
      <c r="E1005" s="11">
        <v>216.11884000000001</v>
      </c>
      <c r="F1005" s="11">
        <v>4999.6303699999999</v>
      </c>
      <c r="G1005" s="1">
        <v>9.7227287032722293E-5</v>
      </c>
      <c r="H1005" s="17">
        <v>2.93643E-8</v>
      </c>
      <c r="I1005" s="28">
        <v>1.6573E-4</v>
      </c>
      <c r="J1005" s="21">
        <f t="shared" si="96"/>
        <v>3.3148450532354058E-8</v>
      </c>
      <c r="K1005" s="10">
        <f t="shared" si="97"/>
        <v>1.8616169818970038E-3</v>
      </c>
      <c r="L1005" s="10">
        <f t="shared" si="98"/>
        <v>2.212616981897004E-3</v>
      </c>
      <c r="M1005" s="10">
        <f t="shared" si="99"/>
        <v>0.47818821549188151</v>
      </c>
      <c r="N1005">
        <f t="shared" si="100"/>
        <v>8.9174303491881504E-2</v>
      </c>
      <c r="O1005">
        <f t="shared" si="95"/>
        <v>-1.6011712372624917E-4</v>
      </c>
    </row>
    <row r="1006" spans="5:15" x14ac:dyDescent="0.2">
      <c r="E1006" s="11">
        <v>216.0341</v>
      </c>
      <c r="F1006" s="11">
        <v>4999.6303699999999</v>
      </c>
      <c r="G1006" s="1">
        <v>9.7245689300354203E-5</v>
      </c>
      <c r="H1006" s="17">
        <v>3.0129800000000002E-8</v>
      </c>
      <c r="I1006" s="28">
        <v>1.6574999999999999E-4</v>
      </c>
      <c r="J1006" s="21">
        <f t="shared" si="96"/>
        <v>3.3152450828079913E-8</v>
      </c>
      <c r="K1006" s="10">
        <f t="shared" si="97"/>
        <v>1.8618416385049678E-3</v>
      </c>
      <c r="L1006" s="10">
        <f t="shared" si="98"/>
        <v>2.2128416385049678E-3</v>
      </c>
      <c r="M1006" s="10">
        <f t="shared" si="99"/>
        <v>0.47804925181694602</v>
      </c>
      <c r="N1006">
        <f t="shared" si="100"/>
        <v>8.9187871816946068E-2</v>
      </c>
      <c r="O1006">
        <f t="shared" si="95"/>
        <v>1.8505649694426393E-3</v>
      </c>
    </row>
    <row r="1007" spans="5:15" x14ac:dyDescent="0.2">
      <c r="E1007" s="11">
        <v>215.94973999999999</v>
      </c>
      <c r="F1007" s="11">
        <v>4999.6303699999999</v>
      </c>
      <c r="G1007" s="1">
        <v>9.7202297996651696E-5</v>
      </c>
      <c r="H1007" s="17">
        <v>2.8191000000000001E-8</v>
      </c>
      <c r="I1007" s="28">
        <v>1.6569999999999999E-4</v>
      </c>
      <c r="J1007" s="21">
        <f t="shared" si="96"/>
        <v>3.3142450088765259E-8</v>
      </c>
      <c r="K1007" s="10">
        <f t="shared" si="97"/>
        <v>1.861279996985057E-3</v>
      </c>
      <c r="L1007" s="10">
        <f t="shared" si="98"/>
        <v>2.2122799969850572E-3</v>
      </c>
      <c r="M1007" s="10">
        <f t="shared" si="99"/>
        <v>0.47774129015612388</v>
      </c>
      <c r="N1007">
        <f t="shared" si="100"/>
        <v>8.903175815612388E-2</v>
      </c>
      <c r="O1007">
        <f t="shared" si="95"/>
        <v>1.0891092857090517E-4</v>
      </c>
    </row>
    <row r="1008" spans="5:15" x14ac:dyDescent="0.2">
      <c r="E1008" s="11">
        <v>215.86981</v>
      </c>
      <c r="F1008" s="11">
        <v>4999.6303699999999</v>
      </c>
      <c r="G1008" s="1">
        <v>9.7202969676895998E-5</v>
      </c>
      <c r="H1008" s="17">
        <v>2.7453699999999999E-8</v>
      </c>
      <c r="I1008" s="28">
        <v>1.6571000000000001E-4</v>
      </c>
      <c r="J1008" s="21">
        <f t="shared" si="96"/>
        <v>3.3144450236628196E-8</v>
      </c>
      <c r="K1008" s="10">
        <f t="shared" si="97"/>
        <v>1.8613923252890395E-3</v>
      </c>
      <c r="L1008" s="10">
        <f t="shared" si="98"/>
        <v>2.2123923252890397E-3</v>
      </c>
      <c r="M1008" s="10">
        <f t="shared" si="99"/>
        <v>0.47758871090560318</v>
      </c>
      <c r="N1008">
        <f t="shared" si="100"/>
        <v>8.9023052905603209E-2</v>
      </c>
      <c r="O1008">
        <f t="shared" si="95"/>
        <v>1.2844005725969581E-3</v>
      </c>
    </row>
    <row r="1009" spans="5:15" x14ac:dyDescent="0.2">
      <c r="E1009" s="11">
        <v>215.78641999999999</v>
      </c>
      <c r="F1009" s="11">
        <v>4999.6303699999999</v>
      </c>
      <c r="G1009" s="1">
        <v>9.7178986866344798E-5</v>
      </c>
      <c r="H1009" s="17">
        <v>2.7579300000000001E-8</v>
      </c>
      <c r="I1009" s="28">
        <v>1.6568E-4</v>
      </c>
      <c r="J1009" s="21">
        <f t="shared" si="96"/>
        <v>3.3138449793039404E-8</v>
      </c>
      <c r="K1009" s="10">
        <f t="shared" si="97"/>
        <v>1.861055340377093E-3</v>
      </c>
      <c r="L1009" s="10">
        <f t="shared" si="98"/>
        <v>2.2120553403770929E-3</v>
      </c>
      <c r="M1009" s="10">
        <f t="shared" si="99"/>
        <v>0.47733150274185432</v>
      </c>
      <c r="N1009">
        <f t="shared" si="100"/>
        <v>8.8915946741854338E-2</v>
      </c>
      <c r="O1009">
        <f t="shared" si="95"/>
        <v>-5.0714191526500323E-4</v>
      </c>
    </row>
    <row r="1010" spans="5:15" x14ac:dyDescent="0.2">
      <c r="E1010" s="11">
        <v>215.70733999999999</v>
      </c>
      <c r="F1010" s="11">
        <v>4999.6303699999999</v>
      </c>
      <c r="G1010" s="1">
        <v>9.7206103348445203E-5</v>
      </c>
      <c r="H1010" s="17">
        <v>2.6045700000000001E-8</v>
      </c>
      <c r="I1010" s="28">
        <v>1.6571000000000001E-4</v>
      </c>
      <c r="J1010" s="21">
        <f t="shared" si="96"/>
        <v>3.3144450236628196E-8</v>
      </c>
      <c r="K1010" s="10">
        <f t="shared" si="97"/>
        <v>1.8613923252890395E-3</v>
      </c>
      <c r="L1010" s="10">
        <f t="shared" si="98"/>
        <v>2.2123923252890397E-3</v>
      </c>
      <c r="M1010" s="10">
        <f t="shared" si="99"/>
        <v>0.47722926352451345</v>
      </c>
      <c r="N1010">
        <f t="shared" si="100"/>
        <v>8.8956051524513496E-2</v>
      </c>
      <c r="O1010">
        <f t="shared" si="95"/>
        <v>1.6004182865658823E-3</v>
      </c>
    </row>
    <row r="1011" spans="5:15" x14ac:dyDescent="0.2">
      <c r="E1011" s="11">
        <v>215.62578999999999</v>
      </c>
      <c r="F1011" s="11">
        <v>4999.6303699999999</v>
      </c>
      <c r="G1011" s="1">
        <v>9.7166351910937603E-5</v>
      </c>
      <c r="H1011" s="17">
        <v>2.8164899999999999E-8</v>
      </c>
      <c r="I1011" s="28">
        <v>1.6567E-4</v>
      </c>
      <c r="J1011" s="21">
        <f t="shared" si="96"/>
        <v>3.3136449645176473E-8</v>
      </c>
      <c r="K1011" s="10">
        <f t="shared" si="97"/>
        <v>1.8609430120731108E-3</v>
      </c>
      <c r="L1011" s="10">
        <f t="shared" si="98"/>
        <v>2.2119430120731108E-3</v>
      </c>
      <c r="M1011" s="10">
        <f t="shared" si="99"/>
        <v>0.47695195941324403</v>
      </c>
      <c r="N1011">
        <f t="shared" si="100"/>
        <v>8.882553741324406E-2</v>
      </c>
      <c r="O1011">
        <f t="shared" si="95"/>
        <v>-4.4987754758682419E-4</v>
      </c>
    </row>
    <row r="1012" spans="5:15" x14ac:dyDescent="0.2">
      <c r="E1012" s="11">
        <v>215.54150999999999</v>
      </c>
      <c r="F1012" s="11">
        <v>4999.6303699999999</v>
      </c>
      <c r="G1012" s="1">
        <v>9.7193252962967796E-5</v>
      </c>
      <c r="H1012" s="17">
        <v>2.79023E-8</v>
      </c>
      <c r="I1012" s="28">
        <v>1.6569999999999999E-4</v>
      </c>
      <c r="J1012" s="21">
        <f t="shared" si="96"/>
        <v>3.3142450088765259E-8</v>
      </c>
      <c r="K1012" s="10">
        <f t="shared" si="97"/>
        <v>1.861279996985057E-3</v>
      </c>
      <c r="L1012" s="10">
        <f t="shared" si="98"/>
        <v>2.2122799969850572E-3</v>
      </c>
      <c r="M1012" s="10">
        <f t="shared" si="99"/>
        <v>0.47683817109295462</v>
      </c>
      <c r="N1012">
        <f t="shared" si="100"/>
        <v>8.8863453092954681E-2</v>
      </c>
      <c r="O1012">
        <f t="shared" si="95"/>
        <v>9.7920015780627884E-4</v>
      </c>
    </row>
    <row r="1013" spans="5:15" x14ac:dyDescent="0.2">
      <c r="E1013" s="11">
        <v>215.45613</v>
      </c>
      <c r="F1013" s="11">
        <v>4999.6303699999999</v>
      </c>
      <c r="G1013" s="1">
        <v>9.7172117061067298E-5</v>
      </c>
      <c r="H1013" s="17">
        <v>2.6761800000000001E-8</v>
      </c>
      <c r="I1013" s="28">
        <v>1.6568E-4</v>
      </c>
      <c r="J1013" s="21">
        <f t="shared" si="96"/>
        <v>3.3138449793039404E-8</v>
      </c>
      <c r="K1013" s="10">
        <f t="shared" si="97"/>
        <v>1.861055340377093E-3</v>
      </c>
      <c r="L1013" s="10">
        <f t="shared" si="98"/>
        <v>2.2120553403770929E-3</v>
      </c>
      <c r="M1013" s="10">
        <f t="shared" si="99"/>
        <v>0.47660088298348119</v>
      </c>
      <c r="N1013">
        <f t="shared" si="100"/>
        <v>8.8779848983481194E-2</v>
      </c>
      <c r="O1013">
        <f t="shared" si="95"/>
        <v>1.2701419189134623E-3</v>
      </c>
    </row>
    <row r="1014" spans="5:15" x14ac:dyDescent="0.2">
      <c r="E1014" s="11">
        <v>215.37155000000001</v>
      </c>
      <c r="F1014" s="11">
        <v>4999.6303699999999</v>
      </c>
      <c r="G1014" s="1">
        <v>9.7151480924034895E-5</v>
      </c>
      <c r="H1014" s="17">
        <v>2.82217E-8</v>
      </c>
      <c r="I1014" s="28">
        <v>1.6564999999999999E-4</v>
      </c>
      <c r="J1014" s="21">
        <f t="shared" si="96"/>
        <v>3.3132449349450605E-8</v>
      </c>
      <c r="K1014" s="10">
        <f t="shared" si="97"/>
        <v>1.860718355465146E-3</v>
      </c>
      <c r="L1014" s="10">
        <f t="shared" si="98"/>
        <v>2.2117183554651461E-3</v>
      </c>
      <c r="M1014" s="10">
        <f t="shared" si="99"/>
        <v>0.47634121037997951</v>
      </c>
      <c r="N1014">
        <f t="shared" si="100"/>
        <v>8.8672420379979508E-2</v>
      </c>
      <c r="O1014">
        <f t="shared" si="95"/>
        <v>7.049173867331815E-4</v>
      </c>
    </row>
    <row r="1015" spans="5:15" x14ac:dyDescent="0.2">
      <c r="E1015" s="11">
        <v>215.28907000000001</v>
      </c>
      <c r="F1015" s="11">
        <v>4999.6303699999999</v>
      </c>
      <c r="G1015" s="1">
        <v>9.7141051493090903E-5</v>
      </c>
      <c r="H1015" s="17">
        <v>3.03257E-8</v>
      </c>
      <c r="I1015" s="28">
        <v>1.6563999999999999E-4</v>
      </c>
      <c r="J1015" s="21">
        <f t="shared" si="96"/>
        <v>3.3130449201587674E-8</v>
      </c>
      <c r="K1015" s="10">
        <f t="shared" si="97"/>
        <v>1.8606060271611638E-3</v>
      </c>
      <c r="L1015" s="10">
        <f t="shared" si="98"/>
        <v>2.211606027161164E-3</v>
      </c>
      <c r="M1015" s="10">
        <f t="shared" si="99"/>
        <v>0.47613460479392178</v>
      </c>
      <c r="N1015">
        <f t="shared" si="100"/>
        <v>8.8614278793921752E-2</v>
      </c>
      <c r="O1015">
        <f t="shared" si="95"/>
        <v>1.1665910584353809E-4</v>
      </c>
    </row>
    <row r="1016" spans="5:15" x14ac:dyDescent="0.2">
      <c r="E1016" s="11">
        <v>215.20711</v>
      </c>
      <c r="F1016" s="11">
        <v>4999.6303699999999</v>
      </c>
      <c r="G1016" s="1">
        <v>9.7145078390493403E-5</v>
      </c>
      <c r="H1016" s="17">
        <v>2.4031799999999999E-8</v>
      </c>
      <c r="I1016" s="28">
        <v>1.6564999999999999E-4</v>
      </c>
      <c r="J1016" s="21">
        <f t="shared" si="96"/>
        <v>3.3132449349450605E-8</v>
      </c>
      <c r="K1016" s="10">
        <f t="shared" si="97"/>
        <v>1.860718355465146E-3</v>
      </c>
      <c r="L1016" s="10">
        <f t="shared" si="98"/>
        <v>2.2117183554651461E-3</v>
      </c>
      <c r="M1016" s="10">
        <f t="shared" si="99"/>
        <v>0.47597751541360683</v>
      </c>
      <c r="N1016">
        <f t="shared" si="100"/>
        <v>8.8604717413606815E-2</v>
      </c>
      <c r="O1016">
        <f t="shared" si="95"/>
        <v>4.1171835546515773E-4</v>
      </c>
    </row>
    <row r="1017" spans="5:15" x14ac:dyDescent="0.2">
      <c r="E1017" s="11">
        <v>215.12517</v>
      </c>
      <c r="F1017" s="11">
        <v>4999.6303699999999</v>
      </c>
      <c r="G1017" s="1">
        <v>9.7144344295049803E-5</v>
      </c>
      <c r="H1017" s="17">
        <v>2.63594E-8</v>
      </c>
      <c r="I1017" s="28">
        <v>1.6564999999999999E-4</v>
      </c>
      <c r="J1017" s="21">
        <f t="shared" si="96"/>
        <v>3.3132449349450605E-8</v>
      </c>
      <c r="K1017" s="10">
        <f t="shared" si="97"/>
        <v>1.860718355465146E-3</v>
      </c>
      <c r="L1017" s="10">
        <f t="shared" si="98"/>
        <v>2.2117183554651461E-3</v>
      </c>
      <c r="M1017" s="10">
        <f t="shared" si="99"/>
        <v>0.47579628721155998</v>
      </c>
      <c r="N1017">
        <f t="shared" si="100"/>
        <v>8.8570981211559999E-2</v>
      </c>
      <c r="O1017">
        <f t="shared" si="95"/>
        <v>7.0792295530297642E-4</v>
      </c>
    </row>
    <row r="1018" spans="5:15" x14ac:dyDescent="0.2">
      <c r="E1018" s="11">
        <v>215.04362</v>
      </c>
      <c r="F1018" s="11">
        <v>4999.6303699999999</v>
      </c>
      <c r="G1018" s="1">
        <v>9.7135361013547098E-5</v>
      </c>
      <c r="H1018" s="17">
        <v>2.79704E-8</v>
      </c>
      <c r="I1018" s="28">
        <v>1.6563999999999999E-4</v>
      </c>
      <c r="J1018" s="21">
        <f t="shared" si="96"/>
        <v>3.3130449201587674E-8</v>
      </c>
      <c r="K1018" s="10">
        <f t="shared" si="97"/>
        <v>1.8606060271611638E-3</v>
      </c>
      <c r="L1018" s="10">
        <f t="shared" si="98"/>
        <v>2.211606027161164E-3</v>
      </c>
      <c r="M1018" s="10">
        <f t="shared" si="99"/>
        <v>0.47559176609455506</v>
      </c>
      <c r="N1018">
        <f t="shared" si="100"/>
        <v>8.8513250094555046E-2</v>
      </c>
      <c r="O1018">
        <f t="shared" si="95"/>
        <v>1.2412593681034058E-3</v>
      </c>
    </row>
    <row r="1019" spans="5:15" x14ac:dyDescent="0.2">
      <c r="E1019" s="11">
        <v>214.95631</v>
      </c>
      <c r="F1019" s="11">
        <v>4999.6303699999999</v>
      </c>
      <c r="G1019" s="1">
        <v>9.71067491155511E-5</v>
      </c>
      <c r="H1019" s="17">
        <v>3.1006699999999998E-8</v>
      </c>
      <c r="I1019" s="28">
        <v>1.6561000000000001E-4</v>
      </c>
      <c r="J1019" s="21">
        <f t="shared" si="96"/>
        <v>3.3124448757998889E-8</v>
      </c>
      <c r="K1019" s="10">
        <f t="shared" si="97"/>
        <v>1.8602690422492177E-3</v>
      </c>
      <c r="L1019" s="10">
        <f t="shared" si="98"/>
        <v>2.2112690422492177E-3</v>
      </c>
      <c r="M1019" s="10">
        <f t="shared" si="99"/>
        <v>0.47532623373912591</v>
      </c>
      <c r="N1019">
        <f t="shared" si="100"/>
        <v>8.8404875739125935E-2</v>
      </c>
      <c r="O1019">
        <f t="shared" si="95"/>
        <v>6.9435725033556537E-4</v>
      </c>
    </row>
    <row r="1020" spans="5:15" x14ac:dyDescent="0.2">
      <c r="E1020" s="11">
        <v>214.87105</v>
      </c>
      <c r="F1020" s="11">
        <v>4999.6303699999999</v>
      </c>
      <c r="G1020" s="1">
        <v>9.7101007861882793E-5</v>
      </c>
      <c r="H1020" s="17">
        <v>3.23223E-8</v>
      </c>
      <c r="I1020" s="28">
        <v>1.6559999999999999E-4</v>
      </c>
      <c r="J1020" s="21">
        <f t="shared" si="96"/>
        <v>3.3122448610135951E-8</v>
      </c>
      <c r="K1020" s="10">
        <f t="shared" si="97"/>
        <v>1.8601567139452349E-3</v>
      </c>
      <c r="L1020" s="10">
        <f t="shared" si="98"/>
        <v>2.2111567139452351E-3</v>
      </c>
      <c r="M1020" s="10">
        <f t="shared" si="99"/>
        <v>0.47511356483996231</v>
      </c>
      <c r="N1020">
        <f t="shared" si="100"/>
        <v>8.8345674839962321E-2</v>
      </c>
      <c r="O1020">
        <f t="shared" si="95"/>
        <v>-1.5024982482552971E-4</v>
      </c>
    </row>
    <row r="1021" spans="5:15" x14ac:dyDescent="0.2">
      <c r="E1021" s="11">
        <v>214.7851</v>
      </c>
      <c r="F1021" s="11">
        <v>4999.6303699999999</v>
      </c>
      <c r="G1021" s="1">
        <v>9.7111691222349594E-5</v>
      </c>
      <c r="H1021" s="17">
        <v>2.8251299999999999E-8</v>
      </c>
      <c r="I1021" s="28">
        <v>1.6562E-4</v>
      </c>
      <c r="J1021" s="21">
        <f t="shared" si="96"/>
        <v>3.312644890586182E-8</v>
      </c>
      <c r="K1021" s="10">
        <f t="shared" si="97"/>
        <v>1.8603813705531998E-3</v>
      </c>
      <c r="L1021" s="10">
        <f t="shared" si="98"/>
        <v>2.2113813705531998E-3</v>
      </c>
      <c r="M1021" s="10">
        <f t="shared" si="99"/>
        <v>0.47497176881240605</v>
      </c>
      <c r="N1021">
        <f t="shared" si="100"/>
        <v>8.8358588812406075E-2</v>
      </c>
      <c r="O1021">
        <f t="shared" si="95"/>
        <v>1.5364952018977686E-3</v>
      </c>
    </row>
    <row r="1022" spans="5:15" x14ac:dyDescent="0.2">
      <c r="E1022" s="11">
        <v>214.69936000000001</v>
      </c>
      <c r="F1022" s="11">
        <v>4999.6303699999999</v>
      </c>
      <c r="G1022" s="1">
        <v>9.70800585087169E-5</v>
      </c>
      <c r="H1022" s="17">
        <v>3.0264400000000001E-8</v>
      </c>
      <c r="I1022" s="28">
        <v>1.6558E-4</v>
      </c>
      <c r="J1022" s="21">
        <f t="shared" si="96"/>
        <v>3.311844831441009E-8</v>
      </c>
      <c r="K1022" s="10">
        <f t="shared" si="97"/>
        <v>1.8599320573372707E-3</v>
      </c>
      <c r="L1022" s="10">
        <f t="shared" si="98"/>
        <v>2.2109320573372709E-3</v>
      </c>
      <c r="M1022" s="10">
        <f t="shared" si="99"/>
        <v>0.47468569771379537</v>
      </c>
      <c r="N1022">
        <f t="shared" si="100"/>
        <v>8.822684971379538E-2</v>
      </c>
      <c r="O1022">
        <f t="shared" si="95"/>
        <v>-1.6435491891110337E-4</v>
      </c>
    </row>
    <row r="1023" spans="5:15" x14ac:dyDescent="0.2">
      <c r="E1023" s="11">
        <v>214.61555000000001</v>
      </c>
      <c r="F1023" s="11">
        <v>4999.6303699999999</v>
      </c>
      <c r="G1023" s="1">
        <v>9.7090645371691506E-5</v>
      </c>
      <c r="H1023" s="17">
        <v>3.0334099999999998E-8</v>
      </c>
      <c r="I1023" s="28">
        <v>1.6559999999999999E-4</v>
      </c>
      <c r="J1023" s="21">
        <f t="shared" si="96"/>
        <v>3.3122448610135951E-8</v>
      </c>
      <c r="K1023" s="10">
        <f t="shared" si="97"/>
        <v>1.8601567139452349E-3</v>
      </c>
      <c r="L1023" s="10">
        <f t="shared" si="98"/>
        <v>2.2111567139452351E-3</v>
      </c>
      <c r="M1023" s="10">
        <f t="shared" si="99"/>
        <v>0.47454861429954931</v>
      </c>
      <c r="N1023">
        <f t="shared" si="100"/>
        <v>8.824062429954932E-2</v>
      </c>
      <c r="O1023">
        <f t="shared" si="95"/>
        <v>7.0550390365381932E-4</v>
      </c>
    </row>
    <row r="1024" spans="5:15" x14ac:dyDescent="0.2">
      <c r="E1024" s="11">
        <v>214.53368</v>
      </c>
      <c r="F1024" s="11">
        <v>4999.6303699999999</v>
      </c>
      <c r="G1024" s="1">
        <v>9.7086831286344595E-5</v>
      </c>
      <c r="H1024" s="17">
        <v>2.5799300000000001E-8</v>
      </c>
      <c r="I1024" s="28">
        <v>1.6558999999999999E-4</v>
      </c>
      <c r="J1024" s="21">
        <f t="shared" si="96"/>
        <v>3.3120448462273021E-8</v>
      </c>
      <c r="K1024" s="10">
        <f t="shared" si="97"/>
        <v>1.8600443856412528E-3</v>
      </c>
      <c r="L1024" s="10">
        <f t="shared" si="98"/>
        <v>2.211044385641253E-3</v>
      </c>
      <c r="M1024" s="10">
        <f t="shared" si="99"/>
        <v>0.47434348869495718</v>
      </c>
      <c r="N1024">
        <f t="shared" si="100"/>
        <v>8.8182864694957175E-2</v>
      </c>
      <c r="O1024">
        <f t="shared" si="95"/>
        <v>-4.5380069340575623E-4</v>
      </c>
    </row>
    <row r="1025" spans="5:15" x14ac:dyDescent="0.2">
      <c r="E1025" s="11">
        <v>214.45012</v>
      </c>
      <c r="F1025" s="11">
        <v>4999.6303699999999</v>
      </c>
      <c r="G1025" s="1">
        <v>9.7116703583586598E-5</v>
      </c>
      <c r="H1025" s="17">
        <v>2.5364300000000001E-8</v>
      </c>
      <c r="I1025" s="28">
        <v>1.6562E-4</v>
      </c>
      <c r="J1025" s="21">
        <f t="shared" si="96"/>
        <v>3.312644890586182E-8</v>
      </c>
      <c r="K1025" s="10">
        <f t="shared" si="97"/>
        <v>1.8603813705531998E-3</v>
      </c>
      <c r="L1025" s="10">
        <f t="shared" si="98"/>
        <v>2.2113813705531998E-3</v>
      </c>
      <c r="M1025" s="10">
        <f t="shared" si="99"/>
        <v>0.47423100028089815</v>
      </c>
      <c r="N1025">
        <f t="shared" si="100"/>
        <v>8.8220784280898162E-2</v>
      </c>
      <c r="O1025">
        <f t="shared" si="95"/>
        <v>1.2469779287897871E-3</v>
      </c>
    </row>
    <row r="1026" spans="5:15" x14ac:dyDescent="0.2">
      <c r="E1026" s="11">
        <v>214.36367000000001</v>
      </c>
      <c r="F1026" s="11">
        <v>4999.6303699999999</v>
      </c>
      <c r="G1026" s="1">
        <v>9.7080773414918601E-5</v>
      </c>
      <c r="H1026" s="17">
        <v>3.1776699999999998E-8</v>
      </c>
      <c r="I1026" s="28">
        <v>1.6558999999999999E-4</v>
      </c>
      <c r="J1026" s="21">
        <f t="shared" si="96"/>
        <v>3.3120448462273021E-8</v>
      </c>
      <c r="K1026" s="10">
        <f t="shared" si="97"/>
        <v>1.8600443856412528E-3</v>
      </c>
      <c r="L1026" s="10">
        <f t="shared" si="98"/>
        <v>2.211044385641253E-3</v>
      </c>
      <c r="M1026" s="10">
        <f t="shared" si="99"/>
        <v>0.47396758903895431</v>
      </c>
      <c r="N1026">
        <f t="shared" si="100"/>
        <v>8.8112983038954304E-2</v>
      </c>
      <c r="O1026">
        <f t="shared" si="95"/>
        <v>1.306125279206746E-4</v>
      </c>
    </row>
    <row r="1027" spans="5:15" x14ac:dyDescent="0.2">
      <c r="E1027" s="11">
        <v>214.27784</v>
      </c>
      <c r="F1027" s="11">
        <v>4999.6303699999999</v>
      </c>
      <c r="G1027" s="1">
        <v>9.7094442150840303E-5</v>
      </c>
      <c r="H1027" s="17">
        <v>2.7347200000000001E-8</v>
      </c>
      <c r="I1027" s="28">
        <v>1.6559999999999999E-4</v>
      </c>
      <c r="J1027" s="21">
        <f t="shared" si="96"/>
        <v>3.3122448610135951E-8</v>
      </c>
      <c r="K1027" s="10">
        <f t="shared" si="97"/>
        <v>1.8601567139452349E-3</v>
      </c>
      <c r="L1027" s="10">
        <f t="shared" si="98"/>
        <v>2.2111567139452351E-3</v>
      </c>
      <c r="M1027" s="10">
        <f t="shared" si="99"/>
        <v>0.47380188456568284</v>
      </c>
      <c r="N1027">
        <f t="shared" si="100"/>
        <v>8.810177256568287E-2</v>
      </c>
      <c r="O1027">
        <f t="shared" si="95"/>
        <v>1.8633634420626172E-3</v>
      </c>
    </row>
    <row r="1028" spans="5:15" x14ac:dyDescent="0.2">
      <c r="E1028" s="11">
        <v>214.19499999999999</v>
      </c>
      <c r="F1028" s="11">
        <v>4999.6303699999999</v>
      </c>
      <c r="G1028" s="1">
        <v>9.7043733126416195E-5</v>
      </c>
      <c r="H1028" s="17">
        <v>2.9656199999999999E-8</v>
      </c>
      <c r="I1028" s="28">
        <v>1.6555000000000001E-4</v>
      </c>
      <c r="J1028" s="21">
        <f t="shared" si="96"/>
        <v>3.3112447870821304E-8</v>
      </c>
      <c r="K1028" s="10">
        <f t="shared" si="97"/>
        <v>1.8595950724253245E-3</v>
      </c>
      <c r="L1028" s="10">
        <f t="shared" si="98"/>
        <v>2.2105950724253245E-3</v>
      </c>
      <c r="M1028" s="10">
        <f t="shared" si="99"/>
        <v>0.47349841153814237</v>
      </c>
      <c r="N1028">
        <f t="shared" si="100"/>
        <v>8.7947411538142395E-2</v>
      </c>
      <c r="O1028">
        <f t="shared" si="95"/>
        <v>4.105950724254235E-4</v>
      </c>
    </row>
    <row r="1029" spans="5:15" x14ac:dyDescent="0.2">
      <c r="E1029" s="11">
        <v>214.11259000000001</v>
      </c>
      <c r="F1029" s="11">
        <v>4999.6303699999999</v>
      </c>
      <c r="G1029" s="1">
        <v>9.7044786198531002E-5</v>
      </c>
      <c r="H1029" s="17">
        <v>2.9600399999999999E-8</v>
      </c>
      <c r="I1029" s="28">
        <v>1.6555000000000001E-4</v>
      </c>
      <c r="J1029" s="21">
        <f t="shared" si="96"/>
        <v>3.3112447870821304E-8</v>
      </c>
      <c r="K1029" s="10">
        <f t="shared" si="97"/>
        <v>1.8595950724253245E-3</v>
      </c>
      <c r="L1029" s="10">
        <f t="shared" si="98"/>
        <v>2.2105950724253245E-3</v>
      </c>
      <c r="M1029" s="10">
        <f t="shared" si="99"/>
        <v>0.47331623639822384</v>
      </c>
      <c r="N1029">
        <f t="shared" si="100"/>
        <v>8.7913574398223823E-2</v>
      </c>
      <c r="O1029">
        <f t="shared" si="95"/>
        <v>-2.0194215875958489E-4</v>
      </c>
    </row>
    <row r="1030" spans="5:15" x14ac:dyDescent="0.2">
      <c r="E1030" s="11">
        <v>214.03408999999999</v>
      </c>
      <c r="F1030" s="11">
        <v>4999.6303699999999</v>
      </c>
      <c r="G1030" s="1">
        <v>9.7057606117111501E-5</v>
      </c>
      <c r="H1030" s="17">
        <v>2.7302900000000001E-8</v>
      </c>
      <c r="I1030" s="28">
        <v>1.6557E-4</v>
      </c>
      <c r="J1030" s="21">
        <f t="shared" si="96"/>
        <v>3.3116448166547159E-8</v>
      </c>
      <c r="K1030" s="10">
        <f t="shared" si="97"/>
        <v>1.8598197290332884E-3</v>
      </c>
      <c r="L1030" s="10">
        <f t="shared" si="98"/>
        <v>2.2108197290332883E-3</v>
      </c>
      <c r="M1030" s="10">
        <f t="shared" si="99"/>
        <v>0.47319078885768645</v>
      </c>
      <c r="N1030">
        <f t="shared" si="100"/>
        <v>8.7929426857686455E-2</v>
      </c>
      <c r="O1030">
        <f t="shared" ref="O1030:O1093" si="101">(N1031-N1030)/(E1031-E1030)</f>
        <v>7.1209998345535665E-4</v>
      </c>
    </row>
    <row r="1031" spans="5:15" x14ac:dyDescent="0.2">
      <c r="E1031" s="11">
        <v>213.95432</v>
      </c>
      <c r="F1031" s="11">
        <v>4999.6303699999999</v>
      </c>
      <c r="G1031" s="1">
        <v>9.7048312274877801E-5</v>
      </c>
      <c r="H1031" s="17">
        <v>2.8079E-8</v>
      </c>
      <c r="I1031" s="28">
        <v>1.6556000000000001E-4</v>
      </c>
      <c r="J1031" s="21">
        <f t="shared" si="96"/>
        <v>3.3114448018684228E-8</v>
      </c>
      <c r="K1031" s="10">
        <f t="shared" si="97"/>
        <v>1.8597074007293062E-3</v>
      </c>
      <c r="L1031" s="10">
        <f t="shared" si="98"/>
        <v>2.2107074007293062E-3</v>
      </c>
      <c r="M1031" s="10">
        <f t="shared" si="99"/>
        <v>0.4729903986420062</v>
      </c>
      <c r="N1031">
        <f t="shared" si="100"/>
        <v>8.7872622642006223E-2</v>
      </c>
      <c r="O1031">
        <f t="shared" si="101"/>
        <v>4.1070740072931123E-4</v>
      </c>
    </row>
    <row r="1032" spans="5:15" x14ac:dyDescent="0.2">
      <c r="E1032" s="11">
        <v>213.86777000000001</v>
      </c>
      <c r="F1032" s="11">
        <v>4999.6303699999999</v>
      </c>
      <c r="G1032" s="1">
        <v>9.7047086517801394E-5</v>
      </c>
      <c r="H1032" s="17">
        <v>2.7980200000000001E-8</v>
      </c>
      <c r="I1032" s="28">
        <v>1.6556000000000001E-4</v>
      </c>
      <c r="J1032" s="21">
        <f t="shared" si="96"/>
        <v>3.3114448018684228E-8</v>
      </c>
      <c r="K1032" s="10">
        <f t="shared" si="97"/>
        <v>1.8597074007293062E-3</v>
      </c>
      <c r="L1032" s="10">
        <f t="shared" si="98"/>
        <v>2.2107074007293062E-3</v>
      </c>
      <c r="M1032" s="10">
        <f t="shared" si="99"/>
        <v>0.47279906191647308</v>
      </c>
      <c r="N1032">
        <f t="shared" si="100"/>
        <v>8.7837075916473106E-2</v>
      </c>
      <c r="O1032">
        <f t="shared" si="101"/>
        <v>9.6709543829509657E-4</v>
      </c>
    </row>
    <row r="1033" spans="5:15" x14ac:dyDescent="0.2">
      <c r="E1033" s="11">
        <v>213.78145000000001</v>
      </c>
      <c r="F1033" s="11">
        <v>4999.6303699999999</v>
      </c>
      <c r="G1033" s="1">
        <v>9.7030386631530906E-5</v>
      </c>
      <c r="H1033" s="17">
        <v>2.9974000000000001E-8</v>
      </c>
      <c r="I1033" s="28">
        <v>1.6553999999999999E-4</v>
      </c>
      <c r="J1033" s="21">
        <f t="shared" si="96"/>
        <v>3.3110447722958367E-8</v>
      </c>
      <c r="K1033" s="10">
        <f t="shared" si="97"/>
        <v>1.859482744121342E-3</v>
      </c>
      <c r="L1033" s="10">
        <f t="shared" si="98"/>
        <v>2.210482744121342E-3</v>
      </c>
      <c r="M1033" s="10">
        <f t="shared" si="99"/>
        <v>0.47256020623823947</v>
      </c>
      <c r="N1033">
        <f t="shared" si="100"/>
        <v>8.7753596238239473E-2</v>
      </c>
      <c r="O1033">
        <f t="shared" si="101"/>
        <v>-4.2970206660326139E-4</v>
      </c>
    </row>
    <row r="1034" spans="5:15" x14ac:dyDescent="0.2">
      <c r="E1034" s="11">
        <v>213.69574</v>
      </c>
      <c r="F1034" s="11">
        <v>4999.6303699999999</v>
      </c>
      <c r="G1034" s="1">
        <v>9.7060381557915698E-5</v>
      </c>
      <c r="H1034" s="17">
        <v>2.5064499999999999E-8</v>
      </c>
      <c r="I1034" s="28">
        <v>1.6557E-4</v>
      </c>
      <c r="J1034" s="21">
        <f t="shared" ref="J1034:J1097" si="102">I1034/F1034</f>
        <v>3.3116448166547159E-8</v>
      </c>
      <c r="K1034" s="10">
        <f t="shared" ref="K1034:K1097" si="103">J1034*B$6</f>
        <v>1.8598197290332884E-3</v>
      </c>
      <c r="L1034" s="10">
        <f t="shared" ref="L1034:L1097" si="104">K1034+B$7</f>
        <v>2.2108197290332883E-3</v>
      </c>
      <c r="M1034" s="10">
        <f t="shared" ref="M1034:M1097" si="105">L1034*E1034</f>
        <v>0.47244275800236801</v>
      </c>
      <c r="N1034">
        <f t="shared" ref="N1034:N1097" si="106">((M1034/E1034)-$B$8)*E1034</f>
        <v>8.7790426002368041E-2</v>
      </c>
      <c r="O1034">
        <f t="shared" si="101"/>
        <v>9.982821832677112E-4</v>
      </c>
    </row>
    <row r="1035" spans="5:15" x14ac:dyDescent="0.2">
      <c r="E1035" s="11">
        <v>213.61404999999999</v>
      </c>
      <c r="F1035" s="11">
        <v>4999.6303699999999</v>
      </c>
      <c r="G1035" s="1">
        <v>9.7046750378471306E-5</v>
      </c>
      <c r="H1035" s="17">
        <v>2.6927099999999999E-8</v>
      </c>
      <c r="I1035" s="28">
        <v>1.6555000000000001E-4</v>
      </c>
      <c r="J1035" s="21">
        <f t="shared" si="102"/>
        <v>3.3112447870821304E-8</v>
      </c>
      <c r="K1035" s="10">
        <f t="shared" si="103"/>
        <v>1.8595950724253245E-3</v>
      </c>
      <c r="L1035" s="10">
        <f t="shared" si="104"/>
        <v>2.2105950724253245E-3</v>
      </c>
      <c r="M1035" s="10">
        <f t="shared" si="105"/>
        <v>0.47221416633081686</v>
      </c>
      <c r="N1035">
        <f t="shared" si="106"/>
        <v>8.7708876330816893E-2</v>
      </c>
      <c r="O1035">
        <f t="shared" si="101"/>
        <v>7.0324633542621787E-4</v>
      </c>
    </row>
    <row r="1036" spans="5:15" x14ac:dyDescent="0.2">
      <c r="E1036" s="11">
        <v>213.53209000000001</v>
      </c>
      <c r="F1036" s="11">
        <v>4999.6303699999999</v>
      </c>
      <c r="G1036" s="1">
        <v>9.7033352325132303E-5</v>
      </c>
      <c r="H1036" s="17">
        <v>2.8815500000000001E-8</v>
      </c>
      <c r="I1036" s="28">
        <v>1.6553999999999999E-4</v>
      </c>
      <c r="J1036" s="21">
        <f t="shared" si="102"/>
        <v>3.3110447722958367E-8</v>
      </c>
      <c r="K1036" s="10">
        <f t="shared" si="103"/>
        <v>1.859482744121342E-3</v>
      </c>
      <c r="L1036" s="10">
        <f t="shared" si="104"/>
        <v>2.210482744121342E-3</v>
      </c>
      <c r="M1036" s="10">
        <f t="shared" si="105"/>
        <v>0.47200900026116538</v>
      </c>
      <c r="N1036">
        <f t="shared" si="106"/>
        <v>8.7651238261165373E-2</v>
      </c>
      <c r="O1036">
        <f t="shared" si="101"/>
        <v>1.2663985145276149E-4</v>
      </c>
    </row>
    <row r="1037" spans="5:15" x14ac:dyDescent="0.2">
      <c r="E1037" s="11">
        <v>213.44762</v>
      </c>
      <c r="F1037" s="11">
        <v>4999.6303699999999</v>
      </c>
      <c r="G1037" s="1">
        <v>9.7042215279562403E-5</v>
      </c>
      <c r="H1037" s="17">
        <v>2.7568299999999999E-8</v>
      </c>
      <c r="I1037" s="28">
        <v>1.6555000000000001E-4</v>
      </c>
      <c r="J1037" s="21">
        <f t="shared" si="102"/>
        <v>3.3112447870821304E-8</v>
      </c>
      <c r="K1037" s="10">
        <f t="shared" si="103"/>
        <v>1.8595950724253245E-3</v>
      </c>
      <c r="L1037" s="10">
        <f t="shared" si="104"/>
        <v>2.2105950724253245E-3</v>
      </c>
      <c r="M1037" s="10">
        <f t="shared" si="105"/>
        <v>0.47184625699291316</v>
      </c>
      <c r="N1037">
        <f t="shared" si="106"/>
        <v>8.7640540992913157E-2</v>
      </c>
      <c r="O1037">
        <f t="shared" si="101"/>
        <v>9.6880081394628073E-4</v>
      </c>
    </row>
    <row r="1038" spans="5:15" x14ac:dyDescent="0.2">
      <c r="E1038" s="11">
        <v>213.36175</v>
      </c>
      <c r="F1038" s="11">
        <v>4999.6303699999999</v>
      </c>
      <c r="G1038" s="1">
        <v>9.7022781480762406E-5</v>
      </c>
      <c r="H1038" s="17">
        <v>2.5947999999999998E-8</v>
      </c>
      <c r="I1038" s="28">
        <v>1.6553E-4</v>
      </c>
      <c r="J1038" s="21">
        <f t="shared" si="102"/>
        <v>3.3108447575095436E-8</v>
      </c>
      <c r="K1038" s="10">
        <f t="shared" si="103"/>
        <v>1.8593704158173597E-3</v>
      </c>
      <c r="L1038" s="10">
        <f t="shared" si="104"/>
        <v>2.2103704158173598E-3</v>
      </c>
      <c r="M1038" s="10">
        <f t="shared" si="105"/>
        <v>0.4716085000670196</v>
      </c>
      <c r="N1038">
        <f t="shared" si="106"/>
        <v>8.755735006701959E-2</v>
      </c>
      <c r="O1038">
        <f t="shared" si="101"/>
        <v>6.7900179139500729E-4</v>
      </c>
    </row>
    <row r="1039" spans="5:15" x14ac:dyDescent="0.2">
      <c r="E1039" s="11">
        <v>213.27257</v>
      </c>
      <c r="F1039" s="11">
        <v>4999.6303699999999</v>
      </c>
      <c r="G1039" s="1">
        <v>9.7014248497383495E-5</v>
      </c>
      <c r="H1039" s="17">
        <v>2.8363800000000001E-8</v>
      </c>
      <c r="I1039" s="28">
        <v>1.6552E-4</v>
      </c>
      <c r="J1039" s="21">
        <f t="shared" si="102"/>
        <v>3.3106447427232505E-8</v>
      </c>
      <c r="K1039" s="10">
        <f t="shared" si="103"/>
        <v>1.8592580875133775E-3</v>
      </c>
      <c r="L1039" s="10">
        <f t="shared" si="104"/>
        <v>2.2102580875133777E-3</v>
      </c>
      <c r="M1039" s="10">
        <f t="shared" si="105"/>
        <v>0.47138742268726297</v>
      </c>
      <c r="N1039">
        <f t="shared" si="106"/>
        <v>8.7496796687262984E-2</v>
      </c>
      <c r="O1039">
        <f t="shared" si="101"/>
        <v>4.1025808751335489E-4</v>
      </c>
    </row>
    <row r="1040" spans="5:15" x14ac:dyDescent="0.2">
      <c r="E1040" s="11">
        <v>213.18915000000001</v>
      </c>
      <c r="F1040" s="11">
        <v>4999.6303699999999</v>
      </c>
      <c r="G1040" s="1">
        <v>9.7014726561089697E-5</v>
      </c>
      <c r="H1040" s="17">
        <v>2.7348800000000001E-8</v>
      </c>
      <c r="I1040" s="28">
        <v>1.6552E-4</v>
      </c>
      <c r="J1040" s="21">
        <f t="shared" si="102"/>
        <v>3.3106447427232505E-8</v>
      </c>
      <c r="K1040" s="10">
        <f t="shared" si="103"/>
        <v>1.8592580875133775E-3</v>
      </c>
      <c r="L1040" s="10">
        <f t="shared" si="104"/>
        <v>2.2102580875133777E-3</v>
      </c>
      <c r="M1040" s="10">
        <f t="shared" si="105"/>
        <v>0.47120304295760262</v>
      </c>
      <c r="N1040">
        <f t="shared" si="106"/>
        <v>8.7462572957602625E-2</v>
      </c>
      <c r="O1040">
        <f t="shared" si="101"/>
        <v>4.1025808751337772E-4</v>
      </c>
    </row>
    <row r="1041" spans="5:15" x14ac:dyDescent="0.2">
      <c r="E1041" s="11">
        <v>213.10470000000001</v>
      </c>
      <c r="F1041" s="11">
        <v>4999.6303699999999</v>
      </c>
      <c r="G1041" s="1">
        <v>9.7008669877550704E-5</v>
      </c>
      <c r="H1041" s="17">
        <v>2.7526000000000001E-8</v>
      </c>
      <c r="I1041" s="28">
        <v>1.6552E-4</v>
      </c>
      <c r="J1041" s="21">
        <f t="shared" si="102"/>
        <v>3.3106447427232505E-8</v>
      </c>
      <c r="K1041" s="10">
        <f t="shared" si="103"/>
        <v>1.8592580875133775E-3</v>
      </c>
      <c r="L1041" s="10">
        <f t="shared" si="104"/>
        <v>2.2102580875133777E-3</v>
      </c>
      <c r="M1041" s="10">
        <f t="shared" si="105"/>
        <v>0.4710163866621121</v>
      </c>
      <c r="N1041">
        <f t="shared" si="106"/>
        <v>8.7427926662112118E-2</v>
      </c>
      <c r="O1041">
        <f t="shared" si="101"/>
        <v>1.0363426100426874E-4</v>
      </c>
    </row>
    <row r="1042" spans="5:15" x14ac:dyDescent="0.2">
      <c r="E1042" s="11">
        <v>213.02665999999999</v>
      </c>
      <c r="F1042" s="11">
        <v>4999.6303699999999</v>
      </c>
      <c r="G1042" s="1">
        <v>9.7018786015474698E-5</v>
      </c>
      <c r="H1042" s="17">
        <v>2.7455200000000001E-8</v>
      </c>
      <c r="I1042" s="28">
        <v>1.6553E-4</v>
      </c>
      <c r="J1042" s="21">
        <f t="shared" si="102"/>
        <v>3.3108447575095436E-8</v>
      </c>
      <c r="K1042" s="10">
        <f t="shared" si="103"/>
        <v>1.8593704158173597E-3</v>
      </c>
      <c r="L1042" s="10">
        <f t="shared" si="104"/>
        <v>2.2103704158173598E-3</v>
      </c>
      <c r="M1042" s="10">
        <f t="shared" si="105"/>
        <v>0.47086782704438335</v>
      </c>
      <c r="N1042">
        <f t="shared" si="106"/>
        <v>8.7419839044383343E-2</v>
      </c>
      <c r="O1042">
        <f t="shared" si="101"/>
        <v>9.8834857232483748E-4</v>
      </c>
    </row>
    <row r="1043" spans="5:15" x14ac:dyDescent="0.2">
      <c r="E1043" s="11">
        <v>212.94389000000001</v>
      </c>
      <c r="F1043" s="11">
        <v>4999.6303699999999</v>
      </c>
      <c r="G1043" s="1">
        <v>9.7006226269322004E-5</v>
      </c>
      <c r="H1043" s="17">
        <v>2.72248E-8</v>
      </c>
      <c r="I1043" s="28">
        <v>1.6551000000000001E-4</v>
      </c>
      <c r="J1043" s="21">
        <f t="shared" si="102"/>
        <v>3.3104447279369575E-8</v>
      </c>
      <c r="K1043" s="10">
        <f t="shared" si="103"/>
        <v>1.8591457592093954E-3</v>
      </c>
      <c r="L1043" s="10">
        <f t="shared" si="104"/>
        <v>2.2101457592093956E-3</v>
      </c>
      <c r="M1043" s="10">
        <f t="shared" si="105"/>
        <v>0.47063703543305202</v>
      </c>
      <c r="N1043">
        <f t="shared" si="106"/>
        <v>8.7338033433052034E-2</v>
      </c>
      <c r="O1043">
        <f t="shared" si="101"/>
        <v>1.3760761439068051E-4</v>
      </c>
    </row>
    <row r="1044" spans="5:15" x14ac:dyDescent="0.2">
      <c r="E1044" s="11">
        <v>212.85615999999999</v>
      </c>
      <c r="F1044" s="11">
        <v>4999.6303699999999</v>
      </c>
      <c r="G1044" s="1">
        <v>9.7015156602509598E-5</v>
      </c>
      <c r="H1044" s="17">
        <v>2.59692E-8</v>
      </c>
      <c r="I1044" s="28">
        <v>1.6552E-4</v>
      </c>
      <c r="J1044" s="21">
        <f t="shared" si="102"/>
        <v>3.3106447427232505E-8</v>
      </c>
      <c r="K1044" s="10">
        <f t="shared" si="103"/>
        <v>1.8592580875133775E-3</v>
      </c>
      <c r="L1044" s="10">
        <f t="shared" si="104"/>
        <v>2.2102580875133777E-3</v>
      </c>
      <c r="M1044" s="10">
        <f t="shared" si="105"/>
        <v>0.47046704911704151</v>
      </c>
      <c r="N1044">
        <f t="shared" si="106"/>
        <v>8.7325961117041537E-2</v>
      </c>
      <c r="O1044">
        <f t="shared" si="101"/>
        <v>6.9005411140970259E-4</v>
      </c>
    </row>
    <row r="1045" spans="5:15" x14ac:dyDescent="0.2">
      <c r="E1045" s="11">
        <v>212.77073999999999</v>
      </c>
      <c r="F1045" s="11">
        <v>4999.6303699999999</v>
      </c>
      <c r="G1045" s="1">
        <v>9.7000705178414902E-5</v>
      </c>
      <c r="H1045" s="17">
        <v>2.49592E-8</v>
      </c>
      <c r="I1045" s="28">
        <v>1.6551000000000001E-4</v>
      </c>
      <c r="J1045" s="21">
        <f t="shared" si="102"/>
        <v>3.3104447279369575E-8</v>
      </c>
      <c r="K1045" s="10">
        <f t="shared" si="103"/>
        <v>1.8591457592093954E-3</v>
      </c>
      <c r="L1045" s="10">
        <f t="shared" si="104"/>
        <v>2.2101457592093956E-3</v>
      </c>
      <c r="M1045" s="10">
        <f t="shared" si="105"/>
        <v>0.47025434869484489</v>
      </c>
      <c r="N1045">
        <f t="shared" si="106"/>
        <v>8.7267016694844921E-2</v>
      </c>
      <c r="O1045">
        <f t="shared" si="101"/>
        <v>1.3430639185198218E-4</v>
      </c>
    </row>
    <row r="1046" spans="5:15" x14ac:dyDescent="0.2">
      <c r="E1046" s="11">
        <v>212.68413000000001</v>
      </c>
      <c r="F1046" s="11">
        <v>4999.6303699999999</v>
      </c>
      <c r="G1046" s="1">
        <v>9.7011459017353298E-5</v>
      </c>
      <c r="H1046" s="17">
        <v>2.9069500000000001E-8</v>
      </c>
      <c r="I1046" s="28">
        <v>1.6552E-4</v>
      </c>
      <c r="J1046" s="21">
        <f t="shared" si="102"/>
        <v>3.3106447427232505E-8</v>
      </c>
      <c r="K1046" s="10">
        <f t="shared" si="103"/>
        <v>1.8592580875133775E-3</v>
      </c>
      <c r="L1046" s="10">
        <f t="shared" si="104"/>
        <v>2.2102580875133777E-3</v>
      </c>
      <c r="M1046" s="10">
        <f t="shared" si="105"/>
        <v>0.47008681841824662</v>
      </c>
      <c r="N1046">
        <f t="shared" si="106"/>
        <v>8.7255384418246623E-2</v>
      </c>
      <c r="O1046">
        <f t="shared" si="101"/>
        <v>9.7676211331214715E-4</v>
      </c>
    </row>
    <row r="1047" spans="5:15" x14ac:dyDescent="0.2">
      <c r="E1047" s="11">
        <v>212.59981999999999</v>
      </c>
      <c r="F1047" s="11">
        <v>4999.6303699999999</v>
      </c>
      <c r="G1047" s="1">
        <v>9.6994280463761495E-5</v>
      </c>
      <c r="H1047" s="17">
        <v>2.9558400000000001E-8</v>
      </c>
      <c r="I1047" s="28">
        <v>1.6550000000000001E-4</v>
      </c>
      <c r="J1047" s="21">
        <f t="shared" si="102"/>
        <v>3.3102447131506644E-8</v>
      </c>
      <c r="K1047" s="10">
        <f t="shared" si="103"/>
        <v>1.8590334309054131E-3</v>
      </c>
      <c r="L1047" s="10">
        <f t="shared" si="104"/>
        <v>2.2100334309054131E-3</v>
      </c>
      <c r="M1047" s="10">
        <f t="shared" si="105"/>
        <v>0.46985270960447323</v>
      </c>
      <c r="N1047">
        <f t="shared" si="106"/>
        <v>8.717303360447326E-2</v>
      </c>
      <c r="O1047">
        <f t="shared" si="101"/>
        <v>4.1003343090544487E-4</v>
      </c>
    </row>
    <row r="1048" spans="5:15" x14ac:dyDescent="0.2">
      <c r="E1048" s="11">
        <v>212.51903999999999</v>
      </c>
      <c r="F1048" s="11">
        <v>4999.6303699999999</v>
      </c>
      <c r="G1048" s="1">
        <v>9.6988775477190194E-5</v>
      </c>
      <c r="H1048" s="17">
        <v>2.3385200000000002E-8</v>
      </c>
      <c r="I1048" s="28">
        <v>1.6550000000000001E-4</v>
      </c>
      <c r="J1048" s="21">
        <f t="shared" si="102"/>
        <v>3.3102447131506644E-8</v>
      </c>
      <c r="K1048" s="10">
        <f t="shared" si="103"/>
        <v>1.8590334309054131E-3</v>
      </c>
      <c r="L1048" s="10">
        <f t="shared" si="104"/>
        <v>2.2100334309054131E-3</v>
      </c>
      <c r="M1048" s="10">
        <f t="shared" si="105"/>
        <v>0.46967418310392467</v>
      </c>
      <c r="N1048">
        <f t="shared" si="106"/>
        <v>8.7139911103924717E-2</v>
      </c>
      <c r="O1048">
        <f t="shared" si="101"/>
        <v>-1.3713708164861545E-4</v>
      </c>
    </row>
    <row r="1049" spans="5:15" x14ac:dyDescent="0.2">
      <c r="E1049" s="11">
        <v>212.43181999999999</v>
      </c>
      <c r="F1049" s="11">
        <v>4999.6303699999999</v>
      </c>
      <c r="G1049" s="1">
        <v>9.7007290896586294E-5</v>
      </c>
      <c r="H1049" s="17">
        <v>2.5935800000000001E-8</v>
      </c>
      <c r="I1049" s="28">
        <v>1.6552E-4</v>
      </c>
      <c r="J1049" s="21">
        <f t="shared" si="102"/>
        <v>3.3106447427232505E-8</v>
      </c>
      <c r="K1049" s="10">
        <f t="shared" si="103"/>
        <v>1.8592580875133775E-3</v>
      </c>
      <c r="L1049" s="10">
        <f t="shared" si="104"/>
        <v>2.2102580875133777E-3</v>
      </c>
      <c r="M1049" s="10">
        <f t="shared" si="105"/>
        <v>0.4695291482001861</v>
      </c>
      <c r="N1049">
        <f t="shared" si="106"/>
        <v>8.7151872200186109E-2</v>
      </c>
      <c r="O1049">
        <f t="shared" si="101"/>
        <v>6.8313633297035657E-4</v>
      </c>
    </row>
    <row r="1050" spans="5:15" x14ac:dyDescent="0.2">
      <c r="E1050" s="11">
        <v>212.34441000000001</v>
      </c>
      <c r="F1050" s="11">
        <v>4999.6303699999999</v>
      </c>
      <c r="G1050" s="1">
        <v>9.7001174029585801E-5</v>
      </c>
      <c r="H1050" s="17">
        <v>2.6775E-8</v>
      </c>
      <c r="I1050" s="28">
        <v>1.6551000000000001E-4</v>
      </c>
      <c r="J1050" s="21">
        <f t="shared" si="102"/>
        <v>3.3104447279369575E-8</v>
      </c>
      <c r="K1050" s="10">
        <f t="shared" si="103"/>
        <v>1.8591457592093954E-3</v>
      </c>
      <c r="L1050" s="10">
        <f t="shared" si="104"/>
        <v>2.2101457592093956E-3</v>
      </c>
      <c r="M1050" s="10">
        <f t="shared" si="105"/>
        <v>0.46931209725332118</v>
      </c>
      <c r="N1050">
        <f t="shared" si="106"/>
        <v>8.7092159253321186E-2</v>
      </c>
      <c r="O1050">
        <f t="shared" si="101"/>
        <v>1.5852650726766735E-3</v>
      </c>
    </row>
    <row r="1051" spans="5:15" x14ac:dyDescent="0.2">
      <c r="E1051" s="11">
        <v>212.26325</v>
      </c>
      <c r="F1051" s="11">
        <v>4999.6303699999999</v>
      </c>
      <c r="G1051" s="1">
        <v>9.6955751935748905E-5</v>
      </c>
      <c r="H1051" s="17">
        <v>2.7872299999999999E-8</v>
      </c>
      <c r="I1051" s="28">
        <v>1.6547E-4</v>
      </c>
      <c r="J1051" s="21">
        <f t="shared" si="102"/>
        <v>3.3096446687917852E-8</v>
      </c>
      <c r="K1051" s="10">
        <f t="shared" si="103"/>
        <v>1.8586964459934665E-3</v>
      </c>
      <c r="L1051" s="10">
        <f t="shared" si="104"/>
        <v>2.2096964459934667E-3</v>
      </c>
      <c r="M1051" s="10">
        <f t="shared" si="105"/>
        <v>0.46903734914002271</v>
      </c>
      <c r="N1051">
        <f t="shared" si="106"/>
        <v>8.6963499140022729E-2</v>
      </c>
      <c r="O1051">
        <f t="shared" si="101"/>
        <v>-4.7753962543777494E-4</v>
      </c>
    </row>
    <row r="1052" spans="5:15" x14ac:dyDescent="0.2">
      <c r="E1052" s="11">
        <v>212.18266</v>
      </c>
      <c r="F1052" s="11">
        <v>4999.6303699999999</v>
      </c>
      <c r="G1052" s="1">
        <v>9.6982568489248E-5</v>
      </c>
      <c r="H1052" s="17">
        <v>2.5616599999999999E-8</v>
      </c>
      <c r="I1052" s="28">
        <v>1.6550000000000001E-4</v>
      </c>
      <c r="J1052" s="21">
        <f t="shared" si="102"/>
        <v>3.3102447131506644E-8</v>
      </c>
      <c r="K1052" s="10">
        <f t="shared" si="103"/>
        <v>1.8590334309054131E-3</v>
      </c>
      <c r="L1052" s="10">
        <f t="shared" si="104"/>
        <v>2.2100334309054131E-3</v>
      </c>
      <c r="M1052" s="10">
        <f t="shared" si="105"/>
        <v>0.46893077205843675</v>
      </c>
      <c r="N1052">
        <f t="shared" si="106"/>
        <v>8.700198405843676E-2</v>
      </c>
      <c r="O1052">
        <f t="shared" si="101"/>
        <v>6.8920535772460127E-4</v>
      </c>
    </row>
    <row r="1053" spans="5:15" x14ac:dyDescent="0.2">
      <c r="E1053" s="11">
        <v>212.09732</v>
      </c>
      <c r="F1053" s="11">
        <v>4999.6303699999999</v>
      </c>
      <c r="G1053" s="1">
        <v>9.6972351549248905E-5</v>
      </c>
      <c r="H1053" s="17">
        <v>2.8870899999999999E-8</v>
      </c>
      <c r="I1053" s="28">
        <v>1.6548999999999999E-4</v>
      </c>
      <c r="J1053" s="21">
        <f t="shared" si="102"/>
        <v>3.3100446983643713E-8</v>
      </c>
      <c r="K1053" s="10">
        <f t="shared" si="103"/>
        <v>1.858921102601431E-3</v>
      </c>
      <c r="L1053" s="10">
        <f t="shared" si="104"/>
        <v>2.2099211026014309E-3</v>
      </c>
      <c r="M1053" s="10">
        <f t="shared" si="105"/>
        <v>0.46871834327320849</v>
      </c>
      <c r="N1053">
        <f t="shared" si="106"/>
        <v>8.6943167273208541E-2</v>
      </c>
      <c r="O1053">
        <f t="shared" si="101"/>
        <v>-4.178452226980762E-4</v>
      </c>
    </row>
    <row r="1054" spans="5:15" x14ac:dyDescent="0.2">
      <c r="E1054" s="11">
        <v>212.01101</v>
      </c>
      <c r="F1054" s="11">
        <v>4999.6303699999999</v>
      </c>
      <c r="G1054" s="1">
        <v>9.7001152420994895E-5</v>
      </c>
      <c r="H1054" s="17">
        <v>2.68094E-8</v>
      </c>
      <c r="I1054" s="28">
        <v>1.6552E-4</v>
      </c>
      <c r="J1054" s="21">
        <f t="shared" si="102"/>
        <v>3.3106447427232505E-8</v>
      </c>
      <c r="K1054" s="10">
        <f t="shared" si="103"/>
        <v>1.8592580875133775E-3</v>
      </c>
      <c r="L1054" s="10">
        <f t="shared" si="104"/>
        <v>2.2102580875133777E-3</v>
      </c>
      <c r="M1054" s="10">
        <f t="shared" si="105"/>
        <v>0.46859904949437958</v>
      </c>
      <c r="N1054">
        <f t="shared" si="106"/>
        <v>8.6979231494379611E-2</v>
      </c>
      <c r="O1054">
        <f t="shared" si="101"/>
        <v>7.086521164271954E-4</v>
      </c>
    </row>
    <row r="1055" spans="5:15" x14ac:dyDescent="0.2">
      <c r="E1055" s="11">
        <v>211.93123</v>
      </c>
      <c r="F1055" s="11">
        <v>4999.6303699999999</v>
      </c>
      <c r="G1055" s="1">
        <v>9.6989551713244496E-5</v>
      </c>
      <c r="H1055" s="17">
        <v>2.6348900000000001E-8</v>
      </c>
      <c r="I1055" s="28">
        <v>1.6551000000000001E-4</v>
      </c>
      <c r="J1055" s="21">
        <f t="shared" si="102"/>
        <v>3.3104447279369575E-8</v>
      </c>
      <c r="K1055" s="10">
        <f t="shared" si="103"/>
        <v>1.8591457592093954E-3</v>
      </c>
      <c r="L1055" s="10">
        <f t="shared" si="104"/>
        <v>2.2101457592093956E-3</v>
      </c>
      <c r="M1055" s="10">
        <f t="shared" si="105"/>
        <v>0.46839890922853106</v>
      </c>
      <c r="N1055">
        <f t="shared" si="106"/>
        <v>8.6922695228531049E-2</v>
      </c>
      <c r="O1055">
        <f t="shared" si="101"/>
        <v>7.0116557749750664E-4</v>
      </c>
    </row>
    <row r="1056" spans="5:15" x14ac:dyDescent="0.2">
      <c r="E1056" s="11">
        <v>211.84945999999999</v>
      </c>
      <c r="F1056" s="11">
        <v>4999.6303699999999</v>
      </c>
      <c r="G1056" s="1">
        <v>9.6981792665610503E-5</v>
      </c>
      <c r="H1056" s="17">
        <v>2.6466699999999998E-8</v>
      </c>
      <c r="I1056" s="28">
        <v>1.6550000000000001E-4</v>
      </c>
      <c r="J1056" s="21">
        <f t="shared" si="102"/>
        <v>3.3102447131506644E-8</v>
      </c>
      <c r="K1056" s="10">
        <f t="shared" si="103"/>
        <v>1.8590334309054131E-3</v>
      </c>
      <c r="L1056" s="10">
        <f t="shared" si="104"/>
        <v>2.2100334309054131E-3</v>
      </c>
      <c r="M1056" s="10">
        <f t="shared" si="105"/>
        <v>0.46819438891925907</v>
      </c>
      <c r="N1056">
        <f t="shared" si="106"/>
        <v>8.6865360919259074E-2</v>
      </c>
      <c r="O1056">
        <f t="shared" si="101"/>
        <v>-1.5052170608557131E-4</v>
      </c>
    </row>
    <row r="1057" spans="5:15" x14ac:dyDescent="0.2">
      <c r="E1057" s="11">
        <v>211.76459</v>
      </c>
      <c r="F1057" s="11">
        <v>4999.6303699999999</v>
      </c>
      <c r="G1057" s="1">
        <v>9.6997537969038504E-5</v>
      </c>
      <c r="H1057" s="17">
        <v>2.68111E-8</v>
      </c>
      <c r="I1057" s="28">
        <v>1.6552E-4</v>
      </c>
      <c r="J1057" s="21">
        <f t="shared" si="102"/>
        <v>3.3106447427232505E-8</v>
      </c>
      <c r="K1057" s="10">
        <f t="shared" si="103"/>
        <v>1.8592580875133775E-3</v>
      </c>
      <c r="L1057" s="10">
        <f t="shared" si="104"/>
        <v>2.2102580875133777E-3</v>
      </c>
      <c r="M1057" s="10">
        <f t="shared" si="105"/>
        <v>0.46805439769645457</v>
      </c>
      <c r="N1057">
        <f t="shared" si="106"/>
        <v>8.6878135696454556E-2</v>
      </c>
      <c r="O1057">
        <f t="shared" si="101"/>
        <v>9.8411710987768362E-4</v>
      </c>
    </row>
    <row r="1058" spans="5:15" x14ac:dyDescent="0.2">
      <c r="E1058" s="11">
        <v>211.68172000000001</v>
      </c>
      <c r="F1058" s="11">
        <v>4999.6303699999999</v>
      </c>
      <c r="G1058" s="1">
        <v>9.6984091316528603E-5</v>
      </c>
      <c r="H1058" s="17">
        <v>2.69103E-8</v>
      </c>
      <c r="I1058" s="28">
        <v>1.6550000000000001E-4</v>
      </c>
      <c r="J1058" s="21">
        <f t="shared" si="102"/>
        <v>3.3102447131506644E-8</v>
      </c>
      <c r="K1058" s="10">
        <f t="shared" si="103"/>
        <v>1.8590334309054131E-3</v>
      </c>
      <c r="L1058" s="10">
        <f t="shared" si="104"/>
        <v>2.2100334309054131E-3</v>
      </c>
      <c r="M1058" s="10">
        <f t="shared" si="105"/>
        <v>0.46782367791155904</v>
      </c>
      <c r="N1058">
        <f t="shared" si="106"/>
        <v>8.6796581911559006E-2</v>
      </c>
      <c r="O1058">
        <f t="shared" si="101"/>
        <v>1.2352752642611216E-4</v>
      </c>
    </row>
    <row r="1059" spans="5:15" x14ac:dyDescent="0.2">
      <c r="E1059" s="11">
        <v>211.59876</v>
      </c>
      <c r="F1059" s="11">
        <v>4999.6303699999999</v>
      </c>
      <c r="G1059" s="1">
        <v>9.6990581555077605E-5</v>
      </c>
      <c r="H1059" s="17">
        <v>2.7869599999999999E-8</v>
      </c>
      <c r="I1059" s="28">
        <v>1.6551000000000001E-4</v>
      </c>
      <c r="J1059" s="21">
        <f t="shared" si="102"/>
        <v>3.3104447279369575E-8</v>
      </c>
      <c r="K1059" s="10">
        <f t="shared" si="103"/>
        <v>1.8591457592093954E-3</v>
      </c>
      <c r="L1059" s="10">
        <f t="shared" si="104"/>
        <v>2.2101457592093956E-3</v>
      </c>
      <c r="M1059" s="10">
        <f t="shared" si="105"/>
        <v>0.46766410206796671</v>
      </c>
      <c r="N1059">
        <f t="shared" si="106"/>
        <v>8.6786334067966694E-2</v>
      </c>
      <c r="O1059">
        <f t="shared" si="101"/>
        <v>9.5840454175145343E-4</v>
      </c>
    </row>
    <row r="1060" spans="5:15" x14ac:dyDescent="0.2">
      <c r="E1060" s="11">
        <v>211.51209</v>
      </c>
      <c r="F1060" s="11">
        <v>4999.6303699999999</v>
      </c>
      <c r="G1060" s="1">
        <v>9.6965241116260602E-5</v>
      </c>
      <c r="H1060" s="17">
        <v>2.8644900000000001E-8</v>
      </c>
      <c r="I1060" s="28">
        <v>1.6548999999999999E-4</v>
      </c>
      <c r="J1060" s="21">
        <f t="shared" si="102"/>
        <v>3.3100446983643713E-8</v>
      </c>
      <c r="K1060" s="10">
        <f t="shared" si="103"/>
        <v>1.858921102601431E-3</v>
      </c>
      <c r="L1060" s="10">
        <f t="shared" si="104"/>
        <v>2.2099211026014309E-3</v>
      </c>
      <c r="M1060" s="10">
        <f t="shared" si="105"/>
        <v>0.4674250311463331</v>
      </c>
      <c r="N1060">
        <f t="shared" si="106"/>
        <v>8.6703269146333098E-2</v>
      </c>
      <c r="O1060">
        <f t="shared" si="101"/>
        <v>-1.4014478720535231E-4</v>
      </c>
    </row>
    <row r="1061" spans="5:15" x14ac:dyDescent="0.2">
      <c r="E1061" s="11">
        <v>211.42573999999999</v>
      </c>
      <c r="F1061" s="11">
        <v>4999.6303699999999</v>
      </c>
      <c r="G1061" s="1">
        <v>9.6984496580250802E-5</v>
      </c>
      <c r="H1061" s="17">
        <v>2.7802099999999999E-8</v>
      </c>
      <c r="I1061" s="28">
        <v>1.6551000000000001E-4</v>
      </c>
      <c r="J1061" s="21">
        <f t="shared" si="102"/>
        <v>3.3104447279369575E-8</v>
      </c>
      <c r="K1061" s="10">
        <f t="shared" si="103"/>
        <v>1.8591457592093954E-3</v>
      </c>
      <c r="L1061" s="10">
        <f t="shared" si="104"/>
        <v>2.2101457592093956E-3</v>
      </c>
      <c r="M1061" s="10">
        <f t="shared" si="105"/>
        <v>0.46728170264870827</v>
      </c>
      <c r="N1061">
        <f t="shared" si="106"/>
        <v>8.6715370648708281E-2</v>
      </c>
      <c r="O1061">
        <f t="shared" si="101"/>
        <v>4.1014575920932567E-4</v>
      </c>
    </row>
    <row r="1062" spans="5:15" x14ac:dyDescent="0.2">
      <c r="E1062" s="11">
        <v>211.34599</v>
      </c>
      <c r="F1062" s="11">
        <v>4999.6303699999999</v>
      </c>
      <c r="G1062" s="1">
        <v>9.6983838435116097E-5</v>
      </c>
      <c r="H1062" s="17">
        <v>2.4724399999999999E-8</v>
      </c>
      <c r="I1062" s="28">
        <v>1.6551000000000001E-4</v>
      </c>
      <c r="J1062" s="21">
        <f t="shared" si="102"/>
        <v>3.3104447279369575E-8</v>
      </c>
      <c r="K1062" s="10">
        <f t="shared" si="103"/>
        <v>1.8591457592093954E-3</v>
      </c>
      <c r="L1062" s="10">
        <f t="shared" si="104"/>
        <v>2.2101457592093956E-3</v>
      </c>
      <c r="M1062" s="10">
        <f t="shared" si="105"/>
        <v>0.46710544352441136</v>
      </c>
      <c r="N1062">
        <f t="shared" si="106"/>
        <v>8.6682661524411342E-2</v>
      </c>
      <c r="O1062">
        <f t="shared" si="101"/>
        <v>1.2912494900208184E-3</v>
      </c>
    </row>
    <row r="1063" spans="5:15" x14ac:dyDescent="0.2">
      <c r="E1063" s="11">
        <v>211.26518999999999</v>
      </c>
      <c r="F1063" s="11">
        <v>4999.6303699999999</v>
      </c>
      <c r="G1063" s="1">
        <v>9.6959451995778199E-5</v>
      </c>
      <c r="H1063" s="17">
        <v>2.8595100000000001E-8</v>
      </c>
      <c r="I1063" s="28">
        <v>1.6547999999999999E-4</v>
      </c>
      <c r="J1063" s="21">
        <f t="shared" si="102"/>
        <v>3.3098446835780782E-8</v>
      </c>
      <c r="K1063" s="10">
        <f t="shared" si="103"/>
        <v>1.8588087742974488E-3</v>
      </c>
      <c r="L1063" s="10">
        <f t="shared" si="104"/>
        <v>2.2098087742974488E-3</v>
      </c>
      <c r="M1063" s="10">
        <f t="shared" si="105"/>
        <v>0.46685567056561761</v>
      </c>
      <c r="N1063">
        <f t="shared" si="106"/>
        <v>8.6578328565617646E-2</v>
      </c>
      <c r="O1063">
        <f t="shared" si="101"/>
        <v>-7.2737664322409796E-4</v>
      </c>
    </row>
    <row r="1064" spans="5:15" x14ac:dyDescent="0.2">
      <c r="E1064" s="11">
        <v>211.18174999999999</v>
      </c>
      <c r="F1064" s="11">
        <v>4999.6303699999999</v>
      </c>
      <c r="G1064" s="1">
        <v>9.6999845141168404E-5</v>
      </c>
      <c r="H1064" s="17">
        <v>2.65141E-8</v>
      </c>
      <c r="I1064" s="28">
        <v>1.6552E-4</v>
      </c>
      <c r="J1064" s="21">
        <f t="shared" si="102"/>
        <v>3.3106447427232505E-8</v>
      </c>
      <c r="K1064" s="10">
        <f t="shared" si="103"/>
        <v>1.8592580875133775E-3</v>
      </c>
      <c r="L1064" s="10">
        <f t="shared" si="104"/>
        <v>2.2102580875133777E-3</v>
      </c>
      <c r="M1064" s="10">
        <f t="shared" si="105"/>
        <v>0.46676617087272826</v>
      </c>
      <c r="N1064">
        <f t="shared" si="106"/>
        <v>8.6639020872728262E-2</v>
      </c>
      <c r="O1064">
        <f t="shared" si="101"/>
        <v>1.5478125070629237E-3</v>
      </c>
    </row>
    <row r="1065" spans="5:15" x14ac:dyDescent="0.2">
      <c r="E1065" s="11">
        <v>211.09836999999999</v>
      </c>
      <c r="F1065" s="11">
        <v>4999.6303699999999</v>
      </c>
      <c r="G1065" s="1">
        <v>9.6956011860353802E-5</v>
      </c>
      <c r="H1065" s="17">
        <v>2.6451700000000001E-8</v>
      </c>
      <c r="I1065" s="28">
        <v>1.6547999999999999E-4</v>
      </c>
      <c r="J1065" s="21">
        <f t="shared" si="102"/>
        <v>3.3098446835780782E-8</v>
      </c>
      <c r="K1065" s="10">
        <f t="shared" si="103"/>
        <v>1.8588087742974488E-3</v>
      </c>
      <c r="L1065" s="10">
        <f t="shared" si="104"/>
        <v>2.2098087742974488E-3</v>
      </c>
      <c r="M1065" s="10">
        <f t="shared" si="105"/>
        <v>0.46648703026588934</v>
      </c>
      <c r="N1065">
        <f t="shared" si="106"/>
        <v>8.6509964265889347E-2</v>
      </c>
      <c r="O1065">
        <f t="shared" si="101"/>
        <v>1.190437488785331E-4</v>
      </c>
    </row>
    <row r="1066" spans="5:15" x14ac:dyDescent="0.2">
      <c r="E1066" s="11">
        <v>211.01685000000001</v>
      </c>
      <c r="F1066" s="11">
        <v>4999.6303699999999</v>
      </c>
      <c r="G1066" s="1">
        <v>9.6968957777163702E-5</v>
      </c>
      <c r="H1066" s="17">
        <v>2.77437E-8</v>
      </c>
      <c r="I1066" s="28">
        <v>1.6548999999999999E-4</v>
      </c>
      <c r="J1066" s="21">
        <f t="shared" si="102"/>
        <v>3.3100446983643713E-8</v>
      </c>
      <c r="K1066" s="10">
        <f t="shared" si="103"/>
        <v>1.858921102601431E-3</v>
      </c>
      <c r="L1066" s="10">
        <f t="shared" si="104"/>
        <v>2.2099211026014309E-3</v>
      </c>
      <c r="M1066" s="10">
        <f t="shared" si="105"/>
        <v>0.46633058981948078</v>
      </c>
      <c r="N1066">
        <f t="shared" si="106"/>
        <v>8.6500259819480771E-2</v>
      </c>
      <c r="O1066">
        <f t="shared" si="101"/>
        <v>1.3492706052291409E-4</v>
      </c>
    </row>
    <row r="1067" spans="5:15" x14ac:dyDescent="0.2">
      <c r="E1067" s="11">
        <v>210.93069</v>
      </c>
      <c r="F1067" s="11">
        <v>4999.6303699999999</v>
      </c>
      <c r="G1067" s="1">
        <v>9.6978237469443095E-5</v>
      </c>
      <c r="H1067" s="17">
        <v>2.7906900000000001E-8</v>
      </c>
      <c r="I1067" s="28">
        <v>1.6550000000000001E-4</v>
      </c>
      <c r="J1067" s="21">
        <f t="shared" si="102"/>
        <v>3.3102447131506644E-8</v>
      </c>
      <c r="K1067" s="10">
        <f t="shared" si="103"/>
        <v>1.8590334309054131E-3</v>
      </c>
      <c r="L1067" s="10">
        <f t="shared" si="104"/>
        <v>2.2100334309054131E-3</v>
      </c>
      <c r="M1067" s="10">
        <f t="shared" si="105"/>
        <v>0.46616387650394608</v>
      </c>
      <c r="N1067">
        <f t="shared" si="106"/>
        <v>8.6488634503946116E-2</v>
      </c>
      <c r="O1067">
        <f t="shared" si="101"/>
        <v>4.1003343090549116E-4</v>
      </c>
    </row>
    <row r="1068" spans="5:15" x14ac:dyDescent="0.2">
      <c r="E1068" s="11">
        <v>210.84843000000001</v>
      </c>
      <c r="F1068" s="11">
        <v>4999.6303699999999</v>
      </c>
      <c r="G1068" s="1">
        <v>9.6978459069444993E-5</v>
      </c>
      <c r="H1068" s="17">
        <v>2.4727800000000001E-8</v>
      </c>
      <c r="I1068" s="28">
        <v>1.6550000000000001E-4</v>
      </c>
      <c r="J1068" s="21">
        <f t="shared" si="102"/>
        <v>3.3102447131506644E-8</v>
      </c>
      <c r="K1068" s="10">
        <f t="shared" si="103"/>
        <v>1.8590334309054131E-3</v>
      </c>
      <c r="L1068" s="10">
        <f t="shared" si="104"/>
        <v>2.2100334309054131E-3</v>
      </c>
      <c r="M1068" s="10">
        <f t="shared" si="105"/>
        <v>0.46598207915391981</v>
      </c>
      <c r="N1068">
        <f t="shared" si="106"/>
        <v>8.6454905153919834E-2</v>
      </c>
      <c r="O1068">
        <f t="shared" si="101"/>
        <v>1.2382749833800993E-4</v>
      </c>
    </row>
    <row r="1069" spans="5:15" x14ac:dyDescent="0.2">
      <c r="E1069" s="11">
        <v>210.76571000000001</v>
      </c>
      <c r="F1069" s="11">
        <v>4999.6303699999999</v>
      </c>
      <c r="G1069" s="1">
        <v>9.6983915781922696E-5</v>
      </c>
      <c r="H1069" s="17">
        <v>2.6429300000000001E-8</v>
      </c>
      <c r="I1069" s="28">
        <v>1.6551000000000001E-4</v>
      </c>
      <c r="J1069" s="21">
        <f t="shared" si="102"/>
        <v>3.3104447279369575E-8</v>
      </c>
      <c r="K1069" s="10">
        <f t="shared" si="103"/>
        <v>1.8591457592093954E-3</v>
      </c>
      <c r="L1069" s="10">
        <f t="shared" si="104"/>
        <v>2.2101457592093956E-3</v>
      </c>
      <c r="M1069" s="10">
        <f t="shared" si="105"/>
        <v>0.46582294014325731</v>
      </c>
      <c r="N1069">
        <f t="shared" si="106"/>
        <v>8.6444662143257314E-2</v>
      </c>
      <c r="O1069">
        <f t="shared" si="101"/>
        <v>1.2594901264416051E-3</v>
      </c>
    </row>
    <row r="1070" spans="5:15" x14ac:dyDescent="0.2">
      <c r="E1070" s="11">
        <v>210.68212</v>
      </c>
      <c r="F1070" s="11">
        <v>4999.6303699999999</v>
      </c>
      <c r="G1070" s="1">
        <v>9.6949511270385698E-5</v>
      </c>
      <c r="H1070" s="17">
        <v>2.7901400000000001E-8</v>
      </c>
      <c r="I1070" s="28">
        <v>1.6547999999999999E-4</v>
      </c>
      <c r="J1070" s="21">
        <f t="shared" si="102"/>
        <v>3.3098446835780782E-8</v>
      </c>
      <c r="K1070" s="10">
        <f t="shared" si="103"/>
        <v>1.8588087742974488E-3</v>
      </c>
      <c r="L1070" s="10">
        <f t="shared" si="104"/>
        <v>2.2098087742974488E-3</v>
      </c>
      <c r="M1070" s="10">
        <f t="shared" si="105"/>
        <v>0.46556719736358804</v>
      </c>
      <c r="N1070">
        <f t="shared" si="106"/>
        <v>8.6339381363588041E-2</v>
      </c>
      <c r="O1070">
        <f t="shared" si="101"/>
        <v>6.935242850311179E-4</v>
      </c>
    </row>
    <row r="1071" spans="5:15" x14ac:dyDescent="0.2">
      <c r="E1071" s="11">
        <v>210.59873999999999</v>
      </c>
      <c r="F1071" s="11">
        <v>4999.6303699999999</v>
      </c>
      <c r="G1071" s="1">
        <v>9.6944349635290703E-5</v>
      </c>
      <c r="H1071" s="17">
        <v>2.64417E-8</v>
      </c>
      <c r="I1071" s="28">
        <v>1.6547E-4</v>
      </c>
      <c r="J1071" s="21">
        <f t="shared" si="102"/>
        <v>3.3096446687917852E-8</v>
      </c>
      <c r="K1071" s="10">
        <f t="shared" si="103"/>
        <v>1.8586964459934665E-3</v>
      </c>
      <c r="L1071" s="10">
        <f t="shared" si="104"/>
        <v>2.2096964459934667E-3</v>
      </c>
      <c r="M1071" s="10">
        <f t="shared" si="105"/>
        <v>0.46535928730870213</v>
      </c>
      <c r="N1071">
        <f t="shared" si="106"/>
        <v>8.6281555308702143E-2</v>
      </c>
      <c r="O1071">
        <f t="shared" si="101"/>
        <v>-1.6045139372111258E-4</v>
      </c>
    </row>
    <row r="1072" spans="5:15" x14ac:dyDescent="0.2">
      <c r="E1072" s="11">
        <v>210.51579000000001</v>
      </c>
      <c r="F1072" s="11">
        <v>4999.6303699999999</v>
      </c>
      <c r="G1072" s="1">
        <v>9.6967298230287506E-5</v>
      </c>
      <c r="H1072" s="17">
        <v>2.5306799999999999E-8</v>
      </c>
      <c r="I1072" s="28">
        <v>1.6548999999999999E-4</v>
      </c>
      <c r="J1072" s="21">
        <f t="shared" si="102"/>
        <v>3.3100446983643713E-8</v>
      </c>
      <c r="K1072" s="10">
        <f t="shared" si="103"/>
        <v>1.858921102601431E-3</v>
      </c>
      <c r="L1072" s="10">
        <f t="shared" si="104"/>
        <v>2.2099211026014309E-3</v>
      </c>
      <c r="M1072" s="10">
        <f t="shared" si="105"/>
        <v>0.46522328675181129</v>
      </c>
      <c r="N1072">
        <f t="shared" si="106"/>
        <v>8.6294864751811307E-2</v>
      </c>
      <c r="O1072">
        <f t="shared" si="101"/>
        <v>-1.4061426529740718E-4</v>
      </c>
    </row>
    <row r="1073" spans="5:15" x14ac:dyDescent="0.2">
      <c r="E1073" s="11">
        <v>210.42992000000001</v>
      </c>
      <c r="F1073" s="11">
        <v>4999.6303699999999</v>
      </c>
      <c r="G1073" s="1">
        <v>9.6984540568441306E-5</v>
      </c>
      <c r="H1073" s="17">
        <v>2.6234199999999999E-8</v>
      </c>
      <c r="I1073" s="28">
        <v>1.6551000000000001E-4</v>
      </c>
      <c r="J1073" s="21">
        <f t="shared" si="102"/>
        <v>3.3104447279369575E-8</v>
      </c>
      <c r="K1073" s="10">
        <f t="shared" si="103"/>
        <v>1.8591457592093954E-3</v>
      </c>
      <c r="L1073" s="10">
        <f t="shared" si="104"/>
        <v>2.2101457592093956E-3</v>
      </c>
      <c r="M1073" s="10">
        <f t="shared" si="105"/>
        <v>0.46508079529877239</v>
      </c>
      <c r="N1073">
        <f t="shared" si="106"/>
        <v>8.6306939298772395E-2</v>
      </c>
      <c r="O1073">
        <f t="shared" si="101"/>
        <v>9.8594732462494263E-4</v>
      </c>
    </row>
    <row r="1074" spans="5:15" x14ac:dyDescent="0.2">
      <c r="E1074" s="11">
        <v>210.34784999999999</v>
      </c>
      <c r="F1074" s="11">
        <v>4999.6303699999999</v>
      </c>
      <c r="G1074" s="1">
        <v>9.6962619188701394E-5</v>
      </c>
      <c r="H1074" s="17">
        <v>2.8661399999999999E-8</v>
      </c>
      <c r="I1074" s="28">
        <v>1.6548999999999999E-4</v>
      </c>
      <c r="J1074" s="21">
        <f t="shared" si="102"/>
        <v>3.3100446983643713E-8</v>
      </c>
      <c r="K1074" s="10">
        <f t="shared" si="103"/>
        <v>1.858921102601431E-3</v>
      </c>
      <c r="L1074" s="10">
        <f t="shared" si="104"/>
        <v>2.2099211026014309E-3</v>
      </c>
      <c r="M1074" s="10">
        <f t="shared" si="105"/>
        <v>0.46485215260184037</v>
      </c>
      <c r="N1074">
        <f t="shared" si="106"/>
        <v>8.622602260184041E-2</v>
      </c>
      <c r="O1074">
        <f t="shared" si="101"/>
        <v>-4.1966875606990871E-4</v>
      </c>
    </row>
    <row r="1075" spans="5:15" x14ac:dyDescent="0.2">
      <c r="E1075" s="11">
        <v>210.26244</v>
      </c>
      <c r="F1075" s="11">
        <v>4999.6303699999999</v>
      </c>
      <c r="G1075" s="1">
        <v>9.6990320925877403E-5</v>
      </c>
      <c r="H1075" s="17">
        <v>2.6593799999999999E-8</v>
      </c>
      <c r="I1075" s="28">
        <v>1.6552E-4</v>
      </c>
      <c r="J1075" s="21">
        <f t="shared" si="102"/>
        <v>3.3106447427232505E-8</v>
      </c>
      <c r="K1075" s="10">
        <f t="shared" si="103"/>
        <v>1.8592580875133775E-3</v>
      </c>
      <c r="L1075" s="10">
        <f t="shared" si="104"/>
        <v>2.2102580875133777E-3</v>
      </c>
      <c r="M1075" s="10">
        <f t="shared" si="105"/>
        <v>0.46473425851029632</v>
      </c>
      <c r="N1075">
        <f t="shared" si="106"/>
        <v>8.6261866510296339E-2</v>
      </c>
      <c r="O1075">
        <f t="shared" si="101"/>
        <v>9.6510800849370075E-4</v>
      </c>
    </row>
    <row r="1076" spans="5:15" x14ac:dyDescent="0.2">
      <c r="E1076" s="11">
        <v>210.17733999999999</v>
      </c>
      <c r="F1076" s="11">
        <v>4999.6303699999999</v>
      </c>
      <c r="G1076" s="1">
        <v>9.69732418156683E-5</v>
      </c>
      <c r="H1076" s="17">
        <v>2.5766399999999999E-8</v>
      </c>
      <c r="I1076" s="28">
        <v>1.6550000000000001E-4</v>
      </c>
      <c r="J1076" s="21">
        <f t="shared" si="102"/>
        <v>3.3102447131506644E-8</v>
      </c>
      <c r="K1076" s="10">
        <f t="shared" si="103"/>
        <v>1.8590334309054131E-3</v>
      </c>
      <c r="L1076" s="10">
        <f t="shared" si="104"/>
        <v>2.2100334309054131E-3</v>
      </c>
      <c r="M1076" s="10">
        <f t="shared" si="105"/>
        <v>0.46449894781877349</v>
      </c>
      <c r="N1076">
        <f t="shared" si="106"/>
        <v>8.6179735818773515E-2</v>
      </c>
      <c r="O1076">
        <f t="shared" si="101"/>
        <v>4.1003343090549891E-4</v>
      </c>
    </row>
    <row r="1077" spans="5:15" x14ac:dyDescent="0.2">
      <c r="E1077" s="11">
        <v>210.09728000000001</v>
      </c>
      <c r="F1077" s="11">
        <v>4999.6303699999999</v>
      </c>
      <c r="G1077" s="1">
        <v>9.6969931426356195E-5</v>
      </c>
      <c r="H1077" s="17">
        <v>2.5339100000000002E-8</v>
      </c>
      <c r="I1077" s="28">
        <v>1.6550000000000001E-4</v>
      </c>
      <c r="J1077" s="21">
        <f t="shared" si="102"/>
        <v>3.3102447131506644E-8</v>
      </c>
      <c r="K1077" s="10">
        <f t="shared" si="103"/>
        <v>1.8590334309054131E-3</v>
      </c>
      <c r="L1077" s="10">
        <f t="shared" si="104"/>
        <v>2.2100334309054131E-3</v>
      </c>
      <c r="M1077" s="10">
        <f t="shared" si="105"/>
        <v>0.46432201254229527</v>
      </c>
      <c r="N1077">
        <f t="shared" si="106"/>
        <v>8.6146908542295231E-2</v>
      </c>
      <c r="O1077">
        <f t="shared" si="101"/>
        <v>6.9245278144303656E-4</v>
      </c>
    </row>
    <row r="1078" spans="5:15" x14ac:dyDescent="0.2">
      <c r="E1078" s="11">
        <v>210.01374999999999</v>
      </c>
      <c r="F1078" s="11">
        <v>4999.6303699999999</v>
      </c>
      <c r="G1078" s="1">
        <v>9.6962023833845201E-5</v>
      </c>
      <c r="H1078" s="17">
        <v>2.4886600000000001E-8</v>
      </c>
      <c r="I1078" s="28">
        <v>1.6548999999999999E-4</v>
      </c>
      <c r="J1078" s="21">
        <f t="shared" si="102"/>
        <v>3.3100446983643713E-8</v>
      </c>
      <c r="K1078" s="10">
        <f t="shared" si="103"/>
        <v>1.858921102601431E-3</v>
      </c>
      <c r="L1078" s="10">
        <f t="shared" si="104"/>
        <v>2.2099211026014309E-3</v>
      </c>
      <c r="M1078" s="10">
        <f t="shared" si="105"/>
        <v>0.46411381796146123</v>
      </c>
      <c r="N1078">
        <f t="shared" si="106"/>
        <v>8.6089067961461277E-2</v>
      </c>
      <c r="O1078">
        <f t="shared" si="101"/>
        <v>1.245379891721434E-4</v>
      </c>
    </row>
    <row r="1079" spans="5:15" x14ac:dyDescent="0.2">
      <c r="E1079" s="11">
        <v>209.93111999999999</v>
      </c>
      <c r="F1079" s="11">
        <v>4999.6303699999999</v>
      </c>
      <c r="G1079" s="1">
        <v>9.6966866991784198E-5</v>
      </c>
      <c r="H1079" s="17">
        <v>2.4923500000000001E-8</v>
      </c>
      <c r="I1079" s="28">
        <v>1.6550000000000001E-4</v>
      </c>
      <c r="J1079" s="21">
        <f t="shared" si="102"/>
        <v>3.3102447131506644E-8</v>
      </c>
      <c r="K1079" s="10">
        <f t="shared" si="103"/>
        <v>1.8590334309054131E-3</v>
      </c>
      <c r="L1079" s="10">
        <f t="shared" si="104"/>
        <v>2.2100334309054131E-3</v>
      </c>
      <c r="M1079" s="10">
        <f t="shared" si="105"/>
        <v>0.46395479338741596</v>
      </c>
      <c r="N1079">
        <f t="shared" si="106"/>
        <v>8.6078777387415983E-2</v>
      </c>
      <c r="O1079">
        <f t="shared" si="101"/>
        <v>1.2914949297070251E-4</v>
      </c>
    </row>
    <row r="1080" spans="5:15" x14ac:dyDescent="0.2">
      <c r="E1080" s="11">
        <v>209.84719999999999</v>
      </c>
      <c r="F1080" s="11">
        <v>4999.6303699999999</v>
      </c>
      <c r="G1080" s="1">
        <v>9.6978096943816194E-5</v>
      </c>
      <c r="H1080" s="17">
        <v>2.63867E-8</v>
      </c>
      <c r="I1080" s="28">
        <v>1.6551000000000001E-4</v>
      </c>
      <c r="J1080" s="21">
        <f t="shared" si="102"/>
        <v>3.3104447279369575E-8</v>
      </c>
      <c r="K1080" s="10">
        <f t="shared" si="103"/>
        <v>1.8591457592093954E-3</v>
      </c>
      <c r="L1080" s="10">
        <f t="shared" si="104"/>
        <v>2.2101457592093956E-3</v>
      </c>
      <c r="M1080" s="10">
        <f t="shared" si="105"/>
        <v>0.46379289916196587</v>
      </c>
      <c r="N1080">
        <f t="shared" si="106"/>
        <v>8.6067939161965881E-2</v>
      </c>
      <c r="O1080">
        <f t="shared" si="101"/>
        <v>6.8585580478189051E-4</v>
      </c>
    </row>
    <row r="1081" spans="5:15" x14ac:dyDescent="0.2">
      <c r="E1081" s="11">
        <v>209.76174</v>
      </c>
      <c r="F1081" s="11">
        <v>4999.6303699999999</v>
      </c>
      <c r="G1081" s="1">
        <v>9.6971622844766394E-5</v>
      </c>
      <c r="H1081" s="17">
        <v>2.69962E-8</v>
      </c>
      <c r="I1081" s="28">
        <v>1.6550000000000001E-4</v>
      </c>
      <c r="J1081" s="21">
        <f t="shared" si="102"/>
        <v>3.3102447131506644E-8</v>
      </c>
      <c r="K1081" s="10">
        <f t="shared" si="103"/>
        <v>1.8590334309054131E-3</v>
      </c>
      <c r="L1081" s="10">
        <f t="shared" si="104"/>
        <v>2.2100334309054131E-3</v>
      </c>
      <c r="M1081" s="10">
        <f t="shared" si="105"/>
        <v>0.46358045792488922</v>
      </c>
      <c r="N1081">
        <f t="shared" si="106"/>
        <v>8.6009325924889232E-2</v>
      </c>
      <c r="O1081">
        <f t="shared" si="101"/>
        <v>4.1003343090547669E-4</v>
      </c>
    </row>
    <row r="1082" spans="5:15" x14ac:dyDescent="0.2">
      <c r="E1082" s="11">
        <v>209.68011000000001</v>
      </c>
      <c r="F1082" s="11">
        <v>4999.6303699999999</v>
      </c>
      <c r="G1082" s="1">
        <v>9.6968229298865605E-5</v>
      </c>
      <c r="H1082" s="17">
        <v>2.6689999999999999E-8</v>
      </c>
      <c r="I1082" s="28">
        <v>1.6550000000000001E-4</v>
      </c>
      <c r="J1082" s="21">
        <f t="shared" si="102"/>
        <v>3.3102447131506644E-8</v>
      </c>
      <c r="K1082" s="10">
        <f t="shared" si="103"/>
        <v>1.8590334309054131E-3</v>
      </c>
      <c r="L1082" s="10">
        <f t="shared" si="104"/>
        <v>2.2100334309054131E-3</v>
      </c>
      <c r="M1082" s="10">
        <f t="shared" si="105"/>
        <v>0.46340005289592445</v>
      </c>
      <c r="N1082">
        <f t="shared" si="106"/>
        <v>8.5975854895924422E-2</v>
      </c>
      <c r="O1082">
        <f t="shared" si="101"/>
        <v>-4.1134179961851693E-4</v>
      </c>
    </row>
    <row r="1083" spans="5:15" x14ac:dyDescent="0.2">
      <c r="E1083" s="11">
        <v>209.59412</v>
      </c>
      <c r="F1083" s="11">
        <v>4999.6303699999999</v>
      </c>
      <c r="G1083" s="1">
        <v>9.6995202377462704E-5</v>
      </c>
      <c r="H1083" s="17">
        <v>2.4308900000000001E-8</v>
      </c>
      <c r="I1083" s="28">
        <v>1.6553E-4</v>
      </c>
      <c r="J1083" s="21">
        <f t="shared" si="102"/>
        <v>3.3108447575095436E-8</v>
      </c>
      <c r="K1083" s="10">
        <f t="shared" si="103"/>
        <v>1.8593704158173597E-3</v>
      </c>
      <c r="L1083" s="10">
        <f t="shared" si="104"/>
        <v>2.2103704158173598E-3</v>
      </c>
      <c r="M1083" s="10">
        <f t="shared" si="105"/>
        <v>0.4632806421772736</v>
      </c>
      <c r="N1083">
        <f t="shared" si="106"/>
        <v>8.6011226177273623E-2</v>
      </c>
      <c r="O1083">
        <f t="shared" si="101"/>
        <v>9.9682285923982693E-4</v>
      </c>
    </row>
    <row r="1084" spans="5:15" x14ac:dyDescent="0.2">
      <c r="E1084" s="11">
        <v>209.51385999999999</v>
      </c>
      <c r="F1084" s="11">
        <v>4999.6303699999999</v>
      </c>
      <c r="G1084" s="1">
        <v>9.6972831285506596E-5</v>
      </c>
      <c r="H1084" s="17">
        <v>2.7028299999999999E-8</v>
      </c>
      <c r="I1084" s="28">
        <v>1.6551000000000001E-4</v>
      </c>
      <c r="J1084" s="21">
        <f t="shared" si="102"/>
        <v>3.3104447279369575E-8</v>
      </c>
      <c r="K1084" s="10">
        <f t="shared" si="103"/>
        <v>1.8591457592093954E-3</v>
      </c>
      <c r="L1084" s="10">
        <f t="shared" si="104"/>
        <v>2.2101457592093956E-3</v>
      </c>
      <c r="M1084" s="10">
        <f t="shared" si="105"/>
        <v>0.46305616917459103</v>
      </c>
      <c r="N1084">
        <f t="shared" si="106"/>
        <v>8.5931221174591024E-2</v>
      </c>
      <c r="O1084">
        <f t="shared" si="101"/>
        <v>4.1014575920926674E-4</v>
      </c>
    </row>
    <row r="1085" spans="5:15" x14ac:dyDescent="0.2">
      <c r="E1085" s="11">
        <v>209.42809</v>
      </c>
      <c r="F1085" s="11">
        <v>4999.6303699999999</v>
      </c>
      <c r="G1085" s="1">
        <v>9.6979160825473904E-5</v>
      </c>
      <c r="H1085" s="17">
        <v>2.6923299999999999E-8</v>
      </c>
      <c r="I1085" s="28">
        <v>1.6551000000000001E-4</v>
      </c>
      <c r="J1085" s="21">
        <f t="shared" si="102"/>
        <v>3.3104447279369575E-8</v>
      </c>
      <c r="K1085" s="10">
        <f t="shared" si="103"/>
        <v>1.8591457592093954E-3</v>
      </c>
      <c r="L1085" s="10">
        <f t="shared" si="104"/>
        <v>2.2101457592093956E-3</v>
      </c>
      <c r="M1085" s="10">
        <f t="shared" si="105"/>
        <v>0.46286660497282361</v>
      </c>
      <c r="N1085">
        <f t="shared" si="106"/>
        <v>8.5896042972823647E-2</v>
      </c>
      <c r="O1085">
        <f t="shared" si="101"/>
        <v>4.1014575920946081E-4</v>
      </c>
    </row>
    <row r="1086" spans="5:15" x14ac:dyDescent="0.2">
      <c r="E1086" s="11">
        <v>209.34026</v>
      </c>
      <c r="F1086" s="11">
        <v>4999.6303699999999</v>
      </c>
      <c r="G1086" s="1">
        <v>9.6975888053010901E-5</v>
      </c>
      <c r="H1086" s="17">
        <v>2.4680099999999999E-8</v>
      </c>
      <c r="I1086" s="28">
        <v>1.6551000000000001E-4</v>
      </c>
      <c r="J1086" s="21">
        <f t="shared" si="102"/>
        <v>3.3104447279369575E-8</v>
      </c>
      <c r="K1086" s="10">
        <f t="shared" si="103"/>
        <v>1.8591457592093954E-3</v>
      </c>
      <c r="L1086" s="10">
        <f t="shared" si="104"/>
        <v>2.2101457592093956E-3</v>
      </c>
      <c r="M1086" s="10">
        <f t="shared" si="105"/>
        <v>0.46267248787079229</v>
      </c>
      <c r="N1086">
        <f t="shared" si="106"/>
        <v>8.5860019870792281E-2</v>
      </c>
      <c r="O1086">
        <f t="shared" si="101"/>
        <v>-1.54822141831327E-4</v>
      </c>
    </row>
    <row r="1087" spans="5:15" x14ac:dyDescent="0.2">
      <c r="E1087" s="11">
        <v>209.25704999999999</v>
      </c>
      <c r="F1087" s="11">
        <v>4999.6303699999999</v>
      </c>
      <c r="G1087" s="1">
        <v>9.6993332896996398E-5</v>
      </c>
      <c r="H1087" s="17">
        <v>2.62938E-8</v>
      </c>
      <c r="I1087" s="28">
        <v>1.6553E-4</v>
      </c>
      <c r="J1087" s="21">
        <f t="shared" si="102"/>
        <v>3.3108447575095436E-8</v>
      </c>
      <c r="K1087" s="10">
        <f t="shared" si="103"/>
        <v>1.8593704158173597E-3</v>
      </c>
      <c r="L1087" s="10">
        <f t="shared" si="104"/>
        <v>2.2103704158173598E-3</v>
      </c>
      <c r="M1087" s="10">
        <f t="shared" si="105"/>
        <v>0.46253559262121402</v>
      </c>
      <c r="N1087">
        <f t="shared" si="106"/>
        <v>8.5872902621214067E-2</v>
      </c>
      <c r="O1087">
        <f t="shared" si="101"/>
        <v>1.1743337966797463E-4</v>
      </c>
    </row>
    <row r="1088" spans="5:15" x14ac:dyDescent="0.2">
      <c r="E1088" s="11">
        <v>209.17684</v>
      </c>
      <c r="F1088" s="11">
        <v>4999.6303699999999</v>
      </c>
      <c r="G1088" s="1">
        <v>9.6998250901095902E-5</v>
      </c>
      <c r="H1088" s="17">
        <v>2.4874900000000001E-8</v>
      </c>
      <c r="I1088" s="28">
        <v>1.6553999999999999E-4</v>
      </c>
      <c r="J1088" s="21">
        <f t="shared" si="102"/>
        <v>3.3110447722958367E-8</v>
      </c>
      <c r="K1088" s="10">
        <f t="shared" si="103"/>
        <v>1.859482744121342E-3</v>
      </c>
      <c r="L1088" s="10">
        <f t="shared" si="104"/>
        <v>2.210482744121342E-3</v>
      </c>
      <c r="M1088" s="10">
        <f t="shared" si="105"/>
        <v>0.46238179528983087</v>
      </c>
      <c r="N1088">
        <f t="shared" si="106"/>
        <v>8.58634832898309E-2</v>
      </c>
      <c r="O1088">
        <f t="shared" si="101"/>
        <v>1.2579860167103083E-3</v>
      </c>
    </row>
    <row r="1089" spans="5:15" x14ac:dyDescent="0.2">
      <c r="E1089" s="11">
        <v>209.09370000000001</v>
      </c>
      <c r="F1089" s="11">
        <v>4999.6303699999999</v>
      </c>
      <c r="G1089" s="1">
        <v>9.6976317159764097E-5</v>
      </c>
      <c r="H1089" s="17">
        <v>2.5442500000000001E-8</v>
      </c>
      <c r="I1089" s="28">
        <v>1.6551000000000001E-4</v>
      </c>
      <c r="J1089" s="21">
        <f t="shared" si="102"/>
        <v>3.3104447279369575E-8</v>
      </c>
      <c r="K1089" s="10">
        <f t="shared" si="103"/>
        <v>1.8591457592093954E-3</v>
      </c>
      <c r="L1089" s="10">
        <f t="shared" si="104"/>
        <v>2.2101457592093956E-3</v>
      </c>
      <c r="M1089" s="10">
        <f t="shared" si="105"/>
        <v>0.4621275543324016</v>
      </c>
      <c r="N1089">
        <f t="shared" si="106"/>
        <v>8.5758894332401622E-2</v>
      </c>
      <c r="O1089">
        <f t="shared" si="101"/>
        <v>4.1014575920938514E-4</v>
      </c>
    </row>
    <row r="1090" spans="5:15" x14ac:dyDescent="0.2">
      <c r="E1090" s="11">
        <v>209.00989999999999</v>
      </c>
      <c r="F1090" s="11">
        <v>4999.6303699999999</v>
      </c>
      <c r="G1090" s="1">
        <v>9.6970617095302106E-5</v>
      </c>
      <c r="H1090" s="17">
        <v>2.7064599999999999E-8</v>
      </c>
      <c r="I1090" s="28">
        <v>1.6551000000000001E-4</v>
      </c>
      <c r="J1090" s="21">
        <f t="shared" si="102"/>
        <v>3.3104447279369575E-8</v>
      </c>
      <c r="K1090" s="10">
        <f t="shared" si="103"/>
        <v>1.8591457592093954E-3</v>
      </c>
      <c r="L1090" s="10">
        <f t="shared" si="104"/>
        <v>2.2101457592093956E-3</v>
      </c>
      <c r="M1090" s="10">
        <f t="shared" si="105"/>
        <v>0.46194234411777985</v>
      </c>
      <c r="N1090">
        <f t="shared" si="106"/>
        <v>8.5724524117779866E-2</v>
      </c>
      <c r="O1090">
        <f t="shared" si="101"/>
        <v>1.1006977933702492E-4</v>
      </c>
    </row>
    <row r="1091" spans="5:15" x14ac:dyDescent="0.2">
      <c r="E1091" s="11">
        <v>208.93169</v>
      </c>
      <c r="F1091" s="11">
        <v>4999.6303699999999</v>
      </c>
      <c r="G1091" s="1">
        <v>9.6977905990520104E-5</v>
      </c>
      <c r="H1091" s="17">
        <v>2.7156900000000001E-8</v>
      </c>
      <c r="I1091" s="28">
        <v>1.6552E-4</v>
      </c>
      <c r="J1091" s="21">
        <f t="shared" si="102"/>
        <v>3.3106447427232505E-8</v>
      </c>
      <c r="K1091" s="10">
        <f t="shared" si="103"/>
        <v>1.8592580875133775E-3</v>
      </c>
      <c r="L1091" s="10">
        <f t="shared" si="104"/>
        <v>2.2102580875133777E-3</v>
      </c>
      <c r="M1091" s="10">
        <f t="shared" si="105"/>
        <v>0.46179295756033789</v>
      </c>
      <c r="N1091">
        <f t="shared" si="106"/>
        <v>8.5715915560337919E-2</v>
      </c>
      <c r="O1091">
        <f t="shared" si="101"/>
        <v>-4.127802890241081E-4</v>
      </c>
    </row>
    <row r="1092" spans="5:15" x14ac:dyDescent="0.2">
      <c r="E1092" s="11">
        <v>208.84618</v>
      </c>
      <c r="F1092" s="11">
        <v>4999.6303699999999</v>
      </c>
      <c r="G1092" s="1">
        <v>9.70068358293793E-5</v>
      </c>
      <c r="H1092" s="17">
        <v>2.5988999999999999E-8</v>
      </c>
      <c r="I1092" s="28">
        <v>1.6555000000000001E-4</v>
      </c>
      <c r="J1092" s="21">
        <f t="shared" si="102"/>
        <v>3.3112447870821304E-8</v>
      </c>
      <c r="K1092" s="10">
        <f t="shared" si="103"/>
        <v>1.8595950724253245E-3</v>
      </c>
      <c r="L1092" s="10">
        <f t="shared" si="104"/>
        <v>2.2105950724253245E-3</v>
      </c>
      <c r="M1092" s="10">
        <f t="shared" si="105"/>
        <v>0.46167433640285238</v>
      </c>
      <c r="N1092">
        <f t="shared" si="106"/>
        <v>8.575121240285237E-2</v>
      </c>
      <c r="O1092">
        <f t="shared" si="101"/>
        <v>1.5435839615314142E-3</v>
      </c>
    </row>
    <row r="1093" spans="5:15" x14ac:dyDescent="0.2">
      <c r="E1093" s="11">
        <v>208.76338999999999</v>
      </c>
      <c r="F1093" s="11">
        <v>4999.6303699999999</v>
      </c>
      <c r="G1093" s="1">
        <v>9.6968747125165605E-5</v>
      </c>
      <c r="H1093" s="17">
        <v>2.6968200000000001E-8</v>
      </c>
      <c r="I1093" s="28">
        <v>1.6551000000000001E-4</v>
      </c>
      <c r="J1093" s="21">
        <f t="shared" si="102"/>
        <v>3.3104447279369575E-8</v>
      </c>
      <c r="K1093" s="10">
        <f t="shared" si="103"/>
        <v>1.8591457592093954E-3</v>
      </c>
      <c r="L1093" s="10">
        <f t="shared" si="104"/>
        <v>2.2101457592093956E-3</v>
      </c>
      <c r="M1093" s="10">
        <f t="shared" si="105"/>
        <v>0.46139752108667714</v>
      </c>
      <c r="N1093">
        <f t="shared" si="106"/>
        <v>8.5623419086677158E-2</v>
      </c>
      <c r="O1093">
        <f t="shared" si="101"/>
        <v>1.406244491064416E-4</v>
      </c>
    </row>
    <row r="1094" spans="5:15" x14ac:dyDescent="0.2">
      <c r="E1094" s="11">
        <v>208.67642000000001</v>
      </c>
      <c r="F1094" s="11">
        <v>4999.6303699999999</v>
      </c>
      <c r="G1094" s="1">
        <v>9.6981205320988305E-5</v>
      </c>
      <c r="H1094" s="17">
        <v>2.4461200000000001E-8</v>
      </c>
      <c r="I1094" s="28">
        <v>1.6552E-4</v>
      </c>
      <c r="J1094" s="21">
        <f t="shared" si="102"/>
        <v>3.3106447427232505E-8</v>
      </c>
      <c r="K1094" s="10">
        <f t="shared" si="103"/>
        <v>1.8592580875133775E-3</v>
      </c>
      <c r="L1094" s="10">
        <f t="shared" si="104"/>
        <v>2.2102580875133777E-3</v>
      </c>
      <c r="M1094" s="10">
        <f t="shared" si="105"/>
        <v>0.46122874497833838</v>
      </c>
      <c r="N1094">
        <f t="shared" si="106"/>
        <v>8.5611188978338373E-2</v>
      </c>
      <c r="O1094">
        <f t="shared" ref="O1094:O1157" si="107">(N1095-N1094)/(E1095-E1094)</f>
        <v>1.3131960224985886E-4</v>
      </c>
    </row>
    <row r="1095" spans="5:15" x14ac:dyDescent="0.2">
      <c r="E1095" s="11">
        <v>208.59242</v>
      </c>
      <c r="F1095" s="11">
        <v>4999.6303699999999</v>
      </c>
      <c r="G1095" s="1">
        <v>9.6987041637471694E-5</v>
      </c>
      <c r="H1095" s="17">
        <v>2.89545E-8</v>
      </c>
      <c r="I1095" s="28">
        <v>1.6553E-4</v>
      </c>
      <c r="J1095" s="21">
        <f t="shared" si="102"/>
        <v>3.3108447575095436E-8</v>
      </c>
      <c r="K1095" s="10">
        <f t="shared" si="103"/>
        <v>1.8593704158173597E-3</v>
      </c>
      <c r="L1095" s="10">
        <f t="shared" si="104"/>
        <v>2.2103704158173598E-3</v>
      </c>
      <c r="M1095" s="10">
        <f t="shared" si="105"/>
        <v>0.46106651413174937</v>
      </c>
      <c r="N1095">
        <f t="shared" si="106"/>
        <v>8.5600158131749385E-2</v>
      </c>
      <c r="O1095">
        <f t="shared" si="107"/>
        <v>-7.2206230950774711E-4</v>
      </c>
    </row>
    <row r="1096" spans="5:15" x14ac:dyDescent="0.2">
      <c r="E1096" s="11">
        <v>208.50969000000001</v>
      </c>
      <c r="F1096" s="11">
        <v>4999.6303699999999</v>
      </c>
      <c r="G1096" s="1">
        <v>9.7026949750051597E-5</v>
      </c>
      <c r="H1096" s="17">
        <v>2.52033E-8</v>
      </c>
      <c r="I1096" s="28">
        <v>1.6557E-4</v>
      </c>
      <c r="J1096" s="21">
        <f t="shared" si="102"/>
        <v>3.3116448166547159E-8</v>
      </c>
      <c r="K1096" s="10">
        <f t="shared" si="103"/>
        <v>1.8598197290332884E-3</v>
      </c>
      <c r="L1096" s="10">
        <f t="shared" si="104"/>
        <v>2.2108197290332883E-3</v>
      </c>
      <c r="M1096" s="10">
        <f t="shared" si="105"/>
        <v>0.46097733634661497</v>
      </c>
      <c r="N1096">
        <f t="shared" si="106"/>
        <v>8.5659894346614959E-2</v>
      </c>
      <c r="O1096">
        <f t="shared" si="107"/>
        <v>1.2911021140249225E-3</v>
      </c>
    </row>
    <row r="1097" spans="5:15" x14ac:dyDescent="0.2">
      <c r="E1097" s="11">
        <v>208.4299</v>
      </c>
      <c r="F1097" s="11">
        <v>4999.6303699999999</v>
      </c>
      <c r="G1097" s="1">
        <v>9.7001186533526298E-5</v>
      </c>
      <c r="H1097" s="17">
        <v>2.7446700000000001E-8</v>
      </c>
      <c r="I1097" s="28">
        <v>1.6553999999999999E-4</v>
      </c>
      <c r="J1097" s="21">
        <f t="shared" si="102"/>
        <v>3.3110447722958367E-8</v>
      </c>
      <c r="K1097" s="10">
        <f t="shared" si="103"/>
        <v>1.859482744121342E-3</v>
      </c>
      <c r="L1097" s="10">
        <f t="shared" si="104"/>
        <v>2.210482744121342E-3</v>
      </c>
      <c r="M1097" s="10">
        <f t="shared" si="105"/>
        <v>0.4607306973089369</v>
      </c>
      <c r="N1097">
        <f t="shared" si="106"/>
        <v>8.5556877308936907E-2</v>
      </c>
      <c r="O1097">
        <f t="shared" si="107"/>
        <v>4.104827441213676E-4</v>
      </c>
    </row>
    <row r="1098" spans="5:15" x14ac:dyDescent="0.2">
      <c r="E1098" s="11">
        <v>208.34566000000001</v>
      </c>
      <c r="F1098" s="11">
        <v>4999.6303699999999</v>
      </c>
      <c r="G1098" s="1">
        <v>9.6994642733169096E-5</v>
      </c>
      <c r="H1098" s="17">
        <v>2.7473000000000001E-8</v>
      </c>
      <c r="I1098" s="28">
        <v>1.6553999999999999E-4</v>
      </c>
      <c r="J1098" s="21">
        <f t="shared" ref="J1098:J1161" si="108">I1098/F1098</f>
        <v>3.3110447722958367E-8</v>
      </c>
      <c r="K1098" s="10">
        <f t="shared" ref="K1098:K1161" si="109">J1098*B$6</f>
        <v>1.859482744121342E-3</v>
      </c>
      <c r="L1098" s="10">
        <f t="shared" ref="L1098:L1161" si="110">K1098+B$7</f>
        <v>2.210482744121342E-3</v>
      </c>
      <c r="M1098" s="10">
        <f t="shared" ref="M1098:M1161" si="111">L1098*E1098</f>
        <v>0.4605444862425721</v>
      </c>
      <c r="N1098">
        <f t="shared" ref="N1098:N1161" si="112">((M1098/E1098)-$B$8)*E1098</f>
        <v>8.5522298242572126E-2</v>
      </c>
      <c r="O1098">
        <f t="shared" si="107"/>
        <v>1.3513468365505111E-4</v>
      </c>
    </row>
    <row r="1099" spans="5:15" x14ac:dyDescent="0.2">
      <c r="E1099" s="11">
        <v>208.26070000000001</v>
      </c>
      <c r="F1099" s="11">
        <v>4999.6303699999999</v>
      </c>
      <c r="G1099" s="1">
        <v>9.7010074044927397E-5</v>
      </c>
      <c r="H1099" s="17">
        <v>2.4555000000000001E-8</v>
      </c>
      <c r="I1099" s="28">
        <v>1.6555000000000001E-4</v>
      </c>
      <c r="J1099" s="21">
        <f t="shared" si="108"/>
        <v>3.3112447870821304E-8</v>
      </c>
      <c r="K1099" s="10">
        <f t="shared" si="109"/>
        <v>1.8595950724253245E-3</v>
      </c>
      <c r="L1099" s="10">
        <f t="shared" si="110"/>
        <v>2.2105950724253245E-3</v>
      </c>
      <c r="M1099" s="10">
        <f t="shared" si="111"/>
        <v>0.4603800771998488</v>
      </c>
      <c r="N1099">
        <f t="shared" si="112"/>
        <v>8.5510817199848793E-2</v>
      </c>
      <c r="O1099">
        <f t="shared" si="107"/>
        <v>4.1059507242525962E-4</v>
      </c>
    </row>
    <row r="1100" spans="5:15" x14ac:dyDescent="0.2">
      <c r="E1100" s="11">
        <v>208.17798999999999</v>
      </c>
      <c r="F1100" s="11">
        <v>4999.6303699999999</v>
      </c>
      <c r="G1100" s="1">
        <v>9.7006280348547693E-5</v>
      </c>
      <c r="H1100" s="17">
        <v>2.54511E-8</v>
      </c>
      <c r="I1100" s="28">
        <v>1.6555000000000001E-4</v>
      </c>
      <c r="J1100" s="21">
        <f t="shared" si="108"/>
        <v>3.3112447870821304E-8</v>
      </c>
      <c r="K1100" s="10">
        <f t="shared" si="109"/>
        <v>1.8595950724253245E-3</v>
      </c>
      <c r="L1100" s="10">
        <f t="shared" si="110"/>
        <v>2.2105950724253245E-3</v>
      </c>
      <c r="M1100" s="10">
        <f t="shared" si="111"/>
        <v>0.46019723888140845</v>
      </c>
      <c r="N1100">
        <f t="shared" si="112"/>
        <v>8.5476856881408492E-2</v>
      </c>
      <c r="O1100">
        <f t="shared" si="107"/>
        <v>4.1059507242527339E-4</v>
      </c>
    </row>
    <row r="1101" spans="5:15" x14ac:dyDescent="0.2">
      <c r="E1101" s="11">
        <v>208.09460000000001</v>
      </c>
      <c r="F1101" s="11">
        <v>4999.6303699999999</v>
      </c>
      <c r="G1101" s="1">
        <v>9.7007440505293403E-5</v>
      </c>
      <c r="H1101" s="17">
        <v>2.6303200000000002E-8</v>
      </c>
      <c r="I1101" s="28">
        <v>1.6555000000000001E-4</v>
      </c>
      <c r="J1101" s="21">
        <f t="shared" si="108"/>
        <v>3.3112447870821304E-8</v>
      </c>
      <c r="K1101" s="10">
        <f t="shared" si="109"/>
        <v>1.8595950724253245E-3</v>
      </c>
      <c r="L1101" s="10">
        <f t="shared" si="110"/>
        <v>2.2105950724253245E-3</v>
      </c>
      <c r="M1101" s="10">
        <f t="shared" si="111"/>
        <v>0.46001289735831896</v>
      </c>
      <c r="N1101">
        <f t="shared" si="112"/>
        <v>8.5442617358318956E-2</v>
      </c>
      <c r="O1101">
        <f t="shared" si="107"/>
        <v>1.2901405913215126E-4</v>
      </c>
    </row>
    <row r="1102" spans="5:15" x14ac:dyDescent="0.2">
      <c r="E1102" s="11">
        <v>208.01161999999999</v>
      </c>
      <c r="F1102" s="11">
        <v>4999.6303699999999</v>
      </c>
      <c r="G1102" s="1">
        <v>9.7012172809891396E-5</v>
      </c>
      <c r="H1102" s="17">
        <v>2.6207000000000001E-8</v>
      </c>
      <c r="I1102" s="28">
        <v>1.6556000000000001E-4</v>
      </c>
      <c r="J1102" s="21">
        <f t="shared" si="108"/>
        <v>3.3114448018684228E-8</v>
      </c>
      <c r="K1102" s="10">
        <f t="shared" si="109"/>
        <v>1.8597074007293062E-3</v>
      </c>
      <c r="L1102" s="10">
        <f t="shared" si="110"/>
        <v>2.2107074007293062E-3</v>
      </c>
      <c r="M1102" s="10">
        <f t="shared" si="111"/>
        <v>0.45985282777169217</v>
      </c>
      <c r="N1102">
        <f t="shared" si="112"/>
        <v>8.5431911771692168E-2</v>
      </c>
      <c r="O1102">
        <f t="shared" si="107"/>
        <v>-1.6514270802809379E-4</v>
      </c>
    </row>
    <row r="1103" spans="5:15" x14ac:dyDescent="0.2">
      <c r="E1103" s="11">
        <v>207.93049999999999</v>
      </c>
      <c r="F1103" s="11">
        <v>4999.6303699999999</v>
      </c>
      <c r="G1103" s="1">
        <v>9.7032832537745695E-5</v>
      </c>
      <c r="H1103" s="17">
        <v>2.5888099999999999E-8</v>
      </c>
      <c r="I1103" s="28">
        <v>1.6558E-4</v>
      </c>
      <c r="J1103" s="21">
        <f t="shared" si="108"/>
        <v>3.311844831441009E-8</v>
      </c>
      <c r="K1103" s="10">
        <f t="shared" si="109"/>
        <v>1.8599320573372707E-3</v>
      </c>
      <c r="L1103" s="10">
        <f t="shared" si="110"/>
        <v>2.2109320573372709E-3</v>
      </c>
      <c r="M1103" s="10">
        <f t="shared" si="111"/>
        <v>0.45972020814816739</v>
      </c>
      <c r="N1103">
        <f t="shared" si="112"/>
        <v>8.5445308148167406E-2</v>
      </c>
      <c r="O1103">
        <f t="shared" si="107"/>
        <v>1.8732590799269925E-3</v>
      </c>
    </row>
    <row r="1104" spans="5:15" x14ac:dyDescent="0.2">
      <c r="E1104" s="11">
        <v>207.85067000000001</v>
      </c>
      <c r="F1104" s="11">
        <v>4999.6303699999999</v>
      </c>
      <c r="G1104" s="1">
        <v>9.6985079757495293E-5</v>
      </c>
      <c r="H1104" s="17">
        <v>2.7331600000000001E-8</v>
      </c>
      <c r="I1104" s="28">
        <v>1.6553E-4</v>
      </c>
      <c r="J1104" s="21">
        <f t="shared" si="108"/>
        <v>3.3108447575095436E-8</v>
      </c>
      <c r="K1104" s="10">
        <f t="shared" si="109"/>
        <v>1.8593704158173597E-3</v>
      </c>
      <c r="L1104" s="10">
        <f t="shared" si="110"/>
        <v>2.2103704158173598E-3</v>
      </c>
      <c r="M1104" s="10">
        <f t="shared" si="111"/>
        <v>0.45942697187581688</v>
      </c>
      <c r="N1104">
        <f t="shared" si="112"/>
        <v>8.5295765875816859E-2</v>
      </c>
      <c r="O1104">
        <f t="shared" si="107"/>
        <v>-6.6671636154697793E-4</v>
      </c>
    </row>
    <row r="1105" spans="5:15" x14ac:dyDescent="0.2">
      <c r="E1105" s="11">
        <v>207.76400000000001</v>
      </c>
      <c r="F1105" s="11">
        <v>4999.6303699999999</v>
      </c>
      <c r="G1105" s="1">
        <v>9.7028782182508196E-5</v>
      </c>
      <c r="H1105" s="17">
        <v>3.0804600000000002E-8</v>
      </c>
      <c r="I1105" s="28">
        <v>1.6557E-4</v>
      </c>
      <c r="J1105" s="21">
        <f t="shared" si="108"/>
        <v>3.3116448166547159E-8</v>
      </c>
      <c r="K1105" s="10">
        <f t="shared" si="109"/>
        <v>1.8598197290332884E-3</v>
      </c>
      <c r="L1105" s="10">
        <f t="shared" si="110"/>
        <v>2.2108197290332883E-3</v>
      </c>
      <c r="M1105" s="10">
        <f t="shared" si="111"/>
        <v>0.45932875018287211</v>
      </c>
      <c r="N1105">
        <f t="shared" si="112"/>
        <v>8.5353550182872134E-2</v>
      </c>
      <c r="O1105">
        <f t="shared" si="107"/>
        <v>4.1081972903337733E-4</v>
      </c>
    </row>
    <row r="1106" spans="5:15" x14ac:dyDescent="0.2">
      <c r="E1106" s="11">
        <v>207.68297999999999</v>
      </c>
      <c r="F1106" s="11">
        <v>4999.6303699999999</v>
      </c>
      <c r="G1106" s="1">
        <v>9.7027051312493606E-5</v>
      </c>
      <c r="H1106" s="17">
        <v>2.6757400000000001E-8</v>
      </c>
      <c r="I1106" s="28">
        <v>1.6557E-4</v>
      </c>
      <c r="J1106" s="21">
        <f t="shared" si="108"/>
        <v>3.3116448166547159E-8</v>
      </c>
      <c r="K1106" s="10">
        <f t="shared" si="109"/>
        <v>1.8598197290332884E-3</v>
      </c>
      <c r="L1106" s="10">
        <f t="shared" si="110"/>
        <v>2.2108197290332883E-3</v>
      </c>
      <c r="M1106" s="10">
        <f t="shared" si="111"/>
        <v>0.45914962956842581</v>
      </c>
      <c r="N1106">
        <f t="shared" si="112"/>
        <v>8.532026556842584E-2</v>
      </c>
      <c r="O1106">
        <f t="shared" si="107"/>
        <v>1.4198258870173062E-4</v>
      </c>
    </row>
    <row r="1107" spans="5:15" x14ac:dyDescent="0.2">
      <c r="E1107" s="11">
        <v>207.59623999999999</v>
      </c>
      <c r="F1107" s="11">
        <v>4999.6303699999999</v>
      </c>
      <c r="G1107" s="1">
        <v>9.7036979680361002E-5</v>
      </c>
      <c r="H1107" s="17">
        <v>2.8108700000000001E-8</v>
      </c>
      <c r="I1107" s="28">
        <v>1.6558E-4</v>
      </c>
      <c r="J1107" s="21">
        <f t="shared" si="108"/>
        <v>3.311844831441009E-8</v>
      </c>
      <c r="K1107" s="10">
        <f t="shared" si="109"/>
        <v>1.8599320573372707E-3</v>
      </c>
      <c r="L1107" s="10">
        <f t="shared" si="110"/>
        <v>2.2109320573372709E-3</v>
      </c>
      <c r="M1107" s="10">
        <f t="shared" si="111"/>
        <v>0.45898118199868182</v>
      </c>
      <c r="N1107">
        <f t="shared" si="112"/>
        <v>8.5307949998681853E-2</v>
      </c>
      <c r="O1107">
        <f t="shared" si="107"/>
        <v>6.9278990499893091E-4</v>
      </c>
    </row>
    <row r="1108" spans="5:15" x14ac:dyDescent="0.2">
      <c r="E1108" s="11">
        <v>207.51354000000001</v>
      </c>
      <c r="F1108" s="11">
        <v>4999.6303699999999</v>
      </c>
      <c r="G1108" s="1">
        <v>9.7022508074221902E-5</v>
      </c>
      <c r="H1108" s="17">
        <v>2.59632E-8</v>
      </c>
      <c r="I1108" s="28">
        <v>1.6557E-4</v>
      </c>
      <c r="J1108" s="21">
        <f t="shared" si="108"/>
        <v>3.3116448166547159E-8</v>
      </c>
      <c r="K1108" s="10">
        <f t="shared" si="109"/>
        <v>1.8598197290332884E-3</v>
      </c>
      <c r="L1108" s="10">
        <f t="shared" si="110"/>
        <v>2.2108197290332883E-3</v>
      </c>
      <c r="M1108" s="10">
        <f t="shared" si="111"/>
        <v>0.45877502827353844</v>
      </c>
      <c r="N1108">
        <f t="shared" si="112"/>
        <v>8.525065627353845E-2</v>
      </c>
      <c r="O1108">
        <f t="shared" si="107"/>
        <v>1.5937512510262855E-3</v>
      </c>
    </row>
    <row r="1109" spans="5:15" x14ac:dyDescent="0.2">
      <c r="E1109" s="11">
        <v>207.43475000000001</v>
      </c>
      <c r="F1109" s="11">
        <v>4999.6303699999999</v>
      </c>
      <c r="G1109" s="1">
        <v>9.6980821534660094E-5</v>
      </c>
      <c r="H1109" s="17">
        <v>2.6825200000000001E-8</v>
      </c>
      <c r="I1109" s="28">
        <v>1.6553E-4</v>
      </c>
      <c r="J1109" s="21">
        <f t="shared" si="108"/>
        <v>3.3108447575095436E-8</v>
      </c>
      <c r="K1109" s="10">
        <f t="shared" si="109"/>
        <v>1.8593704158173597E-3</v>
      </c>
      <c r="L1109" s="10">
        <f t="shared" si="110"/>
        <v>2.2103704158173598E-3</v>
      </c>
      <c r="M1109" s="10">
        <f t="shared" si="111"/>
        <v>0.45850763461247013</v>
      </c>
      <c r="N1109">
        <f t="shared" si="112"/>
        <v>8.5125084612470092E-2</v>
      </c>
      <c r="O1109">
        <f t="shared" si="107"/>
        <v>1.3193171418166927E-4</v>
      </c>
    </row>
    <row r="1110" spans="5:15" x14ac:dyDescent="0.2">
      <c r="E1110" s="11">
        <v>207.3511</v>
      </c>
      <c r="F1110" s="11">
        <v>4999.6303699999999</v>
      </c>
      <c r="G1110" s="1">
        <v>9.69915559320631E-5</v>
      </c>
      <c r="H1110" s="17">
        <v>2.7208600000000001E-8</v>
      </c>
      <c r="I1110" s="28">
        <v>1.6553999999999999E-4</v>
      </c>
      <c r="J1110" s="21">
        <f t="shared" si="108"/>
        <v>3.3110447722958367E-8</v>
      </c>
      <c r="K1110" s="10">
        <f t="shared" si="109"/>
        <v>1.859482744121342E-3</v>
      </c>
      <c r="L1110" s="10">
        <f t="shared" si="110"/>
        <v>2.210482744121342E-3</v>
      </c>
      <c r="M1110" s="10">
        <f t="shared" si="111"/>
        <v>0.45834602852457879</v>
      </c>
      <c r="N1110">
        <f t="shared" si="112"/>
        <v>8.5114048524578795E-2</v>
      </c>
      <c r="O1110">
        <f t="shared" si="107"/>
        <v>6.9112496489904152E-4</v>
      </c>
    </row>
    <row r="1111" spans="5:15" x14ac:dyDescent="0.2">
      <c r="E1111" s="11">
        <v>207.26813999999999</v>
      </c>
      <c r="F1111" s="11">
        <v>4999.6303699999999</v>
      </c>
      <c r="G1111" s="1">
        <v>9.6980389104496599E-5</v>
      </c>
      <c r="H1111" s="17">
        <v>2.6031700000000001E-8</v>
      </c>
      <c r="I1111" s="28">
        <v>1.6553E-4</v>
      </c>
      <c r="J1111" s="21">
        <f t="shared" si="108"/>
        <v>3.3108447575095436E-8</v>
      </c>
      <c r="K1111" s="10">
        <f t="shared" si="109"/>
        <v>1.8593704158173597E-3</v>
      </c>
      <c r="L1111" s="10">
        <f t="shared" si="110"/>
        <v>2.2103704158173598E-3</v>
      </c>
      <c r="M1111" s="10">
        <f t="shared" si="111"/>
        <v>0.45813936479749073</v>
      </c>
      <c r="N1111">
        <f t="shared" si="112"/>
        <v>8.5056712797490761E-2</v>
      </c>
      <c r="O1111">
        <f t="shared" si="107"/>
        <v>1.3596230271424004E-4</v>
      </c>
    </row>
    <row r="1112" spans="5:15" x14ac:dyDescent="0.2">
      <c r="E1112" s="11">
        <v>207.18333000000001</v>
      </c>
      <c r="F1112" s="11">
        <v>4999.6303699999999</v>
      </c>
      <c r="G1112" s="1">
        <v>9.6990466928725195E-5</v>
      </c>
      <c r="H1112" s="17">
        <v>2.6815499999999999E-8</v>
      </c>
      <c r="I1112" s="28">
        <v>1.6553999999999999E-4</v>
      </c>
      <c r="J1112" s="21">
        <f t="shared" si="108"/>
        <v>3.3110447722958367E-8</v>
      </c>
      <c r="K1112" s="10">
        <f t="shared" si="109"/>
        <v>1.859482744121342E-3</v>
      </c>
      <c r="L1112" s="10">
        <f t="shared" si="110"/>
        <v>2.210482744121342E-3</v>
      </c>
      <c r="M1112" s="10">
        <f t="shared" si="111"/>
        <v>0.45797517583459757</v>
      </c>
      <c r="N1112">
        <f t="shared" si="112"/>
        <v>8.5045181834597569E-2</v>
      </c>
      <c r="O1112">
        <f t="shared" si="107"/>
        <v>-3.9529568739436603E-4</v>
      </c>
    </row>
    <row r="1113" spans="5:15" x14ac:dyDescent="0.2">
      <c r="E1113" s="11">
        <v>207.09672</v>
      </c>
      <c r="F1113" s="11">
        <v>4999.6303699999999</v>
      </c>
      <c r="G1113" s="1">
        <v>9.7025056884019305E-5</v>
      </c>
      <c r="H1113" s="17">
        <v>2.6442100000000002E-8</v>
      </c>
      <c r="I1113" s="28">
        <v>1.6557E-4</v>
      </c>
      <c r="J1113" s="21">
        <f t="shared" si="108"/>
        <v>3.3116448166547159E-8</v>
      </c>
      <c r="K1113" s="10">
        <f t="shared" si="109"/>
        <v>1.8598197290332884E-3</v>
      </c>
      <c r="L1113" s="10">
        <f t="shared" si="110"/>
        <v>2.2108197290332883E-3</v>
      </c>
      <c r="M1113" s="10">
        <f t="shared" si="111"/>
        <v>0.45785351439408278</v>
      </c>
      <c r="N1113">
        <f t="shared" si="112"/>
        <v>8.5079418394082798E-2</v>
      </c>
      <c r="O1113">
        <f t="shared" si="107"/>
        <v>-7.3004450210987202E-4</v>
      </c>
    </row>
    <row r="1114" spans="5:15" x14ac:dyDescent="0.2">
      <c r="E1114" s="11">
        <v>207.01518999999999</v>
      </c>
      <c r="F1114" s="11">
        <v>4999.6303699999999</v>
      </c>
      <c r="G1114" s="1">
        <v>9.7060064079345897E-5</v>
      </c>
      <c r="H1114" s="17">
        <v>2.56318E-8</v>
      </c>
      <c r="I1114" s="28">
        <v>1.6561000000000001E-4</v>
      </c>
      <c r="J1114" s="21">
        <f t="shared" si="108"/>
        <v>3.3124448757998889E-8</v>
      </c>
      <c r="K1114" s="10">
        <f t="shared" si="109"/>
        <v>1.8602690422492177E-3</v>
      </c>
      <c r="L1114" s="10">
        <f t="shared" si="110"/>
        <v>2.2112690422492177E-3</v>
      </c>
      <c r="M1114" s="10">
        <f t="shared" si="111"/>
        <v>0.45776628092233979</v>
      </c>
      <c r="N1114">
        <f t="shared" si="112"/>
        <v>8.5138938922339827E-2</v>
      </c>
      <c r="O1114">
        <f t="shared" si="107"/>
        <v>6.925077749413565E-4</v>
      </c>
    </row>
    <row r="1115" spans="5:15" x14ac:dyDescent="0.2">
      <c r="E1115" s="11">
        <v>206.93253999999999</v>
      </c>
      <c r="F1115" s="11">
        <v>4999.6303699999999</v>
      </c>
      <c r="G1115" s="1">
        <v>9.7058319360584301E-5</v>
      </c>
      <c r="H1115" s="17">
        <v>2.6974399999999999E-8</v>
      </c>
      <c r="I1115" s="28">
        <v>1.6559999999999999E-4</v>
      </c>
      <c r="J1115" s="21">
        <f t="shared" si="108"/>
        <v>3.3122448610135951E-8</v>
      </c>
      <c r="K1115" s="10">
        <f t="shared" si="109"/>
        <v>1.8601567139452349E-3</v>
      </c>
      <c r="L1115" s="10">
        <f t="shared" si="110"/>
        <v>2.2111567139452351E-3</v>
      </c>
      <c r="M1115" s="10">
        <f t="shared" si="111"/>
        <v>0.4575602751547409</v>
      </c>
      <c r="N1115">
        <f t="shared" si="112"/>
        <v>8.5081703154740923E-2</v>
      </c>
      <c r="O1115">
        <f t="shared" si="107"/>
        <v>7.0970019004710778E-4</v>
      </c>
    </row>
    <row r="1116" spans="5:15" x14ac:dyDescent="0.2">
      <c r="E1116" s="11">
        <v>206.85471000000001</v>
      </c>
      <c r="F1116" s="11">
        <v>4999.6303699999999</v>
      </c>
      <c r="G1116" s="1">
        <v>9.7046489281379903E-5</v>
      </c>
      <c r="H1116" s="17">
        <v>2.6778200000000001E-8</v>
      </c>
      <c r="I1116" s="28">
        <v>1.6558999999999999E-4</v>
      </c>
      <c r="J1116" s="21">
        <f t="shared" si="108"/>
        <v>3.3120448462273021E-8</v>
      </c>
      <c r="K1116" s="10">
        <f t="shared" si="109"/>
        <v>1.8600443856412528E-3</v>
      </c>
      <c r="L1116" s="10">
        <f t="shared" si="110"/>
        <v>2.211044385641253E-3</v>
      </c>
      <c r="M1116" s="10">
        <f t="shared" si="111"/>
        <v>0.4573649451889496</v>
      </c>
      <c r="N1116">
        <f t="shared" si="112"/>
        <v>8.5026467188949573E-2</v>
      </c>
      <c r="O1116">
        <f t="shared" si="107"/>
        <v>1.2824378633050629E-4</v>
      </c>
    </row>
    <row r="1117" spans="5:15" x14ac:dyDescent="0.2">
      <c r="E1117" s="11">
        <v>206.77258</v>
      </c>
      <c r="F1117" s="11">
        <v>4999.6303699999999</v>
      </c>
      <c r="G1117" s="1">
        <v>9.7054975297861904E-5</v>
      </c>
      <c r="H1117" s="17">
        <v>2.6494900000000001E-8</v>
      </c>
      <c r="I1117" s="28">
        <v>1.6559999999999999E-4</v>
      </c>
      <c r="J1117" s="21">
        <f t="shared" si="108"/>
        <v>3.3122448610135951E-8</v>
      </c>
      <c r="K1117" s="10">
        <f t="shared" si="109"/>
        <v>1.8601567139452349E-3</v>
      </c>
      <c r="L1117" s="10">
        <f t="shared" si="110"/>
        <v>2.2111567139452351E-3</v>
      </c>
      <c r="M1117" s="10">
        <f t="shared" si="111"/>
        <v>0.45720657852677826</v>
      </c>
      <c r="N1117">
        <f t="shared" si="112"/>
        <v>8.5015934526778247E-2</v>
      </c>
      <c r="O1117">
        <f t="shared" si="107"/>
        <v>-7.0545123971063866E-4</v>
      </c>
    </row>
    <row r="1118" spans="5:15" x14ac:dyDescent="0.2">
      <c r="E1118" s="11">
        <v>206.68941000000001</v>
      </c>
      <c r="F1118" s="11">
        <v>4999.6303699999999</v>
      </c>
      <c r="G1118" s="1">
        <v>9.70973593151593E-5</v>
      </c>
      <c r="H1118" s="17">
        <v>2.3213800000000001E-8</v>
      </c>
      <c r="I1118" s="28">
        <v>1.6563999999999999E-4</v>
      </c>
      <c r="J1118" s="21">
        <f t="shared" si="108"/>
        <v>3.3130449201587674E-8</v>
      </c>
      <c r="K1118" s="10">
        <f t="shared" si="109"/>
        <v>1.8606060271611638E-3</v>
      </c>
      <c r="L1118" s="10">
        <f t="shared" si="110"/>
        <v>2.211606027161164E-3</v>
      </c>
      <c r="M1118" s="10">
        <f t="shared" si="111"/>
        <v>0.45711554490638501</v>
      </c>
      <c r="N1118">
        <f t="shared" si="112"/>
        <v>8.5074606906384978E-2</v>
      </c>
      <c r="O1118">
        <f t="shared" si="107"/>
        <v>1.7432150808661807E-3</v>
      </c>
    </row>
    <row r="1119" spans="5:15" x14ac:dyDescent="0.2">
      <c r="E1119" s="11">
        <v>206.60227</v>
      </c>
      <c r="F1119" s="11">
        <v>4999.6303699999999</v>
      </c>
      <c r="G1119" s="1">
        <v>9.7041078828336905E-5</v>
      </c>
      <c r="H1119" s="17">
        <v>2.8854499999999999E-8</v>
      </c>
      <c r="I1119" s="28">
        <v>1.6558999999999999E-4</v>
      </c>
      <c r="J1119" s="21">
        <f t="shared" si="108"/>
        <v>3.3120448462273021E-8</v>
      </c>
      <c r="K1119" s="10">
        <f t="shared" si="109"/>
        <v>1.8600443856412528E-3</v>
      </c>
      <c r="L1119" s="10">
        <f t="shared" si="110"/>
        <v>2.211044385641253E-3</v>
      </c>
      <c r="M1119" s="10">
        <f t="shared" si="111"/>
        <v>0.45680678914423828</v>
      </c>
      <c r="N1119">
        <f t="shared" si="112"/>
        <v>8.492270314423829E-2</v>
      </c>
      <c r="O1119">
        <f t="shared" si="107"/>
        <v>-6.8902948255148658E-4</v>
      </c>
    </row>
    <row r="1120" spans="5:15" x14ac:dyDescent="0.2">
      <c r="E1120" s="11">
        <v>206.51792</v>
      </c>
      <c r="F1120" s="11">
        <v>4999.6303699999999</v>
      </c>
      <c r="G1120" s="1">
        <v>9.7079084731370896E-5</v>
      </c>
      <c r="H1120" s="17">
        <v>2.4084799999999999E-8</v>
      </c>
      <c r="I1120" s="28">
        <v>1.6563E-4</v>
      </c>
      <c r="J1120" s="21">
        <f t="shared" si="108"/>
        <v>3.3128449053724744E-8</v>
      </c>
      <c r="K1120" s="10">
        <f t="shared" si="109"/>
        <v>1.8604936988571815E-3</v>
      </c>
      <c r="L1120" s="10">
        <f t="shared" si="110"/>
        <v>2.2114936988571815E-3</v>
      </c>
      <c r="M1120" s="10">
        <f t="shared" si="111"/>
        <v>0.45671307878109152</v>
      </c>
      <c r="N1120">
        <f t="shared" si="112"/>
        <v>8.4980822781091508E-2</v>
      </c>
      <c r="O1120">
        <f t="shared" si="107"/>
        <v>6.8896672050438852E-4</v>
      </c>
    </row>
    <row r="1121" spans="5:15" x14ac:dyDescent="0.2">
      <c r="E1121" s="11">
        <v>206.43434999999999</v>
      </c>
      <c r="F1121" s="11">
        <v>4999.6303699999999</v>
      </c>
      <c r="G1121" s="1">
        <v>9.7075266344421603E-5</v>
      </c>
      <c r="H1121" s="17">
        <v>2.6247E-8</v>
      </c>
      <c r="I1121" s="28">
        <v>1.6562E-4</v>
      </c>
      <c r="J1121" s="21">
        <f t="shared" si="108"/>
        <v>3.312644890586182E-8</v>
      </c>
      <c r="K1121" s="10">
        <f t="shared" si="109"/>
        <v>1.8603813705531998E-3</v>
      </c>
      <c r="L1121" s="10">
        <f t="shared" si="110"/>
        <v>2.2113813705531998E-3</v>
      </c>
      <c r="M1121" s="10">
        <f t="shared" si="111"/>
        <v>0.45650507583225891</v>
      </c>
      <c r="N1121">
        <f t="shared" si="112"/>
        <v>8.4923245832258951E-2</v>
      </c>
      <c r="O1121">
        <f t="shared" si="107"/>
        <v>1.2380208627877272E-3</v>
      </c>
    </row>
    <row r="1122" spans="5:15" x14ac:dyDescent="0.2">
      <c r="E1122" s="11">
        <v>206.35023000000001</v>
      </c>
      <c r="F1122" s="11">
        <v>4999.6303699999999</v>
      </c>
      <c r="G1122" s="1">
        <v>9.70460524522759E-5</v>
      </c>
      <c r="H1122" s="17">
        <v>2.8809099999999999E-8</v>
      </c>
      <c r="I1122" s="28">
        <v>1.6558999999999999E-4</v>
      </c>
      <c r="J1122" s="21">
        <f t="shared" si="108"/>
        <v>3.3120448462273021E-8</v>
      </c>
      <c r="K1122" s="10">
        <f t="shared" si="109"/>
        <v>1.8600443856412528E-3</v>
      </c>
      <c r="L1122" s="10">
        <f t="shared" si="110"/>
        <v>2.211044385641253E-3</v>
      </c>
      <c r="M1122" s="10">
        <f t="shared" si="111"/>
        <v>0.45624951751728127</v>
      </c>
      <c r="N1122">
        <f t="shared" si="112"/>
        <v>8.4819103517281266E-2</v>
      </c>
      <c r="O1122">
        <f t="shared" si="107"/>
        <v>-1.3495391903891048E-4</v>
      </c>
    </row>
    <row r="1123" spans="5:15" x14ac:dyDescent="0.2">
      <c r="E1123" s="11">
        <v>206.26535999999999</v>
      </c>
      <c r="F1123" s="11">
        <v>4999.6303699999999</v>
      </c>
      <c r="G1123" s="1">
        <v>9.7066358731703206E-5</v>
      </c>
      <c r="H1123" s="17">
        <v>2.54125E-8</v>
      </c>
      <c r="I1123" s="28">
        <v>1.6561000000000001E-4</v>
      </c>
      <c r="J1123" s="21">
        <f t="shared" si="108"/>
        <v>3.3124448757998889E-8</v>
      </c>
      <c r="K1123" s="10">
        <f t="shared" si="109"/>
        <v>1.8602690422492177E-3</v>
      </c>
      <c r="L1123" s="10">
        <f t="shared" si="110"/>
        <v>2.2112690422492177E-3</v>
      </c>
      <c r="M1123" s="10">
        <f t="shared" si="111"/>
        <v>0.45610820505639005</v>
      </c>
      <c r="N1123">
        <f t="shared" si="112"/>
        <v>8.4830557056390102E-2</v>
      </c>
      <c r="O1123">
        <f t="shared" si="107"/>
        <v>6.7787063197398845E-4</v>
      </c>
    </row>
    <row r="1124" spans="5:15" x14ac:dyDescent="0.2">
      <c r="E1124" s="11">
        <v>206.17849000000001</v>
      </c>
      <c r="F1124" s="11">
        <v>4999.6303699999999</v>
      </c>
      <c r="G1124" s="1">
        <v>9.7049290517259106E-5</v>
      </c>
      <c r="H1124" s="17">
        <v>2.6376800000000001E-8</v>
      </c>
      <c r="I1124" s="28">
        <v>1.6559999999999999E-4</v>
      </c>
      <c r="J1124" s="21">
        <f t="shared" si="108"/>
        <v>3.3122448610135951E-8</v>
      </c>
      <c r="K1124" s="10">
        <f t="shared" si="109"/>
        <v>1.8601567139452349E-3</v>
      </c>
      <c r="L1124" s="10">
        <f t="shared" si="110"/>
        <v>2.2111567139452351E-3</v>
      </c>
      <c r="M1124" s="10">
        <f t="shared" si="111"/>
        <v>0.45589295243459055</v>
      </c>
      <c r="N1124">
        <f t="shared" si="112"/>
        <v>8.4771670434590538E-2</v>
      </c>
      <c r="O1124">
        <f t="shared" si="107"/>
        <v>4.1115671394535637E-4</v>
      </c>
    </row>
    <row r="1125" spans="5:15" x14ac:dyDescent="0.2">
      <c r="E1125" s="11">
        <v>206.0951</v>
      </c>
      <c r="F1125" s="11">
        <v>4999.6303699999999</v>
      </c>
      <c r="G1125" s="1">
        <v>9.7056122517974797E-5</v>
      </c>
      <c r="H1125" s="17">
        <v>2.66861E-8</v>
      </c>
      <c r="I1125" s="28">
        <v>1.6559999999999999E-4</v>
      </c>
      <c r="J1125" s="21">
        <f t="shared" si="108"/>
        <v>3.3122448610135951E-8</v>
      </c>
      <c r="K1125" s="10">
        <f t="shared" si="109"/>
        <v>1.8601567139452349E-3</v>
      </c>
      <c r="L1125" s="10">
        <f t="shared" si="110"/>
        <v>2.2111567139452351E-3</v>
      </c>
      <c r="M1125" s="10">
        <f t="shared" si="111"/>
        <v>0.45570856407621463</v>
      </c>
      <c r="N1125">
        <f t="shared" si="112"/>
        <v>8.4737384076214631E-2</v>
      </c>
      <c r="O1125">
        <f t="shared" si="107"/>
        <v>-4.7753521980730865E-4</v>
      </c>
    </row>
    <row r="1126" spans="5:15" x14ac:dyDescent="0.2">
      <c r="E1126" s="11">
        <v>206.01697999999999</v>
      </c>
      <c r="F1126" s="11">
        <v>4999.6303699999999</v>
      </c>
      <c r="G1126" s="1">
        <v>9.7085974126736194E-5</v>
      </c>
      <c r="H1126" s="17">
        <v>2.66148E-8</v>
      </c>
      <c r="I1126" s="28">
        <v>1.6563E-4</v>
      </c>
      <c r="J1126" s="21">
        <f t="shared" si="108"/>
        <v>3.3128449053724744E-8</v>
      </c>
      <c r="K1126" s="10">
        <f t="shared" si="109"/>
        <v>1.8604936988571815E-3</v>
      </c>
      <c r="L1126" s="10">
        <f t="shared" si="110"/>
        <v>2.2114936988571815E-3</v>
      </c>
      <c r="M1126" s="10">
        <f t="shared" si="111"/>
        <v>0.45560525312758593</v>
      </c>
      <c r="N1126">
        <f t="shared" si="112"/>
        <v>8.4774689127585984E-2</v>
      </c>
      <c r="O1126">
        <f t="shared" si="107"/>
        <v>9.7254815830253075E-4</v>
      </c>
    </row>
    <row r="1127" spans="5:15" x14ac:dyDescent="0.2">
      <c r="E1127" s="11">
        <v>205.93451999999999</v>
      </c>
      <c r="F1127" s="11">
        <v>4999.6303699999999</v>
      </c>
      <c r="G1127" s="1">
        <v>9.7062879435270402E-5</v>
      </c>
      <c r="H1127" s="17">
        <v>2.68239E-8</v>
      </c>
      <c r="I1127" s="28">
        <v>1.6561000000000001E-4</v>
      </c>
      <c r="J1127" s="21">
        <f t="shared" si="108"/>
        <v>3.3124448757998889E-8</v>
      </c>
      <c r="K1127" s="10">
        <f t="shared" si="109"/>
        <v>1.8602690422492177E-3</v>
      </c>
      <c r="L1127" s="10">
        <f t="shared" si="110"/>
        <v>2.2112690422492177E-3</v>
      </c>
      <c r="M1127" s="10">
        <f t="shared" si="111"/>
        <v>0.45537662880645235</v>
      </c>
      <c r="N1127">
        <f t="shared" si="112"/>
        <v>8.4694492806452359E-2</v>
      </c>
      <c r="O1127">
        <f t="shared" si="107"/>
        <v>1.3859510448039204E-4</v>
      </c>
    </row>
    <row r="1128" spans="5:15" x14ac:dyDescent="0.2">
      <c r="E1128" s="11">
        <v>205.84971999999999</v>
      </c>
      <c r="F1128" s="11">
        <v>4999.6303699999999</v>
      </c>
      <c r="G1128" s="1">
        <v>9.7072928796543604E-5</v>
      </c>
      <c r="H1128" s="17">
        <v>2.5063999999999999E-8</v>
      </c>
      <c r="I1128" s="28">
        <v>1.6562E-4</v>
      </c>
      <c r="J1128" s="21">
        <f t="shared" si="108"/>
        <v>3.312644890586182E-8</v>
      </c>
      <c r="K1128" s="10">
        <f t="shared" si="109"/>
        <v>1.8603813705531998E-3</v>
      </c>
      <c r="L1128" s="10">
        <f t="shared" si="110"/>
        <v>2.2113813705531998E-3</v>
      </c>
      <c r="M1128" s="10">
        <f t="shared" si="111"/>
        <v>0.45521223594159238</v>
      </c>
      <c r="N1128">
        <f t="shared" si="112"/>
        <v>8.4682739941592422E-2</v>
      </c>
      <c r="O1128">
        <f t="shared" si="107"/>
        <v>1.2819610117629297E-4</v>
      </c>
    </row>
    <row r="1129" spans="5:15" x14ac:dyDescent="0.2">
      <c r="E1129" s="11">
        <v>205.7681</v>
      </c>
      <c r="F1129" s="11">
        <v>4999.6303699999999</v>
      </c>
      <c r="G1129" s="1">
        <v>9.7078987382811005E-5</v>
      </c>
      <c r="H1129" s="17">
        <v>2.6973400000000001E-8</v>
      </c>
      <c r="I1129" s="28">
        <v>1.6563E-4</v>
      </c>
      <c r="J1129" s="21">
        <f t="shared" si="108"/>
        <v>3.3128449053724744E-8</v>
      </c>
      <c r="K1129" s="10">
        <f t="shared" si="109"/>
        <v>1.8604936988571815E-3</v>
      </c>
      <c r="L1129" s="10">
        <f t="shared" si="110"/>
        <v>2.2114936988571815E-3</v>
      </c>
      <c r="M1129" s="10">
        <f t="shared" si="111"/>
        <v>0.4550548565758144</v>
      </c>
      <c r="N1129">
        <f t="shared" si="112"/>
        <v>8.4672276575814415E-2</v>
      </c>
      <c r="O1129">
        <f t="shared" si="107"/>
        <v>4.1149369885726646E-4</v>
      </c>
    </row>
    <row r="1130" spans="5:15" x14ac:dyDescent="0.2">
      <c r="E1130" s="11">
        <v>205.68423000000001</v>
      </c>
      <c r="F1130" s="11">
        <v>4999.6303699999999</v>
      </c>
      <c r="G1130" s="1">
        <v>9.7078769574098194E-5</v>
      </c>
      <c r="H1130" s="17">
        <v>2.7543500000000001E-8</v>
      </c>
      <c r="I1130" s="28">
        <v>1.6563E-4</v>
      </c>
      <c r="J1130" s="21">
        <f t="shared" si="108"/>
        <v>3.3128449053724744E-8</v>
      </c>
      <c r="K1130" s="10">
        <f t="shared" si="109"/>
        <v>1.8604936988571815E-3</v>
      </c>
      <c r="L1130" s="10">
        <f t="shared" si="110"/>
        <v>2.2114936988571815E-3</v>
      </c>
      <c r="M1130" s="10">
        <f t="shared" si="111"/>
        <v>0.45486937859929127</v>
      </c>
      <c r="N1130">
        <f t="shared" si="112"/>
        <v>8.463776459929126E-2</v>
      </c>
      <c r="O1130">
        <f t="shared" si="107"/>
        <v>9.6097545937300446E-4</v>
      </c>
    </row>
    <row r="1131" spans="5:15" x14ac:dyDescent="0.2">
      <c r="E1131" s="11">
        <v>205.60016999999999</v>
      </c>
      <c r="F1131" s="11">
        <v>4999.6303699999999</v>
      </c>
      <c r="G1131" s="1">
        <v>9.7060692882399306E-5</v>
      </c>
      <c r="H1131" s="17">
        <v>2.8750899999999998E-8</v>
      </c>
      <c r="I1131" s="28">
        <v>1.6561000000000001E-4</v>
      </c>
      <c r="J1131" s="21">
        <f t="shared" si="108"/>
        <v>3.3124448757998889E-8</v>
      </c>
      <c r="K1131" s="10">
        <f t="shared" si="109"/>
        <v>1.8602690422492177E-3</v>
      </c>
      <c r="L1131" s="10">
        <f t="shared" si="110"/>
        <v>2.2112690422492177E-3</v>
      </c>
      <c r="M1131" s="10">
        <f t="shared" si="111"/>
        <v>0.45463729100217631</v>
      </c>
      <c r="N1131">
        <f t="shared" si="112"/>
        <v>8.4556985002176344E-2</v>
      </c>
      <c r="O1131">
        <f t="shared" si="107"/>
        <v>6.9004475155696153E-4</v>
      </c>
    </row>
    <row r="1132" spans="5:15" x14ac:dyDescent="0.2">
      <c r="E1132" s="11">
        <v>205.51736</v>
      </c>
      <c r="F1132" s="11">
        <v>4999.6303699999999</v>
      </c>
      <c r="G1132" s="1">
        <v>9.7052902819314105E-5</v>
      </c>
      <c r="H1132" s="17">
        <v>2.8284099999999999E-8</v>
      </c>
      <c r="I1132" s="28">
        <v>1.6559999999999999E-4</v>
      </c>
      <c r="J1132" s="21">
        <f t="shared" si="108"/>
        <v>3.3122448610135951E-8</v>
      </c>
      <c r="K1132" s="10">
        <f t="shared" si="109"/>
        <v>1.8601567139452349E-3</v>
      </c>
      <c r="L1132" s="10">
        <f t="shared" si="110"/>
        <v>2.2111567139452351E-3</v>
      </c>
      <c r="M1132" s="10">
        <f t="shared" si="111"/>
        <v>0.45443109039629992</v>
      </c>
      <c r="N1132">
        <f t="shared" si="112"/>
        <v>8.4499842396299915E-2</v>
      </c>
      <c r="O1132">
        <f t="shared" si="107"/>
        <v>-4.21914838604262E-4</v>
      </c>
    </row>
    <row r="1133" spans="5:15" x14ac:dyDescent="0.2">
      <c r="E1133" s="11">
        <v>205.43425999999999</v>
      </c>
      <c r="F1133" s="11">
        <v>4999.6303699999999</v>
      </c>
      <c r="G1133" s="1">
        <v>9.7080934555932898E-5</v>
      </c>
      <c r="H1133" s="17">
        <v>2.5204100000000001E-8</v>
      </c>
      <c r="I1133" s="28">
        <v>1.6563E-4</v>
      </c>
      <c r="J1133" s="21">
        <f t="shared" si="108"/>
        <v>3.3128449053724744E-8</v>
      </c>
      <c r="K1133" s="10">
        <f t="shared" si="109"/>
        <v>1.8604936988571815E-3</v>
      </c>
      <c r="L1133" s="10">
        <f t="shared" si="110"/>
        <v>2.2114936988571815E-3</v>
      </c>
      <c r="M1133" s="10">
        <f t="shared" si="111"/>
        <v>0.45431657151938792</v>
      </c>
      <c r="N1133">
        <f t="shared" si="112"/>
        <v>8.453490351938793E-2</v>
      </c>
      <c r="O1133">
        <f t="shared" si="107"/>
        <v>6.8424505750522854E-4</v>
      </c>
    </row>
    <row r="1134" spans="5:15" x14ac:dyDescent="0.2">
      <c r="E1134" s="11">
        <v>205.34969000000001</v>
      </c>
      <c r="F1134" s="11">
        <v>4999.6303699999999</v>
      </c>
      <c r="G1134" s="1">
        <v>9.7076415550915107E-5</v>
      </c>
      <c r="H1134" s="17">
        <v>2.80385E-8</v>
      </c>
      <c r="I1134" s="28">
        <v>1.6562E-4</v>
      </c>
      <c r="J1134" s="21">
        <f t="shared" si="108"/>
        <v>3.312644890586182E-8</v>
      </c>
      <c r="K1134" s="10">
        <f t="shared" si="109"/>
        <v>1.8603813705531998E-3</v>
      </c>
      <c r="L1134" s="10">
        <f t="shared" si="110"/>
        <v>2.2113813705531998E-3</v>
      </c>
      <c r="M1134" s="10">
        <f t="shared" si="111"/>
        <v>0.45410647891487471</v>
      </c>
      <c r="N1134">
        <f t="shared" si="112"/>
        <v>8.4477036914874723E-2</v>
      </c>
      <c r="O1134">
        <f t="shared" si="107"/>
        <v>-9.5764387790237188E-4</v>
      </c>
    </row>
    <row r="1135" spans="5:15" x14ac:dyDescent="0.2">
      <c r="E1135" s="11">
        <v>205.26548</v>
      </c>
      <c r="F1135" s="11">
        <v>4999.6303699999999</v>
      </c>
      <c r="G1135" s="1">
        <v>9.7119045632983005E-5</v>
      </c>
      <c r="H1135" s="17">
        <v>2.7765999999999999E-8</v>
      </c>
      <c r="I1135" s="28">
        <v>1.6567E-4</v>
      </c>
      <c r="J1135" s="21">
        <f t="shared" si="108"/>
        <v>3.3136449645176473E-8</v>
      </c>
      <c r="K1135" s="10">
        <f t="shared" si="109"/>
        <v>1.8609430120731108E-3</v>
      </c>
      <c r="L1135" s="10">
        <f t="shared" si="110"/>
        <v>2.2119430120731108E-3</v>
      </c>
      <c r="M1135" s="10">
        <f t="shared" si="111"/>
        <v>0.45403554410583286</v>
      </c>
      <c r="N1135">
        <f t="shared" si="112"/>
        <v>8.4557680105832894E-2</v>
      </c>
      <c r="O1135">
        <f t="shared" si="107"/>
        <v>1.2809207149018672E-3</v>
      </c>
    </row>
    <row r="1136" spans="5:15" x14ac:dyDescent="0.2">
      <c r="E1136" s="11">
        <v>205.18591000000001</v>
      </c>
      <c r="F1136" s="11">
        <v>4999.6303699999999</v>
      </c>
      <c r="G1136" s="1">
        <v>9.7091737988138504E-5</v>
      </c>
      <c r="H1136" s="17">
        <v>2.6961599999999998E-8</v>
      </c>
      <c r="I1136" s="28">
        <v>1.6563999999999999E-4</v>
      </c>
      <c r="J1136" s="21">
        <f t="shared" si="108"/>
        <v>3.3130449201587674E-8</v>
      </c>
      <c r="K1136" s="10">
        <f t="shared" si="109"/>
        <v>1.8606060271611638E-3</v>
      </c>
      <c r="L1136" s="10">
        <f t="shared" si="110"/>
        <v>2.211606027161164E-3</v>
      </c>
      <c r="M1136" s="10">
        <f t="shared" si="111"/>
        <v>0.45379039524454817</v>
      </c>
      <c r="N1136">
        <f t="shared" si="112"/>
        <v>8.4455757244548166E-2</v>
      </c>
      <c r="O1136">
        <f t="shared" si="107"/>
        <v>6.7343466114168566E-4</v>
      </c>
    </row>
    <row r="1137" spans="5:15" x14ac:dyDescent="0.2">
      <c r="E1137" s="11">
        <v>205.09791999999999</v>
      </c>
      <c r="F1137" s="11">
        <v>4999.6303699999999</v>
      </c>
      <c r="G1137" s="1">
        <v>9.7084756224426606E-5</v>
      </c>
      <c r="H1137" s="17">
        <v>2.5805100000000001E-8</v>
      </c>
      <c r="I1137" s="28">
        <v>1.6563E-4</v>
      </c>
      <c r="J1137" s="21">
        <f t="shared" si="108"/>
        <v>3.3128449053724744E-8</v>
      </c>
      <c r="K1137" s="10">
        <f t="shared" si="109"/>
        <v>1.8604936988571815E-3</v>
      </c>
      <c r="L1137" s="10">
        <f t="shared" si="110"/>
        <v>2.2114936988571815E-3</v>
      </c>
      <c r="M1137" s="10">
        <f t="shared" si="111"/>
        <v>0.45357275772871425</v>
      </c>
      <c r="N1137">
        <f t="shared" si="112"/>
        <v>8.4396501728714296E-2</v>
      </c>
      <c r="O1137">
        <f t="shared" si="107"/>
        <v>-4.227895856640649E-4</v>
      </c>
    </row>
    <row r="1138" spans="5:15" x14ac:dyDescent="0.2">
      <c r="E1138" s="11">
        <v>205.01510999999999</v>
      </c>
      <c r="F1138" s="11">
        <v>4999.6303699999999</v>
      </c>
      <c r="G1138" s="1">
        <v>9.7111276477805994E-5</v>
      </c>
      <c r="H1138" s="17">
        <v>2.56143E-8</v>
      </c>
      <c r="I1138" s="28">
        <v>1.6566000000000001E-4</v>
      </c>
      <c r="J1138" s="21">
        <f t="shared" si="108"/>
        <v>3.3134449497313542E-8</v>
      </c>
      <c r="K1138" s="10">
        <f t="shared" si="109"/>
        <v>1.8608306837691285E-3</v>
      </c>
      <c r="L1138" s="10">
        <f t="shared" si="110"/>
        <v>2.2118306837691287E-3</v>
      </c>
      <c r="M1138" s="10">
        <f t="shared" si="111"/>
        <v>0.45345871093430312</v>
      </c>
      <c r="N1138">
        <f t="shared" si="112"/>
        <v>8.4431512934303135E-2</v>
      </c>
      <c r="O1138">
        <f t="shared" si="107"/>
        <v>4.1183068376914115E-4</v>
      </c>
    </row>
    <row r="1139" spans="5:15" x14ac:dyDescent="0.2">
      <c r="E1139" s="11">
        <v>204.93333000000001</v>
      </c>
      <c r="F1139" s="11">
        <v>4999.6303699999999</v>
      </c>
      <c r="G1139" s="1">
        <v>9.7112156015586004E-5</v>
      </c>
      <c r="H1139" s="17">
        <v>2.6096199999999998E-8</v>
      </c>
      <c r="I1139" s="28">
        <v>1.6566000000000001E-4</v>
      </c>
      <c r="J1139" s="21">
        <f t="shared" si="108"/>
        <v>3.3134449497313542E-8</v>
      </c>
      <c r="K1139" s="10">
        <f t="shared" si="109"/>
        <v>1.8608306837691285E-3</v>
      </c>
      <c r="L1139" s="10">
        <f t="shared" si="110"/>
        <v>2.2118306837691287E-3</v>
      </c>
      <c r="M1139" s="10">
        <f t="shared" si="111"/>
        <v>0.45327782742098455</v>
      </c>
      <c r="N1139">
        <f t="shared" si="112"/>
        <v>8.4397833420984503E-2</v>
      </c>
      <c r="O1139">
        <f t="shared" si="107"/>
        <v>1.2422339871416151E-3</v>
      </c>
    </row>
    <row r="1140" spans="5:15" x14ac:dyDescent="0.2">
      <c r="E1140" s="11">
        <v>204.8502</v>
      </c>
      <c r="F1140" s="11">
        <v>4999.6303699999999</v>
      </c>
      <c r="G1140" s="1">
        <v>9.7084011253512995E-5</v>
      </c>
      <c r="H1140" s="17">
        <v>2.76502E-8</v>
      </c>
      <c r="I1140" s="28">
        <v>1.6563E-4</v>
      </c>
      <c r="J1140" s="21">
        <f t="shared" si="108"/>
        <v>3.3128449053724744E-8</v>
      </c>
      <c r="K1140" s="10">
        <f t="shared" si="109"/>
        <v>1.8604936988571815E-3</v>
      </c>
      <c r="L1140" s="10">
        <f t="shared" si="110"/>
        <v>2.2114936988571815E-3</v>
      </c>
      <c r="M1140" s="10">
        <f t="shared" si="111"/>
        <v>0.45302492650963339</v>
      </c>
      <c r="N1140">
        <f t="shared" si="112"/>
        <v>8.4294566509633406E-2</v>
      </c>
      <c r="O1140">
        <f t="shared" si="107"/>
        <v>-4.1568581838110594E-4</v>
      </c>
    </row>
    <row r="1141" spans="5:15" x14ac:dyDescent="0.2">
      <c r="E1141" s="11">
        <v>204.76678000000001</v>
      </c>
      <c r="F1141" s="11">
        <v>4999.6303699999999</v>
      </c>
      <c r="G1141" s="1">
        <v>9.7112549486119205E-5</v>
      </c>
      <c r="H1141" s="17">
        <v>2.77175E-8</v>
      </c>
      <c r="I1141" s="28">
        <v>1.6566000000000001E-4</v>
      </c>
      <c r="J1141" s="21">
        <f t="shared" si="108"/>
        <v>3.3134449497313542E-8</v>
      </c>
      <c r="K1141" s="10">
        <f t="shared" si="109"/>
        <v>1.8608306837691285E-3</v>
      </c>
      <c r="L1141" s="10">
        <f t="shared" si="110"/>
        <v>2.2118306837691287E-3</v>
      </c>
      <c r="M1141" s="10">
        <f t="shared" si="111"/>
        <v>0.45290944702060276</v>
      </c>
      <c r="N1141">
        <f t="shared" si="112"/>
        <v>8.4329243020602754E-2</v>
      </c>
      <c r="O1141">
        <f t="shared" si="107"/>
        <v>9.8249471192966755E-4</v>
      </c>
    </row>
    <row r="1142" spans="5:15" x14ac:dyDescent="0.2">
      <c r="E1142" s="11">
        <v>204.68620000000001</v>
      </c>
      <c r="F1142" s="11">
        <v>4999.6303699999999</v>
      </c>
      <c r="G1142" s="1">
        <v>9.7093555094699305E-5</v>
      </c>
      <c r="H1142" s="17">
        <v>2.6206E-8</v>
      </c>
      <c r="I1142" s="28">
        <v>1.6563999999999999E-4</v>
      </c>
      <c r="J1142" s="21">
        <f t="shared" si="108"/>
        <v>3.3130449201587674E-8</v>
      </c>
      <c r="K1142" s="10">
        <f t="shared" si="109"/>
        <v>1.8606060271611638E-3</v>
      </c>
      <c r="L1142" s="10">
        <f t="shared" si="110"/>
        <v>2.211606027161164E-3</v>
      </c>
      <c r="M1142" s="10">
        <f t="shared" si="111"/>
        <v>0.45268523359671548</v>
      </c>
      <c r="N1142">
        <f t="shared" si="112"/>
        <v>8.4250073596715463E-2</v>
      </c>
      <c r="O1142">
        <f t="shared" si="107"/>
        <v>-1.4000067815543715E-4</v>
      </c>
    </row>
    <row r="1143" spans="5:15" x14ac:dyDescent="0.2">
      <c r="E1143" s="11">
        <v>204.60287</v>
      </c>
      <c r="F1143" s="11">
        <v>4999.6303699999999</v>
      </c>
      <c r="G1143" s="1">
        <v>9.7107870673383899E-5</v>
      </c>
      <c r="H1143" s="17">
        <v>2.63577E-8</v>
      </c>
      <c r="I1143" s="28">
        <v>1.6566000000000001E-4</v>
      </c>
      <c r="J1143" s="21">
        <f t="shared" si="108"/>
        <v>3.3134449497313542E-8</v>
      </c>
      <c r="K1143" s="10">
        <f t="shared" si="109"/>
        <v>1.8608306837691285E-3</v>
      </c>
      <c r="L1143" s="10">
        <f t="shared" si="110"/>
        <v>2.2118306837691287E-3</v>
      </c>
      <c r="M1143" s="10">
        <f t="shared" si="111"/>
        <v>0.45254690585322616</v>
      </c>
      <c r="N1143">
        <f t="shared" si="112"/>
        <v>8.4261739853226159E-2</v>
      </c>
      <c r="O1143">
        <f t="shared" si="107"/>
        <v>-7.0135747736869384E-4</v>
      </c>
    </row>
    <row r="1144" spans="5:15" x14ac:dyDescent="0.2">
      <c r="E1144" s="11">
        <v>204.52032</v>
      </c>
      <c r="F1144" s="11">
        <v>4999.6303699999999</v>
      </c>
      <c r="G1144" s="1">
        <v>9.7148467699180503E-5</v>
      </c>
      <c r="H1144" s="17">
        <v>2.4703400000000001E-8</v>
      </c>
      <c r="I1144" s="28">
        <v>1.6569999999999999E-4</v>
      </c>
      <c r="J1144" s="21">
        <f t="shared" si="108"/>
        <v>3.3142450088765259E-8</v>
      </c>
      <c r="K1144" s="10">
        <f t="shared" si="109"/>
        <v>1.861279996985057E-3</v>
      </c>
      <c r="L1144" s="10">
        <f t="shared" si="110"/>
        <v>2.2122799969850572E-3</v>
      </c>
      <c r="M1144" s="10">
        <f t="shared" si="111"/>
        <v>0.45245621291298294</v>
      </c>
      <c r="N1144">
        <f t="shared" si="112"/>
        <v>8.4319636912982943E-2</v>
      </c>
      <c r="O1144">
        <f t="shared" si="107"/>
        <v>6.8295291945408862E-4</v>
      </c>
    </row>
    <row r="1145" spans="5:15" x14ac:dyDescent="0.2">
      <c r="E1145" s="11">
        <v>204.43548000000001</v>
      </c>
      <c r="F1145" s="11">
        <v>4999.6303699999999</v>
      </c>
      <c r="G1145" s="1">
        <v>9.7138872831475204E-5</v>
      </c>
      <c r="H1145" s="17">
        <v>2.6531800000000001E-8</v>
      </c>
      <c r="I1145" s="28">
        <v>1.6568999999999999E-4</v>
      </c>
      <c r="J1145" s="21">
        <f t="shared" si="108"/>
        <v>3.3140449940902328E-8</v>
      </c>
      <c r="K1145" s="10">
        <f t="shared" si="109"/>
        <v>1.8611676686810746E-3</v>
      </c>
      <c r="L1145" s="10">
        <f t="shared" si="110"/>
        <v>2.2121676686810746E-3</v>
      </c>
      <c r="M1145" s="10">
        <f t="shared" si="111"/>
        <v>0.45224555918729648</v>
      </c>
      <c r="N1145">
        <f t="shared" si="112"/>
        <v>8.4261695187296468E-2</v>
      </c>
      <c r="O1145">
        <f t="shared" si="107"/>
        <v>-4.0008879093008032E-4</v>
      </c>
    </row>
    <row r="1146" spans="5:15" x14ac:dyDescent="0.2">
      <c r="E1146" s="11">
        <v>204.35069999999999</v>
      </c>
      <c r="F1146" s="11">
        <v>4999.6303699999999</v>
      </c>
      <c r="G1146" s="1">
        <v>9.7158942496654703E-5</v>
      </c>
      <c r="H1146" s="17">
        <v>2.6790699999999998E-8</v>
      </c>
      <c r="I1146" s="28">
        <v>1.6572000000000001E-4</v>
      </c>
      <c r="J1146" s="21">
        <f t="shared" si="108"/>
        <v>3.3146450384491127E-8</v>
      </c>
      <c r="K1146" s="10">
        <f t="shared" si="109"/>
        <v>1.8615046535930217E-3</v>
      </c>
      <c r="L1146" s="10">
        <f t="shared" si="110"/>
        <v>2.2125046535930218E-3</v>
      </c>
      <c r="M1146" s="10">
        <f t="shared" si="111"/>
        <v>0.45212687471499152</v>
      </c>
      <c r="N1146">
        <f t="shared" si="112"/>
        <v>8.4295614714991529E-2</v>
      </c>
      <c r="O1146">
        <f t="shared" si="107"/>
        <v>4.1250465359293656E-4</v>
      </c>
    </row>
    <row r="1147" spans="5:15" x14ac:dyDescent="0.2">
      <c r="E1147" s="11">
        <v>204.27070000000001</v>
      </c>
      <c r="F1147" s="11">
        <v>4999.6303699999999</v>
      </c>
      <c r="G1147" s="1">
        <v>9.7156072006940696E-5</v>
      </c>
      <c r="H1147" s="17">
        <v>2.7645399999999999E-8</v>
      </c>
      <c r="I1147" s="28">
        <v>1.6572000000000001E-4</v>
      </c>
      <c r="J1147" s="21">
        <f t="shared" si="108"/>
        <v>3.3146450384491127E-8</v>
      </c>
      <c r="K1147" s="10">
        <f t="shared" si="109"/>
        <v>1.8615046535930217E-3</v>
      </c>
      <c r="L1147" s="10">
        <f t="shared" si="110"/>
        <v>2.2125046535930218E-3</v>
      </c>
      <c r="M1147" s="10">
        <f t="shared" si="111"/>
        <v>0.45194987434270412</v>
      </c>
      <c r="N1147">
        <f t="shared" si="112"/>
        <v>8.4262614342704101E-2</v>
      </c>
      <c r="O1147">
        <f t="shared" si="107"/>
        <v>9.3770663504971286E-4</v>
      </c>
    </row>
    <row r="1148" spans="5:15" x14ac:dyDescent="0.2">
      <c r="E1148" s="11">
        <v>204.18335999999999</v>
      </c>
      <c r="F1148" s="11">
        <v>4999.6303699999999</v>
      </c>
      <c r="G1148" s="1">
        <v>9.7138890670854606E-5</v>
      </c>
      <c r="H1148" s="17">
        <v>2.7563099999999999E-8</v>
      </c>
      <c r="I1148" s="28">
        <v>1.6569999999999999E-4</v>
      </c>
      <c r="J1148" s="21">
        <f t="shared" si="108"/>
        <v>3.3142450088765259E-8</v>
      </c>
      <c r="K1148" s="10">
        <f t="shared" si="109"/>
        <v>1.861279996985057E-3</v>
      </c>
      <c r="L1148" s="10">
        <f t="shared" si="110"/>
        <v>2.2122799969850572E-3</v>
      </c>
      <c r="M1148" s="10">
        <f t="shared" si="111"/>
        <v>0.4517107630451988</v>
      </c>
      <c r="N1148">
        <f t="shared" si="112"/>
        <v>8.4180715045198848E-2</v>
      </c>
      <c r="O1148">
        <f t="shared" si="107"/>
        <v>4.1227999698502957E-4</v>
      </c>
    </row>
    <row r="1149" spans="5:15" x14ac:dyDescent="0.2">
      <c r="E1149" s="11">
        <v>204.09943000000001</v>
      </c>
      <c r="F1149" s="11">
        <v>4999.6303699999999</v>
      </c>
      <c r="G1149" s="1">
        <v>9.7139011344643601E-5</v>
      </c>
      <c r="H1149" s="17">
        <v>2.88522E-8</v>
      </c>
      <c r="I1149" s="28">
        <v>1.6569999999999999E-4</v>
      </c>
      <c r="J1149" s="21">
        <f t="shared" si="108"/>
        <v>3.3142450088765259E-8</v>
      </c>
      <c r="K1149" s="10">
        <f t="shared" si="109"/>
        <v>1.861279996985057E-3</v>
      </c>
      <c r="L1149" s="10">
        <f t="shared" si="110"/>
        <v>2.2122799969850572E-3</v>
      </c>
      <c r="M1149" s="10">
        <f t="shared" si="111"/>
        <v>0.4515250863850519</v>
      </c>
      <c r="N1149">
        <f t="shared" si="112"/>
        <v>8.4146112385051902E-2</v>
      </c>
      <c r="O1149">
        <f t="shared" si="107"/>
        <v>4.1227999698511284E-4</v>
      </c>
    </row>
    <row r="1150" spans="5:15" x14ac:dyDescent="0.2">
      <c r="E1150" s="11">
        <v>204.01643000000001</v>
      </c>
      <c r="F1150" s="11">
        <v>4999.6303699999999</v>
      </c>
      <c r="G1150" s="1">
        <v>9.7134520047968104E-5</v>
      </c>
      <c r="H1150" s="17">
        <v>3.0069299999999999E-8</v>
      </c>
      <c r="I1150" s="28">
        <v>1.6569999999999999E-4</v>
      </c>
      <c r="J1150" s="21">
        <f t="shared" si="108"/>
        <v>3.3142450088765259E-8</v>
      </c>
      <c r="K1150" s="10">
        <f t="shared" si="109"/>
        <v>1.861279996985057E-3</v>
      </c>
      <c r="L1150" s="10">
        <f t="shared" si="110"/>
        <v>2.2122799969850572E-3</v>
      </c>
      <c r="M1150" s="10">
        <f t="shared" si="111"/>
        <v>0.45134146714530216</v>
      </c>
      <c r="N1150">
        <f t="shared" si="112"/>
        <v>8.4111893145302138E-2</v>
      </c>
      <c r="O1150">
        <f t="shared" si="107"/>
        <v>-6.525499258901665E-4</v>
      </c>
    </row>
    <row r="1151" spans="5:15" x14ac:dyDescent="0.2">
      <c r="E1151" s="11">
        <v>203.93038000000001</v>
      </c>
      <c r="F1151" s="11">
        <v>4999.6303699999999</v>
      </c>
      <c r="G1151" s="1">
        <v>9.71733038406442E-5</v>
      </c>
      <c r="H1151" s="17">
        <v>2.5281200000000001E-8</v>
      </c>
      <c r="I1151" s="28">
        <v>1.6574E-4</v>
      </c>
      <c r="J1151" s="21">
        <f t="shared" si="108"/>
        <v>3.3150450680216988E-8</v>
      </c>
      <c r="K1151" s="10">
        <f t="shared" si="109"/>
        <v>1.8617293102009861E-3</v>
      </c>
      <c r="L1151" s="10">
        <f t="shared" si="110"/>
        <v>2.2127293102009861E-3</v>
      </c>
      <c r="M1151" s="10">
        <f t="shared" si="111"/>
        <v>0.45124272906642499</v>
      </c>
      <c r="N1151">
        <f t="shared" si="112"/>
        <v>8.4168045066424987E-2</v>
      </c>
      <c r="O1151">
        <f t="shared" si="107"/>
        <v>1.3698477776645019E-4</v>
      </c>
    </row>
    <row r="1152" spans="5:15" x14ac:dyDescent="0.2">
      <c r="E1152" s="11">
        <v>203.84734</v>
      </c>
      <c r="F1152" s="11">
        <v>4999.6303699999999</v>
      </c>
      <c r="G1152" s="1">
        <v>9.7190905977608401E-5</v>
      </c>
      <c r="H1152" s="17">
        <v>2.7330800000000001E-8</v>
      </c>
      <c r="I1152" s="28">
        <v>1.6574999999999999E-4</v>
      </c>
      <c r="J1152" s="21">
        <f t="shared" si="108"/>
        <v>3.3152450828079913E-8</v>
      </c>
      <c r="K1152" s="10">
        <f t="shared" si="109"/>
        <v>1.8618416385049678E-3</v>
      </c>
      <c r="L1152" s="10">
        <f t="shared" si="110"/>
        <v>2.2128416385049678E-3</v>
      </c>
      <c r="M1152" s="10">
        <f t="shared" si="111"/>
        <v>0.45108188185047926</v>
      </c>
      <c r="N1152">
        <f t="shared" si="112"/>
        <v>8.415666985047926E-2</v>
      </c>
      <c r="O1152">
        <f t="shared" si="107"/>
        <v>1.2334114165028238E-3</v>
      </c>
    </row>
    <row r="1153" spans="5:15" x14ac:dyDescent="0.2">
      <c r="E1153" s="11">
        <v>203.76365999999999</v>
      </c>
      <c r="F1153" s="11">
        <v>4999.6303699999999</v>
      </c>
      <c r="G1153" s="1">
        <v>9.7156289236360397E-5</v>
      </c>
      <c r="H1153" s="17">
        <v>2.65303E-8</v>
      </c>
      <c r="I1153" s="28">
        <v>1.6572000000000001E-4</v>
      </c>
      <c r="J1153" s="21">
        <f t="shared" si="108"/>
        <v>3.3146450384491127E-8</v>
      </c>
      <c r="K1153" s="10">
        <f t="shared" si="109"/>
        <v>1.8615046535930217E-3</v>
      </c>
      <c r="L1153" s="10">
        <f t="shared" si="110"/>
        <v>2.2125046535930218E-3</v>
      </c>
      <c r="M1153" s="10">
        <f t="shared" si="111"/>
        <v>0.45082804598314624</v>
      </c>
      <c r="N1153">
        <f t="shared" si="112"/>
        <v>8.4053457983146285E-2</v>
      </c>
      <c r="O1153">
        <f t="shared" si="107"/>
        <v>6.7981172406210097E-4</v>
      </c>
    </row>
    <row r="1154" spans="5:15" x14ac:dyDescent="0.2">
      <c r="E1154" s="11">
        <v>203.67806999999999</v>
      </c>
      <c r="F1154" s="11">
        <v>4999.6303699999999</v>
      </c>
      <c r="G1154" s="1">
        <v>9.71483902231519E-5</v>
      </c>
      <c r="H1154" s="17">
        <v>2.5745200000000001E-8</v>
      </c>
      <c r="I1154" s="28">
        <v>1.6571000000000001E-4</v>
      </c>
      <c r="J1154" s="21">
        <f t="shared" si="108"/>
        <v>3.3144450236628196E-8</v>
      </c>
      <c r="K1154" s="10">
        <f t="shared" si="109"/>
        <v>1.8613923252890395E-3</v>
      </c>
      <c r="L1154" s="10">
        <f t="shared" si="110"/>
        <v>2.2123923252890397E-3</v>
      </c>
      <c r="M1154" s="10">
        <f t="shared" si="111"/>
        <v>0.45061579889768377</v>
      </c>
      <c r="N1154">
        <f t="shared" si="112"/>
        <v>8.3995272897683812E-2</v>
      </c>
      <c r="O1154">
        <f t="shared" si="107"/>
        <v>-1.2583470465152107E-4</v>
      </c>
    </row>
    <row r="1155" spans="5:15" x14ac:dyDescent="0.2">
      <c r="E1155" s="11">
        <v>203.59308999999999</v>
      </c>
      <c r="F1155" s="11">
        <v>4999.6303699999999</v>
      </c>
      <c r="G1155" s="1">
        <v>9.7171006499511102E-5</v>
      </c>
      <c r="H1155" s="17">
        <v>2.5057399999999999E-8</v>
      </c>
      <c r="I1155" s="28">
        <v>1.6573E-4</v>
      </c>
      <c r="J1155" s="21">
        <f t="shared" si="108"/>
        <v>3.3148450532354058E-8</v>
      </c>
      <c r="K1155" s="10">
        <f t="shared" si="109"/>
        <v>1.8616169818970038E-3</v>
      </c>
      <c r="L1155" s="10">
        <f t="shared" si="110"/>
        <v>2.212616981897004E-3</v>
      </c>
      <c r="M1155" s="10">
        <f t="shared" si="111"/>
        <v>0.45047352833088505</v>
      </c>
      <c r="N1155">
        <f t="shared" si="112"/>
        <v>8.4005966330885098E-2</v>
      </c>
      <c r="O1155">
        <f t="shared" si="107"/>
        <v>-1.2450014960926938E-4</v>
      </c>
    </row>
    <row r="1156" spans="5:15" x14ac:dyDescent="0.2">
      <c r="E1156" s="11">
        <v>203.50797</v>
      </c>
      <c r="F1156" s="11">
        <v>4999.6303699999999</v>
      </c>
      <c r="G1156" s="1">
        <v>9.7190702701470006E-5</v>
      </c>
      <c r="H1156" s="17">
        <v>2.78047E-8</v>
      </c>
      <c r="I1156" s="28">
        <v>1.6574999999999999E-4</v>
      </c>
      <c r="J1156" s="21">
        <f t="shared" si="108"/>
        <v>3.3152450828079913E-8</v>
      </c>
      <c r="K1156" s="10">
        <f t="shared" si="109"/>
        <v>1.8618416385049678E-3</v>
      </c>
      <c r="L1156" s="10">
        <f t="shared" si="110"/>
        <v>2.2128416385049678E-3</v>
      </c>
      <c r="M1156" s="10">
        <f t="shared" si="111"/>
        <v>0.45033090978361984</v>
      </c>
      <c r="N1156">
        <f t="shared" si="112"/>
        <v>8.4016563783619838E-2</v>
      </c>
      <c r="O1156">
        <f t="shared" si="107"/>
        <v>-1.1535962067594063E-4</v>
      </c>
    </row>
    <row r="1157" spans="5:15" x14ac:dyDescent="0.2">
      <c r="E1157" s="11">
        <v>203.42144999999999</v>
      </c>
      <c r="F1157" s="11">
        <v>4999.6303699999999</v>
      </c>
      <c r="G1157" s="1">
        <v>9.7207371457647701E-5</v>
      </c>
      <c r="H1157" s="17">
        <v>2.43967E-8</v>
      </c>
      <c r="I1157" s="28">
        <v>1.6577000000000001E-4</v>
      </c>
      <c r="J1157" s="21">
        <f t="shared" si="108"/>
        <v>3.3156451123805781E-8</v>
      </c>
      <c r="K1157" s="10">
        <f t="shared" si="109"/>
        <v>1.8620662951129327E-3</v>
      </c>
      <c r="L1157" s="10">
        <f t="shared" si="110"/>
        <v>2.2130662951129329E-3</v>
      </c>
      <c r="M1157" s="10">
        <f t="shared" si="111"/>
        <v>0.45018515469800069</v>
      </c>
      <c r="N1157">
        <f t="shared" si="112"/>
        <v>8.4026544698000721E-2</v>
      </c>
      <c r="O1157">
        <f t="shared" si="107"/>
        <v>4.1306629511295346E-4</v>
      </c>
    </row>
    <row r="1158" spans="5:15" x14ac:dyDescent="0.2">
      <c r="E1158" s="11">
        <v>203.3399</v>
      </c>
      <c r="F1158" s="11">
        <v>4999.6303699999999</v>
      </c>
      <c r="G1158" s="1">
        <v>9.7211882697782802E-5</v>
      </c>
      <c r="H1158" s="17">
        <v>2.8430500000000001E-8</v>
      </c>
      <c r="I1158" s="28">
        <v>1.6577000000000001E-4</v>
      </c>
      <c r="J1158" s="21">
        <f t="shared" si="108"/>
        <v>3.3156451123805781E-8</v>
      </c>
      <c r="K1158" s="10">
        <f t="shared" si="109"/>
        <v>1.8620662951129327E-3</v>
      </c>
      <c r="L1158" s="10">
        <f t="shared" si="110"/>
        <v>2.2130662951129329E-3</v>
      </c>
      <c r="M1158" s="10">
        <f t="shared" si="111"/>
        <v>0.45000467914163428</v>
      </c>
      <c r="N1158">
        <f t="shared" si="112"/>
        <v>8.3992859141634263E-2</v>
      </c>
      <c r="O1158">
        <f t="shared" ref="O1158:O1221" si="113">(N1159-N1158)/(E1159-E1158)</f>
        <v>4.1306629511282954E-4</v>
      </c>
    </row>
    <row r="1159" spans="5:15" x14ac:dyDescent="0.2">
      <c r="E1159" s="11">
        <v>203.25916000000001</v>
      </c>
      <c r="F1159" s="11">
        <v>4999.6303699999999</v>
      </c>
      <c r="G1159" s="1">
        <v>9.7216068120226703E-5</v>
      </c>
      <c r="H1159" s="17">
        <v>2.7663000000000001E-8</v>
      </c>
      <c r="I1159" s="28">
        <v>1.6577000000000001E-4</v>
      </c>
      <c r="J1159" s="21">
        <f t="shared" si="108"/>
        <v>3.3156451123805781E-8</v>
      </c>
      <c r="K1159" s="10">
        <f t="shared" si="109"/>
        <v>1.8620662951129327E-3</v>
      </c>
      <c r="L1159" s="10">
        <f t="shared" si="110"/>
        <v>2.2130662951129329E-3</v>
      </c>
      <c r="M1159" s="10">
        <f t="shared" si="111"/>
        <v>0.44982599616896685</v>
      </c>
      <c r="N1159">
        <f t="shared" si="112"/>
        <v>8.3959508168966857E-2</v>
      </c>
      <c r="O1159">
        <f t="shared" si="113"/>
        <v>-1.3873411384080853E-4</v>
      </c>
    </row>
    <row r="1160" spans="5:15" x14ac:dyDescent="0.2">
      <c r="E1160" s="11">
        <v>203.17644000000001</v>
      </c>
      <c r="F1160" s="11">
        <v>4999.6303699999999</v>
      </c>
      <c r="G1160" s="1">
        <v>9.7234498543631302E-5</v>
      </c>
      <c r="H1160" s="17">
        <v>2.6421299999999998E-8</v>
      </c>
      <c r="I1160" s="28">
        <v>1.6579E-4</v>
      </c>
      <c r="J1160" s="21">
        <f t="shared" si="108"/>
        <v>3.3160451419531642E-8</v>
      </c>
      <c r="K1160" s="10">
        <f t="shared" si="109"/>
        <v>1.8622909517208969E-3</v>
      </c>
      <c r="L1160" s="10">
        <f t="shared" si="110"/>
        <v>2.2132909517208971E-3</v>
      </c>
      <c r="M1160" s="10">
        <f t="shared" si="111"/>
        <v>0.4496885762548638</v>
      </c>
      <c r="N1160">
        <f t="shared" si="112"/>
        <v>8.3970984254863767E-2</v>
      </c>
      <c r="O1160">
        <f t="shared" si="113"/>
        <v>9.7244043516983754E-4</v>
      </c>
    </row>
    <row r="1161" spans="5:15" x14ac:dyDescent="0.2">
      <c r="E1161" s="11">
        <v>203.09484</v>
      </c>
      <c r="F1161" s="11">
        <v>4999.6303699999999</v>
      </c>
      <c r="G1161" s="1">
        <v>9.72044630465045E-5</v>
      </c>
      <c r="H1161" s="17">
        <v>2.6082300000000001E-8</v>
      </c>
      <c r="I1161" s="28">
        <v>1.6577000000000001E-4</v>
      </c>
      <c r="J1161" s="21">
        <f t="shared" si="108"/>
        <v>3.3156451123805781E-8</v>
      </c>
      <c r="K1161" s="10">
        <f t="shared" si="109"/>
        <v>1.8620662951129327E-3</v>
      </c>
      <c r="L1161" s="10">
        <f t="shared" si="110"/>
        <v>2.2130662951129329E-3</v>
      </c>
      <c r="M1161" s="10">
        <f t="shared" si="111"/>
        <v>0.44946234511535388</v>
      </c>
      <c r="N1161">
        <f t="shared" si="112"/>
        <v>8.38916331153539E-2</v>
      </c>
      <c r="O1161">
        <f t="shared" si="113"/>
        <v>-1.2279878919582346E-4</v>
      </c>
    </row>
    <row r="1162" spans="5:15" x14ac:dyDescent="0.2">
      <c r="E1162" s="11">
        <v>203.00972999999999</v>
      </c>
      <c r="F1162" s="11">
        <v>4999.6303699999999</v>
      </c>
      <c r="G1162" s="1">
        <v>9.7226391687445506E-5</v>
      </c>
      <c r="H1162" s="17">
        <v>2.6702899999999999E-8</v>
      </c>
      <c r="I1162" s="28">
        <v>1.6579E-4</v>
      </c>
      <c r="J1162" s="21">
        <f t="shared" ref="J1162:J1225" si="114">I1162/F1162</f>
        <v>3.3160451419531642E-8</v>
      </c>
      <c r="K1162" s="10">
        <f t="shared" ref="K1162:K1225" si="115">J1162*B$6</f>
        <v>1.8622909517208969E-3</v>
      </c>
      <c r="L1162" s="10">
        <f t="shared" ref="L1162:L1225" si="116">K1162+B$7</f>
        <v>2.2132909517208971E-3</v>
      </c>
      <c r="M1162" s="10">
        <f t="shared" ref="M1162:M1225" si="117">L1162*E1162</f>
        <v>0.44931959852030234</v>
      </c>
      <c r="N1162">
        <f t="shared" ref="N1162:N1225" si="118">((M1162/E1162)-$B$8)*E1162</f>
        <v>8.3902084520302359E-2</v>
      </c>
      <c r="O1162">
        <f t="shared" si="113"/>
        <v>1.2008293092988082E-3</v>
      </c>
    </row>
    <row r="1163" spans="5:15" x14ac:dyDescent="0.2">
      <c r="E1163" s="11">
        <v>202.9229</v>
      </c>
      <c r="F1163" s="11">
        <v>4999.6303699999999</v>
      </c>
      <c r="G1163" s="1">
        <v>9.7193506389420497E-5</v>
      </c>
      <c r="H1163" s="17">
        <v>2.8537299999999999E-8</v>
      </c>
      <c r="I1163" s="28">
        <v>1.6576000000000001E-4</v>
      </c>
      <c r="J1163" s="21">
        <f t="shared" si="114"/>
        <v>3.315445097594285E-8</v>
      </c>
      <c r="K1163" s="10">
        <f t="shared" si="115"/>
        <v>1.8619539668089503E-3</v>
      </c>
      <c r="L1163" s="10">
        <f t="shared" si="116"/>
        <v>2.2129539668089503E-3</v>
      </c>
      <c r="M1163" s="10">
        <f t="shared" si="117"/>
        <v>0.44905903651137596</v>
      </c>
      <c r="N1163">
        <f t="shared" si="118"/>
        <v>8.3797816511375953E-2</v>
      </c>
      <c r="O1163">
        <f t="shared" si="113"/>
        <v>-4.0039247984149261E-4</v>
      </c>
    </row>
    <row r="1164" spans="5:15" x14ac:dyDescent="0.2">
      <c r="E1164" s="11">
        <v>202.83886000000001</v>
      </c>
      <c r="F1164" s="11">
        <v>4999.6303699999999</v>
      </c>
      <c r="G1164" s="1">
        <v>9.7221749951373093E-5</v>
      </c>
      <c r="H1164" s="17">
        <v>2.39467E-8</v>
      </c>
      <c r="I1164" s="28">
        <v>1.6579E-4</v>
      </c>
      <c r="J1164" s="21">
        <f t="shared" si="114"/>
        <v>3.3160451419531642E-8</v>
      </c>
      <c r="K1164" s="10">
        <f t="shared" si="115"/>
        <v>1.8622909517208969E-3</v>
      </c>
      <c r="L1164" s="10">
        <f t="shared" si="116"/>
        <v>2.2132909517208971E-3</v>
      </c>
      <c r="M1164" s="10">
        <f t="shared" si="117"/>
        <v>0.44894141349538186</v>
      </c>
      <c r="N1164">
        <f t="shared" si="118"/>
        <v>8.3831465495381827E-2</v>
      </c>
      <c r="O1164">
        <f t="shared" si="113"/>
        <v>-7.1841104564641044E-4</v>
      </c>
    </row>
    <row r="1165" spans="5:15" x14ac:dyDescent="0.2">
      <c r="E1165" s="11">
        <v>202.75836000000001</v>
      </c>
      <c r="F1165" s="11">
        <v>4999.6303699999999</v>
      </c>
      <c r="G1165" s="1">
        <v>9.7256419078321204E-5</v>
      </c>
      <c r="H1165" s="17">
        <v>2.5185E-8</v>
      </c>
      <c r="I1165" s="28">
        <v>1.6583E-4</v>
      </c>
      <c r="J1165" s="21">
        <f t="shared" si="114"/>
        <v>3.3168452010983365E-8</v>
      </c>
      <c r="K1165" s="10">
        <f t="shared" si="115"/>
        <v>1.8627402649368258E-3</v>
      </c>
      <c r="L1165" s="10">
        <f t="shared" si="116"/>
        <v>2.213740264936826E-3</v>
      </c>
      <c r="M1165" s="10">
        <f t="shared" si="117"/>
        <v>0.44885434558455639</v>
      </c>
      <c r="N1165">
        <f t="shared" si="118"/>
        <v>8.3889297584556363E-2</v>
      </c>
      <c r="O1165">
        <f t="shared" si="113"/>
        <v>9.7642966411320498E-4</v>
      </c>
    </row>
    <row r="1166" spans="5:15" x14ac:dyDescent="0.2">
      <c r="E1166" s="11">
        <v>202.67743999999999</v>
      </c>
      <c r="F1166" s="11">
        <v>4999.6303699999999</v>
      </c>
      <c r="G1166" s="1">
        <v>9.7235538343948697E-5</v>
      </c>
      <c r="H1166" s="17">
        <v>2.4920800000000001E-8</v>
      </c>
      <c r="I1166" s="28">
        <v>1.6581000000000001E-4</v>
      </c>
      <c r="J1166" s="21">
        <f t="shared" si="114"/>
        <v>3.3164451715257504E-8</v>
      </c>
      <c r="K1166" s="10">
        <f t="shared" si="115"/>
        <v>1.8625156083288614E-3</v>
      </c>
      <c r="L1166" s="10">
        <f t="shared" si="116"/>
        <v>2.2135156083288613E-3</v>
      </c>
      <c r="M1166" s="10">
        <f t="shared" si="117"/>
        <v>0.44862967689613625</v>
      </c>
      <c r="N1166">
        <f t="shared" si="118"/>
        <v>8.3810284896136303E-2</v>
      </c>
      <c r="O1166">
        <f t="shared" si="113"/>
        <v>-3.7949436078425097E-4</v>
      </c>
    </row>
    <row r="1167" spans="5:15" x14ac:dyDescent="0.2">
      <c r="E1167" s="11">
        <v>202.59135000000001</v>
      </c>
      <c r="F1167" s="11">
        <v>4999.6303699999999</v>
      </c>
      <c r="G1167" s="1">
        <v>9.72652341678608E-5</v>
      </c>
      <c r="H1167" s="17">
        <v>2.6448400000000001E-8</v>
      </c>
      <c r="I1167" s="28">
        <v>1.6584E-4</v>
      </c>
      <c r="J1167" s="21">
        <f t="shared" si="114"/>
        <v>3.3170452158846296E-8</v>
      </c>
      <c r="K1167" s="10">
        <f t="shared" si="115"/>
        <v>1.862852593240808E-3</v>
      </c>
      <c r="L1167" s="10">
        <f t="shared" si="116"/>
        <v>2.2138525932408081E-3</v>
      </c>
      <c r="M1167" s="10">
        <f t="shared" si="117"/>
        <v>0.44850738556565622</v>
      </c>
      <c r="N1167">
        <f t="shared" si="118"/>
        <v>8.3842955565656213E-2</v>
      </c>
      <c r="O1167">
        <f t="shared" si="113"/>
        <v>4.1385259324091346E-4</v>
      </c>
    </row>
    <row r="1168" spans="5:15" x14ac:dyDescent="0.2">
      <c r="E1168" s="11">
        <v>202.50505000000001</v>
      </c>
      <c r="F1168" s="11">
        <v>4999.6303699999999</v>
      </c>
      <c r="G1168" s="1">
        <v>9.7261641869389904E-5</v>
      </c>
      <c r="H1168" s="17">
        <v>2.49592E-8</v>
      </c>
      <c r="I1168" s="28">
        <v>1.6584E-4</v>
      </c>
      <c r="J1168" s="21">
        <f t="shared" si="114"/>
        <v>3.3170452158846296E-8</v>
      </c>
      <c r="K1168" s="10">
        <f t="shared" si="115"/>
        <v>1.862852593240808E-3</v>
      </c>
      <c r="L1168" s="10">
        <f t="shared" si="116"/>
        <v>2.2138525932408081E-3</v>
      </c>
      <c r="M1168" s="10">
        <f t="shared" si="117"/>
        <v>0.44831633008685956</v>
      </c>
      <c r="N1168">
        <f t="shared" si="118"/>
        <v>8.3807240086859525E-2</v>
      </c>
      <c r="O1168">
        <f t="shared" si="113"/>
        <v>6.8638857866461429E-4</v>
      </c>
    </row>
    <row r="1169" spans="5:15" x14ac:dyDescent="0.2">
      <c r="E1169" s="11">
        <v>202.42161999999999</v>
      </c>
      <c r="F1169" s="11">
        <v>4999.6303699999999</v>
      </c>
      <c r="G1169" s="1">
        <v>9.7251846287837207E-5</v>
      </c>
      <c r="H1169" s="17">
        <v>2.5456899999999999E-8</v>
      </c>
      <c r="I1169" s="28">
        <v>1.6583E-4</v>
      </c>
      <c r="J1169" s="21">
        <f t="shared" si="114"/>
        <v>3.3168452010983365E-8</v>
      </c>
      <c r="K1169" s="10">
        <f t="shared" si="115"/>
        <v>1.8627402649368258E-3</v>
      </c>
      <c r="L1169" s="10">
        <f t="shared" si="116"/>
        <v>2.213740264936826E-3</v>
      </c>
      <c r="M1169" s="10">
        <f t="shared" si="117"/>
        <v>0.44810889068774151</v>
      </c>
      <c r="N1169">
        <f t="shared" si="118"/>
        <v>8.3749974687741521E-2</v>
      </c>
      <c r="O1169">
        <f t="shared" si="113"/>
        <v>-4.4492075785495838E-4</v>
      </c>
    </row>
    <row r="1170" spans="5:15" x14ac:dyDescent="0.2">
      <c r="E1170" s="11">
        <v>202.34220999999999</v>
      </c>
      <c r="F1170" s="11">
        <v>4999.6303699999999</v>
      </c>
      <c r="G1170" s="1">
        <v>9.7278441280782503E-5</v>
      </c>
      <c r="H1170" s="17">
        <v>2.9490999999999999E-8</v>
      </c>
      <c r="I1170" s="28">
        <v>1.6585999999999999E-4</v>
      </c>
      <c r="J1170" s="21">
        <f t="shared" si="114"/>
        <v>3.3174452454572157E-8</v>
      </c>
      <c r="K1170" s="10">
        <f t="shared" si="115"/>
        <v>1.8630772498487724E-3</v>
      </c>
      <c r="L1170" s="10">
        <f t="shared" si="116"/>
        <v>2.2140772498487724E-3</v>
      </c>
      <c r="M1170" s="10">
        <f t="shared" si="117"/>
        <v>0.44800128384512278</v>
      </c>
      <c r="N1170">
        <f t="shared" si="118"/>
        <v>8.3785305845122782E-2</v>
      </c>
      <c r="O1170">
        <f t="shared" si="113"/>
        <v>4.1407724984879383E-4</v>
      </c>
    </row>
    <row r="1171" spans="5:15" x14ac:dyDescent="0.2">
      <c r="E1171" s="11">
        <v>202.26273</v>
      </c>
      <c r="F1171" s="11">
        <v>4999.6303699999999</v>
      </c>
      <c r="G1171" s="1">
        <v>9.7283030923797103E-5</v>
      </c>
      <c r="H1171" s="17">
        <v>2.7511399999999999E-8</v>
      </c>
      <c r="I1171" s="28">
        <v>1.6585999999999999E-4</v>
      </c>
      <c r="J1171" s="21">
        <f t="shared" si="114"/>
        <v>3.3174452454572157E-8</v>
      </c>
      <c r="K1171" s="10">
        <f t="shared" si="115"/>
        <v>1.8630772498487724E-3</v>
      </c>
      <c r="L1171" s="10">
        <f t="shared" si="116"/>
        <v>2.2140772498487724E-3</v>
      </c>
      <c r="M1171" s="10">
        <f t="shared" si="117"/>
        <v>0.44782530898530482</v>
      </c>
      <c r="N1171">
        <f t="shared" si="118"/>
        <v>8.3752394985304804E-2</v>
      </c>
      <c r="O1171">
        <f t="shared" si="113"/>
        <v>6.8592840514191625E-4</v>
      </c>
    </row>
    <row r="1172" spans="5:15" x14ac:dyDescent="0.2">
      <c r="E1172" s="11">
        <v>202.17919000000001</v>
      </c>
      <c r="F1172" s="11">
        <v>4999.6303699999999</v>
      </c>
      <c r="G1172" s="1">
        <v>9.7272201856683806E-5</v>
      </c>
      <c r="H1172" s="17">
        <v>2.8621600000000001E-8</v>
      </c>
      <c r="I1172" s="28">
        <v>1.6584999999999999E-4</v>
      </c>
      <c r="J1172" s="21">
        <f t="shared" si="114"/>
        <v>3.3172452306709227E-8</v>
      </c>
      <c r="K1172" s="10">
        <f t="shared" si="115"/>
        <v>1.8629649215447901E-3</v>
      </c>
      <c r="L1172" s="10">
        <f t="shared" si="116"/>
        <v>2.2139649215447903E-3</v>
      </c>
      <c r="M1172" s="10">
        <f t="shared" si="117"/>
        <v>0.44761763452633924</v>
      </c>
      <c r="N1172">
        <f t="shared" si="118"/>
        <v>8.3695092526339249E-2</v>
      </c>
      <c r="O1172">
        <f t="shared" si="113"/>
        <v>4.1396492154469159E-4</v>
      </c>
    </row>
    <row r="1173" spans="5:15" x14ac:dyDescent="0.2">
      <c r="E1173" s="11">
        <v>202.09754000000001</v>
      </c>
      <c r="F1173" s="11">
        <v>4999.6303699999999</v>
      </c>
      <c r="G1173" s="1">
        <v>9.7272254969202598E-5</v>
      </c>
      <c r="H1173" s="17">
        <v>2.52296E-8</v>
      </c>
      <c r="I1173" s="28">
        <v>1.6584999999999999E-4</v>
      </c>
      <c r="J1173" s="21">
        <f t="shared" si="114"/>
        <v>3.3172452306709227E-8</v>
      </c>
      <c r="K1173" s="10">
        <f t="shared" si="115"/>
        <v>1.8629649215447901E-3</v>
      </c>
      <c r="L1173" s="10">
        <f t="shared" si="116"/>
        <v>2.2139649215447903E-3</v>
      </c>
      <c r="M1173" s="10">
        <f t="shared" si="117"/>
        <v>0.44743686429049512</v>
      </c>
      <c r="N1173">
        <f t="shared" si="118"/>
        <v>8.3661292290495126E-2</v>
      </c>
      <c r="O1173">
        <f t="shared" si="113"/>
        <v>4.1396492154480732E-4</v>
      </c>
    </row>
    <row r="1174" spans="5:15" x14ac:dyDescent="0.2">
      <c r="E1174" s="11">
        <v>202.01266000000001</v>
      </c>
      <c r="F1174" s="11">
        <v>4999.6303699999999</v>
      </c>
      <c r="G1174" s="1">
        <v>9.7274872378897207E-5</v>
      </c>
      <c r="H1174" s="17">
        <v>2.8728300000000001E-8</v>
      </c>
      <c r="I1174" s="28">
        <v>1.6584999999999999E-4</v>
      </c>
      <c r="J1174" s="21">
        <f t="shared" si="114"/>
        <v>3.3172452306709227E-8</v>
      </c>
      <c r="K1174" s="10">
        <f t="shared" si="115"/>
        <v>1.8629649215447901E-3</v>
      </c>
      <c r="L1174" s="10">
        <f t="shared" si="116"/>
        <v>2.2139649215447903E-3</v>
      </c>
      <c r="M1174" s="10">
        <f t="shared" si="117"/>
        <v>0.44724894294795442</v>
      </c>
      <c r="N1174">
        <f t="shared" si="118"/>
        <v>8.3626154947954404E-2</v>
      </c>
      <c r="O1174">
        <f t="shared" si="113"/>
        <v>-6.861915361008942E-4</v>
      </c>
    </row>
    <row r="1175" spans="5:15" x14ac:dyDescent="0.2">
      <c r="E1175" s="11">
        <v>201.93019000000001</v>
      </c>
      <c r="F1175" s="11">
        <v>4999.6303699999999</v>
      </c>
      <c r="G1175" s="1">
        <v>9.7315903588494405E-5</v>
      </c>
      <c r="H1175" s="17">
        <v>2.88998E-8</v>
      </c>
      <c r="I1175" s="28">
        <v>1.6589E-4</v>
      </c>
      <c r="J1175" s="21">
        <f t="shared" si="114"/>
        <v>3.318045289816095E-8</v>
      </c>
      <c r="K1175" s="10">
        <f t="shared" si="115"/>
        <v>1.863414234760719E-3</v>
      </c>
      <c r="L1175" s="10">
        <f t="shared" si="116"/>
        <v>2.2144142347607192E-3</v>
      </c>
      <c r="M1175" s="10">
        <f t="shared" si="117"/>
        <v>0.44715708716393665</v>
      </c>
      <c r="N1175">
        <f t="shared" si="118"/>
        <v>8.3682745163936645E-2</v>
      </c>
      <c r="O1175">
        <f t="shared" si="113"/>
        <v>6.9402167172465633E-4</v>
      </c>
    </row>
    <row r="1176" spans="5:15" x14ac:dyDescent="0.2">
      <c r="E1176" s="11">
        <v>201.84909999999999</v>
      </c>
      <c r="F1176" s="11">
        <v>4999.6303699999999</v>
      </c>
      <c r="G1176" s="1">
        <v>9.7304959699703796E-5</v>
      </c>
      <c r="H1176" s="17">
        <v>2.5966799999999999E-8</v>
      </c>
      <c r="I1176" s="28">
        <v>1.6588E-4</v>
      </c>
      <c r="J1176" s="21">
        <f t="shared" si="114"/>
        <v>3.3178452750298019E-8</v>
      </c>
      <c r="K1176" s="10">
        <f t="shared" si="115"/>
        <v>1.8633019064567366E-3</v>
      </c>
      <c r="L1176" s="10">
        <f t="shared" si="116"/>
        <v>2.2143019064567366E-3</v>
      </c>
      <c r="M1176" s="10">
        <f t="shared" si="117"/>
        <v>0.44695484694657645</v>
      </c>
      <c r="N1176">
        <f t="shared" si="118"/>
        <v>8.362646694657648E-2</v>
      </c>
      <c r="O1176">
        <f t="shared" si="113"/>
        <v>6.8187986225326904E-4</v>
      </c>
    </row>
    <row r="1177" spans="5:15" x14ac:dyDescent="0.2">
      <c r="E1177" s="11">
        <v>201.76439999999999</v>
      </c>
      <c r="F1177" s="11">
        <v>4999.6303699999999</v>
      </c>
      <c r="G1177" s="1">
        <v>9.7298270401165505E-5</v>
      </c>
      <c r="H1177" s="17">
        <v>2.6657300000000001E-8</v>
      </c>
      <c r="I1177" s="28">
        <v>1.6587000000000001E-4</v>
      </c>
      <c r="J1177" s="21">
        <f t="shared" si="114"/>
        <v>3.3176452602435088E-8</v>
      </c>
      <c r="K1177" s="10">
        <f t="shared" si="115"/>
        <v>1.8631895781527545E-3</v>
      </c>
      <c r="L1177" s="10">
        <f t="shared" si="116"/>
        <v>2.2141895781527545E-3</v>
      </c>
      <c r="M1177" s="10">
        <f t="shared" si="117"/>
        <v>0.4467446317222436</v>
      </c>
      <c r="N1177">
        <f t="shared" si="118"/>
        <v>8.356871172224363E-2</v>
      </c>
      <c r="O1177">
        <f t="shared" si="113"/>
        <v>-8.7678359090429621E-4</v>
      </c>
    </row>
    <row r="1178" spans="5:15" x14ac:dyDescent="0.2">
      <c r="E1178" s="11">
        <v>201.67666</v>
      </c>
      <c r="F1178" s="11">
        <v>4999.6303699999999</v>
      </c>
      <c r="G1178" s="1">
        <v>9.7345894492077397E-5</v>
      </c>
      <c r="H1178" s="17">
        <v>2.7476099999999999E-8</v>
      </c>
      <c r="I1178" s="28">
        <v>1.6592000000000001E-4</v>
      </c>
      <c r="J1178" s="21">
        <f t="shared" si="114"/>
        <v>3.3186453341749748E-8</v>
      </c>
      <c r="K1178" s="10">
        <f t="shared" si="115"/>
        <v>1.8637512196726658E-3</v>
      </c>
      <c r="L1178" s="10">
        <f t="shared" si="116"/>
        <v>2.214751219672666E-3</v>
      </c>
      <c r="M1178" s="10">
        <f t="shared" si="117"/>
        <v>0.44666362871450954</v>
      </c>
      <c r="N1178">
        <f t="shared" si="118"/>
        <v>8.364564071450957E-2</v>
      </c>
      <c r="O1178">
        <f t="shared" si="113"/>
        <v>9.3977574392765505E-4</v>
      </c>
    </row>
    <row r="1179" spans="5:15" x14ac:dyDescent="0.2">
      <c r="E1179" s="11">
        <v>201.59039999999999</v>
      </c>
      <c r="F1179" s="11">
        <v>4999.6303699999999</v>
      </c>
      <c r="G1179" s="1">
        <v>9.73245506939067E-5</v>
      </c>
      <c r="H1179" s="17">
        <v>2.7316199999999999E-8</v>
      </c>
      <c r="I1179" s="28">
        <v>1.6589999999999999E-4</v>
      </c>
      <c r="J1179" s="21">
        <f t="shared" si="114"/>
        <v>3.318245304602388E-8</v>
      </c>
      <c r="K1179" s="10">
        <f t="shared" si="115"/>
        <v>1.8635265630647011E-3</v>
      </c>
      <c r="L1179" s="10">
        <f t="shared" si="116"/>
        <v>2.2145265630647013E-3</v>
      </c>
      <c r="M1179" s="10">
        <f t="shared" si="117"/>
        <v>0.44642729565883832</v>
      </c>
      <c r="N1179">
        <f t="shared" si="118"/>
        <v>8.3564575658838361E-2</v>
      </c>
      <c r="O1179">
        <f t="shared" si="113"/>
        <v>-6.8868235357591684E-4</v>
      </c>
    </row>
    <row r="1180" spans="5:15" x14ac:dyDescent="0.2">
      <c r="E1180" s="11">
        <v>201.50833</v>
      </c>
      <c r="F1180" s="11">
        <v>4999.6303699999999</v>
      </c>
      <c r="G1180" s="1">
        <v>9.7358698708349206E-5</v>
      </c>
      <c r="H1180" s="17">
        <v>2.4777699999999999E-8</v>
      </c>
      <c r="I1180" s="28">
        <v>1.6594E-4</v>
      </c>
      <c r="J1180" s="21">
        <f t="shared" si="114"/>
        <v>3.3190453637475603E-8</v>
      </c>
      <c r="K1180" s="10">
        <f t="shared" si="115"/>
        <v>1.8639758762806298E-3</v>
      </c>
      <c r="L1180" s="10">
        <f t="shared" si="116"/>
        <v>2.2149758762806298E-3</v>
      </c>
      <c r="M1180" s="10">
        <f t="shared" si="117"/>
        <v>0.44633608981959633</v>
      </c>
      <c r="N1180">
        <f t="shared" si="118"/>
        <v>8.3621095819596328E-2</v>
      </c>
      <c r="O1180">
        <f t="shared" si="113"/>
        <v>1.5146523928177592E-3</v>
      </c>
    </row>
    <row r="1181" spans="5:15" x14ac:dyDescent="0.2">
      <c r="E1181" s="11">
        <v>201.42603</v>
      </c>
      <c r="F1181" s="11">
        <v>4999.6303699999999</v>
      </c>
      <c r="G1181" s="1">
        <v>9.7325677319441494E-5</v>
      </c>
      <c r="H1181" s="17">
        <v>2.54322E-8</v>
      </c>
      <c r="I1181" s="28">
        <v>1.6589999999999999E-4</v>
      </c>
      <c r="J1181" s="21">
        <f t="shared" si="114"/>
        <v>3.318245304602388E-8</v>
      </c>
      <c r="K1181" s="10">
        <f t="shared" si="115"/>
        <v>1.8635265630647011E-3</v>
      </c>
      <c r="L1181" s="10">
        <f t="shared" si="116"/>
        <v>2.2145265630647013E-3</v>
      </c>
      <c r="M1181" s="10">
        <f t="shared" si="117"/>
        <v>0.44606329392766741</v>
      </c>
      <c r="N1181">
        <f t="shared" si="118"/>
        <v>8.3496439927667421E-2</v>
      </c>
      <c r="O1181">
        <f t="shared" si="113"/>
        <v>-1.5224149622241123E-4</v>
      </c>
    </row>
    <row r="1182" spans="5:15" x14ac:dyDescent="0.2">
      <c r="E1182" s="11">
        <v>201.34621999999999</v>
      </c>
      <c r="F1182" s="11">
        <v>4999.6303699999999</v>
      </c>
      <c r="G1182" s="1">
        <v>9.7339245731565099E-5</v>
      </c>
      <c r="H1182" s="17">
        <v>2.6595800000000001E-8</v>
      </c>
      <c r="I1182" s="28">
        <v>1.6592000000000001E-4</v>
      </c>
      <c r="J1182" s="21">
        <f t="shared" si="114"/>
        <v>3.3186453341749748E-8</v>
      </c>
      <c r="K1182" s="10">
        <f t="shared" si="115"/>
        <v>1.8637512196726658E-3</v>
      </c>
      <c r="L1182" s="10">
        <f t="shared" si="116"/>
        <v>2.214751219672666E-3</v>
      </c>
      <c r="M1182" s="10">
        <f t="shared" si="117"/>
        <v>0.44593178632148089</v>
      </c>
      <c r="N1182">
        <f t="shared" si="118"/>
        <v>8.3508590321480933E-2</v>
      </c>
      <c r="O1182">
        <f t="shared" si="113"/>
        <v>4.1475121967263798E-4</v>
      </c>
    </row>
    <row r="1183" spans="5:15" x14ac:dyDescent="0.2">
      <c r="E1183" s="11">
        <v>201.25919999999999</v>
      </c>
      <c r="F1183" s="11">
        <v>4999.6303699999999</v>
      </c>
      <c r="G1183" s="1">
        <v>9.7344368549319096E-5</v>
      </c>
      <c r="H1183" s="17">
        <v>2.6582299999999999E-8</v>
      </c>
      <c r="I1183" s="28">
        <v>1.6592000000000001E-4</v>
      </c>
      <c r="J1183" s="21">
        <f t="shared" si="114"/>
        <v>3.3186453341749748E-8</v>
      </c>
      <c r="K1183" s="10">
        <f t="shared" si="115"/>
        <v>1.8637512196726658E-3</v>
      </c>
      <c r="L1183" s="10">
        <f t="shared" si="116"/>
        <v>2.214751219672666E-3</v>
      </c>
      <c r="M1183" s="10">
        <f t="shared" si="117"/>
        <v>0.44573905867034502</v>
      </c>
      <c r="N1183">
        <f t="shared" si="118"/>
        <v>8.3472498670345022E-2</v>
      </c>
      <c r="O1183">
        <f t="shared" si="113"/>
        <v>-3.7362343386639524E-4</v>
      </c>
    </row>
    <row r="1184" spans="5:15" x14ac:dyDescent="0.2">
      <c r="E1184" s="11">
        <v>201.17321000000001</v>
      </c>
      <c r="F1184" s="11">
        <v>4999.6303699999999</v>
      </c>
      <c r="G1184" s="1">
        <v>9.7371165672359701E-5</v>
      </c>
      <c r="H1184" s="17">
        <v>2.6585700000000001E-8</v>
      </c>
      <c r="I1184" s="28">
        <v>1.6595E-4</v>
      </c>
      <c r="J1184" s="21">
        <f t="shared" si="114"/>
        <v>3.3192453785338534E-8</v>
      </c>
      <c r="K1184" s="10">
        <f t="shared" si="115"/>
        <v>1.8640882045846121E-3</v>
      </c>
      <c r="L1184" s="10">
        <f t="shared" si="116"/>
        <v>2.2150882045846123E-3</v>
      </c>
      <c r="M1184" s="10">
        <f t="shared" si="117"/>
        <v>0.4456164045494232</v>
      </c>
      <c r="N1184">
        <f t="shared" si="118"/>
        <v>8.3504626549423186E-2</v>
      </c>
      <c r="O1184">
        <f t="shared" si="113"/>
        <v>4.150882045844983E-4</v>
      </c>
    </row>
    <row r="1185" spans="5:15" x14ac:dyDescent="0.2">
      <c r="E1185" s="11">
        <v>201.09</v>
      </c>
      <c r="F1185" s="11">
        <v>4999.6303699999999</v>
      </c>
      <c r="G1185" s="1">
        <v>9.7369292471576101E-5</v>
      </c>
      <c r="H1185" s="17">
        <v>2.6542E-8</v>
      </c>
      <c r="I1185" s="28">
        <v>1.6595E-4</v>
      </c>
      <c r="J1185" s="21">
        <f t="shared" si="114"/>
        <v>3.3192453785338534E-8</v>
      </c>
      <c r="K1185" s="10">
        <f t="shared" si="115"/>
        <v>1.8640882045846121E-3</v>
      </c>
      <c r="L1185" s="10">
        <f t="shared" si="116"/>
        <v>2.2150882045846123E-3</v>
      </c>
      <c r="M1185" s="10">
        <f t="shared" si="117"/>
        <v>0.44543208705991971</v>
      </c>
      <c r="N1185">
        <f t="shared" si="118"/>
        <v>8.3470087059919706E-2</v>
      </c>
      <c r="O1185">
        <f t="shared" si="113"/>
        <v>6.907431653522195E-4</v>
      </c>
    </row>
    <row r="1186" spans="5:15" x14ac:dyDescent="0.2">
      <c r="E1186" s="11">
        <v>201.00809000000001</v>
      </c>
      <c r="F1186" s="11">
        <v>4999.6303699999999</v>
      </c>
      <c r="G1186" s="1">
        <v>9.7359012383371307E-5</v>
      </c>
      <c r="H1186" s="17">
        <v>2.5193400000000001E-8</v>
      </c>
      <c r="I1186" s="28">
        <v>1.6594E-4</v>
      </c>
      <c r="J1186" s="21">
        <f t="shared" si="114"/>
        <v>3.3190453637475603E-8</v>
      </c>
      <c r="K1186" s="10">
        <f t="shared" si="115"/>
        <v>1.8639758762806298E-3</v>
      </c>
      <c r="L1186" s="10">
        <f t="shared" si="116"/>
        <v>2.2149758762806298E-3</v>
      </c>
      <c r="M1186" s="10">
        <f t="shared" si="117"/>
        <v>0.4452280702872457</v>
      </c>
      <c r="N1186">
        <f t="shared" si="118"/>
        <v>8.3413508287245711E-2</v>
      </c>
      <c r="O1186">
        <f t="shared" si="113"/>
        <v>-3.9069253515808093E-4</v>
      </c>
    </row>
    <row r="1187" spans="5:15" x14ac:dyDescent="0.2">
      <c r="E1187" s="11">
        <v>200.92404999999999</v>
      </c>
      <c r="F1187" s="11">
        <v>4999.6303699999999</v>
      </c>
      <c r="G1187" s="1">
        <v>9.73867429786625E-5</v>
      </c>
      <c r="H1187" s="17">
        <v>2.7342300000000001E-8</v>
      </c>
      <c r="I1187" s="28">
        <v>1.6597000000000001E-4</v>
      </c>
      <c r="J1187" s="21">
        <f t="shared" si="114"/>
        <v>3.3196454081064402E-8</v>
      </c>
      <c r="K1187" s="10">
        <f t="shared" si="115"/>
        <v>1.8643128611925768E-3</v>
      </c>
      <c r="L1187" s="10">
        <f t="shared" si="116"/>
        <v>2.215312861192577E-3</v>
      </c>
      <c r="M1187" s="10">
        <f t="shared" si="117"/>
        <v>0.44510963208790039</v>
      </c>
      <c r="N1187">
        <f t="shared" si="118"/>
        <v>8.3446342087900402E-2</v>
      </c>
      <c r="O1187">
        <f t="shared" si="113"/>
        <v>1.4905604319982041E-4</v>
      </c>
    </row>
    <row r="1188" spans="5:15" x14ac:dyDescent="0.2">
      <c r="E1188" s="11">
        <v>200.83931999999999</v>
      </c>
      <c r="F1188" s="11">
        <v>4999.6303699999999</v>
      </c>
      <c r="G1188" s="1">
        <v>9.7401112090734194E-5</v>
      </c>
      <c r="H1188" s="17">
        <v>2.6158300000000001E-8</v>
      </c>
      <c r="I1188" s="28">
        <v>1.6598000000000001E-4</v>
      </c>
      <c r="J1188" s="21">
        <f t="shared" si="114"/>
        <v>3.3198454228927333E-8</v>
      </c>
      <c r="K1188" s="10">
        <f t="shared" si="115"/>
        <v>1.8644251894965589E-3</v>
      </c>
      <c r="L1188" s="10">
        <f t="shared" si="116"/>
        <v>2.2154251894965591E-3</v>
      </c>
      <c r="M1188" s="10">
        <f t="shared" si="117"/>
        <v>0.44494448856936003</v>
      </c>
      <c r="N1188">
        <f t="shared" si="118"/>
        <v>8.343371256936008E-2</v>
      </c>
      <c r="O1188">
        <f t="shared" si="113"/>
        <v>1.4635794270881339E-4</v>
      </c>
    </row>
    <row r="1189" spans="5:15" x14ac:dyDescent="0.2">
      <c r="E1189" s="11">
        <v>200.75550999999999</v>
      </c>
      <c r="F1189" s="11">
        <v>4999.6303699999999</v>
      </c>
      <c r="G1189" s="1">
        <v>9.7403624542474705E-5</v>
      </c>
      <c r="H1189" s="17">
        <v>2.5738799999999999E-8</v>
      </c>
      <c r="I1189" s="28">
        <v>1.6599E-4</v>
      </c>
      <c r="J1189" s="21">
        <f t="shared" si="114"/>
        <v>3.3200454376790257E-8</v>
      </c>
      <c r="K1189" s="10">
        <f t="shared" si="115"/>
        <v>1.8645375178005408E-3</v>
      </c>
      <c r="L1189" s="10">
        <f t="shared" si="116"/>
        <v>2.2155375178005408E-3</v>
      </c>
      <c r="M1189" s="10">
        <f t="shared" si="117"/>
        <v>0.44478136431018162</v>
      </c>
      <c r="N1189">
        <f t="shared" si="118"/>
        <v>8.3421446310181654E-2</v>
      </c>
      <c r="O1189">
        <f t="shared" si="113"/>
        <v>1.424426016973897E-4</v>
      </c>
    </row>
    <row r="1190" spans="5:15" x14ac:dyDescent="0.2">
      <c r="E1190" s="11">
        <v>200.67296999999999</v>
      </c>
      <c r="F1190" s="11">
        <v>4999.6303699999999</v>
      </c>
      <c r="G1190" s="1">
        <v>9.7411236533400295E-5</v>
      </c>
      <c r="H1190" s="17">
        <v>2.6736100000000001E-8</v>
      </c>
      <c r="I1190" s="28">
        <v>1.66E-4</v>
      </c>
      <c r="J1190" s="21">
        <f t="shared" si="114"/>
        <v>3.3202454524653188E-8</v>
      </c>
      <c r="K1190" s="10">
        <f t="shared" si="115"/>
        <v>1.8646498461045229E-3</v>
      </c>
      <c r="L1190" s="10">
        <f t="shared" si="116"/>
        <v>2.2156498461045229E-3</v>
      </c>
      <c r="M1190" s="10">
        <f t="shared" si="117"/>
        <v>0.44462103509783751</v>
      </c>
      <c r="N1190">
        <f t="shared" si="118"/>
        <v>8.3409689097837553E-2</v>
      </c>
      <c r="O1190">
        <f t="shared" si="113"/>
        <v>-1.3606610392895781E-4</v>
      </c>
    </row>
    <row r="1191" spans="5:15" x14ac:dyDescent="0.2">
      <c r="E1191" s="11">
        <v>200.59128999999999</v>
      </c>
      <c r="F1191" s="11">
        <v>4999.6303699999999</v>
      </c>
      <c r="G1191" s="1">
        <v>9.7435934057436802E-5</v>
      </c>
      <c r="H1191" s="17">
        <v>2.6149199999999999E-8</v>
      </c>
      <c r="I1191" s="28">
        <v>1.6602000000000001E-4</v>
      </c>
      <c r="J1191" s="21">
        <f t="shared" si="114"/>
        <v>3.3206454820379056E-8</v>
      </c>
      <c r="K1191" s="10">
        <f t="shared" si="115"/>
        <v>1.8648745027124878E-3</v>
      </c>
      <c r="L1191" s="10">
        <f t="shared" si="116"/>
        <v>2.215874502712488E-3</v>
      </c>
      <c r="M1191" s="10">
        <f t="shared" si="117"/>
        <v>0.44448512497720644</v>
      </c>
      <c r="N1191">
        <f t="shared" si="118"/>
        <v>8.3420802977206471E-2</v>
      </c>
      <c r="O1191">
        <f t="shared" si="113"/>
        <v>6.7733727772139631E-4</v>
      </c>
    </row>
    <row r="1192" spans="5:15" x14ac:dyDescent="0.2">
      <c r="E1192" s="11">
        <v>200.50514999999999</v>
      </c>
      <c r="F1192" s="11">
        <v>4999.6303699999999</v>
      </c>
      <c r="G1192" s="1">
        <v>9.7420343253242899E-5</v>
      </c>
      <c r="H1192" s="17">
        <v>2.6029199999999999E-8</v>
      </c>
      <c r="I1192" s="28">
        <v>1.6600999999999999E-4</v>
      </c>
      <c r="J1192" s="21">
        <f t="shared" si="114"/>
        <v>3.3204454672516119E-8</v>
      </c>
      <c r="K1192" s="10">
        <f t="shared" si="115"/>
        <v>1.8647621744085053E-3</v>
      </c>
      <c r="L1192" s="10">
        <f t="shared" si="116"/>
        <v>2.2157621744085055E-3</v>
      </c>
      <c r="M1192" s="10">
        <f t="shared" si="117"/>
        <v>0.44427172714410351</v>
      </c>
      <c r="N1192">
        <f t="shared" si="118"/>
        <v>8.3362457144103549E-2</v>
      </c>
      <c r="O1192">
        <f t="shared" si="113"/>
        <v>1.3363887064134379E-4</v>
      </c>
    </row>
    <row r="1193" spans="5:15" x14ac:dyDescent="0.2">
      <c r="E1193" s="11">
        <v>200.42535000000001</v>
      </c>
      <c r="F1193" s="11">
        <v>4999.6303699999999</v>
      </c>
      <c r="G1193" s="1">
        <v>9.7433467848513796E-5</v>
      </c>
      <c r="H1193" s="17">
        <v>2.6989399999999999E-8</v>
      </c>
      <c r="I1193" s="28">
        <v>1.6602000000000001E-4</v>
      </c>
      <c r="J1193" s="21">
        <f t="shared" si="114"/>
        <v>3.3206454820379056E-8</v>
      </c>
      <c r="K1193" s="10">
        <f t="shared" si="115"/>
        <v>1.8648745027124878E-3</v>
      </c>
      <c r="L1193" s="10">
        <f t="shared" si="116"/>
        <v>2.215874502712488E-3</v>
      </c>
      <c r="M1193" s="10">
        <f t="shared" si="117"/>
        <v>0.44411742276222638</v>
      </c>
      <c r="N1193">
        <f t="shared" si="118"/>
        <v>8.3351792762226373E-2</v>
      </c>
      <c r="O1193">
        <f t="shared" si="113"/>
        <v>4.1587450271253333E-4</v>
      </c>
    </row>
    <row r="1194" spans="5:15" x14ac:dyDescent="0.2">
      <c r="E1194" s="11">
        <v>200.34217000000001</v>
      </c>
      <c r="F1194" s="11">
        <v>4999.6303699999999</v>
      </c>
      <c r="G1194" s="1">
        <v>9.7435226661193495E-5</v>
      </c>
      <c r="H1194" s="17">
        <v>2.70829E-8</v>
      </c>
      <c r="I1194" s="28">
        <v>1.6602000000000001E-4</v>
      </c>
      <c r="J1194" s="21">
        <f t="shared" si="114"/>
        <v>3.3206454820379056E-8</v>
      </c>
      <c r="K1194" s="10">
        <f t="shared" si="115"/>
        <v>1.8648745027124878E-3</v>
      </c>
      <c r="L1194" s="10">
        <f t="shared" si="116"/>
        <v>2.215874502712488E-3</v>
      </c>
      <c r="M1194" s="10">
        <f t="shared" si="117"/>
        <v>0.44393310632109073</v>
      </c>
      <c r="N1194">
        <f t="shared" si="118"/>
        <v>8.3317200321090745E-2</v>
      </c>
      <c r="O1194">
        <f t="shared" si="113"/>
        <v>6.9552468276593167E-4</v>
      </c>
    </row>
    <row r="1195" spans="5:15" x14ac:dyDescent="0.2">
      <c r="E1195" s="11">
        <v>200.26173</v>
      </c>
      <c r="F1195" s="11">
        <v>4999.6303699999999</v>
      </c>
      <c r="G1195" s="1">
        <v>9.7425031845276101E-5</v>
      </c>
      <c r="H1195" s="17">
        <v>2.9358800000000001E-8</v>
      </c>
      <c r="I1195" s="28">
        <v>1.6600999999999999E-4</v>
      </c>
      <c r="J1195" s="21">
        <f t="shared" si="114"/>
        <v>3.3204454672516119E-8</v>
      </c>
      <c r="K1195" s="10">
        <f t="shared" si="115"/>
        <v>1.8647621744085053E-3</v>
      </c>
      <c r="L1195" s="10">
        <f t="shared" si="116"/>
        <v>2.2157621744085055E-3</v>
      </c>
      <c r="M1195" s="10">
        <f t="shared" si="117"/>
        <v>0.44373236631560903</v>
      </c>
      <c r="N1195">
        <f t="shared" si="118"/>
        <v>8.3261252315609047E-2</v>
      </c>
      <c r="O1195">
        <f t="shared" si="113"/>
        <v>-6.3348802163461812E-4</v>
      </c>
    </row>
    <row r="1196" spans="5:15" x14ac:dyDescent="0.2">
      <c r="E1196" s="11">
        <v>200.17600999999999</v>
      </c>
      <c r="F1196" s="11">
        <v>4999.6303699999999</v>
      </c>
      <c r="G1196" s="1">
        <v>9.7458670340895695E-5</v>
      </c>
      <c r="H1196" s="17">
        <v>2.5416999999999999E-8</v>
      </c>
      <c r="I1196" s="28">
        <v>1.6605E-4</v>
      </c>
      <c r="J1196" s="21">
        <f t="shared" si="114"/>
        <v>3.3212455263967842E-8</v>
      </c>
      <c r="K1196" s="10">
        <f t="shared" si="115"/>
        <v>1.865211487624434E-3</v>
      </c>
      <c r="L1196" s="10">
        <f t="shared" si="116"/>
        <v>2.2162114876244339E-3</v>
      </c>
      <c r="M1196" s="10">
        <f t="shared" si="117"/>
        <v>0.44363237290882357</v>
      </c>
      <c r="N1196">
        <f t="shared" si="118"/>
        <v>8.3315554908823572E-2</v>
      </c>
      <c r="O1196">
        <f t="shared" si="113"/>
        <v>6.6829108059827621E-4</v>
      </c>
    </row>
    <row r="1197" spans="5:15" x14ac:dyDescent="0.2">
      <c r="E1197" s="11">
        <v>200.08685</v>
      </c>
      <c r="F1197" s="11">
        <v>4999.6303699999999</v>
      </c>
      <c r="G1197" s="1">
        <v>9.7455828738724003E-5</v>
      </c>
      <c r="H1197" s="17">
        <v>2.6895500000000001E-8</v>
      </c>
      <c r="I1197" s="28">
        <v>1.6604E-4</v>
      </c>
      <c r="J1197" s="21">
        <f t="shared" si="114"/>
        <v>3.3210455116104917E-8</v>
      </c>
      <c r="K1197" s="10">
        <f t="shared" si="115"/>
        <v>1.8650991593204521E-3</v>
      </c>
      <c r="L1197" s="10">
        <f t="shared" si="116"/>
        <v>2.2160991593204523E-3</v>
      </c>
      <c r="M1197" s="10">
        <f t="shared" si="117"/>
        <v>0.4434123000760774</v>
      </c>
      <c r="N1197">
        <f t="shared" si="118"/>
        <v>8.3255970076077435E-2</v>
      </c>
      <c r="O1197">
        <f t="shared" si="113"/>
        <v>-1.0733453704430603E-4</v>
      </c>
    </row>
    <row r="1198" spans="5:15" x14ac:dyDescent="0.2">
      <c r="E1198" s="11">
        <v>200.00101000000001</v>
      </c>
      <c r="F1198" s="11">
        <v>4999.6303699999999</v>
      </c>
      <c r="G1198" s="1">
        <v>9.7469102724497594E-5</v>
      </c>
      <c r="H1198" s="17">
        <v>2.8765899999999999E-8</v>
      </c>
      <c r="I1198" s="28">
        <v>1.6605999999999999E-4</v>
      </c>
      <c r="J1198" s="21">
        <f t="shared" si="114"/>
        <v>3.3214455411830772E-8</v>
      </c>
      <c r="K1198" s="10">
        <f t="shared" si="115"/>
        <v>1.8653238159284161E-3</v>
      </c>
      <c r="L1198" s="10">
        <f t="shared" si="116"/>
        <v>2.2163238159284161E-3</v>
      </c>
      <c r="M1198" s="10">
        <f t="shared" si="117"/>
        <v>0.4432670016727373</v>
      </c>
      <c r="N1198">
        <f t="shared" si="118"/>
        <v>8.3265183672737317E-2</v>
      </c>
      <c r="O1198">
        <f t="shared" si="113"/>
        <v>4.1632381592846446E-4</v>
      </c>
    </row>
    <row r="1199" spans="5:15" x14ac:dyDescent="0.2">
      <c r="E1199" s="11">
        <v>199.91779</v>
      </c>
      <c r="F1199" s="11">
        <v>4999.6303699999999</v>
      </c>
      <c r="G1199" s="1">
        <v>9.7475925655590804E-5</v>
      </c>
      <c r="H1199" s="17">
        <v>2.8014799999999999E-8</v>
      </c>
      <c r="I1199" s="28">
        <v>1.6605999999999999E-4</v>
      </c>
      <c r="J1199" s="21">
        <f t="shared" si="114"/>
        <v>3.3214455411830772E-8</v>
      </c>
      <c r="K1199" s="10">
        <f t="shared" si="115"/>
        <v>1.8653238159284161E-3</v>
      </c>
      <c r="L1199" s="10">
        <f t="shared" si="116"/>
        <v>2.2163238159284161E-3</v>
      </c>
      <c r="M1199" s="10">
        <f t="shared" si="117"/>
        <v>0.44308255920477574</v>
      </c>
      <c r="N1199">
        <f t="shared" si="118"/>
        <v>8.3230537204775745E-2</v>
      </c>
      <c r="O1199">
        <f t="shared" si="113"/>
        <v>1.3754361707599309E-4</v>
      </c>
    </row>
    <row r="1200" spans="5:15" x14ac:dyDescent="0.2">
      <c r="E1200" s="11">
        <v>199.83726999999999</v>
      </c>
      <c r="F1200" s="11">
        <v>4999.6303699999999</v>
      </c>
      <c r="G1200" s="1">
        <v>9.7479775872939497E-5</v>
      </c>
      <c r="H1200" s="17">
        <v>2.6180099999999999E-8</v>
      </c>
      <c r="I1200" s="28">
        <v>1.6606999999999999E-4</v>
      </c>
      <c r="J1200" s="21">
        <f t="shared" si="114"/>
        <v>3.3216455559693703E-8</v>
      </c>
      <c r="K1200" s="10">
        <f t="shared" si="115"/>
        <v>1.8654361442323984E-3</v>
      </c>
      <c r="L1200" s="10">
        <f t="shared" si="116"/>
        <v>2.2164361442323986E-3</v>
      </c>
      <c r="M1200" s="10">
        <f t="shared" si="117"/>
        <v>0.44292654819272875</v>
      </c>
      <c r="N1200">
        <f t="shared" si="118"/>
        <v>8.3219462192728785E-2</v>
      </c>
      <c r="O1200">
        <f t="shared" si="113"/>
        <v>1.5258584775268319E-4</v>
      </c>
    </row>
    <row r="1201" spans="5:15" x14ac:dyDescent="0.2">
      <c r="E1201" s="11">
        <v>199.75223</v>
      </c>
      <c r="F1201" s="11">
        <v>4999.6303699999999</v>
      </c>
      <c r="G1201" s="1">
        <v>9.7490590085592101E-5</v>
      </c>
      <c r="H1201" s="17">
        <v>2.7421699999999999E-8</v>
      </c>
      <c r="I1201" s="28">
        <v>1.6608000000000001E-4</v>
      </c>
      <c r="J1201" s="21">
        <f t="shared" si="114"/>
        <v>3.321845570755664E-8</v>
      </c>
      <c r="K1201" s="10">
        <f t="shared" si="115"/>
        <v>1.865548472536381E-3</v>
      </c>
      <c r="L1201" s="10">
        <f t="shared" si="116"/>
        <v>2.2165484725363812E-3</v>
      </c>
      <c r="M1201" s="10">
        <f t="shared" si="117"/>
        <v>0.4427605002922359</v>
      </c>
      <c r="N1201">
        <f t="shared" si="118"/>
        <v>8.3206486292235898E-2</v>
      </c>
      <c r="O1201">
        <f t="shared" si="113"/>
        <v>-1.435422463720737E-4</v>
      </c>
    </row>
    <row r="1202" spans="5:15" x14ac:dyDescent="0.2">
      <c r="E1202" s="11">
        <v>199.67214000000001</v>
      </c>
      <c r="F1202" s="11">
        <v>4999.6303699999999</v>
      </c>
      <c r="G1202" s="1">
        <v>9.7510693599545806E-5</v>
      </c>
      <c r="H1202" s="17">
        <v>2.7423599999999999E-8</v>
      </c>
      <c r="I1202" s="28">
        <v>1.661E-4</v>
      </c>
      <c r="J1202" s="21">
        <f t="shared" si="114"/>
        <v>3.3222456003282502E-8</v>
      </c>
      <c r="K1202" s="10">
        <f t="shared" si="115"/>
        <v>1.8657731291443452E-3</v>
      </c>
      <c r="L1202" s="10">
        <f t="shared" si="116"/>
        <v>2.2167731291443454E-3</v>
      </c>
      <c r="M1202" s="10">
        <f t="shared" si="117"/>
        <v>0.44262783459074784</v>
      </c>
      <c r="N1202">
        <f t="shared" si="118"/>
        <v>8.3217982590747835E-2</v>
      </c>
      <c r="O1202">
        <f t="shared" si="113"/>
        <v>9.2687458945738693E-4</v>
      </c>
    </row>
    <row r="1203" spans="5:15" x14ac:dyDescent="0.2">
      <c r="E1203" s="11">
        <v>199.58423999999999</v>
      </c>
      <c r="F1203" s="11">
        <v>4999.6303699999999</v>
      </c>
      <c r="G1203" s="1">
        <v>9.7492373221301799E-5</v>
      </c>
      <c r="H1203" s="17">
        <v>2.6680600000000001E-8</v>
      </c>
      <c r="I1203" s="28">
        <v>1.6608000000000001E-4</v>
      </c>
      <c r="J1203" s="21">
        <f t="shared" si="114"/>
        <v>3.321845570755664E-8</v>
      </c>
      <c r="K1203" s="10">
        <f t="shared" si="115"/>
        <v>1.865548472536381E-3</v>
      </c>
      <c r="L1203" s="10">
        <f t="shared" si="116"/>
        <v>2.2165484725363812E-3</v>
      </c>
      <c r="M1203" s="10">
        <f t="shared" si="117"/>
        <v>0.44238814231433449</v>
      </c>
      <c r="N1203">
        <f t="shared" si="118"/>
        <v>8.3136510314334514E-2</v>
      </c>
      <c r="O1203">
        <f t="shared" si="113"/>
        <v>-6.8670482006894711E-4</v>
      </c>
    </row>
    <row r="1204" spans="5:15" x14ac:dyDescent="0.2">
      <c r="E1204" s="11">
        <v>199.50299000000001</v>
      </c>
      <c r="F1204" s="11">
        <v>4999.6303699999999</v>
      </c>
      <c r="G1204" s="1">
        <v>9.7534234059703793E-5</v>
      </c>
      <c r="H1204" s="17">
        <v>2.7450399999999999E-8</v>
      </c>
      <c r="I1204" s="28">
        <v>1.6611999999999999E-4</v>
      </c>
      <c r="J1204" s="21">
        <f t="shared" si="114"/>
        <v>3.3226456299008357E-8</v>
      </c>
      <c r="K1204" s="10">
        <f t="shared" si="115"/>
        <v>1.8659977857523092E-3</v>
      </c>
      <c r="L1204" s="10">
        <f t="shared" si="116"/>
        <v>2.2169977857523092E-3</v>
      </c>
      <c r="M1204" s="10">
        <f t="shared" si="117"/>
        <v>0.44229768708096512</v>
      </c>
      <c r="N1204">
        <f t="shared" si="118"/>
        <v>8.3192305080965104E-2</v>
      </c>
      <c r="O1204">
        <f t="shared" si="113"/>
        <v>4.1699778575237485E-4</v>
      </c>
    </row>
    <row r="1205" spans="5:15" x14ac:dyDescent="0.2">
      <c r="E1205" s="11">
        <v>199.41910999999999</v>
      </c>
      <c r="F1205" s="11">
        <v>4999.6303699999999</v>
      </c>
      <c r="G1205" s="1">
        <v>9.7524018855456499E-5</v>
      </c>
      <c r="H1205" s="17">
        <v>2.6314399999999998E-8</v>
      </c>
      <c r="I1205" s="28">
        <v>1.6611999999999999E-4</v>
      </c>
      <c r="J1205" s="21">
        <f t="shared" si="114"/>
        <v>3.3226456299008357E-8</v>
      </c>
      <c r="K1205" s="10">
        <f t="shared" si="115"/>
        <v>1.8659977857523092E-3</v>
      </c>
      <c r="L1205" s="10">
        <f t="shared" si="116"/>
        <v>2.2169977857523092E-3</v>
      </c>
      <c r="M1205" s="10">
        <f t="shared" si="117"/>
        <v>0.44211172530669618</v>
      </c>
      <c r="N1205">
        <f t="shared" si="118"/>
        <v>8.3157327306696185E-2</v>
      </c>
      <c r="O1205">
        <f t="shared" si="113"/>
        <v>6.8311329685795462E-4</v>
      </c>
    </row>
    <row r="1206" spans="5:15" x14ac:dyDescent="0.2">
      <c r="E1206" s="11">
        <v>199.33497</v>
      </c>
      <c r="F1206" s="11">
        <v>4999.6303699999999</v>
      </c>
      <c r="G1206" s="1">
        <v>9.75136938558051E-5</v>
      </c>
      <c r="H1206" s="17">
        <v>2.79483E-8</v>
      </c>
      <c r="I1206" s="28">
        <v>1.6610999999999999E-4</v>
      </c>
      <c r="J1206" s="21">
        <f t="shared" si="114"/>
        <v>3.3224456151145426E-8</v>
      </c>
      <c r="K1206" s="10">
        <f t="shared" si="115"/>
        <v>1.8658854574483271E-3</v>
      </c>
      <c r="L1206" s="10">
        <f t="shared" si="116"/>
        <v>2.2168854574483271E-3</v>
      </c>
      <c r="M1206" s="10">
        <f t="shared" si="117"/>
        <v>0.44190279615389855</v>
      </c>
      <c r="N1206">
        <f t="shared" si="118"/>
        <v>8.3099850153898563E-2</v>
      </c>
      <c r="O1206">
        <f t="shared" si="113"/>
        <v>-3.5621310529030108E-4</v>
      </c>
    </row>
    <row r="1207" spans="5:15" x14ac:dyDescent="0.2">
      <c r="E1207" s="11">
        <v>199.24812</v>
      </c>
      <c r="F1207" s="11">
        <v>4999.6303699999999</v>
      </c>
      <c r="G1207" s="1">
        <v>9.75507279077748E-5</v>
      </c>
      <c r="H1207" s="17">
        <v>2.8774599999999999E-8</v>
      </c>
      <c r="I1207" s="28">
        <v>1.6614000000000001E-4</v>
      </c>
      <c r="J1207" s="21">
        <f t="shared" si="114"/>
        <v>3.3230456594734225E-8</v>
      </c>
      <c r="K1207" s="10">
        <f t="shared" si="115"/>
        <v>1.8662224423602741E-3</v>
      </c>
      <c r="L1207" s="10">
        <f t="shared" si="116"/>
        <v>2.2172224423602743E-3</v>
      </c>
      <c r="M1207" s="10">
        <f t="shared" si="117"/>
        <v>0.44177740326209303</v>
      </c>
      <c r="N1207">
        <f t="shared" si="118"/>
        <v>8.3130787262093025E-2</v>
      </c>
      <c r="O1207">
        <f t="shared" si="113"/>
        <v>9.6261464073308918E-4</v>
      </c>
    </row>
    <row r="1208" spans="5:15" x14ac:dyDescent="0.2">
      <c r="E1208" s="11">
        <v>199.16607999999999</v>
      </c>
      <c r="F1208" s="11">
        <v>4999.6303699999999</v>
      </c>
      <c r="G1208" s="1">
        <v>9.7529638354130604E-5</v>
      </c>
      <c r="H1208" s="17">
        <v>2.6481200000000002E-8</v>
      </c>
      <c r="I1208" s="28">
        <v>1.6611999999999999E-4</v>
      </c>
      <c r="J1208" s="21">
        <f t="shared" si="114"/>
        <v>3.3226456299008357E-8</v>
      </c>
      <c r="K1208" s="10">
        <f t="shared" si="115"/>
        <v>1.8659977857523092E-3</v>
      </c>
      <c r="L1208" s="10">
        <f t="shared" si="116"/>
        <v>2.2169977857523092E-3</v>
      </c>
      <c r="M1208" s="10">
        <f t="shared" si="117"/>
        <v>0.44155075835696728</v>
      </c>
      <c r="N1208">
        <f t="shared" si="118"/>
        <v>8.3051814356967277E-2</v>
      </c>
      <c r="O1208">
        <f t="shared" si="113"/>
        <v>1.3826195280408046E-4</v>
      </c>
    </row>
    <row r="1209" spans="5:15" x14ac:dyDescent="0.2">
      <c r="E1209" s="11">
        <v>199.08584999999999</v>
      </c>
      <c r="F1209" s="11">
        <v>4999.6303699999999</v>
      </c>
      <c r="G1209" s="1">
        <v>9.7541067904503397E-5</v>
      </c>
      <c r="H1209" s="17">
        <v>2.66191E-8</v>
      </c>
      <c r="I1209" s="28">
        <v>1.6613000000000001E-4</v>
      </c>
      <c r="J1209" s="21">
        <f t="shared" si="114"/>
        <v>3.3228456446871294E-8</v>
      </c>
      <c r="K1209" s="10">
        <f t="shared" si="115"/>
        <v>1.8661101140562918E-3</v>
      </c>
      <c r="L1209" s="10">
        <f t="shared" si="116"/>
        <v>2.2171101140562918E-3</v>
      </c>
      <c r="M1209" s="10">
        <f t="shared" si="117"/>
        <v>0.44139525160049375</v>
      </c>
      <c r="N1209">
        <f t="shared" si="118"/>
        <v>8.3040721600493805E-2</v>
      </c>
      <c r="O1209">
        <f t="shared" si="113"/>
        <v>-4.0816116625587868E-4</v>
      </c>
    </row>
    <row r="1210" spans="5:15" x14ac:dyDescent="0.2">
      <c r="E1210" s="11">
        <v>199.00459000000001</v>
      </c>
      <c r="F1210" s="11">
        <v>4999.6303699999999</v>
      </c>
      <c r="G1210" s="1">
        <v>9.7569479990448104E-5</v>
      </c>
      <c r="H1210" s="17">
        <v>2.9347199999999999E-8</v>
      </c>
      <c r="I1210" s="28">
        <v>1.6615999999999999E-4</v>
      </c>
      <c r="J1210" s="21">
        <f t="shared" si="114"/>
        <v>3.3234456890460086E-8</v>
      </c>
      <c r="K1210" s="10">
        <f t="shared" si="115"/>
        <v>1.8664470989682384E-3</v>
      </c>
      <c r="L1210" s="10">
        <f t="shared" si="116"/>
        <v>2.2174470989682385E-3</v>
      </c>
      <c r="M1210" s="10">
        <f t="shared" si="117"/>
        <v>0.44128215077686372</v>
      </c>
      <c r="N1210">
        <f t="shared" si="118"/>
        <v>8.3073888776863752E-2</v>
      </c>
      <c r="O1210">
        <f t="shared" si="113"/>
        <v>9.454948771791536E-4</v>
      </c>
    </row>
    <row r="1211" spans="5:15" x14ac:dyDescent="0.2">
      <c r="E1211" s="11">
        <v>198.91996</v>
      </c>
      <c r="F1211" s="11">
        <v>4999.6303699999999</v>
      </c>
      <c r="G1211" s="1">
        <v>9.7544863157734496E-5</v>
      </c>
      <c r="H1211" s="17">
        <v>2.7248699999999998E-8</v>
      </c>
      <c r="I1211" s="28">
        <v>1.6614000000000001E-4</v>
      </c>
      <c r="J1211" s="21">
        <f t="shared" si="114"/>
        <v>3.3230456594734225E-8</v>
      </c>
      <c r="K1211" s="10">
        <f t="shared" si="115"/>
        <v>1.8662224423602741E-3</v>
      </c>
      <c r="L1211" s="10">
        <f t="shared" si="116"/>
        <v>2.2172224423602743E-3</v>
      </c>
      <c r="M1211" s="10">
        <f t="shared" si="117"/>
        <v>0.44104979954540807</v>
      </c>
      <c r="N1211">
        <f t="shared" si="118"/>
        <v>8.2993871545408077E-2</v>
      </c>
      <c r="O1211">
        <f t="shared" si="113"/>
        <v>4.1722244236027029E-4</v>
      </c>
    </row>
    <row r="1212" spans="5:15" x14ac:dyDescent="0.2">
      <c r="E1212" s="11">
        <v>198.83681000000001</v>
      </c>
      <c r="F1212" s="11">
        <v>4999.6303699999999</v>
      </c>
      <c r="G1212" s="1">
        <v>9.7550597340397902E-5</v>
      </c>
      <c r="H1212" s="17">
        <v>2.64097E-8</v>
      </c>
      <c r="I1212" s="28">
        <v>1.6614000000000001E-4</v>
      </c>
      <c r="J1212" s="21">
        <f t="shared" si="114"/>
        <v>3.3230456594734225E-8</v>
      </c>
      <c r="K1212" s="10">
        <f t="shared" si="115"/>
        <v>1.8662224423602741E-3</v>
      </c>
      <c r="L1212" s="10">
        <f t="shared" si="116"/>
        <v>2.2172224423602743E-3</v>
      </c>
      <c r="M1212" s="10">
        <f t="shared" si="117"/>
        <v>0.44086543749932583</v>
      </c>
      <c r="N1212">
        <f t="shared" si="118"/>
        <v>8.2959179499325825E-2</v>
      </c>
      <c r="O1212">
        <f t="shared" si="113"/>
        <v>-1.0458168767463737E-4</v>
      </c>
    </row>
    <row r="1213" spans="5:15" x14ac:dyDescent="0.2">
      <c r="E1213" s="11">
        <v>198.75124</v>
      </c>
      <c r="F1213" s="11">
        <v>4999.6303699999999</v>
      </c>
      <c r="G1213" s="1">
        <v>9.7566220367294502E-5</v>
      </c>
      <c r="H1213" s="17">
        <v>2.4887099999999999E-8</v>
      </c>
      <c r="I1213" s="28">
        <v>1.6615999999999999E-4</v>
      </c>
      <c r="J1213" s="21">
        <f t="shared" si="114"/>
        <v>3.3234456890460086E-8</v>
      </c>
      <c r="K1213" s="10">
        <f t="shared" si="115"/>
        <v>1.8664470989682384E-3</v>
      </c>
      <c r="L1213" s="10">
        <f t="shared" si="116"/>
        <v>2.2174470989682385E-3</v>
      </c>
      <c r="M1213" s="10">
        <f t="shared" si="117"/>
        <v>0.44072036055434011</v>
      </c>
      <c r="N1213">
        <f t="shared" si="118"/>
        <v>8.2968128554340145E-2</v>
      </c>
      <c r="O1213">
        <f t="shared" si="113"/>
        <v>-3.6721555407842404E-4</v>
      </c>
    </row>
    <row r="1214" spans="5:15" x14ac:dyDescent="0.2">
      <c r="E1214" s="11">
        <v>198.66592</v>
      </c>
      <c r="F1214" s="11">
        <v>4999.6303699999999</v>
      </c>
      <c r="G1214" s="1">
        <v>9.7593941106361093E-5</v>
      </c>
      <c r="H1214" s="17">
        <v>2.7017099999999998E-8</v>
      </c>
      <c r="I1214" s="28">
        <v>1.6619000000000001E-4</v>
      </c>
      <c r="J1214" s="21">
        <f t="shared" si="114"/>
        <v>3.3240457334048879E-8</v>
      </c>
      <c r="K1214" s="10">
        <f t="shared" si="115"/>
        <v>1.8667840838801849E-3</v>
      </c>
      <c r="L1214" s="10">
        <f t="shared" si="116"/>
        <v>2.2177840838801849E-3</v>
      </c>
      <c r="M1214" s="10">
        <f t="shared" si="117"/>
        <v>0.4405981153854141</v>
      </c>
      <c r="N1214">
        <f t="shared" si="118"/>
        <v>8.2999459385414115E-2</v>
      </c>
      <c r="O1214">
        <f t="shared" si="113"/>
        <v>1.5445873242101463E-4</v>
      </c>
    </row>
    <row r="1215" spans="5:15" x14ac:dyDescent="0.2">
      <c r="E1215" s="11">
        <v>198.58121</v>
      </c>
      <c r="F1215" s="11">
        <v>4999.6303699999999</v>
      </c>
      <c r="G1215" s="1">
        <v>9.7606742623001599E-5</v>
      </c>
      <c r="H1215" s="17">
        <v>2.64209E-8</v>
      </c>
      <c r="I1215" s="28">
        <v>1.662E-4</v>
      </c>
      <c r="J1215" s="21">
        <f t="shared" si="114"/>
        <v>3.3242457481911809E-8</v>
      </c>
      <c r="K1215" s="10">
        <f t="shared" si="115"/>
        <v>1.8668964121841673E-3</v>
      </c>
      <c r="L1215" s="10">
        <f t="shared" si="116"/>
        <v>2.2178964121841675E-3</v>
      </c>
      <c r="M1215" s="10">
        <f t="shared" si="117"/>
        <v>0.44043255318619073</v>
      </c>
      <c r="N1215">
        <f t="shared" si="118"/>
        <v>8.2986375186190731E-2</v>
      </c>
      <c r="O1215">
        <f t="shared" si="113"/>
        <v>-1.297431218504186E-4</v>
      </c>
    </row>
    <row r="1216" spans="5:15" x14ac:dyDescent="0.2">
      <c r="E1216" s="11">
        <v>198.49977999999999</v>
      </c>
      <c r="F1216" s="11">
        <v>4999.6303699999999</v>
      </c>
      <c r="G1216" s="1">
        <v>9.7623890813052796E-5</v>
      </c>
      <c r="H1216" s="17">
        <v>2.7485999999999999E-8</v>
      </c>
      <c r="I1216" s="28">
        <v>1.6621999999999999E-4</v>
      </c>
      <c r="J1216" s="21">
        <f t="shared" si="114"/>
        <v>3.3246457777637671E-8</v>
      </c>
      <c r="K1216" s="10">
        <f t="shared" si="115"/>
        <v>1.8671210687921315E-3</v>
      </c>
      <c r="L1216" s="10">
        <f t="shared" si="116"/>
        <v>2.2181210687921317E-3</v>
      </c>
      <c r="M1216" s="10">
        <f t="shared" si="117"/>
        <v>0.44029654416860298</v>
      </c>
      <c r="N1216">
        <f t="shared" si="118"/>
        <v>8.2996940168603012E-2</v>
      </c>
      <c r="O1216">
        <f t="shared" si="113"/>
        <v>4.1812106879211597E-4</v>
      </c>
    </row>
    <row r="1217" spans="5:15" x14ac:dyDescent="0.2">
      <c r="E1217" s="11">
        <v>198.41612000000001</v>
      </c>
      <c r="F1217" s="11">
        <v>4999.6303699999999</v>
      </c>
      <c r="G1217" s="1">
        <v>9.7629401557502903E-5</v>
      </c>
      <c r="H1217" s="17">
        <v>2.8817900000000002E-8</v>
      </c>
      <c r="I1217" s="28">
        <v>1.6621999999999999E-4</v>
      </c>
      <c r="J1217" s="21">
        <f t="shared" si="114"/>
        <v>3.3246457777637671E-8</v>
      </c>
      <c r="K1217" s="10">
        <f t="shared" si="115"/>
        <v>1.8671210687921315E-3</v>
      </c>
      <c r="L1217" s="10">
        <f t="shared" si="116"/>
        <v>2.2181210687921317E-3</v>
      </c>
      <c r="M1217" s="10">
        <f t="shared" si="117"/>
        <v>0.4401109761599879</v>
      </c>
      <c r="N1217">
        <f t="shared" si="118"/>
        <v>8.2961960159987871E-2</v>
      </c>
      <c r="O1217">
        <f t="shared" si="113"/>
        <v>9.5846750707420951E-4</v>
      </c>
    </row>
    <row r="1218" spans="5:15" x14ac:dyDescent="0.2">
      <c r="E1218" s="11">
        <v>198.33366000000001</v>
      </c>
      <c r="F1218" s="11">
        <v>4999.6303699999999</v>
      </c>
      <c r="G1218" s="1">
        <v>9.7607761820461494E-5</v>
      </c>
      <c r="H1218" s="17">
        <v>2.8125499999999999E-8</v>
      </c>
      <c r="I1218" s="28">
        <v>1.662E-4</v>
      </c>
      <c r="J1218" s="21">
        <f t="shared" si="114"/>
        <v>3.3242457481911809E-8</v>
      </c>
      <c r="K1218" s="10">
        <f t="shared" si="115"/>
        <v>1.8668964121841673E-3</v>
      </c>
      <c r="L1218" s="10">
        <f t="shared" si="116"/>
        <v>2.2178964121841675E-3</v>
      </c>
      <c r="M1218" s="10">
        <f t="shared" si="117"/>
        <v>0.43988351292935457</v>
      </c>
      <c r="N1218">
        <f t="shared" si="118"/>
        <v>8.2882924929354534E-2</v>
      </c>
      <c r="O1218">
        <f t="shared" si="113"/>
        <v>4.1789641218414842E-4</v>
      </c>
    </row>
    <row r="1219" spans="5:15" x14ac:dyDescent="0.2">
      <c r="E1219" s="11">
        <v>198.24963</v>
      </c>
      <c r="F1219" s="11">
        <v>4999.6303699999999</v>
      </c>
      <c r="G1219" s="1">
        <v>9.7604757526941805E-5</v>
      </c>
      <c r="H1219" s="17">
        <v>2.6615699999999999E-8</v>
      </c>
      <c r="I1219" s="28">
        <v>1.662E-4</v>
      </c>
      <c r="J1219" s="21">
        <f t="shared" si="114"/>
        <v>3.3242457481911809E-8</v>
      </c>
      <c r="K1219" s="10">
        <f t="shared" si="115"/>
        <v>1.8668964121841673E-3</v>
      </c>
      <c r="L1219" s="10">
        <f t="shared" si="116"/>
        <v>2.2178964121841675E-3</v>
      </c>
      <c r="M1219" s="10">
        <f t="shared" si="117"/>
        <v>0.43969714309383867</v>
      </c>
      <c r="N1219">
        <f t="shared" si="118"/>
        <v>8.2847809093838695E-2</v>
      </c>
      <c r="O1219">
        <f t="shared" si="113"/>
        <v>1.4781892365978787E-4</v>
      </c>
    </row>
    <row r="1220" spans="5:15" x14ac:dyDescent="0.2">
      <c r="E1220" s="11">
        <v>198.16721000000001</v>
      </c>
      <c r="F1220" s="11">
        <v>4999.6303699999999</v>
      </c>
      <c r="G1220" s="1">
        <v>9.7616586841111006E-5</v>
      </c>
      <c r="H1220" s="17">
        <v>2.79485E-8</v>
      </c>
      <c r="I1220" s="28">
        <v>1.6621E-4</v>
      </c>
      <c r="J1220" s="21">
        <f t="shared" si="114"/>
        <v>3.324445762977474E-8</v>
      </c>
      <c r="K1220" s="10">
        <f t="shared" si="115"/>
        <v>1.8670087404881494E-3</v>
      </c>
      <c r="L1220" s="10">
        <f t="shared" si="116"/>
        <v>2.2180087404881496E-3</v>
      </c>
      <c r="M1220" s="10">
        <f t="shared" si="117"/>
        <v>0.43953660385815069</v>
      </c>
      <c r="N1220">
        <f t="shared" si="118"/>
        <v>8.2835625858150658E-2</v>
      </c>
      <c r="O1220">
        <f t="shared" si="113"/>
        <v>1.4963974441438955E-4</v>
      </c>
    </row>
    <row r="1221" spans="5:15" x14ac:dyDescent="0.2">
      <c r="E1221" s="11">
        <v>198.08430000000001</v>
      </c>
      <c r="F1221" s="11">
        <v>4999.6303699999999</v>
      </c>
      <c r="G1221" s="1">
        <v>9.76332645726248E-5</v>
      </c>
      <c r="H1221" s="17">
        <v>2.6980800000000001E-8</v>
      </c>
      <c r="I1221" s="28">
        <v>1.6621999999999999E-4</v>
      </c>
      <c r="J1221" s="21">
        <f t="shared" si="114"/>
        <v>3.3246457777637671E-8</v>
      </c>
      <c r="K1221" s="10">
        <f t="shared" si="115"/>
        <v>1.8671210687921315E-3</v>
      </c>
      <c r="L1221" s="10">
        <f t="shared" si="116"/>
        <v>2.2181210687921317E-3</v>
      </c>
      <c r="M1221" s="10">
        <f t="shared" si="117"/>
        <v>0.43937495922694131</v>
      </c>
      <c r="N1221">
        <f t="shared" si="118"/>
        <v>8.2823219226941261E-2</v>
      </c>
      <c r="O1221">
        <f t="shared" si="113"/>
        <v>-1.0581148224392807E-4</v>
      </c>
    </row>
    <row r="1222" spans="5:15" x14ac:dyDescent="0.2">
      <c r="E1222" s="11">
        <v>197.99940000000001</v>
      </c>
      <c r="F1222" s="11">
        <v>4999.6303699999999</v>
      </c>
      <c r="G1222" s="1">
        <v>9.7645551565075505E-5</v>
      </c>
      <c r="H1222" s="17">
        <v>2.6028099999999999E-8</v>
      </c>
      <c r="I1222" s="28">
        <v>1.6624000000000001E-4</v>
      </c>
      <c r="J1222" s="21">
        <f t="shared" si="114"/>
        <v>3.3250458073363532E-8</v>
      </c>
      <c r="K1222" s="10">
        <f t="shared" si="115"/>
        <v>1.867345725400096E-3</v>
      </c>
      <c r="L1222" s="10">
        <f t="shared" si="116"/>
        <v>2.2183457254000959E-3</v>
      </c>
      <c r="M1222" s="10">
        <f t="shared" si="117"/>
        <v>0.43923112262178376</v>
      </c>
      <c r="N1222">
        <f t="shared" si="118"/>
        <v>8.2832202621783771E-2</v>
      </c>
      <c r="O1222">
        <f t="shared" ref="O1222:O1285" si="119">(N1223-N1222)/(E1223-E1222)</f>
        <v>1.5630651207908041E-4</v>
      </c>
    </row>
    <row r="1223" spans="5:15" x14ac:dyDescent="0.2">
      <c r="E1223" s="11">
        <v>197.91455999999999</v>
      </c>
      <c r="F1223" s="11">
        <v>4999.6303699999999</v>
      </c>
      <c r="G1223" s="1">
        <v>9.7657700111143501E-5</v>
      </c>
      <c r="H1223" s="17">
        <v>2.4374800000000001E-8</v>
      </c>
      <c r="I1223" s="28">
        <v>1.6625E-4</v>
      </c>
      <c r="J1223" s="21">
        <f t="shared" si="114"/>
        <v>3.3252458221226463E-8</v>
      </c>
      <c r="K1223" s="10">
        <f t="shared" si="115"/>
        <v>1.8674580537040781E-3</v>
      </c>
      <c r="L1223" s="10">
        <f t="shared" si="116"/>
        <v>2.2184580537040781E-3</v>
      </c>
      <c r="M1223" s="10">
        <f t="shared" si="117"/>
        <v>0.43906514957729897</v>
      </c>
      <c r="N1223">
        <f t="shared" si="118"/>
        <v>8.281894157729898E-2</v>
      </c>
      <c r="O1223">
        <f t="shared" si="119"/>
        <v>9.5399449742540198E-4</v>
      </c>
    </row>
    <row r="1224" spans="5:15" x14ac:dyDescent="0.2">
      <c r="E1224" s="11">
        <v>197.83157</v>
      </c>
      <c r="F1224" s="11">
        <v>4999.6303699999999</v>
      </c>
      <c r="G1224" s="1">
        <v>9.7645098166743497E-5</v>
      </c>
      <c r="H1224" s="17">
        <v>2.77886E-8</v>
      </c>
      <c r="I1224" s="28">
        <v>1.6623000000000001E-4</v>
      </c>
      <c r="J1224" s="21">
        <f t="shared" si="114"/>
        <v>3.3248457925500602E-8</v>
      </c>
      <c r="K1224" s="10">
        <f t="shared" si="115"/>
        <v>1.8672333970961138E-3</v>
      </c>
      <c r="L1224" s="10">
        <f t="shared" si="116"/>
        <v>2.2182333970961138E-3</v>
      </c>
      <c r="M1224" s="10">
        <f t="shared" si="117"/>
        <v>0.43883659557395766</v>
      </c>
      <c r="N1224">
        <f t="shared" si="118"/>
        <v>8.273976957395765E-2</v>
      </c>
      <c r="O1224">
        <f t="shared" si="119"/>
        <v>-4.0804157331423131E-4</v>
      </c>
    </row>
    <row r="1225" spans="5:15" x14ac:dyDescent="0.2">
      <c r="E1225" s="11">
        <v>197.75092000000001</v>
      </c>
      <c r="F1225" s="11">
        <v>4999.6303699999999</v>
      </c>
      <c r="G1225" s="1">
        <v>9.7671044959409494E-5</v>
      </c>
      <c r="H1225" s="17">
        <v>2.8525799999999999E-8</v>
      </c>
      <c r="I1225" s="28">
        <v>1.6626E-4</v>
      </c>
      <c r="J1225" s="21">
        <f t="shared" si="114"/>
        <v>3.3254458369089394E-8</v>
      </c>
      <c r="K1225" s="10">
        <f t="shared" si="115"/>
        <v>1.8675703820080604E-3</v>
      </c>
      <c r="L1225" s="10">
        <f t="shared" si="116"/>
        <v>2.2185703820080606E-3</v>
      </c>
      <c r="M1225" s="10">
        <f t="shared" si="117"/>
        <v>0.43872433412684547</v>
      </c>
      <c r="N1225">
        <f t="shared" si="118"/>
        <v>8.2772678126845439E-2</v>
      </c>
      <c r="O1225">
        <f t="shared" si="119"/>
        <v>6.8429129274888911E-4</v>
      </c>
    </row>
    <row r="1226" spans="5:15" x14ac:dyDescent="0.2">
      <c r="E1226" s="11">
        <v>197.66736</v>
      </c>
      <c r="F1226" s="11">
        <v>4999.6303699999999</v>
      </c>
      <c r="G1226" s="1">
        <v>9.7659626528467705E-5</v>
      </c>
      <c r="H1226" s="17">
        <v>2.7787700000000001E-8</v>
      </c>
      <c r="I1226" s="28">
        <v>1.6625E-4</v>
      </c>
      <c r="J1226" s="21">
        <f t="shared" ref="J1226:J1289" si="120">I1226/F1226</f>
        <v>3.3252458221226463E-8</v>
      </c>
      <c r="K1226" s="10">
        <f t="shared" ref="K1226:K1289" si="121">J1226*B$6</f>
        <v>1.8674580537040781E-3</v>
      </c>
      <c r="L1226" s="10">
        <f t="shared" ref="L1226:L1289" si="122">K1226+B$7</f>
        <v>2.2184580537040781E-3</v>
      </c>
      <c r="M1226" s="10">
        <f t="shared" ref="M1226:M1289" si="123">L1226*E1226</f>
        <v>0.43851674674642332</v>
      </c>
      <c r="N1226">
        <f t="shared" ref="N1226:N1289" si="124">((M1226/E1226)-$B$8)*E1226</f>
        <v>8.2715498746423338E-2</v>
      </c>
      <c r="O1226">
        <f t="shared" si="119"/>
        <v>-3.9541982392354071E-4</v>
      </c>
    </row>
    <row r="1227" spans="5:15" x14ac:dyDescent="0.2">
      <c r="E1227" s="11">
        <v>197.58555000000001</v>
      </c>
      <c r="F1227" s="11">
        <v>4999.6303699999999</v>
      </c>
      <c r="G1227" s="1">
        <v>9.7695244604561506E-5</v>
      </c>
      <c r="H1227" s="17">
        <v>2.74241E-8</v>
      </c>
      <c r="I1227" s="28">
        <v>1.6627999999999999E-4</v>
      </c>
      <c r="J1227" s="21">
        <f t="shared" si="120"/>
        <v>3.3258458664815255E-8</v>
      </c>
      <c r="K1227" s="10">
        <f t="shared" si="121"/>
        <v>1.8677950386160247E-3</v>
      </c>
      <c r="L1227" s="10">
        <f t="shared" si="122"/>
        <v>2.2187950386160248E-3</v>
      </c>
      <c r="M1227" s="10">
        <f t="shared" si="123"/>
        <v>0.43840183804221855</v>
      </c>
      <c r="N1227">
        <f t="shared" si="124"/>
        <v>8.2747848042218519E-2</v>
      </c>
      <c r="O1227">
        <f t="shared" si="119"/>
        <v>9.4675814314247565E-4</v>
      </c>
    </row>
    <row r="1228" spans="5:15" x14ac:dyDescent="0.2">
      <c r="E1228" s="11">
        <v>197.50151</v>
      </c>
      <c r="F1228" s="11">
        <v>4999.6303699999999</v>
      </c>
      <c r="G1228" s="1">
        <v>9.7671088732551004E-5</v>
      </c>
      <c r="H1228" s="17">
        <v>2.7715399999999999E-8</v>
      </c>
      <c r="I1228" s="28">
        <v>1.6626E-4</v>
      </c>
      <c r="J1228" s="21">
        <f t="shared" si="120"/>
        <v>3.3254458369089394E-8</v>
      </c>
      <c r="K1228" s="10">
        <f t="shared" si="121"/>
        <v>1.8675703820080604E-3</v>
      </c>
      <c r="L1228" s="10">
        <f t="shared" si="122"/>
        <v>2.2185703820080606E-3</v>
      </c>
      <c r="M1228" s="10">
        <f t="shared" si="123"/>
        <v>0.43817100048786878</v>
      </c>
      <c r="N1228">
        <f t="shared" si="124"/>
        <v>8.2668282487868811E-2</v>
      </c>
      <c r="O1228">
        <f t="shared" si="119"/>
        <v>4.1857038200803881E-4</v>
      </c>
    </row>
    <row r="1229" spans="5:15" x14ac:dyDescent="0.2">
      <c r="E1229" s="11">
        <v>197.41444000000001</v>
      </c>
      <c r="F1229" s="11">
        <v>4999.6303699999999</v>
      </c>
      <c r="G1229" s="1">
        <v>9.7676054677522998E-5</v>
      </c>
      <c r="H1229" s="17">
        <v>2.78925E-8</v>
      </c>
      <c r="I1229" s="28">
        <v>1.6626E-4</v>
      </c>
      <c r="J1229" s="21">
        <f t="shared" si="120"/>
        <v>3.3254458369089394E-8</v>
      </c>
      <c r="K1229" s="10">
        <f t="shared" si="121"/>
        <v>1.8675703820080604E-3</v>
      </c>
      <c r="L1229" s="10">
        <f t="shared" si="122"/>
        <v>2.2185703820080606E-3</v>
      </c>
      <c r="M1229" s="10">
        <f t="shared" si="123"/>
        <v>0.43797782956470738</v>
      </c>
      <c r="N1229">
        <f t="shared" si="124"/>
        <v>8.2631837564707378E-2</v>
      </c>
      <c r="O1229">
        <f t="shared" si="119"/>
        <v>-9.0397234561123284E-4</v>
      </c>
    </row>
    <row r="1230" spans="5:15" x14ac:dyDescent="0.2">
      <c r="E1230" s="11">
        <v>197.33063999999999</v>
      </c>
      <c r="F1230" s="11">
        <v>4999.6303699999999</v>
      </c>
      <c r="G1230" s="1">
        <v>9.7724938069349793E-5</v>
      </c>
      <c r="H1230" s="17">
        <v>2.7364899999999998E-8</v>
      </c>
      <c r="I1230" s="28">
        <v>1.6631E-4</v>
      </c>
      <c r="J1230" s="21">
        <f t="shared" si="120"/>
        <v>3.3264459108404048E-8</v>
      </c>
      <c r="K1230" s="10">
        <f t="shared" si="121"/>
        <v>1.8681320235279712E-3</v>
      </c>
      <c r="L1230" s="10">
        <f t="shared" si="122"/>
        <v>2.2191320235279712E-3</v>
      </c>
      <c r="M1230" s="10">
        <f t="shared" si="123"/>
        <v>0.43790274244726957</v>
      </c>
      <c r="N1230">
        <f t="shared" si="124"/>
        <v>8.2707590447269622E-2</v>
      </c>
      <c r="O1230">
        <f t="shared" si="119"/>
        <v>9.3710295113775893E-4</v>
      </c>
    </row>
    <row r="1231" spans="5:15" x14ac:dyDescent="0.2">
      <c r="E1231" s="11">
        <v>197.24509</v>
      </c>
      <c r="F1231" s="11">
        <v>4999.6303699999999</v>
      </c>
      <c r="G1231" s="1">
        <v>9.7704193465433505E-5</v>
      </c>
      <c r="H1231" s="17">
        <v>2.93947E-8</v>
      </c>
      <c r="I1231" s="28">
        <v>1.6629000000000001E-4</v>
      </c>
      <c r="J1231" s="21">
        <f t="shared" si="120"/>
        <v>3.3260458812678186E-8</v>
      </c>
      <c r="K1231" s="10">
        <f t="shared" si="121"/>
        <v>1.867907366920007E-3</v>
      </c>
      <c r="L1231" s="10">
        <f t="shared" si="122"/>
        <v>2.218907366920007E-3</v>
      </c>
      <c r="M1231" s="10">
        <f t="shared" si="123"/>
        <v>0.4376685832897998</v>
      </c>
      <c r="N1231">
        <f t="shared" si="124"/>
        <v>8.2627421289799802E-2</v>
      </c>
      <c r="O1231">
        <f t="shared" si="119"/>
        <v>-3.2717473054404589E-4</v>
      </c>
    </row>
    <row r="1232" spans="5:15" x14ac:dyDescent="0.2">
      <c r="E1232" s="11">
        <v>197.15603999999999</v>
      </c>
      <c r="F1232" s="11">
        <v>4999.6303699999999</v>
      </c>
      <c r="G1232" s="1">
        <v>9.7732345652151004E-5</v>
      </c>
      <c r="H1232" s="17">
        <v>2.6135299999999998E-8</v>
      </c>
      <c r="I1232" s="28">
        <v>1.6631999999999999E-4</v>
      </c>
      <c r="J1232" s="21">
        <f t="shared" si="120"/>
        <v>3.3266459256266978E-8</v>
      </c>
      <c r="K1232" s="10">
        <f t="shared" si="121"/>
        <v>1.8682443518319536E-3</v>
      </c>
      <c r="L1232" s="10">
        <f t="shared" si="122"/>
        <v>2.2192443518319538E-3</v>
      </c>
      <c r="M1232" s="10">
        <f t="shared" si="123"/>
        <v>0.43753742819955471</v>
      </c>
      <c r="N1232">
        <f t="shared" si="124"/>
        <v>8.2656556199554754E-2</v>
      </c>
      <c r="O1232">
        <f t="shared" si="119"/>
        <v>6.7389106635695273E-4</v>
      </c>
    </row>
    <row r="1233" spans="5:15" x14ac:dyDescent="0.2">
      <c r="E1233" s="11">
        <v>197.06910999999999</v>
      </c>
      <c r="F1233" s="11">
        <v>4999.6303699999999</v>
      </c>
      <c r="G1233" s="1">
        <v>9.7718831088399396E-5</v>
      </c>
      <c r="H1233" s="17">
        <v>2.7582199999999999E-8</v>
      </c>
      <c r="I1233" s="28">
        <v>1.6631E-4</v>
      </c>
      <c r="J1233" s="21">
        <f t="shared" si="120"/>
        <v>3.3264459108404048E-8</v>
      </c>
      <c r="K1233" s="10">
        <f t="shared" si="121"/>
        <v>1.8681320235279712E-3</v>
      </c>
      <c r="L1233" s="10">
        <f t="shared" si="122"/>
        <v>2.2191320235279712E-3</v>
      </c>
      <c r="M1233" s="10">
        <f t="shared" si="123"/>
        <v>0.43732237284915632</v>
      </c>
      <c r="N1233">
        <f t="shared" si="124"/>
        <v>8.2597974849156347E-2</v>
      </c>
      <c r="O1233">
        <f t="shared" si="119"/>
        <v>-3.9506940295317713E-4</v>
      </c>
    </row>
    <row r="1234" spans="5:15" x14ac:dyDescent="0.2">
      <c r="E1234" s="11">
        <v>196.98758000000001</v>
      </c>
      <c r="F1234" s="11">
        <v>4999.6303699999999</v>
      </c>
      <c r="G1234" s="1">
        <v>9.7751057835692906E-5</v>
      </c>
      <c r="H1234" s="17">
        <v>2.7034299999999999E-8</v>
      </c>
      <c r="I1234" s="28">
        <v>1.6634000000000001E-4</v>
      </c>
      <c r="J1234" s="21">
        <f t="shared" si="120"/>
        <v>3.3270459551992846E-8</v>
      </c>
      <c r="K1234" s="10">
        <f t="shared" si="121"/>
        <v>1.8684690084399182E-3</v>
      </c>
      <c r="L1234" s="10">
        <f t="shared" si="122"/>
        <v>2.2194690084399184E-3</v>
      </c>
      <c r="M1234" s="10">
        <f t="shared" si="123"/>
        <v>0.43720782885757914</v>
      </c>
      <c r="N1234">
        <f t="shared" si="124"/>
        <v>8.2630184857579114E-2</v>
      </c>
      <c r="O1234">
        <f t="shared" si="119"/>
        <v>4.1946900843992633E-4</v>
      </c>
    </row>
    <row r="1235" spans="5:15" x14ac:dyDescent="0.2">
      <c r="E1235" s="11">
        <v>196.90700000000001</v>
      </c>
      <c r="F1235" s="11">
        <v>4999.6303699999999</v>
      </c>
      <c r="G1235" s="1">
        <v>9.7749504018927603E-5</v>
      </c>
      <c r="H1235" s="17">
        <v>2.63695E-8</v>
      </c>
      <c r="I1235" s="28">
        <v>1.6634000000000001E-4</v>
      </c>
      <c r="J1235" s="21">
        <f t="shared" si="120"/>
        <v>3.3270459551992846E-8</v>
      </c>
      <c r="K1235" s="10">
        <f t="shared" si="121"/>
        <v>1.8684690084399182E-3</v>
      </c>
      <c r="L1235" s="10">
        <f t="shared" si="122"/>
        <v>2.2194690084399184E-3</v>
      </c>
      <c r="M1235" s="10">
        <f t="shared" si="123"/>
        <v>0.43702898404487905</v>
      </c>
      <c r="N1235">
        <f t="shared" si="124"/>
        <v>8.2596384044879026E-2</v>
      </c>
      <c r="O1235">
        <f t="shared" si="119"/>
        <v>1.490219562897449E-4</v>
      </c>
    </row>
    <row r="1236" spans="5:15" x14ac:dyDescent="0.2">
      <c r="E1236" s="11">
        <v>196.82525000000001</v>
      </c>
      <c r="F1236" s="11">
        <v>4999.6303699999999</v>
      </c>
      <c r="G1236" s="1">
        <v>9.7753829851799295E-5</v>
      </c>
      <c r="H1236" s="17">
        <v>2.8438400000000001E-8</v>
      </c>
      <c r="I1236" s="28">
        <v>1.6635E-4</v>
      </c>
      <c r="J1236" s="21">
        <f t="shared" si="120"/>
        <v>3.3272459699855771E-8</v>
      </c>
      <c r="K1236" s="10">
        <f t="shared" si="121"/>
        <v>1.8685813367439001E-3</v>
      </c>
      <c r="L1236" s="10">
        <f t="shared" si="122"/>
        <v>2.2195813367439001E-3</v>
      </c>
      <c r="M1236" s="10">
        <f t="shared" si="123"/>
        <v>0.43686965149995233</v>
      </c>
      <c r="N1236">
        <f t="shared" si="124"/>
        <v>8.2584201499952339E-2</v>
      </c>
      <c r="O1236">
        <f t="shared" si="119"/>
        <v>4.1958133674385798E-4</v>
      </c>
    </row>
    <row r="1237" spans="5:15" x14ac:dyDescent="0.2">
      <c r="E1237" s="11">
        <v>196.74238</v>
      </c>
      <c r="F1237" s="11">
        <v>4999.6303699999999</v>
      </c>
      <c r="G1237" s="1">
        <v>9.7759226646319805E-5</v>
      </c>
      <c r="H1237" s="17">
        <v>2.5881300000000002E-8</v>
      </c>
      <c r="I1237" s="28">
        <v>1.6635E-4</v>
      </c>
      <c r="J1237" s="21">
        <f t="shared" si="120"/>
        <v>3.3272459699855771E-8</v>
      </c>
      <c r="K1237" s="10">
        <f t="shared" si="121"/>
        <v>1.8685813367439001E-3</v>
      </c>
      <c r="L1237" s="10">
        <f t="shared" si="122"/>
        <v>2.2195813367439001E-3</v>
      </c>
      <c r="M1237" s="10">
        <f t="shared" si="123"/>
        <v>0.43668571479457635</v>
      </c>
      <c r="N1237">
        <f t="shared" si="124"/>
        <v>8.254943079457637E-2</v>
      </c>
      <c r="O1237">
        <f t="shared" si="119"/>
        <v>4.1958133674389018E-4</v>
      </c>
    </row>
    <row r="1238" spans="5:15" x14ac:dyDescent="0.2">
      <c r="E1238" s="11">
        <v>196.65826999999999</v>
      </c>
      <c r="F1238" s="11">
        <v>4999.6303699999999</v>
      </c>
      <c r="G1238" s="1">
        <v>9.7759310975335296E-5</v>
      </c>
      <c r="H1238" s="17">
        <v>2.9033899999999998E-8</v>
      </c>
      <c r="I1238" s="28">
        <v>1.6635E-4</v>
      </c>
      <c r="J1238" s="21">
        <f t="shared" si="120"/>
        <v>3.3272459699855771E-8</v>
      </c>
      <c r="K1238" s="10">
        <f t="shared" si="121"/>
        <v>1.8685813367439001E-3</v>
      </c>
      <c r="L1238" s="10">
        <f t="shared" si="122"/>
        <v>2.2195813367439001E-3</v>
      </c>
      <c r="M1238" s="10">
        <f t="shared" si="123"/>
        <v>0.43649902580834282</v>
      </c>
      <c r="N1238">
        <f t="shared" si="124"/>
        <v>8.2514139808342837E-2</v>
      </c>
      <c r="O1238">
        <f t="shared" si="119"/>
        <v>-6.7680599021906619E-4</v>
      </c>
    </row>
    <row r="1239" spans="5:15" x14ac:dyDescent="0.2">
      <c r="E1239" s="11">
        <v>196.57771</v>
      </c>
      <c r="F1239" s="11">
        <v>4999.6303699999999</v>
      </c>
      <c r="G1239" s="1">
        <v>9.7797145013776295E-5</v>
      </c>
      <c r="H1239" s="17">
        <v>2.7467699999999999E-8</v>
      </c>
      <c r="I1239" s="28">
        <v>1.6639000000000001E-4</v>
      </c>
      <c r="J1239" s="21">
        <f t="shared" si="120"/>
        <v>3.32804602913075E-8</v>
      </c>
      <c r="K1239" s="10">
        <f t="shared" si="121"/>
        <v>1.8690306499598293E-3</v>
      </c>
      <c r="L1239" s="10">
        <f t="shared" si="122"/>
        <v>2.2200306499598295E-3</v>
      </c>
      <c r="M1239" s="10">
        <f t="shared" si="123"/>
        <v>0.43640854129891488</v>
      </c>
      <c r="N1239">
        <f t="shared" si="124"/>
        <v>8.2568663298914879E-2</v>
      </c>
      <c r="O1239">
        <f t="shared" si="119"/>
        <v>4.2003064995996806E-4</v>
      </c>
    </row>
    <row r="1240" spans="5:15" x14ac:dyDescent="0.2">
      <c r="E1240" s="11">
        <v>196.49546000000001</v>
      </c>
      <c r="F1240" s="11">
        <v>4999.6303699999999</v>
      </c>
      <c r="G1240" s="1">
        <v>9.7793337025494105E-5</v>
      </c>
      <c r="H1240" s="17">
        <v>2.8465899999999999E-8</v>
      </c>
      <c r="I1240" s="28">
        <v>1.6639000000000001E-4</v>
      </c>
      <c r="J1240" s="21">
        <f t="shared" si="120"/>
        <v>3.32804602913075E-8</v>
      </c>
      <c r="K1240" s="10">
        <f t="shared" si="121"/>
        <v>1.8690306499598293E-3</v>
      </c>
      <c r="L1240" s="10">
        <f t="shared" si="122"/>
        <v>2.2200306499598295E-3</v>
      </c>
      <c r="M1240" s="10">
        <f t="shared" si="123"/>
        <v>0.4362259437779557</v>
      </c>
      <c r="N1240">
        <f t="shared" si="124"/>
        <v>8.2534115777955677E-2</v>
      </c>
      <c r="O1240">
        <f t="shared" si="119"/>
        <v>1.5018209565626923E-4</v>
      </c>
    </row>
    <row r="1241" spans="5:15" x14ac:dyDescent="0.2">
      <c r="E1241" s="11">
        <v>196.41370000000001</v>
      </c>
      <c r="F1241" s="11">
        <v>4999.6303699999999</v>
      </c>
      <c r="G1241" s="1">
        <v>9.7806020823134793E-5</v>
      </c>
      <c r="H1241" s="17">
        <v>2.77752E-8</v>
      </c>
      <c r="I1241" s="28">
        <v>1.6640000000000001E-4</v>
      </c>
      <c r="J1241" s="21">
        <f t="shared" si="120"/>
        <v>3.3282460439170431E-8</v>
      </c>
      <c r="K1241" s="10">
        <f t="shared" si="121"/>
        <v>1.8691429782638114E-3</v>
      </c>
      <c r="L1241" s="10">
        <f t="shared" si="122"/>
        <v>2.2201429782638116E-3</v>
      </c>
      <c r="M1241" s="10">
        <f t="shared" si="123"/>
        <v>0.4360664968898148</v>
      </c>
      <c r="N1241">
        <f t="shared" si="124"/>
        <v>8.252183688981482E-2</v>
      </c>
      <c r="O1241">
        <f t="shared" si="119"/>
        <v>6.6798319884555778E-4</v>
      </c>
    </row>
    <row r="1242" spans="5:15" x14ac:dyDescent="0.2">
      <c r="E1242" s="11">
        <v>196.32472000000001</v>
      </c>
      <c r="F1242" s="11">
        <v>4999.6303699999999</v>
      </c>
      <c r="G1242" s="1">
        <v>9.7793777923528495E-5</v>
      </c>
      <c r="H1242" s="17">
        <v>2.7448499999999999E-8</v>
      </c>
      <c r="I1242" s="28">
        <v>1.6639000000000001E-4</v>
      </c>
      <c r="J1242" s="21">
        <f t="shared" si="120"/>
        <v>3.32804602913075E-8</v>
      </c>
      <c r="K1242" s="10">
        <f t="shared" si="121"/>
        <v>1.8690306499598293E-3</v>
      </c>
      <c r="L1242" s="10">
        <f t="shared" si="122"/>
        <v>2.2200306499598295E-3</v>
      </c>
      <c r="M1242" s="10">
        <f t="shared" si="123"/>
        <v>0.43584689574478158</v>
      </c>
      <c r="N1242">
        <f t="shared" si="124"/>
        <v>8.2462399744781548E-2</v>
      </c>
      <c r="O1242">
        <f t="shared" si="119"/>
        <v>-3.5450316018552309E-4</v>
      </c>
    </row>
    <row r="1243" spans="5:15" x14ac:dyDescent="0.2">
      <c r="E1243" s="11">
        <v>196.23934</v>
      </c>
      <c r="F1243" s="11">
        <v>4999.6303699999999</v>
      </c>
      <c r="G1243" s="1">
        <v>9.7827187401256795E-5</v>
      </c>
      <c r="H1243" s="17">
        <v>2.9951600000000001E-8</v>
      </c>
      <c r="I1243" s="28">
        <v>1.6642E-4</v>
      </c>
      <c r="J1243" s="21">
        <f t="shared" si="120"/>
        <v>3.3286460734896286E-8</v>
      </c>
      <c r="K1243" s="10">
        <f t="shared" si="121"/>
        <v>1.8693676348717754E-3</v>
      </c>
      <c r="L1243" s="10">
        <f t="shared" si="122"/>
        <v>2.2203676348717754E-3</v>
      </c>
      <c r="M1243" s="10">
        <f t="shared" si="123"/>
        <v>0.4357234792245982</v>
      </c>
      <c r="N1243">
        <f t="shared" si="124"/>
        <v>8.2492667224598193E-2</v>
      </c>
      <c r="O1243">
        <f t="shared" si="119"/>
        <v>4.2036763487168143E-4</v>
      </c>
    </row>
    <row r="1244" spans="5:15" x14ac:dyDescent="0.2">
      <c r="E1244" s="11">
        <v>196.15714</v>
      </c>
      <c r="F1244" s="11">
        <v>4999.6303699999999</v>
      </c>
      <c r="G1244" s="1">
        <v>9.7821624460745304E-5</v>
      </c>
      <c r="H1244" s="17">
        <v>2.64693E-8</v>
      </c>
      <c r="I1244" s="28">
        <v>1.6642E-4</v>
      </c>
      <c r="J1244" s="21">
        <f t="shared" si="120"/>
        <v>3.3286460734896286E-8</v>
      </c>
      <c r="K1244" s="10">
        <f t="shared" si="121"/>
        <v>1.8693676348717754E-3</v>
      </c>
      <c r="L1244" s="10">
        <f t="shared" si="122"/>
        <v>2.2203676348717754E-3</v>
      </c>
      <c r="M1244" s="10">
        <f t="shared" si="123"/>
        <v>0.43554096500501172</v>
      </c>
      <c r="N1244">
        <f t="shared" si="124"/>
        <v>8.2458113005011741E-2</v>
      </c>
      <c r="O1244">
        <f t="shared" si="119"/>
        <v>1.3726661034569316E-4</v>
      </c>
    </row>
    <row r="1245" spans="5:15" x14ac:dyDescent="0.2">
      <c r="E1245" s="11">
        <v>196.07934</v>
      </c>
      <c r="F1245" s="11">
        <v>4999.6303699999999</v>
      </c>
      <c r="G1245" s="1">
        <v>9.7830910002985594E-5</v>
      </c>
      <c r="H1245" s="17">
        <v>2.7724500000000001E-8</v>
      </c>
      <c r="I1245" s="28">
        <v>1.6642999999999999E-4</v>
      </c>
      <c r="J1245" s="21">
        <f t="shared" si="120"/>
        <v>3.3288460882759216E-8</v>
      </c>
      <c r="K1245" s="10">
        <f t="shared" si="121"/>
        <v>1.8694799631757575E-3</v>
      </c>
      <c r="L1245" s="10">
        <f t="shared" si="122"/>
        <v>2.2204799631757575E-3</v>
      </c>
      <c r="M1245" s="10">
        <f t="shared" si="123"/>
        <v>0.43539024566272683</v>
      </c>
      <c r="N1245">
        <f t="shared" si="124"/>
        <v>8.2447433662726846E-2</v>
      </c>
      <c r="O1245">
        <f t="shared" si="119"/>
        <v>6.9275521473992081E-4</v>
      </c>
    </row>
    <row r="1246" spans="5:15" x14ac:dyDescent="0.2">
      <c r="E1246" s="11">
        <v>195.99848</v>
      </c>
      <c r="F1246" s="11">
        <v>4999.6303699999999</v>
      </c>
      <c r="G1246" s="1">
        <v>9.7822747480228497E-5</v>
      </c>
      <c r="H1246" s="17">
        <v>2.6055699999999999E-8</v>
      </c>
      <c r="I1246" s="28">
        <v>1.6642E-4</v>
      </c>
      <c r="J1246" s="21">
        <f t="shared" si="120"/>
        <v>3.3286460734896286E-8</v>
      </c>
      <c r="K1246" s="10">
        <f t="shared" si="121"/>
        <v>1.8693676348717754E-3</v>
      </c>
      <c r="L1246" s="10">
        <f t="shared" si="122"/>
        <v>2.2203676348717754E-3</v>
      </c>
      <c r="M1246" s="10">
        <f t="shared" si="123"/>
        <v>0.43518868147606299</v>
      </c>
      <c r="N1246">
        <f t="shared" si="124"/>
        <v>8.2391417476062975E-2</v>
      </c>
      <c r="O1246">
        <f t="shared" si="119"/>
        <v>1.5984095712071636E-4</v>
      </c>
    </row>
    <row r="1247" spans="5:15" x14ac:dyDescent="0.2">
      <c r="E1247" s="11">
        <v>195.91400999999999</v>
      </c>
      <c r="F1247" s="11">
        <v>4999.6303699999999</v>
      </c>
      <c r="G1247" s="1">
        <v>9.7827152585332997E-5</v>
      </c>
      <c r="H1247" s="17">
        <v>2.4815000000000001E-8</v>
      </c>
      <c r="I1247" s="28">
        <v>1.6642999999999999E-4</v>
      </c>
      <c r="J1247" s="21">
        <f t="shared" si="120"/>
        <v>3.3288460882759216E-8</v>
      </c>
      <c r="K1247" s="10">
        <f t="shared" si="121"/>
        <v>1.8694799631757575E-3</v>
      </c>
      <c r="L1247" s="10">
        <f t="shared" si="122"/>
        <v>2.2204799631757575E-3</v>
      </c>
      <c r="M1247" s="10">
        <f t="shared" si="123"/>
        <v>0.43502313371041496</v>
      </c>
      <c r="N1247">
        <f t="shared" si="124"/>
        <v>8.2377915710414987E-2</v>
      </c>
      <c r="O1247">
        <f t="shared" si="119"/>
        <v>4.2047996317566512E-4</v>
      </c>
    </row>
    <row r="1248" spans="5:15" x14ac:dyDescent="0.2">
      <c r="E1248" s="11">
        <v>195.82827</v>
      </c>
      <c r="F1248" s="11">
        <v>4999.6303699999999</v>
      </c>
      <c r="G1248" s="1">
        <v>9.7834598757837594E-5</v>
      </c>
      <c r="H1248" s="17">
        <v>2.6110099999999999E-8</v>
      </c>
      <c r="I1248" s="28">
        <v>1.6642999999999999E-4</v>
      </c>
      <c r="J1248" s="21">
        <f t="shared" si="120"/>
        <v>3.3288460882759216E-8</v>
      </c>
      <c r="K1248" s="10">
        <f t="shared" si="121"/>
        <v>1.8694799631757575E-3</v>
      </c>
      <c r="L1248" s="10">
        <f t="shared" si="122"/>
        <v>2.2204799631757575E-3</v>
      </c>
      <c r="M1248" s="10">
        <f t="shared" si="123"/>
        <v>0.43483274975837233</v>
      </c>
      <c r="N1248">
        <f t="shared" si="124"/>
        <v>8.2341863758372311E-2</v>
      </c>
      <c r="O1248">
        <f t="shared" si="119"/>
        <v>-3.6060605158921979E-4</v>
      </c>
    </row>
    <row r="1249" spans="5:15" x14ac:dyDescent="0.2">
      <c r="E1249" s="11">
        <v>195.74382</v>
      </c>
      <c r="F1249" s="11">
        <v>4999.6303699999999</v>
      </c>
      <c r="G1249" s="1">
        <v>9.7863262822401505E-5</v>
      </c>
      <c r="H1249" s="17">
        <v>2.7289E-8</v>
      </c>
      <c r="I1249" s="28">
        <v>1.6646E-4</v>
      </c>
      <c r="J1249" s="21">
        <f t="shared" si="120"/>
        <v>3.3294461326348015E-8</v>
      </c>
      <c r="K1249" s="10">
        <f t="shared" si="121"/>
        <v>1.8698169480877045E-3</v>
      </c>
      <c r="L1249" s="10">
        <f t="shared" si="122"/>
        <v>2.2208169480877047E-3</v>
      </c>
      <c r="M1249" s="10">
        <f t="shared" si="123"/>
        <v>0.434711192939429</v>
      </c>
      <c r="N1249">
        <f t="shared" si="124"/>
        <v>8.2372316939429022E-2</v>
      </c>
      <c r="O1249">
        <f t="shared" si="119"/>
        <v>1.6355398298668414E-4</v>
      </c>
    </row>
    <row r="1250" spans="5:15" x14ac:dyDescent="0.2">
      <c r="E1250" s="11">
        <v>195.65839</v>
      </c>
      <c r="F1250" s="11">
        <v>4999.6303699999999</v>
      </c>
      <c r="G1250" s="1">
        <v>9.7867631028867902E-5</v>
      </c>
      <c r="H1250" s="17">
        <v>2.7229799999999999E-8</v>
      </c>
      <c r="I1250" s="28">
        <v>1.6647E-4</v>
      </c>
      <c r="J1250" s="21">
        <f t="shared" si="120"/>
        <v>3.3296461474210946E-8</v>
      </c>
      <c r="K1250" s="10">
        <f t="shared" si="121"/>
        <v>1.8699292763916867E-3</v>
      </c>
      <c r="L1250" s="10">
        <f t="shared" si="122"/>
        <v>2.2209292763916868E-3</v>
      </c>
      <c r="M1250" s="10">
        <f t="shared" si="123"/>
        <v>0.43454344652266247</v>
      </c>
      <c r="N1250">
        <f t="shared" si="124"/>
        <v>8.2358344522662469E-2</v>
      </c>
      <c r="O1250">
        <f t="shared" si="119"/>
        <v>1.7827152727959973E-4</v>
      </c>
    </row>
    <row r="1251" spans="5:15" x14ac:dyDescent="0.2">
      <c r="E1251" s="11">
        <v>195.56786</v>
      </c>
      <c r="F1251" s="11">
        <v>4999.6303699999999</v>
      </c>
      <c r="G1251" s="1">
        <v>9.7876290603705402E-5</v>
      </c>
      <c r="H1251" s="17">
        <v>2.6668699999999999E-8</v>
      </c>
      <c r="I1251" s="28">
        <v>1.6647999999999999E-4</v>
      </c>
      <c r="J1251" s="21">
        <f t="shared" si="120"/>
        <v>3.329846162207387E-8</v>
      </c>
      <c r="K1251" s="10">
        <f t="shared" si="121"/>
        <v>1.8700416046956686E-3</v>
      </c>
      <c r="L1251" s="10">
        <f t="shared" si="122"/>
        <v>2.2210416046956685E-3</v>
      </c>
      <c r="M1251" s="10">
        <f t="shared" si="123"/>
        <v>0.43436435360129783</v>
      </c>
      <c r="N1251">
        <f t="shared" si="124"/>
        <v>8.2342205601297846E-2</v>
      </c>
      <c r="O1251">
        <f t="shared" si="119"/>
        <v>1.5730807631917653E-4</v>
      </c>
    </row>
    <row r="1252" spans="5:15" x14ac:dyDescent="0.2">
      <c r="E1252" s="11">
        <v>195.4846</v>
      </c>
      <c r="F1252" s="11">
        <v>4999.6303699999999</v>
      </c>
      <c r="G1252" s="1">
        <v>9.78893845328448E-5</v>
      </c>
      <c r="H1252" s="17">
        <v>2.68565E-8</v>
      </c>
      <c r="I1252" s="28">
        <v>1.6648999999999999E-4</v>
      </c>
      <c r="J1252" s="21">
        <f t="shared" si="120"/>
        <v>3.3300461769936801E-8</v>
      </c>
      <c r="K1252" s="10">
        <f t="shared" si="121"/>
        <v>1.8701539329996507E-3</v>
      </c>
      <c r="L1252" s="10">
        <f t="shared" si="122"/>
        <v>2.2211539329996506E-3</v>
      </c>
      <c r="M1252" s="10">
        <f t="shared" si="123"/>
        <v>0.43420138813086351</v>
      </c>
      <c r="N1252">
        <f t="shared" si="124"/>
        <v>8.2329108130863513E-2</v>
      </c>
      <c r="O1252">
        <f t="shared" si="119"/>
        <v>-3.9108291603473028E-4</v>
      </c>
    </row>
    <row r="1253" spans="5:15" x14ac:dyDescent="0.2">
      <c r="E1253" s="11">
        <v>195.40352999999999</v>
      </c>
      <c r="F1253" s="11">
        <v>4999.6303699999999</v>
      </c>
      <c r="G1253" s="1">
        <v>9.7911656982117598E-5</v>
      </c>
      <c r="H1253" s="17">
        <v>2.59651E-8</v>
      </c>
      <c r="I1253" s="28">
        <v>1.6652E-4</v>
      </c>
      <c r="J1253" s="21">
        <f t="shared" si="120"/>
        <v>3.33064622135256E-8</v>
      </c>
      <c r="K1253" s="10">
        <f t="shared" si="121"/>
        <v>1.8704909179115977E-3</v>
      </c>
      <c r="L1253" s="10">
        <f t="shared" si="122"/>
        <v>2.2214909179115979E-3</v>
      </c>
      <c r="M1253" s="10">
        <f t="shared" si="123"/>
        <v>0.43408716722286644</v>
      </c>
      <c r="N1253">
        <f t="shared" si="124"/>
        <v>8.2360813222866452E-2</v>
      </c>
      <c r="O1253">
        <f t="shared" si="119"/>
        <v>9.5272745057871442E-4</v>
      </c>
    </row>
    <row r="1254" spans="5:15" x14ac:dyDescent="0.2">
      <c r="E1254" s="11">
        <v>195.32093</v>
      </c>
      <c r="F1254" s="11">
        <v>4999.6303699999999</v>
      </c>
      <c r="G1254" s="1">
        <v>9.78940921810517E-5</v>
      </c>
      <c r="H1254" s="17">
        <v>2.7572200000000001E-8</v>
      </c>
      <c r="I1254" s="28">
        <v>1.6650000000000001E-4</v>
      </c>
      <c r="J1254" s="21">
        <f t="shared" si="120"/>
        <v>3.3302461917799738E-8</v>
      </c>
      <c r="K1254" s="10">
        <f t="shared" si="121"/>
        <v>1.8702662613036332E-3</v>
      </c>
      <c r="L1254" s="10">
        <f t="shared" si="122"/>
        <v>2.2212662613036332E-3</v>
      </c>
      <c r="M1254" s="10">
        <f t="shared" si="123"/>
        <v>0.43385979193544866</v>
      </c>
      <c r="N1254">
        <f t="shared" si="124"/>
        <v>8.2282117935448665E-2</v>
      </c>
      <c r="O1254">
        <f t="shared" si="119"/>
        <v>1.4599175894123342E-4</v>
      </c>
    </row>
    <row r="1255" spans="5:15" x14ac:dyDescent="0.2">
      <c r="E1255" s="11">
        <v>195.24126000000001</v>
      </c>
      <c r="F1255" s="11">
        <v>4999.6303699999999</v>
      </c>
      <c r="G1255" s="1">
        <v>9.7904284863122501E-5</v>
      </c>
      <c r="H1255" s="17">
        <v>2.8026400000000001E-8</v>
      </c>
      <c r="I1255" s="28">
        <v>1.6651E-4</v>
      </c>
      <c r="J1255" s="21">
        <f t="shared" si="120"/>
        <v>3.3304462065662669E-8</v>
      </c>
      <c r="K1255" s="10">
        <f t="shared" si="121"/>
        <v>1.8703785896076156E-3</v>
      </c>
      <c r="L1255" s="10">
        <f t="shared" si="122"/>
        <v>2.2213785896076158E-3</v>
      </c>
      <c r="M1255" s="10">
        <f t="shared" si="123"/>
        <v>0.43370475477201381</v>
      </c>
      <c r="N1255">
        <f t="shared" si="124"/>
        <v>8.2270486772013818E-2</v>
      </c>
      <c r="O1255">
        <f t="shared" si="119"/>
        <v>4.2137858960763483E-4</v>
      </c>
    </row>
    <row r="1256" spans="5:15" x14ac:dyDescent="0.2">
      <c r="E1256" s="11">
        <v>195.15938</v>
      </c>
      <c r="F1256" s="11">
        <v>4999.6303699999999</v>
      </c>
      <c r="G1256" s="1">
        <v>9.7909095868937897E-5</v>
      </c>
      <c r="H1256" s="17">
        <v>2.6938899999999998E-8</v>
      </c>
      <c r="I1256" s="28">
        <v>1.6651E-4</v>
      </c>
      <c r="J1256" s="21">
        <f t="shared" si="120"/>
        <v>3.3304462065662669E-8</v>
      </c>
      <c r="K1256" s="10">
        <f t="shared" si="121"/>
        <v>1.8703785896076156E-3</v>
      </c>
      <c r="L1256" s="10">
        <f t="shared" si="122"/>
        <v>2.2213785896076158E-3</v>
      </c>
      <c r="M1256" s="10">
        <f t="shared" si="123"/>
        <v>0.43352286829309672</v>
      </c>
      <c r="N1256">
        <f t="shared" si="124"/>
        <v>8.2235984293096739E-2</v>
      </c>
      <c r="O1256">
        <f t="shared" si="119"/>
        <v>-1.196119657731118E-4</v>
      </c>
    </row>
    <row r="1257" spans="5:15" x14ac:dyDescent="0.2">
      <c r="E1257" s="11">
        <v>195.07837000000001</v>
      </c>
      <c r="F1257" s="11">
        <v>4999.6303699999999</v>
      </c>
      <c r="G1257" s="1">
        <v>9.7924053815635399E-5</v>
      </c>
      <c r="H1257" s="17">
        <v>2.7322499999999999E-8</v>
      </c>
      <c r="I1257" s="28">
        <v>1.6652999999999999E-4</v>
      </c>
      <c r="J1257" s="21">
        <f t="shared" si="120"/>
        <v>3.3308462361388531E-8</v>
      </c>
      <c r="K1257" s="10">
        <f t="shared" si="121"/>
        <v>1.8706032462155798E-3</v>
      </c>
      <c r="L1257" s="10">
        <f t="shared" si="122"/>
        <v>2.22160324621558E-3</v>
      </c>
      <c r="M1257" s="10">
        <f t="shared" si="123"/>
        <v>0.43338674005844402</v>
      </c>
      <c r="N1257">
        <f t="shared" si="124"/>
        <v>8.2245674058444018E-2</v>
      </c>
      <c r="O1257">
        <f t="shared" si="119"/>
        <v>-3.6196708269409212E-4</v>
      </c>
    </row>
    <row r="1258" spans="5:15" x14ac:dyDescent="0.2">
      <c r="E1258" s="11">
        <v>194.99450999999999</v>
      </c>
      <c r="F1258" s="11">
        <v>4999.6303699999999</v>
      </c>
      <c r="G1258" s="1">
        <v>9.7948182721130006E-5</v>
      </c>
      <c r="H1258" s="17">
        <v>2.4824499999999998E-8</v>
      </c>
      <c r="I1258" s="28">
        <v>1.6656E-4</v>
      </c>
      <c r="J1258" s="21">
        <f t="shared" si="120"/>
        <v>3.3314462804977323E-8</v>
      </c>
      <c r="K1258" s="10">
        <f t="shared" si="121"/>
        <v>1.8709402311275264E-3</v>
      </c>
      <c r="L1258" s="10">
        <f t="shared" si="122"/>
        <v>2.2219402311275263E-3</v>
      </c>
      <c r="M1258" s="10">
        <f t="shared" si="123"/>
        <v>0.43326614661799873</v>
      </c>
      <c r="N1258">
        <f t="shared" si="124"/>
        <v>8.227602861799875E-2</v>
      </c>
      <c r="O1258">
        <f t="shared" si="119"/>
        <v>6.8943208845732796E-4</v>
      </c>
    </row>
    <row r="1259" spans="5:15" x14ac:dyDescent="0.2">
      <c r="E1259" s="11">
        <v>194.91265999999999</v>
      </c>
      <c r="F1259" s="11">
        <v>4999.6303699999999</v>
      </c>
      <c r="G1259" s="1">
        <v>9.7945315798020802E-5</v>
      </c>
      <c r="H1259" s="17">
        <v>2.6556099999999998E-8</v>
      </c>
      <c r="I1259" s="28">
        <v>1.6655000000000001E-4</v>
      </c>
      <c r="J1259" s="21">
        <f t="shared" si="120"/>
        <v>3.3312462657114392E-8</v>
      </c>
      <c r="K1259" s="10">
        <f t="shared" si="121"/>
        <v>1.8708279028235443E-3</v>
      </c>
      <c r="L1259" s="10">
        <f t="shared" si="122"/>
        <v>2.2218279028235442E-3</v>
      </c>
      <c r="M1259" s="10">
        <f t="shared" si="123"/>
        <v>0.43306238660155849</v>
      </c>
      <c r="N1259">
        <f t="shared" si="124"/>
        <v>8.2219598601558516E-2</v>
      </c>
      <c r="O1259">
        <f t="shared" si="119"/>
        <v>-9.0872555304189723E-5</v>
      </c>
    </row>
    <row r="1260" spans="5:15" x14ac:dyDescent="0.2">
      <c r="E1260" s="11">
        <v>194.82729</v>
      </c>
      <c r="F1260" s="11">
        <v>4999.6303699999999</v>
      </c>
      <c r="G1260" s="1">
        <v>9.7959883593032402E-5</v>
      </c>
      <c r="H1260" s="17">
        <v>2.76655E-8</v>
      </c>
      <c r="I1260" s="28">
        <v>1.6657E-4</v>
      </c>
      <c r="J1260" s="21">
        <f t="shared" si="120"/>
        <v>3.3316462952840254E-8</v>
      </c>
      <c r="K1260" s="10">
        <f t="shared" si="121"/>
        <v>1.8710525594315087E-3</v>
      </c>
      <c r="L1260" s="10">
        <f t="shared" si="122"/>
        <v>2.2220525594315089E-3</v>
      </c>
      <c r="M1260" s="10">
        <f t="shared" si="123"/>
        <v>0.43291647839160485</v>
      </c>
      <c r="N1260">
        <f t="shared" si="124"/>
        <v>8.2227356391604833E-2</v>
      </c>
      <c r="O1260">
        <f t="shared" si="119"/>
        <v>1.6575458831988765E-4</v>
      </c>
    </row>
    <row r="1261" spans="5:15" x14ac:dyDescent="0.2">
      <c r="E1261" s="11">
        <v>194.74194</v>
      </c>
      <c r="F1261" s="11">
        <v>4999.6303699999999</v>
      </c>
      <c r="G1261" s="1">
        <v>9.7968230820696996E-5</v>
      </c>
      <c r="H1261" s="17">
        <v>2.89266E-8</v>
      </c>
      <c r="I1261" s="28">
        <v>1.6657999999999999E-4</v>
      </c>
      <c r="J1261" s="21">
        <f t="shared" si="120"/>
        <v>3.3318463100703184E-8</v>
      </c>
      <c r="K1261" s="10">
        <f t="shared" si="121"/>
        <v>1.8711648877354908E-3</v>
      </c>
      <c r="L1261" s="10">
        <f t="shared" si="122"/>
        <v>2.222164887735491E-3</v>
      </c>
      <c r="M1261" s="10">
        <f t="shared" si="123"/>
        <v>0.43274870123749171</v>
      </c>
      <c r="N1261">
        <f t="shared" si="124"/>
        <v>8.221320923749173E-2</v>
      </c>
      <c r="O1261">
        <f t="shared" si="119"/>
        <v>4.2216488773540796E-4</v>
      </c>
    </row>
    <row r="1262" spans="5:15" x14ac:dyDescent="0.2">
      <c r="E1262" s="11">
        <v>194.65824000000001</v>
      </c>
      <c r="F1262" s="11">
        <v>4999.6303699999999</v>
      </c>
      <c r="G1262" s="1">
        <v>9.7968195490075701E-5</v>
      </c>
      <c r="H1262" s="17">
        <v>2.6843000000000001E-8</v>
      </c>
      <c r="I1262" s="28">
        <v>1.6657999999999999E-4</v>
      </c>
      <c r="J1262" s="21">
        <f t="shared" si="120"/>
        <v>3.3318463100703184E-8</v>
      </c>
      <c r="K1262" s="10">
        <f t="shared" si="121"/>
        <v>1.8711648877354908E-3</v>
      </c>
      <c r="L1262" s="10">
        <f t="shared" si="122"/>
        <v>2.222164887735491E-3</v>
      </c>
      <c r="M1262" s="10">
        <f t="shared" si="123"/>
        <v>0.4325627060363883</v>
      </c>
      <c r="N1262">
        <f t="shared" si="124"/>
        <v>8.2177874036388279E-2</v>
      </c>
      <c r="O1262">
        <f t="shared" si="119"/>
        <v>6.7938608838701692E-4</v>
      </c>
    </row>
    <row r="1263" spans="5:15" x14ac:dyDescent="0.2">
      <c r="E1263" s="11">
        <v>194.57327000000001</v>
      </c>
      <c r="F1263" s="11">
        <v>4999.6303699999999</v>
      </c>
      <c r="G1263" s="1">
        <v>9.7967013417572899E-5</v>
      </c>
      <c r="H1263" s="17">
        <v>2.8129399999999998E-8</v>
      </c>
      <c r="I1263" s="28">
        <v>1.6657E-4</v>
      </c>
      <c r="J1263" s="21">
        <f t="shared" si="120"/>
        <v>3.3316462952840254E-8</v>
      </c>
      <c r="K1263" s="10">
        <f t="shared" si="121"/>
        <v>1.8710525594315087E-3</v>
      </c>
      <c r="L1263" s="10">
        <f t="shared" si="122"/>
        <v>2.2220525594315089E-3</v>
      </c>
      <c r="M1263" s="10">
        <f t="shared" si="123"/>
        <v>0.43235203260045807</v>
      </c>
      <c r="N1263">
        <f t="shared" si="124"/>
        <v>8.2120146600458035E-2</v>
      </c>
      <c r="O1263">
        <f t="shared" si="119"/>
        <v>-3.510034287407642E-4</v>
      </c>
    </row>
    <row r="1264" spans="5:15" x14ac:dyDescent="0.2">
      <c r="E1264" s="11">
        <v>194.48849000000001</v>
      </c>
      <c r="F1264" s="11">
        <v>4999.6303699999999</v>
      </c>
      <c r="G1264" s="1">
        <v>9.7988651934493299E-5</v>
      </c>
      <c r="H1264" s="17">
        <v>2.9938699999999998E-8</v>
      </c>
      <c r="I1264" s="28">
        <v>1.6660000000000001E-4</v>
      </c>
      <c r="J1264" s="21">
        <f t="shared" si="120"/>
        <v>3.3322463396429046E-8</v>
      </c>
      <c r="K1264" s="10">
        <f t="shared" si="121"/>
        <v>1.8713895443434553E-3</v>
      </c>
      <c r="L1264" s="10">
        <f t="shared" si="122"/>
        <v>2.2223895443434553E-3</v>
      </c>
      <c r="M1264" s="10">
        <f t="shared" si="123"/>
        <v>0.43222918667114668</v>
      </c>
      <c r="N1264">
        <f t="shared" si="124"/>
        <v>8.2149904671146676E-2</v>
      </c>
      <c r="O1264">
        <f t="shared" si="119"/>
        <v>4.2238954434355283E-4</v>
      </c>
    </row>
    <row r="1265" spans="5:15" x14ac:dyDescent="0.2">
      <c r="E1265" s="11">
        <v>194.40289000000001</v>
      </c>
      <c r="F1265" s="11">
        <v>4999.6303699999999</v>
      </c>
      <c r="G1265" s="1">
        <v>9.7992635431502493E-5</v>
      </c>
      <c r="H1265" s="17">
        <v>2.78569E-8</v>
      </c>
      <c r="I1265" s="28">
        <v>1.6660000000000001E-4</v>
      </c>
      <c r="J1265" s="21">
        <f t="shared" si="120"/>
        <v>3.3322463396429046E-8</v>
      </c>
      <c r="K1265" s="10">
        <f t="shared" si="121"/>
        <v>1.8713895443434553E-3</v>
      </c>
      <c r="L1265" s="10">
        <f t="shared" si="122"/>
        <v>2.2223895443434553E-3</v>
      </c>
      <c r="M1265" s="10">
        <f t="shared" si="123"/>
        <v>0.4320389501261509</v>
      </c>
      <c r="N1265">
        <f t="shared" si="124"/>
        <v>8.2113748126150868E-2</v>
      </c>
      <c r="O1265">
        <f t="shared" si="119"/>
        <v>1.5991232330981524E-4</v>
      </c>
    </row>
    <row r="1266" spans="5:15" x14ac:dyDescent="0.2">
      <c r="E1266" s="11">
        <v>194.31972999999999</v>
      </c>
      <c r="F1266" s="11">
        <v>4999.6303699999999</v>
      </c>
      <c r="G1266" s="1">
        <v>9.7997196545617499E-5</v>
      </c>
      <c r="H1266" s="17">
        <v>2.7377000000000001E-8</v>
      </c>
      <c r="I1266" s="28">
        <v>1.6661000000000001E-4</v>
      </c>
      <c r="J1266" s="21">
        <f t="shared" si="120"/>
        <v>3.3324463544291977E-8</v>
      </c>
      <c r="K1266" s="10">
        <f t="shared" si="121"/>
        <v>1.8715018726474374E-3</v>
      </c>
      <c r="L1266" s="10">
        <f t="shared" si="122"/>
        <v>2.2225018726474374E-3</v>
      </c>
      <c r="M1266" s="10">
        <f t="shared" si="123"/>
        <v>0.43187596381734439</v>
      </c>
      <c r="N1266">
        <f t="shared" si="124"/>
        <v>8.210044981734442E-2</v>
      </c>
      <c r="O1266">
        <f t="shared" si="119"/>
        <v>-1.1384194914206792E-4</v>
      </c>
    </row>
    <row r="1267" spans="5:15" x14ac:dyDescent="0.2">
      <c r="E1267" s="11">
        <v>194.23837</v>
      </c>
      <c r="F1267" s="11">
        <v>4999.6303699999999</v>
      </c>
      <c r="G1267" s="1">
        <v>9.8019779364362202E-5</v>
      </c>
      <c r="H1267" s="17">
        <v>2.8097200000000001E-8</v>
      </c>
      <c r="I1267" s="28">
        <v>1.6663E-4</v>
      </c>
      <c r="J1267" s="21">
        <f t="shared" si="120"/>
        <v>3.3328463840017838E-8</v>
      </c>
      <c r="K1267" s="10">
        <f t="shared" si="121"/>
        <v>1.8717265292554019E-3</v>
      </c>
      <c r="L1267" s="10">
        <f t="shared" si="122"/>
        <v>2.222726529255402E-3</v>
      </c>
      <c r="M1267" s="10">
        <f t="shared" si="123"/>
        <v>0.43173877799832661</v>
      </c>
      <c r="N1267">
        <f t="shared" si="124"/>
        <v>8.2109711998326618E-2</v>
      </c>
      <c r="O1267">
        <f t="shared" si="119"/>
        <v>4.2272652925538843E-4</v>
      </c>
    </row>
    <row r="1268" spans="5:15" x14ac:dyDescent="0.2">
      <c r="E1268" s="11">
        <v>194.15853000000001</v>
      </c>
      <c r="F1268" s="11">
        <v>4999.6303699999999</v>
      </c>
      <c r="G1268" s="1">
        <v>9.8024268729320394E-5</v>
      </c>
      <c r="H1268" s="17">
        <v>2.7494000000000001E-8</v>
      </c>
      <c r="I1268" s="28">
        <v>1.6663E-4</v>
      </c>
      <c r="J1268" s="21">
        <f t="shared" si="120"/>
        <v>3.3328463840017838E-8</v>
      </c>
      <c r="K1268" s="10">
        <f t="shared" si="121"/>
        <v>1.8717265292554019E-3</v>
      </c>
      <c r="L1268" s="10">
        <f t="shared" si="122"/>
        <v>2.222726529255402E-3</v>
      </c>
      <c r="M1268" s="10">
        <f t="shared" si="123"/>
        <v>0.43156131551223087</v>
      </c>
      <c r="N1268">
        <f t="shared" si="124"/>
        <v>8.2075961512230872E-2</v>
      </c>
      <c r="O1268">
        <f t="shared" si="119"/>
        <v>4.2272652925542703E-4</v>
      </c>
    </row>
    <row r="1269" spans="5:15" x14ac:dyDescent="0.2">
      <c r="E1269" s="11">
        <v>194.06938</v>
      </c>
      <c r="F1269" s="11">
        <v>4999.6303699999999</v>
      </c>
      <c r="G1269" s="1">
        <v>9.8025687880371395E-5</v>
      </c>
      <c r="H1269" s="17">
        <v>2.38764E-8</v>
      </c>
      <c r="I1269" s="28">
        <v>1.6663E-4</v>
      </c>
      <c r="J1269" s="21">
        <f t="shared" si="120"/>
        <v>3.3328463840017838E-8</v>
      </c>
      <c r="K1269" s="10">
        <f t="shared" si="121"/>
        <v>1.8717265292554019E-3</v>
      </c>
      <c r="L1269" s="10">
        <f t="shared" si="122"/>
        <v>2.222726529255402E-3</v>
      </c>
      <c r="M1269" s="10">
        <f t="shared" si="123"/>
        <v>0.4313631594421477</v>
      </c>
      <c r="N1269">
        <f t="shared" si="124"/>
        <v>8.2038275442147743E-2</v>
      </c>
      <c r="O1269">
        <f t="shared" si="119"/>
        <v>-3.1540140149189099E-4</v>
      </c>
    </row>
    <row r="1270" spans="5:15" x14ac:dyDescent="0.2">
      <c r="E1270" s="11">
        <v>193.98081999999999</v>
      </c>
      <c r="F1270" s="11">
        <v>4999.6303699999999</v>
      </c>
      <c r="G1270" s="1">
        <v>9.8047199062051393E-5</v>
      </c>
      <c r="H1270" s="17">
        <v>2.59041E-8</v>
      </c>
      <c r="I1270" s="28">
        <v>1.6666000000000001E-4</v>
      </c>
      <c r="J1270" s="21">
        <f t="shared" si="120"/>
        <v>3.333446428360663E-8</v>
      </c>
      <c r="K1270" s="10">
        <f t="shared" si="121"/>
        <v>1.8720635141673484E-3</v>
      </c>
      <c r="L1270" s="10">
        <f t="shared" si="122"/>
        <v>2.2230635141673484E-3</v>
      </c>
      <c r="M1270" s="10">
        <f t="shared" si="123"/>
        <v>0.43123168339026385</v>
      </c>
      <c r="N1270">
        <f t="shared" si="124"/>
        <v>8.2066207390263865E-2</v>
      </c>
      <c r="O1270">
        <f t="shared" si="119"/>
        <v>-1.1948269771795187E-4</v>
      </c>
    </row>
    <row r="1271" spans="5:15" x14ac:dyDescent="0.2">
      <c r="E1271" s="11">
        <v>193.90053</v>
      </c>
      <c r="F1271" s="11">
        <v>4999.6303699999999</v>
      </c>
      <c r="G1271" s="1">
        <v>9.8074124613505993E-5</v>
      </c>
      <c r="H1271" s="17">
        <v>3.2093399999999997E-8</v>
      </c>
      <c r="I1271" s="28">
        <v>1.6668E-4</v>
      </c>
      <c r="J1271" s="21">
        <f t="shared" si="120"/>
        <v>3.3338464579332492E-8</v>
      </c>
      <c r="K1271" s="10">
        <f t="shared" si="121"/>
        <v>1.8722881707753127E-3</v>
      </c>
      <c r="L1271" s="10">
        <f t="shared" si="122"/>
        <v>2.2232881707753126E-3</v>
      </c>
      <c r="M1271" s="10">
        <f t="shared" si="123"/>
        <v>0.43109675465606362</v>
      </c>
      <c r="N1271">
        <f t="shared" si="124"/>
        <v>8.2075800656063638E-2</v>
      </c>
      <c r="O1271">
        <f t="shared" si="119"/>
        <v>1.6028721475670464E-4</v>
      </c>
    </row>
    <row r="1272" spans="5:15" x14ac:dyDescent="0.2">
      <c r="E1272" s="11">
        <v>193.81774999999999</v>
      </c>
      <c r="F1272" s="11">
        <v>4999.6303699999999</v>
      </c>
      <c r="G1272" s="1">
        <v>9.8076317939069306E-5</v>
      </c>
      <c r="H1272" s="17">
        <v>2.5758300000000001E-8</v>
      </c>
      <c r="I1272" s="28">
        <v>1.6668999999999999E-4</v>
      </c>
      <c r="J1272" s="21">
        <f t="shared" si="120"/>
        <v>3.3340464727195422E-8</v>
      </c>
      <c r="K1272" s="10">
        <f t="shared" si="121"/>
        <v>1.872400499079295E-3</v>
      </c>
      <c r="L1272" s="10">
        <f t="shared" si="122"/>
        <v>2.2234004990792952E-3</v>
      </c>
      <c r="M1272" s="10">
        <f t="shared" si="123"/>
        <v>0.43093448208042606</v>
      </c>
      <c r="N1272">
        <f t="shared" si="124"/>
        <v>8.2062532080426076E-2</v>
      </c>
      <c r="O1272">
        <f t="shared" si="119"/>
        <v>6.8575012543749855E-4</v>
      </c>
    </row>
    <row r="1273" spans="5:15" x14ac:dyDescent="0.2">
      <c r="E1273" s="11">
        <v>193.73480000000001</v>
      </c>
      <c r="F1273" s="11">
        <v>4999.6303699999999</v>
      </c>
      <c r="G1273" s="1">
        <v>9.8072217320378604E-5</v>
      </c>
      <c r="H1273" s="17">
        <v>2.67848E-8</v>
      </c>
      <c r="I1273" s="28">
        <v>1.6668E-4</v>
      </c>
      <c r="J1273" s="21">
        <f t="shared" si="120"/>
        <v>3.3338464579332492E-8</v>
      </c>
      <c r="K1273" s="10">
        <f t="shared" si="121"/>
        <v>1.8722881707753127E-3</v>
      </c>
      <c r="L1273" s="10">
        <f t="shared" si="122"/>
        <v>2.2232881707753126E-3</v>
      </c>
      <c r="M1273" s="10">
        <f t="shared" si="123"/>
        <v>0.43072828910752103</v>
      </c>
      <c r="N1273">
        <f t="shared" si="124"/>
        <v>8.2005649107521048E-2</v>
      </c>
      <c r="O1273">
        <f t="shared" si="119"/>
        <v>1.6305953118361208E-4</v>
      </c>
    </row>
    <row r="1274" spans="5:15" x14ac:dyDescent="0.2">
      <c r="E1274" s="11">
        <v>193.65120999999999</v>
      </c>
      <c r="F1274" s="11">
        <v>4999.6303699999999</v>
      </c>
      <c r="G1274" s="1">
        <v>9.80832235427714E-5</v>
      </c>
      <c r="H1274" s="17">
        <v>3.2049599999999997E-8</v>
      </c>
      <c r="I1274" s="28">
        <v>1.6668999999999999E-4</v>
      </c>
      <c r="J1274" s="21">
        <f t="shared" si="120"/>
        <v>3.3340464727195422E-8</v>
      </c>
      <c r="K1274" s="10">
        <f t="shared" si="121"/>
        <v>1.872400499079295E-3</v>
      </c>
      <c r="L1274" s="10">
        <f t="shared" si="122"/>
        <v>2.2234004990792952E-3</v>
      </c>
      <c r="M1274" s="10">
        <f t="shared" si="123"/>
        <v>0.43056419696130938</v>
      </c>
      <c r="N1274">
        <f t="shared" si="124"/>
        <v>8.1992018961309407E-2</v>
      </c>
      <c r="O1274">
        <f t="shared" si="119"/>
        <v>6.8486238895073875E-4</v>
      </c>
    </row>
    <row r="1275" spans="5:15" x14ac:dyDescent="0.2">
      <c r="E1275" s="11">
        <v>193.56805</v>
      </c>
      <c r="F1275" s="11">
        <v>4999.6303699999999</v>
      </c>
      <c r="G1275" s="1">
        <v>9.8067884707993898E-5</v>
      </c>
      <c r="H1275" s="17">
        <v>2.69079E-8</v>
      </c>
      <c r="I1275" s="28">
        <v>1.6668E-4</v>
      </c>
      <c r="J1275" s="21">
        <f t="shared" si="120"/>
        <v>3.3338464579332492E-8</v>
      </c>
      <c r="K1275" s="10">
        <f t="shared" si="121"/>
        <v>1.8722881707753127E-3</v>
      </c>
      <c r="L1275" s="10">
        <f t="shared" si="122"/>
        <v>2.2232881707753126E-3</v>
      </c>
      <c r="M1275" s="10">
        <f t="shared" si="123"/>
        <v>0.43035755580504426</v>
      </c>
      <c r="N1275">
        <f t="shared" si="124"/>
        <v>8.1935065805044269E-2</v>
      </c>
      <c r="O1275">
        <f t="shared" si="119"/>
        <v>-1.2827427480436478E-4</v>
      </c>
    </row>
    <row r="1276" spans="5:15" x14ac:dyDescent="0.2">
      <c r="E1276" s="11">
        <v>193.48924</v>
      </c>
      <c r="F1276" s="11">
        <v>4999.6303699999999</v>
      </c>
      <c r="G1276" s="1">
        <v>9.8094365194675295E-5</v>
      </c>
      <c r="H1276" s="17">
        <v>2.83704E-8</v>
      </c>
      <c r="I1276" s="28">
        <v>1.6670000000000001E-4</v>
      </c>
      <c r="J1276" s="21">
        <f t="shared" si="120"/>
        <v>3.334246487505836E-8</v>
      </c>
      <c r="K1276" s="10">
        <f t="shared" si="121"/>
        <v>1.8725128273832776E-3</v>
      </c>
      <c r="L1276" s="10">
        <f t="shared" si="122"/>
        <v>2.2235128273832777E-3</v>
      </c>
      <c r="M1276" s="10">
        <f t="shared" si="123"/>
        <v>0.43022580710064157</v>
      </c>
      <c r="N1276">
        <f t="shared" si="124"/>
        <v>8.1945175100641601E-2</v>
      </c>
      <c r="O1276">
        <f t="shared" si="119"/>
        <v>1.680776169698645E-4</v>
      </c>
    </row>
    <row r="1277" spans="5:15" x14ac:dyDescent="0.2">
      <c r="E1277" s="11">
        <v>193.40419</v>
      </c>
      <c r="F1277" s="11">
        <v>4999.6303699999999</v>
      </c>
      <c r="G1277" s="1">
        <v>9.8099906445949506E-5</v>
      </c>
      <c r="H1277" s="17">
        <v>2.7404100000000001E-8</v>
      </c>
      <c r="I1277" s="28">
        <v>1.6671000000000001E-4</v>
      </c>
      <c r="J1277" s="21">
        <f t="shared" si="120"/>
        <v>3.3344465022921284E-8</v>
      </c>
      <c r="K1277" s="10">
        <f t="shared" si="121"/>
        <v>1.8726251556872592E-3</v>
      </c>
      <c r="L1277" s="10">
        <f t="shared" si="122"/>
        <v>2.2236251556872594E-3</v>
      </c>
      <c r="M1277" s="10">
        <f t="shared" si="123"/>
        <v>0.43005842209931833</v>
      </c>
      <c r="N1277">
        <f t="shared" si="124"/>
        <v>8.1930880099318315E-2</v>
      </c>
      <c r="O1277">
        <f t="shared" si="119"/>
        <v>1.5499967293570142E-4</v>
      </c>
    </row>
    <row r="1278" spans="5:15" x14ac:dyDescent="0.2">
      <c r="E1278" s="11">
        <v>193.32335</v>
      </c>
      <c r="F1278" s="11">
        <v>4999.6303699999999</v>
      </c>
      <c r="G1278" s="1">
        <v>9.8104919683806495E-5</v>
      </c>
      <c r="H1278" s="17">
        <v>2.88648E-8</v>
      </c>
      <c r="I1278" s="28">
        <v>1.6672E-4</v>
      </c>
      <c r="J1278" s="21">
        <f t="shared" si="120"/>
        <v>3.3346465170784215E-8</v>
      </c>
      <c r="K1278" s="10">
        <f t="shared" si="121"/>
        <v>1.8727374839912416E-3</v>
      </c>
      <c r="L1278" s="10">
        <f t="shared" si="122"/>
        <v>2.2237374839912416E-3</v>
      </c>
      <c r="M1278" s="10">
        <f t="shared" si="123"/>
        <v>0.42990037992575819</v>
      </c>
      <c r="N1278">
        <f t="shared" si="124"/>
        <v>8.1918349925758194E-2</v>
      </c>
      <c r="O1278">
        <f t="shared" si="119"/>
        <v>6.8162306498547546E-4</v>
      </c>
    </row>
    <row r="1279" spans="5:15" x14ac:dyDescent="0.2">
      <c r="E1279" s="11">
        <v>193.23918</v>
      </c>
      <c r="F1279" s="11">
        <v>4999.6303699999999</v>
      </c>
      <c r="G1279" s="1">
        <v>9.8102668328449796E-5</v>
      </c>
      <c r="H1279" s="17">
        <v>2.44544E-8</v>
      </c>
      <c r="I1279" s="28">
        <v>1.6671000000000001E-4</v>
      </c>
      <c r="J1279" s="21">
        <f t="shared" si="120"/>
        <v>3.3344465022921284E-8</v>
      </c>
      <c r="K1279" s="10">
        <f t="shared" si="121"/>
        <v>1.8726251556872592E-3</v>
      </c>
      <c r="L1279" s="10">
        <f t="shared" si="122"/>
        <v>2.2236251556872594E-3</v>
      </c>
      <c r="M1279" s="10">
        <f t="shared" si="123"/>
        <v>0.42969150171237835</v>
      </c>
      <c r="N1279">
        <f t="shared" si="124"/>
        <v>8.1860977712378366E-2</v>
      </c>
      <c r="O1279">
        <f t="shared" si="119"/>
        <v>-5.8493096293009005E-4</v>
      </c>
    </row>
    <row r="1280" spans="5:15" x14ac:dyDescent="0.2">
      <c r="E1280" s="11">
        <v>193.15313</v>
      </c>
      <c r="F1280" s="11">
        <v>4999.6303699999999</v>
      </c>
      <c r="G1280" s="1">
        <v>9.8142293672004097E-5</v>
      </c>
      <c r="H1280" s="17">
        <v>2.5065899999999999E-8</v>
      </c>
      <c r="I1280" s="28">
        <v>1.6674999999999999E-4</v>
      </c>
      <c r="J1280" s="21">
        <f t="shared" si="120"/>
        <v>3.3352465614373007E-8</v>
      </c>
      <c r="K1280" s="10">
        <f t="shared" si="121"/>
        <v>1.8730744689031882E-3</v>
      </c>
      <c r="L1280" s="10">
        <f t="shared" si="122"/>
        <v>2.2240744689031883E-3</v>
      </c>
      <c r="M1280" s="10">
        <f t="shared" si="123"/>
        <v>0.4295869450217385</v>
      </c>
      <c r="N1280">
        <f t="shared" si="124"/>
        <v>8.19113110217385E-2</v>
      </c>
      <c r="O1280">
        <f t="shared" si="119"/>
        <v>9.5072119407705767E-4</v>
      </c>
    </row>
    <row r="1281" spans="5:15" x14ac:dyDescent="0.2">
      <c r="E1281" s="11">
        <v>193.07077000000001</v>
      </c>
      <c r="F1281" s="11">
        <v>4999.6303699999999</v>
      </c>
      <c r="G1281" s="1">
        <v>9.8120433934740993E-5</v>
      </c>
      <c r="H1281" s="17">
        <v>2.94127E-8</v>
      </c>
      <c r="I1281" s="28">
        <v>1.6673E-4</v>
      </c>
      <c r="J1281" s="21">
        <f t="shared" si="120"/>
        <v>3.3348465318647145E-8</v>
      </c>
      <c r="K1281" s="10">
        <f t="shared" si="121"/>
        <v>1.8728498122952237E-3</v>
      </c>
      <c r="L1281" s="10">
        <f t="shared" si="122"/>
        <v>2.2238498122952237E-3</v>
      </c>
      <c r="M1281" s="10">
        <f t="shared" si="123"/>
        <v>0.42936039562419431</v>
      </c>
      <c r="N1281">
        <f t="shared" si="124"/>
        <v>8.1833009624194319E-2</v>
      </c>
      <c r="O1281">
        <f t="shared" si="119"/>
        <v>-6.1723345427811308E-4</v>
      </c>
    </row>
    <row r="1282" spans="5:15" x14ac:dyDescent="0.2">
      <c r="E1282" s="11">
        <v>192.98748000000001</v>
      </c>
      <c r="F1282" s="11">
        <v>4999.6303699999999</v>
      </c>
      <c r="G1282" s="1">
        <v>9.8155837891441706E-5</v>
      </c>
      <c r="H1282" s="17">
        <v>2.6945500000000001E-8</v>
      </c>
      <c r="I1282" s="28">
        <v>1.6677E-4</v>
      </c>
      <c r="J1282" s="21">
        <f t="shared" si="120"/>
        <v>3.3356465910098875E-8</v>
      </c>
      <c r="K1282" s="10">
        <f t="shared" si="121"/>
        <v>1.8732991255111528E-3</v>
      </c>
      <c r="L1282" s="10">
        <f t="shared" si="122"/>
        <v>2.224299125511153E-3</v>
      </c>
      <c r="M1282" s="10">
        <f t="shared" si="123"/>
        <v>0.42926188299860113</v>
      </c>
      <c r="N1282">
        <f t="shared" si="124"/>
        <v>8.1884418998601147E-2</v>
      </c>
      <c r="O1282">
        <f t="shared" si="119"/>
        <v>4.2429912551112601E-4</v>
      </c>
    </row>
    <row r="1283" spans="5:15" x14ac:dyDescent="0.2">
      <c r="E1283" s="11">
        <v>192.90311</v>
      </c>
      <c r="F1283" s="11">
        <v>4999.6303699999999</v>
      </c>
      <c r="G1283" s="1">
        <v>9.8157393108754196E-5</v>
      </c>
      <c r="H1283" s="17">
        <v>2.76707E-8</v>
      </c>
      <c r="I1283" s="28">
        <v>1.6677E-4</v>
      </c>
      <c r="J1283" s="21">
        <f t="shared" si="120"/>
        <v>3.3356465910098875E-8</v>
      </c>
      <c r="K1283" s="10">
        <f t="shared" si="121"/>
        <v>1.8732991255111528E-3</v>
      </c>
      <c r="L1283" s="10">
        <f t="shared" si="122"/>
        <v>2.224299125511153E-3</v>
      </c>
      <c r="M1283" s="10">
        <f t="shared" si="123"/>
        <v>0.42907421888138175</v>
      </c>
      <c r="N1283">
        <f t="shared" si="124"/>
        <v>8.184862088138177E-2</v>
      </c>
      <c r="O1283">
        <f t="shared" si="119"/>
        <v>1.6428565334587519E-4</v>
      </c>
    </row>
    <row r="1284" spans="5:15" x14ac:dyDescent="0.2">
      <c r="E1284" s="11">
        <v>192.81980999999999</v>
      </c>
      <c r="F1284" s="11">
        <v>4999.6303699999999</v>
      </c>
      <c r="G1284" s="1">
        <v>9.8165542673131197E-5</v>
      </c>
      <c r="H1284" s="17">
        <v>2.8059899999999999E-8</v>
      </c>
      <c r="I1284" s="28">
        <v>1.6678E-4</v>
      </c>
      <c r="J1284" s="21">
        <f t="shared" si="120"/>
        <v>3.3358466057961799E-8</v>
      </c>
      <c r="K1284" s="10">
        <f t="shared" si="121"/>
        <v>1.8734114538151347E-3</v>
      </c>
      <c r="L1284" s="10">
        <f t="shared" si="122"/>
        <v>2.2244114538151347E-3</v>
      </c>
      <c r="M1284" s="10">
        <f t="shared" si="123"/>
        <v>0.42891059388645802</v>
      </c>
      <c r="N1284">
        <f t="shared" si="124"/>
        <v>8.1834935886458057E-2</v>
      </c>
      <c r="O1284">
        <f t="shared" si="119"/>
        <v>1.7003991146399575E-4</v>
      </c>
    </row>
    <row r="1285" spans="5:15" x14ac:dyDescent="0.2">
      <c r="E1285" s="11">
        <v>192.7347</v>
      </c>
      <c r="F1285" s="11">
        <v>4999.6303699999999</v>
      </c>
      <c r="G1285" s="1">
        <v>9.8167873527955506E-5</v>
      </c>
      <c r="H1285" s="17">
        <v>2.9021299999999999E-8</v>
      </c>
      <c r="I1285" s="28">
        <v>1.6678999999999999E-4</v>
      </c>
      <c r="J1285" s="21">
        <f t="shared" si="120"/>
        <v>3.336046620582473E-8</v>
      </c>
      <c r="K1285" s="10">
        <f t="shared" si="121"/>
        <v>1.8735237821191169E-3</v>
      </c>
      <c r="L1285" s="10">
        <f t="shared" si="122"/>
        <v>2.2245237821191168E-3</v>
      </c>
      <c r="M1285" s="10">
        <f t="shared" si="123"/>
        <v>0.42874292378959333</v>
      </c>
      <c r="N1285">
        <f t="shared" si="124"/>
        <v>8.1820463789593359E-2</v>
      </c>
      <c r="O1285">
        <f t="shared" si="119"/>
        <v>4.2452378211920252E-4</v>
      </c>
    </row>
    <row r="1286" spans="5:15" x14ac:dyDescent="0.2">
      <c r="E1286" s="11">
        <v>192.65128999999999</v>
      </c>
      <c r="F1286" s="11">
        <v>4999.6303699999999</v>
      </c>
      <c r="G1286" s="1">
        <v>9.8174926528302796E-5</v>
      </c>
      <c r="H1286" s="17">
        <v>2.7469100000000001E-8</v>
      </c>
      <c r="I1286" s="28">
        <v>1.6678999999999999E-4</v>
      </c>
      <c r="J1286" s="21">
        <f t="shared" si="120"/>
        <v>3.336046620582473E-8</v>
      </c>
      <c r="K1286" s="10">
        <f t="shared" si="121"/>
        <v>1.8735237821191169E-3</v>
      </c>
      <c r="L1286" s="10">
        <f t="shared" si="122"/>
        <v>2.2245237821191168E-3</v>
      </c>
      <c r="M1286" s="10">
        <f t="shared" si="123"/>
        <v>0.42855737626092677</v>
      </c>
      <c r="N1286">
        <f t="shared" si="124"/>
        <v>8.178505426092679E-2</v>
      </c>
      <c r="O1286">
        <f t="shared" ref="O1286:O1349" si="125">(N1287-N1286)/(E1287-E1286)</f>
        <v>-3.3311445768787167E-4</v>
      </c>
    </row>
    <row r="1287" spans="5:15" x14ac:dyDescent="0.2">
      <c r="E1287" s="11">
        <v>192.56564</v>
      </c>
      <c r="F1287" s="11">
        <v>4999.6303699999999</v>
      </c>
      <c r="G1287" s="1">
        <v>9.8203412084880401E-5</v>
      </c>
      <c r="H1287" s="17">
        <v>2.7085000000000001E-8</v>
      </c>
      <c r="I1287" s="28">
        <v>1.6682000000000001E-4</v>
      </c>
      <c r="J1287" s="21">
        <f t="shared" si="120"/>
        <v>3.3366466649413529E-8</v>
      </c>
      <c r="K1287" s="10">
        <f t="shared" si="121"/>
        <v>1.8738607670310639E-3</v>
      </c>
      <c r="L1287" s="10">
        <f t="shared" si="122"/>
        <v>2.224860767031064E-3</v>
      </c>
      <c r="M1287" s="10">
        <f t="shared" si="123"/>
        <v>0.42843173751422775</v>
      </c>
      <c r="N1287">
        <f t="shared" si="124"/>
        <v>8.1813585514227752E-2</v>
      </c>
      <c r="O1287">
        <f t="shared" si="125"/>
        <v>6.8876127586257657E-4</v>
      </c>
    </row>
    <row r="1288" spans="5:15" x14ac:dyDescent="0.2">
      <c r="E1288" s="11">
        <v>192.48371</v>
      </c>
      <c r="F1288" s="11">
        <v>4999.6303699999999</v>
      </c>
      <c r="G1288" s="1">
        <v>9.8189501316653898E-5</v>
      </c>
      <c r="H1288" s="17">
        <v>2.8817900000000002E-8</v>
      </c>
      <c r="I1288" s="28">
        <v>1.6681000000000001E-4</v>
      </c>
      <c r="J1288" s="21">
        <f t="shared" si="120"/>
        <v>3.3364466501550598E-8</v>
      </c>
      <c r="K1288" s="10">
        <f t="shared" si="121"/>
        <v>1.8737484387270815E-3</v>
      </c>
      <c r="L1288" s="10">
        <f t="shared" si="122"/>
        <v>2.2247484387270815E-3</v>
      </c>
      <c r="M1288" s="10">
        <f t="shared" si="123"/>
        <v>0.42822783330289632</v>
      </c>
      <c r="N1288">
        <f t="shared" si="124"/>
        <v>8.1757155302896331E-2</v>
      </c>
      <c r="O1288">
        <f t="shared" si="125"/>
        <v>1.6761664224140721E-4</v>
      </c>
    </row>
    <row r="1289" spans="5:15" x14ac:dyDescent="0.2">
      <c r="E1289" s="11">
        <v>192.39966000000001</v>
      </c>
      <c r="F1289" s="11">
        <v>4999.6303699999999</v>
      </c>
      <c r="G1289" s="1">
        <v>9.8195063772350401E-5</v>
      </c>
      <c r="H1289" s="17">
        <v>2.6566199999999999E-8</v>
      </c>
      <c r="I1289" s="28">
        <v>1.6682000000000001E-4</v>
      </c>
      <c r="J1289" s="21">
        <f t="shared" si="120"/>
        <v>3.3366466649413529E-8</v>
      </c>
      <c r="K1289" s="10">
        <f t="shared" si="121"/>
        <v>1.8738607670310639E-3</v>
      </c>
      <c r="L1289" s="10">
        <f t="shared" si="122"/>
        <v>2.224860767031064E-3</v>
      </c>
      <c r="M1289" s="10">
        <f t="shared" si="123"/>
        <v>0.42806245512411595</v>
      </c>
      <c r="N1289">
        <f t="shared" si="124"/>
        <v>8.1743067124115942E-2</v>
      </c>
      <c r="O1289">
        <f t="shared" si="125"/>
        <v>-3.0981848752565213E-4</v>
      </c>
    </row>
    <row r="1290" spans="5:15" x14ac:dyDescent="0.2">
      <c r="E1290" s="11">
        <v>192.31145000000001</v>
      </c>
      <c r="F1290" s="11">
        <v>4999.6303699999999</v>
      </c>
      <c r="G1290" s="1">
        <v>9.8227491095315001E-5</v>
      </c>
      <c r="H1290" s="17">
        <v>2.6295999999999999E-8</v>
      </c>
      <c r="I1290" s="28">
        <v>1.6684999999999999E-4</v>
      </c>
      <c r="J1290" s="21">
        <f t="shared" ref="J1290:J1353" si="126">I1290/F1290</f>
        <v>3.3372467093002314E-8</v>
      </c>
      <c r="K1290" s="10">
        <f t="shared" ref="K1290:K1353" si="127">J1290*B$6</f>
        <v>1.87419775194301E-3</v>
      </c>
      <c r="L1290" s="10">
        <f t="shared" ref="L1290:L1353" si="128">K1290+B$7</f>
        <v>2.22519775194301E-3</v>
      </c>
      <c r="M1290" s="10">
        <f t="shared" ref="M1290:M1353" si="129">L1290*E1290</f>
        <v>0.42793100621290059</v>
      </c>
      <c r="N1290">
        <f t="shared" ref="N1290:N1353" si="130">((M1290/E1290)-$B$8)*E1290</f>
        <v>8.1770396212900581E-2</v>
      </c>
      <c r="O1290">
        <f t="shared" si="125"/>
        <v>6.788685417644637E-4</v>
      </c>
    </row>
    <row r="1291" spans="5:15" x14ac:dyDescent="0.2">
      <c r="E1291" s="11">
        <v>192.22632999999999</v>
      </c>
      <c r="F1291" s="11">
        <v>4999.6303699999999</v>
      </c>
      <c r="G1291" s="1">
        <v>9.8222940171087097E-5</v>
      </c>
      <c r="H1291" s="17">
        <v>2.6520900000000001E-8</v>
      </c>
      <c r="I1291" s="28">
        <v>1.6684E-4</v>
      </c>
      <c r="J1291" s="21">
        <f t="shared" si="126"/>
        <v>3.3370466945139384E-8</v>
      </c>
      <c r="K1291" s="10">
        <f t="shared" si="127"/>
        <v>1.8740854236390279E-3</v>
      </c>
      <c r="L1291" s="10">
        <f t="shared" si="128"/>
        <v>2.2250854236390278E-3</v>
      </c>
      <c r="M1291" s="10">
        <f t="shared" si="129"/>
        <v>0.42772000492262552</v>
      </c>
      <c r="N1291">
        <f t="shared" si="130"/>
        <v>8.1712610922625578E-2</v>
      </c>
      <c r="O1291">
        <f t="shared" si="125"/>
        <v>1.5239348625002548E-4</v>
      </c>
    </row>
    <row r="1292" spans="5:15" x14ac:dyDescent="0.2">
      <c r="E1292" s="11">
        <v>192.14717999999999</v>
      </c>
      <c r="F1292" s="11">
        <v>4999.6303699999999</v>
      </c>
      <c r="G1292" s="1">
        <v>9.82310271055423E-5</v>
      </c>
      <c r="H1292" s="17">
        <v>2.7465300000000001E-8</v>
      </c>
      <c r="I1292" s="28">
        <v>1.6684999999999999E-4</v>
      </c>
      <c r="J1292" s="21">
        <f t="shared" si="126"/>
        <v>3.3372467093002314E-8</v>
      </c>
      <c r="K1292" s="10">
        <f t="shared" si="127"/>
        <v>1.87419775194301E-3</v>
      </c>
      <c r="L1292" s="10">
        <f t="shared" si="128"/>
        <v>2.22519775194301E-3</v>
      </c>
      <c r="M1292" s="10">
        <f t="shared" si="129"/>
        <v>0.42756547297818887</v>
      </c>
      <c r="N1292">
        <f t="shared" si="130"/>
        <v>8.1700548978188889E-2</v>
      </c>
      <c r="O1292">
        <f t="shared" si="125"/>
        <v>1.620958504368761E-4</v>
      </c>
    </row>
    <row r="1293" spans="5:15" x14ac:dyDescent="0.2">
      <c r="E1293" s="11">
        <v>192.06518</v>
      </c>
      <c r="F1293" s="11">
        <v>4999.6303699999999</v>
      </c>
      <c r="G1293" s="1">
        <v>9.8241054832663594E-5</v>
      </c>
      <c r="H1293" s="17">
        <v>2.6183899999999999E-8</v>
      </c>
      <c r="I1293" s="28">
        <v>1.6686000000000001E-4</v>
      </c>
      <c r="J1293" s="21">
        <f t="shared" si="126"/>
        <v>3.3374467240865252E-8</v>
      </c>
      <c r="K1293" s="10">
        <f t="shared" si="127"/>
        <v>1.8743100802469926E-3</v>
      </c>
      <c r="L1293" s="10">
        <f t="shared" si="128"/>
        <v>2.2253100802469925E-3</v>
      </c>
      <c r="M1293" s="10">
        <f t="shared" si="129"/>
        <v>0.42740458111845303</v>
      </c>
      <c r="N1293">
        <f t="shared" si="130"/>
        <v>8.1687257118453066E-2</v>
      </c>
      <c r="O1293">
        <f t="shared" si="125"/>
        <v>-8.7590627004315445E-5</v>
      </c>
    </row>
    <row r="1294" spans="5:15" x14ac:dyDescent="0.2">
      <c r="E1294" s="11">
        <v>191.98108999999999</v>
      </c>
      <c r="F1294" s="11">
        <v>4999.6303699999999</v>
      </c>
      <c r="G1294" s="1">
        <v>9.8257956273216799E-5</v>
      </c>
      <c r="H1294" s="17">
        <v>2.4283099999999999E-8</v>
      </c>
      <c r="I1294" s="28">
        <v>1.6688E-4</v>
      </c>
      <c r="J1294" s="21">
        <f t="shared" si="126"/>
        <v>3.3378467536591113E-8</v>
      </c>
      <c r="K1294" s="10">
        <f t="shared" si="127"/>
        <v>1.874534736854957E-3</v>
      </c>
      <c r="L1294" s="10">
        <f t="shared" si="128"/>
        <v>2.2255347368549572E-3</v>
      </c>
      <c r="M1294" s="10">
        <f t="shared" si="129"/>
        <v>0.42726058461427785</v>
      </c>
      <c r="N1294">
        <f t="shared" si="130"/>
        <v>8.1694622614277859E-2</v>
      </c>
      <c r="O1294">
        <f t="shared" si="125"/>
        <v>1.2339829839620345E-3</v>
      </c>
    </row>
    <row r="1295" spans="5:15" x14ac:dyDescent="0.2">
      <c r="E1295" s="11">
        <v>191.90110000000001</v>
      </c>
      <c r="F1295" s="11">
        <v>4999.6303699999999</v>
      </c>
      <c r="G1295" s="1">
        <v>9.8231002723657497E-5</v>
      </c>
      <c r="H1295" s="17">
        <v>2.97843E-8</v>
      </c>
      <c r="I1295" s="28">
        <v>1.6684999999999999E-4</v>
      </c>
      <c r="J1295" s="21">
        <f t="shared" si="126"/>
        <v>3.3372467093002314E-8</v>
      </c>
      <c r="K1295" s="10">
        <f t="shared" si="127"/>
        <v>1.87419775194301E-3</v>
      </c>
      <c r="L1295" s="10">
        <f t="shared" si="128"/>
        <v>2.22519775194301E-3</v>
      </c>
      <c r="M1295" s="10">
        <f t="shared" si="129"/>
        <v>0.42701789631539078</v>
      </c>
      <c r="N1295">
        <f t="shared" si="130"/>
        <v>8.159591631539076E-2</v>
      </c>
      <c r="O1295">
        <f t="shared" si="125"/>
        <v>-8.1909652564740782E-4</v>
      </c>
    </row>
    <row r="1296" spans="5:15" x14ac:dyDescent="0.2">
      <c r="E1296" s="11">
        <v>191.81451999999999</v>
      </c>
      <c r="F1296" s="11">
        <v>4999.6303699999999</v>
      </c>
      <c r="G1296" s="1">
        <v>9.8274187729647895E-5</v>
      </c>
      <c r="H1296" s="17">
        <v>2.7661299999999998E-8</v>
      </c>
      <c r="I1296" s="28">
        <v>1.6689999999999999E-4</v>
      </c>
      <c r="J1296" s="21">
        <f t="shared" si="126"/>
        <v>3.3382467832316968E-8</v>
      </c>
      <c r="K1296" s="10">
        <f t="shared" si="127"/>
        <v>1.874759393462921E-3</v>
      </c>
      <c r="L1296" s="10">
        <f t="shared" si="128"/>
        <v>2.225759393462921E-3</v>
      </c>
      <c r="M1296" s="10">
        <f t="shared" si="129"/>
        <v>0.42693296969258132</v>
      </c>
      <c r="N1296">
        <f t="shared" si="130"/>
        <v>8.1666833692581334E-2</v>
      </c>
      <c r="O1296">
        <f t="shared" si="125"/>
        <v>6.7679754552580219E-4</v>
      </c>
    </row>
    <row r="1297" spans="5:15" x14ac:dyDescent="0.2">
      <c r="E1297" s="11">
        <v>191.72873000000001</v>
      </c>
      <c r="F1297" s="11">
        <v>4999.6303699999999</v>
      </c>
      <c r="G1297" s="1">
        <v>9.8272088076022194E-5</v>
      </c>
      <c r="H1297" s="17">
        <v>2.7786600000000001E-8</v>
      </c>
      <c r="I1297" s="28">
        <v>1.6689E-4</v>
      </c>
      <c r="J1297" s="21">
        <f t="shared" si="126"/>
        <v>3.3380467684454044E-8</v>
      </c>
      <c r="K1297" s="10">
        <f t="shared" si="127"/>
        <v>1.8746470651589391E-3</v>
      </c>
      <c r="L1297" s="10">
        <f t="shared" si="128"/>
        <v>2.2256470651589393E-3</v>
      </c>
      <c r="M1297" s="10">
        <f t="shared" si="129"/>
        <v>0.42672048523115069</v>
      </c>
      <c r="N1297">
        <f t="shared" si="130"/>
        <v>8.1608771231150692E-2</v>
      </c>
      <c r="O1297">
        <f t="shared" si="125"/>
        <v>1.65907039873873E-4</v>
      </c>
    </row>
    <row r="1298" spans="5:15" x14ac:dyDescent="0.2">
      <c r="E1298" s="11">
        <v>191.64585</v>
      </c>
      <c r="F1298" s="11">
        <v>4999.6303699999999</v>
      </c>
      <c r="G1298" s="1">
        <v>9.8275977874972501E-5</v>
      </c>
      <c r="H1298" s="17">
        <v>2.94144E-8</v>
      </c>
      <c r="I1298" s="28">
        <v>1.6689999999999999E-4</v>
      </c>
      <c r="J1298" s="21">
        <f t="shared" si="126"/>
        <v>3.3382467832316968E-8</v>
      </c>
      <c r="K1298" s="10">
        <f t="shared" si="127"/>
        <v>1.874759393462921E-3</v>
      </c>
      <c r="L1298" s="10">
        <f t="shared" si="128"/>
        <v>2.225759393462921E-3</v>
      </c>
      <c r="M1298" s="10">
        <f t="shared" si="129"/>
        <v>0.42655755085568592</v>
      </c>
      <c r="N1298">
        <f t="shared" si="130"/>
        <v>8.1595020855685943E-2</v>
      </c>
      <c r="O1298">
        <f t="shared" si="125"/>
        <v>-3.7705944661237106E-4</v>
      </c>
    </row>
    <row r="1299" spans="5:15" x14ac:dyDescent="0.2">
      <c r="E1299" s="11">
        <v>191.56544</v>
      </c>
      <c r="F1299" s="11">
        <v>4999.6303699999999</v>
      </c>
      <c r="G1299" s="1">
        <v>9.8309831756564201E-5</v>
      </c>
      <c r="H1299" s="17">
        <v>2.7135699999999999E-8</v>
      </c>
      <c r="I1299" s="28">
        <v>1.6693E-4</v>
      </c>
      <c r="J1299" s="21">
        <f t="shared" si="126"/>
        <v>3.3388468275905767E-8</v>
      </c>
      <c r="K1299" s="10">
        <f t="shared" si="127"/>
        <v>1.8750963783748678E-3</v>
      </c>
      <c r="L1299" s="10">
        <f t="shared" si="128"/>
        <v>2.2260963783748678E-3</v>
      </c>
      <c r="M1299" s="10">
        <f t="shared" si="129"/>
        <v>0.426443132205788</v>
      </c>
      <c r="N1299">
        <f t="shared" si="130"/>
        <v>8.1625340205788044E-2</v>
      </c>
      <c r="O1299">
        <f t="shared" si="125"/>
        <v>4.2609637837493457E-4</v>
      </c>
    </row>
    <row r="1300" spans="5:15" x14ac:dyDescent="0.2">
      <c r="E1300" s="11">
        <v>191.48115999999999</v>
      </c>
      <c r="F1300" s="11">
        <v>4999.6303699999999</v>
      </c>
      <c r="G1300" s="1">
        <v>9.8303259252482001E-5</v>
      </c>
      <c r="H1300" s="17">
        <v>2.5876700000000001E-8</v>
      </c>
      <c r="I1300" s="28">
        <v>1.6693E-4</v>
      </c>
      <c r="J1300" s="21">
        <f t="shared" si="126"/>
        <v>3.3388468275905767E-8</v>
      </c>
      <c r="K1300" s="10">
        <f t="shared" si="127"/>
        <v>1.8750963783748678E-3</v>
      </c>
      <c r="L1300" s="10">
        <f t="shared" si="128"/>
        <v>2.2260963783748678E-3</v>
      </c>
      <c r="M1300" s="10">
        <f t="shared" si="129"/>
        <v>0.4262555168030186</v>
      </c>
      <c r="N1300">
        <f t="shared" si="130"/>
        <v>8.1589428803018602E-2</v>
      </c>
      <c r="O1300">
        <f t="shared" si="125"/>
        <v>4.2609637837491494E-4</v>
      </c>
    </row>
    <row r="1301" spans="5:15" x14ac:dyDescent="0.2">
      <c r="E1301" s="11">
        <v>191.39407</v>
      </c>
      <c r="F1301" s="11">
        <v>4999.6303699999999</v>
      </c>
      <c r="G1301" s="1">
        <v>9.8303037833055194E-5</v>
      </c>
      <c r="H1301" s="17">
        <v>2.94092E-8</v>
      </c>
      <c r="I1301" s="28">
        <v>1.6693E-4</v>
      </c>
      <c r="J1301" s="21">
        <f t="shared" si="126"/>
        <v>3.3388468275905767E-8</v>
      </c>
      <c r="K1301" s="10">
        <f t="shared" si="127"/>
        <v>1.8750963783748678E-3</v>
      </c>
      <c r="L1301" s="10">
        <f t="shared" si="128"/>
        <v>2.2260963783748678E-3</v>
      </c>
      <c r="M1301" s="10">
        <f t="shared" si="129"/>
        <v>0.42606164606942593</v>
      </c>
      <c r="N1301">
        <f t="shared" si="130"/>
        <v>8.1552320069425935E-2</v>
      </c>
      <c r="O1301">
        <f t="shared" si="125"/>
        <v>-8.5498302605090508E-5</v>
      </c>
    </row>
    <row r="1302" spans="5:15" x14ac:dyDescent="0.2">
      <c r="E1302" s="11">
        <v>191.31005999999999</v>
      </c>
      <c r="F1302" s="11">
        <v>4999.6303699999999</v>
      </c>
      <c r="G1302" s="1">
        <v>9.8323359140161201E-5</v>
      </c>
      <c r="H1302" s="17">
        <v>2.5550699999999999E-8</v>
      </c>
      <c r="I1302" s="28">
        <v>1.6694999999999999E-4</v>
      </c>
      <c r="J1302" s="21">
        <f t="shared" si="126"/>
        <v>3.3392468571631628E-8</v>
      </c>
      <c r="K1302" s="10">
        <f t="shared" si="127"/>
        <v>1.8753210349828323E-3</v>
      </c>
      <c r="L1302" s="10">
        <f t="shared" si="128"/>
        <v>2.2263210349828325E-3</v>
      </c>
      <c r="M1302" s="10">
        <f t="shared" si="129"/>
        <v>0.42591761078182777</v>
      </c>
      <c r="N1302">
        <f t="shared" si="130"/>
        <v>8.1559502781827789E-2</v>
      </c>
      <c r="O1302">
        <f t="shared" si="125"/>
        <v>-5.6696535466904273E-4</v>
      </c>
    </row>
    <row r="1303" spans="5:15" x14ac:dyDescent="0.2">
      <c r="E1303" s="11">
        <v>191.22355999999999</v>
      </c>
      <c r="F1303" s="11">
        <v>4999.6303699999999</v>
      </c>
      <c r="G1303" s="1">
        <v>9.8360662986411905E-5</v>
      </c>
      <c r="H1303" s="17">
        <v>2.6031200000000001E-8</v>
      </c>
      <c r="I1303" s="28">
        <v>1.6699E-4</v>
      </c>
      <c r="J1303" s="21">
        <f t="shared" si="126"/>
        <v>3.3400469163083351E-8</v>
      </c>
      <c r="K1303" s="10">
        <f t="shared" si="127"/>
        <v>1.875770348198761E-3</v>
      </c>
      <c r="L1303" s="10">
        <f t="shared" si="128"/>
        <v>2.2267703481987609E-3</v>
      </c>
      <c r="M1303" s="10">
        <f t="shared" si="129"/>
        <v>0.42581095328500662</v>
      </c>
      <c r="N1303">
        <f t="shared" si="130"/>
        <v>8.1608545285006662E-2</v>
      </c>
      <c r="O1303">
        <f t="shared" si="125"/>
        <v>9.3302572404144375E-4</v>
      </c>
    </row>
    <row r="1304" spans="5:15" x14ac:dyDescent="0.2">
      <c r="E1304" s="11">
        <v>191.13874000000001</v>
      </c>
      <c r="F1304" s="11">
        <v>4999.6303699999999</v>
      </c>
      <c r="G1304" s="1">
        <v>9.8339250108343197E-5</v>
      </c>
      <c r="H1304" s="17">
        <v>2.6553299999999999E-8</v>
      </c>
      <c r="I1304" s="28">
        <v>1.6697000000000001E-4</v>
      </c>
      <c r="J1304" s="21">
        <f t="shared" si="126"/>
        <v>3.339646886735749E-8</v>
      </c>
      <c r="K1304" s="10">
        <f t="shared" si="127"/>
        <v>1.8755456915907967E-3</v>
      </c>
      <c r="L1304" s="10">
        <f t="shared" si="128"/>
        <v>2.2265456915907967E-3</v>
      </c>
      <c r="M1304" s="10">
        <f t="shared" si="129"/>
        <v>0.4255791380430935</v>
      </c>
      <c r="N1304">
        <f t="shared" si="130"/>
        <v>8.1529406043093486E-2</v>
      </c>
      <c r="O1304">
        <f t="shared" si="125"/>
        <v>1.7230082892833763E-4</v>
      </c>
    </row>
    <row r="1305" spans="5:15" x14ac:dyDescent="0.2">
      <c r="E1305" s="11">
        <v>191.05432999999999</v>
      </c>
      <c r="F1305" s="11">
        <v>4999.6303699999999</v>
      </c>
      <c r="G1305" s="1">
        <v>9.8349006624017703E-5</v>
      </c>
      <c r="H1305" s="17">
        <v>2.43445E-8</v>
      </c>
      <c r="I1305" s="28">
        <v>1.6698E-4</v>
      </c>
      <c r="J1305" s="21">
        <f t="shared" si="126"/>
        <v>3.3398469015220421E-8</v>
      </c>
      <c r="K1305" s="10">
        <f t="shared" si="127"/>
        <v>1.8756580198947788E-3</v>
      </c>
      <c r="L1305" s="10">
        <f t="shared" si="128"/>
        <v>2.2266580198947788E-3</v>
      </c>
      <c r="M1305" s="10">
        <f t="shared" si="129"/>
        <v>0.42541265613012363</v>
      </c>
      <c r="N1305">
        <f t="shared" si="130"/>
        <v>8.1514862130123641E-2</v>
      </c>
      <c r="O1305">
        <f t="shared" si="125"/>
        <v>1.6106762618139965E-4</v>
      </c>
    </row>
    <row r="1306" spans="5:15" x14ac:dyDescent="0.2">
      <c r="E1306" s="11">
        <v>190.97355999999999</v>
      </c>
      <c r="F1306" s="11">
        <v>4999.6303699999999</v>
      </c>
      <c r="G1306" s="1">
        <v>9.8358010934716005E-5</v>
      </c>
      <c r="H1306" s="17">
        <v>2.75119E-8</v>
      </c>
      <c r="I1306" s="28">
        <v>1.6699E-4</v>
      </c>
      <c r="J1306" s="21">
        <f t="shared" si="126"/>
        <v>3.3400469163083351E-8</v>
      </c>
      <c r="K1306" s="10">
        <f t="shared" si="127"/>
        <v>1.875770348198761E-3</v>
      </c>
      <c r="L1306" s="10">
        <f t="shared" si="128"/>
        <v>2.2267703481987609E-3</v>
      </c>
      <c r="M1306" s="10">
        <f t="shared" si="129"/>
        <v>0.42525426069795697</v>
      </c>
      <c r="N1306">
        <f t="shared" si="130"/>
        <v>8.150185269795697E-2</v>
      </c>
      <c r="O1306">
        <f t="shared" si="125"/>
        <v>-1.132149196522759E-4</v>
      </c>
    </row>
    <row r="1307" spans="5:15" x14ac:dyDescent="0.2">
      <c r="E1307" s="11">
        <v>190.89413999999999</v>
      </c>
      <c r="F1307" s="11">
        <v>4999.6303699999999</v>
      </c>
      <c r="G1307" s="1">
        <v>9.8378433607752296E-5</v>
      </c>
      <c r="H1307" s="17">
        <v>2.7257E-8</v>
      </c>
      <c r="I1307" s="28">
        <v>1.6700999999999999E-4</v>
      </c>
      <c r="J1307" s="21">
        <f t="shared" si="126"/>
        <v>3.3404469458809213E-8</v>
      </c>
      <c r="K1307" s="10">
        <f t="shared" si="127"/>
        <v>1.8759950048067254E-3</v>
      </c>
      <c r="L1307" s="10">
        <f t="shared" si="128"/>
        <v>2.2269950048067256E-3</v>
      </c>
      <c r="M1307" s="10">
        <f t="shared" si="129"/>
        <v>0.42512029622687575</v>
      </c>
      <c r="N1307">
        <f t="shared" si="130"/>
        <v>8.1510844226875753E-2</v>
      </c>
      <c r="O1307">
        <f t="shared" si="125"/>
        <v>6.7714895785567751E-4</v>
      </c>
    </row>
    <row r="1308" spans="5:15" x14ac:dyDescent="0.2">
      <c r="E1308" s="11">
        <v>190.80846</v>
      </c>
      <c r="F1308" s="11">
        <v>4999.6303699999999</v>
      </c>
      <c r="G1308" s="1">
        <v>9.8367761915644402E-5</v>
      </c>
      <c r="H1308" s="17">
        <v>2.49958E-8</v>
      </c>
      <c r="I1308" s="28">
        <v>1.6699999999999999E-4</v>
      </c>
      <c r="J1308" s="21">
        <f t="shared" si="126"/>
        <v>3.3402469310946282E-8</v>
      </c>
      <c r="K1308" s="10">
        <f t="shared" si="127"/>
        <v>1.8758826765027433E-3</v>
      </c>
      <c r="L1308" s="10">
        <f t="shared" si="128"/>
        <v>2.2268826765027435E-3</v>
      </c>
      <c r="M1308" s="10">
        <f t="shared" si="129"/>
        <v>0.42490805410416665</v>
      </c>
      <c r="N1308">
        <f t="shared" si="130"/>
        <v>8.1452826104166681E-2</v>
      </c>
      <c r="O1308">
        <f t="shared" si="125"/>
        <v>-1.2260261039368316E-4</v>
      </c>
    </row>
    <row r="1309" spans="5:15" x14ac:dyDescent="0.2">
      <c r="E1309" s="11">
        <v>190.73048</v>
      </c>
      <c r="F1309" s="11">
        <v>4999.6303699999999</v>
      </c>
      <c r="G1309" s="1">
        <v>9.8387667319862405E-5</v>
      </c>
      <c r="H1309" s="17">
        <v>2.6758899999999999E-8</v>
      </c>
      <c r="I1309" s="28">
        <v>1.6702000000000001E-4</v>
      </c>
      <c r="J1309" s="21">
        <f t="shared" si="126"/>
        <v>3.3406469606672144E-8</v>
      </c>
      <c r="K1309" s="10">
        <f t="shared" si="127"/>
        <v>1.8761073331107075E-3</v>
      </c>
      <c r="L1309" s="10">
        <f t="shared" si="128"/>
        <v>2.2271073331107077E-3</v>
      </c>
      <c r="M1309" s="10">
        <f t="shared" si="129"/>
        <v>0.42477725065572519</v>
      </c>
      <c r="N1309">
        <f t="shared" si="130"/>
        <v>8.146238665572518E-2</v>
      </c>
      <c r="O1309">
        <f t="shared" si="125"/>
        <v>1.7953837429211754E-4</v>
      </c>
    </row>
    <row r="1310" spans="5:15" x14ac:dyDescent="0.2">
      <c r="E1310" s="11">
        <v>190.64398</v>
      </c>
      <c r="F1310" s="11">
        <v>4999.6303699999999</v>
      </c>
      <c r="G1310" s="1">
        <v>9.8393044128680803E-5</v>
      </c>
      <c r="H1310" s="17">
        <v>2.6114600000000001E-8</v>
      </c>
      <c r="I1310" s="28">
        <v>1.6703000000000001E-4</v>
      </c>
      <c r="J1310" s="21">
        <f t="shared" si="126"/>
        <v>3.3408469754535074E-8</v>
      </c>
      <c r="K1310" s="10">
        <f t="shared" si="127"/>
        <v>1.8762196614146899E-3</v>
      </c>
      <c r="L1310" s="10">
        <f t="shared" si="128"/>
        <v>2.2272196614146898E-3</v>
      </c>
      <c r="M1310" s="10">
        <f t="shared" si="129"/>
        <v>0.42460602058634889</v>
      </c>
      <c r="N1310">
        <f t="shared" si="130"/>
        <v>8.1446856586348912E-2</v>
      </c>
      <c r="O1310">
        <f t="shared" si="125"/>
        <v>6.8465050734776056E-4</v>
      </c>
    </row>
    <row r="1311" spans="5:15" x14ac:dyDescent="0.2">
      <c r="E1311" s="11">
        <v>190.56083000000001</v>
      </c>
      <c r="F1311" s="11">
        <v>4999.6303699999999</v>
      </c>
      <c r="G1311" s="1">
        <v>9.8386813200039401E-5</v>
      </c>
      <c r="H1311" s="17">
        <v>2.4167099999999999E-8</v>
      </c>
      <c r="I1311" s="28">
        <v>1.6702000000000001E-4</v>
      </c>
      <c r="J1311" s="21">
        <f t="shared" si="126"/>
        <v>3.3406469606672144E-8</v>
      </c>
      <c r="K1311" s="10">
        <f t="shared" si="127"/>
        <v>1.8761073331107075E-3</v>
      </c>
      <c r="L1311" s="10">
        <f t="shared" si="128"/>
        <v>2.2271073331107077E-3</v>
      </c>
      <c r="M1311" s="10">
        <f t="shared" si="129"/>
        <v>0.42439942189666297</v>
      </c>
      <c r="N1311">
        <f t="shared" si="130"/>
        <v>8.1389927896662953E-2</v>
      </c>
      <c r="O1311">
        <f t="shared" si="125"/>
        <v>-1.0693419870833664E-4</v>
      </c>
    </row>
    <row r="1312" spans="5:15" x14ac:dyDescent="0.2">
      <c r="E1312" s="11">
        <v>190.48070000000001</v>
      </c>
      <c r="F1312" s="11">
        <v>4999.6303699999999</v>
      </c>
      <c r="G1312" s="1">
        <v>9.84056336542575E-5</v>
      </c>
      <c r="H1312" s="17">
        <v>2.76899E-8</v>
      </c>
      <c r="I1312" s="28">
        <v>1.6704E-4</v>
      </c>
      <c r="J1312" s="21">
        <f t="shared" si="126"/>
        <v>3.3410469902398005E-8</v>
      </c>
      <c r="K1312" s="10">
        <f t="shared" si="127"/>
        <v>1.876331989718672E-3</v>
      </c>
      <c r="L1312" s="10">
        <f t="shared" si="128"/>
        <v>2.227331989718672E-3</v>
      </c>
      <c r="M1312" s="10">
        <f t="shared" si="129"/>
        <v>0.42426375653400544</v>
      </c>
      <c r="N1312">
        <f t="shared" si="130"/>
        <v>8.1398496534005452E-2</v>
      </c>
      <c r="O1312">
        <f t="shared" si="125"/>
        <v>4.273319897186931E-4</v>
      </c>
    </row>
    <row r="1313" spans="5:15" x14ac:dyDescent="0.2">
      <c r="E1313" s="11">
        <v>190.39766</v>
      </c>
      <c r="F1313" s="11">
        <v>4999.6303699999999</v>
      </c>
      <c r="G1313" s="1">
        <v>9.8410614459623795E-5</v>
      </c>
      <c r="H1313" s="17">
        <v>2.66328E-8</v>
      </c>
      <c r="I1313" s="28">
        <v>1.6704E-4</v>
      </c>
      <c r="J1313" s="21">
        <f t="shared" si="126"/>
        <v>3.3410469902398005E-8</v>
      </c>
      <c r="K1313" s="10">
        <f t="shared" si="127"/>
        <v>1.876331989718672E-3</v>
      </c>
      <c r="L1313" s="10">
        <f t="shared" si="128"/>
        <v>2.227331989718672E-3</v>
      </c>
      <c r="M1313" s="10">
        <f t="shared" si="129"/>
        <v>0.4240787988855792</v>
      </c>
      <c r="N1313">
        <f t="shared" si="130"/>
        <v>8.1363010885579207E-2</v>
      </c>
      <c r="O1313">
        <f t="shared" si="125"/>
        <v>1.6627633377595737E-4</v>
      </c>
    </row>
    <row r="1314" spans="5:15" x14ac:dyDescent="0.2">
      <c r="E1314" s="11">
        <v>190.31576999999999</v>
      </c>
      <c r="F1314" s="11">
        <v>4999.6303699999999</v>
      </c>
      <c r="G1314" s="1">
        <v>9.8419620611460599E-5</v>
      </c>
      <c r="H1314" s="17">
        <v>2.39595E-8</v>
      </c>
      <c r="I1314" s="28">
        <v>1.6704999999999999E-4</v>
      </c>
      <c r="J1314" s="21">
        <f t="shared" si="126"/>
        <v>3.3412470050260936E-8</v>
      </c>
      <c r="K1314" s="10">
        <f t="shared" si="127"/>
        <v>1.8764443180226541E-3</v>
      </c>
      <c r="L1314" s="10">
        <f t="shared" si="128"/>
        <v>2.2274443180226541E-3</v>
      </c>
      <c r="M1314" s="10">
        <f t="shared" si="129"/>
        <v>0.42391778051660628</v>
      </c>
      <c r="N1314">
        <f t="shared" si="130"/>
        <v>8.1349394516606291E-2</v>
      </c>
      <c r="O1314">
        <f t="shared" si="125"/>
        <v>4.2744431802270932E-4</v>
      </c>
    </row>
    <row r="1315" spans="5:15" x14ac:dyDescent="0.2">
      <c r="E1315" s="11">
        <v>190.23394999999999</v>
      </c>
      <c r="F1315" s="11">
        <v>4999.6303699999999</v>
      </c>
      <c r="G1315" s="1">
        <v>9.8418972337176302E-5</v>
      </c>
      <c r="H1315" s="17">
        <v>2.65885E-8</v>
      </c>
      <c r="I1315" s="28">
        <v>1.6704999999999999E-4</v>
      </c>
      <c r="J1315" s="21">
        <f t="shared" si="126"/>
        <v>3.3412470050260936E-8</v>
      </c>
      <c r="K1315" s="10">
        <f t="shared" si="127"/>
        <v>1.8764443180226541E-3</v>
      </c>
      <c r="L1315" s="10">
        <f t="shared" si="128"/>
        <v>2.2274443180226541E-3</v>
      </c>
      <c r="M1315" s="10">
        <f t="shared" si="129"/>
        <v>0.42373553102250566</v>
      </c>
      <c r="N1315">
        <f t="shared" si="130"/>
        <v>8.1314421022505676E-2</v>
      </c>
      <c r="O1315">
        <f t="shared" si="125"/>
        <v>1.8398367284651424E-4</v>
      </c>
    </row>
    <row r="1316" spans="5:15" x14ac:dyDescent="0.2">
      <c r="E1316" s="11">
        <v>190.14622</v>
      </c>
      <c r="F1316" s="11">
        <v>4999.6303699999999</v>
      </c>
      <c r="G1316" s="1">
        <v>9.8427611918653197E-5</v>
      </c>
      <c r="H1316" s="17">
        <v>2.95155E-8</v>
      </c>
      <c r="I1316" s="28">
        <v>1.6705999999999999E-4</v>
      </c>
      <c r="J1316" s="21">
        <f t="shared" si="126"/>
        <v>3.3414470198123867E-8</v>
      </c>
      <c r="K1316" s="10">
        <f t="shared" si="127"/>
        <v>1.8765566463266365E-3</v>
      </c>
      <c r="L1316" s="10">
        <f t="shared" si="128"/>
        <v>2.2275566463266366E-3</v>
      </c>
      <c r="M1316" s="10">
        <f t="shared" si="129"/>
        <v>0.42356147613488682</v>
      </c>
      <c r="N1316">
        <f t="shared" si="130"/>
        <v>8.1298280134886852E-2</v>
      </c>
      <c r="O1316">
        <f t="shared" si="125"/>
        <v>1.8738545116106286E-4</v>
      </c>
    </row>
    <row r="1317" spans="5:15" x14ac:dyDescent="0.2">
      <c r="E1317" s="11">
        <v>190.05733000000001</v>
      </c>
      <c r="F1317" s="11">
        <v>4999.6303699999999</v>
      </c>
      <c r="G1317" s="1">
        <v>9.8440145385924693E-5</v>
      </c>
      <c r="H1317" s="17">
        <v>2.6819899999999999E-8</v>
      </c>
      <c r="I1317" s="28">
        <v>1.6707000000000001E-4</v>
      </c>
      <c r="J1317" s="21">
        <f t="shared" si="126"/>
        <v>3.3416470345986797E-8</v>
      </c>
      <c r="K1317" s="10">
        <f t="shared" si="127"/>
        <v>1.8766689746306186E-3</v>
      </c>
      <c r="L1317" s="10">
        <f t="shared" si="128"/>
        <v>2.2276689746306188E-3</v>
      </c>
      <c r="M1317" s="10">
        <f t="shared" si="129"/>
        <v>0.42338481744213313</v>
      </c>
      <c r="N1317">
        <f t="shared" si="130"/>
        <v>8.1281623442133147E-2</v>
      </c>
      <c r="O1317">
        <f t="shared" si="125"/>
        <v>6.8146741628701349E-4</v>
      </c>
    </row>
    <row r="1318" spans="5:15" x14ac:dyDescent="0.2">
      <c r="E1318" s="11">
        <v>189.97325000000001</v>
      </c>
      <c r="F1318" s="11">
        <v>4999.6303699999999</v>
      </c>
      <c r="G1318" s="1">
        <v>9.8427963669112605E-5</v>
      </c>
      <c r="H1318" s="17">
        <v>2.75001E-8</v>
      </c>
      <c r="I1318" s="28">
        <v>1.6705999999999999E-4</v>
      </c>
      <c r="J1318" s="21">
        <f t="shared" si="126"/>
        <v>3.3414470198123867E-8</v>
      </c>
      <c r="K1318" s="10">
        <f t="shared" si="127"/>
        <v>1.8765566463266365E-3</v>
      </c>
      <c r="L1318" s="10">
        <f t="shared" si="128"/>
        <v>2.2275566463266366E-3</v>
      </c>
      <c r="M1318" s="10">
        <f t="shared" si="129"/>
        <v>0.42317617566177174</v>
      </c>
      <c r="N1318">
        <f t="shared" si="130"/>
        <v>8.1224325661771735E-2</v>
      </c>
      <c r="O1318">
        <f t="shared" si="125"/>
        <v>-9.3524568956671939E-4</v>
      </c>
    </row>
    <row r="1319" spans="5:15" x14ac:dyDescent="0.2">
      <c r="E1319" s="11">
        <v>189.89499000000001</v>
      </c>
      <c r="F1319" s="11">
        <v>4999.6303699999999</v>
      </c>
      <c r="G1319" s="1">
        <v>9.8478094229128503E-5</v>
      </c>
      <c r="H1319" s="17">
        <v>2.7236700000000001E-8</v>
      </c>
      <c r="I1319" s="28">
        <v>1.6710999999999999E-4</v>
      </c>
      <c r="J1319" s="21">
        <f t="shared" si="126"/>
        <v>3.342447093743852E-8</v>
      </c>
      <c r="K1319" s="10">
        <f t="shared" si="127"/>
        <v>1.8771182878465473E-3</v>
      </c>
      <c r="L1319" s="10">
        <f t="shared" si="128"/>
        <v>2.2281182878465472E-3</v>
      </c>
      <c r="M1319" s="10">
        <f t="shared" si="129"/>
        <v>0.42310849998943723</v>
      </c>
      <c r="N1319">
        <f t="shared" si="130"/>
        <v>8.1297517989437226E-2</v>
      </c>
      <c r="O1319">
        <f t="shared" si="125"/>
        <v>1.7347626094356213E-4</v>
      </c>
    </row>
    <row r="1320" spans="5:15" x14ac:dyDescent="0.2">
      <c r="E1320" s="11">
        <v>189.81126</v>
      </c>
      <c r="F1320" s="11">
        <v>4999.6303699999999</v>
      </c>
      <c r="G1320" s="1">
        <v>9.8486363002943004E-5</v>
      </c>
      <c r="H1320" s="17">
        <v>2.9249299999999999E-8</v>
      </c>
      <c r="I1320" s="28">
        <v>1.6712000000000001E-4</v>
      </c>
      <c r="J1320" s="21">
        <f t="shared" si="126"/>
        <v>3.3426471085301458E-8</v>
      </c>
      <c r="K1320" s="10">
        <f t="shared" si="127"/>
        <v>1.8772306161505298E-3</v>
      </c>
      <c r="L1320" s="10">
        <f t="shared" si="128"/>
        <v>2.2282306161505298E-3</v>
      </c>
      <c r="M1320" s="10">
        <f t="shared" si="129"/>
        <v>0.42294326082210842</v>
      </c>
      <c r="N1320">
        <f t="shared" si="130"/>
        <v>8.1282992822108421E-2</v>
      </c>
      <c r="O1320">
        <f t="shared" si="125"/>
        <v>4.2823061615050809E-4</v>
      </c>
    </row>
    <row r="1321" spans="5:15" x14ac:dyDescent="0.2">
      <c r="E1321" s="11">
        <v>189.72604000000001</v>
      </c>
      <c r="F1321" s="11">
        <v>4999.6303699999999</v>
      </c>
      <c r="G1321" s="1">
        <v>9.8489052506597904E-5</v>
      </c>
      <c r="H1321" s="17">
        <v>2.61152E-8</v>
      </c>
      <c r="I1321" s="28">
        <v>1.6712000000000001E-4</v>
      </c>
      <c r="J1321" s="21">
        <f t="shared" si="126"/>
        <v>3.3426471085301458E-8</v>
      </c>
      <c r="K1321" s="10">
        <f t="shared" si="127"/>
        <v>1.8772306161505298E-3</v>
      </c>
      <c r="L1321" s="10">
        <f t="shared" si="128"/>
        <v>2.2282306161505298E-3</v>
      </c>
      <c r="M1321" s="10">
        <f t="shared" si="129"/>
        <v>0.42275337100900007</v>
      </c>
      <c r="N1321">
        <f t="shared" si="130"/>
        <v>8.1246499009000078E-2</v>
      </c>
      <c r="O1321">
        <f t="shared" si="125"/>
        <v>6.7979051617105804E-4</v>
      </c>
    </row>
    <row r="1322" spans="5:15" x14ac:dyDescent="0.2">
      <c r="E1322" s="11">
        <v>189.64135999999999</v>
      </c>
      <c r="F1322" s="11">
        <v>4999.6303699999999</v>
      </c>
      <c r="G1322" s="1">
        <v>9.8472613248060394E-5</v>
      </c>
      <c r="H1322" s="17">
        <v>2.5676300000000001E-8</v>
      </c>
      <c r="I1322" s="28">
        <v>1.6710999999999999E-4</v>
      </c>
      <c r="J1322" s="21">
        <f t="shared" si="126"/>
        <v>3.342447093743852E-8</v>
      </c>
      <c r="K1322" s="10">
        <f t="shared" si="127"/>
        <v>1.8771182878465473E-3</v>
      </c>
      <c r="L1322" s="10">
        <f t="shared" si="128"/>
        <v>2.2281182878465472E-3</v>
      </c>
      <c r="M1322" s="10">
        <f t="shared" si="129"/>
        <v>0.42254338234809069</v>
      </c>
      <c r="N1322">
        <f t="shared" si="130"/>
        <v>8.1188934348090699E-2</v>
      </c>
      <c r="O1322">
        <f t="shared" si="125"/>
        <v>-5.6199702733481763E-4</v>
      </c>
    </row>
    <row r="1323" spans="5:15" x14ac:dyDescent="0.2">
      <c r="E1323" s="11">
        <v>189.55534</v>
      </c>
      <c r="F1323" s="11">
        <v>4999.6303699999999</v>
      </c>
      <c r="G1323" s="1">
        <v>9.8512618163941796E-5</v>
      </c>
      <c r="H1323" s="17">
        <v>2.8707899999999999E-8</v>
      </c>
      <c r="I1323" s="28">
        <v>1.6715E-4</v>
      </c>
      <c r="J1323" s="21">
        <f t="shared" si="126"/>
        <v>3.3432471528890243E-8</v>
      </c>
      <c r="K1323" s="10">
        <f t="shared" si="127"/>
        <v>1.8775676010624762E-3</v>
      </c>
      <c r="L1323" s="10">
        <f t="shared" si="128"/>
        <v>2.2285676010624761E-3</v>
      </c>
      <c r="M1323" s="10">
        <f t="shared" si="129"/>
        <v>0.42243688933238205</v>
      </c>
      <c r="N1323">
        <f t="shared" si="130"/>
        <v>8.1237277332382035E-2</v>
      </c>
      <c r="O1323">
        <f t="shared" si="125"/>
        <v>-7.5827480520078606E-5</v>
      </c>
    </row>
    <row r="1324" spans="5:15" x14ac:dyDescent="0.2">
      <c r="E1324" s="11">
        <v>189.47094999999999</v>
      </c>
      <c r="F1324" s="11">
        <v>4999.6303699999999</v>
      </c>
      <c r="G1324" s="1">
        <v>9.8527757578304397E-5</v>
      </c>
      <c r="H1324" s="17">
        <v>2.7987999999999999E-8</v>
      </c>
      <c r="I1324" s="28">
        <v>1.6716999999999999E-4</v>
      </c>
      <c r="J1324" s="21">
        <f t="shared" si="126"/>
        <v>3.3436471824616105E-8</v>
      </c>
      <c r="K1324" s="10">
        <f t="shared" si="127"/>
        <v>1.8777922576704404E-3</v>
      </c>
      <c r="L1324" s="10">
        <f t="shared" si="128"/>
        <v>2.2287922576704404E-3</v>
      </c>
      <c r="M1324" s="10">
        <f t="shared" si="129"/>
        <v>0.42229138641346309</v>
      </c>
      <c r="N1324">
        <f t="shared" si="130"/>
        <v>8.1243676413463126E-2</v>
      </c>
      <c r="O1324">
        <f t="shared" si="125"/>
        <v>1.7192619346702035E-4</v>
      </c>
    </row>
    <row r="1325" spans="5:15" x14ac:dyDescent="0.2">
      <c r="E1325" s="11">
        <v>189.38812999999999</v>
      </c>
      <c r="F1325" s="11">
        <v>4999.6303699999999</v>
      </c>
      <c r="G1325" s="1">
        <v>9.8534657410943597E-5</v>
      </c>
      <c r="H1325" s="17">
        <v>2.5366099999999999E-8</v>
      </c>
      <c r="I1325" s="28">
        <v>1.6718000000000001E-4</v>
      </c>
      <c r="J1325" s="21">
        <f t="shared" si="126"/>
        <v>3.3438471972479042E-8</v>
      </c>
      <c r="K1325" s="10">
        <f t="shared" si="127"/>
        <v>1.877904585974423E-3</v>
      </c>
      <c r="L1325" s="10">
        <f t="shared" si="128"/>
        <v>2.2289045859744229E-3</v>
      </c>
      <c r="M1325" s="10">
        <f t="shared" si="129"/>
        <v>0.42212807148612014</v>
      </c>
      <c r="N1325">
        <f t="shared" si="130"/>
        <v>8.1229437486120187E-2</v>
      </c>
      <c r="O1325">
        <f t="shared" si="125"/>
        <v>4.2890458597430713E-4</v>
      </c>
    </row>
    <row r="1326" spans="5:15" x14ac:dyDescent="0.2">
      <c r="E1326" s="11">
        <v>189.30439999999999</v>
      </c>
      <c r="F1326" s="11">
        <v>4999.6303699999999</v>
      </c>
      <c r="G1326" s="1">
        <v>9.8534453956458404E-5</v>
      </c>
      <c r="H1326" s="17">
        <v>2.6572199999999999E-8</v>
      </c>
      <c r="I1326" s="28">
        <v>1.6718000000000001E-4</v>
      </c>
      <c r="J1326" s="21">
        <f t="shared" si="126"/>
        <v>3.3438471972479042E-8</v>
      </c>
      <c r="K1326" s="10">
        <f t="shared" si="127"/>
        <v>1.877904585974423E-3</v>
      </c>
      <c r="L1326" s="10">
        <f t="shared" si="128"/>
        <v>2.2289045859744229E-3</v>
      </c>
      <c r="M1326" s="10">
        <f t="shared" si="129"/>
        <v>0.4219414453051365</v>
      </c>
      <c r="N1326">
        <f t="shared" si="130"/>
        <v>8.1193525305136557E-2</v>
      </c>
      <c r="O1326">
        <f t="shared" si="125"/>
        <v>4.2890458597455618E-4</v>
      </c>
    </row>
    <row r="1327" spans="5:15" x14ac:dyDescent="0.2">
      <c r="E1327" s="11">
        <v>189.22123999999999</v>
      </c>
      <c r="F1327" s="11">
        <v>4999.6303699999999</v>
      </c>
      <c r="G1327" s="1">
        <v>9.8535413189820796E-5</v>
      </c>
      <c r="H1327" s="17">
        <v>2.7686099999999999E-8</v>
      </c>
      <c r="I1327" s="28">
        <v>1.6718000000000001E-4</v>
      </c>
      <c r="J1327" s="21">
        <f t="shared" si="126"/>
        <v>3.3438471972479042E-8</v>
      </c>
      <c r="K1327" s="10">
        <f t="shared" si="127"/>
        <v>1.877904585974423E-3</v>
      </c>
      <c r="L1327" s="10">
        <f t="shared" si="128"/>
        <v>2.2289045859744229E-3</v>
      </c>
      <c r="M1327" s="10">
        <f t="shared" si="129"/>
        <v>0.4217560895997669</v>
      </c>
      <c r="N1327">
        <f t="shared" si="130"/>
        <v>8.1157857599766917E-2</v>
      </c>
      <c r="O1327">
        <f t="shared" si="125"/>
        <v>-3.8211741753193146E-4</v>
      </c>
    </row>
    <row r="1328" spans="5:15" x14ac:dyDescent="0.2">
      <c r="E1328" s="11">
        <v>189.14265</v>
      </c>
      <c r="F1328" s="11">
        <v>4999.6303699999999</v>
      </c>
      <c r="G1328" s="1">
        <v>9.8560272366325299E-5</v>
      </c>
      <c r="H1328" s="17">
        <v>2.50934E-8</v>
      </c>
      <c r="I1328" s="28">
        <v>1.6720999999999999E-4</v>
      </c>
      <c r="J1328" s="21">
        <f t="shared" si="126"/>
        <v>3.3444472416067828E-8</v>
      </c>
      <c r="K1328" s="10">
        <f t="shared" si="127"/>
        <v>1.8782415708863691E-3</v>
      </c>
      <c r="L1328" s="10">
        <f t="shared" si="128"/>
        <v>2.2292415708863693E-3</v>
      </c>
      <c r="M1328" s="10">
        <f t="shared" si="129"/>
        <v>0.42164465820761077</v>
      </c>
      <c r="N1328">
        <f t="shared" si="130"/>
        <v>8.1187888207610748E-2</v>
      </c>
      <c r="O1328">
        <f t="shared" si="125"/>
        <v>4.2924157088639937E-4</v>
      </c>
    </row>
    <row r="1329" spans="5:15" x14ac:dyDescent="0.2">
      <c r="E1329" s="11">
        <v>189.06244000000001</v>
      </c>
      <c r="F1329" s="11">
        <v>4999.6303699999999</v>
      </c>
      <c r="G1329" s="1">
        <v>9.8561597158687306E-5</v>
      </c>
      <c r="H1329" s="17">
        <v>2.73262E-8</v>
      </c>
      <c r="I1329" s="28">
        <v>1.6720999999999999E-4</v>
      </c>
      <c r="J1329" s="21">
        <f t="shared" si="126"/>
        <v>3.3444472416067828E-8</v>
      </c>
      <c r="K1329" s="10">
        <f t="shared" si="127"/>
        <v>1.8782415708863691E-3</v>
      </c>
      <c r="L1329" s="10">
        <f t="shared" si="128"/>
        <v>2.2292415708863693E-3</v>
      </c>
      <c r="M1329" s="10">
        <f t="shared" si="129"/>
        <v>0.42146585074120996</v>
      </c>
      <c r="N1329">
        <f t="shared" si="130"/>
        <v>8.1153458741209952E-2</v>
      </c>
      <c r="O1329">
        <f t="shared" si="125"/>
        <v>4.2924157088640132E-4</v>
      </c>
    </row>
    <row r="1330" spans="5:15" x14ac:dyDescent="0.2">
      <c r="E1330" s="11">
        <v>188.97792000000001</v>
      </c>
      <c r="F1330" s="11">
        <v>4999.6303699999999</v>
      </c>
      <c r="G1330" s="1">
        <v>9.8563003620065603E-5</v>
      </c>
      <c r="H1330" s="17">
        <v>2.8512999999999999E-8</v>
      </c>
      <c r="I1330" s="28">
        <v>1.6720999999999999E-4</v>
      </c>
      <c r="J1330" s="21">
        <f t="shared" si="126"/>
        <v>3.3444472416067828E-8</v>
      </c>
      <c r="K1330" s="10">
        <f t="shared" si="127"/>
        <v>1.8782415708863691E-3</v>
      </c>
      <c r="L1330" s="10">
        <f t="shared" si="128"/>
        <v>2.2292415708863693E-3</v>
      </c>
      <c r="M1330" s="10">
        <f t="shared" si="129"/>
        <v>0.42127743524363864</v>
      </c>
      <c r="N1330">
        <f t="shared" si="130"/>
        <v>8.1117179243638635E-2</v>
      </c>
      <c r="O1330">
        <f t="shared" si="125"/>
        <v>-6.2083367126618556E-5</v>
      </c>
    </row>
    <row r="1331" spans="5:15" x14ac:dyDescent="0.2">
      <c r="E1331" s="11">
        <v>188.89155</v>
      </c>
      <c r="F1331" s="11">
        <v>4999.6303699999999</v>
      </c>
      <c r="G1331" s="1">
        <v>9.8586419459619498E-5</v>
      </c>
      <c r="H1331" s="17">
        <v>2.8569299999999999E-8</v>
      </c>
      <c r="I1331" s="28">
        <v>1.6723000000000001E-4</v>
      </c>
      <c r="J1331" s="21">
        <f t="shared" si="126"/>
        <v>3.3448472711793696E-8</v>
      </c>
      <c r="K1331" s="10">
        <f t="shared" si="127"/>
        <v>1.878466227494334E-3</v>
      </c>
      <c r="L1331" s="10">
        <f t="shared" si="128"/>
        <v>2.229466227494334E-3</v>
      </c>
      <c r="M1331" s="10">
        <f t="shared" si="129"/>
        <v>0.42112733138405734</v>
      </c>
      <c r="N1331">
        <f t="shared" si="130"/>
        <v>8.1122541384057362E-2</v>
      </c>
      <c r="O1331">
        <f t="shared" si="125"/>
        <v>4.2946622749433699E-4</v>
      </c>
    </row>
    <row r="1332" spans="5:15" x14ac:dyDescent="0.2">
      <c r="E1332" s="11">
        <v>188.80932999999999</v>
      </c>
      <c r="F1332" s="11">
        <v>4999.6303699999999</v>
      </c>
      <c r="G1332" s="1">
        <v>9.8587048340920605E-5</v>
      </c>
      <c r="H1332" s="17">
        <v>2.5646399999999999E-8</v>
      </c>
      <c r="I1332" s="28">
        <v>1.6723000000000001E-4</v>
      </c>
      <c r="J1332" s="21">
        <f t="shared" si="126"/>
        <v>3.3448472711793696E-8</v>
      </c>
      <c r="K1332" s="10">
        <f t="shared" si="127"/>
        <v>1.878466227494334E-3</v>
      </c>
      <c r="L1332" s="10">
        <f t="shared" si="128"/>
        <v>2.229466227494334E-3</v>
      </c>
      <c r="M1332" s="10">
        <f t="shared" si="129"/>
        <v>0.42094402467083275</v>
      </c>
      <c r="N1332">
        <f t="shared" si="130"/>
        <v>8.1087230670832774E-2</v>
      </c>
      <c r="O1332">
        <f t="shared" si="125"/>
        <v>1.6735511595033532E-4</v>
      </c>
    </row>
    <row r="1333" spans="5:15" x14ac:dyDescent="0.2">
      <c r="E1333" s="11">
        <v>188.72845000000001</v>
      </c>
      <c r="F1333" s="11">
        <v>4999.6303699999999</v>
      </c>
      <c r="G1333" s="1">
        <v>9.8596225734799399E-5</v>
      </c>
      <c r="H1333" s="17">
        <v>2.7427499999999999E-8</v>
      </c>
      <c r="I1333" s="28">
        <v>1.6724E-4</v>
      </c>
      <c r="J1333" s="21">
        <f t="shared" si="126"/>
        <v>3.3450472859656627E-8</v>
      </c>
      <c r="K1333" s="10">
        <f t="shared" si="127"/>
        <v>1.8785785557983161E-3</v>
      </c>
      <c r="L1333" s="10">
        <f t="shared" si="128"/>
        <v>2.2295785557983161E-3</v>
      </c>
      <c r="M1333" s="10">
        <f t="shared" si="129"/>
        <v>0.42078490498905474</v>
      </c>
      <c r="N1333">
        <f t="shared" si="130"/>
        <v>8.1073694989054715E-2</v>
      </c>
      <c r="O1333">
        <f t="shared" si="125"/>
        <v>-9.3125911956707701E-5</v>
      </c>
    </row>
    <row r="1334" spans="5:15" x14ac:dyDescent="0.2">
      <c r="E1334" s="11">
        <v>188.64737</v>
      </c>
      <c r="F1334" s="11">
        <v>4999.6303699999999</v>
      </c>
      <c r="G1334" s="1">
        <v>9.8617525153259306E-5</v>
      </c>
      <c r="H1334" s="17">
        <v>2.4635100000000001E-8</v>
      </c>
      <c r="I1334" s="28">
        <v>1.6725999999999999E-4</v>
      </c>
      <c r="J1334" s="21">
        <f t="shared" si="126"/>
        <v>3.3454473155382482E-8</v>
      </c>
      <c r="K1334" s="10">
        <f t="shared" si="127"/>
        <v>1.8788032124062801E-3</v>
      </c>
      <c r="L1334" s="10">
        <f t="shared" si="128"/>
        <v>2.2298032124062803E-3</v>
      </c>
      <c r="M1334" s="10">
        <f t="shared" si="129"/>
        <v>0.42064651163799616</v>
      </c>
      <c r="N1334">
        <f t="shared" si="130"/>
        <v>8.1081245637996166E-2</v>
      </c>
      <c r="O1334">
        <f t="shared" si="125"/>
        <v>1.8314205610816094E-4</v>
      </c>
    </row>
    <row r="1335" spans="5:15" x14ac:dyDescent="0.2">
      <c r="E1335" s="11">
        <v>188.5615</v>
      </c>
      <c r="F1335" s="11">
        <v>4999.6303699999999</v>
      </c>
      <c r="G1335" s="1">
        <v>9.8626086484081195E-5</v>
      </c>
      <c r="H1335" s="17">
        <v>2.3784099999999999E-8</v>
      </c>
      <c r="I1335" s="28">
        <v>1.6726999999999999E-4</v>
      </c>
      <c r="J1335" s="21">
        <f t="shared" si="126"/>
        <v>3.3456473303245412E-8</v>
      </c>
      <c r="K1335" s="10">
        <f t="shared" si="127"/>
        <v>1.8789155407102623E-3</v>
      </c>
      <c r="L1335" s="10">
        <f t="shared" si="128"/>
        <v>2.2299155407102624E-3</v>
      </c>
      <c r="M1335" s="10">
        <f t="shared" si="129"/>
        <v>0.42047621922963813</v>
      </c>
      <c r="N1335">
        <f t="shared" si="130"/>
        <v>8.1065519229638158E-2</v>
      </c>
      <c r="O1335">
        <f t="shared" si="125"/>
        <v>4.2991554071026574E-4</v>
      </c>
    </row>
    <row r="1336" spans="5:15" x14ac:dyDescent="0.2">
      <c r="E1336" s="11">
        <v>188.47400999999999</v>
      </c>
      <c r="F1336" s="11">
        <v>4999.6303699999999</v>
      </c>
      <c r="G1336" s="1">
        <v>9.8629081244996699E-5</v>
      </c>
      <c r="H1336" s="17">
        <v>2.60258E-8</v>
      </c>
      <c r="I1336" s="28">
        <v>1.6726999999999999E-4</v>
      </c>
      <c r="J1336" s="21">
        <f t="shared" si="126"/>
        <v>3.3456473303245412E-8</v>
      </c>
      <c r="K1336" s="10">
        <f t="shared" si="127"/>
        <v>1.8789155407102623E-3</v>
      </c>
      <c r="L1336" s="10">
        <f t="shared" si="128"/>
        <v>2.2299155407102624E-3</v>
      </c>
      <c r="M1336" s="10">
        <f t="shared" si="129"/>
        <v>0.42028112391898137</v>
      </c>
      <c r="N1336">
        <f t="shared" si="130"/>
        <v>8.1027905918981416E-2</v>
      </c>
      <c r="O1336">
        <f t="shared" si="125"/>
        <v>-8.4217574500374001E-5</v>
      </c>
    </row>
    <row r="1337" spans="5:15" x14ac:dyDescent="0.2">
      <c r="E1337" s="11">
        <v>188.39169000000001</v>
      </c>
      <c r="F1337" s="11">
        <v>4999.6303699999999</v>
      </c>
      <c r="G1337" s="1">
        <v>9.8643485239010794E-5</v>
      </c>
      <c r="H1337" s="17">
        <v>2.8071899999999999E-8</v>
      </c>
      <c r="I1337" s="28">
        <v>1.6729000000000001E-4</v>
      </c>
      <c r="J1337" s="21">
        <f t="shared" si="126"/>
        <v>3.346047359897128E-8</v>
      </c>
      <c r="K1337" s="10">
        <f t="shared" si="127"/>
        <v>1.8791401973182271E-3</v>
      </c>
      <c r="L1337" s="10">
        <f t="shared" si="128"/>
        <v>2.2301401973182271E-3</v>
      </c>
      <c r="M1337" s="10">
        <f t="shared" si="129"/>
        <v>0.42013988070971431</v>
      </c>
      <c r="N1337">
        <f t="shared" si="130"/>
        <v>8.1034838709714285E-2</v>
      </c>
      <c r="O1337">
        <f t="shared" si="125"/>
        <v>6.8557332272784692E-4</v>
      </c>
    </row>
    <row r="1338" spans="5:15" x14ac:dyDescent="0.2">
      <c r="E1338" s="11">
        <v>188.30887999999999</v>
      </c>
      <c r="F1338" s="11">
        <v>4999.6303699999999</v>
      </c>
      <c r="G1338" s="1">
        <v>9.8632551894125303E-5</v>
      </c>
      <c r="H1338" s="17">
        <v>2.4443599999999999E-8</v>
      </c>
      <c r="I1338" s="28">
        <v>1.6728000000000001E-4</v>
      </c>
      <c r="J1338" s="21">
        <f t="shared" si="126"/>
        <v>3.345847345110835E-8</v>
      </c>
      <c r="K1338" s="10">
        <f t="shared" si="127"/>
        <v>1.879027869014245E-3</v>
      </c>
      <c r="L1338" s="10">
        <f t="shared" si="128"/>
        <v>2.230027869014245E-3</v>
      </c>
      <c r="M1338" s="10">
        <f t="shared" si="129"/>
        <v>0.41993405038285914</v>
      </c>
      <c r="N1338">
        <f t="shared" si="130"/>
        <v>8.0978066382859176E-2</v>
      </c>
      <c r="O1338">
        <f t="shared" si="125"/>
        <v>6.8550298772877892E-4</v>
      </c>
    </row>
    <row r="1339" spans="5:15" x14ac:dyDescent="0.2">
      <c r="E1339" s="11">
        <v>188.22612000000001</v>
      </c>
      <c r="F1339" s="11">
        <v>4999.6303699999999</v>
      </c>
      <c r="G1339" s="1">
        <v>9.8627504953278195E-5</v>
      </c>
      <c r="H1339" s="17">
        <v>2.2948600000000001E-8</v>
      </c>
      <c r="I1339" s="28">
        <v>1.6726999999999999E-4</v>
      </c>
      <c r="J1339" s="21">
        <f t="shared" si="126"/>
        <v>3.3456473303245412E-8</v>
      </c>
      <c r="K1339" s="10">
        <f t="shared" si="127"/>
        <v>1.8789155407102623E-3</v>
      </c>
      <c r="L1339" s="10">
        <f t="shared" si="128"/>
        <v>2.2299155407102624E-3</v>
      </c>
      <c r="M1339" s="10">
        <f t="shared" si="129"/>
        <v>0.41972835015559479</v>
      </c>
      <c r="N1339">
        <f t="shared" si="130"/>
        <v>8.0921334155594757E-2</v>
      </c>
      <c r="O1339">
        <f t="shared" si="125"/>
        <v>-3.5243950885805781E-4</v>
      </c>
    </row>
    <row r="1340" spans="5:15" x14ac:dyDescent="0.2">
      <c r="E1340" s="11">
        <v>188.14508000000001</v>
      </c>
      <c r="F1340" s="11">
        <v>4999.6303699999999</v>
      </c>
      <c r="G1340" s="1">
        <v>9.8660507668841204E-5</v>
      </c>
      <c r="H1340" s="17">
        <v>2.7443200000000001E-8</v>
      </c>
      <c r="I1340" s="28">
        <v>1.673E-4</v>
      </c>
      <c r="J1340" s="21">
        <f t="shared" si="126"/>
        <v>3.3462473746834211E-8</v>
      </c>
      <c r="K1340" s="10">
        <f t="shared" si="127"/>
        <v>1.8792525256222093E-3</v>
      </c>
      <c r="L1340" s="10">
        <f t="shared" si="128"/>
        <v>2.2302525256222092E-3</v>
      </c>
      <c r="M1340" s="10">
        <f t="shared" si="129"/>
        <v>0.4196110398533926</v>
      </c>
      <c r="N1340">
        <f t="shared" si="130"/>
        <v>8.0949895853392614E-2</v>
      </c>
      <c r="O1340">
        <f t="shared" si="125"/>
        <v>1.8370264875510318E-4</v>
      </c>
    </row>
    <row r="1341" spans="5:15" x14ac:dyDescent="0.2">
      <c r="E1341" s="11">
        <v>188.05940000000001</v>
      </c>
      <c r="F1341" s="11">
        <v>4999.6303699999999</v>
      </c>
      <c r="G1341" s="1">
        <v>9.8665334983775194E-5</v>
      </c>
      <c r="H1341" s="17">
        <v>2.7759800000000001E-8</v>
      </c>
      <c r="I1341" s="28">
        <v>1.6731E-4</v>
      </c>
      <c r="J1341" s="21">
        <f t="shared" si="126"/>
        <v>3.3464473894697142E-8</v>
      </c>
      <c r="K1341" s="10">
        <f t="shared" si="127"/>
        <v>1.8793648539261916E-3</v>
      </c>
      <c r="L1341" s="10">
        <f t="shared" si="128"/>
        <v>2.2303648539261918E-3</v>
      </c>
      <c r="M1341" s="10">
        <f t="shared" si="129"/>
        <v>0.41944107621044729</v>
      </c>
      <c r="N1341">
        <f t="shared" si="130"/>
        <v>8.0934156210447278E-2</v>
      </c>
      <c r="O1341">
        <f t="shared" si="125"/>
        <v>1.8558507175136569E-4</v>
      </c>
    </row>
    <row r="1342" spans="5:15" x14ac:dyDescent="0.2">
      <c r="E1342" s="11">
        <v>187.97314</v>
      </c>
      <c r="F1342" s="11">
        <v>4999.6303699999999</v>
      </c>
      <c r="G1342" s="1">
        <v>9.8674056432633805E-5</v>
      </c>
      <c r="H1342" s="17">
        <v>2.8022199999999999E-8</v>
      </c>
      <c r="I1342" s="28">
        <v>1.6731999999999999E-4</v>
      </c>
      <c r="J1342" s="21">
        <f t="shared" si="126"/>
        <v>3.3466474042560073E-8</v>
      </c>
      <c r="K1342" s="10">
        <f t="shared" si="127"/>
        <v>1.8794771822301737E-3</v>
      </c>
      <c r="L1342" s="10">
        <f t="shared" si="128"/>
        <v>2.2304771822301739E-3</v>
      </c>
      <c r="M1342" s="10">
        <f t="shared" si="129"/>
        <v>0.41926979964215799</v>
      </c>
      <c r="N1342">
        <f t="shared" si="130"/>
        <v>8.0918147642158003E-2</v>
      </c>
      <c r="O1342">
        <f t="shared" si="125"/>
        <v>1.6682056599453404E-4</v>
      </c>
    </row>
    <row r="1343" spans="5:15" x14ac:dyDescent="0.2">
      <c r="E1343" s="11">
        <v>187.89309</v>
      </c>
      <c r="F1343" s="11">
        <v>4999.6303699999999</v>
      </c>
      <c r="G1343" s="1">
        <v>9.8689557298713406E-5</v>
      </c>
      <c r="H1343" s="17">
        <v>2.57231E-8</v>
      </c>
      <c r="I1343" s="28">
        <v>1.6733000000000001E-4</v>
      </c>
      <c r="J1343" s="21">
        <f t="shared" si="126"/>
        <v>3.3468474190423003E-8</v>
      </c>
      <c r="K1343" s="10">
        <f t="shared" si="127"/>
        <v>1.8795895105341558E-3</v>
      </c>
      <c r="L1343" s="10">
        <f t="shared" si="128"/>
        <v>2.230589510534156E-3</v>
      </c>
      <c r="M1343" s="10">
        <f t="shared" si="129"/>
        <v>0.41911235565585014</v>
      </c>
      <c r="N1343">
        <f t="shared" si="130"/>
        <v>8.0904793655850141E-2</v>
      </c>
      <c r="O1343">
        <f t="shared" si="125"/>
        <v>-3.6853229734379138E-4</v>
      </c>
    </row>
    <row r="1344" spans="5:15" x14ac:dyDescent="0.2">
      <c r="E1344" s="11">
        <v>187.81388999999999</v>
      </c>
      <c r="F1344" s="11">
        <v>4999.6303699999999</v>
      </c>
      <c r="G1344" s="1">
        <v>9.8717141262410606E-5</v>
      </c>
      <c r="H1344" s="17">
        <v>2.7321399999999999E-8</v>
      </c>
      <c r="I1344" s="28">
        <v>1.6736E-4</v>
      </c>
      <c r="J1344" s="21">
        <f t="shared" si="126"/>
        <v>3.3474474634011796E-8</v>
      </c>
      <c r="K1344" s="10">
        <f t="shared" si="127"/>
        <v>1.8799264954461024E-3</v>
      </c>
      <c r="L1344" s="10">
        <f t="shared" si="128"/>
        <v>2.2309264954461024E-3</v>
      </c>
      <c r="M1344" s="10">
        <f t="shared" si="129"/>
        <v>0.41899898341379976</v>
      </c>
      <c r="N1344">
        <f t="shared" si="130"/>
        <v>8.0933981413799774E-2</v>
      </c>
      <c r="O1344">
        <f t="shared" si="125"/>
        <v>6.8163827519091902E-4</v>
      </c>
    </row>
    <row r="1345" spans="5:15" x14ac:dyDescent="0.2">
      <c r="E1345" s="11">
        <v>187.72978000000001</v>
      </c>
      <c r="F1345" s="11">
        <v>4999.6303699999999</v>
      </c>
      <c r="G1345" s="1">
        <v>9.8701995066468801E-5</v>
      </c>
      <c r="H1345" s="17">
        <v>2.7653100000000002E-8</v>
      </c>
      <c r="I1345" s="28">
        <v>1.6735E-4</v>
      </c>
      <c r="J1345" s="21">
        <f t="shared" si="126"/>
        <v>3.3472474486148865E-8</v>
      </c>
      <c r="K1345" s="10">
        <f t="shared" si="127"/>
        <v>1.8798141671421203E-3</v>
      </c>
      <c r="L1345" s="10">
        <f t="shared" si="128"/>
        <v>2.2308141671421203E-3</v>
      </c>
      <c r="M1345" s="10">
        <f t="shared" si="129"/>
        <v>0.41879025281847349</v>
      </c>
      <c r="N1345">
        <f t="shared" si="130"/>
        <v>8.0876648818473479E-2</v>
      </c>
      <c r="O1345">
        <f t="shared" si="125"/>
        <v>-6.5660452997911363E-5</v>
      </c>
    </row>
    <row r="1346" spans="5:15" x14ac:dyDescent="0.2">
      <c r="E1346" s="11">
        <v>187.64487</v>
      </c>
      <c r="F1346" s="11">
        <v>4999.6303699999999</v>
      </c>
      <c r="G1346" s="1">
        <v>9.8722058713841604E-5</v>
      </c>
      <c r="H1346" s="17">
        <v>2.84164E-8</v>
      </c>
      <c r="I1346" s="28">
        <v>1.6736999999999999E-4</v>
      </c>
      <c r="J1346" s="21">
        <f t="shared" si="126"/>
        <v>3.3476474781874726E-8</v>
      </c>
      <c r="K1346" s="10">
        <f t="shared" si="127"/>
        <v>1.8800388237500845E-3</v>
      </c>
      <c r="L1346" s="10">
        <f t="shared" si="128"/>
        <v>2.2310388237500845E-3</v>
      </c>
      <c r="M1346" s="10">
        <f t="shared" si="129"/>
        <v>0.41864299004753752</v>
      </c>
      <c r="N1346">
        <f t="shared" si="130"/>
        <v>8.0882224047537532E-2</v>
      </c>
      <c r="O1346">
        <f t="shared" si="125"/>
        <v>4.3103882375009241E-4</v>
      </c>
    </row>
    <row r="1347" spans="5:15" x14ac:dyDescent="0.2">
      <c r="E1347" s="11">
        <v>187.55788000000001</v>
      </c>
      <c r="F1347" s="11">
        <v>4999.6303699999999</v>
      </c>
      <c r="G1347" s="1">
        <v>9.8723915796396003E-5</v>
      </c>
      <c r="H1347" s="17">
        <v>2.8008799999999999E-8</v>
      </c>
      <c r="I1347" s="28">
        <v>1.6736999999999999E-4</v>
      </c>
      <c r="J1347" s="21">
        <f t="shared" si="126"/>
        <v>3.3476474781874726E-8</v>
      </c>
      <c r="K1347" s="10">
        <f t="shared" si="127"/>
        <v>1.8800388237500845E-3</v>
      </c>
      <c r="L1347" s="10">
        <f t="shared" si="128"/>
        <v>2.2310388237500845E-3</v>
      </c>
      <c r="M1347" s="10">
        <f t="shared" si="129"/>
        <v>0.41844891198025952</v>
      </c>
      <c r="N1347">
        <f t="shared" si="130"/>
        <v>8.0844727980259518E-2</v>
      </c>
      <c r="O1347">
        <f t="shared" si="125"/>
        <v>-5.585926088860632E-5</v>
      </c>
    </row>
    <row r="1348" spans="5:15" x14ac:dyDescent="0.2">
      <c r="E1348" s="11">
        <v>187.47138000000001</v>
      </c>
      <c r="F1348" s="11">
        <v>4999.6303699999999</v>
      </c>
      <c r="G1348" s="1">
        <v>9.8743281841083403E-5</v>
      </c>
      <c r="H1348" s="17">
        <v>2.6051299999999999E-8</v>
      </c>
      <c r="I1348" s="28">
        <v>1.6739000000000001E-4</v>
      </c>
      <c r="J1348" s="21">
        <f t="shared" si="126"/>
        <v>3.3480475077600588E-8</v>
      </c>
      <c r="K1348" s="10">
        <f t="shared" si="127"/>
        <v>1.880263480358049E-3</v>
      </c>
      <c r="L1348" s="10">
        <f t="shared" si="128"/>
        <v>2.2312634803580492E-3</v>
      </c>
      <c r="M1348" s="10">
        <f t="shared" si="129"/>
        <v>0.4182980438063264</v>
      </c>
      <c r="N1348">
        <f t="shared" si="130"/>
        <v>8.0849559806326382E-2</v>
      </c>
      <c r="O1348">
        <f t="shared" si="125"/>
        <v>6.9680451600740519E-4</v>
      </c>
    </row>
    <row r="1349" spans="5:15" x14ac:dyDescent="0.2">
      <c r="E1349" s="11">
        <v>187.39211</v>
      </c>
      <c r="F1349" s="11">
        <v>4999.6303699999999</v>
      </c>
      <c r="G1349" s="1">
        <v>9.8726540769260103E-5</v>
      </c>
      <c r="H1349" s="17">
        <v>2.63121E-8</v>
      </c>
      <c r="I1349" s="28">
        <v>1.6737999999999999E-4</v>
      </c>
      <c r="J1349" s="21">
        <f t="shared" si="126"/>
        <v>3.3478474929737657E-8</v>
      </c>
      <c r="K1349" s="10">
        <f t="shared" si="127"/>
        <v>1.8801511520540669E-3</v>
      </c>
      <c r="L1349" s="10">
        <f t="shared" si="128"/>
        <v>2.231151152054067E-3</v>
      </c>
      <c r="M1349" s="10">
        <f t="shared" si="129"/>
        <v>0.41810012211234249</v>
      </c>
      <c r="N1349">
        <f t="shared" si="130"/>
        <v>8.0794324112342469E-2</v>
      </c>
      <c r="O1349">
        <f t="shared" si="125"/>
        <v>-5.8087851000336501E-4</v>
      </c>
    </row>
    <row r="1350" spans="5:15" x14ac:dyDescent="0.2">
      <c r="E1350" s="11">
        <v>187.30895000000001</v>
      </c>
      <c r="F1350" s="11">
        <v>4999.6303699999999</v>
      </c>
      <c r="G1350" s="1">
        <v>9.8770395042012697E-5</v>
      </c>
      <c r="H1350" s="17">
        <v>2.5997300000000001E-8</v>
      </c>
      <c r="I1350" s="28">
        <v>1.6741999999999999E-4</v>
      </c>
      <c r="J1350" s="21">
        <f t="shared" si="126"/>
        <v>3.348647552118938E-8</v>
      </c>
      <c r="K1350" s="10">
        <f t="shared" si="127"/>
        <v>1.8806004652699956E-3</v>
      </c>
      <c r="L1350" s="10">
        <f t="shared" si="128"/>
        <v>2.2316004652699955E-3</v>
      </c>
      <c r="M1350" s="10">
        <f t="shared" si="129"/>
        <v>0.41799873996923437</v>
      </c>
      <c r="N1350">
        <f t="shared" si="130"/>
        <v>8.0842629969234345E-2</v>
      </c>
      <c r="O1350">
        <f t="shared" ref="O1350:O1413" si="131">(N1351-N1350)/(E1351-E1350)</f>
        <v>6.9594385182492177E-4</v>
      </c>
    </row>
    <row r="1351" spans="5:15" x14ac:dyDescent="0.2">
      <c r="E1351" s="11">
        <v>187.22939</v>
      </c>
      <c r="F1351" s="11">
        <v>4999.6303699999999</v>
      </c>
      <c r="G1351" s="1">
        <v>9.8757482565820694E-5</v>
      </c>
      <c r="H1351" s="17">
        <v>3.0961799999999999E-8</v>
      </c>
      <c r="I1351" s="28">
        <v>1.6741E-4</v>
      </c>
      <c r="J1351" s="21">
        <f t="shared" si="126"/>
        <v>3.3484475373326449E-8</v>
      </c>
      <c r="K1351" s="10">
        <f t="shared" si="127"/>
        <v>1.8804881369660134E-3</v>
      </c>
      <c r="L1351" s="10">
        <f t="shared" si="128"/>
        <v>2.2314881369660134E-3</v>
      </c>
      <c r="M1351" s="10">
        <f t="shared" si="129"/>
        <v>0.41780016267638315</v>
      </c>
      <c r="N1351">
        <f t="shared" si="130"/>
        <v>8.0787260676383144E-2</v>
      </c>
      <c r="O1351">
        <f t="shared" si="131"/>
        <v>1.7796853287358887E-4</v>
      </c>
    </row>
    <row r="1352" spans="5:15" x14ac:dyDescent="0.2">
      <c r="E1352" s="11">
        <v>187.14646999999999</v>
      </c>
      <c r="F1352" s="11">
        <v>4999.6303699999999</v>
      </c>
      <c r="G1352" s="1">
        <v>9.8770798886062695E-5</v>
      </c>
      <c r="H1352" s="17">
        <v>2.28754E-8</v>
      </c>
      <c r="I1352" s="28">
        <v>1.6741999999999999E-4</v>
      </c>
      <c r="J1352" s="21">
        <f t="shared" si="126"/>
        <v>3.348647552118938E-8</v>
      </c>
      <c r="K1352" s="10">
        <f t="shared" si="127"/>
        <v>1.8806004652699956E-3</v>
      </c>
      <c r="L1352" s="10">
        <f t="shared" si="128"/>
        <v>2.2316004652699955E-3</v>
      </c>
      <c r="M1352" s="10">
        <f t="shared" si="129"/>
        <v>0.41763614952563727</v>
      </c>
      <c r="N1352">
        <f t="shared" si="130"/>
        <v>8.0772503525637265E-2</v>
      </c>
      <c r="O1352">
        <f t="shared" si="131"/>
        <v>4.3160046527001487E-4</v>
      </c>
    </row>
    <row r="1353" spans="5:15" x14ac:dyDescent="0.2">
      <c r="E1353" s="11">
        <v>187.06428</v>
      </c>
      <c r="F1353" s="11">
        <v>4999.6303699999999</v>
      </c>
      <c r="G1353" s="1">
        <v>9.8764101980648107E-5</v>
      </c>
      <c r="H1353" s="17">
        <v>2.6917799999999999E-8</v>
      </c>
      <c r="I1353" s="28">
        <v>1.6741999999999999E-4</v>
      </c>
      <c r="J1353" s="21">
        <f t="shared" si="126"/>
        <v>3.348647552118938E-8</v>
      </c>
      <c r="K1353" s="10">
        <f t="shared" si="127"/>
        <v>1.8806004652699956E-3</v>
      </c>
      <c r="L1353" s="10">
        <f t="shared" si="128"/>
        <v>2.2316004652699955E-3</v>
      </c>
      <c r="M1353" s="10">
        <f t="shared" si="129"/>
        <v>0.41745273428339669</v>
      </c>
      <c r="N1353">
        <f t="shared" si="130"/>
        <v>8.0737030283396724E-2</v>
      </c>
      <c r="O1353">
        <f t="shared" si="131"/>
        <v>-5.9445795517599901E-4</v>
      </c>
    </row>
    <row r="1354" spans="5:15" x14ac:dyDescent="0.2">
      <c r="E1354" s="11">
        <v>186.98240000000001</v>
      </c>
      <c r="F1354" s="11">
        <v>4999.6303699999999</v>
      </c>
      <c r="G1354" s="1">
        <v>9.8808355893224294E-5</v>
      </c>
      <c r="H1354" s="17">
        <v>2.6543900000000001E-8</v>
      </c>
      <c r="I1354" s="28">
        <v>1.6746E-4</v>
      </c>
      <c r="J1354" s="21">
        <f t="shared" ref="J1354:J1417" si="132">I1354/F1354</f>
        <v>3.3494476112641103E-8</v>
      </c>
      <c r="K1354" s="10">
        <f t="shared" ref="K1354:K1417" si="133">J1354*B$6</f>
        <v>1.8810497784859243E-3</v>
      </c>
      <c r="L1354" s="10">
        <f t="shared" ref="L1354:L1417" si="134">K1354+B$7</f>
        <v>2.2320497784859244E-3</v>
      </c>
      <c r="M1354" s="10">
        <f t="shared" ref="M1354:M1417" si="135">L1354*E1354</f>
        <v>0.41735402450076653</v>
      </c>
      <c r="N1354">
        <f t="shared" ref="N1354:N1417" si="136">((M1354/E1354)-$B$8)*E1354</f>
        <v>8.0785704500766525E-2</v>
      </c>
      <c r="O1354">
        <f t="shared" si="131"/>
        <v>6.7233364872263551E-4</v>
      </c>
    </row>
    <row r="1355" spans="5:15" x14ac:dyDescent="0.2">
      <c r="E1355" s="11">
        <v>186.89502999999999</v>
      </c>
      <c r="F1355" s="11">
        <v>4999.6303699999999</v>
      </c>
      <c r="G1355" s="1">
        <v>9.8801060478059103E-5</v>
      </c>
      <c r="H1355" s="17">
        <v>2.5785100000000001E-8</v>
      </c>
      <c r="I1355" s="28">
        <v>1.6745E-4</v>
      </c>
      <c r="J1355" s="21">
        <f t="shared" si="132"/>
        <v>3.3492475964778172E-8</v>
      </c>
      <c r="K1355" s="10">
        <f t="shared" si="133"/>
        <v>1.8809374501819421E-3</v>
      </c>
      <c r="L1355" s="10">
        <f t="shared" si="134"/>
        <v>2.2319374501819423E-3</v>
      </c>
      <c r="M1355" s="10">
        <f t="shared" si="135"/>
        <v>0.4171380167098776</v>
      </c>
      <c r="N1355">
        <f t="shared" si="136"/>
        <v>8.0726962709877614E-2</v>
      </c>
      <c r="O1355">
        <f t="shared" si="131"/>
        <v>4.3193745018192583E-4</v>
      </c>
    </row>
    <row r="1356" spans="5:15" x14ac:dyDescent="0.2">
      <c r="E1356" s="11">
        <v>186.80842999999999</v>
      </c>
      <c r="F1356" s="11">
        <v>4999.6303699999999</v>
      </c>
      <c r="G1356" s="1">
        <v>9.8793636250930997E-5</v>
      </c>
      <c r="H1356" s="17">
        <v>2.80256E-8</v>
      </c>
      <c r="I1356" s="28">
        <v>1.6745E-4</v>
      </c>
      <c r="J1356" s="21">
        <f t="shared" si="132"/>
        <v>3.3492475964778172E-8</v>
      </c>
      <c r="K1356" s="10">
        <f t="shared" si="133"/>
        <v>1.8809374501819421E-3</v>
      </c>
      <c r="L1356" s="10">
        <f t="shared" si="134"/>
        <v>2.2319374501819423E-3</v>
      </c>
      <c r="M1356" s="10">
        <f t="shared" si="135"/>
        <v>0.41694473092669182</v>
      </c>
      <c r="N1356">
        <f t="shared" si="136"/>
        <v>8.0689556926691858E-2</v>
      </c>
      <c r="O1356">
        <f t="shared" si="131"/>
        <v>-7.0566070293655569E-5</v>
      </c>
    </row>
    <row r="1357" spans="5:15" x14ac:dyDescent="0.2">
      <c r="E1357" s="11">
        <v>186.72495000000001</v>
      </c>
      <c r="F1357" s="11">
        <v>4999.6303699999999</v>
      </c>
      <c r="G1357" s="1">
        <v>9.8818004765052598E-5</v>
      </c>
      <c r="H1357" s="17">
        <v>2.7116400000000001E-8</v>
      </c>
      <c r="I1357" s="28">
        <v>1.6746999999999999E-4</v>
      </c>
      <c r="J1357" s="21">
        <f t="shared" si="132"/>
        <v>3.3496476260504034E-8</v>
      </c>
      <c r="K1357" s="10">
        <f t="shared" si="133"/>
        <v>1.8811621067899066E-3</v>
      </c>
      <c r="L1357" s="10">
        <f t="shared" si="134"/>
        <v>2.2321621067899066E-3</v>
      </c>
      <c r="M1357" s="10">
        <f t="shared" si="135"/>
        <v>0.41680035778223995</v>
      </c>
      <c r="N1357">
        <f t="shared" si="136"/>
        <v>8.0695447782239971E-2</v>
      </c>
      <c r="O1357">
        <f t="shared" si="131"/>
        <v>-2.9857434659271093E-4</v>
      </c>
    </row>
    <row r="1358" spans="5:15" x14ac:dyDescent="0.2">
      <c r="E1358" s="11">
        <v>186.63888</v>
      </c>
      <c r="F1358" s="11">
        <v>4999.6303699999999</v>
      </c>
      <c r="G1358" s="1">
        <v>9.8842260618693794E-5</v>
      </c>
      <c r="H1358" s="17">
        <v>2.6441900000000001E-8</v>
      </c>
      <c r="I1358" s="28">
        <v>1.6750000000000001E-4</v>
      </c>
      <c r="J1358" s="21">
        <f t="shared" si="132"/>
        <v>3.3502476704092826E-8</v>
      </c>
      <c r="K1358" s="10">
        <f t="shared" si="133"/>
        <v>1.8814990917018532E-3</v>
      </c>
      <c r="L1358" s="10">
        <f t="shared" si="134"/>
        <v>2.2324990917018533E-3</v>
      </c>
      <c r="M1358" s="10">
        <f t="shared" si="135"/>
        <v>0.41667113007625123</v>
      </c>
      <c r="N1358">
        <f t="shared" si="136"/>
        <v>8.0721146076251207E-2</v>
      </c>
      <c r="O1358">
        <f t="shared" si="131"/>
        <v>4.3249909170173115E-4</v>
      </c>
    </row>
    <row r="1359" spans="5:15" x14ac:dyDescent="0.2">
      <c r="E1359" s="11">
        <v>186.55279999999999</v>
      </c>
      <c r="F1359" s="11">
        <v>4999.6303699999999</v>
      </c>
      <c r="G1359" s="1">
        <v>9.8849375727500695E-5</v>
      </c>
      <c r="H1359" s="17">
        <v>2.44446E-8</v>
      </c>
      <c r="I1359" s="28">
        <v>1.6750000000000001E-4</v>
      </c>
      <c r="J1359" s="21">
        <f t="shared" si="132"/>
        <v>3.3502476704092826E-8</v>
      </c>
      <c r="K1359" s="10">
        <f t="shared" si="133"/>
        <v>1.8814990917018532E-3</v>
      </c>
      <c r="L1359" s="10">
        <f t="shared" si="134"/>
        <v>2.2324990917018533E-3</v>
      </c>
      <c r="M1359" s="10">
        <f t="shared" si="135"/>
        <v>0.41647895655443751</v>
      </c>
      <c r="N1359">
        <f t="shared" si="136"/>
        <v>8.0683916554437518E-2</v>
      </c>
      <c r="O1359">
        <f t="shared" si="131"/>
        <v>1.7220183100237482E-4</v>
      </c>
    </row>
    <row r="1360" spans="5:15" x14ac:dyDescent="0.2">
      <c r="E1360" s="11">
        <v>186.47233</v>
      </c>
      <c r="F1360" s="11">
        <v>4999.6303699999999</v>
      </c>
      <c r="G1360" s="1">
        <v>9.8857483554711198E-5</v>
      </c>
      <c r="H1360" s="17">
        <v>2.6073699999999999E-8</v>
      </c>
      <c r="I1360" s="28">
        <v>1.6751E-4</v>
      </c>
      <c r="J1360" s="21">
        <f t="shared" si="132"/>
        <v>3.3504476851955757E-8</v>
      </c>
      <c r="K1360" s="10">
        <f t="shared" si="133"/>
        <v>1.8816114200058353E-3</v>
      </c>
      <c r="L1360" s="10">
        <f t="shared" si="134"/>
        <v>2.2326114200058355E-3</v>
      </c>
      <c r="M1360" s="10">
        <f t="shared" si="135"/>
        <v>0.41632025347309676</v>
      </c>
      <c r="N1360">
        <f t="shared" si="136"/>
        <v>8.0670059473096759E-2</v>
      </c>
      <c r="O1360">
        <f t="shared" si="131"/>
        <v>-6.5762365863992637E-5</v>
      </c>
    </row>
    <row r="1361" spans="5:15" x14ac:dyDescent="0.2">
      <c r="E1361" s="11">
        <v>186.38830999999999</v>
      </c>
      <c r="F1361" s="11">
        <v>4999.6303699999999</v>
      </c>
      <c r="G1361" s="1">
        <v>9.88725639311571E-5</v>
      </c>
      <c r="H1361" s="17">
        <v>2.6902799999999999E-8</v>
      </c>
      <c r="I1361" s="28">
        <v>1.6752999999999999E-4</v>
      </c>
      <c r="J1361" s="21">
        <f t="shared" si="132"/>
        <v>3.3508477147681618E-8</v>
      </c>
      <c r="K1361" s="10">
        <f t="shared" si="133"/>
        <v>1.8818360766137997E-3</v>
      </c>
      <c r="L1361" s="10">
        <f t="shared" si="134"/>
        <v>2.2328360766137997E-3</v>
      </c>
      <c r="M1361" s="10">
        <f t="shared" si="135"/>
        <v>0.41617454282707661</v>
      </c>
      <c r="N1361">
        <f t="shared" si="136"/>
        <v>8.0675584827076652E-2</v>
      </c>
      <c r="O1361">
        <f t="shared" si="131"/>
        <v>1.7399128995825174E-4</v>
      </c>
    </row>
    <row r="1362" spans="5:15" x14ac:dyDescent="0.2">
      <c r="E1362" s="11">
        <v>186.30745999999999</v>
      </c>
      <c r="F1362" s="11">
        <v>4999.6303699999999</v>
      </c>
      <c r="G1362" s="1">
        <v>9.88874975986736E-5</v>
      </c>
      <c r="H1362" s="17">
        <v>2.37583E-8</v>
      </c>
      <c r="I1362" s="28">
        <v>1.6754000000000001E-4</v>
      </c>
      <c r="J1362" s="21">
        <f t="shared" si="132"/>
        <v>3.3510477295544556E-8</v>
      </c>
      <c r="K1362" s="10">
        <f t="shared" si="133"/>
        <v>1.8819484049177823E-3</v>
      </c>
      <c r="L1362" s="10">
        <f t="shared" si="134"/>
        <v>2.2329484049177823E-3</v>
      </c>
      <c r="M1362" s="10">
        <f t="shared" si="135"/>
        <v>0.41601494563128349</v>
      </c>
      <c r="N1362">
        <f t="shared" si="136"/>
        <v>8.0661517631283527E-2</v>
      </c>
      <c r="O1362">
        <f t="shared" si="131"/>
        <v>4.3294840491780101E-4</v>
      </c>
    </row>
    <row r="1363" spans="5:15" x14ac:dyDescent="0.2">
      <c r="E1363" s="11">
        <v>186.22121000000001</v>
      </c>
      <c r="F1363" s="11">
        <v>4999.6303699999999</v>
      </c>
      <c r="G1363" s="1">
        <v>9.8884238559537695E-5</v>
      </c>
      <c r="H1363" s="17">
        <v>2.7378900000000001E-8</v>
      </c>
      <c r="I1363" s="28">
        <v>1.6754000000000001E-4</v>
      </c>
      <c r="J1363" s="21">
        <f t="shared" si="132"/>
        <v>3.3510477295544556E-8</v>
      </c>
      <c r="K1363" s="10">
        <f t="shared" si="133"/>
        <v>1.8819484049177823E-3</v>
      </c>
      <c r="L1363" s="10">
        <f t="shared" si="134"/>
        <v>2.2329484049177823E-3</v>
      </c>
      <c r="M1363" s="10">
        <f t="shared" si="135"/>
        <v>0.4158223538313594</v>
      </c>
      <c r="N1363">
        <f t="shared" si="136"/>
        <v>8.0624175831359376E-2</v>
      </c>
      <c r="O1363">
        <f t="shared" si="131"/>
        <v>6.7589804134633475E-4</v>
      </c>
    </row>
    <row r="1364" spans="5:15" x14ac:dyDescent="0.2">
      <c r="E1364" s="11">
        <v>186.13515000000001</v>
      </c>
      <c r="F1364" s="11">
        <v>4999.6303699999999</v>
      </c>
      <c r="G1364" s="1">
        <v>9.8874193933772906E-5</v>
      </c>
      <c r="H1364" s="17">
        <v>2.6781099999999999E-8</v>
      </c>
      <c r="I1364" s="28">
        <v>1.6752999999999999E-4</v>
      </c>
      <c r="J1364" s="21">
        <f t="shared" si="132"/>
        <v>3.3508477147681618E-8</v>
      </c>
      <c r="K1364" s="10">
        <f t="shared" si="133"/>
        <v>1.8818360766137997E-3</v>
      </c>
      <c r="L1364" s="10">
        <f t="shared" si="134"/>
        <v>2.2328360766137997E-3</v>
      </c>
      <c r="M1364" s="10">
        <f t="shared" si="135"/>
        <v>0.41560927804592113</v>
      </c>
      <c r="N1364">
        <f t="shared" si="136"/>
        <v>8.0566008045921109E-2</v>
      </c>
      <c r="O1364">
        <f t="shared" si="131"/>
        <v>-3.0337857225723556E-4</v>
      </c>
    </row>
    <row r="1365" spans="5:15" x14ac:dyDescent="0.2">
      <c r="E1365" s="11">
        <v>186.04999000000001</v>
      </c>
      <c r="F1365" s="11">
        <v>4999.6303699999999</v>
      </c>
      <c r="G1365" s="1">
        <v>9.8905716146430205E-5</v>
      </c>
      <c r="H1365" s="17">
        <v>2.6232700000000001E-8</v>
      </c>
      <c r="I1365" s="28">
        <v>1.6756E-4</v>
      </c>
      <c r="J1365" s="21">
        <f t="shared" si="132"/>
        <v>3.3514477591270411E-8</v>
      </c>
      <c r="K1365" s="10">
        <f t="shared" si="133"/>
        <v>1.8821730615257463E-3</v>
      </c>
      <c r="L1365" s="10">
        <f t="shared" si="134"/>
        <v>2.2331730615257465E-3</v>
      </c>
      <c r="M1365" s="10">
        <f t="shared" si="135"/>
        <v>0.41548182576513454</v>
      </c>
      <c r="N1365">
        <f t="shared" si="136"/>
        <v>8.0591843765134535E-2</v>
      </c>
      <c r="O1365">
        <f t="shared" si="131"/>
        <v>4.3317306152571141E-4</v>
      </c>
    </row>
    <row r="1366" spans="5:15" x14ac:dyDescent="0.2">
      <c r="E1366" s="11">
        <v>185.96761000000001</v>
      </c>
      <c r="F1366" s="11">
        <v>4999.6303699999999</v>
      </c>
      <c r="G1366" s="1">
        <v>9.8906196528527303E-5</v>
      </c>
      <c r="H1366" s="17">
        <v>2.5315600000000001E-8</v>
      </c>
      <c r="I1366" s="28">
        <v>1.6756E-4</v>
      </c>
      <c r="J1366" s="21">
        <f t="shared" si="132"/>
        <v>3.3514477591270411E-8</v>
      </c>
      <c r="K1366" s="10">
        <f t="shared" si="133"/>
        <v>1.8821730615257463E-3</v>
      </c>
      <c r="L1366" s="10">
        <f t="shared" si="134"/>
        <v>2.2331730615257465E-3</v>
      </c>
      <c r="M1366" s="10">
        <f t="shared" si="135"/>
        <v>0.41529785696832605</v>
      </c>
      <c r="N1366">
        <f t="shared" si="136"/>
        <v>8.0556158968326047E-2</v>
      </c>
      <c r="O1366">
        <f t="shared" si="131"/>
        <v>1.7262371991577958E-4</v>
      </c>
    </row>
    <row r="1367" spans="5:15" x14ac:dyDescent="0.2">
      <c r="E1367" s="11">
        <v>185.88747000000001</v>
      </c>
      <c r="F1367" s="11">
        <v>4999.6303699999999</v>
      </c>
      <c r="G1367" s="1">
        <v>9.8914761601592903E-5</v>
      </c>
      <c r="H1367" s="17">
        <v>2.7617300000000001E-8</v>
      </c>
      <c r="I1367" s="28">
        <v>1.6757E-4</v>
      </c>
      <c r="J1367" s="21">
        <f t="shared" si="132"/>
        <v>3.3516477739133341E-8</v>
      </c>
      <c r="K1367" s="10">
        <f t="shared" si="133"/>
        <v>1.8822853898297284E-3</v>
      </c>
      <c r="L1367" s="10">
        <f t="shared" si="134"/>
        <v>2.2332853898297286E-3</v>
      </c>
      <c r="M1367" s="10">
        <f t="shared" si="135"/>
        <v>0.41513977090341198</v>
      </c>
      <c r="N1367">
        <f t="shared" si="136"/>
        <v>8.0542324903411996E-2</v>
      </c>
      <c r="O1367">
        <f t="shared" si="131"/>
        <v>6.810119248685353E-4</v>
      </c>
    </row>
    <row r="1368" spans="5:15" x14ac:dyDescent="0.2">
      <c r="E1368" s="11">
        <v>185.80322000000001</v>
      </c>
      <c r="F1368" s="11">
        <v>4999.6303699999999</v>
      </c>
      <c r="G1368" s="1">
        <v>9.8905891594766606E-5</v>
      </c>
      <c r="H1368" s="17">
        <v>2.8188000000000001E-8</v>
      </c>
      <c r="I1368" s="28">
        <v>1.6756E-4</v>
      </c>
      <c r="J1368" s="21">
        <f t="shared" si="132"/>
        <v>3.3514477591270411E-8</v>
      </c>
      <c r="K1368" s="10">
        <f t="shared" si="133"/>
        <v>1.8821730615257463E-3</v>
      </c>
      <c r="L1368" s="10">
        <f t="shared" si="134"/>
        <v>2.2331730615257465E-3</v>
      </c>
      <c r="M1368" s="10">
        <f t="shared" si="135"/>
        <v>0.41493074564874183</v>
      </c>
      <c r="N1368">
        <f t="shared" si="136"/>
        <v>8.0484949648741824E-2</v>
      </c>
      <c r="O1368">
        <f t="shared" si="131"/>
        <v>-3.7198912689507452E-5</v>
      </c>
    </row>
    <row r="1369" spans="5:15" x14ac:dyDescent="0.2">
      <c r="E1369" s="11">
        <v>185.71451999999999</v>
      </c>
      <c r="F1369" s="11">
        <v>4999.6303699999999</v>
      </c>
      <c r="G1369" s="1">
        <v>9.8927697061933006E-5</v>
      </c>
      <c r="H1369" s="17">
        <v>2.3661299999999999E-8</v>
      </c>
      <c r="I1369" s="28">
        <v>1.6757999999999999E-4</v>
      </c>
      <c r="J1369" s="21">
        <f t="shared" si="132"/>
        <v>3.3518477886996272E-8</v>
      </c>
      <c r="K1369" s="10">
        <f t="shared" si="133"/>
        <v>1.8823977181337105E-3</v>
      </c>
      <c r="L1369" s="10">
        <f t="shared" si="134"/>
        <v>2.2333977181337107E-3</v>
      </c>
      <c r="M1369" s="10">
        <f t="shared" si="135"/>
        <v>0.41477438519229737</v>
      </c>
      <c r="N1369">
        <f t="shared" si="136"/>
        <v>8.0488249192297384E-2</v>
      </c>
      <c r="O1369">
        <f t="shared" si="131"/>
        <v>1.9447031850666353E-4</v>
      </c>
    </row>
    <row r="1370" spans="5:15" x14ac:dyDescent="0.2">
      <c r="E1370" s="11">
        <v>185.62725</v>
      </c>
      <c r="F1370" s="11">
        <v>4999.6303699999999</v>
      </c>
      <c r="G1370" s="1">
        <v>9.8939170924234302E-5</v>
      </c>
      <c r="H1370" s="17">
        <v>2.4868199999999999E-8</v>
      </c>
      <c r="I1370" s="28">
        <v>1.6759000000000001E-4</v>
      </c>
      <c r="J1370" s="21">
        <f t="shared" si="132"/>
        <v>3.3520478034859209E-8</v>
      </c>
      <c r="K1370" s="10">
        <f t="shared" si="133"/>
        <v>1.8825100464376931E-3</v>
      </c>
      <c r="L1370" s="10">
        <f t="shared" si="134"/>
        <v>2.2335100464376933E-3</v>
      </c>
      <c r="M1370" s="10">
        <f t="shared" si="135"/>
        <v>0.41460032776760131</v>
      </c>
      <c r="N1370">
        <f t="shared" si="136"/>
        <v>8.047127776760131E-2</v>
      </c>
      <c r="O1370">
        <f t="shared" si="131"/>
        <v>-3.4738916817688662E-4</v>
      </c>
    </row>
    <row r="1371" spans="5:15" x14ac:dyDescent="0.2">
      <c r="E1371" s="11">
        <v>185.54718</v>
      </c>
      <c r="F1371" s="11">
        <v>4999.6303699999999</v>
      </c>
      <c r="G1371" s="1">
        <v>9.8965420464561496E-5</v>
      </c>
      <c r="H1371" s="17">
        <v>2.9770199999999999E-8</v>
      </c>
      <c r="I1371" s="28">
        <v>1.6762E-4</v>
      </c>
      <c r="J1371" s="21">
        <f t="shared" si="132"/>
        <v>3.3526478478447995E-8</v>
      </c>
      <c r="K1371" s="10">
        <f t="shared" si="133"/>
        <v>1.8828470313496395E-3</v>
      </c>
      <c r="L1371" s="10">
        <f t="shared" si="134"/>
        <v>2.2338470313496396E-3</v>
      </c>
      <c r="M1371" s="10">
        <f t="shared" si="135"/>
        <v>0.4144840172182972</v>
      </c>
      <c r="N1371">
        <f t="shared" si="136"/>
        <v>8.0499093218297235E-2</v>
      </c>
      <c r="O1371">
        <f t="shared" si="131"/>
        <v>4.3384703134966631E-4</v>
      </c>
    </row>
    <row r="1372" spans="5:15" x14ac:dyDescent="0.2">
      <c r="E1372" s="11">
        <v>185.46933999999999</v>
      </c>
      <c r="F1372" s="11">
        <v>4999.6303699999999</v>
      </c>
      <c r="G1372" s="1">
        <v>9.8964872270776398E-5</v>
      </c>
      <c r="H1372" s="17">
        <v>2.2917100000000001E-8</v>
      </c>
      <c r="I1372" s="28">
        <v>1.6762E-4</v>
      </c>
      <c r="J1372" s="21">
        <f t="shared" si="132"/>
        <v>3.3526478478447995E-8</v>
      </c>
      <c r="K1372" s="10">
        <f t="shared" si="133"/>
        <v>1.8828470313496395E-3</v>
      </c>
      <c r="L1372" s="10">
        <f t="shared" si="134"/>
        <v>2.2338470313496396E-3</v>
      </c>
      <c r="M1372" s="10">
        <f t="shared" si="135"/>
        <v>0.41431013456537696</v>
      </c>
      <c r="N1372">
        <f t="shared" si="136"/>
        <v>8.0465322565376973E-2</v>
      </c>
      <c r="O1372">
        <f t="shared" si="131"/>
        <v>1.8118750327305734E-4</v>
      </c>
    </row>
    <row r="1373" spans="5:15" x14ac:dyDescent="0.2">
      <c r="E1373" s="11">
        <v>185.38692</v>
      </c>
      <c r="F1373" s="11">
        <v>4999.6303699999999</v>
      </c>
      <c r="G1373" s="1">
        <v>9.8977590839868402E-5</v>
      </c>
      <c r="H1373" s="17">
        <v>2.6379699999999999E-8</v>
      </c>
      <c r="I1373" s="28">
        <v>1.6762999999999999E-4</v>
      </c>
      <c r="J1373" s="21">
        <f t="shared" si="132"/>
        <v>3.3528478626310926E-8</v>
      </c>
      <c r="K1373" s="10">
        <f t="shared" si="133"/>
        <v>1.8829593596536216E-3</v>
      </c>
      <c r="L1373" s="10">
        <f t="shared" si="134"/>
        <v>2.2339593596536218E-3</v>
      </c>
      <c r="M1373" s="10">
        <f t="shared" si="135"/>
        <v>0.41414684509135719</v>
      </c>
      <c r="N1373">
        <f t="shared" si="136"/>
        <v>8.0450389091357211E-2</v>
      </c>
      <c r="O1373">
        <f t="shared" si="131"/>
        <v>1.9002858114790765E-4</v>
      </c>
    </row>
    <row r="1374" spans="5:15" x14ac:dyDescent="0.2">
      <c r="E1374" s="11">
        <v>185.30159</v>
      </c>
      <c r="F1374" s="11">
        <v>4999.6303699999999</v>
      </c>
      <c r="G1374" s="1">
        <v>9.8991561274575402E-5</v>
      </c>
      <c r="H1374" s="17">
        <v>2.66462E-8</v>
      </c>
      <c r="I1374" s="28">
        <v>1.6763999999999999E-4</v>
      </c>
      <c r="J1374" s="21">
        <f t="shared" si="132"/>
        <v>3.3530478774173856E-8</v>
      </c>
      <c r="K1374" s="10">
        <f t="shared" si="133"/>
        <v>1.8830716879576037E-3</v>
      </c>
      <c r="L1374" s="10">
        <f t="shared" si="134"/>
        <v>2.2340716879576039E-3</v>
      </c>
      <c r="M1374" s="10">
        <f t="shared" si="135"/>
        <v>0.41397703595252788</v>
      </c>
      <c r="N1374">
        <f t="shared" si="136"/>
        <v>8.043417395252786E-2</v>
      </c>
      <c r="O1374">
        <f t="shared" si="131"/>
        <v>4.3407168795758181E-4</v>
      </c>
    </row>
    <row r="1375" spans="5:15" x14ac:dyDescent="0.2">
      <c r="E1375" s="11">
        <v>185.21790999999999</v>
      </c>
      <c r="F1375" s="11">
        <v>4999.6303699999999</v>
      </c>
      <c r="G1375" s="1">
        <v>9.8995163031935605E-5</v>
      </c>
      <c r="H1375" s="17">
        <v>2.5105400000000001E-8</v>
      </c>
      <c r="I1375" s="28">
        <v>1.6763999999999999E-4</v>
      </c>
      <c r="J1375" s="21">
        <f t="shared" si="132"/>
        <v>3.3530478774173856E-8</v>
      </c>
      <c r="K1375" s="10">
        <f t="shared" si="133"/>
        <v>1.8830716879576037E-3</v>
      </c>
      <c r="L1375" s="10">
        <f t="shared" si="134"/>
        <v>2.2340716879576039E-3</v>
      </c>
      <c r="M1375" s="10">
        <f t="shared" si="135"/>
        <v>0.41379008883367951</v>
      </c>
      <c r="N1375">
        <f t="shared" si="136"/>
        <v>8.0397850833679563E-2</v>
      </c>
      <c r="O1375">
        <f t="shared" si="131"/>
        <v>4.3407168795765873E-4</v>
      </c>
    </row>
    <row r="1376" spans="5:15" x14ac:dyDescent="0.2">
      <c r="E1376" s="11">
        <v>185.13453000000001</v>
      </c>
      <c r="F1376" s="11">
        <v>4999.6303699999999</v>
      </c>
      <c r="G1376" s="1">
        <v>9.8997145663158294E-5</v>
      </c>
      <c r="H1376" s="17">
        <v>2.3431899999999999E-8</v>
      </c>
      <c r="I1376" s="28">
        <v>1.6763999999999999E-4</v>
      </c>
      <c r="J1376" s="21">
        <f t="shared" si="132"/>
        <v>3.3530478774173856E-8</v>
      </c>
      <c r="K1376" s="10">
        <f t="shared" si="133"/>
        <v>1.8830716879576037E-3</v>
      </c>
      <c r="L1376" s="10">
        <f t="shared" si="134"/>
        <v>2.2340716879576039E-3</v>
      </c>
      <c r="M1376" s="10">
        <f t="shared" si="135"/>
        <v>0.41360381193633766</v>
      </c>
      <c r="N1376">
        <f t="shared" si="136"/>
        <v>8.0361657936337663E-2</v>
      </c>
      <c r="O1376">
        <f t="shared" si="131"/>
        <v>4.3407168795754679E-4</v>
      </c>
    </row>
    <row r="1377" spans="5:15" x14ac:dyDescent="0.2">
      <c r="E1377" s="11">
        <v>185.05428000000001</v>
      </c>
      <c r="F1377" s="11">
        <v>4999.6303699999999</v>
      </c>
      <c r="G1377" s="1">
        <v>9.8999307420165894E-5</v>
      </c>
      <c r="H1377" s="17">
        <v>2.8482099999999999E-8</v>
      </c>
      <c r="I1377" s="28">
        <v>1.6763999999999999E-4</v>
      </c>
      <c r="J1377" s="21">
        <f t="shared" si="132"/>
        <v>3.3530478774173856E-8</v>
      </c>
      <c r="K1377" s="10">
        <f t="shared" si="133"/>
        <v>1.8830716879576037E-3</v>
      </c>
      <c r="L1377" s="10">
        <f t="shared" si="134"/>
        <v>2.2340716879576039E-3</v>
      </c>
      <c r="M1377" s="10">
        <f t="shared" si="135"/>
        <v>0.41342452768337906</v>
      </c>
      <c r="N1377">
        <f t="shared" si="136"/>
        <v>8.0326823683379067E-2</v>
      </c>
      <c r="O1377">
        <f t="shared" si="131"/>
        <v>2.0088622257900059E-4</v>
      </c>
    </row>
    <row r="1378" spans="5:15" x14ac:dyDescent="0.2">
      <c r="E1378" s="11">
        <v>184.96518</v>
      </c>
      <c r="F1378" s="11">
        <v>4999.6303699999999</v>
      </c>
      <c r="G1378" s="1">
        <v>9.9002494732284801E-5</v>
      </c>
      <c r="H1378" s="17">
        <v>2.8149899999999999E-8</v>
      </c>
      <c r="I1378" s="28">
        <v>1.6765000000000001E-4</v>
      </c>
      <c r="J1378" s="21">
        <f t="shared" si="132"/>
        <v>3.3532478922036794E-8</v>
      </c>
      <c r="K1378" s="10">
        <f t="shared" si="133"/>
        <v>1.8831840162615862E-3</v>
      </c>
      <c r="L1378" s="10">
        <f t="shared" si="134"/>
        <v>2.2341840162615864E-3</v>
      </c>
      <c r="M1378" s="10">
        <f t="shared" si="135"/>
        <v>0.41324624872094728</v>
      </c>
      <c r="N1378">
        <f t="shared" si="136"/>
        <v>8.0308924720947278E-2</v>
      </c>
      <c r="O1378">
        <f t="shared" si="131"/>
        <v>1.8745275462681401E-4</v>
      </c>
    </row>
    <row r="1379" spans="5:15" x14ac:dyDescent="0.2">
      <c r="E1379" s="11">
        <v>184.88101</v>
      </c>
      <c r="F1379" s="11">
        <v>4999.6303699999999</v>
      </c>
      <c r="G1379" s="1">
        <v>9.9016310094007006E-5</v>
      </c>
      <c r="H1379" s="17">
        <v>2.7233299999999999E-8</v>
      </c>
      <c r="I1379" s="28">
        <v>1.6766E-4</v>
      </c>
      <c r="J1379" s="21">
        <f t="shared" si="132"/>
        <v>3.3534479069899725E-8</v>
      </c>
      <c r="K1379" s="10">
        <f t="shared" si="133"/>
        <v>1.8832963445655686E-3</v>
      </c>
      <c r="L1379" s="10">
        <f t="shared" si="134"/>
        <v>2.2342963445655686E-3</v>
      </c>
      <c r="M1379" s="10">
        <f t="shared" si="135"/>
        <v>0.41307896482259032</v>
      </c>
      <c r="N1379">
        <f t="shared" si="136"/>
        <v>8.0293146822590339E-2</v>
      </c>
      <c r="O1379">
        <f t="shared" si="131"/>
        <v>-6.6985163805863903E-5</v>
      </c>
    </row>
    <row r="1380" spans="5:15" x14ac:dyDescent="0.2">
      <c r="E1380" s="11">
        <v>184.79819000000001</v>
      </c>
      <c r="F1380" s="11">
        <v>4999.6303699999999</v>
      </c>
      <c r="G1380" s="1">
        <v>9.9041837342683895E-5</v>
      </c>
      <c r="H1380" s="17">
        <v>2.6412300000000002E-8</v>
      </c>
      <c r="I1380" s="28">
        <v>1.6767999999999999E-4</v>
      </c>
      <c r="J1380" s="21">
        <f t="shared" si="132"/>
        <v>3.3538479365625586E-8</v>
      </c>
      <c r="K1380" s="10">
        <f t="shared" si="133"/>
        <v>1.8835210011735328E-3</v>
      </c>
      <c r="L1380" s="10">
        <f t="shared" si="134"/>
        <v>2.2345210011735328E-3</v>
      </c>
      <c r="M1380" s="10">
        <f t="shared" si="135"/>
        <v>0.41293543653385673</v>
      </c>
      <c r="N1380">
        <f t="shared" si="136"/>
        <v>8.029869453385674E-2</v>
      </c>
      <c r="O1380">
        <f t="shared" si="131"/>
        <v>-5.7638497241633006E-4</v>
      </c>
    </row>
    <row r="1381" spans="5:15" x14ac:dyDescent="0.2">
      <c r="E1381" s="11">
        <v>184.71609000000001</v>
      </c>
      <c r="F1381" s="11">
        <v>4999.6303699999999</v>
      </c>
      <c r="G1381" s="1">
        <v>9.9080209324818404E-5</v>
      </c>
      <c r="H1381" s="17">
        <v>2.85971E-8</v>
      </c>
      <c r="I1381" s="28">
        <v>1.6772E-4</v>
      </c>
      <c r="J1381" s="21">
        <f t="shared" si="132"/>
        <v>3.3546479957077309E-8</v>
      </c>
      <c r="K1381" s="10">
        <f t="shared" si="133"/>
        <v>1.8839703143894617E-3</v>
      </c>
      <c r="L1381" s="10">
        <f t="shared" si="134"/>
        <v>2.2349703143894617E-3</v>
      </c>
      <c r="M1381" s="10">
        <f t="shared" si="135"/>
        <v>0.41283497774009215</v>
      </c>
      <c r="N1381">
        <f t="shared" si="136"/>
        <v>8.0346015740092119E-2</v>
      </c>
      <c r="O1381">
        <f t="shared" si="131"/>
        <v>9.5470168103445449E-4</v>
      </c>
    </row>
    <row r="1382" spans="5:15" x14ac:dyDescent="0.2">
      <c r="E1382" s="11">
        <v>184.63628</v>
      </c>
      <c r="F1382" s="11">
        <v>4999.6303699999999</v>
      </c>
      <c r="G1382" s="1">
        <v>9.9062867415525402E-5</v>
      </c>
      <c r="H1382" s="17">
        <v>2.6837800000000001E-8</v>
      </c>
      <c r="I1382" s="28">
        <v>1.6770000000000001E-4</v>
      </c>
      <c r="J1382" s="21">
        <f t="shared" si="132"/>
        <v>3.3542479661351448E-8</v>
      </c>
      <c r="K1382" s="10">
        <f t="shared" si="133"/>
        <v>1.8837456577814973E-3</v>
      </c>
      <c r="L1382" s="10">
        <f t="shared" si="134"/>
        <v>2.2347456577814975E-3</v>
      </c>
      <c r="M1382" s="10">
        <f t="shared" si="135"/>
        <v>0.41261512499892872</v>
      </c>
      <c r="N1382">
        <f t="shared" si="136"/>
        <v>8.0269820998928751E-2</v>
      </c>
      <c r="O1382">
        <f t="shared" si="131"/>
        <v>1.7463364247224193E-4</v>
      </c>
    </row>
    <row r="1383" spans="5:15" x14ac:dyDescent="0.2">
      <c r="E1383" s="11">
        <v>184.55658</v>
      </c>
      <c r="F1383" s="11">
        <v>4999.6303699999999</v>
      </c>
      <c r="G1383" s="1">
        <v>9.9070629240811405E-5</v>
      </c>
      <c r="H1383" s="17">
        <v>2.3774999999999999E-8</v>
      </c>
      <c r="I1383" s="28">
        <v>1.6771000000000001E-4</v>
      </c>
      <c r="J1383" s="21">
        <f t="shared" si="132"/>
        <v>3.3544479809214378E-8</v>
      </c>
      <c r="K1383" s="10">
        <f t="shared" si="133"/>
        <v>1.8838579860854794E-3</v>
      </c>
      <c r="L1383" s="10">
        <f t="shared" si="134"/>
        <v>2.2348579860854796E-3</v>
      </c>
      <c r="M1383" s="10">
        <f t="shared" si="135"/>
        <v>0.4124577466976237</v>
      </c>
      <c r="N1383">
        <f t="shared" si="136"/>
        <v>8.0255902697623713E-2</v>
      </c>
      <c r="O1383">
        <f t="shared" si="131"/>
        <v>-4.5523074708604785E-5</v>
      </c>
    </row>
    <row r="1384" spans="5:15" x14ac:dyDescent="0.2">
      <c r="E1384" s="11">
        <v>184.47031000000001</v>
      </c>
      <c r="F1384" s="11">
        <v>4999.6303699999999</v>
      </c>
      <c r="G1384" s="1">
        <v>9.9093787180294196E-5</v>
      </c>
      <c r="H1384" s="17">
        <v>2.9470600000000001E-8</v>
      </c>
      <c r="I1384" s="28">
        <v>1.6772999999999999E-4</v>
      </c>
      <c r="J1384" s="21">
        <f t="shared" si="132"/>
        <v>3.354848010494024E-8</v>
      </c>
      <c r="K1384" s="10">
        <f t="shared" si="133"/>
        <v>1.8840826426934439E-3</v>
      </c>
      <c r="L1384" s="10">
        <f t="shared" si="134"/>
        <v>2.2350826426934438E-3</v>
      </c>
      <c r="M1384" s="10">
        <f t="shared" si="135"/>
        <v>0.41230638797327884</v>
      </c>
      <c r="N1384">
        <f t="shared" si="136"/>
        <v>8.0259829973278823E-2</v>
      </c>
      <c r="O1384">
        <f t="shared" si="131"/>
        <v>4.3508264269333935E-4</v>
      </c>
    </row>
    <row r="1385" spans="5:15" x14ac:dyDescent="0.2">
      <c r="E1385" s="11">
        <v>184.38692</v>
      </c>
      <c r="F1385" s="11">
        <v>4999.6303699999999</v>
      </c>
      <c r="G1385" s="1">
        <v>9.9095514471922203E-5</v>
      </c>
      <c r="H1385" s="17">
        <v>2.7876500000000001E-8</v>
      </c>
      <c r="I1385" s="28">
        <v>1.6772999999999999E-4</v>
      </c>
      <c r="J1385" s="21">
        <f t="shared" si="132"/>
        <v>3.354848010494024E-8</v>
      </c>
      <c r="K1385" s="10">
        <f t="shared" si="133"/>
        <v>1.8840826426934439E-3</v>
      </c>
      <c r="L1385" s="10">
        <f t="shared" si="134"/>
        <v>2.2350826426934438E-3</v>
      </c>
      <c r="M1385" s="10">
        <f t="shared" si="135"/>
        <v>0.4121200044317046</v>
      </c>
      <c r="N1385">
        <f t="shared" si="136"/>
        <v>8.0223548431704622E-2</v>
      </c>
      <c r="O1385">
        <f t="shared" si="131"/>
        <v>4.3508264269343926E-4</v>
      </c>
    </row>
    <row r="1386" spans="5:15" x14ac:dyDescent="0.2">
      <c r="E1386" s="11">
        <v>184.30548999999999</v>
      </c>
      <c r="F1386" s="11">
        <v>4999.6303699999999</v>
      </c>
      <c r="G1386" s="1">
        <v>9.9087118894479394E-5</v>
      </c>
      <c r="H1386" s="17">
        <v>2.81916E-8</v>
      </c>
      <c r="I1386" s="28">
        <v>1.6772999999999999E-4</v>
      </c>
      <c r="J1386" s="21">
        <f t="shared" si="132"/>
        <v>3.354848010494024E-8</v>
      </c>
      <c r="K1386" s="10">
        <f t="shared" si="133"/>
        <v>1.8840826426934439E-3</v>
      </c>
      <c r="L1386" s="10">
        <f t="shared" si="134"/>
        <v>2.2350826426934438E-3</v>
      </c>
      <c r="M1386" s="10">
        <f t="shared" si="135"/>
        <v>0.41193800165211009</v>
      </c>
      <c r="N1386">
        <f t="shared" si="136"/>
        <v>8.018811965211009E-2</v>
      </c>
      <c r="O1386">
        <f t="shared" si="131"/>
        <v>-2.9406321616905884E-4</v>
      </c>
    </row>
    <row r="1387" spans="5:15" x14ac:dyDescent="0.2">
      <c r="E1387" s="11">
        <v>184.22035</v>
      </c>
      <c r="F1387" s="11">
        <v>4999.6303699999999</v>
      </c>
      <c r="G1387" s="1">
        <v>9.9123882239869003E-5</v>
      </c>
      <c r="H1387" s="17">
        <v>2.7878700000000001E-8</v>
      </c>
      <c r="I1387" s="28">
        <v>1.6776000000000001E-4</v>
      </c>
      <c r="J1387" s="21">
        <f t="shared" si="132"/>
        <v>3.3554480548529032E-8</v>
      </c>
      <c r="K1387" s="10">
        <f t="shared" si="133"/>
        <v>1.8844196276053904E-3</v>
      </c>
      <c r="L1387" s="10">
        <f t="shared" si="134"/>
        <v>2.2354196276053906E-3</v>
      </c>
      <c r="M1387" s="10">
        <f t="shared" si="135"/>
        <v>0.41180978619433473</v>
      </c>
      <c r="N1387">
        <f t="shared" si="136"/>
        <v>8.0213156194334723E-2</v>
      </c>
      <c r="O1387">
        <f t="shared" si="131"/>
        <v>1.91911053219181E-4</v>
      </c>
    </row>
    <row r="1388" spans="5:15" x14ac:dyDescent="0.2">
      <c r="E1388" s="11">
        <v>184.13541000000001</v>
      </c>
      <c r="F1388" s="11">
        <v>4999.6303699999999</v>
      </c>
      <c r="G1388" s="1">
        <v>9.9128091207437995E-5</v>
      </c>
      <c r="H1388" s="17">
        <v>2.8649399999999999E-8</v>
      </c>
      <c r="I1388" s="28">
        <v>1.6777E-4</v>
      </c>
      <c r="J1388" s="21">
        <f t="shared" si="132"/>
        <v>3.3556480696391963E-8</v>
      </c>
      <c r="K1388" s="10">
        <f t="shared" si="133"/>
        <v>1.8845319559093725E-3</v>
      </c>
      <c r="L1388" s="10">
        <f t="shared" si="134"/>
        <v>2.2355319559093727E-3</v>
      </c>
      <c r="M1388" s="10">
        <f t="shared" si="135"/>
        <v>0.41164059326947428</v>
      </c>
      <c r="N1388">
        <f t="shared" si="136"/>
        <v>8.0196855269474288E-2</v>
      </c>
      <c r="O1388">
        <f t="shared" si="131"/>
        <v>4.3553195590948613E-4</v>
      </c>
    </row>
    <row r="1389" spans="5:15" x14ac:dyDescent="0.2">
      <c r="E1389" s="11">
        <v>184.05241000000001</v>
      </c>
      <c r="F1389" s="11">
        <v>4999.6303699999999</v>
      </c>
      <c r="G1389" s="1">
        <v>9.9127983360754494E-5</v>
      </c>
      <c r="H1389" s="17">
        <v>2.50948E-8</v>
      </c>
      <c r="I1389" s="28">
        <v>1.6777E-4</v>
      </c>
      <c r="J1389" s="21">
        <f t="shared" si="132"/>
        <v>3.3556480696391963E-8</v>
      </c>
      <c r="K1389" s="10">
        <f t="shared" si="133"/>
        <v>1.8845319559093725E-3</v>
      </c>
      <c r="L1389" s="10">
        <f t="shared" si="134"/>
        <v>2.2355319559093727E-3</v>
      </c>
      <c r="M1389" s="10">
        <f t="shared" si="135"/>
        <v>0.41145504411713379</v>
      </c>
      <c r="N1389">
        <f t="shared" si="136"/>
        <v>8.0160706117133801E-2</v>
      </c>
      <c r="O1389">
        <f t="shared" si="131"/>
        <v>9.232538430614637E-4</v>
      </c>
    </row>
    <row r="1390" spans="5:15" x14ac:dyDescent="0.2">
      <c r="E1390" s="11">
        <v>183.96767</v>
      </c>
      <c r="F1390" s="11">
        <v>4999.6303699999999</v>
      </c>
      <c r="G1390" s="1">
        <v>9.9110406067286206E-5</v>
      </c>
      <c r="H1390" s="17">
        <v>2.6258400000000001E-8</v>
      </c>
      <c r="I1390" s="28">
        <v>1.6775000000000001E-4</v>
      </c>
      <c r="J1390" s="21">
        <f t="shared" si="132"/>
        <v>3.3552480400666101E-8</v>
      </c>
      <c r="K1390" s="10">
        <f t="shared" si="133"/>
        <v>1.8843072993014083E-3</v>
      </c>
      <c r="L1390" s="10">
        <f t="shared" si="134"/>
        <v>2.2353072993014085E-3</v>
      </c>
      <c r="M1390" s="10">
        <f t="shared" si="135"/>
        <v>0.41122427558647273</v>
      </c>
      <c r="N1390">
        <f t="shared" si="136"/>
        <v>8.0082469586472763E-2</v>
      </c>
      <c r="O1390">
        <f t="shared" si="131"/>
        <v>-7.5258150538525805E-4</v>
      </c>
    </row>
    <row r="1391" spans="5:15" x14ac:dyDescent="0.2">
      <c r="E1391" s="11">
        <v>183.88073</v>
      </c>
      <c r="F1391" s="11">
        <v>4999.6303699999999</v>
      </c>
      <c r="G1391" s="1">
        <v>9.9159343869614794E-5</v>
      </c>
      <c r="H1391" s="17">
        <v>2.7180900000000002E-8</v>
      </c>
      <c r="I1391" s="28">
        <v>1.6780000000000001E-4</v>
      </c>
      <c r="J1391" s="21">
        <f t="shared" si="132"/>
        <v>3.3562481139980755E-8</v>
      </c>
      <c r="K1391" s="10">
        <f t="shared" si="133"/>
        <v>1.8848689408213191E-3</v>
      </c>
      <c r="L1391" s="10">
        <f t="shared" si="134"/>
        <v>2.2358689408213191E-3</v>
      </c>
      <c r="M1391" s="10">
        <f t="shared" si="135"/>
        <v>0.41113321302255096</v>
      </c>
      <c r="N1391">
        <f t="shared" si="136"/>
        <v>8.0147899022550956E-2</v>
      </c>
      <c r="O1391">
        <f t="shared" si="131"/>
        <v>1.8655474411641317E-4</v>
      </c>
    </row>
    <row r="1392" spans="5:15" x14ac:dyDescent="0.2">
      <c r="E1392" s="11">
        <v>183.79792</v>
      </c>
      <c r="F1392" s="11">
        <v>4999.6303699999999</v>
      </c>
      <c r="G1392" s="1">
        <v>9.9164147450628003E-5</v>
      </c>
      <c r="H1392" s="17">
        <v>2.68909E-8</v>
      </c>
      <c r="I1392" s="28">
        <v>1.6781000000000001E-4</v>
      </c>
      <c r="J1392" s="21">
        <f t="shared" si="132"/>
        <v>3.3564481287843686E-8</v>
      </c>
      <c r="K1392" s="10">
        <f t="shared" si="133"/>
        <v>1.8849812691253015E-3</v>
      </c>
      <c r="L1392" s="10">
        <f t="shared" si="134"/>
        <v>2.2359812691253016E-3</v>
      </c>
      <c r="M1392" s="10">
        <f t="shared" si="135"/>
        <v>0.41096870642419064</v>
      </c>
      <c r="N1392">
        <f t="shared" si="136"/>
        <v>8.0132450424190677E-2</v>
      </c>
      <c r="O1392">
        <f t="shared" si="131"/>
        <v>7.0001567353786905E-4</v>
      </c>
    </row>
    <row r="1393" spans="5:15" x14ac:dyDescent="0.2">
      <c r="E1393" s="11">
        <v>183.71976000000001</v>
      </c>
      <c r="F1393" s="11">
        <v>4999.6303699999999</v>
      </c>
      <c r="G1393" s="1">
        <v>9.9155435418058497E-5</v>
      </c>
      <c r="H1393" s="17">
        <v>2.60786E-8</v>
      </c>
      <c r="I1393" s="28">
        <v>1.6780000000000001E-4</v>
      </c>
      <c r="J1393" s="21">
        <f t="shared" si="132"/>
        <v>3.3562481139980755E-8</v>
      </c>
      <c r="K1393" s="10">
        <f t="shared" si="133"/>
        <v>1.8848689408213191E-3</v>
      </c>
      <c r="L1393" s="10">
        <f t="shared" si="134"/>
        <v>2.2358689408213191E-3</v>
      </c>
      <c r="M1393" s="10">
        <f t="shared" si="135"/>
        <v>0.41077330519914695</v>
      </c>
      <c r="N1393">
        <f t="shared" si="136"/>
        <v>8.0077737199146959E-2</v>
      </c>
      <c r="O1393">
        <f t="shared" si="131"/>
        <v>-3.9905227362342046E-5</v>
      </c>
    </row>
    <row r="1394" spans="5:15" x14ac:dyDescent="0.2">
      <c r="E1394" s="11">
        <v>183.63305</v>
      </c>
      <c r="F1394" s="11">
        <v>4999.6303699999999</v>
      </c>
      <c r="G1394" s="1">
        <v>9.9181447664065998E-5</v>
      </c>
      <c r="H1394" s="17">
        <v>2.7395999999999999E-8</v>
      </c>
      <c r="I1394" s="28">
        <v>1.6782E-4</v>
      </c>
      <c r="J1394" s="21">
        <f t="shared" si="132"/>
        <v>3.3566481435706617E-8</v>
      </c>
      <c r="K1394" s="10">
        <f t="shared" si="133"/>
        <v>1.8850935974292836E-3</v>
      </c>
      <c r="L1394" s="10">
        <f t="shared" si="134"/>
        <v>2.2360935974292838E-3</v>
      </c>
      <c r="M1394" s="10">
        <f t="shared" si="135"/>
        <v>0.41062068738141155</v>
      </c>
      <c r="N1394">
        <f t="shared" si="136"/>
        <v>8.0081197381411548E-2</v>
      </c>
      <c r="O1394">
        <f t="shared" si="131"/>
        <v>-5.597742762292885E-5</v>
      </c>
    </row>
    <row r="1395" spans="5:15" x14ac:dyDescent="0.2">
      <c r="E1395" s="11">
        <v>183.54925</v>
      </c>
      <c r="F1395" s="11">
        <v>4999.6303699999999</v>
      </c>
      <c r="G1395" s="1">
        <v>9.9198661179087494E-5</v>
      </c>
      <c r="H1395" s="17">
        <v>2.8332600000000001E-8</v>
      </c>
      <c r="I1395" s="28">
        <v>1.6783999999999999E-4</v>
      </c>
      <c r="J1395" s="21">
        <f t="shared" si="132"/>
        <v>3.3570481731432478E-8</v>
      </c>
      <c r="K1395" s="10">
        <f t="shared" si="133"/>
        <v>1.885318254037248E-3</v>
      </c>
      <c r="L1395" s="10">
        <f t="shared" si="134"/>
        <v>2.236318254037248E-3</v>
      </c>
      <c r="M1395" s="10">
        <f t="shared" si="135"/>
        <v>0.41047453828984637</v>
      </c>
      <c r="N1395">
        <f t="shared" si="136"/>
        <v>8.0085888289846349E-2</v>
      </c>
      <c r="O1395">
        <f t="shared" si="131"/>
        <v>-3.0286326713827445E-4</v>
      </c>
    </row>
    <row r="1396" spans="5:15" x14ac:dyDescent="0.2">
      <c r="E1396" s="11">
        <v>183.46561</v>
      </c>
      <c r="F1396" s="11">
        <v>4999.6303699999999</v>
      </c>
      <c r="G1396" s="1">
        <v>9.9225618093687804E-5</v>
      </c>
      <c r="H1396" s="17">
        <v>2.7134700000000001E-8</v>
      </c>
      <c r="I1396" s="28">
        <v>1.6787E-4</v>
      </c>
      <c r="J1396" s="21">
        <f t="shared" si="132"/>
        <v>3.357648217502127E-8</v>
      </c>
      <c r="K1396" s="10">
        <f t="shared" si="133"/>
        <v>1.8856552389491946E-3</v>
      </c>
      <c r="L1396" s="10">
        <f t="shared" si="134"/>
        <v>2.2366552389491948E-3</v>
      </c>
      <c r="M1396" s="10">
        <f t="shared" si="135"/>
        <v>0.4103493177735098</v>
      </c>
      <c r="N1396">
        <f t="shared" si="136"/>
        <v>8.0111219773509795E-2</v>
      </c>
      <c r="O1396">
        <f t="shared" si="131"/>
        <v>9.372417806495281E-4</v>
      </c>
    </row>
    <row r="1397" spans="5:15" x14ac:dyDescent="0.2">
      <c r="E1397" s="11">
        <v>183.38330999999999</v>
      </c>
      <c r="F1397" s="11">
        <v>4999.6303699999999</v>
      </c>
      <c r="G1397" s="1">
        <v>9.9199956748031396E-5</v>
      </c>
      <c r="H1397" s="17">
        <v>2.3389199999999999E-8</v>
      </c>
      <c r="I1397" s="28">
        <v>1.6784999999999999E-4</v>
      </c>
      <c r="J1397" s="21">
        <f t="shared" si="132"/>
        <v>3.3572481879295409E-8</v>
      </c>
      <c r="K1397" s="10">
        <f t="shared" si="133"/>
        <v>1.8854305823412301E-3</v>
      </c>
      <c r="L1397" s="10">
        <f t="shared" si="134"/>
        <v>2.2364305823412301E-3</v>
      </c>
      <c r="M1397" s="10">
        <f t="shared" si="135"/>
        <v>0.41012404277496234</v>
      </c>
      <c r="N1397">
        <f t="shared" si="136"/>
        <v>8.0034084774962336E-2</v>
      </c>
      <c r="O1397">
        <f t="shared" si="131"/>
        <v>-5.7032866286666721E-5</v>
      </c>
    </row>
    <row r="1398" spans="5:15" x14ac:dyDescent="0.2">
      <c r="E1398" s="11">
        <v>183.29986</v>
      </c>
      <c r="F1398" s="11">
        <v>4999.6303699999999</v>
      </c>
      <c r="G1398" s="1">
        <v>9.9221359392801398E-5</v>
      </c>
      <c r="H1398" s="17">
        <v>2.78698E-8</v>
      </c>
      <c r="I1398" s="28">
        <v>1.6787E-4</v>
      </c>
      <c r="J1398" s="21">
        <f t="shared" si="132"/>
        <v>3.357648217502127E-8</v>
      </c>
      <c r="K1398" s="10">
        <f t="shared" si="133"/>
        <v>1.8856552389491946E-3</v>
      </c>
      <c r="L1398" s="10">
        <f t="shared" si="134"/>
        <v>2.2366552389491948E-3</v>
      </c>
      <c r="M1398" s="10">
        <f t="shared" si="135"/>
        <v>0.40997859216765392</v>
      </c>
      <c r="N1398">
        <f t="shared" si="136"/>
        <v>8.0038844167653958E-2</v>
      </c>
      <c r="O1398">
        <f t="shared" si="131"/>
        <v>1.8914565030834327E-4</v>
      </c>
    </row>
    <row r="1399" spans="5:15" x14ac:dyDescent="0.2">
      <c r="E1399" s="11">
        <v>183.21671000000001</v>
      </c>
      <c r="F1399" s="11">
        <v>4999.6303699999999</v>
      </c>
      <c r="G1399" s="1">
        <v>9.9229191811917594E-5</v>
      </c>
      <c r="H1399" s="17">
        <v>2.83882E-8</v>
      </c>
      <c r="I1399" s="28">
        <v>1.6788E-4</v>
      </c>
      <c r="J1399" s="21">
        <f t="shared" si="132"/>
        <v>3.3578482322884201E-8</v>
      </c>
      <c r="K1399" s="10">
        <f t="shared" si="133"/>
        <v>1.8857675672531767E-3</v>
      </c>
      <c r="L1399" s="10">
        <f t="shared" si="134"/>
        <v>2.2367675672531769E-3</v>
      </c>
      <c r="M1399" s="10">
        <f t="shared" si="135"/>
        <v>0.40981319470683081</v>
      </c>
      <c r="N1399">
        <f t="shared" si="136"/>
        <v>8.0023116706830821E-2</v>
      </c>
      <c r="O1399">
        <f t="shared" si="131"/>
        <v>4.3676756725315478E-4</v>
      </c>
    </row>
    <row r="1400" spans="5:15" x14ac:dyDescent="0.2">
      <c r="E1400" s="11">
        <v>183.13487000000001</v>
      </c>
      <c r="F1400" s="11">
        <v>4999.6303699999999</v>
      </c>
      <c r="G1400" s="1">
        <v>9.9234857884824301E-5</v>
      </c>
      <c r="H1400" s="17">
        <v>2.6165E-8</v>
      </c>
      <c r="I1400" s="28">
        <v>1.6788E-4</v>
      </c>
      <c r="J1400" s="21">
        <f t="shared" si="132"/>
        <v>3.3578482322884201E-8</v>
      </c>
      <c r="K1400" s="10">
        <f t="shared" si="133"/>
        <v>1.8857675672531767E-3</v>
      </c>
      <c r="L1400" s="10">
        <f t="shared" si="134"/>
        <v>2.2367675672531769E-3</v>
      </c>
      <c r="M1400" s="10">
        <f t="shared" si="135"/>
        <v>0.40963013764912681</v>
      </c>
      <c r="N1400">
        <f t="shared" si="136"/>
        <v>7.9987371649126823E-2</v>
      </c>
      <c r="O1400">
        <f t="shared" si="131"/>
        <v>-5.9357862930567559E-5</v>
      </c>
    </row>
    <row r="1401" spans="5:15" x14ac:dyDescent="0.2">
      <c r="E1401" s="11">
        <v>183.05197999999999</v>
      </c>
      <c r="F1401" s="11">
        <v>4999.6303699999999</v>
      </c>
      <c r="G1401" s="1">
        <v>9.9252372270541695E-5</v>
      </c>
      <c r="H1401" s="17">
        <v>2.5061199999999999E-8</v>
      </c>
      <c r="I1401" s="28">
        <v>1.6789999999999999E-4</v>
      </c>
      <c r="J1401" s="21">
        <f t="shared" si="132"/>
        <v>3.3582482618610062E-8</v>
      </c>
      <c r="K1401" s="10">
        <f t="shared" si="133"/>
        <v>1.8859922238611412E-3</v>
      </c>
      <c r="L1401" s="10">
        <f t="shared" si="134"/>
        <v>2.2369922238611411E-3</v>
      </c>
      <c r="M1401" s="10">
        <f t="shared" si="135"/>
        <v>0.40948585582238511</v>
      </c>
      <c r="N1401">
        <f t="shared" si="136"/>
        <v>7.9992291822385139E-2</v>
      </c>
      <c r="O1401">
        <f t="shared" si="131"/>
        <v>4.3699222386123292E-4</v>
      </c>
    </row>
    <row r="1402" spans="5:15" x14ac:dyDescent="0.2">
      <c r="E1402" s="11">
        <v>182.96520000000001</v>
      </c>
      <c r="F1402" s="11">
        <v>4999.6303699999999</v>
      </c>
      <c r="G1402" s="1">
        <v>9.9249045184019705E-5</v>
      </c>
      <c r="H1402" s="17">
        <v>2.63323E-8</v>
      </c>
      <c r="I1402" s="28">
        <v>1.6789999999999999E-4</v>
      </c>
      <c r="J1402" s="21">
        <f t="shared" si="132"/>
        <v>3.3582482618610062E-8</v>
      </c>
      <c r="K1402" s="10">
        <f t="shared" si="133"/>
        <v>1.8859922238611412E-3</v>
      </c>
      <c r="L1402" s="10">
        <f t="shared" si="134"/>
        <v>2.2369922238611411E-3</v>
      </c>
      <c r="M1402" s="10">
        <f t="shared" si="135"/>
        <v>0.40929172963719851</v>
      </c>
      <c r="N1402">
        <f t="shared" si="136"/>
        <v>7.9954369637198472E-2</v>
      </c>
      <c r="O1402">
        <f t="shared" si="131"/>
        <v>-3.3299845807125883E-5</v>
      </c>
    </row>
    <row r="1403" spans="5:15" x14ac:dyDescent="0.2">
      <c r="E1403" s="11">
        <v>182.87783999999999</v>
      </c>
      <c r="F1403" s="11">
        <v>4999.6303699999999</v>
      </c>
      <c r="G1403" s="1">
        <v>9.9274151531453901E-5</v>
      </c>
      <c r="H1403" s="17">
        <v>2.5671100000000001E-8</v>
      </c>
      <c r="I1403" s="28">
        <v>1.6792000000000001E-4</v>
      </c>
      <c r="J1403" s="21">
        <f t="shared" si="132"/>
        <v>3.3586482914335924E-8</v>
      </c>
      <c r="K1403" s="10">
        <f t="shared" si="133"/>
        <v>1.8862168804691054E-3</v>
      </c>
      <c r="L1403" s="10">
        <f t="shared" si="134"/>
        <v>2.2372168804691054E-3</v>
      </c>
      <c r="M1403" s="10">
        <f t="shared" si="135"/>
        <v>0.40913739071172817</v>
      </c>
      <c r="N1403">
        <f t="shared" si="136"/>
        <v>7.9957278711728183E-2</v>
      </c>
      <c r="O1403">
        <f t="shared" si="131"/>
        <v>-3.1629412005522526E-4</v>
      </c>
    </row>
    <row r="1404" spans="5:15" x14ac:dyDescent="0.2">
      <c r="E1404" s="11">
        <v>182.79608999999999</v>
      </c>
      <c r="F1404" s="11">
        <v>4999.6303699999999</v>
      </c>
      <c r="G1404" s="1">
        <v>9.9296432834653894E-5</v>
      </c>
      <c r="H1404" s="17">
        <v>2.25886E-8</v>
      </c>
      <c r="I1404" s="28">
        <v>1.6794999999999999E-4</v>
      </c>
      <c r="J1404" s="21">
        <f t="shared" si="132"/>
        <v>3.3592483357924716E-8</v>
      </c>
      <c r="K1404" s="10">
        <f t="shared" si="133"/>
        <v>1.886553865381052E-3</v>
      </c>
      <c r="L1404" s="10">
        <f t="shared" si="134"/>
        <v>2.2375538653810522E-3</v>
      </c>
      <c r="M1404" s="10">
        <f t="shared" si="135"/>
        <v>0.4090160977560427</v>
      </c>
      <c r="N1404">
        <f t="shared" si="136"/>
        <v>7.9983135756042698E-2</v>
      </c>
      <c r="O1404">
        <f t="shared" si="131"/>
        <v>1.1793798237565534E-3</v>
      </c>
    </row>
    <row r="1405" spans="5:15" x14ac:dyDescent="0.2">
      <c r="E1405" s="11">
        <v>182.71308999999999</v>
      </c>
      <c r="F1405" s="11">
        <v>4999.6303699999999</v>
      </c>
      <c r="G1405" s="1">
        <v>9.9272347242196403E-5</v>
      </c>
      <c r="H1405" s="17">
        <v>2.5634099999999999E-8</v>
      </c>
      <c r="I1405" s="28">
        <v>1.6792000000000001E-4</v>
      </c>
      <c r="J1405" s="21">
        <f t="shared" si="132"/>
        <v>3.3586482914335924E-8</v>
      </c>
      <c r="K1405" s="10">
        <f t="shared" si="133"/>
        <v>1.8862168804691054E-3</v>
      </c>
      <c r="L1405" s="10">
        <f t="shared" si="134"/>
        <v>2.2372168804691054E-3</v>
      </c>
      <c r="M1405" s="10">
        <f t="shared" si="135"/>
        <v>0.40876880923067088</v>
      </c>
      <c r="N1405">
        <f t="shared" si="136"/>
        <v>7.9885247230670905E-2</v>
      </c>
      <c r="O1405">
        <f t="shared" si="131"/>
        <v>1.8581142059773736E-4</v>
      </c>
    </row>
    <row r="1406" spans="5:15" x14ac:dyDescent="0.2">
      <c r="E1406" s="11">
        <v>182.63149000000001</v>
      </c>
      <c r="F1406" s="11">
        <v>4999.6303699999999</v>
      </c>
      <c r="G1406" s="1">
        <v>9.9277847831425297E-5</v>
      </c>
      <c r="H1406" s="17">
        <v>2.6195099999999999E-8</v>
      </c>
      <c r="I1406" s="28">
        <v>1.6793E-4</v>
      </c>
      <c r="J1406" s="21">
        <f t="shared" si="132"/>
        <v>3.3588483062198855E-8</v>
      </c>
      <c r="K1406" s="10">
        <f t="shared" si="133"/>
        <v>1.8863292087730878E-3</v>
      </c>
      <c r="L1406" s="10">
        <f t="shared" si="134"/>
        <v>2.2373292087730879E-3</v>
      </c>
      <c r="M1406" s="10">
        <f t="shared" si="135"/>
        <v>0.40860676701875015</v>
      </c>
      <c r="N1406">
        <f t="shared" si="136"/>
        <v>7.9870085018750134E-2</v>
      </c>
      <c r="O1406">
        <f t="shared" si="131"/>
        <v>-3.0266890286684175E-4</v>
      </c>
    </row>
    <row r="1407" spans="5:15" x14ac:dyDescent="0.2">
      <c r="E1407" s="11">
        <v>182.54836</v>
      </c>
      <c r="F1407" s="11">
        <v>4999.6303699999999</v>
      </c>
      <c r="G1407" s="1">
        <v>9.93069201166838E-5</v>
      </c>
      <c r="H1407" s="17">
        <v>2.9583300000000001E-8</v>
      </c>
      <c r="I1407" s="28">
        <v>1.6796000000000001E-4</v>
      </c>
      <c r="J1407" s="21">
        <f t="shared" si="132"/>
        <v>3.3594483505787654E-8</v>
      </c>
      <c r="K1407" s="10">
        <f t="shared" si="133"/>
        <v>1.8866661936850345E-3</v>
      </c>
      <c r="L1407" s="10">
        <f t="shared" si="134"/>
        <v>2.2376661936850347E-3</v>
      </c>
      <c r="M1407" s="10">
        <f t="shared" si="135"/>
        <v>0.40848229388464546</v>
      </c>
      <c r="N1407">
        <f t="shared" si="136"/>
        <v>7.9895245884645458E-2</v>
      </c>
      <c r="O1407">
        <f t="shared" si="131"/>
        <v>-6.0477060109582951E-5</v>
      </c>
    </row>
    <row r="1408" spans="5:15" x14ac:dyDescent="0.2">
      <c r="E1408" s="11">
        <v>182.46607</v>
      </c>
      <c r="F1408" s="11">
        <v>4999.6303699999999</v>
      </c>
      <c r="G1408" s="1">
        <v>9.9330126697489495E-5</v>
      </c>
      <c r="H1408" s="17">
        <v>2.86534E-8</v>
      </c>
      <c r="I1408" s="28">
        <v>1.6798E-4</v>
      </c>
      <c r="J1408" s="21">
        <f t="shared" si="132"/>
        <v>3.3598483801513515E-8</v>
      </c>
      <c r="K1408" s="10">
        <f t="shared" si="133"/>
        <v>1.886890850292999E-3</v>
      </c>
      <c r="L1408" s="10">
        <f t="shared" si="134"/>
        <v>2.237890850292999E-3</v>
      </c>
      <c r="M1408" s="10">
        <f t="shared" si="135"/>
        <v>0.40833914854192188</v>
      </c>
      <c r="N1408">
        <f t="shared" si="136"/>
        <v>7.9900222541921875E-2</v>
      </c>
      <c r="O1408">
        <f t="shared" si="131"/>
        <v>9.3244239591505238E-4</v>
      </c>
    </row>
    <row r="1409" spans="5:15" x14ac:dyDescent="0.2">
      <c r="E1409" s="11">
        <v>182.38321999999999</v>
      </c>
      <c r="F1409" s="11">
        <v>4999.6303699999999</v>
      </c>
      <c r="G1409" s="1">
        <v>9.93067989033597E-5</v>
      </c>
      <c r="H1409" s="17">
        <v>3.1631699999999999E-8</v>
      </c>
      <c r="I1409" s="28">
        <v>1.6796000000000001E-4</v>
      </c>
      <c r="J1409" s="21">
        <f t="shared" si="132"/>
        <v>3.3594483505787654E-8</v>
      </c>
      <c r="K1409" s="10">
        <f t="shared" si="133"/>
        <v>1.8866661936850345E-3</v>
      </c>
      <c r="L1409" s="10">
        <f t="shared" si="134"/>
        <v>2.2376661936850347E-3</v>
      </c>
      <c r="M1409" s="10">
        <f t="shared" si="135"/>
        <v>0.40811276568942029</v>
      </c>
      <c r="N1409">
        <f t="shared" si="136"/>
        <v>7.9822969689420306E-2</v>
      </c>
      <c r="O1409">
        <f t="shared" si="131"/>
        <v>-6.3253909428121066E-5</v>
      </c>
    </row>
    <row r="1410" spans="5:15" x14ac:dyDescent="0.2">
      <c r="E1410" s="11">
        <v>182.30145999999999</v>
      </c>
      <c r="F1410" s="11">
        <v>4999.6303699999999</v>
      </c>
      <c r="G1410" s="1">
        <v>9.9325234263320197E-5</v>
      </c>
      <c r="H1410" s="17">
        <v>2.38876E-8</v>
      </c>
      <c r="I1410" s="28">
        <v>1.6798E-4</v>
      </c>
      <c r="J1410" s="21">
        <f t="shared" si="132"/>
        <v>3.3598483801513515E-8</v>
      </c>
      <c r="K1410" s="10">
        <f t="shared" si="133"/>
        <v>1.886890850292999E-3</v>
      </c>
      <c r="L1410" s="10">
        <f t="shared" si="134"/>
        <v>2.237890850292999E-3</v>
      </c>
      <c r="M1410" s="10">
        <f t="shared" si="135"/>
        <v>0.40797076932905513</v>
      </c>
      <c r="N1410">
        <f t="shared" si="136"/>
        <v>7.9828141329055149E-2</v>
      </c>
      <c r="O1410">
        <f t="shared" si="131"/>
        <v>-5.5856602983468063E-5</v>
      </c>
    </row>
    <row r="1411" spans="5:15" x14ac:dyDescent="0.2">
      <c r="E1411" s="11">
        <v>182.21854999999999</v>
      </c>
      <c r="F1411" s="11">
        <v>4999.6303699999999</v>
      </c>
      <c r="G1411" s="1">
        <v>9.9352103734202997E-5</v>
      </c>
      <c r="H1411" s="17">
        <v>2.4865499999999999E-8</v>
      </c>
      <c r="I1411" s="28">
        <v>1.6799999999999999E-4</v>
      </c>
      <c r="J1411" s="21">
        <f t="shared" si="132"/>
        <v>3.360248409723937E-8</v>
      </c>
      <c r="K1411" s="10">
        <f t="shared" si="133"/>
        <v>1.887115506900963E-3</v>
      </c>
      <c r="L1411" s="10">
        <f t="shared" si="134"/>
        <v>2.2381155069009632E-3</v>
      </c>
      <c r="M1411" s="10">
        <f t="shared" si="135"/>
        <v>0.40782616240000852</v>
      </c>
      <c r="N1411">
        <f t="shared" si="136"/>
        <v>7.9832772400008509E-2</v>
      </c>
      <c r="O1411">
        <f t="shared" si="131"/>
        <v>4.3811550690086068E-4</v>
      </c>
    </row>
    <row r="1412" spans="5:15" x14ac:dyDescent="0.2">
      <c r="E1412" s="11">
        <v>182.13256999999999</v>
      </c>
      <c r="F1412" s="11">
        <v>4999.6303699999999</v>
      </c>
      <c r="G1412" s="1">
        <v>9.9346825175437197E-5</v>
      </c>
      <c r="H1412" s="17">
        <v>2.75515E-8</v>
      </c>
      <c r="I1412" s="28">
        <v>1.6799999999999999E-4</v>
      </c>
      <c r="J1412" s="21">
        <f t="shared" si="132"/>
        <v>3.360248409723937E-8</v>
      </c>
      <c r="K1412" s="10">
        <f t="shared" si="133"/>
        <v>1.887115506900963E-3</v>
      </c>
      <c r="L1412" s="10">
        <f t="shared" si="134"/>
        <v>2.2381155069009632E-3</v>
      </c>
      <c r="M1412" s="10">
        <f t="shared" si="135"/>
        <v>0.40763372922872515</v>
      </c>
      <c r="N1412">
        <f t="shared" si="136"/>
        <v>7.979510322872517E-2</v>
      </c>
      <c r="O1412">
        <f t="shared" si="131"/>
        <v>4.3811550690097615E-4</v>
      </c>
    </row>
    <row r="1413" spans="5:15" x14ac:dyDescent="0.2">
      <c r="E1413" s="11">
        <v>182.04509999999999</v>
      </c>
      <c r="F1413" s="11">
        <v>4999.6303699999999</v>
      </c>
      <c r="G1413" s="1">
        <v>9.9347346903904795E-5</v>
      </c>
      <c r="H1413" s="17">
        <v>2.7717900000000002E-8</v>
      </c>
      <c r="I1413" s="28">
        <v>1.6799999999999999E-4</v>
      </c>
      <c r="J1413" s="21">
        <f t="shared" si="132"/>
        <v>3.360248409723937E-8</v>
      </c>
      <c r="K1413" s="10">
        <f t="shared" si="133"/>
        <v>1.887115506900963E-3</v>
      </c>
      <c r="L1413" s="10">
        <f t="shared" si="134"/>
        <v>2.2381155069009632E-3</v>
      </c>
      <c r="M1413" s="10">
        <f t="shared" si="135"/>
        <v>0.40743796126533649</v>
      </c>
      <c r="N1413">
        <f t="shared" si="136"/>
        <v>7.9756781265336543E-2</v>
      </c>
      <c r="O1413">
        <f t="shared" si="131"/>
        <v>-2.8788485123538521E-4</v>
      </c>
    </row>
    <row r="1414" spans="5:15" x14ac:dyDescent="0.2">
      <c r="E1414" s="11">
        <v>181.96064000000001</v>
      </c>
      <c r="F1414" s="11">
        <v>4999.6303699999999</v>
      </c>
      <c r="G1414" s="1">
        <v>9.9376695005000103E-5</v>
      </c>
      <c r="H1414" s="17">
        <v>2.3952999999999999E-8</v>
      </c>
      <c r="I1414" s="28">
        <v>1.6803E-4</v>
      </c>
      <c r="J1414" s="21">
        <f t="shared" si="132"/>
        <v>3.3608484540828169E-8</v>
      </c>
      <c r="K1414" s="10">
        <f t="shared" si="133"/>
        <v>1.88745249181291E-3</v>
      </c>
      <c r="L1414" s="10">
        <f t="shared" si="134"/>
        <v>2.23845249181291E-3</v>
      </c>
      <c r="M1414" s="10">
        <f t="shared" si="135"/>
        <v>0.40731024801987187</v>
      </c>
      <c r="N1414">
        <f t="shared" si="136"/>
        <v>7.9781096019871878E-2</v>
      </c>
      <c r="O1414">
        <f t="shared" ref="O1414:O1477" si="137">(N1415-N1414)/(E1415-E1414)</f>
        <v>4.3845249181292929E-4</v>
      </c>
    </row>
    <row r="1415" spans="5:15" x14ac:dyDescent="0.2">
      <c r="E1415" s="11">
        <v>181.88114999999999</v>
      </c>
      <c r="F1415" s="11">
        <v>4999.6303699999999</v>
      </c>
      <c r="G1415" s="1">
        <v>9.9380318496010693E-5</v>
      </c>
      <c r="H1415" s="17">
        <v>2.4747099999999999E-8</v>
      </c>
      <c r="I1415" s="28">
        <v>1.6803E-4</v>
      </c>
      <c r="J1415" s="21">
        <f t="shared" si="132"/>
        <v>3.3608484540828169E-8</v>
      </c>
      <c r="K1415" s="10">
        <f t="shared" si="133"/>
        <v>1.88745249181291E-3</v>
      </c>
      <c r="L1415" s="10">
        <f t="shared" si="134"/>
        <v>2.23845249181291E-3</v>
      </c>
      <c r="M1415" s="10">
        <f t="shared" si="135"/>
        <v>0.40713231343129763</v>
      </c>
      <c r="N1415">
        <f t="shared" si="136"/>
        <v>7.9746243431297659E-2</v>
      </c>
      <c r="O1415">
        <f t="shared" si="137"/>
        <v>-2.8118237006786404E-4</v>
      </c>
    </row>
    <row r="1416" spans="5:15" x14ac:dyDescent="0.2">
      <c r="E1416" s="11">
        <v>181.79602</v>
      </c>
      <c r="F1416" s="11">
        <v>4999.6303699999999</v>
      </c>
      <c r="G1416" s="1">
        <v>9.9402829140465197E-5</v>
      </c>
      <c r="H1416" s="17">
        <v>2.5581900000000002E-8</v>
      </c>
      <c r="I1416" s="28">
        <v>1.6805999999999999E-4</v>
      </c>
      <c r="J1416" s="21">
        <f t="shared" si="132"/>
        <v>3.3614484984416954E-8</v>
      </c>
      <c r="K1416" s="10">
        <f t="shared" si="133"/>
        <v>1.8877894767248562E-3</v>
      </c>
      <c r="L1416" s="10">
        <f t="shared" si="134"/>
        <v>2.2387894767248563E-3</v>
      </c>
      <c r="M1416" s="10">
        <f t="shared" si="135"/>
        <v>0.40700301648646153</v>
      </c>
      <c r="N1416">
        <f t="shared" si="136"/>
        <v>7.9770180486461534E-2</v>
      </c>
      <c r="O1416">
        <f t="shared" si="137"/>
        <v>6.9583416387624156E-4</v>
      </c>
    </row>
    <row r="1417" spans="5:15" x14ac:dyDescent="0.2">
      <c r="E1417" s="11">
        <v>181.71661</v>
      </c>
      <c r="F1417" s="11">
        <v>4999.6303699999999</v>
      </c>
      <c r="G1417" s="1">
        <v>9.9397384811964598E-5</v>
      </c>
      <c r="H1417" s="17">
        <v>2.4649800000000001E-8</v>
      </c>
      <c r="I1417" s="28">
        <v>1.6804999999999999E-4</v>
      </c>
      <c r="J1417" s="21">
        <f t="shared" si="132"/>
        <v>3.3612484836554024E-8</v>
      </c>
      <c r="K1417" s="10">
        <f t="shared" si="133"/>
        <v>1.887677148420874E-3</v>
      </c>
      <c r="L1417" s="10">
        <f t="shared" si="134"/>
        <v>2.2386771484208742E-3</v>
      </c>
      <c r="M1417" s="10">
        <f t="shared" si="135"/>
        <v>0.40680482229550813</v>
      </c>
      <c r="N1417">
        <f t="shared" si="136"/>
        <v>7.9714924295508124E-2</v>
      </c>
      <c r="O1417">
        <f t="shared" si="137"/>
        <v>1.9173163834809294E-4</v>
      </c>
    </row>
    <row r="1418" spans="5:15" x14ac:dyDescent="0.2">
      <c r="E1418" s="11">
        <v>181.63399000000001</v>
      </c>
      <c r="F1418" s="11">
        <v>4999.6303699999999</v>
      </c>
      <c r="G1418" s="1">
        <v>9.9409142722104598E-5</v>
      </c>
      <c r="H1418" s="17">
        <v>2.68986E-8</v>
      </c>
      <c r="I1418" s="28">
        <v>1.6805999999999999E-4</v>
      </c>
      <c r="J1418" s="21">
        <f t="shared" ref="J1418:J1481" si="138">I1418/F1418</f>
        <v>3.3614484984416954E-8</v>
      </c>
      <c r="K1418" s="10">
        <f t="shared" ref="K1418:K1481" si="139">J1418*B$6</f>
        <v>1.8877894767248562E-3</v>
      </c>
      <c r="L1418" s="10">
        <f t="shared" ref="L1418:L1481" si="140">K1418+B$7</f>
        <v>2.2387894767248563E-3</v>
      </c>
      <c r="M1418" s="10">
        <f t="shared" ref="M1418:M1481" si="141">L1418*E1418</f>
        <v>0.40664026542754783</v>
      </c>
      <c r="N1418">
        <f t="shared" ref="N1418:N1481" si="142">((M1418/E1418)-$B$8)*E1418</f>
        <v>7.9699083427547807E-2</v>
      </c>
      <c r="O1418">
        <f t="shared" si="137"/>
        <v>4.3878947672494801E-4</v>
      </c>
    </row>
    <row r="1419" spans="5:15" x14ac:dyDescent="0.2">
      <c r="E1419" s="11">
        <v>181.54638</v>
      </c>
      <c r="F1419" s="11">
        <v>4999.6303699999999</v>
      </c>
      <c r="G1419" s="1">
        <v>9.9408724685438104E-5</v>
      </c>
      <c r="H1419" s="17">
        <v>3.0157100000000002E-8</v>
      </c>
      <c r="I1419" s="28">
        <v>1.6805999999999999E-4</v>
      </c>
      <c r="J1419" s="21">
        <f t="shared" si="138"/>
        <v>3.3614484984416954E-8</v>
      </c>
      <c r="K1419" s="10">
        <f t="shared" si="139"/>
        <v>1.8877894767248562E-3</v>
      </c>
      <c r="L1419" s="10">
        <f t="shared" si="140"/>
        <v>2.2387894767248563E-3</v>
      </c>
      <c r="M1419" s="10">
        <f t="shared" si="141"/>
        <v>0.40644412508149191</v>
      </c>
      <c r="N1419">
        <f t="shared" si="142"/>
        <v>7.9660641081491929E-2</v>
      </c>
      <c r="O1419">
        <f t="shared" si="137"/>
        <v>-2.9785796771574476E-5</v>
      </c>
    </row>
    <row r="1420" spans="5:15" x14ac:dyDescent="0.2">
      <c r="E1420" s="11">
        <v>181.45938000000001</v>
      </c>
      <c r="F1420" s="11">
        <v>4999.6303699999999</v>
      </c>
      <c r="G1420" s="1">
        <v>9.9423667616196904E-5</v>
      </c>
      <c r="H1420" s="17">
        <v>2.3518400000000001E-8</v>
      </c>
      <c r="I1420" s="28">
        <v>1.6808E-4</v>
      </c>
      <c r="J1420" s="21">
        <f t="shared" si="138"/>
        <v>3.3618485280142823E-8</v>
      </c>
      <c r="K1420" s="10">
        <f t="shared" si="139"/>
        <v>1.8880141333328208E-3</v>
      </c>
      <c r="L1420" s="10">
        <f t="shared" si="140"/>
        <v>2.239014133332821E-3</v>
      </c>
      <c r="M1420" s="10">
        <f t="shared" si="141"/>
        <v>0.40629011644581103</v>
      </c>
      <c r="N1420">
        <f t="shared" si="142"/>
        <v>7.9663232445811055E-2</v>
      </c>
      <c r="O1420">
        <f t="shared" si="137"/>
        <v>-4.8393372667895603E-5</v>
      </c>
    </row>
    <row r="1421" spans="5:15" x14ac:dyDescent="0.2">
      <c r="E1421" s="11">
        <v>181.37577999999999</v>
      </c>
      <c r="F1421" s="11">
        <v>4999.6303699999999</v>
      </c>
      <c r="G1421" s="1">
        <v>9.9443211845893898E-5</v>
      </c>
      <c r="H1421" s="17">
        <v>2.5288300000000001E-8</v>
      </c>
      <c r="I1421" s="28">
        <v>1.6809999999999999E-4</v>
      </c>
      <c r="J1421" s="21">
        <f t="shared" si="138"/>
        <v>3.3622485575868684E-8</v>
      </c>
      <c r="K1421" s="10">
        <f t="shared" si="139"/>
        <v>1.8882387899407853E-3</v>
      </c>
      <c r="L1421" s="10">
        <f t="shared" si="140"/>
        <v>2.2392387899407853E-3</v>
      </c>
      <c r="M1421" s="10">
        <f t="shared" si="141"/>
        <v>0.40614368213176605</v>
      </c>
      <c r="N1421">
        <f t="shared" si="142"/>
        <v>7.9667278131766092E-2</v>
      </c>
      <c r="O1421">
        <f t="shared" si="137"/>
        <v>1.9197819752069195E-4</v>
      </c>
    </row>
    <row r="1422" spans="5:15" x14ac:dyDescent="0.2">
      <c r="E1422" s="11">
        <v>181.29342</v>
      </c>
      <c r="F1422" s="11">
        <v>4999.6303699999999</v>
      </c>
      <c r="G1422" s="1">
        <v>9.9455466873540102E-5</v>
      </c>
      <c r="H1422" s="17">
        <v>2.7114399999999999E-8</v>
      </c>
      <c r="I1422" s="28">
        <v>1.6810999999999999E-4</v>
      </c>
      <c r="J1422" s="21">
        <f t="shared" si="138"/>
        <v>3.3624485723731608E-8</v>
      </c>
      <c r="K1422" s="10">
        <f t="shared" si="139"/>
        <v>1.8883511182447672E-3</v>
      </c>
      <c r="L1422" s="10">
        <f t="shared" si="140"/>
        <v>2.2393511182447674E-3</v>
      </c>
      <c r="M1422" s="10">
        <f t="shared" si="141"/>
        <v>0.40597962280741828</v>
      </c>
      <c r="N1422">
        <f t="shared" si="142"/>
        <v>7.9651466807418289E-2</v>
      </c>
      <c r="O1422">
        <f t="shared" si="137"/>
        <v>1.9363555673953005E-4</v>
      </c>
    </row>
    <row r="1423" spans="5:15" x14ac:dyDescent="0.2">
      <c r="E1423" s="11">
        <v>181.21057999999999</v>
      </c>
      <c r="F1423" s="11">
        <v>4999.6303699999999</v>
      </c>
      <c r="G1423" s="1">
        <v>9.9469193433628699E-5</v>
      </c>
      <c r="H1423" s="17">
        <v>2.86871E-8</v>
      </c>
      <c r="I1423" s="28">
        <v>1.6812000000000001E-4</v>
      </c>
      <c r="J1423" s="21">
        <f t="shared" si="138"/>
        <v>3.3626485871594545E-8</v>
      </c>
      <c r="K1423" s="10">
        <f t="shared" si="139"/>
        <v>1.8884634465487497E-3</v>
      </c>
      <c r="L1423" s="10">
        <f t="shared" si="140"/>
        <v>2.2394634465487499E-3</v>
      </c>
      <c r="M1423" s="10">
        <f t="shared" si="141"/>
        <v>0.40581447003789795</v>
      </c>
      <c r="N1423">
        <f t="shared" si="142"/>
        <v>7.9635426037897986E-2</v>
      </c>
      <c r="O1423">
        <f t="shared" si="137"/>
        <v>6.8181779025315613E-4</v>
      </c>
    </row>
    <row r="1424" spans="5:15" x14ac:dyDescent="0.2">
      <c r="E1424" s="11">
        <v>181.12663000000001</v>
      </c>
      <c r="F1424" s="11">
        <v>4999.6303699999999</v>
      </c>
      <c r="G1424" s="1">
        <v>9.9452525476911898E-5</v>
      </c>
      <c r="H1424" s="17">
        <v>2.4965499999999999E-8</v>
      </c>
      <c r="I1424" s="28">
        <v>1.6810999999999999E-4</v>
      </c>
      <c r="J1424" s="21">
        <f t="shared" si="138"/>
        <v>3.3624485723731608E-8</v>
      </c>
      <c r="K1424" s="10">
        <f t="shared" si="139"/>
        <v>1.8883511182447672E-3</v>
      </c>
      <c r="L1424" s="10">
        <f t="shared" si="140"/>
        <v>2.2393511182447674E-3</v>
      </c>
      <c r="M1424" s="10">
        <f t="shared" si="141"/>
        <v>0.40560612143440622</v>
      </c>
      <c r="N1424">
        <f t="shared" si="142"/>
        <v>7.9578187434406242E-2</v>
      </c>
      <c r="O1424">
        <f t="shared" si="137"/>
        <v>-2.8358410281278219E-4</v>
      </c>
    </row>
    <row r="1425" spans="5:15" x14ac:dyDescent="0.2">
      <c r="E1425" s="11">
        <v>181.04223999999999</v>
      </c>
      <c r="F1425" s="11">
        <v>4999.6303699999999</v>
      </c>
      <c r="G1425" s="1">
        <v>9.9484271730098205E-5</v>
      </c>
      <c r="H1425" s="17">
        <v>2.67534E-8</v>
      </c>
      <c r="I1425" s="28">
        <v>1.6814E-4</v>
      </c>
      <c r="J1425" s="21">
        <f t="shared" si="138"/>
        <v>3.3630486167320407E-8</v>
      </c>
      <c r="K1425" s="10">
        <f t="shared" si="139"/>
        <v>1.888688103156714E-3</v>
      </c>
      <c r="L1425" s="10">
        <f t="shared" si="140"/>
        <v>2.2396881031567142E-3</v>
      </c>
      <c r="M1425" s="10">
        <f t="shared" si="141"/>
        <v>0.4054781510968426</v>
      </c>
      <c r="N1425">
        <f t="shared" si="142"/>
        <v>7.9602119096842616E-2</v>
      </c>
      <c r="O1425">
        <f t="shared" si="137"/>
        <v>1.9581521528415122E-4</v>
      </c>
    </row>
    <row r="1426" spans="5:15" x14ac:dyDescent="0.2">
      <c r="E1426" s="11">
        <v>180.95889</v>
      </c>
      <c r="F1426" s="11">
        <v>4999.6303699999999</v>
      </c>
      <c r="G1426" s="1">
        <v>9.94951854737685E-5</v>
      </c>
      <c r="H1426" s="17">
        <v>2.5414600000000001E-8</v>
      </c>
      <c r="I1426" s="28">
        <v>1.6814999999999999E-4</v>
      </c>
      <c r="J1426" s="21">
        <f t="shared" si="138"/>
        <v>3.3632486315183338E-8</v>
      </c>
      <c r="K1426" s="10">
        <f t="shared" si="139"/>
        <v>1.8888004314606963E-3</v>
      </c>
      <c r="L1426" s="10">
        <f t="shared" si="140"/>
        <v>2.2398004314606963E-3</v>
      </c>
      <c r="M1426" s="10">
        <f t="shared" si="141"/>
        <v>0.40531179989864868</v>
      </c>
      <c r="N1426">
        <f t="shared" si="142"/>
        <v>7.9585797898648683E-2</v>
      </c>
      <c r="O1426">
        <f t="shared" si="137"/>
        <v>4.3980043146060364E-4</v>
      </c>
    </row>
    <row r="1427" spans="5:15" x14ac:dyDescent="0.2">
      <c r="E1427" s="11">
        <v>180.87898999999999</v>
      </c>
      <c r="F1427" s="11">
        <v>4999.6303699999999</v>
      </c>
      <c r="G1427" s="1">
        <v>9.9491755667934504E-5</v>
      </c>
      <c r="H1427" s="17">
        <v>2.4383399999999999E-8</v>
      </c>
      <c r="I1427" s="28">
        <v>1.6814999999999999E-4</v>
      </c>
      <c r="J1427" s="21">
        <f t="shared" si="138"/>
        <v>3.3632486315183338E-8</v>
      </c>
      <c r="K1427" s="10">
        <f t="shared" si="139"/>
        <v>1.8888004314606963E-3</v>
      </c>
      <c r="L1427" s="10">
        <f t="shared" si="140"/>
        <v>2.2398004314606963E-3</v>
      </c>
      <c r="M1427" s="10">
        <f t="shared" si="141"/>
        <v>0.40513283984417492</v>
      </c>
      <c r="N1427">
        <f t="shared" si="142"/>
        <v>7.9550657844174977E-2</v>
      </c>
      <c r="O1427">
        <f t="shared" si="137"/>
        <v>-5.3126129715430697E-5</v>
      </c>
    </row>
    <row r="1428" spans="5:15" x14ac:dyDescent="0.2">
      <c r="E1428" s="11">
        <v>180.79659000000001</v>
      </c>
      <c r="F1428" s="11">
        <v>4999.6303699999999</v>
      </c>
      <c r="G1428" s="1">
        <v>9.9511784286981797E-5</v>
      </c>
      <c r="H1428" s="17">
        <v>2.48528E-8</v>
      </c>
      <c r="I1428" s="28">
        <v>1.6817000000000001E-4</v>
      </c>
      <c r="J1428" s="21">
        <f t="shared" si="138"/>
        <v>3.3636486610909199E-8</v>
      </c>
      <c r="K1428" s="10">
        <f t="shared" si="139"/>
        <v>1.8890250880686606E-3</v>
      </c>
      <c r="L1428" s="10">
        <f t="shared" si="140"/>
        <v>2.2400250880686605E-3</v>
      </c>
      <c r="M1428" s="10">
        <f t="shared" si="141"/>
        <v>0.40498889743726352</v>
      </c>
      <c r="N1428">
        <f t="shared" si="142"/>
        <v>7.9555035437263527E-2</v>
      </c>
      <c r="O1428">
        <f t="shared" si="137"/>
        <v>2.010442409485886E-4</v>
      </c>
    </row>
    <row r="1429" spans="5:15" x14ac:dyDescent="0.2">
      <c r="E1429" s="11">
        <v>180.71164999999999</v>
      </c>
      <c r="F1429" s="11">
        <v>4999.6303699999999</v>
      </c>
      <c r="G1429" s="1">
        <v>9.9524346786212896E-5</v>
      </c>
      <c r="H1429" s="17">
        <v>2.7732200000000001E-8</v>
      </c>
      <c r="I1429" s="28">
        <v>1.6818000000000001E-4</v>
      </c>
      <c r="J1429" s="21">
        <f t="shared" si="138"/>
        <v>3.363848675877213E-8</v>
      </c>
      <c r="K1429" s="10">
        <f t="shared" si="139"/>
        <v>1.8891374163726429E-3</v>
      </c>
      <c r="L1429" s="10">
        <f t="shared" si="140"/>
        <v>2.2401374163726431E-3</v>
      </c>
      <c r="M1429" s="10">
        <f t="shared" si="141"/>
        <v>0.40481892873943731</v>
      </c>
      <c r="N1429">
        <f t="shared" si="142"/>
        <v>7.9537958739437351E-2</v>
      </c>
      <c r="O1429">
        <f t="shared" si="137"/>
        <v>1.9309239469107788E-4</v>
      </c>
    </row>
    <row r="1430" spans="5:15" x14ac:dyDescent="0.2">
      <c r="E1430" s="11">
        <v>180.62952000000001</v>
      </c>
      <c r="F1430" s="11">
        <v>4999.6303699999999</v>
      </c>
      <c r="G1430" s="1">
        <v>9.9534546520940997E-5</v>
      </c>
      <c r="H1430" s="17">
        <v>2.5923599999999999E-8</v>
      </c>
      <c r="I1430" s="28">
        <v>1.6819E-4</v>
      </c>
      <c r="J1430" s="21">
        <f t="shared" si="138"/>
        <v>3.3640486906635061E-8</v>
      </c>
      <c r="K1430" s="10">
        <f t="shared" si="139"/>
        <v>1.889249744676625E-3</v>
      </c>
      <c r="L1430" s="10">
        <f t="shared" si="140"/>
        <v>2.2402497446766252E-3</v>
      </c>
      <c r="M1430" s="10">
        <f t="shared" si="141"/>
        <v>0.40465523606106141</v>
      </c>
      <c r="N1430">
        <f t="shared" si="142"/>
        <v>7.9522100061061377E-2</v>
      </c>
      <c r="O1430">
        <f t="shared" si="137"/>
        <v>6.9131106864673034E-4</v>
      </c>
    </row>
    <row r="1431" spans="5:15" x14ac:dyDescent="0.2">
      <c r="E1431" s="11">
        <v>180.54874000000001</v>
      </c>
      <c r="F1431" s="11">
        <v>4999.6303699999999</v>
      </c>
      <c r="G1431" s="1">
        <v>9.9525278758971601E-5</v>
      </c>
      <c r="H1431" s="17">
        <v>2.3810299999999999E-8</v>
      </c>
      <c r="I1431" s="28">
        <v>1.6818000000000001E-4</v>
      </c>
      <c r="J1431" s="21">
        <f t="shared" si="138"/>
        <v>3.363848675877213E-8</v>
      </c>
      <c r="K1431" s="10">
        <f t="shared" si="139"/>
        <v>1.8891374163726429E-3</v>
      </c>
      <c r="L1431" s="10">
        <f t="shared" si="140"/>
        <v>2.2401374163726431E-3</v>
      </c>
      <c r="M1431" s="10">
        <f t="shared" si="141"/>
        <v>0.40445398795293608</v>
      </c>
      <c r="N1431">
        <f t="shared" si="142"/>
        <v>7.9466255952936091E-2</v>
      </c>
      <c r="O1431">
        <f t="shared" si="137"/>
        <v>-5.5089377641507275E-4</v>
      </c>
    </row>
    <row r="1432" spans="5:15" x14ac:dyDescent="0.2">
      <c r="E1432" s="11">
        <v>180.46691999999999</v>
      </c>
      <c r="F1432" s="11">
        <v>4999.6303699999999</v>
      </c>
      <c r="G1432" s="1">
        <v>9.9562263576746197E-5</v>
      </c>
      <c r="H1432" s="17">
        <v>2.5769000000000001E-8</v>
      </c>
      <c r="I1432" s="28">
        <v>1.6822000000000001E-4</v>
      </c>
      <c r="J1432" s="21">
        <f t="shared" si="138"/>
        <v>3.3646487350223853E-8</v>
      </c>
      <c r="K1432" s="10">
        <f t="shared" si="139"/>
        <v>1.8895867295885716E-3</v>
      </c>
      <c r="L1432" s="10">
        <f t="shared" si="140"/>
        <v>2.2405867295885716E-3</v>
      </c>
      <c r="M1432" s="10">
        <f t="shared" si="141"/>
        <v>0.40435178608172234</v>
      </c>
      <c r="N1432">
        <f t="shared" si="142"/>
        <v>7.9511330081722384E-2</v>
      </c>
      <c r="O1432">
        <f t="shared" si="137"/>
        <v>6.7159449076681854E-4</v>
      </c>
    </row>
    <row r="1433" spans="5:15" x14ac:dyDescent="0.2">
      <c r="E1433" s="11">
        <v>180.37921</v>
      </c>
      <c r="F1433" s="11">
        <v>4999.6303699999999</v>
      </c>
      <c r="G1433" s="1">
        <v>9.9560315477037305E-5</v>
      </c>
      <c r="H1433" s="17">
        <v>2.98691E-8</v>
      </c>
      <c r="I1433" s="28">
        <v>1.6820999999999999E-4</v>
      </c>
      <c r="J1433" s="21">
        <f t="shared" si="138"/>
        <v>3.3644487202360922E-8</v>
      </c>
      <c r="K1433" s="10">
        <f t="shared" si="139"/>
        <v>1.8894744012845895E-3</v>
      </c>
      <c r="L1433" s="10">
        <f t="shared" si="140"/>
        <v>2.2404744012845894E-3</v>
      </c>
      <c r="M1433" s="10">
        <f t="shared" si="141"/>
        <v>0.40413500252893725</v>
      </c>
      <c r="N1433">
        <f t="shared" si="142"/>
        <v>7.9452424528937235E-2</v>
      </c>
      <c r="O1433">
        <f t="shared" si="137"/>
        <v>6.7487238238961636E-4</v>
      </c>
    </row>
    <row r="1434" spans="5:15" x14ac:dyDescent="0.2">
      <c r="E1434" s="11">
        <v>180.29281</v>
      </c>
      <c r="F1434" s="11">
        <v>4999.6303699999999</v>
      </c>
      <c r="G1434" s="1">
        <v>9.9550894265283902E-5</v>
      </c>
      <c r="H1434" s="17">
        <v>2.4447E-8</v>
      </c>
      <c r="I1434" s="28">
        <v>1.682E-4</v>
      </c>
      <c r="J1434" s="21">
        <f t="shared" si="138"/>
        <v>3.3642487054497991E-8</v>
      </c>
      <c r="K1434" s="10">
        <f t="shared" si="139"/>
        <v>1.8893620729806071E-3</v>
      </c>
      <c r="L1434" s="10">
        <f t="shared" si="140"/>
        <v>2.2403620729806073E-3</v>
      </c>
      <c r="M1434" s="10">
        <f t="shared" si="141"/>
        <v>0.40392117355509877</v>
      </c>
      <c r="N1434">
        <f t="shared" si="142"/>
        <v>7.9394115555098774E-2</v>
      </c>
      <c r="O1434">
        <f t="shared" si="137"/>
        <v>-7.6326141854061069E-4</v>
      </c>
    </row>
    <row r="1435" spans="5:15" x14ac:dyDescent="0.2">
      <c r="E1435" s="11">
        <v>180.20872</v>
      </c>
      <c r="F1435" s="11">
        <v>4999.6303699999999</v>
      </c>
      <c r="G1435" s="1">
        <v>9.9599301480902207E-5</v>
      </c>
      <c r="H1435" s="17">
        <v>2.4420099999999998E-8</v>
      </c>
      <c r="I1435" s="28">
        <v>1.6825E-4</v>
      </c>
      <c r="J1435" s="21">
        <f t="shared" si="138"/>
        <v>3.3652487793812645E-8</v>
      </c>
      <c r="K1435" s="10">
        <f t="shared" si="139"/>
        <v>1.8899237145005182E-3</v>
      </c>
      <c r="L1435" s="10">
        <f t="shared" si="140"/>
        <v>2.2409237145005183E-3</v>
      </c>
      <c r="M1435" s="10">
        <f t="shared" si="141"/>
        <v>0.40383399420778388</v>
      </c>
      <c r="N1435">
        <f t="shared" si="142"/>
        <v>7.9458298207783856E-2</v>
      </c>
      <c r="O1435">
        <f t="shared" si="137"/>
        <v>4.4092371450044668E-4</v>
      </c>
    </row>
    <row r="1436" spans="5:15" x14ac:dyDescent="0.2">
      <c r="E1436" s="11">
        <v>180.12312</v>
      </c>
      <c r="F1436" s="11">
        <v>4999.6303699999999</v>
      </c>
      <c r="G1436" s="1">
        <v>9.9597201926932195E-5</v>
      </c>
      <c r="H1436" s="17">
        <v>2.94718E-8</v>
      </c>
      <c r="I1436" s="28">
        <v>1.6825E-4</v>
      </c>
      <c r="J1436" s="21">
        <f t="shared" si="138"/>
        <v>3.3652487793812645E-8</v>
      </c>
      <c r="K1436" s="10">
        <f t="shared" si="139"/>
        <v>1.8899237145005182E-3</v>
      </c>
      <c r="L1436" s="10">
        <f t="shared" si="140"/>
        <v>2.2409237145005183E-3</v>
      </c>
      <c r="M1436" s="10">
        <f t="shared" si="141"/>
        <v>0.40364217113782258</v>
      </c>
      <c r="N1436">
        <f t="shared" si="142"/>
        <v>7.9420555137822618E-2</v>
      </c>
      <c r="O1436">
        <f t="shared" si="137"/>
        <v>4.4092371450054349E-4</v>
      </c>
    </row>
    <row r="1437" spans="5:15" x14ac:dyDescent="0.2">
      <c r="E1437" s="11">
        <v>180.04298</v>
      </c>
      <c r="F1437" s="11">
        <v>4999.6303699999999</v>
      </c>
      <c r="G1437" s="1">
        <v>9.9600584890319698E-5</v>
      </c>
      <c r="H1437" s="17">
        <v>2.82302E-8</v>
      </c>
      <c r="I1437" s="28">
        <v>1.6825E-4</v>
      </c>
      <c r="J1437" s="21">
        <f t="shared" si="138"/>
        <v>3.3652487793812645E-8</v>
      </c>
      <c r="K1437" s="10">
        <f t="shared" si="139"/>
        <v>1.8899237145005182E-3</v>
      </c>
      <c r="L1437" s="10">
        <f t="shared" si="140"/>
        <v>2.2409237145005183E-3</v>
      </c>
      <c r="M1437" s="10">
        <f t="shared" si="141"/>
        <v>0.40346258351134251</v>
      </c>
      <c r="N1437">
        <f t="shared" si="142"/>
        <v>7.9385219511342545E-2</v>
      </c>
      <c r="O1437">
        <f t="shared" si="137"/>
        <v>4.4092371450049904E-4</v>
      </c>
    </row>
    <row r="1438" spans="5:15" x14ac:dyDescent="0.2">
      <c r="E1438" s="11">
        <v>179.95976999999999</v>
      </c>
      <c r="F1438" s="11">
        <v>4999.6303699999999</v>
      </c>
      <c r="G1438" s="1">
        <v>9.9604337004451801E-5</v>
      </c>
      <c r="H1438" s="17">
        <v>2.7943000000000001E-8</v>
      </c>
      <c r="I1438" s="28">
        <v>1.6825E-4</v>
      </c>
      <c r="J1438" s="21">
        <f t="shared" si="138"/>
        <v>3.3652487793812645E-8</v>
      </c>
      <c r="K1438" s="10">
        <f t="shared" si="139"/>
        <v>1.8899237145005182E-3</v>
      </c>
      <c r="L1438" s="10">
        <f t="shared" si="140"/>
        <v>2.2409237145005183E-3</v>
      </c>
      <c r="M1438" s="10">
        <f t="shared" si="141"/>
        <v>0.4032761162490589</v>
      </c>
      <c r="N1438">
        <f t="shared" si="142"/>
        <v>7.9348530249058954E-2</v>
      </c>
      <c r="O1438">
        <f t="shared" si="137"/>
        <v>-2.9802647902730009E-4</v>
      </c>
    </row>
    <row r="1439" spans="5:15" x14ac:dyDescent="0.2">
      <c r="E1439" s="11">
        <v>179.87773999999999</v>
      </c>
      <c r="F1439" s="11">
        <v>4999.6303699999999</v>
      </c>
      <c r="G1439" s="1">
        <v>9.9630162538156199E-5</v>
      </c>
      <c r="H1439" s="17">
        <v>2.8045800000000001E-8</v>
      </c>
      <c r="I1439" s="28">
        <v>1.6828000000000001E-4</v>
      </c>
      <c r="J1439" s="21">
        <f t="shared" si="138"/>
        <v>3.3658488237401444E-8</v>
      </c>
      <c r="K1439" s="10">
        <f t="shared" si="139"/>
        <v>1.8902606994124652E-3</v>
      </c>
      <c r="L1439" s="10">
        <f t="shared" si="140"/>
        <v>2.2412606994124651E-3</v>
      </c>
      <c r="M1439" s="10">
        <f t="shared" si="141"/>
        <v>0.40315290936113352</v>
      </c>
      <c r="N1439">
        <f t="shared" si="142"/>
        <v>7.9372977361133565E-2</v>
      </c>
      <c r="O1439">
        <f t="shared" si="137"/>
        <v>2.0385849311839905E-4</v>
      </c>
    </row>
    <row r="1440" spans="5:15" x14ac:dyDescent="0.2">
      <c r="E1440" s="11">
        <v>179.79266999999999</v>
      </c>
      <c r="F1440" s="11">
        <v>4999.6303699999999</v>
      </c>
      <c r="G1440" s="1">
        <v>9.9644633314140195E-5</v>
      </c>
      <c r="H1440" s="17">
        <v>2.9806299999999999E-8</v>
      </c>
      <c r="I1440" s="28">
        <v>1.6829E-4</v>
      </c>
      <c r="J1440" s="21">
        <f t="shared" si="138"/>
        <v>3.3660488385264368E-8</v>
      </c>
      <c r="K1440" s="10">
        <f t="shared" si="139"/>
        <v>1.8903730277164469E-3</v>
      </c>
      <c r="L1440" s="10">
        <f t="shared" si="140"/>
        <v>2.2413730277164468E-3</v>
      </c>
      <c r="M1440" s="10">
        <f t="shared" si="141"/>
        <v>0.40298244111912396</v>
      </c>
      <c r="N1440">
        <f t="shared" si="142"/>
        <v>7.9355635119123982E-2</v>
      </c>
      <c r="O1440">
        <f t="shared" si="137"/>
        <v>6.8493596110942329E-4</v>
      </c>
    </row>
    <row r="1441" spans="5:15" x14ac:dyDescent="0.2">
      <c r="E1441" s="11">
        <v>179.70979</v>
      </c>
      <c r="F1441" s="11">
        <v>4999.6303699999999</v>
      </c>
      <c r="G1441" s="1">
        <v>9.9637264568054295E-5</v>
      </c>
      <c r="H1441" s="17">
        <v>2.5041599999999998E-8</v>
      </c>
      <c r="I1441" s="28">
        <v>1.6828000000000001E-4</v>
      </c>
      <c r="J1441" s="21">
        <f t="shared" si="138"/>
        <v>3.3658488237401444E-8</v>
      </c>
      <c r="K1441" s="10">
        <f t="shared" si="139"/>
        <v>1.8902606994124652E-3</v>
      </c>
      <c r="L1441" s="10">
        <f t="shared" si="140"/>
        <v>2.2412606994124651E-3</v>
      </c>
      <c r="M1441" s="10">
        <f t="shared" si="141"/>
        <v>0.40277648962666723</v>
      </c>
      <c r="N1441">
        <f t="shared" si="142"/>
        <v>7.9298867626667241E-2</v>
      </c>
      <c r="O1441">
        <f t="shared" si="137"/>
        <v>1.985425703653144E-4</v>
      </c>
    </row>
    <row r="1442" spans="5:15" x14ac:dyDescent="0.2">
      <c r="E1442" s="11">
        <v>179.62665999999999</v>
      </c>
      <c r="F1442" s="11">
        <v>4999.6303699999999</v>
      </c>
      <c r="G1442" s="1">
        <v>9.9647939659395598E-5</v>
      </c>
      <c r="H1442" s="17">
        <v>2.5413699999999999E-8</v>
      </c>
      <c r="I1442" s="28">
        <v>1.6829E-4</v>
      </c>
      <c r="J1442" s="21">
        <f t="shared" si="138"/>
        <v>3.3660488385264368E-8</v>
      </c>
      <c r="K1442" s="10">
        <f t="shared" si="139"/>
        <v>1.8903730277164469E-3</v>
      </c>
      <c r="L1442" s="10">
        <f t="shared" si="140"/>
        <v>2.2413730277164468E-3</v>
      </c>
      <c r="M1442" s="10">
        <f t="shared" si="141"/>
        <v>0.40261035078279273</v>
      </c>
      <c r="N1442">
        <f t="shared" si="142"/>
        <v>7.928236278279277E-2</v>
      </c>
      <c r="O1442">
        <f t="shared" si="137"/>
        <v>-3.171120771914227E-5</v>
      </c>
    </row>
    <row r="1443" spans="5:15" x14ac:dyDescent="0.2">
      <c r="E1443" s="11">
        <v>179.54140000000001</v>
      </c>
      <c r="F1443" s="11">
        <v>4999.6303699999999</v>
      </c>
      <c r="G1443" s="1">
        <v>9.9659579251314099E-5</v>
      </c>
      <c r="H1443" s="17">
        <v>2.7826099999999999E-8</v>
      </c>
      <c r="I1443" s="28">
        <v>1.6830999999999999E-4</v>
      </c>
      <c r="J1443" s="21">
        <f t="shared" si="138"/>
        <v>3.366448868099023E-8</v>
      </c>
      <c r="K1443" s="10">
        <f t="shared" si="139"/>
        <v>1.8905976843244113E-3</v>
      </c>
      <c r="L1443" s="10">
        <f t="shared" si="140"/>
        <v>2.2415976843244115E-3</v>
      </c>
      <c r="M1443" s="10">
        <f t="shared" si="141"/>
        <v>0.4024595864803629</v>
      </c>
      <c r="N1443">
        <f t="shared" si="142"/>
        <v>7.9285066480362903E-2</v>
      </c>
      <c r="O1443">
        <f t="shared" si="137"/>
        <v>-4.0482596449371328E-5</v>
      </c>
    </row>
    <row r="1444" spans="5:15" x14ac:dyDescent="0.2">
      <c r="E1444" s="11">
        <v>179.45777000000001</v>
      </c>
      <c r="F1444" s="11">
        <v>4999.6303699999999</v>
      </c>
      <c r="G1444" s="1">
        <v>9.9681474737833703E-5</v>
      </c>
      <c r="H1444" s="17">
        <v>2.5899599999999999E-8</v>
      </c>
      <c r="I1444" s="28">
        <v>1.6833000000000001E-4</v>
      </c>
      <c r="J1444" s="21">
        <f t="shared" si="138"/>
        <v>3.3668488976716098E-8</v>
      </c>
      <c r="K1444" s="10">
        <f t="shared" si="139"/>
        <v>1.890822340932376E-3</v>
      </c>
      <c r="L1444" s="10">
        <f t="shared" si="140"/>
        <v>2.2418223409323762E-3</v>
      </c>
      <c r="M1444" s="10">
        <f t="shared" si="141"/>
        <v>0.40231243803990396</v>
      </c>
      <c r="N1444">
        <f t="shared" si="142"/>
        <v>7.9288452039903964E-2</v>
      </c>
      <c r="O1444">
        <f t="shared" si="137"/>
        <v>-7.298077303889144E-5</v>
      </c>
    </row>
    <row r="1445" spans="5:15" x14ac:dyDescent="0.2">
      <c r="E1445" s="11">
        <v>179.37949</v>
      </c>
      <c r="F1445" s="11">
        <v>4999.6303699999999</v>
      </c>
      <c r="G1445" s="1">
        <v>9.9702571938797905E-5</v>
      </c>
      <c r="H1445" s="17">
        <v>2.44093E-8</v>
      </c>
      <c r="I1445" s="28">
        <v>1.6835E-4</v>
      </c>
      <c r="J1445" s="21">
        <f t="shared" si="138"/>
        <v>3.3672489272441953E-8</v>
      </c>
      <c r="K1445" s="10">
        <f t="shared" si="139"/>
        <v>1.89104699754034E-3</v>
      </c>
      <c r="L1445" s="10">
        <f t="shared" si="140"/>
        <v>2.24204699754034E-3</v>
      </c>
      <c r="M1445" s="10">
        <f t="shared" si="141"/>
        <v>0.40217724697481744</v>
      </c>
      <c r="N1445">
        <f t="shared" si="142"/>
        <v>7.9294164974817449E-2</v>
      </c>
      <c r="O1445">
        <f t="shared" si="137"/>
        <v>4.4204699754038106E-4</v>
      </c>
    </row>
    <row r="1446" spans="5:15" x14ac:dyDescent="0.2">
      <c r="E1446" s="11">
        <v>179.29173</v>
      </c>
      <c r="F1446" s="11">
        <v>4999.6303699999999</v>
      </c>
      <c r="G1446" s="1">
        <v>9.9703636768602694E-5</v>
      </c>
      <c r="H1446" s="17">
        <v>2.68354E-8</v>
      </c>
      <c r="I1446" s="28">
        <v>1.6835E-4</v>
      </c>
      <c r="J1446" s="21">
        <f t="shared" si="138"/>
        <v>3.3672489272441953E-8</v>
      </c>
      <c r="K1446" s="10">
        <f t="shared" si="139"/>
        <v>1.89104699754034E-3</v>
      </c>
      <c r="L1446" s="10">
        <f t="shared" si="140"/>
        <v>2.24204699754034E-3</v>
      </c>
      <c r="M1446" s="10">
        <f t="shared" si="141"/>
        <v>0.4019804849303133</v>
      </c>
      <c r="N1446">
        <f t="shared" si="142"/>
        <v>7.9255370930313304E-2</v>
      </c>
      <c r="O1446">
        <f t="shared" si="137"/>
        <v>6.7066307297103747E-4</v>
      </c>
    </row>
    <row r="1447" spans="5:15" x14ac:dyDescent="0.2">
      <c r="E1447" s="11">
        <v>179.20367999999999</v>
      </c>
      <c r="F1447" s="11">
        <v>4999.6303699999999</v>
      </c>
      <c r="G1447" s="1">
        <v>9.9698942119371605E-5</v>
      </c>
      <c r="H1447" s="17">
        <v>2.84976E-8</v>
      </c>
      <c r="I1447" s="28">
        <v>1.6834E-4</v>
      </c>
      <c r="J1447" s="21">
        <f t="shared" si="138"/>
        <v>3.3670489124579028E-8</v>
      </c>
      <c r="K1447" s="10">
        <f t="shared" si="139"/>
        <v>1.8909346692363583E-3</v>
      </c>
      <c r="L1447" s="10">
        <f t="shared" si="140"/>
        <v>2.2419346692363583E-3</v>
      </c>
      <c r="M1447" s="10">
        <f t="shared" si="141"/>
        <v>0.40176294304673815</v>
      </c>
      <c r="N1447">
        <f t="shared" si="142"/>
        <v>7.9196319046738198E-2</v>
      </c>
      <c r="O1447">
        <f t="shared" si="137"/>
        <v>-7.9488046830539206E-4</v>
      </c>
    </row>
    <row r="1448" spans="5:15" x14ac:dyDescent="0.2">
      <c r="E1448" s="11">
        <v>179.12234000000001</v>
      </c>
      <c r="F1448" s="11">
        <v>4999.6303699999999</v>
      </c>
      <c r="G1448" s="1">
        <v>9.9743942701769996E-5</v>
      </c>
      <c r="H1448" s="17">
        <v>2.3699599999999999E-8</v>
      </c>
      <c r="I1448" s="28">
        <v>1.6839000000000001E-4</v>
      </c>
      <c r="J1448" s="21">
        <f t="shared" si="138"/>
        <v>3.3680489863893682E-8</v>
      </c>
      <c r="K1448" s="10">
        <f t="shared" si="139"/>
        <v>1.8914963107562691E-3</v>
      </c>
      <c r="L1448" s="10">
        <f t="shared" si="140"/>
        <v>2.2424963107562693E-3</v>
      </c>
      <c r="M1448" s="10">
        <f t="shared" si="141"/>
        <v>0.40168118662403013</v>
      </c>
      <c r="N1448">
        <f t="shared" si="142"/>
        <v>7.9260974624030145E-2</v>
      </c>
      <c r="O1448">
        <f t="shared" si="137"/>
        <v>9.214454730945103E-4</v>
      </c>
    </row>
    <row r="1449" spans="5:15" x14ac:dyDescent="0.2">
      <c r="E1449" s="11">
        <v>179.03836000000001</v>
      </c>
      <c r="F1449" s="11">
        <v>4999.6303699999999</v>
      </c>
      <c r="G1449" s="1">
        <v>9.9725948136612596E-5</v>
      </c>
      <c r="H1449" s="17">
        <v>2.4399100000000001E-8</v>
      </c>
      <c r="I1449" s="28">
        <v>1.6836999999999999E-4</v>
      </c>
      <c r="J1449" s="21">
        <f t="shared" si="138"/>
        <v>3.3676489568167814E-8</v>
      </c>
      <c r="K1449" s="10">
        <f t="shared" si="139"/>
        <v>1.8912716541483045E-3</v>
      </c>
      <c r="L1449" s="10">
        <f t="shared" si="140"/>
        <v>2.2422716541483046E-3</v>
      </c>
      <c r="M1449" s="10">
        <f t="shared" si="141"/>
        <v>0.40145263963319966</v>
      </c>
      <c r="N1449">
        <f t="shared" si="142"/>
        <v>7.9183591633199671E-2</v>
      </c>
      <c r="O1449">
        <f t="shared" si="137"/>
        <v>1.8684299990308852E-4</v>
      </c>
    </row>
    <row r="1450" spans="5:15" x14ac:dyDescent="0.2">
      <c r="E1450" s="11">
        <v>178.95966000000001</v>
      </c>
      <c r="F1450" s="11">
        <v>4999.6303699999999</v>
      </c>
      <c r="G1450" s="1">
        <v>9.9735082905992597E-5</v>
      </c>
      <c r="H1450" s="17">
        <v>2.7497499999999999E-8</v>
      </c>
      <c r="I1450" s="28">
        <v>1.6838000000000001E-4</v>
      </c>
      <c r="J1450" s="21">
        <f t="shared" si="138"/>
        <v>3.3678489716030751E-8</v>
      </c>
      <c r="K1450" s="10">
        <f t="shared" si="139"/>
        <v>1.891383982452287E-3</v>
      </c>
      <c r="L1450" s="10">
        <f t="shared" si="140"/>
        <v>2.2423839824522872E-3</v>
      </c>
      <c r="M1450" s="10">
        <f t="shared" si="141"/>
        <v>0.40129627508910731</v>
      </c>
      <c r="N1450">
        <f t="shared" si="142"/>
        <v>7.9168887089107298E-2</v>
      </c>
      <c r="O1450">
        <f t="shared" si="137"/>
        <v>2.0636057612679576E-4</v>
      </c>
    </row>
    <row r="1451" spans="5:15" x14ac:dyDescent="0.2">
      <c r="E1451" s="11">
        <v>178.87452999999999</v>
      </c>
      <c r="F1451" s="11">
        <v>4999.6303699999999</v>
      </c>
      <c r="G1451" s="1">
        <v>9.9743461001304198E-5</v>
      </c>
      <c r="H1451" s="17">
        <v>2.5168800000000001E-8</v>
      </c>
      <c r="I1451" s="28">
        <v>1.6839000000000001E-4</v>
      </c>
      <c r="J1451" s="21">
        <f t="shared" si="138"/>
        <v>3.3680489863893682E-8</v>
      </c>
      <c r="K1451" s="10">
        <f t="shared" si="139"/>
        <v>1.8914963107562691E-3</v>
      </c>
      <c r="L1451" s="10">
        <f t="shared" si="140"/>
        <v>2.2424963107562693E-3</v>
      </c>
      <c r="M1451" s="10">
        <f t="shared" si="141"/>
        <v>0.40112547361326162</v>
      </c>
      <c r="N1451">
        <f t="shared" si="142"/>
        <v>7.915131961326162E-2</v>
      </c>
      <c r="O1451">
        <f t="shared" si="137"/>
        <v>-2.8454715252181734E-4</v>
      </c>
    </row>
    <row r="1452" spans="5:15" x14ac:dyDescent="0.2">
      <c r="E1452" s="11">
        <v>178.79166000000001</v>
      </c>
      <c r="F1452" s="11">
        <v>4999.6303699999999</v>
      </c>
      <c r="G1452" s="1">
        <v>9.9773162131263095E-5</v>
      </c>
      <c r="H1452" s="17">
        <v>2.61767E-8</v>
      </c>
      <c r="I1452" s="28">
        <v>1.6841999999999999E-4</v>
      </c>
      <c r="J1452" s="21">
        <f t="shared" si="138"/>
        <v>3.3686490307482468E-8</v>
      </c>
      <c r="K1452" s="10">
        <f t="shared" si="139"/>
        <v>1.8918332956682155E-3</v>
      </c>
      <c r="L1452" s="10">
        <f t="shared" si="140"/>
        <v>2.2428332956682157E-3</v>
      </c>
      <c r="M1452" s="10">
        <f t="shared" si="141"/>
        <v>0.40099988803579112</v>
      </c>
      <c r="N1452">
        <f t="shared" si="142"/>
        <v>7.9174900035791099E-2</v>
      </c>
      <c r="O1452">
        <f t="shared" si="137"/>
        <v>1.1689261612726433E-3</v>
      </c>
    </row>
    <row r="1453" spans="5:15" x14ac:dyDescent="0.2">
      <c r="E1453" s="11">
        <v>178.70872</v>
      </c>
      <c r="F1453" s="11">
        <v>4999.6303699999999</v>
      </c>
      <c r="G1453" s="1">
        <v>9.9746628732332504E-5</v>
      </c>
      <c r="H1453" s="17">
        <v>2.8118000000000001E-8</v>
      </c>
      <c r="I1453" s="28">
        <v>1.6839000000000001E-4</v>
      </c>
      <c r="J1453" s="21">
        <f t="shared" si="138"/>
        <v>3.3680489863893682E-8</v>
      </c>
      <c r="K1453" s="10">
        <f t="shared" si="139"/>
        <v>1.8914963107562691E-3</v>
      </c>
      <c r="L1453" s="10">
        <f t="shared" si="140"/>
        <v>2.2424963107562693E-3</v>
      </c>
      <c r="M1453" s="10">
        <f t="shared" si="141"/>
        <v>0.40075364529997515</v>
      </c>
      <c r="N1453">
        <f t="shared" si="142"/>
        <v>7.9077949299975137E-2</v>
      </c>
      <c r="O1453">
        <f t="shared" si="137"/>
        <v>-2.8055580070710185E-4</v>
      </c>
    </row>
    <row r="1454" spans="5:15" x14ac:dyDescent="0.2">
      <c r="E1454" s="11">
        <v>178.62547000000001</v>
      </c>
      <c r="F1454" s="11">
        <v>4999.6303699999999</v>
      </c>
      <c r="G1454" s="1">
        <v>9.9767410103699503E-5</v>
      </c>
      <c r="H1454" s="17">
        <v>2.6272499999999999E-8</v>
      </c>
      <c r="I1454" s="28">
        <v>1.6841999999999999E-4</v>
      </c>
      <c r="J1454" s="21">
        <f t="shared" si="138"/>
        <v>3.3686490307482468E-8</v>
      </c>
      <c r="K1454" s="10">
        <f t="shared" si="139"/>
        <v>1.8918332956682155E-3</v>
      </c>
      <c r="L1454" s="10">
        <f t="shared" si="140"/>
        <v>2.2428332956682157E-3</v>
      </c>
      <c r="M1454" s="10">
        <f t="shared" si="141"/>
        <v>0.40062715157038398</v>
      </c>
      <c r="N1454">
        <f t="shared" si="142"/>
        <v>7.9101305570384001E-2</v>
      </c>
      <c r="O1454">
        <f t="shared" si="137"/>
        <v>-3.1621396982057593E-5</v>
      </c>
    </row>
    <row r="1455" spans="5:15" x14ac:dyDescent="0.2">
      <c r="E1455" s="11">
        <v>178.54093</v>
      </c>
      <c r="F1455" s="11">
        <v>4999.6303699999999</v>
      </c>
      <c r="G1455" s="1">
        <v>9.9794373480443499E-5</v>
      </c>
      <c r="H1455" s="17">
        <v>2.68507E-8</v>
      </c>
      <c r="I1455" s="28">
        <v>1.6844000000000001E-4</v>
      </c>
      <c r="J1455" s="21">
        <f t="shared" si="138"/>
        <v>3.3690490603208336E-8</v>
      </c>
      <c r="K1455" s="10">
        <f t="shared" si="139"/>
        <v>1.8920579522761802E-3</v>
      </c>
      <c r="L1455" s="10">
        <f t="shared" si="140"/>
        <v>2.2430579522761803E-3</v>
      </c>
      <c r="M1455" s="10">
        <f t="shared" si="141"/>
        <v>0.40047765284328485</v>
      </c>
      <c r="N1455">
        <f t="shared" si="142"/>
        <v>7.9103978843284864E-2</v>
      </c>
      <c r="O1455">
        <f t="shared" si="137"/>
        <v>2.0764239028900222E-4</v>
      </c>
    </row>
    <row r="1456" spans="5:15" x14ac:dyDescent="0.2">
      <c r="E1456" s="11">
        <v>178.45578</v>
      </c>
      <c r="F1456" s="11">
        <v>4999.6303699999999</v>
      </c>
      <c r="G1456" s="1">
        <v>9.9801871523970507E-5</v>
      </c>
      <c r="H1456" s="17">
        <v>2.49633E-8</v>
      </c>
      <c r="I1456" s="28">
        <v>1.6845E-4</v>
      </c>
      <c r="J1456" s="21">
        <f t="shared" si="138"/>
        <v>3.3692490751071267E-8</v>
      </c>
      <c r="K1456" s="10">
        <f t="shared" si="139"/>
        <v>1.8921702805801623E-3</v>
      </c>
      <c r="L1456" s="10">
        <f t="shared" si="140"/>
        <v>2.2431702805801625E-3</v>
      </c>
      <c r="M1456" s="10">
        <f t="shared" si="141"/>
        <v>0.40030670209375174</v>
      </c>
      <c r="N1456">
        <f t="shared" si="142"/>
        <v>7.9086298093751756E-2</v>
      </c>
      <c r="O1456">
        <f t="shared" si="137"/>
        <v>1.9723332567310909E-4</v>
      </c>
    </row>
    <row r="1457" spans="5:15" x14ac:dyDescent="0.2">
      <c r="E1457" s="11">
        <v>178.37431000000001</v>
      </c>
      <c r="F1457" s="11">
        <v>4999.6303699999999</v>
      </c>
      <c r="G1457" s="1">
        <v>9.9804423450530806E-5</v>
      </c>
      <c r="H1457" s="17">
        <v>2.8476400000000001E-8</v>
      </c>
      <c r="I1457" s="28">
        <v>1.6846E-4</v>
      </c>
      <c r="J1457" s="21">
        <f t="shared" si="138"/>
        <v>3.3694490898934197E-8</v>
      </c>
      <c r="K1457" s="10">
        <f t="shared" si="139"/>
        <v>1.8922826088841446E-3</v>
      </c>
      <c r="L1457" s="10">
        <f t="shared" si="140"/>
        <v>2.2432826088841446E-3</v>
      </c>
      <c r="M1457" s="10">
        <f t="shared" si="141"/>
        <v>0.4001439874947092</v>
      </c>
      <c r="N1457">
        <f t="shared" si="142"/>
        <v>7.9070229494709168E-2</v>
      </c>
      <c r="O1457">
        <f t="shared" si="137"/>
        <v>-2.9573404887204527E-4</v>
      </c>
    </row>
    <row r="1458" spans="5:15" x14ac:dyDescent="0.2">
      <c r="E1458" s="11">
        <v>178.29301000000001</v>
      </c>
      <c r="F1458" s="11">
        <v>4999.6303699999999</v>
      </c>
      <c r="G1458" s="1">
        <v>9.9839964397504106E-5</v>
      </c>
      <c r="H1458" s="17">
        <v>2.5626099999999999E-8</v>
      </c>
      <c r="I1458" s="28">
        <v>1.6849000000000001E-4</v>
      </c>
      <c r="J1458" s="21">
        <f t="shared" si="138"/>
        <v>3.370049134252299E-8</v>
      </c>
      <c r="K1458" s="10">
        <f t="shared" si="139"/>
        <v>1.8926195937960912E-3</v>
      </c>
      <c r="L1458" s="10">
        <f t="shared" si="140"/>
        <v>2.2436195937960914E-3</v>
      </c>
      <c r="M1458" s="10">
        <f t="shared" si="141"/>
        <v>0.40002169067288246</v>
      </c>
      <c r="N1458">
        <f t="shared" si="142"/>
        <v>7.9094272672882465E-2</v>
      </c>
      <c r="O1458">
        <f t="shared" si="137"/>
        <v>6.91739186974994E-4</v>
      </c>
    </row>
    <row r="1459" spans="5:15" x14ac:dyDescent="0.2">
      <c r="E1459" s="11">
        <v>178.21233000000001</v>
      </c>
      <c r="F1459" s="11">
        <v>4999.6303699999999</v>
      </c>
      <c r="G1459" s="1">
        <v>9.9830382577505101E-5</v>
      </c>
      <c r="H1459" s="17">
        <v>2.6182599999999998E-8</v>
      </c>
      <c r="I1459" s="28">
        <v>1.6848000000000001E-4</v>
      </c>
      <c r="J1459" s="21">
        <f t="shared" si="138"/>
        <v>3.3698491194660059E-8</v>
      </c>
      <c r="K1459" s="10">
        <f t="shared" si="139"/>
        <v>1.8925072654921089E-3</v>
      </c>
      <c r="L1459" s="10">
        <f t="shared" si="140"/>
        <v>2.2435072654921088E-3</v>
      </c>
      <c r="M1459" s="10">
        <f t="shared" si="141"/>
        <v>0.39982065715527731</v>
      </c>
      <c r="N1459">
        <f t="shared" si="142"/>
        <v>7.9038463155277322E-2</v>
      </c>
      <c r="O1459">
        <f t="shared" si="137"/>
        <v>2.1365648319676171E-4</v>
      </c>
    </row>
    <row r="1460" spans="5:15" x14ac:dyDescent="0.2">
      <c r="E1460" s="11">
        <v>178.12528</v>
      </c>
      <c r="F1460" s="11">
        <v>4999.6303699999999</v>
      </c>
      <c r="G1460" s="1">
        <v>9.9834744440824706E-5</v>
      </c>
      <c r="H1460" s="17">
        <v>2.55599E-8</v>
      </c>
      <c r="I1460" s="28">
        <v>1.6849000000000001E-4</v>
      </c>
      <c r="J1460" s="21">
        <f t="shared" si="138"/>
        <v>3.370049134252299E-8</v>
      </c>
      <c r="K1460" s="10">
        <f t="shared" si="139"/>
        <v>1.8926195937960912E-3</v>
      </c>
      <c r="L1460" s="10">
        <f t="shared" si="140"/>
        <v>2.2436195937960914E-3</v>
      </c>
      <c r="M1460" s="10">
        <f t="shared" si="141"/>
        <v>0.39964536835841502</v>
      </c>
      <c r="N1460">
        <f t="shared" si="142"/>
        <v>7.9019864358415043E-2</v>
      </c>
      <c r="O1460">
        <f t="shared" si="137"/>
        <v>2.0202486002295948E-4</v>
      </c>
    </row>
    <row r="1461" spans="5:15" x14ac:dyDescent="0.2">
      <c r="E1461" s="11">
        <v>178.04249999999999</v>
      </c>
      <c r="F1461" s="11">
        <v>4999.6303699999999</v>
      </c>
      <c r="G1461" s="1">
        <v>9.9849555638937298E-5</v>
      </c>
      <c r="H1461" s="17">
        <v>2.5519100000000001E-8</v>
      </c>
      <c r="I1461" s="28">
        <v>1.685E-4</v>
      </c>
      <c r="J1461" s="21">
        <f t="shared" si="138"/>
        <v>3.370249149038592E-8</v>
      </c>
      <c r="K1461" s="10">
        <f t="shared" si="139"/>
        <v>1.8927319221000733E-3</v>
      </c>
      <c r="L1461" s="10">
        <f t="shared" si="140"/>
        <v>2.2437319221000735E-3</v>
      </c>
      <c r="M1461" s="10">
        <f t="shared" si="141"/>
        <v>0.3994796407405023</v>
      </c>
      <c r="N1461">
        <f t="shared" si="142"/>
        <v>7.9003140740502339E-2</v>
      </c>
      <c r="O1461">
        <f t="shared" si="137"/>
        <v>2.045619811800781E-4</v>
      </c>
    </row>
    <row r="1462" spans="5:15" x14ac:dyDescent="0.2">
      <c r="E1462" s="11">
        <v>177.95892000000001</v>
      </c>
      <c r="F1462" s="11">
        <v>4999.6303699999999</v>
      </c>
      <c r="G1462" s="1">
        <v>9.9859836417453494E-5</v>
      </c>
      <c r="H1462" s="17">
        <v>2.68141E-8</v>
      </c>
      <c r="I1462" s="28">
        <v>1.6851E-4</v>
      </c>
      <c r="J1462" s="21">
        <f t="shared" si="138"/>
        <v>3.3704491638248851E-8</v>
      </c>
      <c r="K1462" s="10">
        <f t="shared" si="139"/>
        <v>1.8928442504040554E-3</v>
      </c>
      <c r="L1462" s="10">
        <f t="shared" si="140"/>
        <v>2.2438442504040556E-3</v>
      </c>
      <c r="M1462" s="10">
        <f t="shared" si="141"/>
        <v>0.39931209945011531</v>
      </c>
      <c r="N1462">
        <f t="shared" si="142"/>
        <v>7.8986043450115312E-2</v>
      </c>
      <c r="O1462">
        <f t="shared" si="137"/>
        <v>6.8882539515173046E-4</v>
      </c>
    </row>
    <row r="1463" spans="5:15" x14ac:dyDescent="0.2">
      <c r="E1463" s="11">
        <v>177.87736000000001</v>
      </c>
      <c r="F1463" s="11">
        <v>4999.6303699999999</v>
      </c>
      <c r="G1463" s="1">
        <v>9.9848375170003201E-5</v>
      </c>
      <c r="H1463" s="17">
        <v>2.6685899999999999E-8</v>
      </c>
      <c r="I1463" s="28">
        <v>1.685E-4</v>
      </c>
      <c r="J1463" s="21">
        <f t="shared" si="138"/>
        <v>3.370249149038592E-8</v>
      </c>
      <c r="K1463" s="10">
        <f t="shared" si="139"/>
        <v>1.8927319221000733E-3</v>
      </c>
      <c r="L1463" s="10">
        <f t="shared" si="140"/>
        <v>2.2437319221000735E-3</v>
      </c>
      <c r="M1463" s="10">
        <f t="shared" si="141"/>
        <v>0.39910911085088674</v>
      </c>
      <c r="N1463">
        <f t="shared" si="142"/>
        <v>7.8929862850886739E-2</v>
      </c>
      <c r="O1463">
        <f t="shared" si="137"/>
        <v>2.0097732241559511E-4</v>
      </c>
    </row>
    <row r="1464" spans="5:15" x14ac:dyDescent="0.2">
      <c r="E1464" s="11">
        <v>177.79508999999999</v>
      </c>
      <c r="F1464" s="11">
        <v>4999.6303699999999</v>
      </c>
      <c r="G1464" s="1">
        <v>9.9855570104036298E-5</v>
      </c>
      <c r="H1464" s="17">
        <v>2.6717800000000001E-8</v>
      </c>
      <c r="I1464" s="28">
        <v>1.6851E-4</v>
      </c>
      <c r="J1464" s="21">
        <f t="shared" si="138"/>
        <v>3.3704491638248851E-8</v>
      </c>
      <c r="K1464" s="10">
        <f t="shared" si="139"/>
        <v>1.8928442504040554E-3</v>
      </c>
      <c r="L1464" s="10">
        <f t="shared" si="140"/>
        <v>2.2438442504040556E-3</v>
      </c>
      <c r="M1464" s="10">
        <f t="shared" si="141"/>
        <v>0.3989444904465716</v>
      </c>
      <c r="N1464">
        <f t="shared" si="142"/>
        <v>7.8913328446571604E-2</v>
      </c>
      <c r="O1464">
        <f t="shared" si="137"/>
        <v>-4.2564156244603919E-5</v>
      </c>
    </row>
    <row r="1465" spans="5:15" x14ac:dyDescent="0.2">
      <c r="E1465" s="11">
        <v>177.71301</v>
      </c>
      <c r="F1465" s="11">
        <v>4999.6303699999999</v>
      </c>
      <c r="G1465" s="1">
        <v>9.9876839894006696E-5</v>
      </c>
      <c r="H1465" s="17">
        <v>2.6018300000000001E-8</v>
      </c>
      <c r="I1465" s="28">
        <v>1.6852999999999999E-4</v>
      </c>
      <c r="J1465" s="21">
        <f t="shared" si="138"/>
        <v>3.3708491933974713E-8</v>
      </c>
      <c r="K1465" s="10">
        <f t="shared" si="139"/>
        <v>1.8930689070120199E-3</v>
      </c>
      <c r="L1465" s="10">
        <f t="shared" si="140"/>
        <v>2.2440689070120198E-3</v>
      </c>
      <c r="M1465" s="10">
        <f t="shared" si="141"/>
        <v>0.39880024011251614</v>
      </c>
      <c r="N1465">
        <f t="shared" si="142"/>
        <v>7.8916822112516161E-2</v>
      </c>
      <c r="O1465">
        <f t="shared" si="137"/>
        <v>6.831107779276238E-4</v>
      </c>
    </row>
    <row r="1466" spans="5:15" x14ac:dyDescent="0.2">
      <c r="E1466" s="11">
        <v>177.62953999999999</v>
      </c>
      <c r="F1466" s="11">
        <v>4999.6303699999999</v>
      </c>
      <c r="G1466" s="1">
        <v>9.9869174972722999E-5</v>
      </c>
      <c r="H1466" s="17">
        <v>2.6770399999999999E-8</v>
      </c>
      <c r="I1466" s="28">
        <v>1.6851999999999999E-4</v>
      </c>
      <c r="J1466" s="21">
        <f t="shared" si="138"/>
        <v>3.3706491786111782E-8</v>
      </c>
      <c r="K1466" s="10">
        <f t="shared" si="139"/>
        <v>1.8929565787080378E-3</v>
      </c>
      <c r="L1466" s="10">
        <f t="shared" si="140"/>
        <v>2.2439565787080377E-3</v>
      </c>
      <c r="M1466" s="10">
        <f t="shared" si="141"/>
        <v>0.39859297485588252</v>
      </c>
      <c r="N1466">
        <f t="shared" si="142"/>
        <v>7.8859802855882538E-2</v>
      </c>
      <c r="O1466">
        <f t="shared" si="137"/>
        <v>-7.2450128793576096E-4</v>
      </c>
    </row>
    <row r="1467" spans="5:15" x14ac:dyDescent="0.2">
      <c r="E1467" s="11">
        <v>177.54419999999999</v>
      </c>
      <c r="F1467" s="11">
        <v>4999.6303699999999</v>
      </c>
      <c r="G1467" s="1">
        <v>9.9910921010597402E-5</v>
      </c>
      <c r="H1467" s="17">
        <v>2.9429199999999999E-8</v>
      </c>
      <c r="I1467" s="28">
        <v>1.6856999999999999E-4</v>
      </c>
      <c r="J1467" s="21">
        <f t="shared" si="138"/>
        <v>3.3716492525426436E-8</v>
      </c>
      <c r="K1467" s="10">
        <f t="shared" si="139"/>
        <v>1.8935182202279486E-3</v>
      </c>
      <c r="L1467" s="10">
        <f t="shared" si="140"/>
        <v>2.2445182202279488E-3</v>
      </c>
      <c r="M1467" s="10">
        <f t="shared" si="141"/>
        <v>0.39850119179579496</v>
      </c>
      <c r="N1467">
        <f t="shared" si="142"/>
        <v>7.8921631795794978E-2</v>
      </c>
      <c r="O1467">
        <f t="shared" si="137"/>
        <v>4.4451822022780515E-4</v>
      </c>
    </row>
    <row r="1468" spans="5:15" x14ac:dyDescent="0.2">
      <c r="E1468" s="11">
        <v>177.46011999999999</v>
      </c>
      <c r="F1468" s="11">
        <v>4999.6303699999999</v>
      </c>
      <c r="G1468" s="1">
        <v>9.9917224413137798E-5</v>
      </c>
      <c r="H1468" s="17">
        <v>2.7612599999999999E-8</v>
      </c>
      <c r="I1468" s="28">
        <v>1.6856999999999999E-4</v>
      </c>
      <c r="J1468" s="21">
        <f t="shared" si="138"/>
        <v>3.3716492525426436E-8</v>
      </c>
      <c r="K1468" s="10">
        <f t="shared" si="139"/>
        <v>1.8935182202279486E-3</v>
      </c>
      <c r="L1468" s="10">
        <f t="shared" si="140"/>
        <v>2.2445182202279488E-3</v>
      </c>
      <c r="M1468" s="10">
        <f t="shared" si="141"/>
        <v>0.39831247270383818</v>
      </c>
      <c r="N1468">
        <f t="shared" si="142"/>
        <v>7.8884256703838224E-2</v>
      </c>
      <c r="O1468">
        <f t="shared" si="137"/>
        <v>-2.7167226804708457E-4</v>
      </c>
    </row>
    <row r="1469" spans="5:15" x14ac:dyDescent="0.2">
      <c r="E1469" s="11">
        <v>177.37665999999999</v>
      </c>
      <c r="F1469" s="11">
        <v>4999.6303699999999</v>
      </c>
      <c r="G1469" s="1">
        <v>9.9948898483368204E-5</v>
      </c>
      <c r="H1469" s="17">
        <v>2.5743800000000001E-8</v>
      </c>
      <c r="I1469" s="28">
        <v>1.6860000000000001E-4</v>
      </c>
      <c r="J1469" s="21">
        <f t="shared" si="138"/>
        <v>3.3722492969015228E-8</v>
      </c>
      <c r="K1469" s="10">
        <f t="shared" si="139"/>
        <v>1.8938552051398951E-3</v>
      </c>
      <c r="L1469" s="10">
        <f t="shared" si="140"/>
        <v>2.2448552051398951E-3</v>
      </c>
      <c r="M1469" s="10">
        <f t="shared" si="141"/>
        <v>0.39818491847132942</v>
      </c>
      <c r="N1469">
        <f t="shared" si="142"/>
        <v>7.8906930471329434E-2</v>
      </c>
      <c r="O1469">
        <f t="shared" si="137"/>
        <v>6.8459383848048995E-4</v>
      </c>
    </row>
    <row r="1470" spans="5:15" x14ac:dyDescent="0.2">
      <c r="E1470" s="11">
        <v>177.29358999999999</v>
      </c>
      <c r="F1470" s="11">
        <v>4999.6303699999999</v>
      </c>
      <c r="G1470" s="1">
        <v>9.9932309534081002E-5</v>
      </c>
      <c r="H1470" s="17">
        <v>2.67717E-8</v>
      </c>
      <c r="I1470" s="28">
        <v>1.6859000000000001E-4</v>
      </c>
      <c r="J1470" s="21">
        <f t="shared" si="138"/>
        <v>3.3720492821152297E-8</v>
      </c>
      <c r="K1470" s="10">
        <f t="shared" si="139"/>
        <v>1.893742876835913E-3</v>
      </c>
      <c r="L1470" s="10">
        <f t="shared" si="140"/>
        <v>2.244742876835913E-3</v>
      </c>
      <c r="M1470" s="10">
        <f t="shared" si="141"/>
        <v>0.39797852326116684</v>
      </c>
      <c r="N1470">
        <f t="shared" si="142"/>
        <v>7.8850061261166865E-2</v>
      </c>
      <c r="O1470">
        <f t="shared" si="137"/>
        <v>-2.6389444482475942E-4</v>
      </c>
    </row>
    <row r="1471" spans="5:15" x14ac:dyDescent="0.2">
      <c r="E1471" s="11">
        <v>177.20931999999999</v>
      </c>
      <c r="F1471" s="11">
        <v>4999.6303699999999</v>
      </c>
      <c r="G1471" s="1">
        <v>9.9963850251060305E-5</v>
      </c>
      <c r="H1471" s="17">
        <v>2.6082600000000001E-8</v>
      </c>
      <c r="I1471" s="28">
        <v>1.6861999999999999E-4</v>
      </c>
      <c r="J1471" s="21">
        <f t="shared" si="138"/>
        <v>3.3726493264741089E-8</v>
      </c>
      <c r="K1471" s="10">
        <f t="shared" si="139"/>
        <v>1.8940798617478596E-3</v>
      </c>
      <c r="L1471" s="10">
        <f t="shared" si="140"/>
        <v>2.2450798617478598E-3</v>
      </c>
      <c r="M1471" s="10">
        <f t="shared" si="141"/>
        <v>0.39784907564603222</v>
      </c>
      <c r="N1471">
        <f t="shared" si="142"/>
        <v>7.8872299646032248E-2</v>
      </c>
      <c r="O1471">
        <f t="shared" si="137"/>
        <v>9.6081223897770786E-4</v>
      </c>
    </row>
    <row r="1472" spans="5:15" x14ac:dyDescent="0.2">
      <c r="E1472" s="11">
        <v>177.13216</v>
      </c>
      <c r="F1472" s="11">
        <v>4999.6303699999999</v>
      </c>
      <c r="G1472" s="1">
        <v>9.9948126294093496E-5</v>
      </c>
      <c r="H1472" s="17">
        <v>2.4619899999999999E-8</v>
      </c>
      <c r="I1472" s="28">
        <v>1.6860000000000001E-4</v>
      </c>
      <c r="J1472" s="21">
        <f t="shared" si="138"/>
        <v>3.3722492969015228E-8</v>
      </c>
      <c r="K1472" s="10">
        <f t="shared" si="139"/>
        <v>1.8938552051398951E-3</v>
      </c>
      <c r="L1472" s="10">
        <f t="shared" si="140"/>
        <v>2.2448552051398951E-3</v>
      </c>
      <c r="M1472" s="10">
        <f t="shared" si="141"/>
        <v>0.39763605137367269</v>
      </c>
      <c r="N1472">
        <f t="shared" si="142"/>
        <v>7.8798163373672736E-2</v>
      </c>
      <c r="O1472">
        <f t="shared" si="137"/>
        <v>2.1096829654443833E-4</v>
      </c>
    </row>
    <row r="1473" spans="5:15" x14ac:dyDescent="0.2">
      <c r="E1473" s="11">
        <v>177.04713000000001</v>
      </c>
      <c r="F1473" s="11">
        <v>4999.6303699999999</v>
      </c>
      <c r="G1473" s="1">
        <v>9.9958879583681803E-5</v>
      </c>
      <c r="H1473" s="17">
        <v>2.7615700000000001E-8</v>
      </c>
      <c r="I1473" s="28">
        <v>1.6861E-4</v>
      </c>
      <c r="J1473" s="21">
        <f t="shared" si="138"/>
        <v>3.3724493116878159E-8</v>
      </c>
      <c r="K1473" s="10">
        <f t="shared" si="139"/>
        <v>1.8939675334438775E-3</v>
      </c>
      <c r="L1473" s="10">
        <f t="shared" si="140"/>
        <v>2.2449675334438777E-3</v>
      </c>
      <c r="M1473" s="10">
        <f t="shared" si="141"/>
        <v>0.39746505873941756</v>
      </c>
      <c r="N1473">
        <f t="shared" si="142"/>
        <v>7.8780224739417565E-2</v>
      </c>
      <c r="O1473">
        <f t="shared" si="137"/>
        <v>2.066789526397142E-4</v>
      </c>
    </row>
    <row r="1474" spans="5:15" x14ac:dyDescent="0.2">
      <c r="E1474" s="11">
        <v>176.96370999999999</v>
      </c>
      <c r="F1474" s="11">
        <v>4999.6303699999999</v>
      </c>
      <c r="G1474" s="1">
        <v>9.9972879497032098E-5</v>
      </c>
      <c r="H1474" s="17">
        <v>2.64351E-8</v>
      </c>
      <c r="I1474" s="28">
        <v>1.6861999999999999E-4</v>
      </c>
      <c r="J1474" s="21">
        <f t="shared" si="138"/>
        <v>3.3726493264741089E-8</v>
      </c>
      <c r="K1474" s="10">
        <f t="shared" si="139"/>
        <v>1.8940798617478596E-3</v>
      </c>
      <c r="L1474" s="10">
        <f t="shared" si="140"/>
        <v>2.2450798617478598E-3</v>
      </c>
      <c r="M1474" s="10">
        <f t="shared" si="141"/>
        <v>0.39729766158118834</v>
      </c>
      <c r="N1474">
        <f t="shared" si="142"/>
        <v>7.8762983581188356E-2</v>
      </c>
      <c r="O1474">
        <f t="shared" si="137"/>
        <v>-7.2516974721522037E-4</v>
      </c>
    </row>
    <row r="1475" spans="5:15" x14ac:dyDescent="0.2">
      <c r="E1475" s="11">
        <v>176.87881999999999</v>
      </c>
      <c r="F1475" s="11">
        <v>4999.6303699999999</v>
      </c>
      <c r="G1475">
        <v>1.00015226238871E-4</v>
      </c>
      <c r="H1475" s="17">
        <v>2.6487500000000001E-8</v>
      </c>
      <c r="I1475" s="28">
        <v>1.6867E-4</v>
      </c>
      <c r="J1475" s="21">
        <f t="shared" si="138"/>
        <v>3.3736494004055743E-8</v>
      </c>
      <c r="K1475" s="10">
        <f t="shared" si="139"/>
        <v>1.8946415032677706E-3</v>
      </c>
      <c r="L1475" s="10">
        <f t="shared" si="140"/>
        <v>2.2456415032677708E-3</v>
      </c>
      <c r="M1475" s="10">
        <f t="shared" si="141"/>
        <v>0.39720641924102945</v>
      </c>
      <c r="N1475">
        <f t="shared" si="142"/>
        <v>7.8824543241029457E-2</v>
      </c>
      <c r="O1475">
        <f t="shared" si="137"/>
        <v>9.1132135741141978E-4</v>
      </c>
    </row>
    <row r="1476" spans="5:15" x14ac:dyDescent="0.2">
      <c r="E1476" s="11">
        <v>176.79353</v>
      </c>
      <c r="F1476" s="11">
        <v>4999.6303699999999</v>
      </c>
      <c r="G1476">
        <v>1.0000179845161799E-4</v>
      </c>
      <c r="H1476" s="17">
        <v>2.6116800000000001E-8</v>
      </c>
      <c r="I1476" s="28">
        <v>1.6865000000000001E-4</v>
      </c>
      <c r="J1476" s="21">
        <f t="shared" si="138"/>
        <v>3.3732493708329882E-8</v>
      </c>
      <c r="K1476" s="10">
        <f t="shared" si="139"/>
        <v>1.8944168466598062E-3</v>
      </c>
      <c r="L1476" s="10">
        <f t="shared" si="140"/>
        <v>2.2454168466598061E-3</v>
      </c>
      <c r="M1476" s="10">
        <f t="shared" si="141"/>
        <v>0.39697517064245585</v>
      </c>
      <c r="N1476">
        <f t="shared" si="142"/>
        <v>7.874681664245585E-2</v>
      </c>
      <c r="O1476">
        <f t="shared" si="137"/>
        <v>-1.7540243203464601E-5</v>
      </c>
    </row>
    <row r="1477" spans="5:15" x14ac:dyDescent="0.2">
      <c r="E1477" s="11">
        <v>176.70778000000001</v>
      </c>
      <c r="F1477" s="11">
        <v>4999.6303699999999</v>
      </c>
      <c r="G1477">
        <v>1.0001737704040601E-4</v>
      </c>
      <c r="H1477" s="17">
        <v>2.68537E-8</v>
      </c>
      <c r="I1477" s="28">
        <v>1.6867E-4</v>
      </c>
      <c r="J1477" s="21">
        <f t="shared" si="138"/>
        <v>3.3736494004055743E-8</v>
      </c>
      <c r="K1477" s="10">
        <f t="shared" si="139"/>
        <v>1.8946415032677706E-3</v>
      </c>
      <c r="L1477" s="10">
        <f t="shared" si="140"/>
        <v>2.2456415032677708E-3</v>
      </c>
      <c r="M1477" s="10">
        <f t="shared" si="141"/>
        <v>0.39682232471831058</v>
      </c>
      <c r="N1477">
        <f t="shared" si="142"/>
        <v>7.8748320718310547E-2</v>
      </c>
      <c r="O1477">
        <f t="shared" si="137"/>
        <v>4.4564150326779851E-4</v>
      </c>
    </row>
    <row r="1478" spans="5:15" x14ac:dyDescent="0.2">
      <c r="E1478" s="11">
        <v>176.62578999999999</v>
      </c>
      <c r="F1478" s="11">
        <v>4999.6303699999999</v>
      </c>
      <c r="G1478">
        <v>1.00020993337785E-4</v>
      </c>
      <c r="H1478" s="17">
        <v>2.6412799999999999E-8</v>
      </c>
      <c r="I1478" s="28">
        <v>1.6867E-4</v>
      </c>
      <c r="J1478" s="21">
        <f t="shared" si="138"/>
        <v>3.3736494004055743E-8</v>
      </c>
      <c r="K1478" s="10">
        <f t="shared" si="139"/>
        <v>1.8946415032677706E-3</v>
      </c>
      <c r="L1478" s="10">
        <f t="shared" si="140"/>
        <v>2.2456415032677708E-3</v>
      </c>
      <c r="M1478" s="10">
        <f t="shared" si="141"/>
        <v>0.3966382045714576</v>
      </c>
      <c r="N1478">
        <f t="shared" si="142"/>
        <v>7.8711782571457611E-2</v>
      </c>
      <c r="O1478">
        <f t="shared" ref="O1478:O1541" si="143">(N1479-N1478)/(E1479-E1478)</f>
        <v>6.7858538817043351E-4</v>
      </c>
    </row>
    <row r="1479" spans="5:15" x14ac:dyDescent="0.2">
      <c r="E1479" s="11">
        <v>176.54066</v>
      </c>
      <c r="F1479" s="11">
        <v>4999.6303699999999</v>
      </c>
      <c r="G1479">
        <v>1.00012132252984E-4</v>
      </c>
      <c r="H1479" s="17">
        <v>2.4663800000000001E-8</v>
      </c>
      <c r="I1479" s="28">
        <v>1.6866E-4</v>
      </c>
      <c r="J1479" s="21">
        <f t="shared" si="138"/>
        <v>3.3734493856192812E-8</v>
      </c>
      <c r="K1479" s="10">
        <f t="shared" si="139"/>
        <v>1.8945291749637883E-3</v>
      </c>
      <c r="L1479" s="10">
        <f t="shared" si="140"/>
        <v>2.2455291749637883E-3</v>
      </c>
      <c r="M1479" s="10">
        <f t="shared" si="141"/>
        <v>0.39642720259736264</v>
      </c>
      <c r="N1479">
        <f t="shared" si="142"/>
        <v>7.8654014597362668E-2</v>
      </c>
      <c r="O1479">
        <f t="shared" si="143"/>
        <v>-2.8132536640723151E-4</v>
      </c>
    </row>
    <row r="1480" spans="5:15" x14ac:dyDescent="0.2">
      <c r="E1480" s="11">
        <v>176.45885000000001</v>
      </c>
      <c r="F1480" s="11">
        <v>4999.6303699999999</v>
      </c>
      <c r="G1480">
        <v>1.00040386359001E-4</v>
      </c>
      <c r="H1480" s="17">
        <v>2.3836900000000002E-8</v>
      </c>
      <c r="I1480" s="28">
        <v>1.6869000000000001E-4</v>
      </c>
      <c r="J1480" s="21">
        <f t="shared" si="138"/>
        <v>3.3740494299781611E-8</v>
      </c>
      <c r="K1480" s="10">
        <f t="shared" si="139"/>
        <v>1.8948661598757353E-3</v>
      </c>
      <c r="L1480" s="10">
        <f t="shared" si="140"/>
        <v>2.2458661598757355E-3</v>
      </c>
      <c r="M1480" s="10">
        <f t="shared" si="141"/>
        <v>0.39630295982558844</v>
      </c>
      <c r="N1480">
        <f t="shared" si="142"/>
        <v>7.867702982558844E-2</v>
      </c>
      <c r="O1480">
        <f t="shared" si="143"/>
        <v>-2.8602158159244068E-4</v>
      </c>
    </row>
    <row r="1481" spans="5:15" x14ac:dyDescent="0.2">
      <c r="E1481" s="11">
        <v>176.37764000000001</v>
      </c>
      <c r="F1481" s="11">
        <v>4999.6303699999999</v>
      </c>
      <c r="G1481">
        <v>1.00067933090941E-4</v>
      </c>
      <c r="H1481" s="17">
        <v>2.8633100000000001E-8</v>
      </c>
      <c r="I1481" s="28">
        <v>1.6872E-4</v>
      </c>
      <c r="J1481" s="21">
        <f t="shared" si="138"/>
        <v>3.3746494743370397E-8</v>
      </c>
      <c r="K1481" s="10">
        <f t="shared" si="139"/>
        <v>1.8952031447876814E-3</v>
      </c>
      <c r="L1481" s="10">
        <f t="shared" si="140"/>
        <v>2.2462031447876814E-3</v>
      </c>
      <c r="M1481" s="10">
        <f t="shared" si="141"/>
        <v>0.39618000963822958</v>
      </c>
      <c r="N1481">
        <f t="shared" si="142"/>
        <v>7.8700257638229562E-2</v>
      </c>
      <c r="O1481">
        <f t="shared" si="143"/>
        <v>4.4620314478772223E-4</v>
      </c>
    </row>
    <row r="1482" spans="5:15" x14ac:dyDescent="0.2">
      <c r="E1482" s="11">
        <v>176.29909000000001</v>
      </c>
      <c r="F1482" s="11">
        <v>4999.6303699999999</v>
      </c>
      <c r="G1482">
        <v>1.0006106433201501E-4</v>
      </c>
      <c r="H1482" s="17">
        <v>2.5329800000000002E-8</v>
      </c>
      <c r="I1482" s="28">
        <v>1.6872E-4</v>
      </c>
      <c r="J1482" s="21">
        <f t="shared" ref="J1482:J1545" si="144">I1482/F1482</f>
        <v>3.3746494743370397E-8</v>
      </c>
      <c r="K1482" s="10">
        <f t="shared" ref="K1482:K1545" si="145">J1482*B$6</f>
        <v>1.8952031447876814E-3</v>
      </c>
      <c r="L1482" s="10">
        <f t="shared" ref="L1482:L1545" si="146">K1482+B$7</f>
        <v>2.2462031447876814E-3</v>
      </c>
      <c r="M1482" s="10">
        <f t="shared" ref="M1482:M1545" si="147">L1482*E1482</f>
        <v>0.39600357038120648</v>
      </c>
      <c r="N1482">
        <f t="shared" ref="N1482:N1545" si="148">((M1482/E1482)-$B$8)*E1482</f>
        <v>7.8665208381206483E-2</v>
      </c>
      <c r="O1482">
        <f t="shared" si="143"/>
        <v>2.1303266270916921E-4</v>
      </c>
    </row>
    <row r="1483" spans="5:15" x14ac:dyDescent="0.2">
      <c r="E1483" s="11">
        <v>176.21420000000001</v>
      </c>
      <c r="F1483" s="11">
        <v>4999.6303699999999</v>
      </c>
      <c r="G1483">
        <v>1.00068024119879E-4</v>
      </c>
      <c r="H1483" s="17">
        <v>2.5555100000000002E-8</v>
      </c>
      <c r="I1483" s="28">
        <v>1.6872999999999999E-4</v>
      </c>
      <c r="J1483" s="21">
        <f t="shared" si="144"/>
        <v>3.3748494891233328E-8</v>
      </c>
      <c r="K1483" s="10">
        <f t="shared" si="145"/>
        <v>1.8953154730916638E-3</v>
      </c>
      <c r="L1483" s="10">
        <f t="shared" si="146"/>
        <v>2.246315473091664E-3</v>
      </c>
      <c r="M1483" s="10">
        <f t="shared" si="147"/>
        <v>0.39583268403846911</v>
      </c>
      <c r="N1483">
        <f t="shared" si="148"/>
        <v>7.8647124038469102E-2</v>
      </c>
      <c r="O1483">
        <f t="shared" si="143"/>
        <v>4.4631547309161382E-4</v>
      </c>
    </row>
    <row r="1484" spans="5:15" x14ac:dyDescent="0.2">
      <c r="E1484" s="11">
        <v>176.13038</v>
      </c>
      <c r="F1484" s="11">
        <v>4999.6303699999999</v>
      </c>
      <c r="G1484">
        <v>1.0006844381262699E-4</v>
      </c>
      <c r="H1484" s="17">
        <v>2.6032300000000001E-8</v>
      </c>
      <c r="I1484" s="28">
        <v>1.6872999999999999E-4</v>
      </c>
      <c r="J1484" s="21">
        <f t="shared" si="144"/>
        <v>3.3748494891233328E-8</v>
      </c>
      <c r="K1484" s="10">
        <f t="shared" si="145"/>
        <v>1.8953154730916638E-3</v>
      </c>
      <c r="L1484" s="10">
        <f t="shared" si="146"/>
        <v>2.246315473091664E-3</v>
      </c>
      <c r="M1484" s="10">
        <f t="shared" si="147"/>
        <v>0.39564439787551453</v>
      </c>
      <c r="N1484">
        <f t="shared" si="148"/>
        <v>7.8609713875514561E-2</v>
      </c>
      <c r="O1484">
        <f t="shared" si="143"/>
        <v>-7.1105492712581831E-4</v>
      </c>
    </row>
    <row r="1485" spans="5:15" x14ac:dyDescent="0.2">
      <c r="E1485" s="11">
        <v>176.04495</v>
      </c>
      <c r="F1485" s="11">
        <v>4999.6303699999999</v>
      </c>
      <c r="G1485">
        <v>1.00115484413231E-4</v>
      </c>
      <c r="H1485" s="17">
        <v>2.7010199999999999E-8</v>
      </c>
      <c r="I1485" s="28">
        <v>1.6877999999999999E-4</v>
      </c>
      <c r="J1485" s="21">
        <f t="shared" si="144"/>
        <v>3.3758495630547981E-8</v>
      </c>
      <c r="K1485" s="10">
        <f t="shared" si="145"/>
        <v>1.8958771146115746E-3</v>
      </c>
      <c r="L1485" s="10">
        <f t="shared" si="146"/>
        <v>2.2468771146115746E-3</v>
      </c>
      <c r="M1485" s="10">
        <f t="shared" si="147"/>
        <v>0.39555136929793894</v>
      </c>
      <c r="N1485">
        <f t="shared" si="148"/>
        <v>7.8670459297938922E-2</v>
      </c>
      <c r="O1485">
        <f t="shared" si="143"/>
        <v>1.1320554055751708E-3</v>
      </c>
    </row>
    <row r="1486" spans="5:15" x14ac:dyDescent="0.2">
      <c r="E1486" s="11">
        <v>175.95840999999999</v>
      </c>
      <c r="F1486" s="11">
        <v>4999.6303699999999</v>
      </c>
      <c r="G1486">
        <v>1.00083244165192E-4</v>
      </c>
      <c r="H1486" s="17">
        <v>2.93474E-8</v>
      </c>
      <c r="I1486" s="28">
        <v>1.6875000000000001E-4</v>
      </c>
      <c r="J1486" s="21">
        <f t="shared" si="144"/>
        <v>3.3752495186959196E-8</v>
      </c>
      <c r="K1486" s="10">
        <f t="shared" si="145"/>
        <v>1.8955401296996285E-3</v>
      </c>
      <c r="L1486" s="10">
        <f t="shared" si="146"/>
        <v>2.2465401296996286E-3</v>
      </c>
      <c r="M1486" s="10">
        <f t="shared" si="147"/>
        <v>0.39529762922314038</v>
      </c>
      <c r="N1486">
        <f t="shared" si="148"/>
        <v>7.8572491223140431E-2</v>
      </c>
      <c r="O1486">
        <f t="shared" si="143"/>
        <v>-4.7231798809256983E-4</v>
      </c>
    </row>
    <row r="1487" spans="5:15" x14ac:dyDescent="0.2">
      <c r="E1487" s="11">
        <v>175.87241</v>
      </c>
      <c r="F1487" s="11">
        <v>4999.6303699999999</v>
      </c>
      <c r="G1487">
        <v>1.0012854872724799E-4</v>
      </c>
      <c r="H1487" s="17">
        <v>2.7631999999999999E-8</v>
      </c>
      <c r="I1487" s="28">
        <v>1.6878999999999999E-4</v>
      </c>
      <c r="J1487" s="21">
        <f t="shared" si="144"/>
        <v>3.3760495778410912E-8</v>
      </c>
      <c r="K1487" s="10">
        <f t="shared" si="145"/>
        <v>1.8959894429155567E-3</v>
      </c>
      <c r="L1487" s="10">
        <f t="shared" si="146"/>
        <v>2.2469894429155567E-3</v>
      </c>
      <c r="M1487" s="10">
        <f t="shared" si="147"/>
        <v>0.39518344857011639</v>
      </c>
      <c r="N1487">
        <f t="shared" si="148"/>
        <v>7.8613110570116385E-2</v>
      </c>
      <c r="O1487">
        <f t="shared" si="143"/>
        <v>6.7382081975281803E-4</v>
      </c>
    </row>
    <row r="1488" spans="5:15" x14ac:dyDescent="0.2">
      <c r="E1488" s="11">
        <v>175.78536</v>
      </c>
      <c r="F1488" s="11">
        <v>4999.6303699999999</v>
      </c>
      <c r="G1488">
        <v>1.00110600768932E-4</v>
      </c>
      <c r="H1488" s="17">
        <v>2.48733E-8</v>
      </c>
      <c r="I1488" s="28">
        <v>1.6877999999999999E-4</v>
      </c>
      <c r="J1488" s="21">
        <f t="shared" si="144"/>
        <v>3.3758495630547981E-8</v>
      </c>
      <c r="K1488" s="10">
        <f t="shared" si="145"/>
        <v>1.8958771146115746E-3</v>
      </c>
      <c r="L1488" s="10">
        <f t="shared" si="146"/>
        <v>2.2468771146115746E-3</v>
      </c>
      <c r="M1488" s="10">
        <f t="shared" si="147"/>
        <v>0.39496810246775688</v>
      </c>
      <c r="N1488">
        <f t="shared" si="148"/>
        <v>7.8554454467756898E-2</v>
      </c>
      <c r="O1488">
        <f t="shared" si="143"/>
        <v>-2.4748525618425765E-4</v>
      </c>
    </row>
    <row r="1489" spans="5:15" x14ac:dyDescent="0.2">
      <c r="E1489" s="11">
        <v>175.70008999999999</v>
      </c>
      <c r="F1489" s="11">
        <v>4999.6303699999999</v>
      </c>
      <c r="G1489">
        <v>1.00139660114992E-4</v>
      </c>
      <c r="H1489" s="17">
        <v>2.6301799999999999E-8</v>
      </c>
      <c r="I1489" s="28">
        <v>1.6881E-4</v>
      </c>
      <c r="J1489" s="21">
        <f t="shared" si="144"/>
        <v>3.376449607413678E-8</v>
      </c>
      <c r="K1489" s="10">
        <f t="shared" si="145"/>
        <v>1.8962140995235216E-3</v>
      </c>
      <c r="L1489" s="10">
        <f t="shared" si="146"/>
        <v>2.2472140995235218E-3</v>
      </c>
      <c r="M1489" s="10">
        <f t="shared" si="147"/>
        <v>0.39483571953555169</v>
      </c>
      <c r="N1489">
        <f t="shared" si="148"/>
        <v>7.8575557535551732E-2</v>
      </c>
      <c r="O1489">
        <f t="shared" si="143"/>
        <v>6.8941107900596552E-4</v>
      </c>
    </row>
    <row r="1490" spans="5:15" x14ac:dyDescent="0.2">
      <c r="E1490" s="11">
        <v>175.61864</v>
      </c>
      <c r="F1490" s="11">
        <v>4999.6303699999999</v>
      </c>
      <c r="G1490">
        <v>1.00136343628013E-4</v>
      </c>
      <c r="H1490" s="17">
        <v>2.4996699999999999E-8</v>
      </c>
      <c r="I1490" s="28">
        <v>1.6880000000000001E-4</v>
      </c>
      <c r="J1490" s="21">
        <f t="shared" si="144"/>
        <v>3.3762495926273849E-8</v>
      </c>
      <c r="K1490" s="10">
        <f t="shared" si="145"/>
        <v>1.8961017712195395E-3</v>
      </c>
      <c r="L1490" s="10">
        <f t="shared" si="146"/>
        <v>2.2471017712195397E-3</v>
      </c>
      <c r="M1490" s="10">
        <f t="shared" si="147"/>
        <v>0.3946329570031667</v>
      </c>
      <c r="N1490">
        <f t="shared" si="148"/>
        <v>7.8519405003166703E-2</v>
      </c>
      <c r="O1490">
        <f t="shared" si="143"/>
        <v>-5.8557505467713945E-5</v>
      </c>
    </row>
    <row r="1491" spans="5:15" x14ac:dyDescent="0.2">
      <c r="E1491" s="11">
        <v>175.54065</v>
      </c>
      <c r="F1491" s="11">
        <v>4999.6303699999999</v>
      </c>
      <c r="G1491">
        <v>1.00156356113119E-4</v>
      </c>
      <c r="H1491" s="17">
        <v>2.7257E-8</v>
      </c>
      <c r="I1491" s="28">
        <v>1.6882E-4</v>
      </c>
      <c r="J1491" s="21">
        <f t="shared" si="144"/>
        <v>3.3766496221999711E-8</v>
      </c>
      <c r="K1491" s="10">
        <f t="shared" si="145"/>
        <v>1.8963264278275037E-3</v>
      </c>
      <c r="L1491" s="10">
        <f t="shared" si="146"/>
        <v>2.2473264278275039E-3</v>
      </c>
      <c r="M1491" s="10">
        <f t="shared" si="147"/>
        <v>0.3944971419030181</v>
      </c>
      <c r="N1491">
        <f t="shared" si="148"/>
        <v>7.852397190301813E-2</v>
      </c>
      <c r="O1491">
        <f t="shared" si="143"/>
        <v>2.0397433466688762E-4</v>
      </c>
    </row>
    <row r="1492" spans="5:15" x14ac:dyDescent="0.2">
      <c r="E1492" s="11">
        <v>175.45966000000001</v>
      </c>
      <c r="F1492" s="11">
        <v>4999.6303699999999</v>
      </c>
      <c r="G1492">
        <v>1.00169870376285E-4</v>
      </c>
      <c r="H1492" s="17">
        <v>2.53053E-8</v>
      </c>
      <c r="I1492" s="28">
        <v>1.6882999999999999E-4</v>
      </c>
      <c r="J1492" s="21">
        <f t="shared" si="144"/>
        <v>3.3768496369862642E-8</v>
      </c>
      <c r="K1492" s="10">
        <f t="shared" si="145"/>
        <v>1.8964387561314861E-3</v>
      </c>
      <c r="L1492" s="10">
        <f t="shared" si="146"/>
        <v>2.247438756131486E-3</v>
      </c>
      <c r="M1492" s="10">
        <f t="shared" si="147"/>
        <v>0.39433484002165348</v>
      </c>
      <c r="N1492">
        <f t="shared" si="148"/>
        <v>7.8507452021653462E-2</v>
      </c>
      <c r="O1492">
        <f t="shared" si="143"/>
        <v>-3.5876479926853988E-5</v>
      </c>
    </row>
    <row r="1493" spans="5:15" x14ac:dyDescent="0.2">
      <c r="E1493" s="11">
        <v>175.37814</v>
      </c>
      <c r="F1493" s="11">
        <v>4999.6303699999999</v>
      </c>
      <c r="G1493">
        <v>1.0018075182686301E-4</v>
      </c>
      <c r="H1493" s="17">
        <v>2.74044E-8</v>
      </c>
      <c r="I1493" s="28">
        <v>1.6885000000000001E-4</v>
      </c>
      <c r="J1493" s="21">
        <f t="shared" si="144"/>
        <v>3.3772496665588503E-8</v>
      </c>
      <c r="K1493" s="10">
        <f t="shared" si="145"/>
        <v>1.8966634127394503E-3</v>
      </c>
      <c r="L1493" s="10">
        <f t="shared" si="146"/>
        <v>2.2476634127394503E-3</v>
      </c>
      <c r="M1493" s="10">
        <f t="shared" si="147"/>
        <v>0.39419102867229711</v>
      </c>
      <c r="N1493">
        <f t="shared" si="148"/>
        <v>7.85103766722971E-2</v>
      </c>
      <c r="O1493">
        <f t="shared" si="143"/>
        <v>4.4766341273939296E-4</v>
      </c>
    </row>
    <row r="1494" spans="5:15" x14ac:dyDescent="0.2">
      <c r="E1494" s="11">
        <v>175.29032000000001</v>
      </c>
      <c r="F1494" s="11">
        <v>4999.6303699999999</v>
      </c>
      <c r="G1494">
        <v>1.0018429888700599E-4</v>
      </c>
      <c r="H1494" s="17">
        <v>2.5314199999999998E-8</v>
      </c>
      <c r="I1494" s="28">
        <v>1.6885000000000001E-4</v>
      </c>
      <c r="J1494" s="21">
        <f t="shared" si="144"/>
        <v>3.3772496665588503E-8</v>
      </c>
      <c r="K1494" s="10">
        <f t="shared" si="145"/>
        <v>1.8966634127394503E-3</v>
      </c>
      <c r="L1494" s="10">
        <f t="shared" si="146"/>
        <v>2.2476634127394503E-3</v>
      </c>
      <c r="M1494" s="10">
        <f t="shared" si="147"/>
        <v>0.39399363887139033</v>
      </c>
      <c r="N1494">
        <f t="shared" si="148"/>
        <v>7.8471062871390329E-2</v>
      </c>
      <c r="O1494">
        <f t="shared" si="143"/>
        <v>6.8432434501934029E-4</v>
      </c>
    </row>
    <row r="1495" spans="5:15" x14ac:dyDescent="0.2">
      <c r="E1495" s="11">
        <v>175.20715999999999</v>
      </c>
      <c r="F1495" s="11">
        <v>4999.6303699999999</v>
      </c>
      <c r="G1495">
        <v>1.00178480802391E-4</v>
      </c>
      <c r="H1495" s="17">
        <v>2.9968900000000003E-8</v>
      </c>
      <c r="I1495" s="28">
        <v>1.6883999999999999E-4</v>
      </c>
      <c r="J1495" s="21">
        <f t="shared" si="144"/>
        <v>3.3770496517725566E-8</v>
      </c>
      <c r="K1495" s="10">
        <f t="shared" si="145"/>
        <v>1.8965510844354677E-3</v>
      </c>
      <c r="L1495" s="10">
        <f t="shared" si="146"/>
        <v>2.2475510844354677E-3</v>
      </c>
      <c r="M1495" s="10">
        <f t="shared" si="147"/>
        <v>0.39378704245885848</v>
      </c>
      <c r="N1495">
        <f t="shared" si="148"/>
        <v>7.8414154458858507E-2</v>
      </c>
      <c r="O1495">
        <f t="shared" si="143"/>
        <v>-2.5546123516506189E-5</v>
      </c>
    </row>
    <row r="1496" spans="5:15" x14ac:dyDescent="0.2">
      <c r="E1496" s="11">
        <v>175.124</v>
      </c>
      <c r="F1496" s="11">
        <v>4999.6303699999999</v>
      </c>
      <c r="G1496">
        <v>1.00198265304022E-4</v>
      </c>
      <c r="H1496" s="17">
        <v>2.6613600000000001E-8</v>
      </c>
      <c r="I1496" s="28">
        <v>1.6886000000000001E-4</v>
      </c>
      <c r="J1496" s="21">
        <f t="shared" si="144"/>
        <v>3.3774496813451434E-8</v>
      </c>
      <c r="K1496" s="10">
        <f t="shared" si="145"/>
        <v>1.8967757410434326E-3</v>
      </c>
      <c r="L1496" s="10">
        <f t="shared" si="146"/>
        <v>2.2477757410434328E-3</v>
      </c>
      <c r="M1496" s="10">
        <f t="shared" si="147"/>
        <v>0.39363947887449013</v>
      </c>
      <c r="N1496">
        <f t="shared" si="148"/>
        <v>7.8416278874490139E-2</v>
      </c>
      <c r="O1496">
        <f t="shared" si="143"/>
        <v>-2.9692217855175926E-5</v>
      </c>
    </row>
    <row r="1497" spans="5:15" x14ac:dyDescent="0.2">
      <c r="E1497" s="11">
        <v>175.04164</v>
      </c>
      <c r="F1497" s="11">
        <v>4999.6303699999999</v>
      </c>
      <c r="G1497">
        <v>1.0022234140547901E-4</v>
      </c>
      <c r="H1497" s="17">
        <v>2.5974499999999999E-8</v>
      </c>
      <c r="I1497" s="28">
        <v>1.6888E-4</v>
      </c>
      <c r="J1497" s="21">
        <f t="shared" si="144"/>
        <v>3.3778497109177295E-8</v>
      </c>
      <c r="K1497" s="10">
        <f t="shared" si="145"/>
        <v>1.8970003976513969E-3</v>
      </c>
      <c r="L1497" s="10">
        <f t="shared" si="146"/>
        <v>2.2480003976513971E-3</v>
      </c>
      <c r="M1497" s="10">
        <f t="shared" si="147"/>
        <v>0.39349367632555271</v>
      </c>
      <c r="N1497">
        <f t="shared" si="148"/>
        <v>7.8418724325552691E-2</v>
      </c>
      <c r="O1497">
        <f t="shared" si="143"/>
        <v>4.4800039765132386E-4</v>
      </c>
    </row>
    <row r="1498" spans="5:15" x14ac:dyDescent="0.2">
      <c r="E1498" s="11">
        <v>174.95641000000001</v>
      </c>
      <c r="F1498" s="11">
        <v>4999.6303699999999</v>
      </c>
      <c r="G1498">
        <v>1.00219951820756E-4</v>
      </c>
      <c r="H1498" s="17">
        <v>2.32073E-8</v>
      </c>
      <c r="I1498" s="28">
        <v>1.6888E-4</v>
      </c>
      <c r="J1498" s="21">
        <f t="shared" si="144"/>
        <v>3.3778497109177295E-8</v>
      </c>
      <c r="K1498" s="10">
        <f t="shared" si="145"/>
        <v>1.8970003976513969E-3</v>
      </c>
      <c r="L1498" s="10">
        <f t="shared" si="146"/>
        <v>2.2480003976513971E-3</v>
      </c>
      <c r="M1498" s="10">
        <f t="shared" si="147"/>
        <v>0.39330207925166089</v>
      </c>
      <c r="N1498">
        <f t="shared" si="148"/>
        <v>7.8380541251660871E-2</v>
      </c>
      <c r="O1498">
        <f t="shared" si="143"/>
        <v>-2.5563480153577062E-4</v>
      </c>
    </row>
    <row r="1499" spans="5:15" x14ac:dyDescent="0.2">
      <c r="E1499" s="11">
        <v>174.87266</v>
      </c>
      <c r="F1499" s="11">
        <v>4999.6303699999999</v>
      </c>
      <c r="G1499">
        <v>1.0024827630830099E-4</v>
      </c>
      <c r="H1499" s="17">
        <v>2.7220000000000002E-8</v>
      </c>
      <c r="I1499" s="28">
        <v>1.6891000000000001E-4</v>
      </c>
      <c r="J1499" s="21">
        <f t="shared" si="144"/>
        <v>3.3784497552766088E-8</v>
      </c>
      <c r="K1499" s="10">
        <f t="shared" si="145"/>
        <v>1.8973373825633434E-3</v>
      </c>
      <c r="L1499" s="10">
        <f t="shared" si="146"/>
        <v>2.2483373825633434E-3</v>
      </c>
      <c r="M1499" s="10">
        <f t="shared" si="147"/>
        <v>0.39317273866628949</v>
      </c>
      <c r="N1499">
        <f t="shared" si="148"/>
        <v>7.8401950666289494E-2</v>
      </c>
      <c r="O1499">
        <f t="shared" si="143"/>
        <v>6.7972946569892084E-4</v>
      </c>
    </row>
    <row r="1500" spans="5:15" x14ac:dyDescent="0.2">
      <c r="E1500" s="11">
        <v>174.78781000000001</v>
      </c>
      <c r="F1500" s="11">
        <v>4999.6303699999999</v>
      </c>
      <c r="G1500">
        <v>1.00233697980779E-4</v>
      </c>
      <c r="H1500" s="17">
        <v>2.6621000000000001E-8</v>
      </c>
      <c r="I1500" s="28">
        <v>1.6890000000000001E-4</v>
      </c>
      <c r="J1500" s="21">
        <f t="shared" si="144"/>
        <v>3.3782497404903157E-8</v>
      </c>
      <c r="K1500" s="10">
        <f t="shared" si="145"/>
        <v>1.8972250542593613E-3</v>
      </c>
      <c r="L1500" s="10">
        <f t="shared" si="146"/>
        <v>2.2482250542593613E-3</v>
      </c>
      <c r="M1500" s="10">
        <f t="shared" si="147"/>
        <v>0.39296233362112493</v>
      </c>
      <c r="N1500">
        <f t="shared" si="148"/>
        <v>7.8344275621124948E-2</v>
      </c>
      <c r="O1500">
        <f t="shared" si="143"/>
        <v>-1.400743797376143E-5</v>
      </c>
    </row>
    <row r="1501" spans="5:15" x14ac:dyDescent="0.2">
      <c r="E1501" s="11">
        <v>174.7029</v>
      </c>
      <c r="F1501" s="11">
        <v>4999.6303699999999</v>
      </c>
      <c r="G1501">
        <v>1.0025993820975999E-4</v>
      </c>
      <c r="H1501" s="17">
        <v>2.4853199999999999E-8</v>
      </c>
      <c r="I1501" s="28">
        <v>1.6892E-4</v>
      </c>
      <c r="J1501" s="21">
        <f t="shared" si="144"/>
        <v>3.3786497700629018E-8</v>
      </c>
      <c r="K1501" s="10">
        <f t="shared" si="145"/>
        <v>1.8974497108673256E-3</v>
      </c>
      <c r="L1501" s="10">
        <f t="shared" si="146"/>
        <v>2.2484497108673255E-3</v>
      </c>
      <c r="M1501" s="10">
        <f t="shared" si="147"/>
        <v>0.39281068499268329</v>
      </c>
      <c r="N1501">
        <f t="shared" si="148"/>
        <v>7.83454649926833E-2</v>
      </c>
      <c r="O1501">
        <f t="shared" si="143"/>
        <v>-1.5581143709715967E-5</v>
      </c>
    </row>
    <row r="1502" spans="5:15" x14ac:dyDescent="0.2">
      <c r="E1502" s="11">
        <v>174.61836</v>
      </c>
      <c r="F1502" s="11">
        <v>4999.6303699999999</v>
      </c>
      <c r="G1502">
        <v>1.00278461905375E-4</v>
      </c>
      <c r="H1502" s="17">
        <v>2.7914000000000001E-8</v>
      </c>
      <c r="I1502" s="28">
        <v>1.6893999999999999E-4</v>
      </c>
      <c r="J1502" s="21">
        <f t="shared" si="144"/>
        <v>3.379049799635488E-8</v>
      </c>
      <c r="K1502" s="10">
        <f t="shared" si="145"/>
        <v>1.89767436747529E-3</v>
      </c>
      <c r="L1502" s="10">
        <f t="shared" si="146"/>
        <v>2.2486743674752902E-3</v>
      </c>
      <c r="M1502" s="10">
        <f t="shared" si="147"/>
        <v>0.3926598302225725</v>
      </c>
      <c r="N1502">
        <f t="shared" si="148"/>
        <v>7.834678222257252E-2</v>
      </c>
      <c r="O1502">
        <f t="shared" si="143"/>
        <v>4.4867436747522596E-4</v>
      </c>
    </row>
    <row r="1503" spans="5:15" x14ac:dyDescent="0.2">
      <c r="E1503" s="11">
        <v>174.53482</v>
      </c>
      <c r="F1503" s="11">
        <v>4999.6303699999999</v>
      </c>
      <c r="G1503">
        <v>1.00278979556328E-4</v>
      </c>
      <c r="H1503" s="17">
        <v>2.40719E-8</v>
      </c>
      <c r="I1503" s="28">
        <v>1.6893999999999999E-4</v>
      </c>
      <c r="J1503" s="21">
        <f t="shared" si="144"/>
        <v>3.379049799635488E-8</v>
      </c>
      <c r="K1503" s="10">
        <f t="shared" si="145"/>
        <v>1.89767436747529E-3</v>
      </c>
      <c r="L1503" s="10">
        <f t="shared" si="146"/>
        <v>2.2486743674752902E-3</v>
      </c>
      <c r="M1503" s="10">
        <f t="shared" si="147"/>
        <v>0.3924719759659136</v>
      </c>
      <c r="N1503">
        <f t="shared" si="148"/>
        <v>7.830929996591364E-2</v>
      </c>
      <c r="O1503">
        <f t="shared" si="143"/>
        <v>4.4867436747529486E-4</v>
      </c>
    </row>
    <row r="1504" spans="5:15" x14ac:dyDescent="0.2">
      <c r="E1504" s="11">
        <v>174.45203000000001</v>
      </c>
      <c r="F1504" s="11">
        <v>4999.6303699999999</v>
      </c>
      <c r="G1504">
        <v>1.0028107223627E-4</v>
      </c>
      <c r="H1504" s="17">
        <v>2.6138900000000001E-8</v>
      </c>
      <c r="I1504" s="28">
        <v>1.6893999999999999E-4</v>
      </c>
      <c r="J1504" s="21">
        <f t="shared" si="144"/>
        <v>3.379049799635488E-8</v>
      </c>
      <c r="K1504" s="10">
        <f t="shared" si="145"/>
        <v>1.89767436747529E-3</v>
      </c>
      <c r="L1504" s="10">
        <f t="shared" si="146"/>
        <v>2.2486743674752902E-3</v>
      </c>
      <c r="M1504" s="10">
        <f t="shared" si="147"/>
        <v>0.39228580821503034</v>
      </c>
      <c r="N1504">
        <f t="shared" si="148"/>
        <v>7.8272154215030365E-2</v>
      </c>
      <c r="O1504">
        <f t="shared" si="143"/>
        <v>-2.1139370163264155E-5</v>
      </c>
    </row>
    <row r="1505" spans="5:15" x14ac:dyDescent="0.2">
      <c r="E1505" s="11">
        <v>174.36865</v>
      </c>
      <c r="F1505" s="11">
        <v>4999.6303699999999</v>
      </c>
      <c r="G1505">
        <v>1.00299882351316E-4</v>
      </c>
      <c r="H1505" s="17">
        <v>2.7986399999999998E-8</v>
      </c>
      <c r="I1505" s="28">
        <v>1.6896000000000001E-4</v>
      </c>
      <c r="J1505" s="21">
        <f t="shared" si="144"/>
        <v>3.3794498292080741E-8</v>
      </c>
      <c r="K1505" s="10">
        <f t="shared" si="145"/>
        <v>1.8978990240832545E-3</v>
      </c>
      <c r="L1505" s="10">
        <f t="shared" si="146"/>
        <v>2.2488990240832544E-3</v>
      </c>
      <c r="M1505" s="10">
        <f t="shared" si="147"/>
        <v>0.39213748681571459</v>
      </c>
      <c r="N1505">
        <f t="shared" si="148"/>
        <v>7.8273916815714578E-2</v>
      </c>
      <c r="O1505">
        <f t="shared" si="143"/>
        <v>6.8864139480145665E-4</v>
      </c>
    </row>
    <row r="1506" spans="5:15" x14ac:dyDescent="0.2">
      <c r="E1506" s="11">
        <v>174.28699</v>
      </c>
      <c r="F1506" s="11">
        <v>4999.6303699999999</v>
      </c>
      <c r="G1506">
        <v>1.0028365135857601E-4</v>
      </c>
      <c r="H1506" s="17">
        <v>2.6388000000000001E-8</v>
      </c>
      <c r="I1506" s="28">
        <v>1.6894999999999999E-4</v>
      </c>
      <c r="J1506" s="21">
        <f t="shared" si="144"/>
        <v>3.3792498144217811E-8</v>
      </c>
      <c r="K1506" s="10">
        <f t="shared" si="145"/>
        <v>1.8977866957792721E-3</v>
      </c>
      <c r="L1506" s="10">
        <f t="shared" si="146"/>
        <v>2.2487866957792723E-3</v>
      </c>
      <c r="M1506" s="10">
        <f t="shared" si="147"/>
        <v>0.39193426435941509</v>
      </c>
      <c r="N1506">
        <f t="shared" si="148"/>
        <v>7.8217682359415092E-2</v>
      </c>
      <c r="O1506">
        <f t="shared" si="143"/>
        <v>-5.1032100572669006E-4</v>
      </c>
    </row>
    <row r="1507" spans="5:15" x14ac:dyDescent="0.2">
      <c r="E1507" s="11">
        <v>174.20537999999999</v>
      </c>
      <c r="F1507" s="11">
        <v>4999.6303699999999</v>
      </c>
      <c r="G1507">
        <v>1.00323955097751E-4</v>
      </c>
      <c r="H1507" s="17">
        <v>2.54713E-8</v>
      </c>
      <c r="I1507" s="28">
        <v>1.6898999999999999E-4</v>
      </c>
      <c r="J1507" s="21">
        <f t="shared" si="144"/>
        <v>3.3800498735669534E-8</v>
      </c>
      <c r="K1507" s="10">
        <f t="shared" si="145"/>
        <v>1.898236008995201E-3</v>
      </c>
      <c r="L1507" s="10">
        <f t="shared" si="146"/>
        <v>2.2492360089952012E-3</v>
      </c>
      <c r="M1507" s="10">
        <f t="shared" si="147"/>
        <v>0.39182901365669243</v>
      </c>
      <c r="N1507">
        <f t="shared" si="148"/>
        <v>7.8259329656692453E-2</v>
      </c>
      <c r="O1507">
        <f t="shared" si="143"/>
        <v>4.4923600899516127E-4</v>
      </c>
    </row>
    <row r="1508" spans="5:15" x14ac:dyDescent="0.2">
      <c r="E1508" s="11">
        <v>174.12566000000001</v>
      </c>
      <c r="F1508" s="11">
        <v>4999.6303699999999</v>
      </c>
      <c r="G1508">
        <v>1.00326469801793E-4</v>
      </c>
      <c r="H1508" s="17">
        <v>2.84101E-8</v>
      </c>
      <c r="I1508" s="28">
        <v>1.6898999999999999E-4</v>
      </c>
      <c r="J1508" s="21">
        <f t="shared" si="144"/>
        <v>3.3800498735669534E-8</v>
      </c>
      <c r="K1508" s="10">
        <f t="shared" si="145"/>
        <v>1.898236008995201E-3</v>
      </c>
      <c r="L1508" s="10">
        <f t="shared" si="146"/>
        <v>2.2492360089952012E-3</v>
      </c>
      <c r="M1508" s="10">
        <f t="shared" si="147"/>
        <v>0.39164970456205539</v>
      </c>
      <c r="N1508">
        <f t="shared" si="148"/>
        <v>7.8223516562055367E-2</v>
      </c>
      <c r="O1508">
        <f t="shared" si="143"/>
        <v>-9.5588111372352669E-4</v>
      </c>
    </row>
    <row r="1509" spans="5:15" x14ac:dyDescent="0.2">
      <c r="E1509" s="11">
        <v>174.04218</v>
      </c>
      <c r="F1509" s="11">
        <v>4999.6303699999999</v>
      </c>
      <c r="G1509">
        <v>1.0038480152812099E-4</v>
      </c>
      <c r="H1509" s="17">
        <v>2.7974E-8</v>
      </c>
      <c r="I1509" s="28">
        <v>1.6904999999999999E-4</v>
      </c>
      <c r="J1509" s="21">
        <f t="shared" si="144"/>
        <v>3.3812499622847118E-8</v>
      </c>
      <c r="K1509" s="10">
        <f t="shared" si="145"/>
        <v>1.8989099788190942E-3</v>
      </c>
      <c r="L1509" s="10">
        <f t="shared" si="146"/>
        <v>2.2499099788190944E-3</v>
      </c>
      <c r="M1509" s="10">
        <f t="shared" si="147"/>
        <v>0.39157923751742901</v>
      </c>
      <c r="N1509">
        <f t="shared" si="148"/>
        <v>7.8303313517429016E-2</v>
      </c>
      <c r="O1509">
        <f t="shared" si="143"/>
        <v>1.8274427697114281E-3</v>
      </c>
    </row>
    <row r="1510" spans="5:15" x14ac:dyDescent="0.2">
      <c r="E1510" s="11">
        <v>173.95706999999999</v>
      </c>
      <c r="F1510" s="11">
        <v>4999.6303699999999</v>
      </c>
      <c r="G1510">
        <v>1.0032507119230901E-4</v>
      </c>
      <c r="H1510" s="17">
        <v>2.8816499999999999E-8</v>
      </c>
      <c r="I1510" s="28">
        <v>1.6898999999999999E-4</v>
      </c>
      <c r="J1510" s="21">
        <f t="shared" si="144"/>
        <v>3.3800498735669534E-8</v>
      </c>
      <c r="K1510" s="10">
        <f t="shared" si="145"/>
        <v>1.898236008995201E-3</v>
      </c>
      <c r="L1510" s="10">
        <f t="shared" si="146"/>
        <v>2.2492360089952012E-3</v>
      </c>
      <c r="M1510" s="10">
        <f t="shared" si="147"/>
        <v>0.39127050586329881</v>
      </c>
      <c r="N1510">
        <f t="shared" si="148"/>
        <v>7.814777986329885E-2</v>
      </c>
      <c r="O1510">
        <f t="shared" si="143"/>
        <v>-2.3143197724076136E-4</v>
      </c>
    </row>
    <row r="1511" spans="5:15" x14ac:dyDescent="0.2">
      <c r="E1511" s="11">
        <v>173.87099000000001</v>
      </c>
      <c r="F1511" s="11">
        <v>4999.6303699999999</v>
      </c>
      <c r="G1511">
        <v>1.0034796403572901E-4</v>
      </c>
      <c r="H1511" s="17">
        <v>2.4702100000000001E-8</v>
      </c>
      <c r="I1511" s="28">
        <v>1.6902E-4</v>
      </c>
      <c r="J1511" s="21">
        <f t="shared" si="144"/>
        <v>3.3806499179258326E-8</v>
      </c>
      <c r="K1511" s="10">
        <f t="shared" si="145"/>
        <v>1.8985729939071476E-3</v>
      </c>
      <c r="L1511" s="10">
        <f t="shared" si="146"/>
        <v>2.2495729939071476E-3</v>
      </c>
      <c r="M1511" s="10">
        <f t="shared" si="147"/>
        <v>0.39113548352789973</v>
      </c>
      <c r="N1511">
        <f t="shared" si="148"/>
        <v>7.816770152789973E-2</v>
      </c>
      <c r="O1511">
        <f t="shared" si="143"/>
        <v>-6.5255601949096686E-6</v>
      </c>
    </row>
    <row r="1512" spans="5:15" x14ac:dyDescent="0.2">
      <c r="E1512" s="11">
        <v>173.78539000000001</v>
      </c>
      <c r="F1512" s="11">
        <v>4999.6303699999999</v>
      </c>
      <c r="G1512">
        <v>1.0037430805667699E-4</v>
      </c>
      <c r="H1512" s="17">
        <v>2.6209899999999999E-8</v>
      </c>
      <c r="I1512" s="28">
        <v>1.6903999999999999E-4</v>
      </c>
      <c r="J1512" s="21">
        <f t="shared" si="144"/>
        <v>3.3810499474984187E-8</v>
      </c>
      <c r="K1512" s="10">
        <f t="shared" si="145"/>
        <v>1.8987976505151119E-3</v>
      </c>
      <c r="L1512" s="10">
        <f t="shared" si="146"/>
        <v>2.2497976505151118E-3</v>
      </c>
      <c r="M1512" s="10">
        <f t="shared" si="147"/>
        <v>0.3909819621158524</v>
      </c>
      <c r="N1512">
        <f t="shared" si="148"/>
        <v>7.8168260115852414E-2</v>
      </c>
      <c r="O1512">
        <f t="shared" si="143"/>
        <v>-3.2156725003645357E-5</v>
      </c>
    </row>
    <row r="1513" spans="5:15" x14ac:dyDescent="0.2">
      <c r="E1513" s="11">
        <v>173.70442</v>
      </c>
      <c r="F1513" s="11">
        <v>4999.6303699999999</v>
      </c>
      <c r="G1513">
        <v>1.00388853476891E-4</v>
      </c>
      <c r="H1513" s="17">
        <v>2.53157E-8</v>
      </c>
      <c r="I1513" s="28">
        <v>1.6906000000000001E-4</v>
      </c>
      <c r="J1513" s="21">
        <f t="shared" si="144"/>
        <v>3.3814499770710055E-8</v>
      </c>
      <c r="K1513" s="10">
        <f t="shared" si="145"/>
        <v>1.8990223071230767E-3</v>
      </c>
      <c r="L1513" s="10">
        <f t="shared" si="146"/>
        <v>2.2500223071230769E-3</v>
      </c>
      <c r="M1513" s="10">
        <f t="shared" si="147"/>
        <v>0.39083881984587593</v>
      </c>
      <c r="N1513">
        <f t="shared" si="148"/>
        <v>7.817086384587596E-2</v>
      </c>
      <c r="O1513">
        <f t="shared" si="143"/>
        <v>4.5002230712308446E-4</v>
      </c>
    </row>
    <row r="1514" spans="5:15" x14ac:dyDescent="0.2">
      <c r="E1514" s="11">
        <v>173.62075999999999</v>
      </c>
      <c r="F1514" s="11">
        <v>4999.6303699999999</v>
      </c>
      <c r="G1514">
        <v>1.0039309973451E-4</v>
      </c>
      <c r="H1514" s="17">
        <v>2.5501600000000001E-8</v>
      </c>
      <c r="I1514" s="28">
        <v>1.6906000000000001E-4</v>
      </c>
      <c r="J1514" s="21">
        <f t="shared" si="144"/>
        <v>3.3814499770710055E-8</v>
      </c>
      <c r="K1514" s="10">
        <f t="shared" si="145"/>
        <v>1.8990223071230767E-3</v>
      </c>
      <c r="L1514" s="10">
        <f t="shared" si="146"/>
        <v>2.2500223071230769E-3</v>
      </c>
      <c r="M1514" s="10">
        <f t="shared" si="147"/>
        <v>0.39065058297966199</v>
      </c>
      <c r="N1514">
        <f t="shared" si="148"/>
        <v>7.8133214979662038E-2</v>
      </c>
      <c r="O1514">
        <f t="shared" si="143"/>
        <v>2.1348222058896317E-4</v>
      </c>
    </row>
    <row r="1515" spans="5:15" x14ac:dyDescent="0.2">
      <c r="E1515" s="11">
        <v>173.53835000000001</v>
      </c>
      <c r="F1515" s="11">
        <v>4999.6303699999999</v>
      </c>
      <c r="G1515">
        <v>1.00392656101536E-4</v>
      </c>
      <c r="H1515" s="17">
        <v>2.6643400000000001E-8</v>
      </c>
      <c r="I1515" s="28">
        <v>1.6907000000000001E-4</v>
      </c>
      <c r="J1515" s="21">
        <f t="shared" si="144"/>
        <v>3.381649991857298E-8</v>
      </c>
      <c r="K1515" s="10">
        <f t="shared" si="145"/>
        <v>1.8991346354270584E-3</v>
      </c>
      <c r="L1515" s="10">
        <f t="shared" si="146"/>
        <v>2.2501346354270586E-3</v>
      </c>
      <c r="M1515" s="10">
        <f t="shared" si="147"/>
        <v>0.39048465190986331</v>
      </c>
      <c r="N1515">
        <f t="shared" si="148"/>
        <v>7.8115621909863306E-2</v>
      </c>
      <c r="O1515">
        <f t="shared" si="143"/>
        <v>2.2528137190928185E-4</v>
      </c>
    </row>
    <row r="1516" spans="5:15" x14ac:dyDescent="0.2">
      <c r="E1516" s="11">
        <v>173.45169999999999</v>
      </c>
      <c r="F1516" s="11">
        <v>4999.6303699999999</v>
      </c>
      <c r="G1516">
        <v>1.00410493016744E-4</v>
      </c>
      <c r="H1516" s="17">
        <v>2.59826E-8</v>
      </c>
      <c r="I1516" s="28">
        <v>1.6908E-4</v>
      </c>
      <c r="J1516" s="21">
        <f t="shared" si="144"/>
        <v>3.381850006643591E-8</v>
      </c>
      <c r="K1516" s="10">
        <f t="shared" si="145"/>
        <v>1.8992469637310408E-3</v>
      </c>
      <c r="L1516" s="10">
        <f t="shared" si="146"/>
        <v>2.2502469637310407E-3</v>
      </c>
      <c r="M1516" s="10">
        <f t="shared" si="147"/>
        <v>0.39030916127898735</v>
      </c>
      <c r="N1516">
        <f t="shared" si="148"/>
        <v>7.8096101278987362E-2</v>
      </c>
      <c r="O1516">
        <f t="shared" si="143"/>
        <v>2.2184022935829828E-4</v>
      </c>
    </row>
    <row r="1517" spans="5:15" x14ac:dyDescent="0.2">
      <c r="E1517" s="11">
        <v>173.36644000000001</v>
      </c>
      <c r="F1517" s="11">
        <v>4999.6303699999999</v>
      </c>
      <c r="G1517">
        <v>1.00417394247692E-4</v>
      </c>
      <c r="H1517" s="17">
        <v>2.7497499999999999E-8</v>
      </c>
      <c r="I1517" s="28">
        <v>1.6909E-4</v>
      </c>
      <c r="J1517" s="21">
        <f t="shared" si="144"/>
        <v>3.3820500214298841E-8</v>
      </c>
      <c r="K1517" s="10">
        <f t="shared" si="145"/>
        <v>1.8993592920350229E-3</v>
      </c>
      <c r="L1517" s="10">
        <f t="shared" si="146"/>
        <v>2.2503592920350229E-3</v>
      </c>
      <c r="M1517" s="10">
        <f t="shared" si="147"/>
        <v>0.39013677918103229</v>
      </c>
      <c r="N1517">
        <f t="shared" si="148"/>
        <v>7.8077187181032279E-2</v>
      </c>
      <c r="O1517">
        <f t="shared" si="143"/>
        <v>-1.9858331164993593E-5</v>
      </c>
    </row>
    <row r="1518" spans="5:15" x14ac:dyDescent="0.2">
      <c r="E1518" s="11">
        <v>173.28364999999999</v>
      </c>
      <c r="F1518" s="11">
        <v>4999.6303699999999</v>
      </c>
      <c r="G1518">
        <v>1.00432162225699E-4</v>
      </c>
      <c r="H1518" s="17">
        <v>3.3146200000000002E-8</v>
      </c>
      <c r="I1518" s="28">
        <v>1.6911000000000001E-4</v>
      </c>
      <c r="J1518" s="21">
        <f t="shared" si="144"/>
        <v>3.3824500510024709E-8</v>
      </c>
      <c r="K1518" s="10">
        <f t="shared" si="145"/>
        <v>1.8995839486429876E-3</v>
      </c>
      <c r="L1518" s="10">
        <f t="shared" si="146"/>
        <v>2.2505839486429875E-3</v>
      </c>
      <c r="M1518" s="10">
        <f t="shared" si="147"/>
        <v>0.38998940125226939</v>
      </c>
      <c r="N1518">
        <f t="shared" si="148"/>
        <v>7.8078831252269429E-2</v>
      </c>
      <c r="O1518">
        <f t="shared" si="143"/>
        <v>4.5058394864292236E-4</v>
      </c>
    </row>
    <row r="1519" spans="5:15" x14ac:dyDescent="0.2">
      <c r="E1519" s="11">
        <v>173.20215999999999</v>
      </c>
      <c r="F1519" s="11">
        <v>4999.6303699999999</v>
      </c>
      <c r="G1519">
        <v>1.0042910170247301E-4</v>
      </c>
      <c r="H1519" s="17">
        <v>2.5374400000000001E-8</v>
      </c>
      <c r="I1519" s="28">
        <v>1.6911000000000001E-4</v>
      </c>
      <c r="J1519" s="21">
        <f t="shared" si="144"/>
        <v>3.3824500510024709E-8</v>
      </c>
      <c r="K1519" s="10">
        <f t="shared" si="145"/>
        <v>1.8995839486429876E-3</v>
      </c>
      <c r="L1519" s="10">
        <f t="shared" si="146"/>
        <v>2.2505839486429875E-3</v>
      </c>
      <c r="M1519" s="10">
        <f t="shared" si="147"/>
        <v>0.38980600116629449</v>
      </c>
      <c r="N1519">
        <f t="shared" si="148"/>
        <v>7.8042113166294516E-2</v>
      </c>
      <c r="O1519">
        <f t="shared" si="143"/>
        <v>-2.5569546640295582E-4</v>
      </c>
    </row>
    <row r="1520" spans="5:15" x14ac:dyDescent="0.2">
      <c r="E1520" s="11">
        <v>173.11956000000001</v>
      </c>
      <c r="F1520" s="11">
        <v>4999.6303699999999</v>
      </c>
      <c r="G1520">
        <v>1.0046409122139E-4</v>
      </c>
      <c r="H1520" s="17">
        <v>2.52512E-8</v>
      </c>
      <c r="I1520" s="28">
        <v>1.6914E-4</v>
      </c>
      <c r="J1520" s="21">
        <f t="shared" si="144"/>
        <v>3.3830500953613495E-8</v>
      </c>
      <c r="K1520" s="10">
        <f t="shared" si="145"/>
        <v>1.8999209335549339E-3</v>
      </c>
      <c r="L1520" s="10">
        <f t="shared" si="146"/>
        <v>2.2509209335549339E-3</v>
      </c>
      <c r="M1520" s="10">
        <f t="shared" si="147"/>
        <v>0.38967844161181941</v>
      </c>
      <c r="N1520">
        <f t="shared" si="148"/>
        <v>7.8063233611819396E-2</v>
      </c>
      <c r="O1520">
        <f t="shared" si="143"/>
        <v>-1.6311779091243678E-5</v>
      </c>
    </row>
    <row r="1521" spans="5:15" x14ac:dyDescent="0.2">
      <c r="E1521" s="11">
        <v>173.03636</v>
      </c>
      <c r="F1521" s="11">
        <v>4999.6303699999999</v>
      </c>
      <c r="G1521">
        <v>1.00480602445045E-4</v>
      </c>
      <c r="H1521" s="17">
        <v>2.7433499999999999E-8</v>
      </c>
      <c r="I1521" s="28">
        <v>1.6916000000000001E-4</v>
      </c>
      <c r="J1521" s="21">
        <f t="shared" si="144"/>
        <v>3.3834501249339363E-8</v>
      </c>
      <c r="K1521" s="10">
        <f t="shared" si="145"/>
        <v>1.9001455901628986E-3</v>
      </c>
      <c r="L1521" s="10">
        <f t="shared" si="146"/>
        <v>2.2511455901628986E-3</v>
      </c>
      <c r="M1521" s="10">
        <f t="shared" si="147"/>
        <v>0.38953003875183978</v>
      </c>
      <c r="N1521">
        <f t="shared" si="148"/>
        <v>7.8064590751839788E-2</v>
      </c>
      <c r="O1521">
        <f t="shared" si="143"/>
        <v>6.7951428743930065E-4</v>
      </c>
    </row>
    <row r="1522" spans="5:15" x14ac:dyDescent="0.2">
      <c r="E1522" s="11">
        <v>172.95129</v>
      </c>
      <c r="F1522" s="11">
        <v>4999.6303699999999</v>
      </c>
      <c r="G1522">
        <v>1.00469223443122E-4</v>
      </c>
      <c r="H1522" s="17">
        <v>2.8489600000000001E-8</v>
      </c>
      <c r="I1522" s="28">
        <v>1.6914999999999999E-4</v>
      </c>
      <c r="J1522" s="21">
        <f t="shared" si="144"/>
        <v>3.3832501101476425E-8</v>
      </c>
      <c r="K1522" s="10">
        <f t="shared" si="145"/>
        <v>1.900033261858916E-3</v>
      </c>
      <c r="L1522" s="10">
        <f t="shared" si="146"/>
        <v>2.251033261858916E-3</v>
      </c>
      <c r="M1522" s="10">
        <f t="shared" si="147"/>
        <v>0.38931910647140733</v>
      </c>
      <c r="N1522">
        <f t="shared" si="148"/>
        <v>7.8006784471407326E-2</v>
      </c>
      <c r="O1522">
        <f t="shared" si="143"/>
        <v>2.2655223666816885E-4</v>
      </c>
    </row>
    <row r="1523" spans="5:15" x14ac:dyDescent="0.2">
      <c r="E1523" s="11">
        <v>172.86479</v>
      </c>
      <c r="F1523" s="11">
        <v>4999.6303699999999</v>
      </c>
      <c r="G1523">
        <v>1.00486349173919E-4</v>
      </c>
      <c r="H1523" s="17">
        <v>2.6854500000000001E-8</v>
      </c>
      <c r="I1523" s="28">
        <v>1.6916000000000001E-4</v>
      </c>
      <c r="J1523" s="21">
        <f t="shared" si="144"/>
        <v>3.3834501249339363E-8</v>
      </c>
      <c r="K1523" s="10">
        <f t="shared" si="145"/>
        <v>1.9001455901628986E-3</v>
      </c>
      <c r="L1523" s="10">
        <f t="shared" si="146"/>
        <v>2.2511455901628986E-3</v>
      </c>
      <c r="M1523" s="10">
        <f t="shared" si="147"/>
        <v>0.38914380970293555</v>
      </c>
      <c r="N1523">
        <f t="shared" si="148"/>
        <v>7.7987187702935529E-2</v>
      </c>
      <c r="O1523">
        <f t="shared" si="143"/>
        <v>2.2369892773757344E-4</v>
      </c>
    </row>
    <row r="1524" spans="5:15" x14ac:dyDescent="0.2">
      <c r="E1524" s="11">
        <v>172.77946</v>
      </c>
      <c r="F1524" s="11">
        <v>4999.6303699999999</v>
      </c>
      <c r="G1524">
        <v>1.00496400721347E-4</v>
      </c>
      <c r="H1524" s="17">
        <v>2.6402200000000001E-8</v>
      </c>
      <c r="I1524" s="28">
        <v>1.6917000000000001E-4</v>
      </c>
      <c r="J1524" s="21">
        <f t="shared" si="144"/>
        <v>3.3836501397202294E-8</v>
      </c>
      <c r="K1524" s="10">
        <f t="shared" si="145"/>
        <v>1.9002579184668807E-3</v>
      </c>
      <c r="L1524" s="10">
        <f t="shared" si="146"/>
        <v>2.2512579184668807E-3</v>
      </c>
      <c r="M1524" s="10">
        <f t="shared" si="147"/>
        <v>0.38897112747343165</v>
      </c>
      <c r="N1524">
        <f t="shared" si="148"/>
        <v>7.7968099473431682E-2</v>
      </c>
      <c r="O1524">
        <f t="shared" si="143"/>
        <v>4.5125791846697185E-4</v>
      </c>
    </row>
    <row r="1525" spans="5:15" x14ac:dyDescent="0.2">
      <c r="E1525" s="11">
        <v>172.69866999999999</v>
      </c>
      <c r="F1525" s="11">
        <v>4999.6303699999999</v>
      </c>
      <c r="G1525">
        <v>1.00493160363611E-4</v>
      </c>
      <c r="H1525" s="17">
        <v>2.5346800000000001E-8</v>
      </c>
      <c r="I1525" s="28">
        <v>1.6917000000000001E-4</v>
      </c>
      <c r="J1525" s="21">
        <f t="shared" si="144"/>
        <v>3.3836501397202294E-8</v>
      </c>
      <c r="K1525" s="10">
        <f t="shared" si="145"/>
        <v>1.9002579184668807E-3</v>
      </c>
      <c r="L1525" s="10">
        <f t="shared" si="146"/>
        <v>2.2512579184668807E-3</v>
      </c>
      <c r="M1525" s="10">
        <f t="shared" si="147"/>
        <v>0.38878924834619871</v>
      </c>
      <c r="N1525">
        <f t="shared" si="148"/>
        <v>7.7931642346198732E-2</v>
      </c>
      <c r="O1525">
        <f t="shared" si="143"/>
        <v>-2.7018168229922204E-4</v>
      </c>
    </row>
    <row r="1526" spans="5:15" x14ac:dyDescent="0.2">
      <c r="E1526" s="11">
        <v>172.61804000000001</v>
      </c>
      <c r="F1526" s="11">
        <v>4999.6303699999999</v>
      </c>
      <c r="G1526">
        <v>1.0052583169937899E-4</v>
      </c>
      <c r="H1526" s="17">
        <v>2.63602E-8</v>
      </c>
      <c r="I1526" s="28">
        <v>1.6919999999999999E-4</v>
      </c>
      <c r="J1526" s="21">
        <f t="shared" si="144"/>
        <v>3.3842501840791079E-8</v>
      </c>
      <c r="K1526" s="10">
        <f t="shared" si="145"/>
        <v>1.9005949033788271E-3</v>
      </c>
      <c r="L1526" s="10">
        <f t="shared" si="146"/>
        <v>2.251594903378827E-3</v>
      </c>
      <c r="M1526" s="10">
        <f t="shared" si="147"/>
        <v>0.38866589909524252</v>
      </c>
      <c r="N1526">
        <f t="shared" si="148"/>
        <v>7.7953427095242514E-2</v>
      </c>
      <c r="O1526">
        <f t="shared" si="143"/>
        <v>1.1442490431958236E-3</v>
      </c>
    </row>
    <row r="1527" spans="5:15" x14ac:dyDescent="0.2">
      <c r="E1527" s="11">
        <v>172.5341</v>
      </c>
      <c r="F1527" s="11">
        <v>4999.6303699999999</v>
      </c>
      <c r="G1527">
        <v>1.00498199291545E-4</v>
      </c>
      <c r="H1527" s="17">
        <v>2.5488099999999998E-8</v>
      </c>
      <c r="I1527" s="28">
        <v>1.6917000000000001E-4</v>
      </c>
      <c r="J1527" s="21">
        <f t="shared" si="144"/>
        <v>3.3836501397202294E-8</v>
      </c>
      <c r="K1527" s="10">
        <f t="shared" si="145"/>
        <v>1.9002579184668807E-3</v>
      </c>
      <c r="L1527" s="10">
        <f t="shared" si="146"/>
        <v>2.2512579184668807E-3</v>
      </c>
      <c r="M1527" s="10">
        <f t="shared" si="147"/>
        <v>0.3884187588305566</v>
      </c>
      <c r="N1527">
        <f t="shared" si="148"/>
        <v>7.7857378830556642E-2</v>
      </c>
      <c r="O1527">
        <f t="shared" si="143"/>
        <v>-2.2778565862451977E-4</v>
      </c>
    </row>
    <row r="1528" spans="5:15" x14ac:dyDescent="0.2">
      <c r="E1528" s="11">
        <v>172.44852</v>
      </c>
      <c r="F1528" s="11">
        <v>4999.6303699999999</v>
      </c>
      <c r="G1528">
        <v>1.00526275761299E-4</v>
      </c>
      <c r="H1528" s="17">
        <v>2.4006399999999998E-8</v>
      </c>
      <c r="I1528" s="28">
        <v>1.6919999999999999E-4</v>
      </c>
      <c r="J1528" s="21">
        <f t="shared" si="144"/>
        <v>3.3842501840791079E-8</v>
      </c>
      <c r="K1528" s="10">
        <f t="shared" si="145"/>
        <v>1.9005949033788271E-3</v>
      </c>
      <c r="L1528" s="10">
        <f t="shared" si="146"/>
        <v>2.251594903378827E-3</v>
      </c>
      <c r="M1528" s="10">
        <f t="shared" si="147"/>
        <v>0.38828420872722175</v>
      </c>
      <c r="N1528">
        <f t="shared" si="148"/>
        <v>7.7876872727221727E-2</v>
      </c>
      <c r="O1528">
        <f t="shared" si="143"/>
        <v>6.7820132245013888E-4</v>
      </c>
    </row>
    <row r="1529" spans="5:15" x14ac:dyDescent="0.2">
      <c r="E1529" s="11">
        <v>172.36308</v>
      </c>
      <c r="F1529" s="11">
        <v>4999.6303699999999</v>
      </c>
      <c r="G1529">
        <v>1.00512144817741E-4</v>
      </c>
      <c r="H1529" s="17">
        <v>2.2863399999999999E-8</v>
      </c>
      <c r="I1529" s="28">
        <v>1.6919E-4</v>
      </c>
      <c r="J1529" s="21">
        <f t="shared" si="144"/>
        <v>3.3840501692928155E-8</v>
      </c>
      <c r="K1529" s="10">
        <f t="shared" si="145"/>
        <v>1.9004825750748452E-3</v>
      </c>
      <c r="L1529" s="10">
        <f t="shared" si="146"/>
        <v>2.2514825750748453E-3</v>
      </c>
      <c r="M1529" s="10">
        <f t="shared" si="147"/>
        <v>0.38807247120623156</v>
      </c>
      <c r="N1529">
        <f t="shared" si="148"/>
        <v>7.7818927206231583E-2</v>
      </c>
      <c r="O1529">
        <f t="shared" si="143"/>
        <v>-7.3169584488408834E-4</v>
      </c>
    </row>
    <row r="1530" spans="5:15" x14ac:dyDescent="0.2">
      <c r="E1530" s="11">
        <v>172.28129999999999</v>
      </c>
      <c r="F1530" s="11">
        <v>4999.6303699999999</v>
      </c>
      <c r="G1530">
        <v>1.0056597024026E-4</v>
      </c>
      <c r="H1530" s="17">
        <v>2.8665499999999999E-8</v>
      </c>
      <c r="I1530" s="28">
        <v>1.6924E-4</v>
      </c>
      <c r="J1530" s="21">
        <f t="shared" si="144"/>
        <v>3.3850502432242809E-8</v>
      </c>
      <c r="K1530" s="10">
        <f t="shared" si="145"/>
        <v>1.9010442165947562E-3</v>
      </c>
      <c r="L1530" s="10">
        <f t="shared" si="146"/>
        <v>2.2520442165947564E-3</v>
      </c>
      <c r="M1530" s="10">
        <f t="shared" si="147"/>
        <v>0.38798510529242619</v>
      </c>
      <c r="N1530">
        <f t="shared" si="148"/>
        <v>7.7878765292426211E-2</v>
      </c>
      <c r="O1530">
        <f t="shared" si="143"/>
        <v>2.1919559345016547E-4</v>
      </c>
    </row>
    <row r="1531" spans="5:15" x14ac:dyDescent="0.2">
      <c r="E1531" s="11">
        <v>172.19823</v>
      </c>
      <c r="F1531" s="11">
        <v>4999.6303699999999</v>
      </c>
      <c r="G1531">
        <v>1.00574943986393E-4</v>
      </c>
      <c r="H1531" s="17">
        <v>2.6723500000000001E-8</v>
      </c>
      <c r="I1531" s="28">
        <v>1.6924999999999999E-4</v>
      </c>
      <c r="J1531" s="21">
        <f t="shared" si="144"/>
        <v>3.385250258010574E-8</v>
      </c>
      <c r="K1531" s="10">
        <f t="shared" si="145"/>
        <v>1.9011565448987383E-3</v>
      </c>
      <c r="L1531" s="10">
        <f t="shared" si="146"/>
        <v>2.2521565448987385E-3</v>
      </c>
      <c r="M1531" s="10">
        <f t="shared" si="147"/>
        <v>0.3878173707144783</v>
      </c>
      <c r="N1531">
        <f t="shared" si="148"/>
        <v>7.7860556714478307E-2</v>
      </c>
      <c r="O1531">
        <f t="shared" si="143"/>
        <v>-2.38812228753479E-4</v>
      </c>
    </row>
    <row r="1532" spans="5:15" x14ac:dyDescent="0.2">
      <c r="E1532" s="11">
        <v>172.11429000000001</v>
      </c>
      <c r="F1532" s="11">
        <v>4999.6303699999999</v>
      </c>
      <c r="G1532">
        <v>1.00600205228274E-4</v>
      </c>
      <c r="H1532" s="17">
        <v>2.43084E-8</v>
      </c>
      <c r="I1532" s="28">
        <v>1.6928000000000001E-4</v>
      </c>
      <c r="J1532" s="21">
        <f t="shared" si="144"/>
        <v>3.3858503023694532E-8</v>
      </c>
      <c r="K1532" s="10">
        <f t="shared" si="145"/>
        <v>1.9014935298106849E-3</v>
      </c>
      <c r="L1532" s="10">
        <f t="shared" si="146"/>
        <v>2.2524935298106849E-3</v>
      </c>
      <c r="M1532" s="10">
        <f t="shared" si="147"/>
        <v>0.38768632461295988</v>
      </c>
      <c r="N1532">
        <f t="shared" si="148"/>
        <v>7.7880602612959871E-2</v>
      </c>
      <c r="O1532">
        <f t="shared" si="143"/>
        <v>6.8715116248770558E-4</v>
      </c>
    </row>
    <row r="1533" spans="5:15" x14ac:dyDescent="0.2">
      <c r="E1533" s="11">
        <v>172.03193999999999</v>
      </c>
      <c r="F1533" s="11">
        <v>4999.6303699999999</v>
      </c>
      <c r="G1533">
        <v>1.00587354634431E-4</v>
      </c>
      <c r="H1533" s="17">
        <v>2.8402100000000001E-8</v>
      </c>
      <c r="I1533" s="28">
        <v>1.6927000000000001E-4</v>
      </c>
      <c r="J1533" s="21">
        <f t="shared" si="144"/>
        <v>3.3856502875831601E-8</v>
      </c>
      <c r="K1533" s="10">
        <f t="shared" si="145"/>
        <v>1.9013812015067028E-3</v>
      </c>
      <c r="L1533" s="10">
        <f t="shared" si="146"/>
        <v>2.2523812015067027E-3</v>
      </c>
      <c r="M1533" s="10">
        <f t="shared" si="147"/>
        <v>0.387481507714729</v>
      </c>
      <c r="N1533">
        <f t="shared" si="148"/>
        <v>7.7824015714728995E-2</v>
      </c>
      <c r="O1533">
        <f t="shared" si="143"/>
        <v>2.174648743623961E-4</v>
      </c>
    </row>
    <row r="1534" spans="5:15" x14ac:dyDescent="0.2">
      <c r="E1534" s="11">
        <v>171.94972000000001</v>
      </c>
      <c r="F1534" s="11">
        <v>4999.6303699999999</v>
      </c>
      <c r="G1534">
        <v>1.0059411174900901E-4</v>
      </c>
      <c r="H1534" s="17">
        <v>2.91308E-8</v>
      </c>
      <c r="I1534" s="28">
        <v>1.6928000000000001E-4</v>
      </c>
      <c r="J1534" s="21">
        <f t="shared" si="144"/>
        <v>3.3858503023694532E-8</v>
      </c>
      <c r="K1534" s="10">
        <f t="shared" si="145"/>
        <v>1.9014935298106849E-3</v>
      </c>
      <c r="L1534" s="10">
        <f t="shared" si="146"/>
        <v>2.2524935298106849E-3</v>
      </c>
      <c r="M1534" s="10">
        <f t="shared" si="147"/>
        <v>0.38731563175275896</v>
      </c>
      <c r="N1534">
        <f t="shared" si="148"/>
        <v>7.7806135752758923E-2</v>
      </c>
      <c r="O1534">
        <f t="shared" si="143"/>
        <v>-2.5683833100258944E-4</v>
      </c>
    </row>
    <row r="1535" spans="5:15" x14ac:dyDescent="0.2">
      <c r="E1535" s="11">
        <v>171.86806999999999</v>
      </c>
      <c r="F1535" s="11">
        <v>4999.6303699999999</v>
      </c>
      <c r="G1535">
        <v>1.00627019528232E-4</v>
      </c>
      <c r="H1535" s="17">
        <v>2.5325899999999999E-8</v>
      </c>
      <c r="I1535" s="28">
        <v>1.6930999999999999E-4</v>
      </c>
      <c r="J1535" s="21">
        <f t="shared" si="144"/>
        <v>3.3864503467283324E-8</v>
      </c>
      <c r="K1535" s="10">
        <f t="shared" si="145"/>
        <v>1.9018305147226315E-3</v>
      </c>
      <c r="L1535" s="10">
        <f t="shared" si="146"/>
        <v>2.2528305147226316E-3</v>
      </c>
      <c r="M1535" s="10">
        <f t="shared" si="147"/>
        <v>0.38718963260248523</v>
      </c>
      <c r="N1535">
        <f t="shared" si="148"/>
        <v>7.7827106602485291E-2</v>
      </c>
      <c r="O1535">
        <f t="shared" si="143"/>
        <v>4.5283051472257894E-4</v>
      </c>
    </row>
    <row r="1536" spans="5:15" x14ac:dyDescent="0.2">
      <c r="E1536" s="11">
        <v>171.78638000000001</v>
      </c>
      <c r="F1536" s="11">
        <v>4999.6303699999999</v>
      </c>
      <c r="G1536">
        <v>1.00623798641741E-4</v>
      </c>
      <c r="H1536" s="17">
        <v>2.8552E-8</v>
      </c>
      <c r="I1536" s="28">
        <v>1.6930999999999999E-4</v>
      </c>
      <c r="J1536" s="21">
        <f t="shared" si="144"/>
        <v>3.3864503467283324E-8</v>
      </c>
      <c r="K1536" s="10">
        <f t="shared" si="145"/>
        <v>1.9018305147226315E-3</v>
      </c>
      <c r="L1536" s="10">
        <f t="shared" si="146"/>
        <v>2.2528305147226316E-3</v>
      </c>
      <c r="M1536" s="10">
        <f t="shared" si="147"/>
        <v>0.38700559887773761</v>
      </c>
      <c r="N1536">
        <f t="shared" si="148"/>
        <v>7.7790114877737612E-2</v>
      </c>
      <c r="O1536">
        <f t="shared" si="143"/>
        <v>4.5283051472275795E-4</v>
      </c>
    </row>
    <row r="1537" spans="5:15" x14ac:dyDescent="0.2">
      <c r="E1537" s="11">
        <v>171.70744999999999</v>
      </c>
      <c r="F1537" s="11">
        <v>4999.6303699999999</v>
      </c>
      <c r="G1537">
        <v>1.0062350971754199E-4</v>
      </c>
      <c r="H1537" s="17">
        <v>2.7846599999999999E-8</v>
      </c>
      <c r="I1537" s="28">
        <v>1.6930999999999999E-4</v>
      </c>
      <c r="J1537" s="21">
        <f t="shared" si="144"/>
        <v>3.3864503467283324E-8</v>
      </c>
      <c r="K1537" s="10">
        <f t="shared" si="145"/>
        <v>1.9018305147226315E-3</v>
      </c>
      <c r="L1537" s="10">
        <f t="shared" si="146"/>
        <v>2.2528305147226316E-3</v>
      </c>
      <c r="M1537" s="10">
        <f t="shared" si="147"/>
        <v>0.38682778296521053</v>
      </c>
      <c r="N1537">
        <f t="shared" si="148"/>
        <v>7.7754372965210539E-2</v>
      </c>
      <c r="O1537">
        <f t="shared" si="143"/>
        <v>-4.4874784139822918E-4</v>
      </c>
    </row>
    <row r="1538" spans="5:15" x14ac:dyDescent="0.2">
      <c r="E1538" s="11">
        <v>171.62191999999999</v>
      </c>
      <c r="F1538" s="11">
        <v>4999.6303699999999</v>
      </c>
      <c r="G1538">
        <v>1.00657960187508E-4</v>
      </c>
      <c r="H1538" s="17">
        <v>2.6934900000000001E-8</v>
      </c>
      <c r="I1538" s="28">
        <v>1.6935E-4</v>
      </c>
      <c r="J1538" s="21">
        <f t="shared" si="144"/>
        <v>3.3872504058735047E-8</v>
      </c>
      <c r="K1538" s="10">
        <f t="shared" si="145"/>
        <v>1.9022798279385602E-3</v>
      </c>
      <c r="L1538" s="10">
        <f t="shared" si="146"/>
        <v>2.2532798279385601E-3</v>
      </c>
      <c r="M1538" s="10">
        <f t="shared" si="147"/>
        <v>0.38671221036808529</v>
      </c>
      <c r="N1538">
        <f t="shared" si="148"/>
        <v>7.7792754368085332E-2</v>
      </c>
      <c r="O1538">
        <f t="shared" si="143"/>
        <v>4.5327982793851393E-4</v>
      </c>
    </row>
    <row r="1539" spans="5:15" x14ac:dyDescent="0.2">
      <c r="E1539" s="11">
        <v>171.53763000000001</v>
      </c>
      <c r="F1539" s="11">
        <v>4999.6303699999999</v>
      </c>
      <c r="G1539">
        <v>1.0065717005065101E-4</v>
      </c>
      <c r="H1539" s="17">
        <v>2.6727900000000001E-8</v>
      </c>
      <c r="I1539" s="28">
        <v>1.6935E-4</v>
      </c>
      <c r="J1539" s="21">
        <f t="shared" si="144"/>
        <v>3.3872504058735047E-8</v>
      </c>
      <c r="K1539" s="10">
        <f t="shared" si="145"/>
        <v>1.9022798279385602E-3</v>
      </c>
      <c r="L1539" s="10">
        <f t="shared" si="146"/>
        <v>2.2532798279385601E-3</v>
      </c>
      <c r="M1539" s="10">
        <f t="shared" si="147"/>
        <v>0.38652228141138839</v>
      </c>
      <c r="N1539">
        <f t="shared" si="148"/>
        <v>7.7754547411388403E-2</v>
      </c>
      <c r="O1539">
        <f t="shared" si="143"/>
        <v>4.5327982793860977E-4</v>
      </c>
    </row>
    <row r="1540" spans="5:15" x14ac:dyDescent="0.2">
      <c r="E1540" s="11">
        <v>171.45218</v>
      </c>
      <c r="F1540" s="11">
        <v>4999.6303699999999</v>
      </c>
      <c r="G1540">
        <v>1.00657864778834E-4</v>
      </c>
      <c r="H1540" s="17">
        <v>2.82605E-8</v>
      </c>
      <c r="I1540" s="28">
        <v>1.6935E-4</v>
      </c>
      <c r="J1540" s="21">
        <f t="shared" si="144"/>
        <v>3.3872504058735047E-8</v>
      </c>
      <c r="K1540" s="10">
        <f t="shared" si="145"/>
        <v>1.9022798279385602E-3</v>
      </c>
      <c r="L1540" s="10">
        <f t="shared" si="146"/>
        <v>2.2532798279385601E-3</v>
      </c>
      <c r="M1540" s="10">
        <f t="shared" si="147"/>
        <v>0.38632973865009101</v>
      </c>
      <c r="N1540">
        <f t="shared" si="148"/>
        <v>7.7715814650091045E-2</v>
      </c>
      <c r="O1540">
        <f t="shared" si="143"/>
        <v>6.7674461355889961E-4</v>
      </c>
    </row>
    <row r="1541" spans="5:15" x14ac:dyDescent="0.2">
      <c r="E1541" s="11">
        <v>171.36604</v>
      </c>
      <c r="F1541" s="11">
        <v>4999.6303699999999</v>
      </c>
      <c r="G1541">
        <v>1.00647939732894E-4</v>
      </c>
      <c r="H1541" s="17">
        <v>2.75761E-8</v>
      </c>
      <c r="I1541" s="28">
        <v>1.6934E-4</v>
      </c>
      <c r="J1541" s="21">
        <f t="shared" si="144"/>
        <v>3.3870503910872116E-8</v>
      </c>
      <c r="K1541" s="10">
        <f t="shared" si="145"/>
        <v>1.902167499634578E-3</v>
      </c>
      <c r="L1541" s="10">
        <f t="shared" si="146"/>
        <v>2.253167499634578E-3</v>
      </c>
      <c r="M1541" s="10">
        <f t="shared" si="147"/>
        <v>0.38611639186907909</v>
      </c>
      <c r="N1541">
        <f t="shared" si="148"/>
        <v>7.7657519869079081E-2</v>
      </c>
      <c r="O1541">
        <f t="shared" si="143"/>
        <v>-9.4746330850920934E-4</v>
      </c>
    </row>
    <row r="1542" spans="5:15" x14ac:dyDescent="0.2">
      <c r="E1542" s="11">
        <v>171.28362000000001</v>
      </c>
      <c r="F1542" s="11">
        <v>4999.6303699999999</v>
      </c>
      <c r="G1542">
        <v>1.00705457234237E-4</v>
      </c>
      <c r="H1542" s="17">
        <v>2.3869500000000001E-8</v>
      </c>
      <c r="I1542" s="28">
        <v>1.694E-4</v>
      </c>
      <c r="J1542" s="21">
        <f t="shared" si="144"/>
        <v>3.3882504798049701E-8</v>
      </c>
      <c r="K1542" s="10">
        <f t="shared" si="145"/>
        <v>1.9028414694584712E-3</v>
      </c>
      <c r="L1542" s="10">
        <f t="shared" si="146"/>
        <v>2.2538414694584711E-3</v>
      </c>
      <c r="M1542" s="10">
        <f t="shared" si="147"/>
        <v>0.38604612579496639</v>
      </c>
      <c r="N1542">
        <f t="shared" si="148"/>
        <v>7.7735609794966395E-2</v>
      </c>
      <c r="O1542">
        <f t="shared" ref="O1542:O1605" si="149">(N1543-N1542)/(E1543-E1542)</f>
        <v>6.8225982810688976E-4</v>
      </c>
    </row>
    <row r="1543" spans="5:15" x14ac:dyDescent="0.2">
      <c r="E1543" s="11">
        <v>171.19943000000001</v>
      </c>
      <c r="F1543" s="11">
        <v>4999.6303699999999</v>
      </c>
      <c r="G1543">
        <v>1.0070180348211299E-4</v>
      </c>
      <c r="H1543" s="17">
        <v>2.6930399999999999E-8</v>
      </c>
      <c r="I1543" s="28">
        <v>1.6939E-4</v>
      </c>
      <c r="J1543" s="21">
        <f t="shared" si="144"/>
        <v>3.388050465018677E-8</v>
      </c>
      <c r="K1543" s="10">
        <f t="shared" si="145"/>
        <v>1.9027291411544891E-3</v>
      </c>
      <c r="L1543" s="10">
        <f t="shared" si="146"/>
        <v>2.253729141154489E-3</v>
      </c>
      <c r="M1543" s="10">
        <f t="shared" si="147"/>
        <v>0.38583714434003807</v>
      </c>
      <c r="N1543">
        <f t="shared" si="148"/>
        <v>7.7678170340038072E-2</v>
      </c>
      <c r="O1543">
        <f t="shared" si="149"/>
        <v>-2.3627280948330148E-4</v>
      </c>
    </row>
    <row r="1544" spans="5:15" x14ac:dyDescent="0.2">
      <c r="E1544" s="11">
        <v>171.11586</v>
      </c>
      <c r="F1544" s="11">
        <v>4999.6303699999999</v>
      </c>
      <c r="G1544">
        <v>1.00729975966432E-4</v>
      </c>
      <c r="H1544" s="17">
        <v>2.92E-8</v>
      </c>
      <c r="I1544" s="28">
        <v>1.6941999999999999E-4</v>
      </c>
      <c r="J1544" s="21">
        <f t="shared" si="144"/>
        <v>3.3886505093775562E-8</v>
      </c>
      <c r="K1544" s="10">
        <f t="shared" si="145"/>
        <v>1.9030661260664356E-3</v>
      </c>
      <c r="L1544" s="10">
        <f t="shared" si="146"/>
        <v>2.2540661260664358E-3</v>
      </c>
      <c r="M1544" s="10">
        <f t="shared" si="147"/>
        <v>0.38570646365872657</v>
      </c>
      <c r="N1544">
        <f t="shared" si="148"/>
        <v>7.7697915658726593E-2</v>
      </c>
      <c r="O1544">
        <f t="shared" si="149"/>
        <v>4.5406612606640551E-4</v>
      </c>
    </row>
    <row r="1545" spans="5:15" x14ac:dyDescent="0.2">
      <c r="E1545" s="11">
        <v>171.03626</v>
      </c>
      <c r="F1545" s="11">
        <v>4999.6303699999999</v>
      </c>
      <c r="G1545">
        <v>1.0073602290273799E-4</v>
      </c>
      <c r="H1545" s="17">
        <v>2.5807200000000002E-8</v>
      </c>
      <c r="I1545" s="28">
        <v>1.6941999999999999E-4</v>
      </c>
      <c r="J1545" s="21">
        <f t="shared" si="144"/>
        <v>3.3886505093775562E-8</v>
      </c>
      <c r="K1545" s="10">
        <f t="shared" si="145"/>
        <v>1.9030661260664356E-3</v>
      </c>
      <c r="L1545" s="10">
        <f t="shared" si="146"/>
        <v>2.2540661260664358E-3</v>
      </c>
      <c r="M1545" s="10">
        <f t="shared" si="147"/>
        <v>0.38552703999509169</v>
      </c>
      <c r="N1545">
        <f t="shared" si="148"/>
        <v>7.7661771995091708E-2</v>
      </c>
      <c r="O1545">
        <f t="shared" si="149"/>
        <v>6.8598535579776252E-4</v>
      </c>
    </row>
    <row r="1546" spans="5:15" x14ac:dyDescent="0.2">
      <c r="E1546" s="11">
        <v>170.95346000000001</v>
      </c>
      <c r="F1546" s="11">
        <v>4999.6303699999999</v>
      </c>
      <c r="G1546">
        <v>1.0072237220449899E-4</v>
      </c>
      <c r="H1546" s="17">
        <v>2.4039699999999999E-8</v>
      </c>
      <c r="I1546" s="28">
        <v>1.6940999999999999E-4</v>
      </c>
      <c r="J1546" s="21">
        <f t="shared" ref="J1546:J1609" si="150">I1546/F1546</f>
        <v>3.3884504945912631E-8</v>
      </c>
      <c r="K1546" s="10">
        <f t="shared" ref="K1546:K1609" si="151">J1546*B$6</f>
        <v>1.9029537977624533E-3</v>
      </c>
      <c r="L1546" s="10">
        <f t="shared" ref="L1546:L1609" si="152">K1546+B$7</f>
        <v>2.2539537977624533E-3</v>
      </c>
      <c r="M1546" s="10">
        <f t="shared" ref="M1546:M1609" si="153">L1546*E1546</f>
        <v>0.38532120040763168</v>
      </c>
      <c r="N1546">
        <f t="shared" ref="N1546:N1609" si="154">((M1546/E1546)-$B$8)*E1546</f>
        <v>7.7604972407631659E-2</v>
      </c>
      <c r="O1546">
        <f t="shared" si="149"/>
        <v>-2.9035240186820905E-5</v>
      </c>
    </row>
    <row r="1547" spans="5:15" x14ac:dyDescent="0.2">
      <c r="E1547" s="11">
        <v>170.87397999999999</v>
      </c>
      <c r="F1547" s="11">
        <v>4999.6303699999999</v>
      </c>
      <c r="G1547">
        <v>1.00743545746722E-4</v>
      </c>
      <c r="H1547" s="17">
        <v>2.79097E-8</v>
      </c>
      <c r="I1547" s="28">
        <v>1.6943000000000001E-4</v>
      </c>
      <c r="J1547" s="21">
        <f t="shared" si="150"/>
        <v>3.3888505241638493E-8</v>
      </c>
      <c r="K1547" s="10">
        <f t="shared" si="151"/>
        <v>1.9031784543704178E-3</v>
      </c>
      <c r="L1547" s="10">
        <f t="shared" si="152"/>
        <v>2.2541784543704179E-3</v>
      </c>
      <c r="M1547" s="10">
        <f t="shared" si="153"/>
        <v>0.3851804441285217</v>
      </c>
      <c r="N1547">
        <f t="shared" si="154"/>
        <v>7.7607280128521708E-2</v>
      </c>
      <c r="O1547">
        <f t="shared" si="149"/>
        <v>4.5417845437045881E-4</v>
      </c>
    </row>
    <row r="1548" spans="5:15" x14ac:dyDescent="0.2">
      <c r="E1548" s="11">
        <v>170.79085000000001</v>
      </c>
      <c r="F1548" s="11">
        <v>4999.6303699999999</v>
      </c>
      <c r="G1548">
        <v>1.00747455341939E-4</v>
      </c>
      <c r="H1548" s="17">
        <v>2.6705E-8</v>
      </c>
      <c r="I1548" s="28">
        <v>1.6943000000000001E-4</v>
      </c>
      <c r="J1548" s="21">
        <f t="shared" si="150"/>
        <v>3.3888505241638493E-8</v>
      </c>
      <c r="K1548" s="10">
        <f t="shared" si="151"/>
        <v>1.9031784543704178E-3</v>
      </c>
      <c r="L1548" s="10">
        <f t="shared" si="152"/>
        <v>2.2541784543704179E-3</v>
      </c>
      <c r="M1548" s="10">
        <f t="shared" si="153"/>
        <v>0.38499305427360991</v>
      </c>
      <c r="N1548">
        <f t="shared" si="154"/>
        <v>7.7569524273609899E-2</v>
      </c>
      <c r="O1548">
        <f t="shared" si="149"/>
        <v>2.2278786827628611E-4</v>
      </c>
    </row>
    <row r="1549" spans="5:15" x14ac:dyDescent="0.2">
      <c r="E1549" s="11">
        <v>170.70797999999999</v>
      </c>
      <c r="F1549" s="11">
        <v>4999.6303699999999</v>
      </c>
      <c r="G1549">
        <v>1.0075467681226399E-4</v>
      </c>
      <c r="H1549" s="17">
        <v>2.5988500000000001E-8</v>
      </c>
      <c r="I1549" s="28">
        <v>1.6944E-4</v>
      </c>
      <c r="J1549" s="21">
        <f t="shared" si="150"/>
        <v>3.3890505389501424E-8</v>
      </c>
      <c r="K1549" s="10">
        <f t="shared" si="151"/>
        <v>1.9032907826743999E-3</v>
      </c>
      <c r="L1549" s="10">
        <f t="shared" si="152"/>
        <v>2.2542907826744001E-3</v>
      </c>
      <c r="M1549" s="10">
        <f t="shared" si="153"/>
        <v>0.38482542584296581</v>
      </c>
      <c r="N1549">
        <f t="shared" si="154"/>
        <v>7.755106184296584E-2</v>
      </c>
      <c r="O1549">
        <f t="shared" si="149"/>
        <v>2.3878028550208423E-4</v>
      </c>
    </row>
    <row r="1550" spans="5:15" x14ac:dyDescent="0.2">
      <c r="E1550" s="11">
        <v>170.61904999999999</v>
      </c>
      <c r="F1550" s="11">
        <v>4999.6303699999999</v>
      </c>
      <c r="G1550">
        <v>1.00763243800012E-4</v>
      </c>
      <c r="H1550" s="17">
        <v>2.77005E-8</v>
      </c>
      <c r="I1550" s="28">
        <v>1.6945E-4</v>
      </c>
      <c r="J1550" s="21">
        <f t="shared" si="150"/>
        <v>3.3892505537364354E-8</v>
      </c>
      <c r="K1550" s="10">
        <f t="shared" si="151"/>
        <v>1.9034031109783822E-3</v>
      </c>
      <c r="L1550" s="10">
        <f t="shared" si="152"/>
        <v>2.2544031109783822E-3</v>
      </c>
      <c r="M1550" s="10">
        <f t="shared" si="153"/>
        <v>0.38464411711217611</v>
      </c>
      <c r="N1550">
        <f t="shared" si="154"/>
        <v>7.7529827112176139E-2</v>
      </c>
      <c r="O1550">
        <f t="shared" si="149"/>
        <v>-5.8563389379740492E-6</v>
      </c>
    </row>
    <row r="1551" spans="5:15" x14ac:dyDescent="0.2">
      <c r="E1551" s="11">
        <v>170.53581</v>
      </c>
      <c r="F1551" s="11">
        <v>4999.6303699999999</v>
      </c>
      <c r="G1551">
        <v>1.00788709789628E-4</v>
      </c>
      <c r="H1551" s="17">
        <v>2.8724E-8</v>
      </c>
      <c r="I1551" s="28">
        <v>1.6946999999999999E-4</v>
      </c>
      <c r="J1551" s="21">
        <f t="shared" si="150"/>
        <v>3.3896505833090216E-8</v>
      </c>
      <c r="K1551" s="10">
        <f t="shared" si="151"/>
        <v>1.9036277675863464E-3</v>
      </c>
      <c r="L1551" s="10">
        <f t="shared" si="152"/>
        <v>2.2546277675863464E-3</v>
      </c>
      <c r="M1551" s="10">
        <f t="shared" si="153"/>
        <v>0.3844947725938293</v>
      </c>
      <c r="N1551">
        <f t="shared" si="154"/>
        <v>7.7530314593829336E-2</v>
      </c>
      <c r="O1551">
        <f t="shared" si="149"/>
        <v>-3.0355232988831007E-5</v>
      </c>
    </row>
    <row r="1552" spans="5:15" x14ac:dyDescent="0.2">
      <c r="E1552" s="11">
        <v>170.45685</v>
      </c>
      <c r="F1552" s="11">
        <v>4999.6303699999999</v>
      </c>
      <c r="G1552">
        <v>1.00807792133473E-4</v>
      </c>
      <c r="H1552" s="17">
        <v>2.6382800000000001E-8</v>
      </c>
      <c r="I1552" s="28">
        <v>1.6949000000000001E-4</v>
      </c>
      <c r="J1552" s="21">
        <f t="shared" si="150"/>
        <v>3.3900506128816084E-8</v>
      </c>
      <c r="K1552" s="10">
        <f t="shared" si="151"/>
        <v>1.9038524241943113E-3</v>
      </c>
      <c r="L1552" s="10">
        <f t="shared" si="152"/>
        <v>2.2548524241943115E-3</v>
      </c>
      <c r="M1552" s="10">
        <f t="shared" si="153"/>
        <v>0.38435504144302612</v>
      </c>
      <c r="N1552">
        <f t="shared" si="154"/>
        <v>7.7532711443026134E-2</v>
      </c>
      <c r="O1552">
        <f t="shared" si="149"/>
        <v>-9.095740109246538E-6</v>
      </c>
    </row>
    <row r="1553" spans="5:15" x14ac:dyDescent="0.2">
      <c r="E1553" s="11">
        <v>170.37434999999999</v>
      </c>
      <c r="F1553" s="11">
        <v>4999.6303699999999</v>
      </c>
      <c r="G1553">
        <v>1.00820711713078E-4</v>
      </c>
      <c r="H1553" s="17">
        <v>2.7503199999999999E-8</v>
      </c>
      <c r="I1553" s="28">
        <v>1.6950999999999999E-4</v>
      </c>
      <c r="J1553" s="21">
        <f t="shared" si="150"/>
        <v>3.3904506424541939E-8</v>
      </c>
      <c r="K1553" s="10">
        <f t="shared" si="151"/>
        <v>1.9040770808022754E-3</v>
      </c>
      <c r="L1553" s="10">
        <f t="shared" si="152"/>
        <v>2.2550770808022753E-3</v>
      </c>
      <c r="M1553" s="10">
        <f t="shared" si="153"/>
        <v>0.38420729184158514</v>
      </c>
      <c r="N1553">
        <f t="shared" si="154"/>
        <v>7.7533461841585147E-2</v>
      </c>
      <c r="O1553">
        <f t="shared" si="149"/>
        <v>8.9054648856589529E-4</v>
      </c>
    </row>
    <row r="1554" spans="5:15" x14ac:dyDescent="0.2">
      <c r="E1554" s="11">
        <v>170.28649999999999</v>
      </c>
      <c r="F1554" s="11">
        <v>4999.6303699999999</v>
      </c>
      <c r="G1554">
        <v>1.008042756685E-4</v>
      </c>
      <c r="H1554" s="17">
        <v>2.6789599999999999E-8</v>
      </c>
      <c r="I1554" s="28">
        <v>1.6949000000000001E-4</v>
      </c>
      <c r="J1554" s="21">
        <f t="shared" si="150"/>
        <v>3.3900506128816084E-8</v>
      </c>
      <c r="K1554" s="10">
        <f t="shared" si="151"/>
        <v>1.9038524241943113E-3</v>
      </c>
      <c r="L1554" s="10">
        <f t="shared" si="152"/>
        <v>2.2548524241943115E-3</v>
      </c>
      <c r="M1554" s="10">
        <f t="shared" si="153"/>
        <v>0.3839709273325646</v>
      </c>
      <c r="N1554">
        <f t="shared" si="154"/>
        <v>7.745522733256463E-2</v>
      </c>
      <c r="O1554">
        <f t="shared" si="149"/>
        <v>-2.0897704006145033E-4</v>
      </c>
    </row>
    <row r="1555" spans="5:15" x14ac:dyDescent="0.2">
      <c r="E1555" s="11">
        <v>170.20009999999999</v>
      </c>
      <c r="F1555" s="11">
        <v>4999.6303699999999</v>
      </c>
      <c r="G1555">
        <v>1.00834924487613E-4</v>
      </c>
      <c r="H1555" s="17">
        <v>2.8075199999999999E-8</v>
      </c>
      <c r="I1555" s="28">
        <v>1.6951999999999999E-4</v>
      </c>
      <c r="J1555" s="21">
        <f t="shared" si="150"/>
        <v>3.390650657240487E-8</v>
      </c>
      <c r="K1555" s="10">
        <f t="shared" si="151"/>
        <v>1.9041894091062575E-3</v>
      </c>
      <c r="L1555" s="10">
        <f t="shared" si="152"/>
        <v>2.2551894091062574E-3</v>
      </c>
      <c r="M1555" s="10">
        <f t="shared" si="153"/>
        <v>0.38383346294882592</v>
      </c>
      <c r="N1555">
        <f t="shared" si="154"/>
        <v>7.7473282948825939E-2</v>
      </c>
      <c r="O1555">
        <f t="shared" si="149"/>
        <v>4.5518940910628395E-4</v>
      </c>
    </row>
    <row r="1556" spans="5:15" x14ac:dyDescent="0.2">
      <c r="E1556" s="11">
        <v>170.11591999999999</v>
      </c>
      <c r="F1556" s="11">
        <v>4999.6303699999999</v>
      </c>
      <c r="G1556">
        <v>1.0083442880152E-4</v>
      </c>
      <c r="H1556" s="17">
        <v>2.73481E-8</v>
      </c>
      <c r="I1556" s="28">
        <v>1.6951999999999999E-4</v>
      </c>
      <c r="J1556" s="21">
        <f t="shared" si="150"/>
        <v>3.390650657240487E-8</v>
      </c>
      <c r="K1556" s="10">
        <f t="shared" si="151"/>
        <v>1.9041894091062575E-3</v>
      </c>
      <c r="L1556" s="10">
        <f t="shared" si="152"/>
        <v>2.2551894091062574E-3</v>
      </c>
      <c r="M1556" s="10">
        <f t="shared" si="153"/>
        <v>0.38364362110436734</v>
      </c>
      <c r="N1556">
        <f t="shared" si="154"/>
        <v>7.743496510436737E-2</v>
      </c>
      <c r="O1556">
        <f t="shared" si="149"/>
        <v>4.5518940910632385E-4</v>
      </c>
    </row>
    <row r="1557" spans="5:15" x14ac:dyDescent="0.2">
      <c r="E1557" s="11">
        <v>170.03264999999999</v>
      </c>
      <c r="F1557" s="11">
        <v>4999.6303699999999</v>
      </c>
      <c r="G1557">
        <v>1.0084024790187699E-4</v>
      </c>
      <c r="H1557" s="17">
        <v>3.0436600000000001E-8</v>
      </c>
      <c r="I1557" s="28">
        <v>1.6951999999999999E-4</v>
      </c>
      <c r="J1557" s="21">
        <f t="shared" si="150"/>
        <v>3.390650657240487E-8</v>
      </c>
      <c r="K1557" s="10">
        <f t="shared" si="151"/>
        <v>1.9041894091062575E-3</v>
      </c>
      <c r="L1557" s="10">
        <f t="shared" si="152"/>
        <v>2.2551894091062574E-3</v>
      </c>
      <c r="M1557" s="10">
        <f t="shared" si="153"/>
        <v>0.38345583148227108</v>
      </c>
      <c r="N1557">
        <f t="shared" si="154"/>
        <v>7.7397061482271087E-2</v>
      </c>
      <c r="O1557">
        <f t="shared" si="149"/>
        <v>-2.3589918325244631E-4</v>
      </c>
    </row>
    <row r="1558" spans="5:15" x14ac:dyDescent="0.2">
      <c r="E1558" s="11">
        <v>169.94978</v>
      </c>
      <c r="F1558" s="11">
        <v>4999.6303699999999</v>
      </c>
      <c r="G1558">
        <v>1.0086485451264E-4</v>
      </c>
      <c r="H1558" s="17">
        <v>2.6424400000000001E-8</v>
      </c>
      <c r="I1558" s="28">
        <v>1.6955E-4</v>
      </c>
      <c r="J1558" s="21">
        <f t="shared" si="150"/>
        <v>3.3912507015993669E-8</v>
      </c>
      <c r="K1558" s="10">
        <f t="shared" si="151"/>
        <v>1.9045263940182045E-3</v>
      </c>
      <c r="L1558" s="10">
        <f t="shared" si="152"/>
        <v>2.2555263940182047E-3</v>
      </c>
      <c r="M1558" s="10">
        <f t="shared" si="153"/>
        <v>0.38332621444758719</v>
      </c>
      <c r="N1558">
        <f t="shared" si="154"/>
        <v>7.7416610447587214E-2</v>
      </c>
      <c r="O1558">
        <f t="shared" si="149"/>
        <v>-1.6080904732583685E-6</v>
      </c>
    </row>
    <row r="1559" spans="5:15" x14ac:dyDescent="0.2">
      <c r="E1559" s="11">
        <v>169.8663</v>
      </c>
      <c r="F1559" s="11">
        <v>4999.6303699999999</v>
      </c>
      <c r="G1559">
        <v>1.00881748119296E-4</v>
      </c>
      <c r="H1559" s="17">
        <v>2.8747599999999999E-8</v>
      </c>
      <c r="I1559" s="28">
        <v>1.6956999999999999E-4</v>
      </c>
      <c r="J1559" s="21">
        <f t="shared" si="150"/>
        <v>3.3916507311719523E-8</v>
      </c>
      <c r="K1559" s="10">
        <f t="shared" si="151"/>
        <v>1.9047510506261685E-3</v>
      </c>
      <c r="L1559" s="10">
        <f t="shared" si="152"/>
        <v>2.2557510506261685E-3</v>
      </c>
      <c r="M1559" s="10">
        <f t="shared" si="153"/>
        <v>0.38317608469097991</v>
      </c>
      <c r="N1559">
        <f t="shared" si="154"/>
        <v>7.7416744690979922E-2</v>
      </c>
      <c r="O1559">
        <f t="shared" si="149"/>
        <v>2.1561163651268614E-4</v>
      </c>
    </row>
    <row r="1560" spans="5:15" x14ac:dyDescent="0.2">
      <c r="E1560" s="11">
        <v>169.78688</v>
      </c>
      <c r="F1560" s="11">
        <v>4999.6303699999999</v>
      </c>
      <c r="G1560">
        <v>1.00895234209835E-4</v>
      </c>
      <c r="H1560" s="17">
        <v>2.7376899999999999E-8</v>
      </c>
      <c r="I1560" s="28">
        <v>1.6958000000000001E-4</v>
      </c>
      <c r="J1560" s="21">
        <f t="shared" si="150"/>
        <v>3.3918507459582461E-8</v>
      </c>
      <c r="K1560" s="10">
        <f t="shared" si="151"/>
        <v>1.9048633789301511E-3</v>
      </c>
      <c r="L1560" s="10">
        <f t="shared" si="152"/>
        <v>2.255863378930151E-3</v>
      </c>
      <c r="M1560" s="10">
        <f t="shared" si="153"/>
        <v>0.38301600481480808</v>
      </c>
      <c r="N1560">
        <f t="shared" si="154"/>
        <v>7.7399620814808084E-2</v>
      </c>
      <c r="O1560">
        <f t="shared" si="149"/>
        <v>1.6542696316717676E-5</v>
      </c>
    </row>
    <row r="1561" spans="5:15" x14ac:dyDescent="0.2">
      <c r="E1561" s="11">
        <v>169.70009999999999</v>
      </c>
      <c r="F1561" s="11">
        <v>4999.6303699999999</v>
      </c>
      <c r="G1561">
        <v>1.00909925606173E-4</v>
      </c>
      <c r="H1561" s="17">
        <v>2.7873399999999999E-8</v>
      </c>
      <c r="I1561" s="28">
        <v>1.696E-4</v>
      </c>
      <c r="J1561" s="21">
        <f t="shared" si="150"/>
        <v>3.3922507755308322E-8</v>
      </c>
      <c r="K1561" s="10">
        <f t="shared" si="151"/>
        <v>1.9050880355381153E-3</v>
      </c>
      <c r="L1561" s="10">
        <f t="shared" si="152"/>
        <v>2.2560880355381153E-3</v>
      </c>
      <c r="M1561" s="10">
        <f t="shared" si="153"/>
        <v>0.38285836523962169</v>
      </c>
      <c r="N1561">
        <f t="shared" si="154"/>
        <v>7.739818523962172E-2</v>
      </c>
      <c r="O1561">
        <f t="shared" si="149"/>
        <v>4.5608803553809428E-4</v>
      </c>
    </row>
    <row r="1562" spans="5:15" x14ac:dyDescent="0.2">
      <c r="E1562" s="11">
        <v>169.61714000000001</v>
      </c>
      <c r="F1562" s="11">
        <v>4999.6303699999999</v>
      </c>
      <c r="G1562">
        <v>1.00910127054421E-4</v>
      </c>
      <c r="H1562" s="17">
        <v>2.8012200000000001E-8</v>
      </c>
      <c r="I1562" s="28">
        <v>1.696E-4</v>
      </c>
      <c r="J1562" s="21">
        <f t="shared" si="150"/>
        <v>3.3922507755308322E-8</v>
      </c>
      <c r="K1562" s="10">
        <f t="shared" si="151"/>
        <v>1.9050880355381153E-3</v>
      </c>
      <c r="L1562" s="10">
        <f t="shared" si="152"/>
        <v>2.2560880355381153E-3</v>
      </c>
      <c r="M1562" s="10">
        <f t="shared" si="153"/>
        <v>0.38267120017619349</v>
      </c>
      <c r="N1562">
        <f t="shared" si="154"/>
        <v>7.7360348176193486E-2</v>
      </c>
      <c r="O1562">
        <f t="shared" si="149"/>
        <v>-3.0100523644040282E-5</v>
      </c>
    </row>
    <row r="1563" spans="5:15" x14ac:dyDescent="0.2">
      <c r="E1563" s="11">
        <v>169.53880000000001</v>
      </c>
      <c r="F1563" s="11">
        <v>4999.6303699999999</v>
      </c>
      <c r="G1563">
        <v>1.00930090968671E-4</v>
      </c>
      <c r="H1563" s="17">
        <v>2.5145499999999998E-8</v>
      </c>
      <c r="I1563" s="28">
        <v>1.6961999999999999E-4</v>
      </c>
      <c r="J1563" s="21">
        <f t="shared" si="150"/>
        <v>3.3926508051034177E-8</v>
      </c>
      <c r="K1563" s="10">
        <f t="shared" si="151"/>
        <v>1.9053126921460793E-3</v>
      </c>
      <c r="L1563" s="10">
        <f t="shared" si="152"/>
        <v>2.2563126921460795E-3</v>
      </c>
      <c r="M1563" s="10">
        <f t="shared" si="153"/>
        <v>0.38253254625121574</v>
      </c>
      <c r="N1563">
        <f t="shared" si="154"/>
        <v>7.736270625121576E-2</v>
      </c>
      <c r="O1563">
        <f t="shared" si="149"/>
        <v>9.1770495138252732E-4</v>
      </c>
    </row>
    <row r="1564" spans="5:15" x14ac:dyDescent="0.2">
      <c r="E1564" s="11">
        <v>169.45629</v>
      </c>
      <c r="F1564" s="11">
        <v>4999.6303699999999</v>
      </c>
      <c r="G1564">
        <v>1.0091597311572899E-4</v>
      </c>
      <c r="H1564" s="17">
        <v>3.0461600000000003E-8</v>
      </c>
      <c r="I1564" s="28">
        <v>1.696E-4</v>
      </c>
      <c r="J1564" s="21">
        <f t="shared" si="150"/>
        <v>3.3922507755308322E-8</v>
      </c>
      <c r="K1564" s="10">
        <f t="shared" si="151"/>
        <v>1.9050880355381153E-3</v>
      </c>
      <c r="L1564" s="10">
        <f t="shared" si="152"/>
        <v>2.2560880355381153E-3</v>
      </c>
      <c r="M1564" s="10">
        <f t="shared" si="153"/>
        <v>0.38230830841567714</v>
      </c>
      <c r="N1564">
        <f t="shared" si="154"/>
        <v>7.7286986415677175E-2</v>
      </c>
      <c r="O1564">
        <f t="shared" si="149"/>
        <v>4.3958437414743525E-6</v>
      </c>
    </row>
    <row r="1565" spans="5:15" x14ac:dyDescent="0.2">
      <c r="E1565" s="11">
        <v>169.37205</v>
      </c>
      <c r="F1565" s="11">
        <v>4999.6303699999999</v>
      </c>
      <c r="G1565">
        <v>1.00930237273815E-4</v>
      </c>
      <c r="H1565" s="17">
        <v>2.5429900000000001E-8</v>
      </c>
      <c r="I1565" s="28">
        <v>1.6961999999999999E-4</v>
      </c>
      <c r="J1565" s="21">
        <f t="shared" si="150"/>
        <v>3.3926508051034177E-8</v>
      </c>
      <c r="K1565" s="10">
        <f t="shared" si="151"/>
        <v>1.9053126921460793E-3</v>
      </c>
      <c r="L1565" s="10">
        <f t="shared" si="152"/>
        <v>2.2563126921460795E-3</v>
      </c>
      <c r="M1565" s="10">
        <f t="shared" si="153"/>
        <v>0.38215630610980039</v>
      </c>
      <c r="N1565">
        <f t="shared" si="154"/>
        <v>7.7286616109800393E-2</v>
      </c>
      <c r="O1565">
        <f t="shared" si="149"/>
        <v>2.2920329444411604E-4</v>
      </c>
    </row>
    <row r="1566" spans="5:15" x14ac:dyDescent="0.2">
      <c r="E1566" s="11">
        <v>169.28832</v>
      </c>
      <c r="F1566" s="11">
        <v>4999.6303699999999</v>
      </c>
      <c r="G1566">
        <v>1.00943942221687E-4</v>
      </c>
      <c r="H1566" s="17">
        <v>2.68726E-8</v>
      </c>
      <c r="I1566" s="28">
        <v>1.6962999999999999E-4</v>
      </c>
      <c r="J1566" s="21">
        <f t="shared" si="150"/>
        <v>3.3928508198897108E-8</v>
      </c>
      <c r="K1566" s="10">
        <f t="shared" si="151"/>
        <v>1.9054250204500617E-3</v>
      </c>
      <c r="L1566" s="10">
        <f t="shared" si="152"/>
        <v>2.2564250204500616E-3</v>
      </c>
      <c r="M1566" s="10">
        <f t="shared" si="153"/>
        <v>0.38198640091795655</v>
      </c>
      <c r="N1566">
        <f t="shared" si="154"/>
        <v>7.7267424917956587E-2</v>
      </c>
      <c r="O1566">
        <f t="shared" si="149"/>
        <v>-2.113599805801348E-5</v>
      </c>
    </row>
    <row r="1567" spans="5:15" x14ac:dyDescent="0.2">
      <c r="E1567" s="11">
        <v>169.20872</v>
      </c>
      <c r="F1567" s="11">
        <v>4999.6303699999999</v>
      </c>
      <c r="G1567">
        <v>1.0095905601710899E-4</v>
      </c>
      <c r="H1567" s="17">
        <v>2.92055E-8</v>
      </c>
      <c r="I1567" s="28">
        <v>1.6965E-4</v>
      </c>
      <c r="J1567" s="21">
        <f t="shared" si="150"/>
        <v>3.3932508494622976E-8</v>
      </c>
      <c r="K1567" s="10">
        <f t="shared" si="151"/>
        <v>1.9056496770580263E-3</v>
      </c>
      <c r="L1567" s="10">
        <f t="shared" si="152"/>
        <v>2.2566496770580263E-3</v>
      </c>
      <c r="M1567" s="10">
        <f t="shared" si="153"/>
        <v>0.38184480334340198</v>
      </c>
      <c r="N1567">
        <f t="shared" si="154"/>
        <v>7.7269107343402005E-2</v>
      </c>
      <c r="O1567">
        <f t="shared" si="149"/>
        <v>-2.4248323020065386E-4</v>
      </c>
    </row>
    <row r="1568" spans="5:15" x14ac:dyDescent="0.2">
      <c r="E1568" s="11">
        <v>169.12719999999999</v>
      </c>
      <c r="F1568" s="11">
        <v>4999.6303699999999</v>
      </c>
      <c r="G1568">
        <v>1.009862726461E-4</v>
      </c>
      <c r="H1568" s="17">
        <v>2.7221700000000001E-8</v>
      </c>
      <c r="I1568" s="28">
        <v>1.6967999999999999E-4</v>
      </c>
      <c r="J1568" s="21">
        <f t="shared" si="150"/>
        <v>3.3938508938211762E-8</v>
      </c>
      <c r="K1568" s="10">
        <f t="shared" si="151"/>
        <v>1.9059866619699725E-3</v>
      </c>
      <c r="L1568" s="10">
        <f t="shared" si="152"/>
        <v>2.2569866619699726E-3</v>
      </c>
      <c r="M1568" s="10">
        <f t="shared" si="153"/>
        <v>0.38171783457632791</v>
      </c>
      <c r="N1568">
        <f t="shared" si="154"/>
        <v>7.7288874576327965E-2</v>
      </c>
      <c r="O1568">
        <f t="shared" si="149"/>
        <v>4.569866619699908E-4</v>
      </c>
    </row>
    <row r="1569" spans="5:15" x14ac:dyDescent="0.2">
      <c r="E1569" s="11">
        <v>169.04050000000001</v>
      </c>
      <c r="F1569" s="11">
        <v>4999.6303699999999</v>
      </c>
      <c r="G1569">
        <v>1.00985275654198E-4</v>
      </c>
      <c r="H1569" s="17">
        <v>2.6796099999999999E-8</v>
      </c>
      <c r="I1569" s="28">
        <v>1.6967999999999999E-4</v>
      </c>
      <c r="J1569" s="21">
        <f t="shared" si="150"/>
        <v>3.3938508938211762E-8</v>
      </c>
      <c r="K1569" s="10">
        <f t="shared" si="151"/>
        <v>1.9059866619699725E-3</v>
      </c>
      <c r="L1569" s="10">
        <f t="shared" si="152"/>
        <v>2.2569866619699726E-3</v>
      </c>
      <c r="M1569" s="10">
        <f t="shared" si="153"/>
        <v>0.38152215383273519</v>
      </c>
      <c r="N1569">
        <f t="shared" si="154"/>
        <v>7.7249253832735176E-2</v>
      </c>
      <c r="O1569">
        <f t="shared" si="149"/>
        <v>4.5698666196998555E-4</v>
      </c>
    </row>
    <row r="1570" spans="5:15" x14ac:dyDescent="0.2">
      <c r="E1570" s="11">
        <v>168.95441</v>
      </c>
      <c r="F1570" s="11">
        <v>4999.6303699999999</v>
      </c>
      <c r="G1570">
        <v>1.00993350443089E-4</v>
      </c>
      <c r="H1570" s="17">
        <v>2.9402300000000001E-8</v>
      </c>
      <c r="I1570" s="28">
        <v>1.6967999999999999E-4</v>
      </c>
      <c r="J1570" s="21">
        <f t="shared" si="150"/>
        <v>3.3938508938211762E-8</v>
      </c>
      <c r="K1570" s="10">
        <f t="shared" si="151"/>
        <v>1.9059866619699725E-3</v>
      </c>
      <c r="L1570" s="10">
        <f t="shared" si="152"/>
        <v>2.2569866619699726E-3</v>
      </c>
      <c r="M1570" s="10">
        <f t="shared" si="153"/>
        <v>0.38132784985100615</v>
      </c>
      <c r="N1570">
        <f t="shared" si="154"/>
        <v>7.7209911851006174E-2</v>
      </c>
      <c r="O1570">
        <f t="shared" si="149"/>
        <v>-3.3167650337793464E-6</v>
      </c>
    </row>
    <row r="1571" spans="5:15" x14ac:dyDescent="0.2">
      <c r="E1571" s="11">
        <v>168.87199000000001</v>
      </c>
      <c r="F1571" s="11">
        <v>4999.6303699999999</v>
      </c>
      <c r="G1571">
        <v>1.01004867107574E-4</v>
      </c>
      <c r="H1571" s="17">
        <v>2.8429700000000001E-8</v>
      </c>
      <c r="I1571" s="28">
        <v>1.697E-4</v>
      </c>
      <c r="J1571" s="21">
        <f t="shared" si="150"/>
        <v>3.394250923393763E-8</v>
      </c>
      <c r="K1571" s="10">
        <f t="shared" si="151"/>
        <v>1.9062113185779374E-3</v>
      </c>
      <c r="L1571" s="10">
        <f t="shared" si="152"/>
        <v>2.2572113185779373E-3</v>
      </c>
      <c r="M1571" s="10">
        <f t="shared" si="153"/>
        <v>0.38117976721878027</v>
      </c>
      <c r="N1571">
        <f t="shared" si="154"/>
        <v>7.7210185218780258E-2</v>
      </c>
      <c r="O1571">
        <f t="shared" si="149"/>
        <v>-2.2495724556770066E-4</v>
      </c>
    </row>
    <row r="1572" spans="5:15" x14ac:dyDescent="0.2">
      <c r="E1572" s="11">
        <v>168.78861000000001</v>
      </c>
      <c r="F1572" s="11">
        <v>4999.6303699999999</v>
      </c>
      <c r="G1572">
        <v>1.01035981925331E-4</v>
      </c>
      <c r="H1572" s="17">
        <v>2.6966199999999999E-8</v>
      </c>
      <c r="I1572" s="28">
        <v>1.6972999999999999E-4</v>
      </c>
      <c r="J1572" s="21">
        <f t="shared" si="150"/>
        <v>3.3948509677526422E-8</v>
      </c>
      <c r="K1572" s="10">
        <f t="shared" si="151"/>
        <v>1.9065483034898839E-3</v>
      </c>
      <c r="L1572" s="10">
        <f t="shared" si="152"/>
        <v>2.2575483034898841E-3</v>
      </c>
      <c r="M1572" s="10">
        <f t="shared" si="153"/>
        <v>0.3810484401539157</v>
      </c>
      <c r="N1572">
        <f t="shared" si="154"/>
        <v>7.7228942153915695E-2</v>
      </c>
      <c r="O1572">
        <f t="shared" si="149"/>
        <v>1.0896945263890977E-3</v>
      </c>
    </row>
    <row r="1573" spans="5:15" x14ac:dyDescent="0.2">
      <c r="E1573" s="11">
        <v>168.69868</v>
      </c>
      <c r="F1573" s="11">
        <v>4999.6303699999999</v>
      </c>
      <c r="G1573">
        <v>1.0101338422507101E-4</v>
      </c>
      <c r="H1573" s="17">
        <v>2.5370499999999999E-8</v>
      </c>
      <c r="I1573" s="28">
        <v>1.697E-4</v>
      </c>
      <c r="J1573" s="21">
        <f t="shared" si="150"/>
        <v>3.394250923393763E-8</v>
      </c>
      <c r="K1573" s="10">
        <f t="shared" si="151"/>
        <v>1.9062113185779374E-3</v>
      </c>
      <c r="L1573" s="10">
        <f t="shared" si="152"/>
        <v>2.2572113185779373E-3</v>
      </c>
      <c r="M1573" s="10">
        <f t="shared" si="153"/>
        <v>0.38078856992515747</v>
      </c>
      <c r="N1573">
        <f t="shared" si="154"/>
        <v>7.7130945925157512E-2</v>
      </c>
      <c r="O1573">
        <f t="shared" si="149"/>
        <v>1.9850555293927171E-5</v>
      </c>
    </row>
    <row r="1574" spans="5:15" x14ac:dyDescent="0.2">
      <c r="E1574" s="11">
        <v>168.61206999999999</v>
      </c>
      <c r="F1574" s="11">
        <v>4999.6303699999999</v>
      </c>
      <c r="G1574">
        <v>1.0102806537369599E-4</v>
      </c>
      <c r="H1574" s="17">
        <v>2.8363200000000001E-8</v>
      </c>
      <c r="I1574" s="28">
        <v>1.6971999999999999E-4</v>
      </c>
      <c r="J1574" s="21">
        <f t="shared" si="150"/>
        <v>3.3946509529663491E-8</v>
      </c>
      <c r="K1574" s="10">
        <f t="shared" si="151"/>
        <v>1.9064359751859016E-3</v>
      </c>
      <c r="L1574" s="10">
        <f t="shared" si="152"/>
        <v>2.2574359751859016E-3</v>
      </c>
      <c r="M1574" s="10">
        <f t="shared" si="153"/>
        <v>0.38063095266856345</v>
      </c>
      <c r="N1574">
        <f t="shared" si="154"/>
        <v>7.7129226668563505E-2</v>
      </c>
      <c r="O1574">
        <f t="shared" si="149"/>
        <v>4.064467165651863E-6</v>
      </c>
    </row>
    <row r="1575" spans="5:15" x14ac:dyDescent="0.2">
      <c r="E1575" s="11">
        <v>168.52856</v>
      </c>
      <c r="F1575" s="11">
        <v>4999.6303699999999</v>
      </c>
      <c r="G1575">
        <v>1.01045563763095E-4</v>
      </c>
      <c r="H1575" s="17">
        <v>2.7955800000000001E-8</v>
      </c>
      <c r="I1575" s="28">
        <v>1.6974000000000001E-4</v>
      </c>
      <c r="J1575" s="21">
        <f t="shared" si="150"/>
        <v>3.3950509825389353E-8</v>
      </c>
      <c r="K1575" s="10">
        <f t="shared" si="151"/>
        <v>1.906660631793866E-3</v>
      </c>
      <c r="L1575" s="10">
        <f t="shared" si="152"/>
        <v>2.2576606317938662E-3</v>
      </c>
      <c r="M1575" s="10">
        <f t="shared" si="153"/>
        <v>0.3804802952449105</v>
      </c>
      <c r="N1575">
        <f t="shared" si="154"/>
        <v>7.7128887244910502E-2</v>
      </c>
      <c r="O1575">
        <f t="shared" si="149"/>
        <v>-2.3441377017606143E-4</v>
      </c>
    </row>
    <row r="1576" spans="5:15" x14ac:dyDescent="0.2">
      <c r="E1576" s="11">
        <v>168.44654</v>
      </c>
      <c r="F1576" s="11">
        <v>4999.6303699999999</v>
      </c>
      <c r="G1576">
        <v>1.01075375516953E-4</v>
      </c>
      <c r="H1576" s="17">
        <v>2.81621E-8</v>
      </c>
      <c r="I1576" s="28">
        <v>1.6977E-4</v>
      </c>
      <c r="J1576" s="21">
        <f t="shared" si="150"/>
        <v>3.3956510268978145E-8</v>
      </c>
      <c r="K1576" s="10">
        <f t="shared" si="151"/>
        <v>1.9069976167058126E-3</v>
      </c>
      <c r="L1576" s="10">
        <f t="shared" si="152"/>
        <v>2.2579976167058126E-3</v>
      </c>
      <c r="M1576" s="10">
        <f t="shared" si="153"/>
        <v>0.38035188586234031</v>
      </c>
      <c r="N1576">
        <f t="shared" si="154"/>
        <v>7.7148113862340342E-2</v>
      </c>
      <c r="O1576">
        <f t="shared" si="149"/>
        <v>4.5799761670595835E-4</v>
      </c>
    </row>
    <row r="1577" spans="5:15" x14ac:dyDescent="0.2">
      <c r="E1577" s="11">
        <v>168.36439999999999</v>
      </c>
      <c r="F1577" s="11">
        <v>4999.6303699999999</v>
      </c>
      <c r="G1577">
        <v>1.01077050290678E-4</v>
      </c>
      <c r="H1577" s="17">
        <v>2.4926399999999999E-8</v>
      </c>
      <c r="I1577" s="28">
        <v>1.6977E-4</v>
      </c>
      <c r="J1577" s="21">
        <f t="shared" si="150"/>
        <v>3.3956510268978145E-8</v>
      </c>
      <c r="K1577" s="10">
        <f t="shared" si="151"/>
        <v>1.9069976167058126E-3</v>
      </c>
      <c r="L1577" s="10">
        <f t="shared" si="152"/>
        <v>2.2579976167058126E-3</v>
      </c>
      <c r="M1577" s="10">
        <f t="shared" si="153"/>
        <v>0.38016641393810408</v>
      </c>
      <c r="N1577">
        <f t="shared" si="154"/>
        <v>7.711049393810411E-2</v>
      </c>
      <c r="O1577">
        <f t="shared" si="149"/>
        <v>6.9511669210191112E-4</v>
      </c>
    </row>
    <row r="1578" spans="5:15" x14ac:dyDescent="0.2">
      <c r="E1578" s="11">
        <v>168.28468000000001</v>
      </c>
      <c r="F1578" s="11">
        <v>4999.6303699999999</v>
      </c>
      <c r="G1578">
        <v>1.01071629783903E-4</v>
      </c>
      <c r="H1578" s="17">
        <v>2.8566799999999999E-8</v>
      </c>
      <c r="I1578" s="28">
        <v>1.6976E-4</v>
      </c>
      <c r="J1578" s="21">
        <f t="shared" si="150"/>
        <v>3.3954510121115214E-8</v>
      </c>
      <c r="K1578" s="10">
        <f t="shared" si="151"/>
        <v>1.9068852884018305E-3</v>
      </c>
      <c r="L1578" s="10">
        <f t="shared" si="152"/>
        <v>2.2578852884018305E-3</v>
      </c>
      <c r="M1578" s="10">
        <f t="shared" si="153"/>
        <v>0.37996750323540979</v>
      </c>
      <c r="N1578">
        <f t="shared" si="154"/>
        <v>7.705507923540976E-2</v>
      </c>
      <c r="O1578">
        <f t="shared" si="149"/>
        <v>-2.4545557842707669E-4</v>
      </c>
    </row>
    <row r="1579" spans="5:15" x14ac:dyDescent="0.2">
      <c r="E1579" s="11">
        <v>168.20409000000001</v>
      </c>
      <c r="F1579" s="11">
        <v>4999.6303699999999</v>
      </c>
      <c r="G1579">
        <v>1.01100164882851E-4</v>
      </c>
      <c r="H1579" s="17">
        <v>2.5752000000000001E-8</v>
      </c>
      <c r="I1579" s="28">
        <v>1.6979000000000001E-4</v>
      </c>
      <c r="J1579" s="21">
        <f t="shared" si="150"/>
        <v>3.3960510564704013E-8</v>
      </c>
      <c r="K1579" s="10">
        <f t="shared" si="151"/>
        <v>1.9072222733137773E-3</v>
      </c>
      <c r="L1579" s="10">
        <f t="shared" si="152"/>
        <v>2.2582222733137773E-3</v>
      </c>
      <c r="M1579" s="10">
        <f t="shared" si="153"/>
        <v>0.37984222250047522</v>
      </c>
      <c r="N1579">
        <f t="shared" si="154"/>
        <v>7.7074860500475198E-2</v>
      </c>
      <c r="O1579">
        <f t="shared" si="149"/>
        <v>1.0135620097266955E-5</v>
      </c>
    </row>
    <row r="1580" spans="5:15" x14ac:dyDescent="0.2">
      <c r="E1580" s="11">
        <v>168.1198</v>
      </c>
      <c r="F1580" s="11">
        <v>4999.6303699999999</v>
      </c>
      <c r="G1580">
        <v>1.0111974908445999E-4</v>
      </c>
      <c r="H1580" s="17">
        <v>2.9497400000000001E-8</v>
      </c>
      <c r="I1580" s="28">
        <v>1.6981E-4</v>
      </c>
      <c r="J1580" s="21">
        <f t="shared" si="150"/>
        <v>3.3964510860429868E-8</v>
      </c>
      <c r="K1580" s="10">
        <f t="shared" si="151"/>
        <v>1.9074469299217413E-3</v>
      </c>
      <c r="L1580" s="10">
        <f t="shared" si="152"/>
        <v>2.2584469299217415E-3</v>
      </c>
      <c r="M1580" s="10">
        <f t="shared" si="153"/>
        <v>0.3796896461690572</v>
      </c>
      <c r="N1580">
        <f t="shared" si="154"/>
        <v>7.7074006169057199E-2</v>
      </c>
      <c r="O1580">
        <f t="shared" si="149"/>
        <v>2.3696090103475026E-4</v>
      </c>
    </row>
    <row r="1581" spans="5:15" x14ac:dyDescent="0.2">
      <c r="E1581" s="11">
        <v>168.03458000000001</v>
      </c>
      <c r="F1581" s="11">
        <v>4999.6303699999999</v>
      </c>
      <c r="G1581">
        <v>1.01129969545209E-4</v>
      </c>
      <c r="H1581" s="17">
        <v>2.80114E-8</v>
      </c>
      <c r="I1581" s="28">
        <v>1.6982E-4</v>
      </c>
      <c r="J1581" s="21">
        <f t="shared" si="150"/>
        <v>3.3966511008292799E-8</v>
      </c>
      <c r="K1581" s="10">
        <f t="shared" si="151"/>
        <v>1.9075592582257237E-3</v>
      </c>
      <c r="L1581" s="10">
        <f t="shared" si="152"/>
        <v>2.2585592582257236E-3</v>
      </c>
      <c r="M1581" s="10">
        <f t="shared" si="153"/>
        <v>0.37951605636107105</v>
      </c>
      <c r="N1581">
        <f t="shared" si="154"/>
        <v>7.705381236107102E-2</v>
      </c>
      <c r="O1581">
        <f t="shared" si="149"/>
        <v>4.5855925822559866E-4</v>
      </c>
    </row>
    <row r="1582" spans="5:15" x14ac:dyDescent="0.2">
      <c r="E1582" s="11">
        <v>167.95338000000001</v>
      </c>
      <c r="F1582" s="11">
        <v>4999.6303699999999</v>
      </c>
      <c r="G1582">
        <v>1.01130958761624E-4</v>
      </c>
      <c r="H1582" s="17">
        <v>2.66569E-8</v>
      </c>
      <c r="I1582" s="28">
        <v>1.6982E-4</v>
      </c>
      <c r="J1582" s="21">
        <f t="shared" si="150"/>
        <v>3.3966511008292799E-8</v>
      </c>
      <c r="K1582" s="10">
        <f t="shared" si="151"/>
        <v>1.9075592582257237E-3</v>
      </c>
      <c r="L1582" s="10">
        <f t="shared" si="152"/>
        <v>2.2585592582257236E-3</v>
      </c>
      <c r="M1582" s="10">
        <f t="shared" si="153"/>
        <v>0.3793326613493031</v>
      </c>
      <c r="N1582">
        <f t="shared" si="154"/>
        <v>7.7016577349303103E-2</v>
      </c>
      <c r="O1582">
        <f t="shared" si="149"/>
        <v>2.3506226658834465E-4</v>
      </c>
    </row>
    <row r="1583" spans="5:15" x14ac:dyDescent="0.2">
      <c r="E1583" s="11">
        <v>167.86901</v>
      </c>
      <c r="F1583" s="11">
        <v>4999.6303699999999</v>
      </c>
      <c r="G1583">
        <v>1.01137539126242E-4</v>
      </c>
      <c r="H1583" s="17">
        <v>2.7150900000000001E-8</v>
      </c>
      <c r="I1583" s="28">
        <v>1.6982999999999999E-4</v>
      </c>
      <c r="J1583" s="21">
        <f t="shared" si="150"/>
        <v>3.3968511156155729E-8</v>
      </c>
      <c r="K1583" s="10">
        <f t="shared" si="151"/>
        <v>1.9076715865297058E-3</v>
      </c>
      <c r="L1583" s="10">
        <f t="shared" si="152"/>
        <v>2.2586715865297057E-3</v>
      </c>
      <c r="M1583" s="10">
        <f t="shared" si="153"/>
        <v>0.37916096314587105</v>
      </c>
      <c r="N1583">
        <f t="shared" si="154"/>
        <v>7.6996745145871043E-2</v>
      </c>
      <c r="O1583">
        <f t="shared" si="149"/>
        <v>-2.1355501854102341E-4</v>
      </c>
    </row>
    <row r="1584" spans="5:15" x14ac:dyDescent="0.2">
      <c r="E1584" s="11">
        <v>167.78489999999999</v>
      </c>
      <c r="F1584" s="11">
        <v>4999.6303699999999</v>
      </c>
      <c r="G1584">
        <v>1.01164716893082E-4</v>
      </c>
      <c r="H1584" s="17">
        <v>2.7835800000000001E-8</v>
      </c>
      <c r="I1584" s="28">
        <v>1.6986E-4</v>
      </c>
      <c r="J1584" s="21">
        <f t="shared" si="150"/>
        <v>3.3974511599744522E-8</v>
      </c>
      <c r="K1584" s="10">
        <f t="shared" si="151"/>
        <v>1.9080085714416523E-3</v>
      </c>
      <c r="L1584" s="10">
        <f t="shared" si="152"/>
        <v>2.2590085714416525E-3</v>
      </c>
      <c r="M1584" s="10">
        <f t="shared" si="153"/>
        <v>0.37902752725848049</v>
      </c>
      <c r="N1584">
        <f t="shared" si="154"/>
        <v>7.701470725848053E-2</v>
      </c>
      <c r="O1584">
        <f t="shared" si="149"/>
        <v>2.337323174589616E-4</v>
      </c>
    </row>
    <row r="1585" spans="5:15" x14ac:dyDescent="0.2">
      <c r="E1585" s="11">
        <v>167.70128</v>
      </c>
      <c r="F1585" s="11">
        <v>4999.6303699999999</v>
      </c>
      <c r="G1585">
        <v>1.01173627894581E-4</v>
      </c>
      <c r="H1585" s="17">
        <v>2.7374999999999999E-8</v>
      </c>
      <c r="I1585" s="28">
        <v>1.6987E-4</v>
      </c>
      <c r="J1585" s="21">
        <f t="shared" si="150"/>
        <v>3.3976511747607452E-8</v>
      </c>
      <c r="K1585" s="10">
        <f t="shared" si="151"/>
        <v>1.9081208997456345E-3</v>
      </c>
      <c r="L1585" s="10">
        <f t="shared" si="152"/>
        <v>2.2591208997456346E-3</v>
      </c>
      <c r="M1585" s="10">
        <f t="shared" si="153"/>
        <v>0.37885746656209462</v>
      </c>
      <c r="N1585">
        <f t="shared" si="154"/>
        <v>7.6995162562094613E-2</v>
      </c>
      <c r="O1585">
        <f t="shared" si="149"/>
        <v>6.8921265744962613E-4</v>
      </c>
    </row>
    <row r="1586" spans="5:15" x14ac:dyDescent="0.2">
      <c r="E1586" s="11">
        <v>167.61945</v>
      </c>
      <c r="F1586" s="11">
        <v>4999.6303699999999</v>
      </c>
      <c r="G1586">
        <v>1.01157526560422E-4</v>
      </c>
      <c r="H1586" s="17">
        <v>2.92547E-8</v>
      </c>
      <c r="I1586" s="28">
        <v>1.6986E-4</v>
      </c>
      <c r="J1586" s="21">
        <f t="shared" si="150"/>
        <v>3.3974511599744522E-8</v>
      </c>
      <c r="K1586" s="10">
        <f t="shared" si="151"/>
        <v>1.9080085714416523E-3</v>
      </c>
      <c r="L1586" s="10">
        <f t="shared" si="152"/>
        <v>2.2590085714416525E-3</v>
      </c>
      <c r="M1586" s="10">
        <f t="shared" si="153"/>
        <v>0.37865377429033553</v>
      </c>
      <c r="N1586">
        <f t="shared" si="154"/>
        <v>7.6938764290335512E-2</v>
      </c>
      <c r="O1586">
        <f t="shared" si="149"/>
        <v>2.3890559526711065E-4</v>
      </c>
    </row>
    <row r="1587" spans="5:15" x14ac:dyDescent="0.2">
      <c r="E1587" s="11">
        <v>167.53395</v>
      </c>
      <c r="F1587" s="11">
        <v>4999.6303699999999</v>
      </c>
      <c r="G1587">
        <v>1.01174597121835E-4</v>
      </c>
      <c r="H1587" s="17">
        <v>2.88424E-8</v>
      </c>
      <c r="I1587" s="28">
        <v>1.6987E-4</v>
      </c>
      <c r="J1587" s="21">
        <f t="shared" si="150"/>
        <v>3.3976511747607452E-8</v>
      </c>
      <c r="K1587" s="10">
        <f t="shared" si="151"/>
        <v>1.9081208997456345E-3</v>
      </c>
      <c r="L1587" s="10">
        <f t="shared" si="152"/>
        <v>2.2591208997456346E-3</v>
      </c>
      <c r="M1587" s="10">
        <f t="shared" si="153"/>
        <v>0.37847944786194015</v>
      </c>
      <c r="N1587">
        <f t="shared" si="154"/>
        <v>7.6918337861940175E-2</v>
      </c>
      <c r="O1587">
        <f t="shared" si="149"/>
        <v>2.1189457100403684E-5</v>
      </c>
    </row>
    <row r="1588" spans="5:15" x14ac:dyDescent="0.2">
      <c r="E1588" s="11">
        <v>167.44804999999999</v>
      </c>
      <c r="F1588" s="11">
        <v>4999.6303699999999</v>
      </c>
      <c r="G1588">
        <v>1.01189132155631E-4</v>
      </c>
      <c r="H1588" s="17">
        <v>2.6933699999999999E-8</v>
      </c>
      <c r="I1588" s="28">
        <v>1.6988999999999999E-4</v>
      </c>
      <c r="J1588" s="21">
        <f t="shared" si="150"/>
        <v>3.3980512043333314E-8</v>
      </c>
      <c r="K1588" s="10">
        <f t="shared" si="151"/>
        <v>1.9083455563535989E-3</v>
      </c>
      <c r="L1588" s="10">
        <f t="shared" si="152"/>
        <v>2.2593455563535989E-3</v>
      </c>
      <c r="M1588" s="10">
        <f t="shared" si="153"/>
        <v>0.37832300768757521</v>
      </c>
      <c r="N1588">
        <f t="shared" si="154"/>
        <v>7.691651768757525E-2</v>
      </c>
      <c r="O1588">
        <f t="shared" si="149"/>
        <v>-2.3472388729614194E-4</v>
      </c>
    </row>
    <row r="1589" spans="5:15" x14ac:dyDescent="0.2">
      <c r="E1589" s="11">
        <v>167.36679000000001</v>
      </c>
      <c r="F1589" s="11">
        <v>4999.6303699999999</v>
      </c>
      <c r="G1589">
        <v>1.0122043409406E-4</v>
      </c>
      <c r="H1589" s="17">
        <v>2.69932E-8</v>
      </c>
      <c r="I1589" s="28">
        <v>1.6992E-4</v>
      </c>
      <c r="J1589" s="21">
        <f t="shared" si="150"/>
        <v>3.3986512486922106E-8</v>
      </c>
      <c r="K1589" s="10">
        <f t="shared" si="151"/>
        <v>1.9086825412655455E-3</v>
      </c>
      <c r="L1589" s="10">
        <f t="shared" si="152"/>
        <v>2.2596825412655457E-3</v>
      </c>
      <c r="M1589" s="10">
        <f t="shared" si="153"/>
        <v>0.37819581335065694</v>
      </c>
      <c r="N1589">
        <f t="shared" si="154"/>
        <v>7.6935591350656932E-2</v>
      </c>
      <c r="O1589">
        <f t="shared" si="149"/>
        <v>6.8825319147559178E-4</v>
      </c>
    </row>
    <row r="1590" spans="5:15" x14ac:dyDescent="0.2">
      <c r="E1590" s="11">
        <v>167.28458000000001</v>
      </c>
      <c r="F1590" s="11">
        <v>4999.6303699999999</v>
      </c>
      <c r="G1590">
        <v>1.01205554390389E-4</v>
      </c>
      <c r="H1590" s="17">
        <v>2.8984200000000001E-8</v>
      </c>
      <c r="I1590" s="28">
        <v>1.6991E-4</v>
      </c>
      <c r="J1590" s="21">
        <f t="shared" si="150"/>
        <v>3.3984512339059182E-8</v>
      </c>
      <c r="K1590" s="10">
        <f t="shared" si="151"/>
        <v>1.9085702129615636E-3</v>
      </c>
      <c r="L1590" s="10">
        <f t="shared" si="152"/>
        <v>2.2595702129615636E-3</v>
      </c>
      <c r="M1590" s="10">
        <f t="shared" si="153"/>
        <v>0.37799125405578571</v>
      </c>
      <c r="N1590">
        <f t="shared" si="154"/>
        <v>7.6879010055785721E-2</v>
      </c>
      <c r="O1590">
        <f t="shared" si="149"/>
        <v>-4.7577694562425996E-4</v>
      </c>
    </row>
    <row r="1591" spans="5:15" x14ac:dyDescent="0.2">
      <c r="E1591" s="11">
        <v>167.20426</v>
      </c>
      <c r="F1591" s="11">
        <v>4999.6303699999999</v>
      </c>
      <c r="G1591">
        <v>1.0125241333705E-4</v>
      </c>
      <c r="H1591" s="17">
        <v>2.92167E-8</v>
      </c>
      <c r="I1591" s="28">
        <v>1.6995000000000001E-4</v>
      </c>
      <c r="J1591" s="21">
        <f t="shared" si="150"/>
        <v>3.3992512930510905E-8</v>
      </c>
      <c r="K1591" s="10">
        <f t="shared" si="151"/>
        <v>1.9090195261774925E-3</v>
      </c>
      <c r="L1591" s="10">
        <f t="shared" si="152"/>
        <v>2.2600195261774925E-3</v>
      </c>
      <c r="M1591" s="10">
        <f t="shared" si="153"/>
        <v>0.37788489246005824</v>
      </c>
      <c r="N1591">
        <f t="shared" si="154"/>
        <v>7.6917224460058262E-2</v>
      </c>
      <c r="O1591">
        <f t="shared" si="149"/>
        <v>4.6001952617742844E-4</v>
      </c>
    </row>
    <row r="1592" spans="5:15" x14ac:dyDescent="0.2">
      <c r="E1592" s="11">
        <v>167.11729</v>
      </c>
      <c r="F1592" s="11">
        <v>4999.6303699999999</v>
      </c>
      <c r="G1592">
        <v>1.01246435323378E-4</v>
      </c>
      <c r="H1592" s="17">
        <v>2.65371E-8</v>
      </c>
      <c r="I1592" s="28">
        <v>1.6995000000000001E-4</v>
      </c>
      <c r="J1592" s="21">
        <f t="shared" si="150"/>
        <v>3.3992512930510905E-8</v>
      </c>
      <c r="K1592" s="10">
        <f t="shared" si="151"/>
        <v>1.9090195261774925E-3</v>
      </c>
      <c r="L1592" s="10">
        <f t="shared" si="152"/>
        <v>2.2600195261774925E-3</v>
      </c>
      <c r="M1592" s="10">
        <f t="shared" si="153"/>
        <v>0.37768833856186657</v>
      </c>
      <c r="N1592">
        <f t="shared" si="154"/>
        <v>7.6877216561866607E-2</v>
      </c>
      <c r="O1592">
        <f t="shared" si="149"/>
        <v>9.1284185284042074E-4</v>
      </c>
    </row>
    <row r="1593" spans="5:15" x14ac:dyDescent="0.2">
      <c r="E1593" s="11">
        <v>167.03442000000001</v>
      </c>
      <c r="F1593" s="11">
        <v>4999.6303699999999</v>
      </c>
      <c r="G1593">
        <v>1.0123102487431101E-4</v>
      </c>
      <c r="H1593" s="17">
        <v>2.7609900000000002E-8</v>
      </c>
      <c r="I1593" s="28">
        <v>1.6992999999999999E-4</v>
      </c>
      <c r="J1593" s="21">
        <f t="shared" si="150"/>
        <v>3.3988512634785037E-8</v>
      </c>
      <c r="K1593" s="10">
        <f t="shared" si="151"/>
        <v>1.9087948695695276E-3</v>
      </c>
      <c r="L1593" s="10">
        <f t="shared" si="152"/>
        <v>2.2597948695695278E-3</v>
      </c>
      <c r="M1593" s="10">
        <f t="shared" si="153"/>
        <v>0.37746352535752176</v>
      </c>
      <c r="N1593">
        <f t="shared" si="154"/>
        <v>7.6801569357521735E-2</v>
      </c>
      <c r="O1593">
        <f t="shared" si="149"/>
        <v>-2.3615809252212027E-4</v>
      </c>
    </row>
    <row r="1594" spans="5:15" x14ac:dyDescent="0.2">
      <c r="E1594" s="11">
        <v>166.95357999999999</v>
      </c>
      <c r="F1594" s="11">
        <v>4999.6303699999999</v>
      </c>
      <c r="G1594">
        <v>1.01254708491446E-4</v>
      </c>
      <c r="H1594" s="17">
        <v>2.80423E-8</v>
      </c>
      <c r="I1594" s="28">
        <v>1.6996000000000001E-4</v>
      </c>
      <c r="J1594" s="21">
        <f t="shared" si="150"/>
        <v>3.3994513078373836E-8</v>
      </c>
      <c r="K1594" s="10">
        <f t="shared" si="151"/>
        <v>1.9091318544814746E-3</v>
      </c>
      <c r="L1594" s="10">
        <f t="shared" si="152"/>
        <v>2.2601318544814746E-3</v>
      </c>
      <c r="M1594" s="10">
        <f t="shared" si="153"/>
        <v>0.37733710437772122</v>
      </c>
      <c r="N1594">
        <f t="shared" si="154"/>
        <v>7.6820660377721228E-2</v>
      </c>
      <c r="O1594">
        <f t="shared" si="149"/>
        <v>6.8501787632916126E-4</v>
      </c>
    </row>
    <row r="1595" spans="5:15" x14ac:dyDescent="0.2">
      <c r="E1595" s="11">
        <v>166.87022999999999</v>
      </c>
      <c r="F1595" s="11">
        <v>4999.6303699999999</v>
      </c>
      <c r="G1595">
        <v>1.01250900855364E-4</v>
      </c>
      <c r="H1595" s="17">
        <v>2.7761700000000001E-8</v>
      </c>
      <c r="I1595" s="28">
        <v>1.6995000000000001E-4</v>
      </c>
      <c r="J1595" s="21">
        <f t="shared" si="150"/>
        <v>3.3992512930510905E-8</v>
      </c>
      <c r="K1595" s="10">
        <f t="shared" si="151"/>
        <v>1.9090195261774925E-3</v>
      </c>
      <c r="L1595" s="10">
        <f t="shared" si="152"/>
        <v>2.2600195261774925E-3</v>
      </c>
      <c r="M1595" s="10">
        <f t="shared" si="153"/>
        <v>0.37712997813772919</v>
      </c>
      <c r="N1595">
        <f t="shared" si="154"/>
        <v>7.6763564137729196E-2</v>
      </c>
      <c r="O1595">
        <f t="shared" si="149"/>
        <v>1.2459903736062313E-5</v>
      </c>
    </row>
    <row r="1596" spans="5:15" x14ac:dyDescent="0.2">
      <c r="E1596" s="11">
        <v>166.78650999999999</v>
      </c>
      <c r="F1596" s="11">
        <v>4999.6303699999999</v>
      </c>
      <c r="G1596">
        <v>1.0127244400511799E-4</v>
      </c>
      <c r="H1596" s="17">
        <v>2.5297799999999998E-8</v>
      </c>
      <c r="I1596" s="28">
        <v>1.6997E-4</v>
      </c>
      <c r="J1596" s="21">
        <f t="shared" si="150"/>
        <v>3.3996513226236766E-8</v>
      </c>
      <c r="K1596" s="10">
        <f t="shared" si="151"/>
        <v>1.9092441827854567E-3</v>
      </c>
      <c r="L1596" s="10">
        <f t="shared" si="152"/>
        <v>2.2602441827854567E-3</v>
      </c>
      <c r="M1596" s="10">
        <f t="shared" si="153"/>
        <v>0.37697823899458838</v>
      </c>
      <c r="N1596">
        <f t="shared" si="154"/>
        <v>7.6762520994588412E-2</v>
      </c>
      <c r="O1596">
        <f t="shared" si="149"/>
        <v>-2.2283976355587005E-4</v>
      </c>
    </row>
    <row r="1597" spans="5:15" x14ac:dyDescent="0.2">
      <c r="E1597" s="11">
        <v>166.70427000000001</v>
      </c>
      <c r="F1597" s="11">
        <v>4999.6303699999999</v>
      </c>
      <c r="G1597">
        <v>1.01299423247278E-4</v>
      </c>
      <c r="H1597" s="17">
        <v>2.88443E-8</v>
      </c>
      <c r="I1597" s="28">
        <v>1.7000000000000001E-4</v>
      </c>
      <c r="J1597" s="21">
        <f t="shared" si="150"/>
        <v>3.4002513669825559E-8</v>
      </c>
      <c r="K1597" s="10">
        <f t="shared" si="151"/>
        <v>1.9095811676974033E-3</v>
      </c>
      <c r="L1597" s="10">
        <f t="shared" si="152"/>
        <v>2.2605811676974035E-3</v>
      </c>
      <c r="M1597" s="10">
        <f t="shared" si="153"/>
        <v>0.37684853333674323</v>
      </c>
      <c r="N1597">
        <f t="shared" si="154"/>
        <v>7.6780847336743244E-2</v>
      </c>
      <c r="O1597">
        <f t="shared" si="149"/>
        <v>-2.3771166640600242E-4</v>
      </c>
    </row>
    <row r="1598" spans="5:15" x14ac:dyDescent="0.2">
      <c r="E1598" s="11">
        <v>166.62386000000001</v>
      </c>
      <c r="F1598" s="11">
        <v>4999.6303699999999</v>
      </c>
      <c r="G1598">
        <v>1.01326814124335E-4</v>
      </c>
      <c r="H1598" s="17">
        <v>2.6868100000000002E-8</v>
      </c>
      <c r="I1598" s="28">
        <v>1.7003E-4</v>
      </c>
      <c r="J1598" s="21">
        <f t="shared" si="150"/>
        <v>3.4008514113414351E-8</v>
      </c>
      <c r="K1598" s="10">
        <f t="shared" si="151"/>
        <v>1.9099181526093499E-3</v>
      </c>
      <c r="L1598" s="10">
        <f t="shared" si="152"/>
        <v>2.2609181526093499E-3</v>
      </c>
      <c r="M1598" s="10">
        <f t="shared" si="153"/>
        <v>0.37672290973183897</v>
      </c>
      <c r="N1598">
        <f t="shared" si="154"/>
        <v>7.679996173183895E-2</v>
      </c>
      <c r="O1598">
        <f t="shared" si="149"/>
        <v>6.7105717902058489E-4</v>
      </c>
    </row>
    <row r="1599" spans="5:15" x14ac:dyDescent="0.2">
      <c r="E1599" s="11">
        <v>166.53484</v>
      </c>
      <c r="F1599" s="11">
        <v>4999.6303699999999</v>
      </c>
      <c r="G1599">
        <v>1.01315115842107E-4</v>
      </c>
      <c r="H1599" s="17">
        <v>2.47555E-8</v>
      </c>
      <c r="I1599" s="28">
        <v>1.7002E-4</v>
      </c>
      <c r="J1599" s="21">
        <f t="shared" si="150"/>
        <v>3.400651396555142E-8</v>
      </c>
      <c r="K1599" s="10">
        <f t="shared" si="151"/>
        <v>1.9098058243053678E-3</v>
      </c>
      <c r="L1599" s="10">
        <f t="shared" si="152"/>
        <v>2.2608058243053677E-3</v>
      </c>
      <c r="M1599" s="10">
        <f t="shared" si="153"/>
        <v>0.37650293622176251</v>
      </c>
      <c r="N1599">
        <f t="shared" si="154"/>
        <v>7.6740224221762535E-2</v>
      </c>
      <c r="O1599">
        <f t="shared" si="149"/>
        <v>4.608058243053275E-4</v>
      </c>
    </row>
    <row r="1600" spans="5:15" x14ac:dyDescent="0.2">
      <c r="E1600" s="11">
        <v>166.44837999999999</v>
      </c>
      <c r="F1600" s="11">
        <v>4999.6303699999999</v>
      </c>
      <c r="G1600">
        <v>1.0132380195066E-4</v>
      </c>
      <c r="H1600" s="17">
        <v>2.6332200000000001E-8</v>
      </c>
      <c r="I1600" s="28">
        <v>1.7002E-4</v>
      </c>
      <c r="J1600" s="21">
        <f t="shared" si="150"/>
        <v>3.400651396555142E-8</v>
      </c>
      <c r="K1600" s="10">
        <f t="shared" si="151"/>
        <v>1.9098058243053678E-3</v>
      </c>
      <c r="L1600" s="10">
        <f t="shared" si="152"/>
        <v>2.2608058243053677E-3</v>
      </c>
      <c r="M1600" s="10">
        <f t="shared" si="153"/>
        <v>0.37630746695019307</v>
      </c>
      <c r="N1600">
        <f t="shared" si="154"/>
        <v>7.6700382950193088E-2</v>
      </c>
      <c r="O1600">
        <f t="shared" si="149"/>
        <v>-4.6364539307456904E-4</v>
      </c>
    </row>
    <row r="1601" spans="5:15" x14ac:dyDescent="0.2">
      <c r="E1601" s="11">
        <v>166.36752000000001</v>
      </c>
      <c r="F1601" s="11">
        <v>4999.6303699999999</v>
      </c>
      <c r="G1601">
        <v>1.0135394338376199E-4</v>
      </c>
      <c r="H1601" s="17">
        <v>3.1136000000000002E-8</v>
      </c>
      <c r="I1601" s="28">
        <v>1.7006000000000001E-4</v>
      </c>
      <c r="J1601" s="21">
        <f t="shared" si="150"/>
        <v>3.4014514557003143E-8</v>
      </c>
      <c r="K1601" s="10">
        <f t="shared" si="151"/>
        <v>1.9102551375212965E-3</v>
      </c>
      <c r="L1601" s="10">
        <f t="shared" si="152"/>
        <v>2.2612551375212966E-3</v>
      </c>
      <c r="M1601" s="10">
        <f t="shared" si="153"/>
        <v>0.37619940931667711</v>
      </c>
      <c r="N1601">
        <f t="shared" si="154"/>
        <v>7.6737873316677085E-2</v>
      </c>
      <c r="O1601">
        <f t="shared" si="149"/>
        <v>4.6125513752138186E-4</v>
      </c>
    </row>
    <row r="1602" spans="5:15" x14ac:dyDescent="0.2">
      <c r="E1602" s="11">
        <v>166.28413</v>
      </c>
      <c r="F1602" s="11">
        <v>4999.6303699999999</v>
      </c>
      <c r="G1602">
        <v>1.01353825735513E-4</v>
      </c>
      <c r="H1602" s="17">
        <v>2.79083E-8</v>
      </c>
      <c r="I1602" s="28">
        <v>1.7006000000000001E-4</v>
      </c>
      <c r="J1602" s="21">
        <f t="shared" si="150"/>
        <v>3.4014514557003143E-8</v>
      </c>
      <c r="K1602" s="10">
        <f t="shared" si="151"/>
        <v>1.9102551375212965E-3</v>
      </c>
      <c r="L1602" s="10">
        <f t="shared" si="152"/>
        <v>2.2612551375212966E-3</v>
      </c>
      <c r="M1602" s="10">
        <f t="shared" si="153"/>
        <v>0.37601084325075917</v>
      </c>
      <c r="N1602">
        <f t="shared" si="154"/>
        <v>7.6699409250759173E-2</v>
      </c>
      <c r="O1602">
        <f t="shared" si="149"/>
        <v>2.3341513116523728E-4</v>
      </c>
    </row>
    <row r="1603" spans="5:15" x14ac:dyDescent="0.2">
      <c r="E1603" s="11">
        <v>166.20219</v>
      </c>
      <c r="F1603" s="11">
        <v>4999.6303699999999</v>
      </c>
      <c r="G1603">
        <v>1.01371547996292E-4</v>
      </c>
      <c r="H1603" s="17">
        <v>2.5345200000000001E-8</v>
      </c>
      <c r="I1603" s="28">
        <v>1.7007E-4</v>
      </c>
      <c r="J1603" s="21">
        <f t="shared" si="150"/>
        <v>3.4016514704866074E-8</v>
      </c>
      <c r="K1603" s="10">
        <f t="shared" si="151"/>
        <v>1.9103674658252788E-3</v>
      </c>
      <c r="L1603" s="10">
        <f t="shared" si="152"/>
        <v>2.2613674658252788E-3</v>
      </c>
      <c r="M1603" s="10">
        <f t="shared" si="153"/>
        <v>0.37584422521491151</v>
      </c>
      <c r="N1603">
        <f t="shared" si="154"/>
        <v>7.6680283214911493E-2</v>
      </c>
      <c r="O1603">
        <f t="shared" si="149"/>
        <v>4.6136746582529291E-4</v>
      </c>
    </row>
    <row r="1604" spans="5:15" x14ac:dyDescent="0.2">
      <c r="E1604" s="11">
        <v>166.11711</v>
      </c>
      <c r="F1604" s="11">
        <v>4999.6303699999999</v>
      </c>
      <c r="G1604">
        <v>1.01369647162061E-4</v>
      </c>
      <c r="H1604" s="17">
        <v>3.0012499999999998E-8</v>
      </c>
      <c r="I1604" s="28">
        <v>1.7007E-4</v>
      </c>
      <c r="J1604" s="21">
        <f t="shared" si="150"/>
        <v>3.4016514704866074E-8</v>
      </c>
      <c r="K1604" s="10">
        <f t="shared" si="151"/>
        <v>1.9103674658252788E-3</v>
      </c>
      <c r="L1604" s="10">
        <f t="shared" si="152"/>
        <v>2.2613674658252788E-3</v>
      </c>
      <c r="M1604" s="10">
        <f t="shared" si="153"/>
        <v>0.37565182807091907</v>
      </c>
      <c r="N1604">
        <f t="shared" si="154"/>
        <v>7.6641030070919075E-2</v>
      </c>
      <c r="O1604">
        <f t="shared" si="149"/>
        <v>2.3793057610223568E-4</v>
      </c>
    </row>
    <row r="1605" spans="5:15" x14ac:dyDescent="0.2">
      <c r="E1605" s="11">
        <v>166.03363999999999</v>
      </c>
      <c r="F1605" s="11">
        <v>4999.6303699999999</v>
      </c>
      <c r="G1605">
        <v>1.0137423896499E-4</v>
      </c>
      <c r="H1605" s="17">
        <v>2.4984399999999999E-8</v>
      </c>
      <c r="I1605" s="28">
        <v>1.7008E-4</v>
      </c>
      <c r="J1605" s="21">
        <f t="shared" si="150"/>
        <v>3.4018514852729005E-8</v>
      </c>
      <c r="K1605" s="10">
        <f t="shared" si="151"/>
        <v>1.9104797941292609E-3</v>
      </c>
      <c r="L1605" s="10">
        <f t="shared" si="152"/>
        <v>2.2614797941292609E-3</v>
      </c>
      <c r="M1605" s="10">
        <f t="shared" si="153"/>
        <v>0.37548172200573182</v>
      </c>
      <c r="N1605">
        <f t="shared" si="154"/>
        <v>7.662117000573182E-2</v>
      </c>
      <c r="O1605">
        <f t="shared" si="149"/>
        <v>2.405648981480817E-4</v>
      </c>
    </row>
    <row r="1606" spans="5:15" x14ac:dyDescent="0.2">
      <c r="E1606" s="11">
        <v>165.94926000000001</v>
      </c>
      <c r="F1606" s="11">
        <v>4999.6303699999999</v>
      </c>
      <c r="G1606">
        <v>1.01390226293762E-4</v>
      </c>
      <c r="H1606" s="17">
        <v>2.62976E-8</v>
      </c>
      <c r="I1606" s="28">
        <v>1.7008999999999999E-4</v>
      </c>
      <c r="J1606" s="21">
        <f t="shared" si="150"/>
        <v>3.4020515000591935E-8</v>
      </c>
      <c r="K1606" s="10">
        <f t="shared" si="151"/>
        <v>1.910592122433243E-3</v>
      </c>
      <c r="L1606" s="10">
        <f t="shared" si="152"/>
        <v>2.261592122433243E-3</v>
      </c>
      <c r="M1606" s="10">
        <f t="shared" si="153"/>
        <v>0.37530953913962611</v>
      </c>
      <c r="N1606">
        <f t="shared" si="154"/>
        <v>7.6600871139626089E-2</v>
      </c>
      <c r="O1606">
        <f t="shared" ref="O1606:O1669" si="155">(N1607-N1606)/(E1607-E1606)</f>
        <v>-1.9351389275724495E-4</v>
      </c>
    </row>
    <row r="1607" spans="5:15" x14ac:dyDescent="0.2">
      <c r="E1607" s="11">
        <v>165.86394000000001</v>
      </c>
      <c r="F1607" s="11">
        <v>4999.6303699999999</v>
      </c>
      <c r="G1607">
        <v>1.0141336318591101E-4</v>
      </c>
      <c r="H1607" s="17">
        <v>2.8939499999999999E-8</v>
      </c>
      <c r="I1607" s="28">
        <v>1.7012E-4</v>
      </c>
      <c r="J1607" s="21">
        <f t="shared" si="150"/>
        <v>3.4026515444180728E-8</v>
      </c>
      <c r="K1607" s="10">
        <f t="shared" si="151"/>
        <v>1.9109291073451896E-3</v>
      </c>
      <c r="L1607" s="10">
        <f t="shared" si="152"/>
        <v>2.2619291073451898E-3</v>
      </c>
      <c r="M1607" s="10">
        <f t="shared" si="153"/>
        <v>0.37517247374495616</v>
      </c>
      <c r="N1607">
        <f t="shared" si="154"/>
        <v>7.6617381744956137E-2</v>
      </c>
      <c r="O1607">
        <f t="shared" si="155"/>
        <v>4.6192910734529051E-4</v>
      </c>
    </row>
    <row r="1608" spans="5:15" x14ac:dyDescent="0.2">
      <c r="E1608" s="11">
        <v>165.77906999999999</v>
      </c>
      <c r="F1608" s="11">
        <v>4999.6303699999999</v>
      </c>
      <c r="G1608">
        <v>1.0141932782150999E-4</v>
      </c>
      <c r="H1608" s="17">
        <v>2.8819799999999998E-8</v>
      </c>
      <c r="I1608" s="28">
        <v>1.7012E-4</v>
      </c>
      <c r="J1608" s="21">
        <f t="shared" si="150"/>
        <v>3.4026515444180728E-8</v>
      </c>
      <c r="K1608" s="10">
        <f t="shared" si="151"/>
        <v>1.9109291073451896E-3</v>
      </c>
      <c r="L1608" s="10">
        <f t="shared" si="152"/>
        <v>2.2619291073451898E-3</v>
      </c>
      <c r="M1608" s="10">
        <f t="shared" si="153"/>
        <v>0.37498050382161568</v>
      </c>
      <c r="N1608">
        <f t="shared" si="154"/>
        <v>7.6578177821615731E-2</v>
      </c>
      <c r="O1608">
        <f t="shared" si="155"/>
        <v>3.8789394990114886E-5</v>
      </c>
    </row>
    <row r="1609" spans="5:15" x14ac:dyDescent="0.2">
      <c r="E1609" s="11">
        <v>165.69110000000001</v>
      </c>
      <c r="F1609" s="11">
        <v>4999.6303699999999</v>
      </c>
      <c r="G1609">
        <v>1.01440262978798E-4</v>
      </c>
      <c r="H1609" s="17">
        <v>2.6674800000000001E-8</v>
      </c>
      <c r="I1609" s="28">
        <v>1.7013999999999999E-4</v>
      </c>
      <c r="J1609" s="21">
        <f t="shared" si="150"/>
        <v>3.4030515739906589E-8</v>
      </c>
      <c r="K1609" s="10">
        <f t="shared" si="151"/>
        <v>1.9111537639531541E-3</v>
      </c>
      <c r="L1609" s="10">
        <f t="shared" si="152"/>
        <v>2.262153763953154E-3</v>
      </c>
      <c r="M1609" s="10">
        <f t="shared" si="153"/>
        <v>0.37481874551853844</v>
      </c>
      <c r="N1609">
        <f t="shared" si="154"/>
        <v>7.6574765518538451E-2</v>
      </c>
      <c r="O1609">
        <f t="shared" si="155"/>
        <v>6.7099843854497953E-4</v>
      </c>
    </row>
    <row r="1610" spans="5:15" x14ac:dyDescent="0.2">
      <c r="E1610" s="11">
        <v>165.60203000000001</v>
      </c>
      <c r="F1610" s="11">
        <v>4999.6303699999999</v>
      </c>
      <c r="G1610">
        <v>1.01428720415996E-4</v>
      </c>
      <c r="H1610" s="17">
        <v>2.9553200000000001E-8</v>
      </c>
      <c r="I1610" s="28">
        <v>1.7013E-4</v>
      </c>
      <c r="J1610" s="21">
        <f t="shared" ref="J1610:J1673" si="156">I1610/F1610</f>
        <v>3.4028515592043658E-8</v>
      </c>
      <c r="K1610" s="10">
        <f t="shared" ref="K1610:K1673" si="157">J1610*B$6</f>
        <v>1.9110414356491719E-3</v>
      </c>
      <c r="L1610" s="10">
        <f t="shared" ref="L1610:L1673" si="158">K1610+B$7</f>
        <v>2.2620414356491719E-3</v>
      </c>
      <c r="M1610" s="10">
        <f t="shared" ref="M1610:M1673" si="159">L1610*E1610</f>
        <v>0.37459865368761724</v>
      </c>
      <c r="N1610">
        <f t="shared" ref="N1610:N1673" si="160">((M1610/E1610)-$B$8)*E1610</f>
        <v>7.6514999687617255E-2</v>
      </c>
      <c r="O1610">
        <f t="shared" si="155"/>
        <v>-2.4401886422044684E-4</v>
      </c>
    </row>
    <row r="1611" spans="5:15" x14ac:dyDescent="0.2">
      <c r="E1611" s="11">
        <v>165.52303000000001</v>
      </c>
      <c r="F1611" s="11">
        <v>4999.6303699999999</v>
      </c>
      <c r="G1611">
        <v>1.01456389255671E-4</v>
      </c>
      <c r="H1611" s="17">
        <v>2.71471E-8</v>
      </c>
      <c r="I1611" s="28">
        <v>1.7016000000000001E-4</v>
      </c>
      <c r="J1611" s="21">
        <f t="shared" si="156"/>
        <v>3.4034516035632451E-8</v>
      </c>
      <c r="K1611" s="10">
        <f t="shared" si="157"/>
        <v>1.9113784205611185E-3</v>
      </c>
      <c r="L1611" s="10">
        <f t="shared" si="158"/>
        <v>2.2623784205611187E-3</v>
      </c>
      <c r="M1611" s="10">
        <f t="shared" si="159"/>
        <v>0.37447573117789068</v>
      </c>
      <c r="N1611">
        <f t="shared" si="160"/>
        <v>7.6534277177890672E-2</v>
      </c>
      <c r="O1611">
        <f t="shared" si="155"/>
        <v>4.6237842056103472E-4</v>
      </c>
    </row>
    <row r="1612" spans="5:15" x14ac:dyDescent="0.2">
      <c r="E1612" s="11">
        <v>165.44376</v>
      </c>
      <c r="F1612" s="11">
        <v>4999.6303699999999</v>
      </c>
      <c r="G1612">
        <v>1.01452371792291E-4</v>
      </c>
      <c r="H1612" s="17">
        <v>2.7940000000000001E-8</v>
      </c>
      <c r="I1612" s="28">
        <v>1.7016000000000001E-4</v>
      </c>
      <c r="J1612" s="21">
        <f t="shared" si="156"/>
        <v>3.4034516035632451E-8</v>
      </c>
      <c r="K1612" s="10">
        <f t="shared" si="157"/>
        <v>1.9113784205611185E-3</v>
      </c>
      <c r="L1612" s="10">
        <f t="shared" si="158"/>
        <v>2.2623784205611187E-3</v>
      </c>
      <c r="M1612" s="10">
        <f t="shared" si="159"/>
        <v>0.37429639244049279</v>
      </c>
      <c r="N1612">
        <f t="shared" si="160"/>
        <v>7.6497624440492795E-2</v>
      </c>
      <c r="O1612">
        <f t="shared" si="155"/>
        <v>-4.1140568808469528E-4</v>
      </c>
    </row>
    <row r="1613" spans="5:15" x14ac:dyDescent="0.2">
      <c r="E1613" s="11">
        <v>165.35873000000001</v>
      </c>
      <c r="F1613" s="11">
        <v>4999.6303699999999</v>
      </c>
      <c r="G1613">
        <v>1.0149069713880899E-4</v>
      </c>
      <c r="H1613" s="17">
        <v>2.7143699999999998E-8</v>
      </c>
      <c r="I1613" s="28">
        <v>1.7019999999999999E-4</v>
      </c>
      <c r="J1613" s="21">
        <f t="shared" si="156"/>
        <v>3.4042516627084174E-8</v>
      </c>
      <c r="K1613" s="10">
        <f t="shared" si="157"/>
        <v>1.9118277337770472E-3</v>
      </c>
      <c r="L1613" s="10">
        <f t="shared" si="158"/>
        <v>2.2628277337770472E-3</v>
      </c>
      <c r="M1613" s="10">
        <f t="shared" si="159"/>
        <v>0.37417832026615067</v>
      </c>
      <c r="N1613">
        <f t="shared" si="160"/>
        <v>7.6532606266150632E-2</v>
      </c>
      <c r="O1613">
        <f t="shared" si="155"/>
        <v>6.9163413470063953E-4</v>
      </c>
    </row>
    <row r="1614" spans="5:15" x14ac:dyDescent="0.2">
      <c r="E1614" s="11">
        <v>165.27759</v>
      </c>
      <c r="F1614" s="11">
        <v>4999.6303699999999</v>
      </c>
      <c r="G1614">
        <v>1.01481367996449E-4</v>
      </c>
      <c r="H1614" s="17">
        <v>2.90026E-8</v>
      </c>
      <c r="I1614" s="28">
        <v>1.7019E-4</v>
      </c>
      <c r="J1614" s="21">
        <f t="shared" si="156"/>
        <v>3.4040516479221243E-8</v>
      </c>
      <c r="K1614" s="10">
        <f t="shared" si="157"/>
        <v>1.9117154054730651E-3</v>
      </c>
      <c r="L1614" s="10">
        <f t="shared" si="158"/>
        <v>2.2627154054730651E-3</v>
      </c>
      <c r="M1614" s="10">
        <f t="shared" si="159"/>
        <v>0.37397614907246102</v>
      </c>
      <c r="N1614">
        <f t="shared" si="160"/>
        <v>7.6476487072461019E-2</v>
      </c>
      <c r="O1614">
        <f t="shared" si="155"/>
        <v>1.4176432132243022E-5</v>
      </c>
    </row>
    <row r="1615" spans="5:15" x14ac:dyDescent="0.2">
      <c r="E1615" s="11">
        <v>165.19485</v>
      </c>
      <c r="F1615" s="11">
        <v>4999.6303699999999</v>
      </c>
      <c r="G1615">
        <v>1.01499645602324E-4</v>
      </c>
      <c r="H1615" s="17">
        <v>2.7911399999999999E-8</v>
      </c>
      <c r="I1615" s="28">
        <v>1.7021000000000001E-4</v>
      </c>
      <c r="J1615" s="21">
        <f t="shared" si="156"/>
        <v>3.4044516774947111E-8</v>
      </c>
      <c r="K1615" s="10">
        <f t="shared" si="157"/>
        <v>1.9119400620810298E-3</v>
      </c>
      <c r="L1615" s="10">
        <f t="shared" si="158"/>
        <v>2.2629400620810297E-3</v>
      </c>
      <c r="M1615" s="10">
        <f t="shared" si="159"/>
        <v>0.3738260441144664</v>
      </c>
      <c r="N1615">
        <f t="shared" si="160"/>
        <v>7.6475314114466397E-2</v>
      </c>
      <c r="O1615">
        <f t="shared" si="155"/>
        <v>4.6294006208102533E-4</v>
      </c>
    </row>
    <row r="1616" spans="5:15" x14ac:dyDescent="0.2">
      <c r="E1616" s="11">
        <v>165.11321000000001</v>
      </c>
      <c r="F1616" s="11">
        <v>4999.6303699999999</v>
      </c>
      <c r="G1616">
        <v>1.01501515669126E-4</v>
      </c>
      <c r="H1616" s="17">
        <v>2.6883599999999999E-8</v>
      </c>
      <c r="I1616" s="28">
        <v>1.7021000000000001E-4</v>
      </c>
      <c r="J1616" s="21">
        <f t="shared" si="156"/>
        <v>3.4044516774947111E-8</v>
      </c>
      <c r="K1616" s="10">
        <f t="shared" si="157"/>
        <v>1.9119400620810298E-3</v>
      </c>
      <c r="L1616" s="10">
        <f t="shared" si="158"/>
        <v>2.2629400620810297E-3</v>
      </c>
      <c r="M1616" s="10">
        <f t="shared" si="159"/>
        <v>0.37364129768779814</v>
      </c>
      <c r="N1616">
        <f t="shared" si="160"/>
        <v>7.6437519687798106E-2</v>
      </c>
      <c r="O1616">
        <f t="shared" si="155"/>
        <v>2.384050206617133E-4</v>
      </c>
    </row>
    <row r="1617" spans="5:15" x14ac:dyDescent="0.2">
      <c r="E1617" s="11">
        <v>165.03065000000001</v>
      </c>
      <c r="F1617" s="11">
        <v>4999.6303699999999</v>
      </c>
      <c r="G1617">
        <v>1.0150579376216601E-4</v>
      </c>
      <c r="H1617" s="17">
        <v>2.77265E-8</v>
      </c>
      <c r="I1617" s="28">
        <v>1.7022000000000001E-4</v>
      </c>
      <c r="J1617" s="21">
        <f t="shared" si="156"/>
        <v>3.4046516922810035E-8</v>
      </c>
      <c r="K1617" s="10">
        <f t="shared" si="157"/>
        <v>1.9120523903850117E-3</v>
      </c>
      <c r="L1617" s="10">
        <f t="shared" si="158"/>
        <v>2.2630523903850118E-3</v>
      </c>
      <c r="M1617" s="10">
        <f t="shared" si="159"/>
        <v>0.37347300696929225</v>
      </c>
      <c r="N1617">
        <f t="shared" si="160"/>
        <v>7.6417836969292274E-2</v>
      </c>
      <c r="O1617">
        <f t="shared" si="155"/>
        <v>2.4465045109741707E-5</v>
      </c>
    </row>
    <row r="1618" spans="5:15" x14ac:dyDescent="0.2">
      <c r="E1618" s="11">
        <v>164.94615999999999</v>
      </c>
      <c r="F1618" s="11">
        <v>4999.6303699999999</v>
      </c>
      <c r="G1618">
        <v>1.01525442359828E-4</v>
      </c>
      <c r="H1618" s="17">
        <v>2.7587000000000001E-8</v>
      </c>
      <c r="I1618" s="28">
        <v>1.7024E-4</v>
      </c>
      <c r="J1618" s="21">
        <f t="shared" si="156"/>
        <v>3.4050517218535897E-8</v>
      </c>
      <c r="K1618" s="10">
        <f t="shared" si="157"/>
        <v>1.9122770469929759E-3</v>
      </c>
      <c r="L1618" s="10">
        <f t="shared" si="158"/>
        <v>2.2632770469929761E-3</v>
      </c>
      <c r="M1618" s="10">
        <f t="shared" si="159"/>
        <v>0.37331885791763092</v>
      </c>
      <c r="N1618">
        <f t="shared" si="160"/>
        <v>7.6415769917630952E-2</v>
      </c>
      <c r="O1618">
        <f t="shared" si="155"/>
        <v>4.6327704699284381E-4</v>
      </c>
    </row>
    <row r="1619" spans="5:15" x14ac:dyDescent="0.2">
      <c r="E1619" s="11">
        <v>164.85782</v>
      </c>
      <c r="F1619" s="11">
        <v>4999.6303699999999</v>
      </c>
      <c r="G1619">
        <v>1.0152212513158099E-4</v>
      </c>
      <c r="H1619" s="17">
        <v>2.54245E-8</v>
      </c>
      <c r="I1619" s="28">
        <v>1.7024E-4</v>
      </c>
      <c r="J1619" s="21">
        <f t="shared" si="156"/>
        <v>3.4050517218535897E-8</v>
      </c>
      <c r="K1619" s="10">
        <f t="shared" si="157"/>
        <v>1.9122770469929759E-3</v>
      </c>
      <c r="L1619" s="10">
        <f t="shared" si="158"/>
        <v>2.2632770469929761E-3</v>
      </c>
      <c r="M1619" s="10">
        <f t="shared" si="159"/>
        <v>0.37311892002329961</v>
      </c>
      <c r="N1619">
        <f t="shared" si="160"/>
        <v>7.637484402329961E-2</v>
      </c>
      <c r="O1619">
        <f t="shared" si="155"/>
        <v>2.4634531389529184E-4</v>
      </c>
    </row>
    <row r="1620" spans="5:15" x14ac:dyDescent="0.2">
      <c r="E1620" s="11">
        <v>164.77250000000001</v>
      </c>
      <c r="F1620" s="11">
        <v>4999.6303699999999</v>
      </c>
      <c r="G1620">
        <v>1.01535341551666E-4</v>
      </c>
      <c r="H1620" s="17">
        <v>2.6678799999999999E-8</v>
      </c>
      <c r="I1620" s="28">
        <v>1.7024999999999999E-4</v>
      </c>
      <c r="J1620" s="21">
        <f t="shared" si="156"/>
        <v>3.4052517366398827E-8</v>
      </c>
      <c r="K1620" s="10">
        <f t="shared" si="157"/>
        <v>1.9123893752969582E-3</v>
      </c>
      <c r="L1620" s="10">
        <f t="shared" si="158"/>
        <v>2.2633893752969582E-3</v>
      </c>
      <c r="M1620" s="10">
        <f t="shared" si="159"/>
        <v>0.37294432584111809</v>
      </c>
      <c r="N1620">
        <f t="shared" si="160"/>
        <v>7.6353825841118064E-2</v>
      </c>
      <c r="O1620">
        <f t="shared" si="155"/>
        <v>-7.0822222370898655E-4</v>
      </c>
    </row>
    <row r="1621" spans="5:15" x14ac:dyDescent="0.2">
      <c r="E1621" s="11">
        <v>164.69354999999999</v>
      </c>
      <c r="F1621" s="11">
        <v>4999.6303699999999</v>
      </c>
      <c r="G1621">
        <v>1.01586310257613E-4</v>
      </c>
      <c r="H1621" s="17">
        <v>2.7446099999999999E-8</v>
      </c>
      <c r="I1621" s="28">
        <v>1.7029999999999999E-4</v>
      </c>
      <c r="J1621" s="21">
        <f t="shared" si="156"/>
        <v>3.4062518105713481E-8</v>
      </c>
      <c r="K1621" s="10">
        <f t="shared" si="157"/>
        <v>1.9129510168168691E-3</v>
      </c>
      <c r="L1621" s="10">
        <f t="shared" si="158"/>
        <v>2.2639510168168692E-3</v>
      </c>
      <c r="M1621" s="10">
        <f t="shared" si="159"/>
        <v>0.37285812998567985</v>
      </c>
      <c r="N1621">
        <f t="shared" si="160"/>
        <v>7.6409739985679903E-2</v>
      </c>
      <c r="O1621">
        <f t="shared" si="155"/>
        <v>-2.0453872091464085E-4</v>
      </c>
    </row>
    <row r="1622" spans="5:15" x14ac:dyDescent="0.2">
      <c r="E1622" s="11">
        <v>164.61057</v>
      </c>
      <c r="F1622" s="11">
        <v>4999.6303699999999</v>
      </c>
      <c r="G1622">
        <v>1.01608592072935E-4</v>
      </c>
      <c r="H1622" s="17">
        <v>2.8011900000000001E-8</v>
      </c>
      <c r="I1622" s="28">
        <v>1.7033E-4</v>
      </c>
      <c r="J1622" s="21">
        <f t="shared" si="156"/>
        <v>3.406851854930228E-8</v>
      </c>
      <c r="K1622" s="10">
        <f t="shared" si="157"/>
        <v>1.9132880017288161E-3</v>
      </c>
      <c r="L1622" s="10">
        <f t="shared" si="158"/>
        <v>2.264288001728816E-3</v>
      </c>
      <c r="M1622" s="10">
        <f t="shared" si="159"/>
        <v>0.37272573860874136</v>
      </c>
      <c r="N1622">
        <f t="shared" si="160"/>
        <v>7.6426712608741398E-2</v>
      </c>
      <c r="O1622">
        <f t="shared" si="155"/>
        <v>9.1504934867363773E-4</v>
      </c>
    </row>
    <row r="1623" spans="5:15" x14ac:dyDescent="0.2">
      <c r="E1623" s="11">
        <v>164.52857</v>
      </c>
      <c r="F1623" s="11">
        <v>4999.6303699999999</v>
      </c>
      <c r="G1623">
        <v>1.0159015807615301E-4</v>
      </c>
      <c r="H1623" s="17">
        <v>2.5662199999999999E-8</v>
      </c>
      <c r="I1623" s="28">
        <v>1.7030999999999999E-4</v>
      </c>
      <c r="J1623" s="21">
        <f t="shared" si="156"/>
        <v>3.4064518253576412E-8</v>
      </c>
      <c r="K1623" s="10">
        <f t="shared" si="157"/>
        <v>1.9130633451208514E-3</v>
      </c>
      <c r="L1623" s="10">
        <f t="shared" si="158"/>
        <v>2.2640633451208514E-3</v>
      </c>
      <c r="M1623" s="10">
        <f t="shared" si="159"/>
        <v>0.37250310456215013</v>
      </c>
      <c r="N1623">
        <f t="shared" si="160"/>
        <v>7.6351678562150166E-2</v>
      </c>
      <c r="O1623">
        <f t="shared" si="155"/>
        <v>2.9793697632565216E-5</v>
      </c>
    </row>
    <row r="1624" spans="5:15" x14ac:dyDescent="0.2">
      <c r="E1624" s="11">
        <v>164.4435</v>
      </c>
      <c r="F1624" s="11">
        <v>4999.6303699999999</v>
      </c>
      <c r="G1624">
        <v>1.0160801207582001E-4</v>
      </c>
      <c r="H1624" s="17">
        <v>2.7332E-8</v>
      </c>
      <c r="I1624" s="28">
        <v>1.7033E-4</v>
      </c>
      <c r="J1624" s="21">
        <f t="shared" si="156"/>
        <v>3.406851854930228E-8</v>
      </c>
      <c r="K1624" s="10">
        <f t="shared" si="157"/>
        <v>1.9132880017288161E-3</v>
      </c>
      <c r="L1624" s="10">
        <f t="shared" si="158"/>
        <v>2.264288001728816E-3</v>
      </c>
      <c r="M1624" s="10">
        <f t="shared" si="159"/>
        <v>0.37234744401229258</v>
      </c>
      <c r="N1624">
        <f t="shared" si="160"/>
        <v>7.6349144012292564E-2</v>
      </c>
      <c r="O1624">
        <f t="shared" si="155"/>
        <v>6.8182218521802647E-4</v>
      </c>
    </row>
    <row r="1625" spans="5:15" x14ac:dyDescent="0.2">
      <c r="E1625" s="11">
        <v>164.35863000000001</v>
      </c>
      <c r="F1625" s="11">
        <v>4999.6303699999999</v>
      </c>
      <c r="G1625">
        <v>1.01599341968832E-4</v>
      </c>
      <c r="H1625" s="17">
        <v>2.7069700000000001E-8</v>
      </c>
      <c r="I1625" s="28">
        <v>1.7032000000000001E-4</v>
      </c>
      <c r="J1625" s="21">
        <f t="shared" si="156"/>
        <v>3.4066518401439349E-8</v>
      </c>
      <c r="K1625" s="10">
        <f t="shared" si="157"/>
        <v>1.9131756734248339E-3</v>
      </c>
      <c r="L1625" s="10">
        <f t="shared" si="158"/>
        <v>2.2641756734248339E-3</v>
      </c>
      <c r="M1625" s="10">
        <f t="shared" si="159"/>
        <v>0.37213681176343311</v>
      </c>
      <c r="N1625">
        <f t="shared" si="160"/>
        <v>7.6291277763433113E-2</v>
      </c>
      <c r="O1625">
        <f t="shared" si="155"/>
        <v>1.7104723667465254E-5</v>
      </c>
    </row>
    <row r="1626" spans="5:15" x14ac:dyDescent="0.2">
      <c r="E1626" s="11">
        <v>164.27608000000001</v>
      </c>
      <c r="F1626" s="11">
        <v>4999.6303699999999</v>
      </c>
      <c r="G1626">
        <v>1.0161590762297899E-4</v>
      </c>
      <c r="H1626" s="17">
        <v>2.4499E-8</v>
      </c>
      <c r="I1626" s="28">
        <v>1.7034E-4</v>
      </c>
      <c r="J1626" s="21">
        <f t="shared" si="156"/>
        <v>3.4070518697165211E-8</v>
      </c>
      <c r="K1626" s="10">
        <f t="shared" si="157"/>
        <v>1.9134003300327982E-3</v>
      </c>
      <c r="L1626" s="10">
        <f t="shared" si="158"/>
        <v>2.2644003300327981E-3</v>
      </c>
      <c r="M1626" s="10">
        <f t="shared" si="159"/>
        <v>0.37198680976849435</v>
      </c>
      <c r="N1626">
        <f t="shared" si="160"/>
        <v>7.6289865768494364E-2</v>
      </c>
      <c r="O1626">
        <f t="shared" si="155"/>
        <v>4.6440033003287886E-4</v>
      </c>
    </row>
    <row r="1627" spans="5:15" x14ac:dyDescent="0.2">
      <c r="E1627" s="11">
        <v>164.19211999999999</v>
      </c>
      <c r="F1627" s="11">
        <v>4999.6303699999999</v>
      </c>
      <c r="G1627">
        <v>1.01620704120349E-4</v>
      </c>
      <c r="H1627" s="17">
        <v>2.9854399999999999E-8</v>
      </c>
      <c r="I1627" s="28">
        <v>1.7034E-4</v>
      </c>
      <c r="J1627" s="21">
        <f t="shared" si="156"/>
        <v>3.4070518697165211E-8</v>
      </c>
      <c r="K1627" s="10">
        <f t="shared" si="157"/>
        <v>1.9134003300327982E-3</v>
      </c>
      <c r="L1627" s="10">
        <f t="shared" si="158"/>
        <v>2.2644003300327981E-3</v>
      </c>
      <c r="M1627" s="10">
        <f t="shared" si="159"/>
        <v>0.37179669071678478</v>
      </c>
      <c r="N1627">
        <f t="shared" si="160"/>
        <v>7.6250874716784794E-2</v>
      </c>
      <c r="O1627">
        <f t="shared" si="155"/>
        <v>2.4788801226162654E-4</v>
      </c>
    </row>
    <row r="1628" spans="5:15" x14ac:dyDescent="0.2">
      <c r="E1628" s="11">
        <v>164.10697999999999</v>
      </c>
      <c r="F1628" s="11">
        <v>4999.6303699999999</v>
      </c>
      <c r="G1628">
        <v>1.01630504177878E-4</v>
      </c>
      <c r="H1628" s="17">
        <v>2.7113400000000001E-8</v>
      </c>
      <c r="I1628" s="28">
        <v>1.7034999999999999E-4</v>
      </c>
      <c r="J1628" s="21">
        <f t="shared" si="156"/>
        <v>3.4072518845028135E-8</v>
      </c>
      <c r="K1628" s="10">
        <f t="shared" si="157"/>
        <v>1.9135126583367801E-3</v>
      </c>
      <c r="L1628" s="10">
        <f t="shared" si="158"/>
        <v>2.2645126583367803E-3</v>
      </c>
      <c r="M1628" s="10">
        <f t="shared" si="159"/>
        <v>0.37162233353142082</v>
      </c>
      <c r="N1628">
        <f t="shared" si="160"/>
        <v>7.6229769531420841E-2</v>
      </c>
      <c r="O1628">
        <f t="shared" si="155"/>
        <v>4.0873007401291521E-5</v>
      </c>
    </row>
    <row r="1629" spans="5:15" x14ac:dyDescent="0.2">
      <c r="E1629" s="11">
        <v>164.02</v>
      </c>
      <c r="F1629" s="11">
        <v>4999.6303699999999</v>
      </c>
      <c r="G1629">
        <v>1.0165281298421099E-4</v>
      </c>
      <c r="H1629" s="17">
        <v>2.6702099999999999E-8</v>
      </c>
      <c r="I1629" s="28">
        <v>1.7037000000000001E-4</v>
      </c>
      <c r="J1629" s="21">
        <f t="shared" si="156"/>
        <v>3.4076519140754003E-8</v>
      </c>
      <c r="K1629" s="10">
        <f t="shared" si="157"/>
        <v>1.9137373149447448E-3</v>
      </c>
      <c r="L1629" s="10">
        <f t="shared" si="158"/>
        <v>2.2647373149447449E-3</v>
      </c>
      <c r="M1629" s="10">
        <f t="shared" si="159"/>
        <v>0.37146221439723709</v>
      </c>
      <c r="N1629">
        <f t="shared" si="160"/>
        <v>7.6226214397237077E-2</v>
      </c>
      <c r="O1629">
        <f t="shared" si="155"/>
        <v>4.647373149446788E-4</v>
      </c>
    </row>
    <row r="1630" spans="5:15" x14ac:dyDescent="0.2">
      <c r="E1630" s="11">
        <v>163.93732</v>
      </c>
      <c r="F1630" s="11">
        <v>4999.6303699999999</v>
      </c>
      <c r="G1630">
        <v>1.01652797700026E-4</v>
      </c>
      <c r="H1630" s="17">
        <v>2.5304400000000001E-8</v>
      </c>
      <c r="I1630" s="28">
        <v>1.7037000000000001E-4</v>
      </c>
      <c r="J1630" s="21">
        <f t="shared" si="156"/>
        <v>3.4076519140754003E-8</v>
      </c>
      <c r="K1630" s="10">
        <f t="shared" si="157"/>
        <v>1.9137373149447448E-3</v>
      </c>
      <c r="L1630" s="10">
        <f t="shared" si="158"/>
        <v>2.2647373149447449E-3</v>
      </c>
      <c r="M1630" s="10">
        <f t="shared" si="159"/>
        <v>0.37127496591603742</v>
      </c>
      <c r="N1630">
        <f t="shared" si="160"/>
        <v>7.6187789916037446E-2</v>
      </c>
      <c r="O1630">
        <f t="shared" si="155"/>
        <v>-2.3519700632808441E-4</v>
      </c>
    </row>
    <row r="1631" spans="5:15" x14ac:dyDescent="0.2">
      <c r="E1631" s="11">
        <v>163.85843</v>
      </c>
      <c r="F1631" s="11">
        <v>4999.6303699999999</v>
      </c>
      <c r="G1631">
        <v>1.01679725297708E-4</v>
      </c>
      <c r="H1631" s="17">
        <v>2.6714899999999999E-8</v>
      </c>
      <c r="I1631" s="28">
        <v>1.7039999999999999E-4</v>
      </c>
      <c r="J1631" s="21">
        <f t="shared" si="156"/>
        <v>3.4082519584342795E-8</v>
      </c>
      <c r="K1631" s="10">
        <f t="shared" si="157"/>
        <v>1.9140742998566913E-3</v>
      </c>
      <c r="L1631" s="10">
        <f t="shared" si="158"/>
        <v>2.2650742998566913E-3</v>
      </c>
      <c r="M1631" s="10">
        <f t="shared" si="159"/>
        <v>0.37115151860786666</v>
      </c>
      <c r="N1631">
        <f t="shared" si="160"/>
        <v>7.6206344607866669E-2</v>
      </c>
      <c r="O1631">
        <f t="shared" si="155"/>
        <v>6.7686548911059612E-4</v>
      </c>
    </row>
    <row r="1632" spans="5:15" x14ac:dyDescent="0.2">
      <c r="E1632" s="11">
        <v>163.77157</v>
      </c>
      <c r="F1632" s="11">
        <v>4999.6303699999999</v>
      </c>
      <c r="G1632">
        <v>1.0167203806640001E-4</v>
      </c>
      <c r="H1632" s="17">
        <v>2.5942499999999999E-8</v>
      </c>
      <c r="I1632" s="28">
        <v>1.7039E-4</v>
      </c>
      <c r="J1632" s="21">
        <f t="shared" si="156"/>
        <v>3.4080519436479864E-8</v>
      </c>
      <c r="K1632" s="10">
        <f t="shared" si="157"/>
        <v>1.9139619715527092E-3</v>
      </c>
      <c r="L1632" s="10">
        <f t="shared" si="158"/>
        <v>2.2649619715527092E-3</v>
      </c>
      <c r="M1632" s="10">
        <f t="shared" si="159"/>
        <v>0.3709363780714825</v>
      </c>
      <c r="N1632">
        <f t="shared" si="160"/>
        <v>7.6147552071482522E-2</v>
      </c>
      <c r="O1632">
        <f t="shared" si="155"/>
        <v>-4.2297131567125651E-4</v>
      </c>
    </row>
    <row r="1633" spans="5:15" x14ac:dyDescent="0.2">
      <c r="E1633" s="11">
        <v>163.68874</v>
      </c>
      <c r="F1633" s="11">
        <v>4999.6303699999999</v>
      </c>
      <c r="G1633">
        <v>1.01720907012566E-4</v>
      </c>
      <c r="H1633" s="17">
        <v>2.8625200000000001E-8</v>
      </c>
      <c r="I1633" s="28">
        <v>1.7043000000000001E-4</v>
      </c>
      <c r="J1633" s="21">
        <f t="shared" si="156"/>
        <v>3.4088520027931587E-8</v>
      </c>
      <c r="K1633" s="10">
        <f t="shared" si="157"/>
        <v>1.9144112847686379E-3</v>
      </c>
      <c r="L1633" s="10">
        <f t="shared" si="158"/>
        <v>2.2654112847686381E-3</v>
      </c>
      <c r="M1633" s="10">
        <f t="shared" si="159"/>
        <v>0.37082231878555955</v>
      </c>
      <c r="N1633">
        <f t="shared" si="160"/>
        <v>7.6182586785559572E-2</v>
      </c>
      <c r="O1633">
        <f t="shared" si="155"/>
        <v>2.4162104920063225E-4</v>
      </c>
    </row>
    <row r="1634" spans="5:15" x14ac:dyDescent="0.2">
      <c r="E1634" s="11">
        <v>163.60661999999999</v>
      </c>
      <c r="F1634" s="11">
        <v>4999.6303699999999</v>
      </c>
      <c r="G1634">
        <v>1.01724299126882E-4</v>
      </c>
      <c r="H1634" s="17">
        <v>2.67064E-8</v>
      </c>
      <c r="I1634" s="28">
        <v>1.7044E-4</v>
      </c>
      <c r="J1634" s="21">
        <f t="shared" si="156"/>
        <v>3.4090520175794518E-8</v>
      </c>
      <c r="K1634" s="10">
        <f t="shared" si="157"/>
        <v>1.9145236130726202E-3</v>
      </c>
      <c r="L1634" s="10">
        <f t="shared" si="158"/>
        <v>2.2655236130726202E-3</v>
      </c>
      <c r="M1634" s="10">
        <f t="shared" si="159"/>
        <v>0.37065466086499921</v>
      </c>
      <c r="N1634">
        <f t="shared" si="160"/>
        <v>7.6162744864999216E-2</v>
      </c>
      <c r="O1634">
        <f t="shared" si="155"/>
        <v>4.6552361307268975E-4</v>
      </c>
    </row>
    <row r="1635" spans="5:15" x14ac:dyDescent="0.2">
      <c r="E1635" s="11">
        <v>163.52293</v>
      </c>
      <c r="F1635" s="11">
        <v>4999.6303699999999</v>
      </c>
      <c r="G1635">
        <v>1.01727098956271E-4</v>
      </c>
      <c r="H1635" s="17">
        <v>2.83343E-8</v>
      </c>
      <c r="I1635" s="28">
        <v>1.7044E-4</v>
      </c>
      <c r="J1635" s="21">
        <f t="shared" si="156"/>
        <v>3.4090520175794518E-8</v>
      </c>
      <c r="K1635" s="10">
        <f t="shared" si="157"/>
        <v>1.9145236130726202E-3</v>
      </c>
      <c r="L1635" s="10">
        <f t="shared" si="158"/>
        <v>2.2655236130726202E-3</v>
      </c>
      <c r="M1635" s="10">
        <f t="shared" si="159"/>
        <v>0.37046505919382117</v>
      </c>
      <c r="N1635">
        <f t="shared" si="160"/>
        <v>7.6123785193821167E-2</v>
      </c>
      <c r="O1635">
        <f t="shared" si="155"/>
        <v>4.6552361307257336E-4</v>
      </c>
    </row>
    <row r="1636" spans="5:15" x14ac:dyDescent="0.2">
      <c r="E1636" s="11">
        <v>163.43941000000001</v>
      </c>
      <c r="F1636" s="11">
        <v>4999.6303699999999</v>
      </c>
      <c r="G1636">
        <v>1.01730425780624E-4</v>
      </c>
      <c r="H1636" s="17">
        <v>2.5556399999999999E-8</v>
      </c>
      <c r="I1636" s="28">
        <v>1.7044E-4</v>
      </c>
      <c r="J1636" s="21">
        <f t="shared" si="156"/>
        <v>3.4090520175794518E-8</v>
      </c>
      <c r="K1636" s="10">
        <f t="shared" si="157"/>
        <v>1.9145236130726202E-3</v>
      </c>
      <c r="L1636" s="10">
        <f t="shared" si="158"/>
        <v>2.2655236130726202E-3</v>
      </c>
      <c r="M1636" s="10">
        <f t="shared" si="159"/>
        <v>0.37027584266165736</v>
      </c>
      <c r="N1636">
        <f t="shared" si="160"/>
        <v>7.6084904661657349E-2</v>
      </c>
      <c r="O1636">
        <f t="shared" si="155"/>
        <v>2.3833778947449715E-4</v>
      </c>
    </row>
    <row r="1637" spans="5:15" x14ac:dyDescent="0.2">
      <c r="E1637" s="11">
        <v>163.35864000000001</v>
      </c>
      <c r="F1637" s="11">
        <v>4999.6303699999999</v>
      </c>
      <c r="G1637">
        <v>1.01738970656742E-4</v>
      </c>
      <c r="H1637" s="17">
        <v>2.6315000000000001E-8</v>
      </c>
      <c r="I1637" s="28">
        <v>1.7045E-4</v>
      </c>
      <c r="J1637" s="21">
        <f t="shared" si="156"/>
        <v>3.4092520323657449E-8</v>
      </c>
      <c r="K1637" s="10">
        <f t="shared" si="157"/>
        <v>1.9146359413766024E-3</v>
      </c>
      <c r="L1637" s="10">
        <f t="shared" si="158"/>
        <v>2.2656359413766023E-3</v>
      </c>
      <c r="M1637" s="10">
        <f t="shared" si="159"/>
        <v>0.37011120611840148</v>
      </c>
      <c r="N1637">
        <f t="shared" si="160"/>
        <v>7.6065654118401493E-2</v>
      </c>
      <c r="O1637">
        <f t="shared" si="155"/>
        <v>2.5321874718781101E-4</v>
      </c>
    </row>
    <row r="1638" spans="5:15" x14ac:dyDescent="0.2">
      <c r="E1638" s="11">
        <v>163.2723</v>
      </c>
      <c r="F1638" s="11">
        <v>4999.6303699999999</v>
      </c>
      <c r="G1638">
        <v>1.01752354592874E-4</v>
      </c>
      <c r="H1638" s="17">
        <v>2.6174399999999998E-8</v>
      </c>
      <c r="I1638" s="28">
        <v>1.7045999999999999E-4</v>
      </c>
      <c r="J1638" s="21">
        <f t="shared" si="156"/>
        <v>3.409452047152038E-8</v>
      </c>
      <c r="K1638" s="10">
        <f t="shared" si="157"/>
        <v>1.9147482696805845E-3</v>
      </c>
      <c r="L1638" s="10">
        <f t="shared" si="158"/>
        <v>2.2657482696805844E-3</v>
      </c>
      <c r="M1638" s="10">
        <f t="shared" si="159"/>
        <v>0.36993393121176926</v>
      </c>
      <c r="N1638">
        <f t="shared" si="160"/>
        <v>7.6043791211769296E-2</v>
      </c>
      <c r="O1638">
        <f t="shared" si="155"/>
        <v>2.1687544837594007E-5</v>
      </c>
    </row>
    <row r="1639" spans="5:15" x14ac:dyDescent="0.2">
      <c r="E1639" s="11">
        <v>163.18974</v>
      </c>
      <c r="F1639" s="11">
        <v>4999.6303699999999</v>
      </c>
      <c r="G1639">
        <v>1.0177423387037E-4</v>
      </c>
      <c r="H1639" s="17">
        <v>2.55074E-8</v>
      </c>
      <c r="I1639" s="28">
        <v>1.7048000000000001E-4</v>
      </c>
      <c r="J1639" s="21">
        <f t="shared" si="156"/>
        <v>3.4098520767246241E-8</v>
      </c>
      <c r="K1639" s="10">
        <f t="shared" si="157"/>
        <v>1.9149729262885489E-3</v>
      </c>
      <c r="L1639" s="10">
        <f t="shared" si="158"/>
        <v>2.2659729262885491E-3</v>
      </c>
      <c r="M1639" s="10">
        <f t="shared" si="159"/>
        <v>0.36978353268806752</v>
      </c>
      <c r="N1639">
        <f t="shared" si="160"/>
        <v>7.6042000688067504E-2</v>
      </c>
      <c r="O1639">
        <f t="shared" si="155"/>
        <v>2.6095066728853874E-4</v>
      </c>
    </row>
    <row r="1640" spans="5:15" x14ac:dyDescent="0.2">
      <c r="E1640" s="11">
        <v>163.10038</v>
      </c>
      <c r="F1640" s="11">
        <v>4999.6303699999999</v>
      </c>
      <c r="G1640">
        <v>1.01788618883018E-4</v>
      </c>
      <c r="H1640" s="17">
        <v>2.70208E-8</v>
      </c>
      <c r="I1640" s="28">
        <v>1.7049E-4</v>
      </c>
      <c r="J1640" s="21">
        <f t="shared" si="156"/>
        <v>3.4100520915109172E-8</v>
      </c>
      <c r="K1640" s="10">
        <f t="shared" si="157"/>
        <v>1.915085254592531E-3</v>
      </c>
      <c r="L1640" s="10">
        <f t="shared" si="158"/>
        <v>2.2660852545925312E-3</v>
      </c>
      <c r="M1640" s="10">
        <f t="shared" si="159"/>
        <v>0.36959936613643857</v>
      </c>
      <c r="N1640">
        <f t="shared" si="160"/>
        <v>7.6018682136438601E-2</v>
      </c>
      <c r="O1640">
        <f t="shared" si="155"/>
        <v>8.5190800101158076E-6</v>
      </c>
    </row>
    <row r="1641" spans="5:15" x14ac:dyDescent="0.2">
      <c r="E1641" s="11">
        <v>163.02034</v>
      </c>
      <c r="F1641" s="11">
        <v>4999.6303699999999</v>
      </c>
      <c r="G1641">
        <v>1.01805040021195E-4</v>
      </c>
      <c r="H1641" s="17">
        <v>2.9554000000000001E-8</v>
      </c>
      <c r="I1641" s="28">
        <v>1.7050999999999999E-4</v>
      </c>
      <c r="J1641" s="21">
        <f t="shared" si="156"/>
        <v>3.4104521210835033E-8</v>
      </c>
      <c r="K1641" s="10">
        <f t="shared" si="157"/>
        <v>1.9153099112004955E-3</v>
      </c>
      <c r="L1641" s="10">
        <f t="shared" si="158"/>
        <v>2.2663099112004955E-3</v>
      </c>
      <c r="M1641" s="10">
        <f t="shared" si="159"/>
        <v>0.36945461226927456</v>
      </c>
      <c r="N1641">
        <f t="shared" si="160"/>
        <v>7.6018000269274591E-2</v>
      </c>
      <c r="O1641">
        <f t="shared" si="155"/>
        <v>9.3737075985024065E-4</v>
      </c>
    </row>
    <row r="1642" spans="5:15" x14ac:dyDescent="0.2">
      <c r="E1642" s="11">
        <v>162.94263000000001</v>
      </c>
      <c r="F1642" s="11">
        <v>4999.6303699999999</v>
      </c>
      <c r="G1642">
        <v>1.0178225175722901E-4</v>
      </c>
      <c r="H1642" s="17">
        <v>2.64223E-8</v>
      </c>
      <c r="I1642" s="28">
        <v>1.7049E-4</v>
      </c>
      <c r="J1642" s="21">
        <f t="shared" si="156"/>
        <v>3.4100520915109172E-8</v>
      </c>
      <c r="K1642" s="10">
        <f t="shared" si="157"/>
        <v>1.915085254592531E-3</v>
      </c>
      <c r="L1642" s="10">
        <f t="shared" si="158"/>
        <v>2.2660852545925312E-3</v>
      </c>
      <c r="M1642" s="10">
        <f t="shared" si="159"/>
        <v>0.36924189118752665</v>
      </c>
      <c r="N1642">
        <f t="shared" si="160"/>
        <v>7.5945157187526632E-2</v>
      </c>
      <c r="O1642">
        <f t="shared" si="155"/>
        <v>-3.936731292556255E-4</v>
      </c>
    </row>
    <row r="1643" spans="5:15" x14ac:dyDescent="0.2">
      <c r="E1643" s="11">
        <v>162.85751999999999</v>
      </c>
      <c r="F1643" s="11">
        <v>4999.6303699999999</v>
      </c>
      <c r="G1643">
        <v>1.01818705570657E-4</v>
      </c>
      <c r="H1643" s="17">
        <v>2.3369100000000001E-8</v>
      </c>
      <c r="I1643" s="28">
        <v>1.7053000000000001E-4</v>
      </c>
      <c r="J1643" s="21">
        <f t="shared" si="156"/>
        <v>3.4108521506560895E-8</v>
      </c>
      <c r="K1643" s="10">
        <f t="shared" si="157"/>
        <v>1.9155345678084597E-3</v>
      </c>
      <c r="L1643" s="10">
        <f t="shared" si="158"/>
        <v>2.2665345678084597E-3</v>
      </c>
      <c r="M1643" s="10">
        <f t="shared" si="159"/>
        <v>0.36912219870755758</v>
      </c>
      <c r="N1643">
        <f t="shared" si="160"/>
        <v>7.5978662707557584E-2</v>
      </c>
      <c r="O1643">
        <f t="shared" si="155"/>
        <v>2.3319221244217549E-4</v>
      </c>
    </row>
    <row r="1644" spans="5:15" x14ac:dyDescent="0.2">
      <c r="E1644" s="11">
        <v>162.77915999999999</v>
      </c>
      <c r="F1644" s="11">
        <v>4999.6303699999999</v>
      </c>
      <c r="G1644">
        <v>1.0183274745643299E-4</v>
      </c>
      <c r="H1644" s="17">
        <v>2.8559199999999999E-8</v>
      </c>
      <c r="I1644" s="28">
        <v>1.7054E-4</v>
      </c>
      <c r="J1644" s="21">
        <f t="shared" si="156"/>
        <v>3.4110521654423826E-8</v>
      </c>
      <c r="K1644" s="10">
        <f t="shared" si="157"/>
        <v>1.9156468961124421E-3</v>
      </c>
      <c r="L1644" s="10">
        <f t="shared" si="158"/>
        <v>2.2666468961124423E-3</v>
      </c>
      <c r="M1644" s="10">
        <f t="shared" si="159"/>
        <v>0.36896287776579062</v>
      </c>
      <c r="N1644">
        <f t="shared" si="160"/>
        <v>7.5960389765790615E-2</v>
      </c>
      <c r="O1644">
        <f t="shared" si="155"/>
        <v>2.5051884569065665E-5</v>
      </c>
    </row>
    <row r="1645" spans="5:15" x14ac:dyDescent="0.2">
      <c r="E1645" s="11">
        <v>162.69639000000001</v>
      </c>
      <c r="F1645" s="11">
        <v>4999.6303699999999</v>
      </c>
      <c r="G1645">
        <v>1.01844571489182E-4</v>
      </c>
      <c r="H1645" s="17">
        <v>2.73711E-8</v>
      </c>
      <c r="I1645" s="28">
        <v>1.7055999999999999E-4</v>
      </c>
      <c r="J1645" s="21">
        <f t="shared" si="156"/>
        <v>3.4114521950149687E-8</v>
      </c>
      <c r="K1645" s="10">
        <f t="shared" si="157"/>
        <v>1.9158715527204063E-3</v>
      </c>
      <c r="L1645" s="10">
        <f t="shared" si="158"/>
        <v>2.2668715527204065E-3</v>
      </c>
      <c r="M1645" s="10">
        <f t="shared" si="159"/>
        <v>0.36881181822130482</v>
      </c>
      <c r="N1645">
        <f t="shared" si="160"/>
        <v>7.5958316221304834E-2</v>
      </c>
      <c r="O1645">
        <f t="shared" si="155"/>
        <v>2.6001435041609559E-4</v>
      </c>
    </row>
    <row r="1646" spans="5:15" x14ac:dyDescent="0.2">
      <c r="E1646" s="11">
        <v>162.60809</v>
      </c>
      <c r="F1646" s="11">
        <v>4999.6303699999999</v>
      </c>
      <c r="G1646">
        <v>1.0185340842667801E-4</v>
      </c>
      <c r="H1646" s="17">
        <v>2.5206300000000001E-8</v>
      </c>
      <c r="I1646" s="28">
        <v>1.7056999999999999E-4</v>
      </c>
      <c r="J1646" s="21">
        <f t="shared" si="156"/>
        <v>3.4116522098012618E-8</v>
      </c>
      <c r="K1646" s="10">
        <f t="shared" si="157"/>
        <v>1.9159838810243887E-3</v>
      </c>
      <c r="L1646" s="10">
        <f t="shared" si="158"/>
        <v>2.2669838810243886E-3</v>
      </c>
      <c r="M1646" s="10">
        <f t="shared" si="159"/>
        <v>0.36862991895416308</v>
      </c>
      <c r="N1646">
        <f t="shared" si="160"/>
        <v>7.5935356954163091E-2</v>
      </c>
      <c r="O1646">
        <f t="shared" si="155"/>
        <v>2.5195497300962782E-4</v>
      </c>
    </row>
    <row r="1647" spans="5:15" x14ac:dyDescent="0.2">
      <c r="E1647" s="11">
        <v>162.52319</v>
      </c>
      <c r="F1647" s="11">
        <v>4999.6303699999999</v>
      </c>
      <c r="G1647">
        <v>1.0186791323952801E-4</v>
      </c>
      <c r="H1647" s="17">
        <v>2.53805E-8</v>
      </c>
      <c r="I1647" s="28">
        <v>1.7058000000000001E-4</v>
      </c>
      <c r="J1647" s="21">
        <f t="shared" si="156"/>
        <v>3.4118522245875548E-8</v>
      </c>
      <c r="K1647" s="10">
        <f t="shared" si="157"/>
        <v>1.9160962093283708E-3</v>
      </c>
      <c r="L1647" s="10">
        <f t="shared" si="158"/>
        <v>2.2670962093283707E-3</v>
      </c>
      <c r="M1647" s="10">
        <f t="shared" si="159"/>
        <v>0.36845570797695459</v>
      </c>
      <c r="N1647">
        <f t="shared" si="160"/>
        <v>7.5913965976954573E-2</v>
      </c>
      <c r="O1647">
        <f t="shared" si="155"/>
        <v>6.8181036126043371E-4</v>
      </c>
    </row>
    <row r="1648" spans="5:15" x14ac:dyDescent="0.2">
      <c r="E1648" s="11">
        <v>162.43821</v>
      </c>
      <c r="F1648" s="11">
        <v>4999.6303699999999</v>
      </c>
      <c r="G1648">
        <v>1.0185700386514E-4</v>
      </c>
      <c r="H1648" s="17">
        <v>2.59886E-8</v>
      </c>
      <c r="I1648" s="28">
        <v>1.7056999999999999E-4</v>
      </c>
      <c r="J1648" s="21">
        <f t="shared" si="156"/>
        <v>3.4116522098012618E-8</v>
      </c>
      <c r="K1648" s="10">
        <f t="shared" si="157"/>
        <v>1.9159838810243887E-3</v>
      </c>
      <c r="L1648" s="10">
        <f t="shared" si="158"/>
        <v>2.2669838810243886E-3</v>
      </c>
      <c r="M1648" s="10">
        <f t="shared" si="159"/>
        <v>0.36824480373245466</v>
      </c>
      <c r="N1648">
        <f t="shared" si="160"/>
        <v>7.585602573245466E-2</v>
      </c>
      <c r="O1648">
        <f t="shared" si="155"/>
        <v>-4.0258271379217068E-4</v>
      </c>
    </row>
    <row r="1649" spans="5:15" x14ac:dyDescent="0.2">
      <c r="E1649" s="11">
        <v>162.35432</v>
      </c>
      <c r="F1649" s="11">
        <v>4999.6303699999999</v>
      </c>
      <c r="G1649">
        <v>1.0189288389727799E-4</v>
      </c>
      <c r="H1649" s="17">
        <v>2.7099599999999999E-8</v>
      </c>
      <c r="I1649" s="28">
        <v>1.7060999999999999E-4</v>
      </c>
      <c r="J1649" s="21">
        <f t="shared" si="156"/>
        <v>3.4124522689464341E-8</v>
      </c>
      <c r="K1649" s="10">
        <f t="shared" si="157"/>
        <v>1.9164331942403173E-3</v>
      </c>
      <c r="L1649" s="10">
        <f t="shared" si="158"/>
        <v>2.2674331942403175E-3</v>
      </c>
      <c r="M1649" s="10">
        <f t="shared" si="159"/>
        <v>0.36812757439631466</v>
      </c>
      <c r="N1649">
        <f t="shared" si="160"/>
        <v>7.5889798396314684E-2</v>
      </c>
      <c r="O1649">
        <f t="shared" si="155"/>
        <v>9.0713099354388033E-4</v>
      </c>
    </row>
    <row r="1650" spans="5:15" x14ac:dyDescent="0.2">
      <c r="E1650" s="11">
        <v>162.27141</v>
      </c>
      <c r="F1650" s="11">
        <v>4999.6303699999999</v>
      </c>
      <c r="G1650">
        <v>1.01875292181629E-4</v>
      </c>
      <c r="H1650" s="17">
        <v>2.75682E-8</v>
      </c>
      <c r="I1650" s="28">
        <v>1.7059E-4</v>
      </c>
      <c r="J1650" s="21">
        <f t="shared" si="156"/>
        <v>3.4120522393738479E-8</v>
      </c>
      <c r="K1650" s="10">
        <f t="shared" si="157"/>
        <v>1.9162085376323529E-3</v>
      </c>
      <c r="L1650" s="10">
        <f t="shared" si="158"/>
        <v>2.2672085376323529E-3</v>
      </c>
      <c r="M1650" s="10">
        <f t="shared" si="159"/>
        <v>0.36790312616563997</v>
      </c>
      <c r="N1650">
        <f t="shared" si="160"/>
        <v>7.5814588165639962E-2</v>
      </c>
      <c r="O1650">
        <f t="shared" si="155"/>
        <v>-5.9173181283331407E-4</v>
      </c>
    </row>
    <row r="1651" spans="5:15" x14ac:dyDescent="0.2">
      <c r="E1651" s="11">
        <v>162.18539000000001</v>
      </c>
      <c r="F1651" s="11">
        <v>4999.6303699999999</v>
      </c>
      <c r="G1651">
        <v>1.01928401619814E-4</v>
      </c>
      <c r="H1651" s="17">
        <v>2.4787900000000001E-8</v>
      </c>
      <c r="I1651" s="28">
        <v>1.7064000000000001E-4</v>
      </c>
      <c r="J1651" s="21">
        <f t="shared" si="156"/>
        <v>3.413052313305314E-8</v>
      </c>
      <c r="K1651" s="10">
        <f t="shared" si="157"/>
        <v>1.9167701791522644E-3</v>
      </c>
      <c r="L1651" s="10">
        <f t="shared" si="158"/>
        <v>2.2677701791522643E-3</v>
      </c>
      <c r="M1651" s="10">
        <f t="shared" si="159"/>
        <v>0.36779919093617991</v>
      </c>
      <c r="N1651">
        <f t="shared" si="160"/>
        <v>7.5865488936179878E-2</v>
      </c>
      <c r="O1651">
        <f t="shared" si="155"/>
        <v>8.9067895163298422E-4</v>
      </c>
    </row>
    <row r="1652" spans="5:15" x14ac:dyDescent="0.2">
      <c r="E1652" s="11">
        <v>162.09927999999999</v>
      </c>
      <c r="F1652" s="11">
        <v>4999.6303699999999</v>
      </c>
      <c r="G1652">
        <v>1.0191134055902E-4</v>
      </c>
      <c r="H1652" s="17">
        <v>2.7394200000000001E-8</v>
      </c>
      <c r="I1652" s="28">
        <v>1.7061999999999999E-4</v>
      </c>
      <c r="J1652" s="21">
        <f t="shared" si="156"/>
        <v>3.4126522837327271E-8</v>
      </c>
      <c r="K1652" s="10">
        <f t="shared" si="157"/>
        <v>1.9165455225442995E-3</v>
      </c>
      <c r="L1652" s="10">
        <f t="shared" si="158"/>
        <v>2.2675455225442996E-3</v>
      </c>
      <c r="M1652" s="10">
        <f t="shared" si="159"/>
        <v>0.36756749657165472</v>
      </c>
      <c r="N1652">
        <f t="shared" si="160"/>
        <v>7.5788792571654745E-2</v>
      </c>
      <c r="O1652">
        <f t="shared" si="155"/>
        <v>-1.8764385276671074E-4</v>
      </c>
    </row>
    <row r="1653" spans="5:15" x14ac:dyDescent="0.2">
      <c r="E1653" s="11">
        <v>162.01595</v>
      </c>
      <c r="F1653" s="11">
        <v>4999.6303699999999</v>
      </c>
      <c r="G1653">
        <v>1.01939621885476E-4</v>
      </c>
      <c r="H1653" s="17">
        <v>2.5497599999999999E-8</v>
      </c>
      <c r="I1653" s="28">
        <v>1.7065E-4</v>
      </c>
      <c r="J1653" s="21">
        <f t="shared" si="156"/>
        <v>3.4132523280916064E-8</v>
      </c>
      <c r="K1653" s="10">
        <f t="shared" si="157"/>
        <v>1.916882507456246E-3</v>
      </c>
      <c r="L1653" s="10">
        <f t="shared" si="158"/>
        <v>2.267882507456246E-3</v>
      </c>
      <c r="M1653" s="10">
        <f t="shared" si="159"/>
        <v>0.36743313893390578</v>
      </c>
      <c r="N1653">
        <f t="shared" si="160"/>
        <v>7.5804428933905793E-2</v>
      </c>
      <c r="O1653">
        <f t="shared" si="155"/>
        <v>6.4358370240920573E-5</v>
      </c>
    </row>
    <row r="1654" spans="5:15" x14ac:dyDescent="0.2">
      <c r="E1654" s="11">
        <v>161.92580000000001</v>
      </c>
      <c r="F1654" s="11">
        <v>4999.6303699999999</v>
      </c>
      <c r="G1654">
        <v>1.0195962493185999E-4</v>
      </c>
      <c r="H1654" s="17">
        <v>2.6438900000000001E-8</v>
      </c>
      <c r="I1654" s="28">
        <v>1.7066999999999999E-4</v>
      </c>
      <c r="J1654" s="21">
        <f t="shared" si="156"/>
        <v>3.4136523576641925E-8</v>
      </c>
      <c r="K1654" s="10">
        <f t="shared" si="157"/>
        <v>1.9171071640642105E-3</v>
      </c>
      <c r="L1654" s="10">
        <f t="shared" si="158"/>
        <v>2.2681071640642107E-3</v>
      </c>
      <c r="M1654" s="10">
        <f t="shared" si="159"/>
        <v>0.3672650670268286</v>
      </c>
      <c r="N1654">
        <f t="shared" si="160"/>
        <v>7.5798627026828574E-2</v>
      </c>
      <c r="O1654">
        <f t="shared" si="155"/>
        <v>2.4363805657344489E-4</v>
      </c>
    </row>
    <row r="1655" spans="5:15" x14ac:dyDescent="0.2">
      <c r="E1655" s="11">
        <v>161.84481</v>
      </c>
      <c r="F1655" s="11">
        <v>4999.6303699999999</v>
      </c>
      <c r="G1655">
        <v>1.0197041323233199E-4</v>
      </c>
      <c r="H1655" s="17">
        <v>2.8118999999999999E-8</v>
      </c>
      <c r="I1655" s="28">
        <v>1.7068000000000001E-4</v>
      </c>
      <c r="J1655" s="21">
        <f t="shared" si="156"/>
        <v>3.4138523724504863E-8</v>
      </c>
      <c r="K1655" s="10">
        <f t="shared" si="157"/>
        <v>1.917219492368193E-3</v>
      </c>
      <c r="L1655" s="10">
        <f t="shared" si="158"/>
        <v>2.2682194923681932E-3</v>
      </c>
      <c r="M1655" s="10">
        <f t="shared" si="159"/>
        <v>0.36709955278062667</v>
      </c>
      <c r="N1655">
        <f t="shared" si="160"/>
        <v>7.5778894780626688E-2</v>
      </c>
      <c r="O1655">
        <f t="shared" si="155"/>
        <v>6.890838629298304E-4</v>
      </c>
    </row>
    <row r="1656" spans="5:15" x14ac:dyDescent="0.2">
      <c r="E1656" s="11">
        <v>161.76254</v>
      </c>
      <c r="F1656" s="11">
        <v>4999.6303699999999</v>
      </c>
      <c r="G1656">
        <v>1.0195785382773401E-4</v>
      </c>
      <c r="H1656" s="17">
        <v>2.6146199999999999E-8</v>
      </c>
      <c r="I1656" s="28">
        <v>1.7066999999999999E-4</v>
      </c>
      <c r="J1656" s="21">
        <f t="shared" si="156"/>
        <v>3.4136523576641925E-8</v>
      </c>
      <c r="K1656" s="10">
        <f t="shared" si="157"/>
        <v>1.9171071640642105E-3</v>
      </c>
      <c r="L1656" s="10">
        <f t="shared" si="158"/>
        <v>2.2681071640642107E-3</v>
      </c>
      <c r="M1656" s="10">
        <f t="shared" si="159"/>
        <v>0.36689477585122343</v>
      </c>
      <c r="N1656">
        <f t="shared" si="160"/>
        <v>7.5722203851223455E-2</v>
      </c>
      <c r="O1656">
        <f t="shared" si="155"/>
        <v>-3.9866756596242971E-4</v>
      </c>
    </row>
    <row r="1657" spans="5:15" x14ac:dyDescent="0.2">
      <c r="E1657" s="11">
        <v>161.67873</v>
      </c>
      <c r="F1657" s="11">
        <v>4999.6303699999999</v>
      </c>
      <c r="G1657">
        <v>1.0199848921959599E-4</v>
      </c>
      <c r="H1657" s="17">
        <v>2.3760400000000001E-8</v>
      </c>
      <c r="I1657" s="28">
        <v>1.7071E-4</v>
      </c>
      <c r="J1657" s="21">
        <f t="shared" si="156"/>
        <v>3.4144524168093648E-8</v>
      </c>
      <c r="K1657" s="10">
        <f t="shared" si="157"/>
        <v>1.9175564772801392E-3</v>
      </c>
      <c r="L1657" s="10">
        <f t="shared" si="158"/>
        <v>2.2685564772801392E-3</v>
      </c>
      <c r="M1657" s="10">
        <f t="shared" si="159"/>
        <v>0.36677733017992675</v>
      </c>
      <c r="N1657">
        <f t="shared" si="160"/>
        <v>7.5755616179926766E-2</v>
      </c>
      <c r="O1657">
        <f t="shared" si="155"/>
        <v>2.4591524823161092E-4</v>
      </c>
    </row>
    <row r="1658" spans="5:15" x14ac:dyDescent="0.2">
      <c r="E1658" s="11">
        <v>161.59719999999999</v>
      </c>
      <c r="F1658" s="11">
        <v>4999.6303699999999</v>
      </c>
      <c r="G1658">
        <v>1.02004483826807E-4</v>
      </c>
      <c r="H1658" s="17">
        <v>2.68693E-8</v>
      </c>
      <c r="I1658" s="28">
        <v>1.7071999999999999E-4</v>
      </c>
      <c r="J1658" s="21">
        <f t="shared" si="156"/>
        <v>3.4146524315956579E-8</v>
      </c>
      <c r="K1658" s="10">
        <f t="shared" si="157"/>
        <v>1.9176688055841215E-3</v>
      </c>
      <c r="L1658" s="10">
        <f t="shared" si="158"/>
        <v>2.2686688055841217E-3</v>
      </c>
      <c r="M1658" s="10">
        <f t="shared" si="159"/>
        <v>0.36661052670973843</v>
      </c>
      <c r="N1658">
        <f t="shared" si="160"/>
        <v>7.5735566709738439E-2</v>
      </c>
      <c r="O1658">
        <f t="shared" si="155"/>
        <v>4.6866880558424058E-4</v>
      </c>
    </row>
    <row r="1659" spans="5:15" x14ac:dyDescent="0.2">
      <c r="E1659" s="11">
        <v>161.51485</v>
      </c>
      <c r="F1659" s="11">
        <v>4999.6303699999999</v>
      </c>
      <c r="G1659">
        <v>1.0200903169928999E-4</v>
      </c>
      <c r="H1659" s="17">
        <v>2.85345E-8</v>
      </c>
      <c r="I1659" s="28">
        <v>1.7071999999999999E-4</v>
      </c>
      <c r="J1659" s="21">
        <f t="shared" si="156"/>
        <v>3.4146524315956579E-8</v>
      </c>
      <c r="K1659" s="10">
        <f t="shared" si="157"/>
        <v>1.9176688055841215E-3</v>
      </c>
      <c r="L1659" s="10">
        <f t="shared" si="158"/>
        <v>2.2686688055841217E-3</v>
      </c>
      <c r="M1659" s="10">
        <f t="shared" si="159"/>
        <v>0.36642370183359857</v>
      </c>
      <c r="N1659">
        <f t="shared" si="160"/>
        <v>7.5696971833598581E-2</v>
      </c>
      <c r="O1659">
        <f t="shared" si="155"/>
        <v>-1.8033884688586132E-4</v>
      </c>
    </row>
    <row r="1660" spans="5:15" x14ac:dyDescent="0.2">
      <c r="E1660" s="11">
        <v>161.43102999999999</v>
      </c>
      <c r="F1660" s="11">
        <v>4999.6303699999999</v>
      </c>
      <c r="G1660">
        <v>1.0203293176823799E-4</v>
      </c>
      <c r="H1660" s="17">
        <v>2.6298300000000001E-8</v>
      </c>
      <c r="I1660" s="28">
        <v>1.7075E-4</v>
      </c>
      <c r="J1660" s="21">
        <f t="shared" si="156"/>
        <v>3.4152524759545378E-8</v>
      </c>
      <c r="K1660" s="10">
        <f t="shared" si="157"/>
        <v>1.9180057904960683E-3</v>
      </c>
      <c r="L1660" s="10">
        <f t="shared" si="158"/>
        <v>2.2690057904960685E-3</v>
      </c>
      <c r="M1660" s="10">
        <f t="shared" si="159"/>
        <v>0.36628794183574453</v>
      </c>
      <c r="N1660">
        <f t="shared" si="160"/>
        <v>7.5712087835744554E-2</v>
      </c>
      <c r="O1660">
        <f t="shared" si="155"/>
        <v>6.89358797267939E-4</v>
      </c>
    </row>
    <row r="1661" spans="5:15" x14ac:dyDescent="0.2">
      <c r="E1661" s="11">
        <v>161.34878</v>
      </c>
      <c r="F1661" s="11">
        <v>4999.6303699999999</v>
      </c>
      <c r="G1661">
        <v>1.0202711561155201E-4</v>
      </c>
      <c r="H1661" s="17">
        <v>2.85804E-8</v>
      </c>
      <c r="I1661" s="28">
        <v>1.7074000000000001E-4</v>
      </c>
      <c r="J1661" s="21">
        <f t="shared" si="156"/>
        <v>3.4150524611682447E-8</v>
      </c>
      <c r="K1661" s="10">
        <f t="shared" si="157"/>
        <v>1.9178934621920862E-3</v>
      </c>
      <c r="L1661" s="10">
        <f t="shared" si="158"/>
        <v>2.2688934621920864E-3</v>
      </c>
      <c r="M1661" s="10">
        <f t="shared" si="159"/>
        <v>0.36608319207466927</v>
      </c>
      <c r="N1661">
        <f t="shared" si="160"/>
        <v>7.5655388074669275E-2</v>
      </c>
      <c r="O1661">
        <f t="shared" si="155"/>
        <v>-3.8145101907533212E-4</v>
      </c>
    </row>
    <row r="1662" spans="5:15" x14ac:dyDescent="0.2">
      <c r="E1662" s="11">
        <v>161.26356999999999</v>
      </c>
      <c r="F1662" s="11">
        <v>4999.6303699999999</v>
      </c>
      <c r="G1662">
        <v>1.02063348956007E-4</v>
      </c>
      <c r="H1662" s="17">
        <v>2.8194999999999999E-8</v>
      </c>
      <c r="I1662" s="28">
        <v>1.7077999999999999E-4</v>
      </c>
      <c r="J1662" s="21">
        <f t="shared" si="156"/>
        <v>3.4158525203134163E-8</v>
      </c>
      <c r="K1662" s="10">
        <f t="shared" si="157"/>
        <v>1.9183427754080147E-3</v>
      </c>
      <c r="L1662" s="10">
        <f t="shared" si="158"/>
        <v>2.2693427754080149E-3</v>
      </c>
      <c r="M1662" s="10">
        <f t="shared" si="159"/>
        <v>0.36596231751600466</v>
      </c>
      <c r="N1662">
        <f t="shared" si="160"/>
        <v>7.5687891516004691E-2</v>
      </c>
      <c r="O1662">
        <f t="shared" si="155"/>
        <v>8.9245215273796199E-4</v>
      </c>
    </row>
    <row r="1663" spans="5:15" x14ac:dyDescent="0.2">
      <c r="E1663" s="11">
        <v>161.17798999999999</v>
      </c>
      <c r="F1663" s="11">
        <v>4999.6303699999999</v>
      </c>
      <c r="G1663">
        <v>1.02049216945264E-4</v>
      </c>
      <c r="H1663" s="17">
        <v>2.56113E-8</v>
      </c>
      <c r="I1663" s="28">
        <v>1.7076E-4</v>
      </c>
      <c r="J1663" s="21">
        <f t="shared" si="156"/>
        <v>3.4154524907408309E-8</v>
      </c>
      <c r="K1663" s="10">
        <f t="shared" si="157"/>
        <v>1.9181181188000506E-3</v>
      </c>
      <c r="L1663" s="10">
        <f t="shared" si="158"/>
        <v>2.2691181188000506E-3</v>
      </c>
      <c r="M1663" s="10">
        <f t="shared" si="159"/>
        <v>0.36573189746077334</v>
      </c>
      <c r="N1663">
        <f t="shared" si="160"/>
        <v>7.5611515460773382E-2</v>
      </c>
      <c r="O1663">
        <f t="shared" si="155"/>
        <v>3.0490508871913477E-5</v>
      </c>
    </row>
    <row r="1664" spans="5:15" x14ac:dyDescent="0.2">
      <c r="E1664" s="11">
        <v>161.09548000000001</v>
      </c>
      <c r="F1664" s="11">
        <v>4999.6303699999999</v>
      </c>
      <c r="G1664">
        <v>1.02068128142496E-4</v>
      </c>
      <c r="H1664" s="17">
        <v>2.8572700000000001E-8</v>
      </c>
      <c r="I1664" s="28">
        <v>1.7077999999999999E-4</v>
      </c>
      <c r="J1664" s="21">
        <f t="shared" si="156"/>
        <v>3.4158525203134163E-8</v>
      </c>
      <c r="K1664" s="10">
        <f t="shared" si="157"/>
        <v>1.9183427754080147E-3</v>
      </c>
      <c r="L1664" s="10">
        <f t="shared" si="158"/>
        <v>2.2693427754080149E-3</v>
      </c>
      <c r="M1664" s="10">
        <f t="shared" si="159"/>
        <v>0.36558086368888637</v>
      </c>
      <c r="N1664">
        <f t="shared" si="160"/>
        <v>7.5608999688886361E-2</v>
      </c>
      <c r="O1664">
        <f t="shared" si="155"/>
        <v>4.6934277540805084E-4</v>
      </c>
    </row>
    <row r="1665" spans="5:15" x14ac:dyDescent="0.2">
      <c r="E1665" s="11">
        <v>161.01320999999999</v>
      </c>
      <c r="F1665" s="11">
        <v>4999.6303699999999</v>
      </c>
      <c r="G1665">
        <v>1.0206024997518801E-4</v>
      </c>
      <c r="H1665" s="17">
        <v>2.8964800000000001E-8</v>
      </c>
      <c r="I1665" s="28">
        <v>1.7077999999999999E-4</v>
      </c>
      <c r="J1665" s="21">
        <f t="shared" si="156"/>
        <v>3.4158525203134163E-8</v>
      </c>
      <c r="K1665" s="10">
        <f t="shared" si="157"/>
        <v>1.9183427754080147E-3</v>
      </c>
      <c r="L1665" s="10">
        <f t="shared" si="158"/>
        <v>2.2693427754080149E-3</v>
      </c>
      <c r="M1665" s="10">
        <f t="shared" si="159"/>
        <v>0.36539416485875348</v>
      </c>
      <c r="N1665">
        <f t="shared" si="160"/>
        <v>7.557038685875353E-2</v>
      </c>
      <c r="O1665">
        <f t="shared" si="155"/>
        <v>2.5672467795220209E-4</v>
      </c>
    </row>
    <row r="1666" spans="5:15" x14ac:dyDescent="0.2">
      <c r="E1666" s="11">
        <v>160.92819</v>
      </c>
      <c r="F1666" s="11">
        <v>4999.6303699999999</v>
      </c>
      <c r="G1666">
        <v>1.02069867881361E-4</v>
      </c>
      <c r="H1666" s="17">
        <v>2.6259E-8</v>
      </c>
      <c r="I1666" s="28">
        <v>1.7079000000000001E-4</v>
      </c>
      <c r="J1666" s="21">
        <f t="shared" si="156"/>
        <v>3.4160525350997101E-8</v>
      </c>
      <c r="K1666" s="10">
        <f t="shared" si="157"/>
        <v>1.9184551037119972E-3</v>
      </c>
      <c r="L1666" s="10">
        <f t="shared" si="158"/>
        <v>2.2694551037119974E-3</v>
      </c>
      <c r="M1666" s="10">
        <f t="shared" si="159"/>
        <v>0.365219302126634</v>
      </c>
      <c r="N1666">
        <f t="shared" si="160"/>
        <v>7.5548560126634037E-2</v>
      </c>
      <c r="O1666">
        <f t="shared" si="155"/>
        <v>-3.7273819561573971E-4</v>
      </c>
    </row>
    <row r="1667" spans="5:15" x14ac:dyDescent="0.2">
      <c r="E1667" s="11">
        <v>160.84237999999999</v>
      </c>
      <c r="F1667" s="11">
        <v>4999.6303699999999</v>
      </c>
      <c r="G1667">
        <v>1.02116557279705E-4</v>
      </c>
      <c r="H1667" s="17">
        <v>2.7689800000000001E-8</v>
      </c>
      <c r="I1667" s="28">
        <v>1.7082999999999999E-4</v>
      </c>
      <c r="J1667" s="21">
        <f t="shared" si="156"/>
        <v>3.4168525942448817E-8</v>
      </c>
      <c r="K1667" s="10">
        <f t="shared" si="157"/>
        <v>1.9189044169279255E-3</v>
      </c>
      <c r="L1667" s="10">
        <f t="shared" si="158"/>
        <v>2.2699044169279254E-3</v>
      </c>
      <c r="M1667" s="10">
        <f t="shared" si="159"/>
        <v>0.36509682879119981</v>
      </c>
      <c r="N1667">
        <f t="shared" si="160"/>
        <v>7.5580544791199827E-2</v>
      </c>
      <c r="O1667">
        <f t="shared" si="155"/>
        <v>6.9331246167591469E-4</v>
      </c>
    </row>
    <row r="1668" spans="5:15" x14ac:dyDescent="0.2">
      <c r="E1668" s="11">
        <v>160.76155</v>
      </c>
      <c r="F1668" s="11">
        <v>4999.6303699999999</v>
      </c>
      <c r="G1668">
        <v>1.02105544884574E-4</v>
      </c>
      <c r="H1668" s="17">
        <v>2.9718199999999999E-8</v>
      </c>
      <c r="I1668" s="28">
        <v>1.7081999999999999E-4</v>
      </c>
      <c r="J1668" s="21">
        <f t="shared" si="156"/>
        <v>3.4166525794585893E-8</v>
      </c>
      <c r="K1668" s="10">
        <f t="shared" si="157"/>
        <v>1.9187920886239438E-3</v>
      </c>
      <c r="L1668" s="10">
        <f t="shared" si="158"/>
        <v>2.2697920886239438E-3</v>
      </c>
      <c r="M1668" s="10">
        <f t="shared" si="159"/>
        <v>0.36489529434492257</v>
      </c>
      <c r="N1668">
        <f t="shared" si="160"/>
        <v>7.5524504344922569E-2</v>
      </c>
      <c r="O1668">
        <f t="shared" si="155"/>
        <v>4.6979208862379452E-4</v>
      </c>
    </row>
    <row r="1669" spans="5:15" x14ac:dyDescent="0.2">
      <c r="E1669" s="11">
        <v>160.6824</v>
      </c>
      <c r="F1669" s="11">
        <v>4999.6303699999999</v>
      </c>
      <c r="G1669">
        <v>1.0209765562935701E-4</v>
      </c>
      <c r="H1669" s="17">
        <v>2.79573E-8</v>
      </c>
      <c r="I1669" s="28">
        <v>1.7081999999999999E-4</v>
      </c>
      <c r="J1669" s="21">
        <f t="shared" si="156"/>
        <v>3.4166525794585893E-8</v>
      </c>
      <c r="K1669" s="10">
        <f t="shared" si="157"/>
        <v>1.9187920886239438E-3</v>
      </c>
      <c r="L1669" s="10">
        <f t="shared" si="158"/>
        <v>2.2697920886239438E-3</v>
      </c>
      <c r="M1669" s="10">
        <f t="shared" si="159"/>
        <v>0.36471564030110798</v>
      </c>
      <c r="N1669">
        <f t="shared" si="160"/>
        <v>7.5487320301107996E-2</v>
      </c>
      <c r="O1669">
        <f t="shared" si="155"/>
        <v>-4.1063617120996583E-4</v>
      </c>
    </row>
    <row r="1670" spans="5:15" x14ac:dyDescent="0.2">
      <c r="E1670" s="11">
        <v>160.60043999999999</v>
      </c>
      <c r="F1670" s="11">
        <v>4999.6303699999999</v>
      </c>
      <c r="G1670">
        <v>1.0213822820879E-4</v>
      </c>
      <c r="H1670" s="17">
        <v>2.5704599999999999E-8</v>
      </c>
      <c r="I1670" s="28">
        <v>1.7086E-4</v>
      </c>
      <c r="J1670" s="21">
        <f t="shared" si="156"/>
        <v>3.4174526386037616E-8</v>
      </c>
      <c r="K1670" s="10">
        <f t="shared" si="157"/>
        <v>1.9192414018398725E-3</v>
      </c>
      <c r="L1670" s="10">
        <f t="shared" si="158"/>
        <v>2.2702414018398727E-3</v>
      </c>
      <c r="M1670" s="10">
        <f t="shared" si="159"/>
        <v>0.36460176804170036</v>
      </c>
      <c r="N1670">
        <f t="shared" si="160"/>
        <v>7.5520976041700369E-2</v>
      </c>
      <c r="O1670">
        <f t="shared" ref="O1670:O1733" si="161">(N1671-N1670)/(E1671-E1670)</f>
        <v>6.8512102972689837E-4</v>
      </c>
    </row>
    <row r="1671" spans="5:15" x14ac:dyDescent="0.2">
      <c r="E1671" s="11">
        <v>160.51652999999999</v>
      </c>
      <c r="F1671" s="11">
        <v>4999.6303699999999</v>
      </c>
      <c r="G1671">
        <v>1.0212807407954801E-4</v>
      </c>
      <c r="H1671" s="17">
        <v>2.78077E-8</v>
      </c>
      <c r="I1671" s="28">
        <v>1.7085000000000001E-4</v>
      </c>
      <c r="J1671" s="21">
        <f t="shared" si="156"/>
        <v>3.4172526238174685E-8</v>
      </c>
      <c r="K1671" s="10">
        <f t="shared" si="157"/>
        <v>1.9191290735358904E-3</v>
      </c>
      <c r="L1671" s="10">
        <f t="shared" si="158"/>
        <v>2.2701290735358906E-3</v>
      </c>
      <c r="M1671" s="10">
        <f t="shared" si="159"/>
        <v>0.36439324153609598</v>
      </c>
      <c r="N1671">
        <f t="shared" si="160"/>
        <v>7.5463487536095983E-2</v>
      </c>
      <c r="O1671">
        <f t="shared" si="161"/>
        <v>4.1565393021390158E-5</v>
      </c>
    </row>
    <row r="1672" spans="5:15" x14ac:dyDescent="0.2">
      <c r="E1672" s="11">
        <v>160.43243000000001</v>
      </c>
      <c r="F1672" s="11">
        <v>4999.6303699999999</v>
      </c>
      <c r="G1672">
        <v>1.0215207497673099E-4</v>
      </c>
      <c r="H1672" s="17">
        <v>2.8330400000000001E-8</v>
      </c>
      <c r="I1672" s="28">
        <v>1.7087E-4</v>
      </c>
      <c r="J1672" s="21">
        <f t="shared" si="156"/>
        <v>3.4176526533900547E-8</v>
      </c>
      <c r="K1672" s="10">
        <f t="shared" si="157"/>
        <v>1.9193537301438546E-3</v>
      </c>
      <c r="L1672" s="10">
        <f t="shared" si="158"/>
        <v>2.2703537301438548E-3</v>
      </c>
      <c r="M1672" s="10">
        <f t="shared" si="159"/>
        <v>0.3642383658865429</v>
      </c>
      <c r="N1672">
        <f t="shared" si="160"/>
        <v>7.5459991886542885E-2</v>
      </c>
      <c r="O1672">
        <f t="shared" si="161"/>
        <v>6.796916896784907E-4</v>
      </c>
    </row>
    <row r="1673" spans="5:15" x14ac:dyDescent="0.2">
      <c r="E1673" s="11">
        <v>160.34639000000001</v>
      </c>
      <c r="F1673" s="11">
        <v>4999.6303699999999</v>
      </c>
      <c r="G1673">
        <v>1.0214047583059799E-4</v>
      </c>
      <c r="H1673" s="17">
        <v>2.6725899999999998E-8</v>
      </c>
      <c r="I1673" s="28">
        <v>1.7086E-4</v>
      </c>
      <c r="J1673" s="21">
        <f t="shared" si="156"/>
        <v>3.4174526386037616E-8</v>
      </c>
      <c r="K1673" s="10">
        <f t="shared" si="157"/>
        <v>1.9192414018398725E-3</v>
      </c>
      <c r="L1673" s="10">
        <f t="shared" si="158"/>
        <v>2.2702414018398727E-3</v>
      </c>
      <c r="M1673" s="10">
        <f t="shared" si="159"/>
        <v>0.36402501321356295</v>
      </c>
      <c r="N1673">
        <f t="shared" si="160"/>
        <v>7.5401511213562949E-2</v>
      </c>
      <c r="O1673">
        <f t="shared" si="161"/>
        <v>-6.4986881069493941E-4</v>
      </c>
    </row>
    <row r="1674" spans="5:15" x14ac:dyDescent="0.2">
      <c r="E1674" s="11">
        <v>160.26603</v>
      </c>
      <c r="F1674" s="11">
        <v>4999.6303699999999</v>
      </c>
      <c r="G1674">
        <v>1.02188609081714E-4</v>
      </c>
      <c r="H1674" s="17">
        <v>2.9236699999999999E-8</v>
      </c>
      <c r="I1674" s="28">
        <v>1.7091E-4</v>
      </c>
      <c r="J1674" s="21">
        <f t="shared" ref="J1674:J1737" si="162">I1674/F1674</f>
        <v>3.418452712535227E-8</v>
      </c>
      <c r="K1674" s="10">
        <f t="shared" ref="K1674:K1737" si="163">J1674*B$6</f>
        <v>1.9198030433597835E-3</v>
      </c>
      <c r="L1674" s="10">
        <f t="shared" ref="L1674:L1737" si="164">K1674+B$7</f>
        <v>2.2708030433597837E-3</v>
      </c>
      <c r="M1674" s="10">
        <f t="shared" ref="M1674:M1737" si="165">L1674*E1674</f>
        <v>0.36393258867119038</v>
      </c>
      <c r="N1674">
        <f t="shared" ref="N1674:N1737" si="166">((M1674/E1674)-$B$8)*E1674</f>
        <v>7.5453734671190403E-2</v>
      </c>
      <c r="O1674">
        <f t="shared" si="161"/>
        <v>2.5789429326067339E-4</v>
      </c>
    </row>
    <row r="1675" spans="5:15" x14ac:dyDescent="0.2">
      <c r="E1675" s="11">
        <v>160.18152000000001</v>
      </c>
      <c r="F1675" s="11">
        <v>4999.6303699999999</v>
      </c>
      <c r="G1675">
        <v>1.02202054326328E-4</v>
      </c>
      <c r="H1675" s="17">
        <v>2.7803800000000001E-8</v>
      </c>
      <c r="I1675" s="28">
        <v>1.7092E-4</v>
      </c>
      <c r="J1675" s="21">
        <f t="shared" si="162"/>
        <v>3.41865272732152E-8</v>
      </c>
      <c r="K1675" s="10">
        <f t="shared" si="163"/>
        <v>1.9199153716637656E-3</v>
      </c>
      <c r="L1675" s="10">
        <f t="shared" si="164"/>
        <v>2.2709153716637658E-3</v>
      </c>
      <c r="M1675" s="10">
        <f t="shared" si="165"/>
        <v>0.36375867602446693</v>
      </c>
      <c r="N1675">
        <f t="shared" si="166"/>
        <v>7.5431940024466945E-2</v>
      </c>
      <c r="O1675">
        <f t="shared" si="161"/>
        <v>1.3503153724278326E-3</v>
      </c>
    </row>
    <row r="1676" spans="5:15" x14ac:dyDescent="0.2">
      <c r="E1676" s="11">
        <v>160.09971999999999</v>
      </c>
      <c r="F1676" s="11">
        <v>4999.6303699999999</v>
      </c>
      <c r="G1676">
        <v>1.02163266480178E-4</v>
      </c>
      <c r="H1676" s="17">
        <v>2.6999599999999998E-8</v>
      </c>
      <c r="I1676" s="28">
        <v>1.7087999999999999E-4</v>
      </c>
      <c r="J1676" s="21">
        <f t="shared" si="162"/>
        <v>3.4178526681763477E-8</v>
      </c>
      <c r="K1676" s="10">
        <f t="shared" si="163"/>
        <v>1.9194660584478369E-3</v>
      </c>
      <c r="L1676" s="10">
        <f t="shared" si="164"/>
        <v>2.2704660584478369E-3</v>
      </c>
      <c r="M1676" s="10">
        <f t="shared" si="165"/>
        <v>0.36350098022700228</v>
      </c>
      <c r="N1676">
        <f t="shared" si="166"/>
        <v>7.5321484227002328E-2</v>
      </c>
      <c r="O1676">
        <f t="shared" si="161"/>
        <v>-1.2326485820274714E-3</v>
      </c>
    </row>
    <row r="1677" spans="5:15" x14ac:dyDescent="0.2">
      <c r="E1677" s="11">
        <v>160.01528999999999</v>
      </c>
      <c r="F1677" s="11">
        <v>4999.6303699999999</v>
      </c>
      <c r="G1677">
        <v>1.0224102583140999E-4</v>
      </c>
      <c r="H1677" s="17">
        <v>2.6054E-8</v>
      </c>
      <c r="I1677" s="28">
        <v>1.7096E-4</v>
      </c>
      <c r="J1677" s="21">
        <f t="shared" si="162"/>
        <v>3.4194527864666923E-8</v>
      </c>
      <c r="K1677" s="10">
        <f t="shared" si="163"/>
        <v>1.9203646848796943E-3</v>
      </c>
      <c r="L1677" s="10">
        <f t="shared" si="164"/>
        <v>2.2713646848796943E-3</v>
      </c>
      <c r="M1677" s="10">
        <f t="shared" si="165"/>
        <v>0.3634530787467829</v>
      </c>
      <c r="N1677">
        <f t="shared" si="166"/>
        <v>7.5425556746782904E-2</v>
      </c>
      <c r="O1677">
        <f t="shared" si="161"/>
        <v>9.0488148910447465E-4</v>
      </c>
    </row>
    <row r="1678" spans="5:15" x14ac:dyDescent="0.2">
      <c r="E1678" s="11">
        <v>159.93241</v>
      </c>
      <c r="F1678" s="11">
        <v>4999.6303699999999</v>
      </c>
      <c r="G1678">
        <v>1.02225498449332E-4</v>
      </c>
      <c r="H1678" s="17">
        <v>2.9039100000000002E-8</v>
      </c>
      <c r="I1678" s="28">
        <v>1.7094000000000001E-4</v>
      </c>
      <c r="J1678" s="21">
        <f t="shared" si="162"/>
        <v>3.4190527568941062E-8</v>
      </c>
      <c r="K1678" s="10">
        <f t="shared" si="163"/>
        <v>1.9201400282717301E-3</v>
      </c>
      <c r="L1678" s="10">
        <f t="shared" si="164"/>
        <v>2.2711400282717301E-3</v>
      </c>
      <c r="M1678" s="10">
        <f t="shared" si="165"/>
        <v>0.36322889816896592</v>
      </c>
      <c r="N1678">
        <f t="shared" si="166"/>
        <v>7.5350560168965935E-2</v>
      </c>
      <c r="O1678">
        <f t="shared" si="161"/>
        <v>3.2660500091640715E-5</v>
      </c>
    </row>
    <row r="1679" spans="5:15" x14ac:dyDescent="0.2">
      <c r="E1679" s="11">
        <v>159.85051000000001</v>
      </c>
      <c r="F1679" s="11">
        <v>4999.6303699999999</v>
      </c>
      <c r="G1679">
        <v>1.0224251429703E-4</v>
      </c>
      <c r="H1679" s="17">
        <v>2.6988200000000001E-8</v>
      </c>
      <c r="I1679" s="28">
        <v>1.7096E-4</v>
      </c>
      <c r="J1679" s="21">
        <f t="shared" si="162"/>
        <v>3.4194527864666923E-8</v>
      </c>
      <c r="K1679" s="10">
        <f t="shared" si="163"/>
        <v>1.9203646848796943E-3</v>
      </c>
      <c r="L1679" s="10">
        <f t="shared" si="164"/>
        <v>2.2713646848796943E-3</v>
      </c>
      <c r="M1679" s="10">
        <f t="shared" si="165"/>
        <v>0.36307880327400843</v>
      </c>
      <c r="N1679">
        <f t="shared" si="166"/>
        <v>7.534788527400843E-2</v>
      </c>
      <c r="O1679">
        <f t="shared" si="161"/>
        <v>2.6724888899075486E-4</v>
      </c>
    </row>
    <row r="1680" spans="5:15" x14ac:dyDescent="0.2">
      <c r="E1680" s="11">
        <v>159.76258999999999</v>
      </c>
      <c r="F1680" s="11">
        <v>4999.6303699999999</v>
      </c>
      <c r="G1680">
        <v>1.0225276302964E-4</v>
      </c>
      <c r="H1680" s="17">
        <v>2.54874E-8</v>
      </c>
      <c r="I1680" s="28">
        <v>1.7097E-4</v>
      </c>
      <c r="J1680" s="21">
        <f t="shared" si="162"/>
        <v>3.4196528012529854E-8</v>
      </c>
      <c r="K1680" s="10">
        <f t="shared" si="163"/>
        <v>1.9204770131836767E-3</v>
      </c>
      <c r="L1680" s="10">
        <f t="shared" si="164"/>
        <v>2.2714770131836769E-3</v>
      </c>
      <c r="M1680" s="10">
        <f t="shared" si="165"/>
        <v>0.36289705075168832</v>
      </c>
      <c r="N1680">
        <f t="shared" si="166"/>
        <v>7.5324388751688356E-2</v>
      </c>
      <c r="O1680">
        <f t="shared" si="161"/>
        <v>3.6175379911769678E-5</v>
      </c>
    </row>
    <row r="1681" spans="5:15" x14ac:dyDescent="0.2">
      <c r="E1681" s="11">
        <v>159.68018000000001</v>
      </c>
      <c r="F1681" s="11">
        <v>4999.6303699999999</v>
      </c>
      <c r="G1681">
        <v>1.0227173908621E-4</v>
      </c>
      <c r="H1681" s="17">
        <v>2.5923399999999998E-8</v>
      </c>
      <c r="I1681" s="28">
        <v>1.7098999999999999E-4</v>
      </c>
      <c r="J1681" s="21">
        <f t="shared" si="162"/>
        <v>3.4200528308255716E-8</v>
      </c>
      <c r="K1681" s="10">
        <f t="shared" si="163"/>
        <v>1.9207016697916409E-3</v>
      </c>
      <c r="L1681" s="10">
        <f t="shared" si="164"/>
        <v>2.2717016697916411E-3</v>
      </c>
      <c r="M1681" s="10">
        <f t="shared" si="165"/>
        <v>0.36274573153862982</v>
      </c>
      <c r="N1681">
        <f t="shared" si="166"/>
        <v>7.5321407538629828E-2</v>
      </c>
      <c r="O1681">
        <f t="shared" si="161"/>
        <v>4.7170166979178658E-4</v>
      </c>
    </row>
    <row r="1682" spans="5:15" x14ac:dyDescent="0.2">
      <c r="E1682" s="11">
        <v>159.59917999999999</v>
      </c>
      <c r="F1682" s="11">
        <v>4999.6303699999999</v>
      </c>
      <c r="G1682">
        <v>1.02268900343347E-4</v>
      </c>
      <c r="H1682" s="17">
        <v>2.8887799999999999E-8</v>
      </c>
      <c r="I1682" s="28">
        <v>1.7098999999999999E-4</v>
      </c>
      <c r="J1682" s="21">
        <f t="shared" si="162"/>
        <v>3.4200528308255716E-8</v>
      </c>
      <c r="K1682" s="10">
        <f t="shared" si="163"/>
        <v>1.9207016697916409E-3</v>
      </c>
      <c r="L1682" s="10">
        <f t="shared" si="164"/>
        <v>2.2717016697916411E-3</v>
      </c>
      <c r="M1682" s="10">
        <f t="shared" si="165"/>
        <v>0.36256172370337669</v>
      </c>
      <c r="N1682">
        <f t="shared" si="166"/>
        <v>7.5283199703376685E-2</v>
      </c>
      <c r="O1682">
        <f t="shared" si="161"/>
        <v>-1.3905685284118372E-4</v>
      </c>
    </row>
    <row r="1683" spans="5:15" x14ac:dyDescent="0.2">
      <c r="E1683" s="11">
        <v>159.51116999999999</v>
      </c>
      <c r="F1683" s="11">
        <v>4999.6303699999999</v>
      </c>
      <c r="G1683">
        <v>1.02291893193601E-4</v>
      </c>
      <c r="H1683" s="17">
        <v>2.7519299999999999E-8</v>
      </c>
      <c r="I1683" s="28">
        <v>1.7102E-4</v>
      </c>
      <c r="J1683" s="21">
        <f t="shared" si="162"/>
        <v>3.4206528751844508E-8</v>
      </c>
      <c r="K1683" s="10">
        <f t="shared" si="163"/>
        <v>1.9210386547035875E-3</v>
      </c>
      <c r="L1683" s="10">
        <f t="shared" si="164"/>
        <v>2.2720386547035874E-3</v>
      </c>
      <c r="M1683" s="10">
        <f t="shared" si="165"/>
        <v>0.36241554409699522</v>
      </c>
      <c r="N1683">
        <f t="shared" si="166"/>
        <v>7.5295438096995237E-2</v>
      </c>
      <c r="O1683">
        <f t="shared" si="161"/>
        <v>4.7203865470361032E-4</v>
      </c>
    </row>
    <row r="1684" spans="5:15" x14ac:dyDescent="0.2">
      <c r="E1684" s="11">
        <v>159.42590999999999</v>
      </c>
      <c r="F1684" s="11">
        <v>4999.6303699999999</v>
      </c>
      <c r="G1684">
        <v>1.02295519259395E-4</v>
      </c>
      <c r="H1684" s="17">
        <v>2.3586899999999999E-8</v>
      </c>
      <c r="I1684" s="28">
        <v>1.7102E-4</v>
      </c>
      <c r="J1684" s="21">
        <f t="shared" si="162"/>
        <v>3.4206528751844508E-8</v>
      </c>
      <c r="K1684" s="10">
        <f t="shared" si="163"/>
        <v>1.9210386547035875E-3</v>
      </c>
      <c r="L1684" s="10">
        <f t="shared" si="164"/>
        <v>2.2720386547035874E-3</v>
      </c>
      <c r="M1684" s="10">
        <f t="shared" si="165"/>
        <v>0.36222183008129516</v>
      </c>
      <c r="N1684">
        <f t="shared" si="166"/>
        <v>7.5255192081295205E-2</v>
      </c>
      <c r="O1684">
        <f t="shared" si="161"/>
        <v>2.7232444483978289E-5</v>
      </c>
    </row>
    <row r="1685" spans="5:15" x14ac:dyDescent="0.2">
      <c r="E1685" s="11">
        <v>159.34542999999999</v>
      </c>
      <c r="F1685" s="11">
        <v>4999.6303699999999</v>
      </c>
      <c r="G1685">
        <v>1.02310785419226E-4</v>
      </c>
      <c r="H1685" s="17">
        <v>2.6964100000000001E-8</v>
      </c>
      <c r="I1685" s="28">
        <v>1.7103999999999999E-4</v>
      </c>
      <c r="J1685" s="21">
        <f t="shared" si="162"/>
        <v>3.4210529047570369E-8</v>
      </c>
      <c r="K1685" s="10">
        <f t="shared" si="163"/>
        <v>1.9212633113115519E-3</v>
      </c>
      <c r="L1685" s="10">
        <f t="shared" si="164"/>
        <v>2.2722633113115521E-3</v>
      </c>
      <c r="M1685" s="10">
        <f t="shared" si="165"/>
        <v>0.36207477441416314</v>
      </c>
      <c r="N1685">
        <f t="shared" si="166"/>
        <v>7.5253000414163135E-2</v>
      </c>
      <c r="O1685">
        <f t="shared" si="161"/>
        <v>2.4251816049287384E-4</v>
      </c>
    </row>
    <row r="1686" spans="5:15" x14ac:dyDescent="0.2">
      <c r="E1686" s="11">
        <v>159.26756</v>
      </c>
      <c r="F1686" s="11">
        <v>4999.6303699999999</v>
      </c>
      <c r="G1686">
        <v>1.02327552808091E-4</v>
      </c>
      <c r="H1686" s="17">
        <v>2.99101E-8</v>
      </c>
      <c r="I1686" s="28">
        <v>1.7105000000000001E-4</v>
      </c>
      <c r="J1686" s="21">
        <f t="shared" si="162"/>
        <v>3.4212529195433307E-8</v>
      </c>
      <c r="K1686" s="10">
        <f t="shared" si="163"/>
        <v>1.9213756396155345E-3</v>
      </c>
      <c r="L1686" s="10">
        <f t="shared" si="164"/>
        <v>2.2723756396155347E-3</v>
      </c>
      <c r="M1686" s="10">
        <f t="shared" si="165"/>
        <v>0.36191572352500556</v>
      </c>
      <c r="N1686">
        <f t="shared" si="166"/>
        <v>7.5234115525005557E-2</v>
      </c>
      <c r="O1686">
        <f t="shared" si="161"/>
        <v>-1.9541590382360341E-4</v>
      </c>
    </row>
    <row r="1687" spans="5:15" x14ac:dyDescent="0.2">
      <c r="E1687" s="11">
        <v>159.18723</v>
      </c>
      <c r="F1687" s="11">
        <v>4999.6303699999999</v>
      </c>
      <c r="G1687">
        <v>1.023568396419E-4</v>
      </c>
      <c r="H1687" s="17">
        <v>2.4214399999999999E-8</v>
      </c>
      <c r="I1687" s="28">
        <v>1.7108E-4</v>
      </c>
      <c r="J1687" s="21">
        <f t="shared" si="162"/>
        <v>3.4218529639022092E-8</v>
      </c>
      <c r="K1687" s="10">
        <f t="shared" si="163"/>
        <v>1.9217126245274806E-3</v>
      </c>
      <c r="L1687" s="10">
        <f t="shared" si="164"/>
        <v>2.2727126245274806E-3</v>
      </c>
      <c r="M1687" s="10">
        <f t="shared" si="165"/>
        <v>0.36178682728455969</v>
      </c>
      <c r="N1687">
        <f t="shared" si="166"/>
        <v>7.5249813284559708E-2</v>
      </c>
      <c r="O1687">
        <f t="shared" si="161"/>
        <v>6.838624838594997E-4</v>
      </c>
    </row>
    <row r="1688" spans="5:15" x14ac:dyDescent="0.2">
      <c r="E1688" s="11">
        <v>159.10258999999999</v>
      </c>
      <c r="F1688" s="11">
        <v>4999.6303699999999</v>
      </c>
      <c r="G1688">
        <v>1.02340286069999E-4</v>
      </c>
      <c r="H1688" s="17">
        <v>2.49693E-8</v>
      </c>
      <c r="I1688" s="28">
        <v>1.7107E-4</v>
      </c>
      <c r="J1688" s="21">
        <f t="shared" si="162"/>
        <v>3.4216529491159162E-8</v>
      </c>
      <c r="K1688" s="10">
        <f t="shared" si="163"/>
        <v>1.9216002962234985E-3</v>
      </c>
      <c r="L1688" s="10">
        <f t="shared" si="164"/>
        <v>2.2726002962234985E-3</v>
      </c>
      <c r="M1688" s="10">
        <f t="shared" si="165"/>
        <v>0.36157659316392582</v>
      </c>
      <c r="N1688">
        <f t="shared" si="166"/>
        <v>7.5191931163925835E-2</v>
      </c>
      <c r="O1688">
        <f t="shared" si="161"/>
        <v>-1.5414075724725577E-4</v>
      </c>
    </row>
    <row r="1689" spans="5:15" x14ac:dyDescent="0.2">
      <c r="E1689" s="11">
        <v>159.01709</v>
      </c>
      <c r="F1689" s="11">
        <v>4999.6303699999999</v>
      </c>
      <c r="G1689">
        <v>1.0237138930229101E-4</v>
      </c>
      <c r="H1689" s="17">
        <v>2.7107100000000001E-8</v>
      </c>
      <c r="I1689" s="28">
        <v>1.7110000000000001E-4</v>
      </c>
      <c r="J1689" s="21">
        <f t="shared" si="162"/>
        <v>3.422252993474796E-8</v>
      </c>
      <c r="K1689" s="10">
        <f t="shared" si="163"/>
        <v>1.9219372811354455E-3</v>
      </c>
      <c r="L1689" s="10">
        <f t="shared" si="164"/>
        <v>2.2729372811354457E-3</v>
      </c>
      <c r="M1689" s="10">
        <f t="shared" si="165"/>
        <v>0.36143587219867046</v>
      </c>
      <c r="N1689">
        <f t="shared" si="166"/>
        <v>7.5205110198670475E-2</v>
      </c>
      <c r="O1689">
        <f t="shared" si="161"/>
        <v>6.7932345021800872E-4</v>
      </c>
    </row>
    <row r="1690" spans="5:15" x14ac:dyDescent="0.2">
      <c r="E1690" s="11">
        <v>158.93059</v>
      </c>
      <c r="F1690" s="11">
        <v>4999.6303699999999</v>
      </c>
      <c r="G1690">
        <v>1.02365906681029E-4</v>
      </c>
      <c r="H1690" s="17">
        <v>2.6597400000000002E-8</v>
      </c>
      <c r="I1690" s="28">
        <v>1.7108999999999999E-4</v>
      </c>
      <c r="J1690" s="21">
        <f t="shared" si="162"/>
        <v>3.4220529786885023E-8</v>
      </c>
      <c r="K1690" s="10">
        <f t="shared" si="163"/>
        <v>1.921824952831463E-3</v>
      </c>
      <c r="L1690" s="10">
        <f t="shared" si="164"/>
        <v>2.2728249528314631E-3</v>
      </c>
      <c r="M1690" s="10">
        <f t="shared" si="165"/>
        <v>0.36122141072022662</v>
      </c>
      <c r="N1690">
        <f t="shared" si="166"/>
        <v>7.5146348720226616E-2</v>
      </c>
      <c r="O1690">
        <f t="shared" si="161"/>
        <v>-1.6893386464005689E-4</v>
      </c>
    </row>
    <row r="1691" spans="5:15" x14ac:dyDescent="0.2">
      <c r="E1691" s="11">
        <v>158.84718000000001</v>
      </c>
      <c r="F1691" s="11">
        <v>4999.6303699999999</v>
      </c>
      <c r="G1691">
        <v>1.0239423992392699E-4</v>
      </c>
      <c r="H1691" s="17">
        <v>2.5656600000000001E-8</v>
      </c>
      <c r="I1691" s="28">
        <v>1.7112E-4</v>
      </c>
      <c r="J1691" s="21">
        <f t="shared" si="162"/>
        <v>3.4226530230473822E-8</v>
      </c>
      <c r="K1691" s="10">
        <f t="shared" si="163"/>
        <v>1.9221619377434098E-3</v>
      </c>
      <c r="L1691" s="10">
        <f t="shared" si="164"/>
        <v>2.2731619377434099E-3</v>
      </c>
      <c r="M1691" s="10">
        <f t="shared" si="165"/>
        <v>0.36108536349387627</v>
      </c>
      <c r="N1691">
        <f t="shared" si="166"/>
        <v>7.5160439493876241E-2</v>
      </c>
      <c r="O1691">
        <f t="shared" si="161"/>
        <v>2.5625852387180085E-4</v>
      </c>
    </row>
    <row r="1692" spans="5:15" x14ac:dyDescent="0.2">
      <c r="E1692" s="11">
        <v>158.76496</v>
      </c>
      <c r="F1692" s="11">
        <v>4999.6303699999999</v>
      </c>
      <c r="G1692">
        <v>1.0240450491305E-4</v>
      </c>
      <c r="H1692" s="17">
        <v>2.8006299999999999E-8</v>
      </c>
      <c r="I1692" s="28">
        <v>1.7113E-4</v>
      </c>
      <c r="J1692" s="21">
        <f t="shared" si="162"/>
        <v>3.4228530378336746E-8</v>
      </c>
      <c r="K1692" s="10">
        <f t="shared" si="163"/>
        <v>1.9222742660473917E-3</v>
      </c>
      <c r="L1692" s="10">
        <f t="shared" si="164"/>
        <v>2.2732742660473916E-3</v>
      </c>
      <c r="M1692" s="10">
        <f t="shared" si="165"/>
        <v>0.36091629791804347</v>
      </c>
      <c r="N1692">
        <f t="shared" si="166"/>
        <v>7.51393699180435E-2</v>
      </c>
      <c r="O1692">
        <f t="shared" si="161"/>
        <v>3.7358088988879169E-5</v>
      </c>
    </row>
    <row r="1693" spans="5:15" x14ac:dyDescent="0.2">
      <c r="E1693" s="11">
        <v>158.68317999999999</v>
      </c>
      <c r="F1693" s="11">
        <v>4999.6303699999999</v>
      </c>
      <c r="G1693">
        <v>1.0242362002741401E-4</v>
      </c>
      <c r="H1693" s="17">
        <v>2.95221E-8</v>
      </c>
      <c r="I1693" s="28">
        <v>1.7115000000000001E-4</v>
      </c>
      <c r="J1693" s="21">
        <f t="shared" si="162"/>
        <v>3.4232530674062614E-8</v>
      </c>
      <c r="K1693" s="10">
        <f t="shared" si="163"/>
        <v>1.9224989226553563E-3</v>
      </c>
      <c r="L1693" s="10">
        <f t="shared" si="164"/>
        <v>2.2734989226553563E-3</v>
      </c>
      <c r="M1693" s="10">
        <f t="shared" si="165"/>
        <v>0.36076603877352598</v>
      </c>
      <c r="N1693">
        <f t="shared" si="166"/>
        <v>7.5136314773525989E-2</v>
      </c>
      <c r="O1693">
        <f t="shared" si="161"/>
        <v>6.8410432079621299E-4</v>
      </c>
    </row>
    <row r="1694" spans="5:15" x14ac:dyDescent="0.2">
      <c r="E1694" s="11">
        <v>158.59859</v>
      </c>
      <c r="F1694" s="11">
        <v>4999.6303699999999</v>
      </c>
      <c r="G1694">
        <v>1.0241429048580501E-4</v>
      </c>
      <c r="H1694" s="17">
        <v>2.6313100000000001E-8</v>
      </c>
      <c r="I1694" s="28">
        <v>1.7113999999999999E-4</v>
      </c>
      <c r="J1694" s="21">
        <f t="shared" si="162"/>
        <v>3.4230530526199677E-8</v>
      </c>
      <c r="K1694" s="10">
        <f t="shared" si="163"/>
        <v>1.9223865943513738E-3</v>
      </c>
      <c r="L1694" s="10">
        <f t="shared" si="164"/>
        <v>2.2733865943513737E-3</v>
      </c>
      <c r="M1694" s="10">
        <f t="shared" si="165"/>
        <v>0.36055590838902984</v>
      </c>
      <c r="N1694">
        <f t="shared" si="166"/>
        <v>7.5078446389029843E-2</v>
      </c>
      <c r="O1694">
        <f t="shared" si="161"/>
        <v>-1.6260612529802226E-4</v>
      </c>
    </row>
    <row r="1695" spans="5:15" x14ac:dyDescent="0.2">
      <c r="E1695" s="11">
        <v>158.5146</v>
      </c>
      <c r="F1695" s="11">
        <v>4999.6303699999999</v>
      </c>
      <c r="G1695">
        <v>1.02441139963131E-4</v>
      </c>
      <c r="H1695" s="17">
        <v>2.76207E-8</v>
      </c>
      <c r="I1695" s="28">
        <v>1.7117E-4</v>
      </c>
      <c r="J1695" s="21">
        <f t="shared" si="162"/>
        <v>3.4236530969788476E-8</v>
      </c>
      <c r="K1695" s="10">
        <f t="shared" si="163"/>
        <v>1.9227235792633208E-3</v>
      </c>
      <c r="L1695" s="10">
        <f t="shared" si="164"/>
        <v>2.273723579263321E-3</v>
      </c>
      <c r="M1695" s="10">
        <f t="shared" si="165"/>
        <v>0.36041838367749363</v>
      </c>
      <c r="N1695">
        <f t="shared" si="166"/>
        <v>7.5092103677493624E-2</v>
      </c>
      <c r="O1695">
        <f t="shared" si="161"/>
        <v>3.2010380960136545E-5</v>
      </c>
    </row>
    <row r="1696" spans="5:15" x14ac:dyDescent="0.2">
      <c r="E1696" s="11">
        <v>158.43402</v>
      </c>
      <c r="F1696" s="11">
        <v>4999.6303699999999</v>
      </c>
      <c r="G1696">
        <v>1.02466002418859E-4</v>
      </c>
      <c r="H1696" s="17">
        <v>2.78802E-8</v>
      </c>
      <c r="I1696" s="28">
        <v>1.7118999999999999E-4</v>
      </c>
      <c r="J1696" s="21">
        <f t="shared" si="162"/>
        <v>3.4240531265514331E-8</v>
      </c>
      <c r="K1696" s="10">
        <f t="shared" si="163"/>
        <v>1.9229482358712848E-3</v>
      </c>
      <c r="L1696" s="10">
        <f t="shared" si="164"/>
        <v>2.2739482358712848E-3</v>
      </c>
      <c r="M1696" s="10">
        <f t="shared" si="165"/>
        <v>0.36027076028099586</v>
      </c>
      <c r="N1696">
        <f t="shared" si="166"/>
        <v>7.5089524280995856E-2</v>
      </c>
      <c r="O1696">
        <f t="shared" si="161"/>
        <v>4.7394823587132401E-4</v>
      </c>
    </row>
    <row r="1697" spans="5:15" x14ac:dyDescent="0.2">
      <c r="E1697" s="11">
        <v>158.35014000000001</v>
      </c>
      <c r="F1697" s="11">
        <v>4999.6303699999999</v>
      </c>
      <c r="G1697">
        <v>1.02467566175115E-4</v>
      </c>
      <c r="H1697" s="17">
        <v>2.5566400000000001E-8</v>
      </c>
      <c r="I1697" s="28">
        <v>1.7118999999999999E-4</v>
      </c>
      <c r="J1697" s="21">
        <f t="shared" si="162"/>
        <v>3.4240531265514331E-8</v>
      </c>
      <c r="K1697" s="10">
        <f t="shared" si="163"/>
        <v>1.9229482358712848E-3</v>
      </c>
      <c r="L1697" s="10">
        <f t="shared" si="164"/>
        <v>2.2739482358712848E-3</v>
      </c>
      <c r="M1697" s="10">
        <f t="shared" si="165"/>
        <v>0.36008002150297097</v>
      </c>
      <c r="N1697">
        <f t="shared" si="166"/>
        <v>7.5049769502970973E-2</v>
      </c>
      <c r="O1697">
        <f t="shared" si="161"/>
        <v>2.5405805753897818E-4</v>
      </c>
    </row>
    <row r="1698" spans="5:15" x14ac:dyDescent="0.2">
      <c r="E1698" s="11">
        <v>158.26929000000001</v>
      </c>
      <c r="F1698" s="11">
        <v>4999.6303699999999</v>
      </c>
      <c r="G1698">
        <v>1.02475525864124E-4</v>
      </c>
      <c r="H1698" s="17">
        <v>2.5221999999999999E-8</v>
      </c>
      <c r="I1698" s="28">
        <v>1.7119999999999999E-4</v>
      </c>
      <c r="J1698" s="21">
        <f t="shared" si="162"/>
        <v>3.4242531413377261E-8</v>
      </c>
      <c r="K1698" s="10">
        <f t="shared" si="163"/>
        <v>1.9230605641752669E-3</v>
      </c>
      <c r="L1698" s="10">
        <f t="shared" si="164"/>
        <v>2.2740605641752669E-3</v>
      </c>
      <c r="M1698" s="10">
        <f t="shared" si="165"/>
        <v>0.35991395090901895</v>
      </c>
      <c r="N1698">
        <f t="shared" si="166"/>
        <v>7.5029228909018947E-2</v>
      </c>
      <c r="O1698">
        <f t="shared" si="161"/>
        <v>-1.4830370899319715E-4</v>
      </c>
    </row>
    <row r="1699" spans="5:15" x14ac:dyDescent="0.2">
      <c r="E1699" s="11">
        <v>158.18364</v>
      </c>
      <c r="F1699" s="11">
        <v>4999.6303699999999</v>
      </c>
      <c r="G1699">
        <v>1.02504736473001E-4</v>
      </c>
      <c r="H1699" s="17">
        <v>2.5483800000000001E-8</v>
      </c>
      <c r="I1699" s="28">
        <v>1.7123E-4</v>
      </c>
      <c r="J1699" s="21">
        <f t="shared" si="162"/>
        <v>3.424853185696606E-8</v>
      </c>
      <c r="K1699" s="10">
        <f t="shared" si="163"/>
        <v>1.9233975490872139E-3</v>
      </c>
      <c r="L1699" s="10">
        <f t="shared" si="164"/>
        <v>2.2743975490872141E-3</v>
      </c>
      <c r="M1699" s="10">
        <f t="shared" si="165"/>
        <v>0.35977248312169419</v>
      </c>
      <c r="N1699">
        <f t="shared" si="166"/>
        <v>7.5041931121694216E-2</v>
      </c>
      <c r="O1699">
        <f t="shared" si="161"/>
        <v>6.8140143478158594E-4</v>
      </c>
    </row>
    <row r="1700" spans="5:15" x14ac:dyDescent="0.2">
      <c r="E1700" s="11">
        <v>158.09784999999999</v>
      </c>
      <c r="F1700" s="11">
        <v>4999.6303699999999</v>
      </c>
      <c r="G1700">
        <v>1.02495609675985E-4</v>
      </c>
      <c r="H1700" s="17">
        <v>2.5083399999999999E-8</v>
      </c>
      <c r="I1700" s="28">
        <v>1.7122E-4</v>
      </c>
      <c r="J1700" s="21">
        <f t="shared" si="162"/>
        <v>3.4246531709103129E-8</v>
      </c>
      <c r="K1700" s="10">
        <f t="shared" si="163"/>
        <v>1.9232852207832318E-3</v>
      </c>
      <c r="L1700" s="10">
        <f t="shared" si="164"/>
        <v>2.274285220783232E-3</v>
      </c>
      <c r="M1700" s="10">
        <f t="shared" si="165"/>
        <v>0.35955960369260426</v>
      </c>
      <c r="N1700">
        <f t="shared" si="166"/>
        <v>7.4983473692604302E-2</v>
      </c>
      <c r="O1700">
        <f t="shared" si="161"/>
        <v>6.1848942019573208E-5</v>
      </c>
    </row>
    <row r="1701" spans="5:15" x14ac:dyDescent="0.2">
      <c r="E1701" s="11">
        <v>158.01177999999999</v>
      </c>
      <c r="F1701" s="11">
        <v>4999.6303699999999</v>
      </c>
      <c r="G1701">
        <v>1.02517155489205E-4</v>
      </c>
      <c r="H1701" s="17">
        <v>2.4678800000000001E-8</v>
      </c>
      <c r="I1701" s="28">
        <v>1.7123999999999999E-4</v>
      </c>
      <c r="J1701" s="21">
        <f t="shared" si="162"/>
        <v>3.4250532004828991E-8</v>
      </c>
      <c r="K1701" s="10">
        <f t="shared" si="163"/>
        <v>1.9235098773911961E-3</v>
      </c>
      <c r="L1701" s="10">
        <f t="shared" si="164"/>
        <v>2.2745098773911962E-3</v>
      </c>
      <c r="M1701" s="10">
        <f t="shared" si="165"/>
        <v>0.35939935435416465</v>
      </c>
      <c r="N1701">
        <f t="shared" si="166"/>
        <v>7.4978150354164677E-2</v>
      </c>
      <c r="O1701">
        <f t="shared" si="161"/>
        <v>3.3212263934589746E-5</v>
      </c>
    </row>
    <row r="1702" spans="5:15" x14ac:dyDescent="0.2">
      <c r="E1702" s="11">
        <v>157.93137999999999</v>
      </c>
      <c r="F1702" s="11">
        <v>4999.6303699999999</v>
      </c>
      <c r="G1702">
        <v>1.0253380433743399E-4</v>
      </c>
      <c r="H1702" s="17">
        <v>2.7219099999999999E-8</v>
      </c>
      <c r="I1702" s="28">
        <v>1.7126000000000001E-4</v>
      </c>
      <c r="J1702" s="21">
        <f t="shared" si="162"/>
        <v>3.4254532300554852E-8</v>
      </c>
      <c r="K1702" s="10">
        <f t="shared" si="163"/>
        <v>1.9237345339991605E-3</v>
      </c>
      <c r="L1702" s="10">
        <f t="shared" si="164"/>
        <v>2.2747345339991605E-3</v>
      </c>
      <c r="M1702" s="10">
        <f t="shared" si="165"/>
        <v>0.3592519640881443</v>
      </c>
      <c r="N1702">
        <f t="shared" si="166"/>
        <v>7.4975480088144336E-2</v>
      </c>
      <c r="O1702">
        <f t="shared" si="161"/>
        <v>4.7473453399918573E-4</v>
      </c>
    </row>
    <row r="1703" spans="5:15" x14ac:dyDescent="0.2">
      <c r="E1703" s="11">
        <v>157.85151999999999</v>
      </c>
      <c r="F1703" s="11">
        <v>4999.6303699999999</v>
      </c>
      <c r="G1703">
        <v>1.0252552051876801E-4</v>
      </c>
      <c r="H1703" s="17">
        <v>2.80273E-8</v>
      </c>
      <c r="I1703" s="28">
        <v>1.7126000000000001E-4</v>
      </c>
      <c r="J1703" s="21">
        <f t="shared" si="162"/>
        <v>3.4254532300554852E-8</v>
      </c>
      <c r="K1703" s="10">
        <f t="shared" si="163"/>
        <v>1.9237345339991605E-3</v>
      </c>
      <c r="L1703" s="10">
        <f t="shared" si="164"/>
        <v>2.2747345339991605E-3</v>
      </c>
      <c r="M1703" s="10">
        <f t="shared" si="165"/>
        <v>0.35907030378825916</v>
      </c>
      <c r="N1703">
        <f t="shared" si="166"/>
        <v>7.4937567788259163E-2</v>
      </c>
      <c r="O1703">
        <f t="shared" si="161"/>
        <v>6.7486054386652704E-5</v>
      </c>
    </row>
    <row r="1704" spans="5:15" x14ac:dyDescent="0.2">
      <c r="E1704" s="11">
        <v>157.76449</v>
      </c>
      <c r="F1704" s="11">
        <v>4999.6303699999999</v>
      </c>
      <c r="G1704">
        <v>1.02551622472188E-4</v>
      </c>
      <c r="H1704" s="17">
        <v>2.5229E-8</v>
      </c>
      <c r="I1704" s="28">
        <v>1.7128E-4</v>
      </c>
      <c r="J1704" s="21">
        <f t="shared" si="162"/>
        <v>3.4258532596280714E-8</v>
      </c>
      <c r="K1704" s="10">
        <f t="shared" si="163"/>
        <v>1.923959190607125E-3</v>
      </c>
      <c r="L1704" s="10">
        <f t="shared" si="164"/>
        <v>2.2749591906071251E-3</v>
      </c>
      <c r="M1704" s="10">
        <f t="shared" si="165"/>
        <v>0.35890777647694588</v>
      </c>
      <c r="N1704">
        <f t="shared" si="166"/>
        <v>7.4931694476945893E-2</v>
      </c>
      <c r="O1704">
        <f t="shared" si="161"/>
        <v>4.7495919060702745E-4</v>
      </c>
    </row>
    <row r="1705" spans="5:15" x14ac:dyDescent="0.2">
      <c r="E1705" s="11">
        <v>157.6799</v>
      </c>
      <c r="F1705" s="11">
        <v>4999.6303699999999</v>
      </c>
      <c r="G1705">
        <v>1.0254973068481E-4</v>
      </c>
      <c r="H1705" s="17">
        <v>2.4066499999999999E-8</v>
      </c>
      <c r="I1705" s="28">
        <v>1.7128E-4</v>
      </c>
      <c r="J1705" s="21">
        <f t="shared" si="162"/>
        <v>3.4258532596280714E-8</v>
      </c>
      <c r="K1705" s="10">
        <f t="shared" si="163"/>
        <v>1.923959190607125E-3</v>
      </c>
      <c r="L1705" s="10">
        <f t="shared" si="164"/>
        <v>2.2749591906071251E-3</v>
      </c>
      <c r="M1705" s="10">
        <f t="shared" si="165"/>
        <v>0.35871533767901242</v>
      </c>
      <c r="N1705">
        <f t="shared" si="166"/>
        <v>7.4891517679012448E-2</v>
      </c>
      <c r="O1705">
        <f t="shared" si="161"/>
        <v>5.0793869041775208E-5</v>
      </c>
    </row>
    <row r="1706" spans="5:15" x14ac:dyDescent="0.2">
      <c r="E1706" s="11">
        <v>157.59643</v>
      </c>
      <c r="F1706" s="11">
        <v>4999.6303699999999</v>
      </c>
      <c r="G1706">
        <v>1.02563408248504E-4</v>
      </c>
      <c r="H1706" s="17">
        <v>2.95147E-8</v>
      </c>
      <c r="I1706" s="28">
        <v>1.7129999999999999E-4</v>
      </c>
      <c r="J1706" s="21">
        <f t="shared" si="162"/>
        <v>3.4262532892006575E-8</v>
      </c>
      <c r="K1706" s="10">
        <f t="shared" si="163"/>
        <v>1.9241838472150892E-3</v>
      </c>
      <c r="L1706" s="10">
        <f t="shared" si="164"/>
        <v>2.2751838472150894E-3</v>
      </c>
      <c r="M1706" s="10">
        <f t="shared" si="165"/>
        <v>0.3585608519147635</v>
      </c>
      <c r="N1706">
        <f t="shared" si="166"/>
        <v>7.4887277914763531E-2</v>
      </c>
      <c r="O1706">
        <f t="shared" si="161"/>
        <v>5.7945004340971391E-5</v>
      </c>
    </row>
    <row r="1707" spans="5:15" x14ac:dyDescent="0.2">
      <c r="E1707" s="11">
        <v>157.51161999999999</v>
      </c>
      <c r="F1707" s="11">
        <v>4999.6303699999999</v>
      </c>
      <c r="G1707">
        <v>1.02587223621062E-4</v>
      </c>
      <c r="H1707" s="17">
        <v>2.81829E-8</v>
      </c>
      <c r="I1707" s="28">
        <v>1.7132000000000001E-4</v>
      </c>
      <c r="J1707" s="21">
        <f t="shared" si="162"/>
        <v>3.4266533187732437E-8</v>
      </c>
      <c r="K1707" s="10">
        <f t="shared" si="163"/>
        <v>1.9244085038230537E-3</v>
      </c>
      <c r="L1707" s="10">
        <f t="shared" si="164"/>
        <v>2.2754085038230536E-3</v>
      </c>
      <c r="M1707" s="10">
        <f t="shared" si="165"/>
        <v>0.35840327959894536</v>
      </c>
      <c r="N1707">
        <f t="shared" si="166"/>
        <v>7.4882363598945373E-2</v>
      </c>
      <c r="O1707">
        <f t="shared" si="161"/>
        <v>-1.919993772394174E-4</v>
      </c>
    </row>
    <row r="1708" spans="5:15" x14ac:dyDescent="0.2">
      <c r="E1708" s="11">
        <v>157.43213</v>
      </c>
      <c r="F1708" s="11">
        <v>4999.6303699999999</v>
      </c>
      <c r="G1708">
        <v>1.02611854159617E-4</v>
      </c>
      <c r="H1708" s="17">
        <v>2.5393300000000001E-8</v>
      </c>
      <c r="I1708" s="28">
        <v>1.7134999999999999E-4</v>
      </c>
      <c r="J1708" s="21">
        <f t="shared" si="162"/>
        <v>3.4272533631321229E-8</v>
      </c>
      <c r="K1708" s="10">
        <f t="shared" si="163"/>
        <v>1.9247454887350002E-3</v>
      </c>
      <c r="L1708" s="10">
        <f t="shared" si="164"/>
        <v>2.2757454887350004E-3</v>
      </c>
      <c r="M1708" s="10">
        <f t="shared" si="165"/>
        <v>0.35827545962944213</v>
      </c>
      <c r="N1708">
        <f t="shared" si="166"/>
        <v>7.4897625629442133E-2</v>
      </c>
      <c r="O1708">
        <f t="shared" si="161"/>
        <v>4.7574548873510243E-4</v>
      </c>
    </row>
    <row r="1709" spans="5:15" x14ac:dyDescent="0.2">
      <c r="E1709" s="11">
        <v>157.35355000000001</v>
      </c>
      <c r="F1709" s="11">
        <v>4999.6303699999999</v>
      </c>
      <c r="G1709">
        <v>1.0262067681763499E-4</v>
      </c>
      <c r="H1709" s="17">
        <v>2.74506E-8</v>
      </c>
      <c r="I1709" s="28">
        <v>1.7134999999999999E-4</v>
      </c>
      <c r="J1709" s="21">
        <f t="shared" si="162"/>
        <v>3.4272533631321229E-8</v>
      </c>
      <c r="K1709" s="10">
        <f t="shared" si="163"/>
        <v>1.9247454887350002E-3</v>
      </c>
      <c r="L1709" s="10">
        <f t="shared" si="164"/>
        <v>2.2757454887350004E-3</v>
      </c>
      <c r="M1709" s="10">
        <f t="shared" si="165"/>
        <v>0.35809663154893734</v>
      </c>
      <c r="N1709">
        <f t="shared" si="166"/>
        <v>7.4860241548937334E-2</v>
      </c>
      <c r="O1709">
        <f t="shared" si="161"/>
        <v>2.5882371343955633E-4</v>
      </c>
    </row>
    <row r="1710" spans="5:15" x14ac:dyDescent="0.2">
      <c r="E1710" s="11">
        <v>157.27211</v>
      </c>
      <c r="F1710" s="11">
        <v>4999.6303699999999</v>
      </c>
      <c r="G1710">
        <v>1.0262807544849499E-4</v>
      </c>
      <c r="H1710" s="17">
        <v>2.5722E-8</v>
      </c>
      <c r="I1710" s="28">
        <v>1.7136000000000001E-4</v>
      </c>
      <c r="J1710" s="21">
        <f t="shared" si="162"/>
        <v>3.4274533779184166E-8</v>
      </c>
      <c r="K1710" s="10">
        <f t="shared" si="163"/>
        <v>1.9248578170389828E-3</v>
      </c>
      <c r="L1710" s="10">
        <f t="shared" si="164"/>
        <v>2.275857817038983E-3</v>
      </c>
      <c r="M1710" s="10">
        <f t="shared" si="165"/>
        <v>0.3579289609457148</v>
      </c>
      <c r="N1710">
        <f t="shared" si="166"/>
        <v>7.4839162945714813E-2</v>
      </c>
      <c r="O1710">
        <f t="shared" si="161"/>
        <v>2.6217237964141425E-4</v>
      </c>
    </row>
    <row r="1711" spans="5:15" x14ac:dyDescent="0.2">
      <c r="E1711" s="11">
        <v>157.18948</v>
      </c>
      <c r="F1711" s="11">
        <v>4999.6303699999999</v>
      </c>
      <c r="G1711">
        <v>1.0263717092207899E-4</v>
      </c>
      <c r="H1711" s="17">
        <v>2.40951E-8</v>
      </c>
      <c r="I1711" s="28">
        <v>1.7137000000000001E-4</v>
      </c>
      <c r="J1711" s="21">
        <f t="shared" si="162"/>
        <v>3.4276533927047091E-8</v>
      </c>
      <c r="K1711" s="10">
        <f t="shared" si="163"/>
        <v>1.9249701453429647E-3</v>
      </c>
      <c r="L1711" s="10">
        <f t="shared" si="164"/>
        <v>2.2759701453429646E-3</v>
      </c>
      <c r="M1711" s="10">
        <f t="shared" si="165"/>
        <v>0.35775856364198505</v>
      </c>
      <c r="N1711">
        <f t="shared" si="166"/>
        <v>7.4817499641985044E-2</v>
      </c>
      <c r="O1711">
        <f t="shared" si="161"/>
        <v>4.7597014534302254E-4</v>
      </c>
    </row>
    <row r="1712" spans="5:15" x14ac:dyDescent="0.2">
      <c r="E1712" s="11">
        <v>157.10652999999999</v>
      </c>
      <c r="F1712" s="11">
        <v>4999.6303699999999</v>
      </c>
      <c r="G1712">
        <v>1.02642318078099E-4</v>
      </c>
      <c r="H1712" s="17">
        <v>2.7318899999999999E-8</v>
      </c>
      <c r="I1712" s="28">
        <v>1.7137000000000001E-4</v>
      </c>
      <c r="J1712" s="21">
        <f t="shared" si="162"/>
        <v>3.4276533927047091E-8</v>
      </c>
      <c r="K1712" s="10">
        <f t="shared" si="163"/>
        <v>1.9249701453429647E-3</v>
      </c>
      <c r="L1712" s="10">
        <f t="shared" si="164"/>
        <v>2.2759701453429646E-3</v>
      </c>
      <c r="M1712" s="10">
        <f t="shared" si="165"/>
        <v>0.35756977191842881</v>
      </c>
      <c r="N1712">
        <f t="shared" si="166"/>
        <v>7.4778017918428835E-2</v>
      </c>
      <c r="O1712">
        <f t="shared" si="161"/>
        <v>4.5189549553373691E-5</v>
      </c>
    </row>
    <row r="1713" spans="5:15" x14ac:dyDescent="0.2">
      <c r="E1713" s="11">
        <v>157.02464000000001</v>
      </c>
      <c r="F1713" s="11">
        <v>4999.6303699999999</v>
      </c>
      <c r="G1713">
        <v>1.0265517903832E-4</v>
      </c>
      <c r="H1713" s="17">
        <v>2.9115899999999999E-8</v>
      </c>
      <c r="I1713" s="28">
        <v>1.7139E-4</v>
      </c>
      <c r="J1713" s="21">
        <f t="shared" si="162"/>
        <v>3.4280534222772952E-8</v>
      </c>
      <c r="K1713" s="10">
        <f t="shared" si="163"/>
        <v>1.9251948019509289E-3</v>
      </c>
      <c r="L1713" s="10">
        <f t="shared" si="164"/>
        <v>2.2761948019509289E-3</v>
      </c>
      <c r="M1713" s="10">
        <f t="shared" si="165"/>
        <v>0.35741866934621591</v>
      </c>
      <c r="N1713">
        <f t="shared" si="166"/>
        <v>7.477431734621591E-2</v>
      </c>
      <c r="O1713">
        <f t="shared" si="161"/>
        <v>2.7854604162744711E-4</v>
      </c>
    </row>
    <row r="1714" spans="5:15" x14ac:dyDescent="0.2">
      <c r="E1714" s="11">
        <v>156.93545</v>
      </c>
      <c r="F1714" s="11">
        <v>4999.6303699999999</v>
      </c>
      <c r="G1714">
        <v>1.02670219317791E-4</v>
      </c>
      <c r="H1714" s="17">
        <v>2.69672E-8</v>
      </c>
      <c r="I1714" s="28">
        <v>1.7139999999999999E-4</v>
      </c>
      <c r="J1714" s="21">
        <f t="shared" si="162"/>
        <v>3.4282534370635883E-8</v>
      </c>
      <c r="K1714" s="10">
        <f t="shared" si="163"/>
        <v>1.9253071302549113E-3</v>
      </c>
      <c r="L1714" s="10">
        <f t="shared" si="164"/>
        <v>2.2763071302549114E-3</v>
      </c>
      <c r="M1714" s="10">
        <f t="shared" si="165"/>
        <v>0.35723328382476316</v>
      </c>
      <c r="N1714">
        <f t="shared" si="166"/>
        <v>7.4749473824763157E-2</v>
      </c>
      <c r="O1714">
        <f t="shared" si="161"/>
        <v>2.6961170476772026E-4</v>
      </c>
    </row>
    <row r="1715" spans="5:15" x14ac:dyDescent="0.2">
      <c r="E1715" s="11">
        <v>156.85021</v>
      </c>
      <c r="F1715" s="11">
        <v>4999.6303699999999</v>
      </c>
      <c r="G1715">
        <v>1.02682516343155E-4</v>
      </c>
      <c r="H1715" s="17">
        <v>2.4958399999999999E-8</v>
      </c>
      <c r="I1715" s="28">
        <v>1.7140999999999999E-4</v>
      </c>
      <c r="J1715" s="21">
        <f t="shared" si="162"/>
        <v>3.4284534518498814E-8</v>
      </c>
      <c r="K1715" s="10">
        <f t="shared" si="163"/>
        <v>1.9254194585588934E-3</v>
      </c>
      <c r="L1715" s="10">
        <f t="shared" si="164"/>
        <v>2.2764194585588936E-3</v>
      </c>
      <c r="M1715" s="10">
        <f t="shared" si="165"/>
        <v>0.35705687012304876</v>
      </c>
      <c r="N1715">
        <f t="shared" si="166"/>
        <v>7.4726492123048757E-2</v>
      </c>
      <c r="O1715">
        <f t="shared" si="161"/>
        <v>-1.3635287337898677E-4</v>
      </c>
    </row>
    <row r="1716" spans="5:15" x14ac:dyDescent="0.2">
      <c r="E1716" s="11">
        <v>156.76400000000001</v>
      </c>
      <c r="F1716" s="11">
        <v>4999.6303699999999</v>
      </c>
      <c r="G1716">
        <v>1.0270979101808701E-4</v>
      </c>
      <c r="H1716" s="17">
        <v>2.7835800000000001E-8</v>
      </c>
      <c r="I1716" s="28">
        <v>1.7144E-4</v>
      </c>
      <c r="J1716" s="21">
        <f t="shared" si="162"/>
        <v>3.4290534962087606E-8</v>
      </c>
      <c r="K1716" s="10">
        <f t="shared" si="163"/>
        <v>1.92575644347084E-3</v>
      </c>
      <c r="L1716" s="10">
        <f t="shared" si="164"/>
        <v>2.2767564434708399E-3</v>
      </c>
      <c r="M1716" s="10">
        <f t="shared" si="165"/>
        <v>0.35691344710426276</v>
      </c>
      <c r="N1716">
        <f t="shared" si="166"/>
        <v>7.4738247104262759E-2</v>
      </c>
      <c r="O1716">
        <f t="shared" si="161"/>
        <v>4.7675644347074884E-4</v>
      </c>
    </row>
    <row r="1717" spans="5:15" x14ac:dyDescent="0.2">
      <c r="E1717" s="11">
        <v>156.67696000000001</v>
      </c>
      <c r="F1717" s="11">
        <v>4999.6303699999999</v>
      </c>
      <c r="G1717">
        <v>1.02716867328201E-4</v>
      </c>
      <c r="H1717" s="17">
        <v>2.7098299999999999E-8</v>
      </c>
      <c r="I1717" s="28">
        <v>1.7144E-4</v>
      </c>
      <c r="J1717" s="21">
        <f t="shared" si="162"/>
        <v>3.4290534962087606E-8</v>
      </c>
      <c r="K1717" s="10">
        <f t="shared" si="163"/>
        <v>1.92575644347084E-3</v>
      </c>
      <c r="L1717" s="10">
        <f t="shared" si="164"/>
        <v>2.2767564434708399E-3</v>
      </c>
      <c r="M1717" s="10">
        <f t="shared" si="165"/>
        <v>0.35671527822342308</v>
      </c>
      <c r="N1717">
        <f t="shared" si="166"/>
        <v>7.4696750223423064E-2</v>
      </c>
      <c r="O1717">
        <f t="shared" si="161"/>
        <v>9.1470574901507363E-4</v>
      </c>
    </row>
    <row r="1718" spans="5:15" x14ac:dyDescent="0.2">
      <c r="E1718" s="11">
        <v>156.59663</v>
      </c>
      <c r="F1718" s="11">
        <v>4999.6303699999999</v>
      </c>
      <c r="G1718">
        <v>1.02690682032248E-4</v>
      </c>
      <c r="H1718" s="17">
        <v>2.55328E-8</v>
      </c>
      <c r="I1718" s="28">
        <v>1.7142000000000001E-4</v>
      </c>
      <c r="J1718" s="21">
        <f t="shared" si="162"/>
        <v>3.4286534666361751E-8</v>
      </c>
      <c r="K1718" s="10">
        <f t="shared" si="163"/>
        <v>1.9255317868628759E-3</v>
      </c>
      <c r="L1718" s="10">
        <f t="shared" si="164"/>
        <v>2.2765317868628761E-3</v>
      </c>
      <c r="M1718" s="10">
        <f t="shared" si="165"/>
        <v>0.35649720591060469</v>
      </c>
      <c r="N1718">
        <f t="shared" si="166"/>
        <v>7.462327191060468E-2</v>
      </c>
      <c r="O1718">
        <f t="shared" si="161"/>
        <v>-5.9548180681425725E-4</v>
      </c>
    </row>
    <row r="1719" spans="5:15" x14ac:dyDescent="0.2">
      <c r="E1719" s="11">
        <v>156.51463000000001</v>
      </c>
      <c r="F1719" s="11">
        <v>4999.6303699999999</v>
      </c>
      <c r="G1719">
        <v>1.02747254756531E-4</v>
      </c>
      <c r="H1719" s="17">
        <v>2.6254999999999999E-8</v>
      </c>
      <c r="I1719" s="28">
        <v>1.7147000000000001E-4</v>
      </c>
      <c r="J1719" s="21">
        <f t="shared" si="162"/>
        <v>3.4296535405676405E-8</v>
      </c>
      <c r="K1719" s="10">
        <f t="shared" si="163"/>
        <v>1.926093428382787E-3</v>
      </c>
      <c r="L1719" s="10">
        <f t="shared" si="164"/>
        <v>2.2770934283827871E-3</v>
      </c>
      <c r="M1719" s="10">
        <f t="shared" si="165"/>
        <v>0.35639843541876343</v>
      </c>
      <c r="N1719">
        <f t="shared" si="166"/>
        <v>7.4672101418763445E-2</v>
      </c>
      <c r="O1719">
        <f t="shared" si="161"/>
        <v>6.9211843410180174E-4</v>
      </c>
    </row>
    <row r="1720" spans="5:15" x14ac:dyDescent="0.2">
      <c r="E1720" s="11">
        <v>156.43290999999999</v>
      </c>
      <c r="F1720" s="11">
        <v>4999.6303699999999</v>
      </c>
      <c r="G1720">
        <v>1.02737839263529E-4</v>
      </c>
      <c r="H1720" s="17">
        <v>2.8291999999999999E-8</v>
      </c>
      <c r="I1720" s="28">
        <v>1.7145999999999999E-4</v>
      </c>
      <c r="J1720" s="21">
        <f t="shared" si="162"/>
        <v>3.4294535257813467E-8</v>
      </c>
      <c r="K1720" s="10">
        <f t="shared" si="163"/>
        <v>1.9259811000788044E-3</v>
      </c>
      <c r="L1720" s="10">
        <f t="shared" si="164"/>
        <v>2.2769811000788046E-3</v>
      </c>
      <c r="M1720" s="10">
        <f t="shared" si="165"/>
        <v>0.35619477950032863</v>
      </c>
      <c r="N1720">
        <f t="shared" si="166"/>
        <v>7.4615541500328633E-2</v>
      </c>
      <c r="O1720">
        <f t="shared" si="161"/>
        <v>-1.3416005445782156E-4</v>
      </c>
    </row>
    <row r="1721" spans="5:15" x14ac:dyDescent="0.2">
      <c r="E1721" s="11">
        <v>156.3467</v>
      </c>
      <c r="F1721" s="11">
        <v>4999.6303699999999</v>
      </c>
      <c r="G1721">
        <v>1.02763927297879E-4</v>
      </c>
      <c r="H1721" s="17">
        <v>2.5924699999999999E-8</v>
      </c>
      <c r="I1721" s="28">
        <v>1.7149E-4</v>
      </c>
      <c r="J1721" s="21">
        <f t="shared" si="162"/>
        <v>3.430053570140226E-8</v>
      </c>
      <c r="K1721" s="10">
        <f t="shared" si="163"/>
        <v>1.926318084990751E-3</v>
      </c>
      <c r="L1721" s="10">
        <f t="shared" si="164"/>
        <v>2.2773180849907509E-3</v>
      </c>
      <c r="M1721" s="10">
        <f t="shared" si="165"/>
        <v>0.35605116743862342</v>
      </c>
      <c r="N1721">
        <f t="shared" si="166"/>
        <v>7.4627107438623441E-2</v>
      </c>
      <c r="O1721">
        <f t="shared" si="161"/>
        <v>4.7731808499073224E-4</v>
      </c>
    </row>
    <row r="1722" spans="5:15" x14ac:dyDescent="0.2">
      <c r="E1722" s="11">
        <v>156.26409000000001</v>
      </c>
      <c r="F1722" s="11">
        <v>4999.6303699999999</v>
      </c>
      <c r="G1722">
        <v>1.02763929336692E-4</v>
      </c>
      <c r="H1722" s="17">
        <v>2.41772E-8</v>
      </c>
      <c r="I1722" s="28">
        <v>1.7149E-4</v>
      </c>
      <c r="J1722" s="21">
        <f t="shared" si="162"/>
        <v>3.430053570140226E-8</v>
      </c>
      <c r="K1722" s="10">
        <f t="shared" si="163"/>
        <v>1.926318084990751E-3</v>
      </c>
      <c r="L1722" s="10">
        <f t="shared" si="164"/>
        <v>2.2773180849907509E-3</v>
      </c>
      <c r="M1722" s="10">
        <f t="shared" si="165"/>
        <v>0.35586303819162241</v>
      </c>
      <c r="N1722">
        <f t="shared" si="166"/>
        <v>7.4587676191622362E-2</v>
      </c>
      <c r="O1722">
        <f t="shared" si="161"/>
        <v>2.652340858889614E-4</v>
      </c>
    </row>
    <row r="1723" spans="5:15" x14ac:dyDescent="0.2">
      <c r="E1723" s="11">
        <v>156.18136999999999</v>
      </c>
      <c r="F1723" s="11">
        <v>4999.6303699999999</v>
      </c>
      <c r="G1723">
        <v>1.02772895883987E-4</v>
      </c>
      <c r="H1723" s="17">
        <v>2.7834099999999998E-8</v>
      </c>
      <c r="I1723" s="28">
        <v>1.7149999999999999E-4</v>
      </c>
      <c r="J1723" s="21">
        <f t="shared" si="162"/>
        <v>3.430253584926519E-8</v>
      </c>
      <c r="K1723" s="10">
        <f t="shared" si="163"/>
        <v>1.9264304132947331E-3</v>
      </c>
      <c r="L1723" s="10">
        <f t="shared" si="164"/>
        <v>2.2774304132947331E-3</v>
      </c>
      <c r="M1723" s="10">
        <f t="shared" si="165"/>
        <v>0.35569220202803759</v>
      </c>
      <c r="N1723">
        <f t="shared" si="166"/>
        <v>7.4565736028037621E-2</v>
      </c>
      <c r="O1723">
        <f t="shared" si="161"/>
        <v>2.6756562124315831E-4</v>
      </c>
    </row>
    <row r="1724" spans="5:15" x14ac:dyDescent="0.2">
      <c r="E1724" s="11">
        <v>156.09782000000001</v>
      </c>
      <c r="F1724" s="11">
        <v>4999.6303699999999</v>
      </c>
      <c r="G1724">
        <v>1.02783981303839E-4</v>
      </c>
      <c r="H1724" s="17">
        <v>2.7695000000000001E-8</v>
      </c>
      <c r="I1724" s="28">
        <v>1.7150999999999999E-4</v>
      </c>
      <c r="J1724" s="21">
        <f t="shared" si="162"/>
        <v>3.4304535997128121E-8</v>
      </c>
      <c r="K1724" s="10">
        <f t="shared" si="163"/>
        <v>1.9265427415987152E-3</v>
      </c>
      <c r="L1724" s="10">
        <f t="shared" si="164"/>
        <v>2.2775427415987152E-3</v>
      </c>
      <c r="M1724" s="10">
        <f t="shared" si="165"/>
        <v>0.35551945692038278</v>
      </c>
      <c r="N1724">
        <f t="shared" si="166"/>
        <v>7.4543380920382762E-2</v>
      </c>
      <c r="O1724">
        <f t="shared" si="161"/>
        <v>2.6768975585680688E-4</v>
      </c>
    </row>
    <row r="1725" spans="5:15" x14ac:dyDescent="0.2">
      <c r="E1725" s="11">
        <v>156.01430999999999</v>
      </c>
      <c r="F1725" s="11">
        <v>4999.6303699999999</v>
      </c>
      <c r="G1725">
        <v>1.02796369859702E-4</v>
      </c>
      <c r="H1725" s="17">
        <v>2.5373999999999999E-8</v>
      </c>
      <c r="I1725" s="28">
        <v>1.7152000000000001E-4</v>
      </c>
      <c r="J1725" s="21">
        <f t="shared" si="162"/>
        <v>3.4306536144991058E-8</v>
      </c>
      <c r="K1725" s="10">
        <f t="shared" si="163"/>
        <v>1.9266550699026978E-3</v>
      </c>
      <c r="L1725" s="10">
        <f t="shared" si="164"/>
        <v>2.2776550699026977E-3</v>
      </c>
      <c r="M1725" s="10">
        <f t="shared" si="165"/>
        <v>0.35534678414887116</v>
      </c>
      <c r="N1725">
        <f t="shared" si="166"/>
        <v>7.4521026148871156E-2</v>
      </c>
      <c r="O1725">
        <f t="shared" si="161"/>
        <v>7.4267961442043057E-5</v>
      </c>
    </row>
    <row r="1726" spans="5:15" x14ac:dyDescent="0.2">
      <c r="E1726" s="11">
        <v>155.92747</v>
      </c>
      <c r="F1726" s="11">
        <v>4999.6303699999999</v>
      </c>
      <c r="G1726">
        <v>1.02811702339295E-4</v>
      </c>
      <c r="H1726" s="17">
        <v>2.6719599999999999E-8</v>
      </c>
      <c r="I1726" s="28">
        <v>1.7154E-4</v>
      </c>
      <c r="J1726" s="21">
        <f t="shared" si="162"/>
        <v>3.431053644071692E-8</v>
      </c>
      <c r="K1726" s="10">
        <f t="shared" si="163"/>
        <v>1.9268797265106622E-3</v>
      </c>
      <c r="L1726" s="10">
        <f t="shared" si="164"/>
        <v>2.2778797265106624E-3</v>
      </c>
      <c r="M1726" s="10">
        <f t="shared" si="165"/>
        <v>0.35518402271909949</v>
      </c>
      <c r="N1726">
        <f t="shared" si="166"/>
        <v>7.4514576719099529E-2</v>
      </c>
      <c r="O1726">
        <f t="shared" si="161"/>
        <v>5.6663857389874311E-5</v>
      </c>
    </row>
    <row r="1727" spans="5:15" x14ac:dyDescent="0.2">
      <c r="E1727" s="11">
        <v>155.84434999999999</v>
      </c>
      <c r="F1727" s="11">
        <v>4999.6303699999999</v>
      </c>
      <c r="G1727">
        <v>1.02836103411212E-4</v>
      </c>
      <c r="H1727" s="17">
        <v>2.8164700000000001E-8</v>
      </c>
      <c r="I1727" s="28">
        <v>1.7155999999999999E-4</v>
      </c>
      <c r="J1727" s="21">
        <f t="shared" si="162"/>
        <v>3.4314536736442775E-8</v>
      </c>
      <c r="K1727" s="10">
        <f t="shared" si="163"/>
        <v>1.9271043831186262E-3</v>
      </c>
      <c r="L1727" s="10">
        <f t="shared" si="164"/>
        <v>2.2781043831186262E-3</v>
      </c>
      <c r="M1727" s="10">
        <f t="shared" si="165"/>
        <v>0.35502969681927327</v>
      </c>
      <c r="N1727">
        <f t="shared" si="166"/>
        <v>7.4509866819273282E-2</v>
      </c>
      <c r="O1727">
        <f t="shared" si="161"/>
        <v>6.981899355773196E-4</v>
      </c>
    </row>
    <row r="1728" spans="5:15" x14ac:dyDescent="0.2">
      <c r="E1728" s="11">
        <v>155.76485</v>
      </c>
      <c r="F1728" s="11">
        <v>4999.6303699999999</v>
      </c>
      <c r="G1728">
        <v>1.0282280326781699E-4</v>
      </c>
      <c r="H1728" s="17">
        <v>2.9362600000000001E-8</v>
      </c>
      <c r="I1728" s="28">
        <v>1.7155E-4</v>
      </c>
      <c r="J1728" s="21">
        <f t="shared" si="162"/>
        <v>3.4312536588579851E-8</v>
      </c>
      <c r="K1728" s="10">
        <f t="shared" si="163"/>
        <v>1.9269920548146443E-3</v>
      </c>
      <c r="L1728" s="10">
        <f t="shared" si="164"/>
        <v>2.2779920548146445E-3</v>
      </c>
      <c r="M1728" s="10">
        <f t="shared" si="165"/>
        <v>0.35483109071939489</v>
      </c>
      <c r="N1728">
        <f t="shared" si="166"/>
        <v>7.4454360719394888E-2</v>
      </c>
      <c r="O1728">
        <f t="shared" si="161"/>
        <v>5.3691625397262119E-5</v>
      </c>
    </row>
    <row r="1729" spans="5:15" x14ac:dyDescent="0.2">
      <c r="E1729" s="11">
        <v>155.68242000000001</v>
      </c>
      <c r="F1729" s="11">
        <v>4999.6303699999999</v>
      </c>
      <c r="G1729">
        <v>1.0284813210968399E-4</v>
      </c>
      <c r="H1729" s="17">
        <v>2.7444199999999998E-8</v>
      </c>
      <c r="I1729" s="28">
        <v>1.7157000000000001E-4</v>
      </c>
      <c r="J1729" s="21">
        <f t="shared" si="162"/>
        <v>3.4316536884305712E-8</v>
      </c>
      <c r="K1729" s="10">
        <f t="shared" si="163"/>
        <v>1.9272167114226088E-3</v>
      </c>
      <c r="L1729" s="10">
        <f t="shared" si="164"/>
        <v>2.2782167114226088E-3</v>
      </c>
      <c r="M1729" s="10">
        <f t="shared" si="165"/>
        <v>0.35467829091871339</v>
      </c>
      <c r="N1729">
        <f t="shared" si="166"/>
        <v>7.4449934918713392E-2</v>
      </c>
      <c r="O1729">
        <f t="shared" si="161"/>
        <v>-3.6849600507904629E-4</v>
      </c>
    </row>
    <row r="1730" spans="5:15" x14ac:dyDescent="0.2">
      <c r="E1730" s="11">
        <v>155.59985</v>
      </c>
      <c r="F1730" s="11">
        <v>4999.6303699999999</v>
      </c>
      <c r="G1730">
        <v>1.02883552955155E-4</v>
      </c>
      <c r="H1730" s="17">
        <v>2.6381200000000001E-8</v>
      </c>
      <c r="I1730" s="28">
        <v>1.7160999999999999E-4</v>
      </c>
      <c r="J1730" s="21">
        <f t="shared" si="162"/>
        <v>3.4324537475757435E-8</v>
      </c>
      <c r="K1730" s="10">
        <f t="shared" si="163"/>
        <v>1.9276660246385375E-3</v>
      </c>
      <c r="L1730" s="10">
        <f t="shared" si="164"/>
        <v>2.2786660246385377E-3</v>
      </c>
      <c r="M1730" s="10">
        <f t="shared" si="165"/>
        <v>0.35456009163385277</v>
      </c>
      <c r="N1730">
        <f t="shared" si="166"/>
        <v>7.4480361633852771E-2</v>
      </c>
      <c r="O1730">
        <f t="shared" si="161"/>
        <v>4.7866602463841597E-4</v>
      </c>
    </row>
    <row r="1731" spans="5:15" x14ac:dyDescent="0.2">
      <c r="E1731" s="11">
        <v>155.51616999999999</v>
      </c>
      <c r="F1731" s="11">
        <v>4999.6303699999999</v>
      </c>
      <c r="G1731">
        <v>1.02886343797775E-4</v>
      </c>
      <c r="H1731" s="17">
        <v>2.37255E-8</v>
      </c>
      <c r="I1731" s="28">
        <v>1.7160999999999999E-4</v>
      </c>
      <c r="J1731" s="21">
        <f t="shared" si="162"/>
        <v>3.4324537475757435E-8</v>
      </c>
      <c r="K1731" s="10">
        <f t="shared" si="163"/>
        <v>1.9276660246385375E-3</v>
      </c>
      <c r="L1731" s="10">
        <f t="shared" si="164"/>
        <v>2.2786660246385377E-3</v>
      </c>
      <c r="M1731" s="10">
        <f t="shared" si="165"/>
        <v>0.354369412860911</v>
      </c>
      <c r="N1731">
        <f t="shared" si="166"/>
        <v>7.4440306860911021E-2</v>
      </c>
      <c r="O1731">
        <f t="shared" si="161"/>
        <v>5.5813238332972758E-5</v>
      </c>
    </row>
    <row r="1732" spans="5:15" x14ac:dyDescent="0.2">
      <c r="E1732" s="11">
        <v>155.43359000000001</v>
      </c>
      <c r="F1732" s="11">
        <v>4999.6303699999999</v>
      </c>
      <c r="G1732">
        <v>1.02905428561703E-4</v>
      </c>
      <c r="H1732" s="17">
        <v>2.81249E-8</v>
      </c>
      <c r="I1732" s="28">
        <v>1.7163000000000001E-4</v>
      </c>
      <c r="J1732" s="21">
        <f t="shared" si="162"/>
        <v>3.4328537771483297E-8</v>
      </c>
      <c r="K1732" s="10">
        <f t="shared" si="163"/>
        <v>1.9278906812465019E-3</v>
      </c>
      <c r="L1732" s="10">
        <f t="shared" si="164"/>
        <v>2.2788906812465019E-3</v>
      </c>
      <c r="M1732" s="10">
        <f t="shared" si="165"/>
        <v>0.35421615980368948</v>
      </c>
      <c r="N1732">
        <f t="shared" si="166"/>
        <v>7.4435697803689485E-2</v>
      </c>
      <c r="O1732">
        <f t="shared" si="161"/>
        <v>6.7770271829080072E-4</v>
      </c>
    </row>
    <row r="1733" spans="5:15" x14ac:dyDescent="0.2">
      <c r="E1733" s="11">
        <v>155.34582</v>
      </c>
      <c r="F1733" s="11">
        <v>4999.6303699999999</v>
      </c>
      <c r="G1733">
        <v>1.02895219226674E-4</v>
      </c>
      <c r="H1733" s="17">
        <v>2.4178200000000001E-8</v>
      </c>
      <c r="I1733" s="28">
        <v>1.7161999999999999E-4</v>
      </c>
      <c r="J1733" s="21">
        <f t="shared" si="162"/>
        <v>3.4326537623620359E-8</v>
      </c>
      <c r="K1733" s="10">
        <f t="shared" si="163"/>
        <v>1.9277783529425194E-3</v>
      </c>
      <c r="L1733" s="10">
        <f t="shared" si="164"/>
        <v>2.2787783529425194E-3</v>
      </c>
      <c r="M1733" s="10">
        <f t="shared" si="165"/>
        <v>0.35399869183610511</v>
      </c>
      <c r="N1733">
        <f t="shared" si="166"/>
        <v>7.4376215836105097E-2</v>
      </c>
      <c r="O1733">
        <f t="shared" si="161"/>
        <v>-1.3308437532605813E-4</v>
      </c>
    </row>
    <row r="1734" spans="5:15" x14ac:dyDescent="0.2">
      <c r="E1734" s="11">
        <v>155.26031</v>
      </c>
      <c r="F1734" s="11">
        <v>4999.6303699999999</v>
      </c>
      <c r="G1734">
        <v>1.02923303991369E-4</v>
      </c>
      <c r="H1734" s="17">
        <v>2.7366199999999999E-8</v>
      </c>
      <c r="I1734" s="28">
        <v>1.7165E-4</v>
      </c>
      <c r="J1734" s="21">
        <f t="shared" si="162"/>
        <v>3.4332538067209158E-8</v>
      </c>
      <c r="K1734" s="10">
        <f t="shared" si="163"/>
        <v>1.9281153378544664E-3</v>
      </c>
      <c r="L1734" s="10">
        <f t="shared" si="164"/>
        <v>2.2791153378544666E-3</v>
      </c>
      <c r="M1734" s="10">
        <f t="shared" si="165"/>
        <v>0.35385615388103925</v>
      </c>
      <c r="N1734">
        <f t="shared" si="166"/>
        <v>7.4387595881039228E-2</v>
      </c>
      <c r="O1734">
        <f t="shared" ref="O1734:O1797" si="167">(N1735-N1734)/(E1735-E1734)</f>
        <v>6.8314824305292421E-4</v>
      </c>
    </row>
    <row r="1735" spans="5:15" x14ac:dyDescent="0.2">
      <c r="E1735" s="11">
        <v>155.17488</v>
      </c>
      <c r="F1735" s="11">
        <v>4999.6303699999999</v>
      </c>
      <c r="G1735">
        <v>1.02918346600606E-4</v>
      </c>
      <c r="H1735" s="17">
        <v>2.61144E-8</v>
      </c>
      <c r="I1735" s="28">
        <v>1.7164E-4</v>
      </c>
      <c r="J1735" s="21">
        <f t="shared" si="162"/>
        <v>3.4330537919346227E-8</v>
      </c>
      <c r="K1735" s="10">
        <f t="shared" si="163"/>
        <v>1.9280030095504841E-3</v>
      </c>
      <c r="L1735" s="10">
        <f t="shared" si="164"/>
        <v>2.279003009550484E-3</v>
      </c>
      <c r="M1735" s="10">
        <f t="shared" si="165"/>
        <v>0.35364401852663524</v>
      </c>
      <c r="N1735">
        <f t="shared" si="166"/>
        <v>7.4329234526635216E-2</v>
      </c>
      <c r="O1735">
        <f t="shared" si="167"/>
        <v>-1.7520492071033665E-4</v>
      </c>
    </row>
    <row r="1736" spans="5:15" x14ac:dyDescent="0.2">
      <c r="E1736" s="11">
        <v>155.09499</v>
      </c>
      <c r="F1736" s="11">
        <v>4999.6303699999999</v>
      </c>
      <c r="G1736">
        <v>1.0294199028932599E-4</v>
      </c>
      <c r="H1736" s="17">
        <v>2.7036699999999999E-8</v>
      </c>
      <c r="I1736" s="28">
        <v>1.7166999999999999E-4</v>
      </c>
      <c r="J1736" s="21">
        <f t="shared" si="162"/>
        <v>3.433653836293502E-8</v>
      </c>
      <c r="K1736" s="10">
        <f t="shared" si="163"/>
        <v>1.9283399944624306E-3</v>
      </c>
      <c r="L1736" s="10">
        <f t="shared" si="164"/>
        <v>2.2793399944624308E-3</v>
      </c>
      <c r="M1736" s="10">
        <f t="shared" si="165"/>
        <v>0.35351421364775076</v>
      </c>
      <c r="N1736">
        <f t="shared" si="166"/>
        <v>7.4343231647750765E-2</v>
      </c>
      <c r="O1736">
        <f t="shared" si="167"/>
        <v>2.652967335491099E-4</v>
      </c>
    </row>
    <row r="1737" spans="5:15" x14ac:dyDescent="0.2">
      <c r="E1737" s="11">
        <v>155.01364000000001</v>
      </c>
      <c r="F1737" s="11">
        <v>4999.6303699999999</v>
      </c>
      <c r="G1737">
        <v>1.02952243479709E-4</v>
      </c>
      <c r="H1737" s="17">
        <v>2.61628E-8</v>
      </c>
      <c r="I1737" s="28">
        <v>1.7168000000000001E-4</v>
      </c>
      <c r="J1737" s="21">
        <f t="shared" si="162"/>
        <v>3.433853851079795E-8</v>
      </c>
      <c r="K1737" s="10">
        <f t="shared" si="163"/>
        <v>1.928452322766413E-3</v>
      </c>
      <c r="L1737" s="10">
        <f t="shared" si="164"/>
        <v>2.2794523227664129E-3</v>
      </c>
      <c r="M1737" s="10">
        <f t="shared" si="165"/>
        <v>0.35334620175847659</v>
      </c>
      <c r="N1737">
        <f t="shared" si="166"/>
        <v>7.4321649758476549E-2</v>
      </c>
      <c r="O1737">
        <f t="shared" si="167"/>
        <v>2.7655171793178801E-4</v>
      </c>
    </row>
    <row r="1738" spans="5:15" x14ac:dyDescent="0.2">
      <c r="E1738" s="11">
        <v>154.92787000000001</v>
      </c>
      <c r="F1738" s="11">
        <v>4999.6303699999999</v>
      </c>
      <c r="G1738">
        <v>1.02969082746895E-4</v>
      </c>
      <c r="H1738" s="17">
        <v>2.7563200000000001E-8</v>
      </c>
      <c r="I1738" s="28">
        <v>1.7169E-4</v>
      </c>
      <c r="J1738" s="21">
        <f t="shared" ref="J1738:J1801" si="168">I1738/F1738</f>
        <v>3.4340538658660881E-8</v>
      </c>
      <c r="K1738" s="10">
        <f t="shared" ref="K1738:K1801" si="169">J1738*B$6</f>
        <v>1.9285646510703951E-3</v>
      </c>
      <c r="L1738" s="10">
        <f t="shared" ref="L1738:L1801" si="170">K1738+B$7</f>
        <v>2.2795646510703951E-3</v>
      </c>
      <c r="M1738" s="10">
        <f t="shared" ref="M1738:M1801" si="171">L1738*E1738</f>
        <v>0.35316809591762954</v>
      </c>
      <c r="N1738">
        <f t="shared" ref="N1738:N1801" si="172">((M1738/E1738)-$B$8)*E1738</f>
        <v>7.429792991762954E-2</v>
      </c>
      <c r="O1738">
        <f t="shared" si="167"/>
        <v>4.7956465107033765E-4</v>
      </c>
    </row>
    <row r="1739" spans="5:15" x14ac:dyDescent="0.2">
      <c r="E1739" s="11">
        <v>154.84540999999999</v>
      </c>
      <c r="F1739" s="11">
        <v>4999.6303699999999</v>
      </c>
      <c r="G1739">
        <v>1.02967315712327E-4</v>
      </c>
      <c r="H1739" s="17">
        <v>2.6544400000000001E-8</v>
      </c>
      <c r="I1739" s="28">
        <v>1.7169E-4</v>
      </c>
      <c r="J1739" s="21">
        <f t="shared" si="168"/>
        <v>3.4340538658660881E-8</v>
      </c>
      <c r="K1739" s="10">
        <f t="shared" si="169"/>
        <v>1.9285646510703951E-3</v>
      </c>
      <c r="L1739" s="10">
        <f t="shared" si="170"/>
        <v>2.2795646510703951E-3</v>
      </c>
      <c r="M1739" s="10">
        <f t="shared" si="171"/>
        <v>0.35298012301650222</v>
      </c>
      <c r="N1739">
        <f t="shared" si="172"/>
        <v>7.4258385016502268E-2</v>
      </c>
      <c r="O1739">
        <f t="shared" si="167"/>
        <v>-5.745379254990645E-4</v>
      </c>
    </row>
    <row r="1740" spans="5:15" x14ac:dyDescent="0.2">
      <c r="E1740" s="11">
        <v>154.76294999999999</v>
      </c>
      <c r="F1740" s="11">
        <v>4999.6303699999999</v>
      </c>
      <c r="G1740">
        <v>1.03007674650335E-4</v>
      </c>
      <c r="H1740" s="17">
        <v>2.71835E-8</v>
      </c>
      <c r="I1740" s="28">
        <v>1.7174000000000001E-4</v>
      </c>
      <c r="J1740" s="21">
        <f t="shared" si="168"/>
        <v>3.4350539397975535E-8</v>
      </c>
      <c r="K1740" s="10">
        <f t="shared" si="169"/>
        <v>1.9291262925903061E-3</v>
      </c>
      <c r="L1740" s="10">
        <f t="shared" si="170"/>
        <v>2.2801262925903061E-3</v>
      </c>
      <c r="M1740" s="10">
        <f t="shared" si="171"/>
        <v>0.3528790714138389</v>
      </c>
      <c r="N1740">
        <f t="shared" si="172"/>
        <v>7.4305761413838919E-2</v>
      </c>
      <c r="O1740">
        <f t="shared" si="167"/>
        <v>2.6355833056934935E-4</v>
      </c>
    </row>
    <row r="1741" spans="5:15" x14ac:dyDescent="0.2">
      <c r="E1741" s="11">
        <v>154.68271999999999</v>
      </c>
      <c r="F1741" s="11">
        <v>4999.6303699999999</v>
      </c>
      <c r="G1741">
        <v>1.0301958580116099E-4</v>
      </c>
      <c r="H1741" s="17">
        <v>2.7266399999999999E-8</v>
      </c>
      <c r="I1741" s="28">
        <v>1.7175E-4</v>
      </c>
      <c r="J1741" s="21">
        <f t="shared" si="168"/>
        <v>3.4352539545838466E-8</v>
      </c>
      <c r="K1741" s="10">
        <f t="shared" si="169"/>
        <v>1.9292386208942882E-3</v>
      </c>
      <c r="L1741" s="10">
        <f t="shared" si="170"/>
        <v>2.2802386208942882E-3</v>
      </c>
      <c r="M1741" s="10">
        <f t="shared" si="171"/>
        <v>0.35271351212897734</v>
      </c>
      <c r="N1741">
        <f t="shared" si="172"/>
        <v>7.428461612897734E-2</v>
      </c>
      <c r="O1741">
        <f t="shared" si="167"/>
        <v>2.7617647689585055E-4</v>
      </c>
    </row>
    <row r="1742" spans="5:15" x14ac:dyDescent="0.2">
      <c r="E1742" s="11">
        <v>154.59762000000001</v>
      </c>
      <c r="F1742" s="11">
        <v>4999.6303699999999</v>
      </c>
      <c r="G1742">
        <v>1.0302591445703901E-4</v>
      </c>
      <c r="H1742" s="17">
        <v>2.71012E-8</v>
      </c>
      <c r="I1742" s="28">
        <v>1.7176E-4</v>
      </c>
      <c r="J1742" s="21">
        <f t="shared" si="168"/>
        <v>3.4354539693701396E-8</v>
      </c>
      <c r="K1742" s="10">
        <f t="shared" si="169"/>
        <v>1.9293509491982704E-3</v>
      </c>
      <c r="L1742" s="10">
        <f t="shared" si="170"/>
        <v>2.2803509491982703E-3</v>
      </c>
      <c r="M1742" s="10">
        <f t="shared" si="171"/>
        <v>0.35253682951079351</v>
      </c>
      <c r="N1742">
        <f t="shared" si="172"/>
        <v>7.4261113510793508E-2</v>
      </c>
      <c r="O1742">
        <f t="shared" si="167"/>
        <v>4.8035094919825113E-4</v>
      </c>
    </row>
    <row r="1743" spans="5:15" x14ac:dyDescent="0.2">
      <c r="E1743" s="11">
        <v>154.51131000000001</v>
      </c>
      <c r="F1743" s="11">
        <v>4999.6303699999999</v>
      </c>
      <c r="G1743">
        <v>1.0302812096693299E-4</v>
      </c>
      <c r="H1743" s="17">
        <v>2.6466500000000001E-8</v>
      </c>
      <c r="I1743" s="28">
        <v>1.7176E-4</v>
      </c>
      <c r="J1743" s="21">
        <f t="shared" si="168"/>
        <v>3.4354539693701396E-8</v>
      </c>
      <c r="K1743" s="10">
        <f t="shared" si="169"/>
        <v>1.9293509491982704E-3</v>
      </c>
      <c r="L1743" s="10">
        <f t="shared" si="170"/>
        <v>2.2803509491982703E-3</v>
      </c>
      <c r="M1743" s="10">
        <f t="shared" si="171"/>
        <v>0.35234001242036822</v>
      </c>
      <c r="N1743">
        <f t="shared" si="172"/>
        <v>7.4219654420368208E-2</v>
      </c>
      <c r="O1743">
        <f t="shared" si="167"/>
        <v>5.6845298227528734E-5</v>
      </c>
    </row>
    <row r="1744" spans="5:15" x14ac:dyDescent="0.2">
      <c r="E1744" s="11">
        <v>154.42939000000001</v>
      </c>
      <c r="F1744" s="11">
        <v>4999.6303699999999</v>
      </c>
      <c r="G1744">
        <v>1.03047028914672E-4</v>
      </c>
      <c r="H1744" s="17">
        <v>2.7569E-8</v>
      </c>
      <c r="I1744" s="28">
        <v>1.7178000000000001E-4</v>
      </c>
      <c r="J1744" s="21">
        <f t="shared" si="168"/>
        <v>3.4358539989427264E-8</v>
      </c>
      <c r="K1744" s="10">
        <f t="shared" si="169"/>
        <v>1.9295756058062353E-3</v>
      </c>
      <c r="L1744" s="10">
        <f t="shared" si="170"/>
        <v>2.2805756058062354E-3</v>
      </c>
      <c r="M1744" s="10">
        <f t="shared" si="171"/>
        <v>0.35218789965353742</v>
      </c>
      <c r="N1744">
        <f t="shared" si="172"/>
        <v>7.421499765353741E-2</v>
      </c>
      <c r="O1744">
        <f t="shared" si="167"/>
        <v>2.6993843266902897E-4</v>
      </c>
    </row>
    <row r="1745" spans="5:15" x14ac:dyDescent="0.2">
      <c r="E1745" s="11">
        <v>154.34708000000001</v>
      </c>
      <c r="F1745" s="11">
        <v>4999.6303699999999</v>
      </c>
      <c r="G1745">
        <v>1.0304977643557899E-4</v>
      </c>
      <c r="H1745" s="17">
        <v>2.5246200000000001E-8</v>
      </c>
      <c r="I1745" s="28">
        <v>1.7179000000000001E-4</v>
      </c>
      <c r="J1745" s="21">
        <f t="shared" si="168"/>
        <v>3.4360540137290188E-8</v>
      </c>
      <c r="K1745" s="10">
        <f t="shared" si="169"/>
        <v>1.9296879341102169E-3</v>
      </c>
      <c r="L1745" s="10">
        <f t="shared" si="170"/>
        <v>2.2806879341102171E-3</v>
      </c>
      <c r="M1745" s="10">
        <f t="shared" si="171"/>
        <v>0.35201752302114442</v>
      </c>
      <c r="N1745">
        <f t="shared" si="172"/>
        <v>7.419277902114442E-2</v>
      </c>
      <c r="O1745">
        <f t="shared" si="167"/>
        <v>5.7684329495429149E-5</v>
      </c>
    </row>
    <row r="1746" spans="5:15" x14ac:dyDescent="0.2">
      <c r="E1746" s="11">
        <v>154.26515000000001</v>
      </c>
      <c r="F1746" s="11">
        <v>4999.6303699999999</v>
      </c>
      <c r="G1746">
        <v>1.03072108341372E-4</v>
      </c>
      <c r="H1746" s="17">
        <v>2.48367E-8</v>
      </c>
      <c r="I1746" s="28">
        <v>1.7181E-4</v>
      </c>
      <c r="J1746" s="21">
        <f t="shared" si="168"/>
        <v>3.436454043301605E-8</v>
      </c>
      <c r="K1746" s="10">
        <f t="shared" si="169"/>
        <v>1.9299125907181814E-3</v>
      </c>
      <c r="L1746" s="10">
        <f t="shared" si="170"/>
        <v>2.2809125907181814E-3</v>
      </c>
      <c r="M1746" s="10">
        <f t="shared" si="171"/>
        <v>0.35186532294402889</v>
      </c>
      <c r="N1746">
        <f t="shared" si="172"/>
        <v>7.4188052944028859E-2</v>
      </c>
      <c r="O1746">
        <f t="shared" si="167"/>
        <v>-3.5043181564241245E-4</v>
      </c>
    </row>
    <row r="1747" spans="5:15" x14ac:dyDescent="0.2">
      <c r="E1747" s="11">
        <v>154.18181999999999</v>
      </c>
      <c r="F1747" s="11">
        <v>4999.6303699999999</v>
      </c>
      <c r="G1747">
        <v>1.03110363816218E-4</v>
      </c>
      <c r="H1747" s="17">
        <v>2.6072099999999999E-8</v>
      </c>
      <c r="I1747" s="28">
        <v>1.7185E-4</v>
      </c>
      <c r="J1747" s="21">
        <f t="shared" si="168"/>
        <v>3.437254102446778E-8</v>
      </c>
      <c r="K1747" s="10">
        <f t="shared" si="169"/>
        <v>1.9303619039341105E-3</v>
      </c>
      <c r="L1747" s="10">
        <f t="shared" si="170"/>
        <v>2.2813619039341107E-3</v>
      </c>
      <c r="M1747" s="10">
        <f t="shared" si="171"/>
        <v>0.35174453042722631</v>
      </c>
      <c r="N1747">
        <f t="shared" si="172"/>
        <v>7.4217254427226348E-2</v>
      </c>
      <c r="O1747">
        <f t="shared" si="167"/>
        <v>1.2910626244223597E-3</v>
      </c>
    </row>
    <row r="1748" spans="5:15" x14ac:dyDescent="0.2">
      <c r="E1748" s="11">
        <v>154.09630999999999</v>
      </c>
      <c r="F1748" s="11">
        <v>4999.6303699999999</v>
      </c>
      <c r="G1748">
        <v>1.03065525254457E-4</v>
      </c>
      <c r="H1748" s="17">
        <v>2.9911899999999998E-8</v>
      </c>
      <c r="I1748" s="28">
        <v>1.7181E-4</v>
      </c>
      <c r="J1748" s="21">
        <f t="shared" si="168"/>
        <v>3.436454043301605E-8</v>
      </c>
      <c r="K1748" s="10">
        <f t="shared" si="169"/>
        <v>1.9299125907181814E-3</v>
      </c>
      <c r="L1748" s="10">
        <f t="shared" si="170"/>
        <v>2.2809125907181814E-3</v>
      </c>
      <c r="M1748" s="10">
        <f t="shared" si="171"/>
        <v>0.35148021366221199</v>
      </c>
      <c r="N1748">
        <f t="shared" si="172"/>
        <v>7.4106855662211993E-2</v>
      </c>
      <c r="O1748">
        <f t="shared" si="167"/>
        <v>-7.0007532264486046E-4</v>
      </c>
    </row>
    <row r="1749" spans="5:15" x14ac:dyDescent="0.2">
      <c r="E1749" s="11">
        <v>154.00842</v>
      </c>
      <c r="F1749" s="11">
        <v>4999.6303699999999</v>
      </c>
      <c r="G1749">
        <v>1.0312831278863599E-4</v>
      </c>
      <c r="H1749" s="17">
        <v>2.5759799999999999E-8</v>
      </c>
      <c r="I1749" s="28">
        <v>1.7186999999999999E-4</v>
      </c>
      <c r="J1749" s="21">
        <f t="shared" si="168"/>
        <v>3.4376541320193634E-8</v>
      </c>
      <c r="K1749" s="10">
        <f t="shared" si="169"/>
        <v>1.9305865605420745E-3</v>
      </c>
      <c r="L1749" s="10">
        <f t="shared" si="170"/>
        <v>2.2815865605420745E-3</v>
      </c>
      <c r="M1749" s="10">
        <f t="shared" si="171"/>
        <v>0.35138354128231925</v>
      </c>
      <c r="N1749">
        <f t="shared" si="172"/>
        <v>7.4168385282319241E-2</v>
      </c>
      <c r="O1749">
        <f t="shared" si="167"/>
        <v>4.8158656054199785E-4</v>
      </c>
    </row>
    <row r="1750" spans="5:15" x14ac:dyDescent="0.2">
      <c r="E1750" s="11">
        <v>153.92196000000001</v>
      </c>
      <c r="F1750" s="11">
        <v>4999.6303699999999</v>
      </c>
      <c r="G1750">
        <v>1.03130624935187E-4</v>
      </c>
      <c r="H1750" s="17">
        <v>2.98078E-8</v>
      </c>
      <c r="I1750" s="28">
        <v>1.7186999999999999E-4</v>
      </c>
      <c r="J1750" s="21">
        <f t="shared" si="168"/>
        <v>3.4376541320193634E-8</v>
      </c>
      <c r="K1750" s="10">
        <f t="shared" si="169"/>
        <v>1.9305865605420745E-3</v>
      </c>
      <c r="L1750" s="10">
        <f t="shared" si="170"/>
        <v>2.2815865605420745E-3</v>
      </c>
      <c r="M1750" s="10">
        <f t="shared" si="171"/>
        <v>0.35118627530829483</v>
      </c>
      <c r="N1750">
        <f t="shared" si="172"/>
        <v>7.4126747308294785E-2</v>
      </c>
      <c r="O1750">
        <f t="shared" si="167"/>
        <v>-1.5443246162898311E-4</v>
      </c>
    </row>
    <row r="1751" spans="5:15" x14ac:dyDescent="0.2">
      <c r="E1751" s="11">
        <v>153.84045</v>
      </c>
      <c r="F1751" s="11">
        <v>4999.6303699999999</v>
      </c>
      <c r="G1751">
        <v>1.03157982744465E-4</v>
      </c>
      <c r="H1751" s="17">
        <v>2.8405900000000001E-8</v>
      </c>
      <c r="I1751" s="28">
        <v>1.719E-4</v>
      </c>
      <c r="J1751" s="21">
        <f t="shared" si="168"/>
        <v>3.4382541763782433E-8</v>
      </c>
      <c r="K1751" s="10">
        <f t="shared" si="169"/>
        <v>1.9309235454540215E-3</v>
      </c>
      <c r="L1751" s="10">
        <f t="shared" si="170"/>
        <v>2.2819235454540217E-3</v>
      </c>
      <c r="M1751" s="10">
        <f t="shared" si="171"/>
        <v>0.35105214509824217</v>
      </c>
      <c r="N1751">
        <f t="shared" si="172"/>
        <v>7.4139335098242165E-2</v>
      </c>
      <c r="O1751">
        <f t="shared" si="167"/>
        <v>4.81923545453959E-4</v>
      </c>
    </row>
    <row r="1752" spans="5:15" x14ac:dyDescent="0.2">
      <c r="E1752" s="11">
        <v>153.75805</v>
      </c>
      <c r="F1752" s="11">
        <v>4999.6303699999999</v>
      </c>
      <c r="G1752">
        <v>1.03158100718774E-4</v>
      </c>
      <c r="H1752" s="17">
        <v>2.6043500000000001E-8</v>
      </c>
      <c r="I1752" s="28">
        <v>1.719E-4</v>
      </c>
      <c r="J1752" s="21">
        <f t="shared" si="168"/>
        <v>3.4382541763782433E-8</v>
      </c>
      <c r="K1752" s="10">
        <f t="shared" si="169"/>
        <v>1.9309235454540215E-3</v>
      </c>
      <c r="L1752" s="10">
        <f t="shared" si="170"/>
        <v>2.2819235454540217E-3</v>
      </c>
      <c r="M1752" s="10">
        <f t="shared" si="171"/>
        <v>0.35086411459809674</v>
      </c>
      <c r="N1752">
        <f t="shared" si="172"/>
        <v>7.4099624598096756E-2</v>
      </c>
      <c r="O1752">
        <f t="shared" si="167"/>
        <v>4.8192354545399858E-4</v>
      </c>
    </row>
    <row r="1753" spans="5:15" x14ac:dyDescent="0.2">
      <c r="E1753" s="11">
        <v>153.67686</v>
      </c>
      <c r="F1753" s="11">
        <v>4999.6303699999999</v>
      </c>
      <c r="G1753">
        <v>1.0316218663155599E-4</v>
      </c>
      <c r="H1753" s="17">
        <v>2.54746E-8</v>
      </c>
      <c r="I1753" s="28">
        <v>1.719E-4</v>
      </c>
      <c r="J1753" s="21">
        <f t="shared" si="168"/>
        <v>3.4382541763782433E-8</v>
      </c>
      <c r="K1753" s="10">
        <f t="shared" si="169"/>
        <v>1.9309235454540215E-3</v>
      </c>
      <c r="L1753" s="10">
        <f t="shared" si="170"/>
        <v>2.2819235454540217E-3</v>
      </c>
      <c r="M1753" s="10">
        <f t="shared" si="171"/>
        <v>0.35067884522544135</v>
      </c>
      <c r="N1753">
        <f t="shared" si="172"/>
        <v>7.4060497225441349E-2</v>
      </c>
      <c r="O1753">
        <f t="shared" si="167"/>
        <v>2.6947262975976423E-4</v>
      </c>
    </row>
    <row r="1754" spans="5:15" x14ac:dyDescent="0.2">
      <c r="E1754" s="11">
        <v>153.59565000000001</v>
      </c>
      <c r="F1754" s="11">
        <v>4999.6303699999999</v>
      </c>
      <c r="G1754">
        <v>1.03175846108684E-4</v>
      </c>
      <c r="H1754" s="17">
        <v>2.5759100000000001E-8</v>
      </c>
      <c r="I1754" s="28">
        <v>1.7191E-4</v>
      </c>
      <c r="J1754" s="21">
        <f t="shared" si="168"/>
        <v>3.4384541911645364E-8</v>
      </c>
      <c r="K1754" s="10">
        <f t="shared" si="169"/>
        <v>1.9310358737580037E-3</v>
      </c>
      <c r="L1754" s="10">
        <f t="shared" si="170"/>
        <v>2.2820358737580039E-3</v>
      </c>
      <c r="M1754" s="10">
        <f t="shared" si="171"/>
        <v>0.35051078335317853</v>
      </c>
      <c r="N1754">
        <f t="shared" si="172"/>
        <v>7.4038613353178559E-2</v>
      </c>
      <c r="O1754">
        <f t="shared" si="167"/>
        <v>4.8203587375805009E-4</v>
      </c>
    </row>
    <row r="1755" spans="5:15" x14ac:dyDescent="0.2">
      <c r="E1755" s="11">
        <v>153.51130000000001</v>
      </c>
      <c r="F1755" s="11">
        <v>4999.6303699999999</v>
      </c>
      <c r="G1755">
        <v>1.0317137387817001E-4</v>
      </c>
      <c r="H1755" s="17">
        <v>2.68316E-8</v>
      </c>
      <c r="I1755" s="28">
        <v>1.7191E-4</v>
      </c>
      <c r="J1755" s="21">
        <f t="shared" si="168"/>
        <v>3.4384541911645364E-8</v>
      </c>
      <c r="K1755" s="10">
        <f t="shared" si="169"/>
        <v>1.9310358737580037E-3</v>
      </c>
      <c r="L1755" s="10">
        <f t="shared" si="170"/>
        <v>2.2820358737580039E-3</v>
      </c>
      <c r="M1755" s="10">
        <f t="shared" si="171"/>
        <v>0.35031829362722705</v>
      </c>
      <c r="N1755">
        <f t="shared" si="172"/>
        <v>7.3997953627227067E-2</v>
      </c>
      <c r="O1755">
        <f t="shared" si="167"/>
        <v>-3.1805631586206084E-4</v>
      </c>
    </row>
    <row r="1756" spans="5:15" x14ac:dyDescent="0.2">
      <c r="E1756" s="11">
        <v>153.42514</v>
      </c>
      <c r="F1756" s="11">
        <v>4999.6303699999999</v>
      </c>
      <c r="G1756">
        <v>1.03217814497533E-4</v>
      </c>
      <c r="H1756" s="17">
        <v>2.5119600000000001E-8</v>
      </c>
      <c r="I1756" s="28">
        <v>1.7195000000000001E-4</v>
      </c>
      <c r="J1756" s="21">
        <f t="shared" si="168"/>
        <v>3.4392542503097087E-8</v>
      </c>
      <c r="K1756" s="10">
        <f t="shared" si="169"/>
        <v>1.9314851869739324E-3</v>
      </c>
      <c r="L1756" s="10">
        <f t="shared" si="170"/>
        <v>2.2824851869739323E-3</v>
      </c>
      <c r="M1756" s="10">
        <f t="shared" si="171"/>
        <v>0.35019060935940172</v>
      </c>
      <c r="N1756">
        <f t="shared" si="172"/>
        <v>7.4025357359401744E-2</v>
      </c>
      <c r="O1756">
        <f t="shared" si="167"/>
        <v>-1.0503407931668474E-4</v>
      </c>
    </row>
    <row r="1757" spans="5:15" x14ac:dyDescent="0.2">
      <c r="E1757" s="11">
        <v>153.33718999999999</v>
      </c>
      <c r="F1757" s="11">
        <v>4999.6303699999999</v>
      </c>
      <c r="G1757">
        <v>1.03248399035501E-4</v>
      </c>
      <c r="H1757" s="17">
        <v>2.3950100000000001E-8</v>
      </c>
      <c r="I1757" s="28">
        <v>1.7197999999999999E-4</v>
      </c>
      <c r="J1757" s="21">
        <f t="shared" si="168"/>
        <v>3.4398542946685873E-8</v>
      </c>
      <c r="K1757" s="10">
        <f t="shared" si="169"/>
        <v>1.9318221718858785E-3</v>
      </c>
      <c r="L1757" s="10">
        <f t="shared" si="170"/>
        <v>2.2828221718858787E-3</v>
      </c>
      <c r="M1757" s="10">
        <f t="shared" si="171"/>
        <v>0.35004153710667762</v>
      </c>
      <c r="N1757">
        <f t="shared" si="172"/>
        <v>7.4034595106677648E-2</v>
      </c>
      <c r="O1757">
        <f t="shared" si="167"/>
        <v>1.3507422304916625E-3</v>
      </c>
    </row>
    <row r="1758" spans="5:15" x14ac:dyDescent="0.2">
      <c r="E1758" s="11">
        <v>153.25784999999999</v>
      </c>
      <c r="F1758" s="11">
        <v>4999.6303699999999</v>
      </c>
      <c r="G1758">
        <v>1.03209903564507E-4</v>
      </c>
      <c r="H1758" s="17">
        <v>2.7680200000000001E-8</v>
      </c>
      <c r="I1758" s="28">
        <v>1.7194000000000001E-4</v>
      </c>
      <c r="J1758" s="21">
        <f t="shared" si="168"/>
        <v>3.4390542355234156E-8</v>
      </c>
      <c r="K1758" s="10">
        <f t="shared" si="169"/>
        <v>1.9313728586699502E-3</v>
      </c>
      <c r="L1758" s="10">
        <f t="shared" si="170"/>
        <v>2.2823728586699502E-3</v>
      </c>
      <c r="M1758" s="10">
        <f t="shared" si="171"/>
        <v>0.34979155721811039</v>
      </c>
      <c r="N1758">
        <f t="shared" si="172"/>
        <v>7.3927427218110436E-2</v>
      </c>
      <c r="O1758">
        <f t="shared" si="167"/>
        <v>-3.6511253381275042E-4</v>
      </c>
    </row>
    <row r="1759" spans="5:15" x14ac:dyDescent="0.2">
      <c r="E1759" s="11">
        <v>153.17663999999999</v>
      </c>
      <c r="F1759" s="11">
        <v>4999.6303699999999</v>
      </c>
      <c r="G1759">
        <v>1.03250702783505E-4</v>
      </c>
      <c r="H1759" s="17">
        <v>2.6091600000000001E-8</v>
      </c>
      <c r="I1759" s="28">
        <v>1.7197999999999999E-4</v>
      </c>
      <c r="J1759" s="21">
        <f t="shared" si="168"/>
        <v>3.4398542946685873E-8</v>
      </c>
      <c r="K1759" s="10">
        <f t="shared" si="169"/>
        <v>1.9318221718858785E-3</v>
      </c>
      <c r="L1759" s="10">
        <f t="shared" si="170"/>
        <v>2.2828221718858787E-3</v>
      </c>
      <c r="M1759" s="10">
        <f t="shared" si="171"/>
        <v>0.34967503000698136</v>
      </c>
      <c r="N1759">
        <f t="shared" si="172"/>
        <v>7.3957078006981369E-2</v>
      </c>
      <c r="O1759">
        <f t="shared" si="167"/>
        <v>8.4988478443828901E-5</v>
      </c>
    </row>
    <row r="1760" spans="5:15" x14ac:dyDescent="0.2">
      <c r="E1760" s="11">
        <v>153.09019000000001</v>
      </c>
      <c r="F1760" s="11">
        <v>4999.6303699999999</v>
      </c>
      <c r="G1760">
        <v>1.03273181626382E-4</v>
      </c>
      <c r="H1760" s="17">
        <v>2.71157E-8</v>
      </c>
      <c r="I1760" s="28">
        <v>1.7200000000000001E-4</v>
      </c>
      <c r="J1760" s="21">
        <f t="shared" si="168"/>
        <v>3.4402543242411741E-8</v>
      </c>
      <c r="K1760" s="10">
        <f t="shared" si="169"/>
        <v>1.9320468284938434E-3</v>
      </c>
      <c r="L1760" s="10">
        <f t="shared" si="170"/>
        <v>2.2830468284938434E-3</v>
      </c>
      <c r="M1760" s="10">
        <f t="shared" si="171"/>
        <v>0.34951207275301993</v>
      </c>
      <c r="N1760">
        <f t="shared" si="172"/>
        <v>7.3949730753019902E-2</v>
      </c>
      <c r="O1760">
        <f t="shared" si="167"/>
        <v>2.691143298249533E-4</v>
      </c>
    </row>
    <row r="1761" spans="5:15" x14ac:dyDescent="0.2">
      <c r="E1761" s="11">
        <v>153.00985</v>
      </c>
      <c r="F1761" s="11">
        <v>4999.6303699999999</v>
      </c>
      <c r="G1761">
        <v>1.0328177763585E-4</v>
      </c>
      <c r="H1761" s="17">
        <v>2.6027400000000001E-8</v>
      </c>
      <c r="I1761" s="28">
        <v>1.7201E-4</v>
      </c>
      <c r="J1761" s="21">
        <f t="shared" si="168"/>
        <v>3.4404543390274672E-8</v>
      </c>
      <c r="K1761" s="10">
        <f t="shared" si="169"/>
        <v>1.9321591567978255E-3</v>
      </c>
      <c r="L1761" s="10">
        <f t="shared" si="170"/>
        <v>2.2831591567978255E-3</v>
      </c>
      <c r="M1761" s="10">
        <f t="shared" si="171"/>
        <v>0.34934584010776176</v>
      </c>
      <c r="N1761">
        <f t="shared" si="172"/>
        <v>7.3928110107761763E-2</v>
      </c>
      <c r="O1761">
        <f t="shared" si="167"/>
        <v>2.6189929366539913E-4</v>
      </c>
    </row>
    <row r="1762" spans="5:15" x14ac:dyDescent="0.2">
      <c r="E1762" s="11">
        <v>152.93221</v>
      </c>
      <c r="F1762" s="11">
        <v>4999.6303699999999</v>
      </c>
      <c r="G1762">
        <v>1.03288394220332E-4</v>
      </c>
      <c r="H1762" s="17">
        <v>2.6339100000000001E-8</v>
      </c>
      <c r="I1762" s="28">
        <v>1.7202E-4</v>
      </c>
      <c r="J1762" s="21">
        <f t="shared" si="168"/>
        <v>3.4406543538137602E-8</v>
      </c>
      <c r="K1762" s="10">
        <f t="shared" si="169"/>
        <v>1.9322714851018078E-3</v>
      </c>
      <c r="L1762" s="10">
        <f t="shared" si="170"/>
        <v>2.283271485101808E-3</v>
      </c>
      <c r="M1762" s="10">
        <f t="shared" si="171"/>
        <v>0.34918575424660159</v>
      </c>
      <c r="N1762">
        <f t="shared" si="172"/>
        <v>7.3907776246601581E-2</v>
      </c>
      <c r="O1762">
        <f t="shared" si="167"/>
        <v>4.8327148510182353E-4</v>
      </c>
    </row>
    <row r="1763" spans="5:15" x14ac:dyDescent="0.2">
      <c r="E1763" s="11">
        <v>152.84644</v>
      </c>
      <c r="F1763" s="11">
        <v>4999.6303699999999</v>
      </c>
      <c r="G1763">
        <v>1.0328837992310801E-4</v>
      </c>
      <c r="H1763" s="17">
        <v>2.58888E-8</v>
      </c>
      <c r="I1763" s="28">
        <v>1.7202E-4</v>
      </c>
      <c r="J1763" s="21">
        <f t="shared" si="168"/>
        <v>3.4406543538137602E-8</v>
      </c>
      <c r="K1763" s="10">
        <f t="shared" si="169"/>
        <v>1.9322714851018078E-3</v>
      </c>
      <c r="L1763" s="10">
        <f t="shared" si="170"/>
        <v>2.283271485101808E-3</v>
      </c>
      <c r="M1763" s="10">
        <f t="shared" si="171"/>
        <v>0.3489899180513244</v>
      </c>
      <c r="N1763">
        <f t="shared" si="172"/>
        <v>7.3866326051324399E-2</v>
      </c>
      <c r="O1763">
        <f t="shared" si="167"/>
        <v>-1.2804031427208505E-4</v>
      </c>
    </row>
    <row r="1764" spans="5:15" x14ac:dyDescent="0.2">
      <c r="E1764" s="11">
        <v>152.76222999999999</v>
      </c>
      <c r="F1764" s="11">
        <v>4999.6303699999999</v>
      </c>
      <c r="G1764">
        <v>1.03310525151353E-4</v>
      </c>
      <c r="H1764" s="17">
        <v>2.7727200000000002E-8</v>
      </c>
      <c r="I1764" s="28">
        <v>1.7205000000000001E-4</v>
      </c>
      <c r="J1764" s="21">
        <f t="shared" si="168"/>
        <v>3.4412543981726394E-8</v>
      </c>
      <c r="K1764" s="10">
        <f t="shared" si="169"/>
        <v>1.9326084700137544E-3</v>
      </c>
      <c r="L1764" s="10">
        <f t="shared" si="170"/>
        <v>2.2836084700137544E-3</v>
      </c>
      <c r="M1764" s="10">
        <f t="shared" si="171"/>
        <v>0.3488491223261892</v>
      </c>
      <c r="N1764">
        <f t="shared" si="172"/>
        <v>7.3877108326189253E-2</v>
      </c>
      <c r="O1764">
        <f t="shared" si="167"/>
        <v>-1.1311516471406496E-4</v>
      </c>
    </row>
    <row r="1765" spans="5:15" x14ac:dyDescent="0.2">
      <c r="E1765" s="11">
        <v>152.67600999999999</v>
      </c>
      <c r="F1765" s="11">
        <v>4999.6303699999999</v>
      </c>
      <c r="G1765">
        <v>1.0334024823195999E-4</v>
      </c>
      <c r="H1765" s="17">
        <v>2.55954E-8</v>
      </c>
      <c r="I1765" s="28">
        <v>1.7207999999999999E-4</v>
      </c>
      <c r="J1765" s="21">
        <f t="shared" si="168"/>
        <v>3.4418544425315187E-8</v>
      </c>
      <c r="K1765" s="10">
        <f t="shared" si="169"/>
        <v>1.932945454925701E-3</v>
      </c>
      <c r="L1765" s="10">
        <f t="shared" si="170"/>
        <v>2.2839454549257012E-3</v>
      </c>
      <c r="M1765" s="10">
        <f t="shared" si="171"/>
        <v>0.34870367911569089</v>
      </c>
      <c r="N1765">
        <f t="shared" si="172"/>
        <v>7.3886861115690899E-2</v>
      </c>
      <c r="O1765">
        <f t="shared" si="167"/>
        <v>4.8394545492556559E-4</v>
      </c>
    </row>
    <row r="1766" spans="5:15" x14ac:dyDescent="0.2">
      <c r="E1766" s="11">
        <v>152.58928</v>
      </c>
      <c r="F1766" s="11">
        <v>4999.6303699999999</v>
      </c>
      <c r="G1766">
        <v>1.0333978440515299E-4</v>
      </c>
      <c r="H1766" s="17">
        <v>2.65962E-8</v>
      </c>
      <c r="I1766" s="28">
        <v>1.7207999999999999E-4</v>
      </c>
      <c r="J1766" s="21">
        <f t="shared" si="168"/>
        <v>3.4418544425315187E-8</v>
      </c>
      <c r="K1766" s="10">
        <f t="shared" si="169"/>
        <v>1.932945454925701E-3</v>
      </c>
      <c r="L1766" s="10">
        <f t="shared" si="170"/>
        <v>2.2839454549257012E-3</v>
      </c>
      <c r="M1766" s="10">
        <f t="shared" si="171"/>
        <v>0.34850559252638519</v>
      </c>
      <c r="N1766">
        <f t="shared" si="172"/>
        <v>7.3844888526385211E-2</v>
      </c>
      <c r="O1766">
        <f t="shared" si="167"/>
        <v>2.8044534526048978E-4</v>
      </c>
    </row>
    <row r="1767" spans="5:15" x14ac:dyDescent="0.2">
      <c r="E1767" s="11">
        <v>152.5051</v>
      </c>
      <c r="F1767" s="11">
        <v>4999.6303699999999</v>
      </c>
      <c r="G1767">
        <v>1.03350291045344E-4</v>
      </c>
      <c r="H1767" s="17">
        <v>2.5516000000000002E-8</v>
      </c>
      <c r="I1767" s="28">
        <v>1.7208999999999999E-4</v>
      </c>
      <c r="J1767" s="21">
        <f t="shared" si="168"/>
        <v>3.4420544573178117E-8</v>
      </c>
      <c r="K1767" s="10">
        <f t="shared" si="169"/>
        <v>1.9330577832296831E-3</v>
      </c>
      <c r="L1767" s="10">
        <f t="shared" si="170"/>
        <v>2.2840577832296833E-3</v>
      </c>
      <c r="M1767" s="10">
        <f t="shared" si="171"/>
        <v>0.34833046063722117</v>
      </c>
      <c r="N1767">
        <f t="shared" si="172"/>
        <v>7.3821280637221182E-2</v>
      </c>
      <c r="O1767">
        <f t="shared" si="167"/>
        <v>8.0400812309152196E-5</v>
      </c>
    </row>
    <row r="1768" spans="5:15" x14ac:dyDescent="0.2">
      <c r="E1768" s="11">
        <v>152.42026999999999</v>
      </c>
      <c r="F1768" s="11">
        <v>4999.6303699999999</v>
      </c>
      <c r="G1768">
        <v>1.03366904659386E-4</v>
      </c>
      <c r="H1768" s="17">
        <v>2.8208E-8</v>
      </c>
      <c r="I1768" s="28">
        <v>1.7211E-4</v>
      </c>
      <c r="J1768" s="21">
        <f t="shared" si="168"/>
        <v>3.4424544868903979E-8</v>
      </c>
      <c r="K1768" s="10">
        <f t="shared" si="169"/>
        <v>1.9332824398376476E-3</v>
      </c>
      <c r="L1768" s="10">
        <f t="shared" si="170"/>
        <v>2.2842824398376475E-3</v>
      </c>
      <c r="M1768" s="10">
        <f t="shared" si="171"/>
        <v>0.34817094623631295</v>
      </c>
      <c r="N1768">
        <f t="shared" si="172"/>
        <v>7.3814460236312995E-2</v>
      </c>
      <c r="O1768">
        <f t="shared" si="167"/>
        <v>6.9002691592948032E-4</v>
      </c>
    </row>
    <row r="1769" spans="5:15" x14ac:dyDescent="0.2">
      <c r="E1769" s="11">
        <v>152.33709999999999</v>
      </c>
      <c r="F1769" s="11">
        <v>4999.6303699999999</v>
      </c>
      <c r="G1769">
        <v>1.0336155695758001E-4</v>
      </c>
      <c r="H1769" s="17">
        <v>2.59041E-8</v>
      </c>
      <c r="I1769" s="28">
        <v>1.7210000000000001E-4</v>
      </c>
      <c r="J1769" s="21">
        <f t="shared" si="168"/>
        <v>3.4422544721041048E-8</v>
      </c>
      <c r="K1769" s="10">
        <f t="shared" si="169"/>
        <v>1.9331701115336652E-3</v>
      </c>
      <c r="L1769" s="10">
        <f t="shared" si="170"/>
        <v>2.2841701115336654E-3</v>
      </c>
      <c r="M1769" s="10">
        <f t="shared" si="171"/>
        <v>0.34796385069771513</v>
      </c>
      <c r="N1769">
        <f t="shared" si="172"/>
        <v>7.3757070697715144E-2</v>
      </c>
      <c r="O1769">
        <f t="shared" si="167"/>
        <v>-1.4452493675710227E-4</v>
      </c>
    </row>
    <row r="1770" spans="5:15" x14ac:dyDescent="0.2">
      <c r="E1770" s="11">
        <v>152.25549000000001</v>
      </c>
      <c r="F1770" s="11">
        <v>4999.6303699999999</v>
      </c>
      <c r="G1770">
        <v>1.03395937714291E-4</v>
      </c>
      <c r="H1770" s="17">
        <v>2.5947800000000001E-8</v>
      </c>
      <c r="I1770" s="28">
        <v>1.7212999999999999E-4</v>
      </c>
      <c r="J1770" s="21">
        <f t="shared" si="168"/>
        <v>3.442854516462984E-8</v>
      </c>
      <c r="K1770" s="10">
        <f t="shared" si="169"/>
        <v>1.9335070964456118E-3</v>
      </c>
      <c r="L1770" s="10">
        <f t="shared" si="170"/>
        <v>2.2845070964456118E-3</v>
      </c>
      <c r="M1770" s="10">
        <f t="shared" si="171"/>
        <v>0.34782874737780389</v>
      </c>
      <c r="N1770">
        <f t="shared" si="172"/>
        <v>7.3768865377803888E-2</v>
      </c>
      <c r="O1770">
        <f t="shared" si="167"/>
        <v>5.7540521288034394E-5</v>
      </c>
    </row>
    <row r="1771" spans="5:15" x14ac:dyDescent="0.2">
      <c r="E1771" s="11">
        <v>152.17542</v>
      </c>
      <c r="F1771" s="11">
        <v>4999.6303699999999</v>
      </c>
      <c r="G1771">
        <v>1.0340937371111E-4</v>
      </c>
      <c r="H1771" s="17">
        <v>2.5262799999999998E-8</v>
      </c>
      <c r="I1771" s="28">
        <v>1.7215000000000001E-4</v>
      </c>
      <c r="J1771" s="21">
        <f t="shared" si="168"/>
        <v>3.4432545460355709E-8</v>
      </c>
      <c r="K1771" s="10">
        <f t="shared" si="169"/>
        <v>1.9337317530535767E-3</v>
      </c>
      <c r="L1771" s="10">
        <f t="shared" si="170"/>
        <v>2.2847317530535769E-3</v>
      </c>
      <c r="M1771" s="10">
        <f t="shared" si="171"/>
        <v>0.34768001410826432</v>
      </c>
      <c r="N1771">
        <f t="shared" si="172"/>
        <v>7.3764258108264355E-2</v>
      </c>
      <c r="O1771">
        <f t="shared" si="167"/>
        <v>8.4918805254156679E-5</v>
      </c>
    </row>
    <row r="1772" spans="5:15" x14ac:dyDescent="0.2">
      <c r="E1772" s="11">
        <v>152.08995999999999</v>
      </c>
      <c r="F1772" s="11">
        <v>4999.6303699999999</v>
      </c>
      <c r="G1772">
        <v>1.0342740812606599E-4</v>
      </c>
      <c r="H1772" s="17">
        <v>2.7822599999999999E-8</v>
      </c>
      <c r="I1772" s="28">
        <v>1.7217E-4</v>
      </c>
      <c r="J1772" s="21">
        <f t="shared" si="168"/>
        <v>3.4436545756081563E-8</v>
      </c>
      <c r="K1772" s="10">
        <f t="shared" si="169"/>
        <v>1.9339564096615405E-3</v>
      </c>
      <c r="L1772" s="10">
        <f t="shared" si="170"/>
        <v>2.2849564096615407E-3</v>
      </c>
      <c r="M1772" s="10">
        <f t="shared" si="171"/>
        <v>0.34751892894716729</v>
      </c>
      <c r="N1772">
        <f t="shared" si="172"/>
        <v>7.3757000947167334E-2</v>
      </c>
      <c r="O1772">
        <f t="shared" si="167"/>
        <v>2.7639636396391444E-4</v>
      </c>
    </row>
    <row r="1773" spans="5:15" x14ac:dyDescent="0.2">
      <c r="E1773" s="11">
        <v>152.00809000000001</v>
      </c>
      <c r="F1773" s="11">
        <v>4999.6303699999999</v>
      </c>
      <c r="G1773">
        <v>1.03441815236768E-4</v>
      </c>
      <c r="H1773" s="17">
        <v>2.6262800000000001E-8</v>
      </c>
      <c r="I1773" s="28">
        <v>1.7217999999999999E-4</v>
      </c>
      <c r="J1773" s="21">
        <f t="shared" si="168"/>
        <v>3.4438545903944494E-8</v>
      </c>
      <c r="K1773" s="10">
        <f t="shared" si="169"/>
        <v>1.9340687379655228E-3</v>
      </c>
      <c r="L1773" s="10">
        <f t="shared" si="170"/>
        <v>2.2850687379655228E-3</v>
      </c>
      <c r="M1773" s="10">
        <f t="shared" si="171"/>
        <v>0.34734893437684961</v>
      </c>
      <c r="N1773">
        <f t="shared" si="172"/>
        <v>7.3734372376849613E-2</v>
      </c>
      <c r="O1773">
        <f t="shared" si="167"/>
        <v>2.80936916254443E-4</v>
      </c>
    </row>
    <row r="1774" spans="5:15" x14ac:dyDescent="0.2">
      <c r="E1774" s="11">
        <v>151.92448999999999</v>
      </c>
      <c r="F1774" s="11">
        <v>4999.6303699999999</v>
      </c>
      <c r="G1774">
        <v>1.03451580898659E-4</v>
      </c>
      <c r="H1774" s="17">
        <v>2.5970399999999999E-8</v>
      </c>
      <c r="I1774" s="28">
        <v>1.7218999999999999E-4</v>
      </c>
      <c r="J1774" s="21">
        <f t="shared" si="168"/>
        <v>3.4440546051807425E-8</v>
      </c>
      <c r="K1774" s="10">
        <f t="shared" si="169"/>
        <v>1.934181066269505E-3</v>
      </c>
      <c r="L1774" s="10">
        <f t="shared" si="170"/>
        <v>2.2851810662695049E-3</v>
      </c>
      <c r="M1774" s="10">
        <f t="shared" si="171"/>
        <v>0.34717496805065073</v>
      </c>
      <c r="N1774">
        <f t="shared" si="172"/>
        <v>7.3710886050650737E-2</v>
      </c>
      <c r="O1774">
        <f t="shared" si="167"/>
        <v>2.8956658765621113E-4</v>
      </c>
    </row>
    <row r="1775" spans="5:15" x14ac:dyDescent="0.2">
      <c r="E1775" s="11">
        <v>151.8373</v>
      </c>
      <c r="F1775" s="11">
        <v>4999.6303699999999</v>
      </c>
      <c r="G1775">
        <v>1.03465033205845E-4</v>
      </c>
      <c r="H1775" s="17">
        <v>2.6481099999999999E-8</v>
      </c>
      <c r="I1775" s="28">
        <v>1.7220000000000001E-4</v>
      </c>
      <c r="J1775" s="21">
        <f t="shared" si="168"/>
        <v>3.4442546199670362E-8</v>
      </c>
      <c r="K1775" s="10">
        <f t="shared" si="169"/>
        <v>1.9342933945734875E-3</v>
      </c>
      <c r="L1775" s="10">
        <f t="shared" si="170"/>
        <v>2.2852933945734875E-3</v>
      </c>
      <c r="M1775" s="10">
        <f t="shared" si="171"/>
        <v>0.346992778739873</v>
      </c>
      <c r="N1775">
        <f t="shared" si="172"/>
        <v>7.3685638739872994E-2</v>
      </c>
      <c r="O1775">
        <f t="shared" si="167"/>
        <v>4.8529339457352259E-4</v>
      </c>
    </row>
    <row r="1776" spans="5:15" x14ac:dyDescent="0.2">
      <c r="E1776" s="11">
        <v>151.75335000000001</v>
      </c>
      <c r="F1776" s="11">
        <v>4999.6303699999999</v>
      </c>
      <c r="G1776">
        <v>1.03461716034047E-4</v>
      </c>
      <c r="H1776" s="17">
        <v>2.6605400000000001E-8</v>
      </c>
      <c r="I1776" s="28">
        <v>1.7220000000000001E-4</v>
      </c>
      <c r="J1776" s="21">
        <f t="shared" si="168"/>
        <v>3.4442546199670362E-8</v>
      </c>
      <c r="K1776" s="10">
        <f t="shared" si="169"/>
        <v>1.9342933945734875E-3</v>
      </c>
      <c r="L1776" s="10">
        <f t="shared" si="170"/>
        <v>2.2852933945734875E-3</v>
      </c>
      <c r="M1776" s="10">
        <f t="shared" si="171"/>
        <v>0.34680092835939857</v>
      </c>
      <c r="N1776">
        <f t="shared" si="172"/>
        <v>7.3644898359398553E-2</v>
      </c>
      <c r="O1776">
        <f t="shared" si="167"/>
        <v>7.0274579414651326E-4</v>
      </c>
    </row>
    <row r="1777" spans="5:15" x14ac:dyDescent="0.2">
      <c r="E1777" s="11">
        <v>151.67500000000001</v>
      </c>
      <c r="F1777" s="11">
        <v>4999.6303699999999</v>
      </c>
      <c r="G1777">
        <v>1.0345581584190801E-4</v>
      </c>
      <c r="H1777" s="17">
        <v>2.5777700000000001E-8</v>
      </c>
      <c r="I1777" s="28">
        <v>1.7218999999999999E-4</v>
      </c>
      <c r="J1777" s="21">
        <f t="shared" si="168"/>
        <v>3.4440546051807425E-8</v>
      </c>
      <c r="K1777" s="10">
        <f t="shared" si="169"/>
        <v>1.934181066269505E-3</v>
      </c>
      <c r="L1777" s="10">
        <f t="shared" si="170"/>
        <v>2.2851810662695049E-3</v>
      </c>
      <c r="M1777" s="10">
        <f t="shared" si="171"/>
        <v>0.34660483822642718</v>
      </c>
      <c r="N1777">
        <f t="shared" si="172"/>
        <v>7.3589838226427173E-2</v>
      </c>
      <c r="O1777">
        <f t="shared" si="167"/>
        <v>-1.3058834370188418E-4</v>
      </c>
    </row>
    <row r="1778" spans="5:15" x14ac:dyDescent="0.2">
      <c r="E1778" s="11">
        <v>151.59204</v>
      </c>
      <c r="F1778" s="11">
        <v>4999.6303699999999</v>
      </c>
      <c r="G1778">
        <v>1.0348479378438E-4</v>
      </c>
      <c r="H1778" s="17">
        <v>2.8147000000000001E-8</v>
      </c>
      <c r="I1778" s="28">
        <v>1.7222E-4</v>
      </c>
      <c r="J1778" s="21">
        <f t="shared" si="168"/>
        <v>3.4446546495396217E-8</v>
      </c>
      <c r="K1778" s="10">
        <f t="shared" si="169"/>
        <v>1.9345180511814515E-3</v>
      </c>
      <c r="L1778" s="10">
        <f t="shared" si="170"/>
        <v>2.2855180511814517E-3</v>
      </c>
      <c r="M1778" s="10">
        <f t="shared" si="171"/>
        <v>0.34646634383542069</v>
      </c>
      <c r="N1778">
        <f t="shared" si="172"/>
        <v>7.3600671835420683E-2</v>
      </c>
      <c r="O1778">
        <f t="shared" si="167"/>
        <v>-1.2120652363604256E-4</v>
      </c>
    </row>
    <row r="1779" spans="5:15" x14ac:dyDescent="0.2">
      <c r="E1779" s="11">
        <v>151.50789</v>
      </c>
      <c r="F1779" s="11">
        <v>4999.6303699999999</v>
      </c>
      <c r="G1779">
        <v>1.0351429688639801E-4</v>
      </c>
      <c r="H1779" s="17">
        <v>2.6466899999999999E-8</v>
      </c>
      <c r="I1779" s="28">
        <v>1.7225000000000001E-4</v>
      </c>
      <c r="J1779" s="21">
        <f t="shared" si="168"/>
        <v>3.4452546938985016E-8</v>
      </c>
      <c r="K1779" s="10">
        <f t="shared" si="169"/>
        <v>1.9348550360933985E-3</v>
      </c>
      <c r="L1779" s="10">
        <f t="shared" si="170"/>
        <v>2.2858550360933985E-3</v>
      </c>
      <c r="M1779" s="10">
        <f t="shared" si="171"/>
        <v>0.34632507336438467</v>
      </c>
      <c r="N1779">
        <f t="shared" si="172"/>
        <v>7.3610871364384656E-2</v>
      </c>
      <c r="O1779">
        <f t="shared" si="167"/>
        <v>6.8812853635009258E-4</v>
      </c>
    </row>
    <row r="1780" spans="5:15" x14ac:dyDescent="0.2">
      <c r="E1780" s="11">
        <v>151.4238</v>
      </c>
      <c r="F1780" s="11">
        <v>4999.6303699999999</v>
      </c>
      <c r="G1780">
        <v>1.0350585252601301E-4</v>
      </c>
      <c r="H1780" s="17">
        <v>2.5468200000000001E-8</v>
      </c>
      <c r="I1780" s="28">
        <v>1.7223999999999999E-4</v>
      </c>
      <c r="J1780" s="21">
        <f t="shared" si="168"/>
        <v>3.4450546791122079E-8</v>
      </c>
      <c r="K1780" s="10">
        <f t="shared" si="169"/>
        <v>1.934742707789416E-3</v>
      </c>
      <c r="L1780" s="10">
        <f t="shared" si="170"/>
        <v>2.2857427077894159E-3</v>
      </c>
      <c r="M1780" s="10">
        <f t="shared" si="171"/>
        <v>0.34611584663576295</v>
      </c>
      <c r="N1780">
        <f t="shared" si="172"/>
        <v>7.3553006635762974E-2</v>
      </c>
      <c r="O1780">
        <f t="shared" si="167"/>
        <v>2.8562927227247559E-4</v>
      </c>
    </row>
    <row r="1781" spans="5:15" x14ac:dyDescent="0.2">
      <c r="E1781" s="11">
        <v>151.33885000000001</v>
      </c>
      <c r="F1781" s="11">
        <v>4999.6303699999999</v>
      </c>
      <c r="G1781">
        <v>1.03509674429462E-4</v>
      </c>
      <c r="H1781" s="17">
        <v>2.5327900000000001E-8</v>
      </c>
      <c r="I1781" s="28">
        <v>1.7225000000000001E-4</v>
      </c>
      <c r="J1781" s="21">
        <f t="shared" si="168"/>
        <v>3.4452546938985016E-8</v>
      </c>
      <c r="K1781" s="10">
        <f t="shared" si="169"/>
        <v>1.9348550360933985E-3</v>
      </c>
      <c r="L1781" s="10">
        <f t="shared" si="170"/>
        <v>2.2858550360933985E-3</v>
      </c>
      <c r="M1781" s="10">
        <f t="shared" si="171"/>
        <v>0.34593867242908344</v>
      </c>
      <c r="N1781">
        <f t="shared" si="172"/>
        <v>7.352874242908343E-2</v>
      </c>
      <c r="O1781">
        <f t="shared" si="167"/>
        <v>-1.2958809299270848E-4</v>
      </c>
    </row>
    <row r="1782" spans="5:15" x14ac:dyDescent="0.2">
      <c r="E1782" s="11">
        <v>151.25603000000001</v>
      </c>
      <c r="F1782" s="11">
        <v>4999.6303699999999</v>
      </c>
      <c r="G1782">
        <v>1.03540697320852E-4</v>
      </c>
      <c r="H1782" s="17">
        <v>2.9729000000000001E-8</v>
      </c>
      <c r="I1782" s="28">
        <v>1.7228E-4</v>
      </c>
      <c r="J1782" s="21">
        <f t="shared" si="168"/>
        <v>3.4458547382573802E-8</v>
      </c>
      <c r="K1782" s="10">
        <f t="shared" si="169"/>
        <v>1.9351920210053447E-3</v>
      </c>
      <c r="L1782" s="10">
        <f t="shared" si="170"/>
        <v>2.2861920210053449E-3</v>
      </c>
      <c r="M1782" s="10">
        <f t="shared" si="171"/>
        <v>0.34580032891494511</v>
      </c>
      <c r="N1782">
        <f t="shared" si="172"/>
        <v>7.3539474914945085E-2</v>
      </c>
      <c r="O1782">
        <f t="shared" si="167"/>
        <v>7.2825311572314276E-5</v>
      </c>
    </row>
    <row r="1783" spans="5:15" x14ac:dyDescent="0.2">
      <c r="E1783" s="11">
        <v>151.17386999999999</v>
      </c>
      <c r="F1783" s="11">
        <v>4999.6303699999999</v>
      </c>
      <c r="G1783">
        <v>1.03559461921182E-4</v>
      </c>
      <c r="H1783" s="17">
        <v>2.7061099999999999E-8</v>
      </c>
      <c r="I1783" s="28">
        <v>1.7229999999999999E-4</v>
      </c>
      <c r="J1783" s="21">
        <f t="shared" si="168"/>
        <v>3.4462547678299663E-8</v>
      </c>
      <c r="K1783" s="10">
        <f t="shared" si="169"/>
        <v>1.9354166776133091E-3</v>
      </c>
      <c r="L1783" s="10">
        <f t="shared" si="170"/>
        <v>2.2864166776133091E-3</v>
      </c>
      <c r="M1783" s="10">
        <f t="shared" si="171"/>
        <v>0.3456464575873463</v>
      </c>
      <c r="N1783">
        <f t="shared" si="172"/>
        <v>7.3533491587346303E-2</v>
      </c>
      <c r="O1783">
        <f t="shared" si="167"/>
        <v>2.8533108620652347E-4</v>
      </c>
    </row>
    <row r="1784" spans="5:15" x14ac:dyDescent="0.2">
      <c r="E1784" s="11">
        <v>151.08947000000001</v>
      </c>
      <c r="F1784" s="11">
        <v>4999.6303699999999</v>
      </c>
      <c r="G1784">
        <v>1.03568155835031E-4</v>
      </c>
      <c r="H1784" s="17">
        <v>2.3858699999999999E-8</v>
      </c>
      <c r="I1784" s="28">
        <v>1.7231000000000001E-4</v>
      </c>
      <c r="J1784" s="21">
        <f t="shared" si="168"/>
        <v>3.44645478261626E-8</v>
      </c>
      <c r="K1784" s="10">
        <f t="shared" si="169"/>
        <v>1.9355290059172917E-3</v>
      </c>
      <c r="L1784" s="10">
        <f t="shared" si="170"/>
        <v>2.2865290059172916E-3</v>
      </c>
      <c r="M1784" s="10">
        <f t="shared" si="171"/>
        <v>0.34547045564367046</v>
      </c>
      <c r="N1784">
        <f t="shared" si="172"/>
        <v>7.3509409643670476E-2</v>
      </c>
      <c r="O1784">
        <f t="shared" si="167"/>
        <v>9.4708758051840431E-5</v>
      </c>
    </row>
    <row r="1785" spans="5:15" x14ac:dyDescent="0.2">
      <c r="E1785" s="11">
        <v>151.00289000000001</v>
      </c>
      <c r="F1785" s="11">
        <v>4999.6303699999999</v>
      </c>
      <c r="G1785">
        <v>1.03586974971077E-4</v>
      </c>
      <c r="H1785" s="17">
        <v>2.6449000000000001E-8</v>
      </c>
      <c r="I1785" s="28">
        <v>1.7233E-4</v>
      </c>
      <c r="J1785" s="21">
        <f t="shared" si="168"/>
        <v>3.4468548121888462E-8</v>
      </c>
      <c r="K1785" s="10">
        <f t="shared" si="169"/>
        <v>1.9357536625252559E-3</v>
      </c>
      <c r="L1785" s="10">
        <f t="shared" si="170"/>
        <v>2.2867536625252559E-3</v>
      </c>
      <c r="M1785" s="10">
        <f t="shared" si="171"/>
        <v>0.34530641175939836</v>
      </c>
      <c r="N1785">
        <f t="shared" si="172"/>
        <v>7.3501209759398348E-2</v>
      </c>
      <c r="O1785">
        <f t="shared" si="167"/>
        <v>8.3027413439015082E-5</v>
      </c>
    </row>
    <row r="1786" spans="5:15" x14ac:dyDescent="0.2">
      <c r="E1786" s="11">
        <v>150.91891000000001</v>
      </c>
      <c r="F1786" s="11">
        <v>4999.6303699999999</v>
      </c>
      <c r="G1786">
        <v>1.03602866846199E-4</v>
      </c>
      <c r="H1786" s="17">
        <v>2.7747099999999999E-8</v>
      </c>
      <c r="I1786" s="28">
        <v>1.7234999999999999E-4</v>
      </c>
      <c r="J1786" s="21">
        <f t="shared" si="168"/>
        <v>3.4472548417614317E-8</v>
      </c>
      <c r="K1786" s="10">
        <f t="shared" si="169"/>
        <v>1.9359783191332199E-3</v>
      </c>
      <c r="L1786" s="10">
        <f t="shared" si="170"/>
        <v>2.2869783191332201E-3</v>
      </c>
      <c r="M1786" s="10">
        <f t="shared" si="171"/>
        <v>0.34514827511721774</v>
      </c>
      <c r="N1786">
        <f t="shared" si="172"/>
        <v>7.3494237117217739E-2</v>
      </c>
      <c r="O1786">
        <f t="shared" si="167"/>
        <v>4.8697831913317621E-4</v>
      </c>
    </row>
    <row r="1787" spans="5:15" x14ac:dyDescent="0.2">
      <c r="E1787" s="11">
        <v>150.83645000000001</v>
      </c>
      <c r="F1787" s="11">
        <v>4999.6303699999999</v>
      </c>
      <c r="G1787">
        <v>1.03606768235521E-4</v>
      </c>
      <c r="H1787" s="17">
        <v>2.5608E-8</v>
      </c>
      <c r="I1787" s="28">
        <v>1.7234999999999999E-4</v>
      </c>
      <c r="J1787" s="21">
        <f t="shared" si="168"/>
        <v>3.4472548417614317E-8</v>
      </c>
      <c r="K1787" s="10">
        <f t="shared" si="169"/>
        <v>1.9359783191332199E-3</v>
      </c>
      <c r="L1787" s="10">
        <f t="shared" si="170"/>
        <v>2.2869783191332201E-3</v>
      </c>
      <c r="M1787" s="10">
        <f t="shared" si="171"/>
        <v>0.34495969088502204</v>
      </c>
      <c r="N1787">
        <f t="shared" si="172"/>
        <v>7.3454080885022019E-2</v>
      </c>
      <c r="O1787">
        <f t="shared" si="167"/>
        <v>-1.373572757951057E-4</v>
      </c>
    </row>
    <row r="1788" spans="5:15" x14ac:dyDescent="0.2">
      <c r="E1788" s="11">
        <v>150.75507999999999</v>
      </c>
      <c r="F1788" s="11">
        <v>4999.6303699999999</v>
      </c>
      <c r="G1788">
        <v>1.03634099663999E-4</v>
      </c>
      <c r="H1788" s="17">
        <v>2.5936300000000001E-8</v>
      </c>
      <c r="I1788" s="28">
        <v>1.7238E-4</v>
      </c>
      <c r="J1788" s="21">
        <f t="shared" si="168"/>
        <v>3.4478548861203116E-8</v>
      </c>
      <c r="K1788" s="10">
        <f t="shared" si="169"/>
        <v>1.9363153040451669E-3</v>
      </c>
      <c r="L1788" s="10">
        <f t="shared" si="170"/>
        <v>2.2873153040451669E-3</v>
      </c>
      <c r="M1788" s="10">
        <f t="shared" si="171"/>
        <v>0.34482440164655342</v>
      </c>
      <c r="N1788">
        <f t="shared" si="172"/>
        <v>7.346525764655347E-2</v>
      </c>
      <c r="O1788">
        <f t="shared" si="167"/>
        <v>2.8144219927423374E-4</v>
      </c>
    </row>
    <row r="1789" spans="5:15" x14ac:dyDescent="0.2">
      <c r="E1789" s="11">
        <v>150.67286999999999</v>
      </c>
      <c r="F1789" s="11">
        <v>4999.6303699999999</v>
      </c>
      <c r="G1789">
        <v>1.0364410932137E-4</v>
      </c>
      <c r="H1789" s="17">
        <v>2.6665500000000001E-8</v>
      </c>
      <c r="I1789" s="28">
        <v>1.7238999999999999E-4</v>
      </c>
      <c r="J1789" s="21">
        <f t="shared" si="168"/>
        <v>3.4480549009066046E-8</v>
      </c>
      <c r="K1789" s="10">
        <f t="shared" si="169"/>
        <v>1.9364276323491491E-3</v>
      </c>
      <c r="L1789" s="10">
        <f t="shared" si="170"/>
        <v>2.287427632349149E-3</v>
      </c>
      <c r="M1789" s="10">
        <f t="shared" si="171"/>
        <v>0.34465328628335112</v>
      </c>
      <c r="N1789">
        <f t="shared" si="172"/>
        <v>7.3442120283351134E-2</v>
      </c>
      <c r="O1789">
        <f t="shared" si="167"/>
        <v>6.8496598655395382E-4</v>
      </c>
    </row>
    <row r="1790" spans="5:15" x14ac:dyDescent="0.2">
      <c r="E1790" s="11">
        <v>150.58724000000001</v>
      </c>
      <c r="F1790" s="11">
        <v>4999.6303699999999</v>
      </c>
      <c r="G1790">
        <v>1.03631477372652E-4</v>
      </c>
      <c r="H1790" s="17">
        <v>2.6480899999999999E-8</v>
      </c>
      <c r="I1790" s="28">
        <v>1.7238E-4</v>
      </c>
      <c r="J1790" s="21">
        <f t="shared" si="168"/>
        <v>3.4478548861203116E-8</v>
      </c>
      <c r="K1790" s="10">
        <f t="shared" si="169"/>
        <v>1.9363153040451669E-3</v>
      </c>
      <c r="L1790" s="10">
        <f t="shared" si="170"/>
        <v>2.2873153040451669E-3</v>
      </c>
      <c r="M1790" s="10">
        <f t="shared" si="171"/>
        <v>0.34444049864592252</v>
      </c>
      <c r="N1790">
        <f t="shared" si="172"/>
        <v>7.3383466645922532E-2</v>
      </c>
      <c r="O1790">
        <f t="shared" si="167"/>
        <v>2.9369026812347084E-4</v>
      </c>
    </row>
    <row r="1791" spans="5:15" x14ac:dyDescent="0.2">
      <c r="E1791" s="11">
        <v>150.49993000000001</v>
      </c>
      <c r="F1791" s="11">
        <v>4999.6303699999999</v>
      </c>
      <c r="G1791">
        <v>1.03645459407881E-4</v>
      </c>
      <c r="H1791" s="17">
        <v>2.6219600000000001E-8</v>
      </c>
      <c r="I1791" s="28">
        <v>1.7238999999999999E-4</v>
      </c>
      <c r="J1791" s="21">
        <f t="shared" si="168"/>
        <v>3.4480549009066046E-8</v>
      </c>
      <c r="K1791" s="10">
        <f t="shared" si="169"/>
        <v>1.9364276323491491E-3</v>
      </c>
      <c r="L1791" s="10">
        <f t="shared" si="170"/>
        <v>2.287427632349149E-3</v>
      </c>
      <c r="M1791" s="10">
        <f t="shared" si="171"/>
        <v>0.34425769854861266</v>
      </c>
      <c r="N1791">
        <f t="shared" si="172"/>
        <v>7.3357824548612671E-2</v>
      </c>
      <c r="O1791">
        <f t="shared" si="167"/>
        <v>-1.1100994778092855E-4</v>
      </c>
    </row>
    <row r="1792" spans="5:15" x14ac:dyDescent="0.2">
      <c r="E1792" s="11">
        <v>150.41523000000001</v>
      </c>
      <c r="F1792" s="11">
        <v>4999.6303699999999</v>
      </c>
      <c r="G1792">
        <v>1.03673581696115E-4</v>
      </c>
      <c r="H1792" s="17">
        <v>2.58265E-8</v>
      </c>
      <c r="I1792" s="28">
        <v>1.7242000000000001E-4</v>
      </c>
      <c r="J1792" s="21">
        <f t="shared" si="168"/>
        <v>3.4486549452654839E-8</v>
      </c>
      <c r="K1792" s="10">
        <f t="shared" si="169"/>
        <v>1.9367646172610956E-3</v>
      </c>
      <c r="L1792" s="10">
        <f t="shared" si="170"/>
        <v>2.2877646172610958E-3</v>
      </c>
      <c r="M1792" s="10">
        <f t="shared" si="171"/>
        <v>0.34411464109118972</v>
      </c>
      <c r="N1792">
        <f t="shared" si="172"/>
        <v>7.3367227091189716E-2</v>
      </c>
      <c r="O1792">
        <f t="shared" si="167"/>
        <v>4.8776461726116066E-4</v>
      </c>
    </row>
    <row r="1793" spans="5:15" x14ac:dyDescent="0.2">
      <c r="E1793" s="11">
        <v>150.33423999999999</v>
      </c>
      <c r="F1793" s="11">
        <v>4999.6303699999999</v>
      </c>
      <c r="G1793">
        <v>1.03672884310216E-4</v>
      </c>
      <c r="H1793" s="17">
        <v>2.63367E-8</v>
      </c>
      <c r="I1793" s="28">
        <v>1.7242000000000001E-4</v>
      </c>
      <c r="J1793" s="21">
        <f t="shared" si="168"/>
        <v>3.4486549452654839E-8</v>
      </c>
      <c r="K1793" s="10">
        <f t="shared" si="169"/>
        <v>1.9367646172610956E-3</v>
      </c>
      <c r="L1793" s="10">
        <f t="shared" si="170"/>
        <v>2.2877646172610958E-3</v>
      </c>
      <c r="M1793" s="10">
        <f t="shared" si="171"/>
        <v>0.34392935503483774</v>
      </c>
      <c r="N1793">
        <f t="shared" si="172"/>
        <v>7.3327723034837727E-2</v>
      </c>
      <c r="O1793">
        <f t="shared" si="167"/>
        <v>-1.4075106203904737E-4</v>
      </c>
    </row>
    <row r="1794" spans="5:15" x14ac:dyDescent="0.2">
      <c r="E1794" s="11">
        <v>150.25368</v>
      </c>
      <c r="F1794" s="11">
        <v>4999.6303699999999</v>
      </c>
      <c r="G1794">
        <v>1.03698254428351E-4</v>
      </c>
      <c r="H1794" s="17">
        <v>2.57956E-8</v>
      </c>
      <c r="I1794" s="28">
        <v>1.7244999999999999E-4</v>
      </c>
      <c r="J1794" s="21">
        <f t="shared" si="168"/>
        <v>3.4492549896243631E-8</v>
      </c>
      <c r="K1794" s="10">
        <f t="shared" si="169"/>
        <v>1.9371016021730422E-3</v>
      </c>
      <c r="L1794" s="10">
        <f t="shared" si="170"/>
        <v>2.2881016021730422E-3</v>
      </c>
      <c r="M1794" s="10">
        <f t="shared" si="171"/>
        <v>0.34379568594039561</v>
      </c>
      <c r="N1794">
        <f t="shared" si="172"/>
        <v>7.3339061940395592E-2</v>
      </c>
      <c r="O1794">
        <f t="shared" si="167"/>
        <v>6.8520522434189536E-4</v>
      </c>
    </row>
    <row r="1795" spans="5:15" x14ac:dyDescent="0.2">
      <c r="E1795" s="11">
        <v>150.16810000000001</v>
      </c>
      <c r="F1795" s="11">
        <v>4999.6303699999999</v>
      </c>
      <c r="G1795">
        <v>1.03696903993794E-4</v>
      </c>
      <c r="H1795" s="17">
        <v>2.7335E-8</v>
      </c>
      <c r="I1795" s="28">
        <v>1.7244E-4</v>
      </c>
      <c r="J1795" s="21">
        <f t="shared" si="168"/>
        <v>3.44905497483807E-8</v>
      </c>
      <c r="K1795" s="10">
        <f t="shared" si="169"/>
        <v>1.9369892738690601E-3</v>
      </c>
      <c r="L1795" s="10">
        <f t="shared" si="170"/>
        <v>2.2879892738690601E-3</v>
      </c>
      <c r="M1795" s="10">
        <f t="shared" si="171"/>
        <v>0.34358300207729642</v>
      </c>
      <c r="N1795">
        <f t="shared" si="172"/>
        <v>7.3280422077296417E-2</v>
      </c>
      <c r="O1795">
        <f t="shared" si="167"/>
        <v>-1.0243236783235519E-4</v>
      </c>
    </row>
    <row r="1796" spans="5:15" x14ac:dyDescent="0.2">
      <c r="E1796" s="11">
        <v>150.08243999999999</v>
      </c>
      <c r="F1796" s="11">
        <v>4999.6303699999999</v>
      </c>
      <c r="G1796">
        <v>1.03717914867087E-4</v>
      </c>
      <c r="H1796" s="17">
        <v>2.47508E-8</v>
      </c>
      <c r="I1796" s="28">
        <v>1.7247000000000001E-4</v>
      </c>
      <c r="J1796" s="21">
        <f t="shared" si="168"/>
        <v>3.4496550191969492E-8</v>
      </c>
      <c r="K1796" s="10">
        <f t="shared" si="169"/>
        <v>1.9373262587810067E-3</v>
      </c>
      <c r="L1796" s="10">
        <f t="shared" si="170"/>
        <v>2.2883262587810069E-3</v>
      </c>
      <c r="M1796" s="10">
        <f t="shared" si="171"/>
        <v>0.34343758843392491</v>
      </c>
      <c r="N1796">
        <f t="shared" si="172"/>
        <v>7.3289196433924939E-2</v>
      </c>
      <c r="O1796">
        <f t="shared" si="167"/>
        <v>8.7157916753384597E-5</v>
      </c>
    </row>
    <row r="1797" spans="5:15" x14ac:dyDescent="0.2">
      <c r="E1797" s="11">
        <v>149.99843999999999</v>
      </c>
      <c r="F1797" s="11">
        <v>4999.6303699999999</v>
      </c>
      <c r="G1797">
        <v>1.03739384878221E-4</v>
      </c>
      <c r="H1797" s="17">
        <v>2.5723600000000001E-8</v>
      </c>
      <c r="I1797" s="28">
        <v>1.7249E-4</v>
      </c>
      <c r="J1797" s="21">
        <f t="shared" si="168"/>
        <v>3.4500550487695354E-8</v>
      </c>
      <c r="K1797" s="10">
        <f t="shared" si="169"/>
        <v>1.9375509153889711E-3</v>
      </c>
      <c r="L1797" s="10">
        <f t="shared" si="170"/>
        <v>2.2885509153889711E-3</v>
      </c>
      <c r="M1797" s="10">
        <f t="shared" si="171"/>
        <v>0.34327906716891765</v>
      </c>
      <c r="N1797">
        <f t="shared" si="172"/>
        <v>7.3281875168917654E-2</v>
      </c>
      <c r="O1797">
        <f t="shared" si="167"/>
        <v>2.8248274485332932E-4</v>
      </c>
    </row>
    <row r="1798" spans="5:15" x14ac:dyDescent="0.2">
      <c r="E1798" s="11">
        <v>149.91672</v>
      </c>
      <c r="F1798" s="11">
        <v>4999.6303699999999</v>
      </c>
      <c r="G1798">
        <v>1.03757232626264E-4</v>
      </c>
      <c r="H1798" s="17">
        <v>2.80913E-8</v>
      </c>
      <c r="I1798" s="28">
        <v>1.7249999999999999E-4</v>
      </c>
      <c r="J1798" s="21">
        <f t="shared" si="168"/>
        <v>3.4502550635558285E-8</v>
      </c>
      <c r="K1798" s="10">
        <f t="shared" si="169"/>
        <v>1.9376632436929532E-3</v>
      </c>
      <c r="L1798" s="10">
        <f t="shared" si="170"/>
        <v>2.2886632436929532E-3</v>
      </c>
      <c r="M1798" s="10">
        <f t="shared" si="171"/>
        <v>0.34310888667900824</v>
      </c>
      <c r="N1798">
        <f t="shared" si="172"/>
        <v>7.3258790679008243E-2</v>
      </c>
      <c r="O1798">
        <f t="shared" ref="O1798:O1861" si="173">(N1799-N1798)/(E1799-E1798)</f>
        <v>6.9686228223917433E-4</v>
      </c>
    </row>
    <row r="1799" spans="5:15" x14ac:dyDescent="0.2">
      <c r="E1799" s="11">
        <v>149.83588</v>
      </c>
      <c r="F1799" s="11">
        <v>4999.6303699999999</v>
      </c>
      <c r="G1799">
        <v>1.03746393913873E-4</v>
      </c>
      <c r="H1799" s="17">
        <v>2.5488299999999999E-8</v>
      </c>
      <c r="I1799" s="28">
        <v>1.7249E-4</v>
      </c>
      <c r="J1799" s="21">
        <f t="shared" si="168"/>
        <v>3.4500550487695354E-8</v>
      </c>
      <c r="K1799" s="10">
        <f t="shared" si="169"/>
        <v>1.9375509153889711E-3</v>
      </c>
      <c r="L1799" s="10">
        <f t="shared" si="170"/>
        <v>2.2885509153889711E-3</v>
      </c>
      <c r="M1799" s="10">
        <f t="shared" si="171"/>
        <v>0.34290704033211206</v>
      </c>
      <c r="N1799">
        <f t="shared" si="172"/>
        <v>7.3202456332112031E-2</v>
      </c>
      <c r="O1799">
        <f t="shared" si="173"/>
        <v>-1.0787880373264097E-4</v>
      </c>
    </row>
    <row r="1800" spans="5:15" x14ac:dyDescent="0.2">
      <c r="E1800" s="11">
        <v>149.75127000000001</v>
      </c>
      <c r="F1800" s="11">
        <v>4999.6303699999999</v>
      </c>
      <c r="G1800">
        <v>1.03772118034673E-4</v>
      </c>
      <c r="H1800" s="17">
        <v>2.5557799999999999E-8</v>
      </c>
      <c r="I1800" s="28">
        <v>1.7252000000000001E-4</v>
      </c>
      <c r="J1800" s="21">
        <f t="shared" si="168"/>
        <v>3.4506550931284146E-8</v>
      </c>
      <c r="K1800" s="10">
        <f t="shared" si="169"/>
        <v>1.9378879003009177E-3</v>
      </c>
      <c r="L1800" s="10">
        <f t="shared" si="170"/>
        <v>2.2888879003009179E-3</v>
      </c>
      <c r="M1800" s="10">
        <f t="shared" si="171"/>
        <v>0.34276386995769587</v>
      </c>
      <c r="N1800">
        <f t="shared" si="172"/>
        <v>7.321158395769585E-2</v>
      </c>
      <c r="O1800">
        <f t="shared" si="173"/>
        <v>4.8888790030100836E-4</v>
      </c>
    </row>
    <row r="1801" spans="5:15" x14ac:dyDescent="0.2">
      <c r="E1801" s="11">
        <v>149.66538</v>
      </c>
      <c r="F1801" s="11">
        <v>4999.6303699999999</v>
      </c>
      <c r="G1801">
        <v>1.0377593278578601E-4</v>
      </c>
      <c r="H1801" s="17">
        <v>2.44749E-8</v>
      </c>
      <c r="I1801" s="28">
        <v>1.7252000000000001E-4</v>
      </c>
      <c r="J1801" s="21">
        <f t="shared" si="168"/>
        <v>3.4506550931284146E-8</v>
      </c>
      <c r="K1801" s="10">
        <f t="shared" si="169"/>
        <v>1.9378879003009177E-3</v>
      </c>
      <c r="L1801" s="10">
        <f t="shared" si="170"/>
        <v>2.2888879003009179E-3</v>
      </c>
      <c r="M1801" s="10">
        <f t="shared" si="171"/>
        <v>0.34256727737593901</v>
      </c>
      <c r="N1801">
        <f t="shared" si="172"/>
        <v>7.3169593375938993E-2</v>
      </c>
      <c r="O1801">
        <f t="shared" si="173"/>
        <v>6.9293395958913066E-5</v>
      </c>
    </row>
    <row r="1802" spans="5:15" x14ac:dyDescent="0.2">
      <c r="E1802" s="11">
        <v>149.58528999999999</v>
      </c>
      <c r="F1802" s="11">
        <v>4999.6303699999999</v>
      </c>
      <c r="G1802">
        <v>1.03798222615914E-4</v>
      </c>
      <c r="H1802" s="17">
        <v>2.3609400000000002E-8</v>
      </c>
      <c r="I1802" s="28">
        <v>1.7254E-4</v>
      </c>
      <c r="J1802" s="21">
        <f t="shared" ref="J1802:J1865" si="174">I1802/F1802</f>
        <v>3.4510551227010008E-8</v>
      </c>
      <c r="K1802" s="10">
        <f t="shared" ref="K1802:K1865" si="175">J1802*B$6</f>
        <v>1.9381125569088819E-3</v>
      </c>
      <c r="L1802" s="10">
        <f t="shared" ref="L1802:L1865" si="176">K1802+B$7</f>
        <v>2.2891125569088821E-3</v>
      </c>
      <c r="M1802" s="10">
        <f t="shared" ref="M1802:M1865" si="177">L1802*E1802</f>
        <v>0.34241756566785658</v>
      </c>
      <c r="N1802">
        <f t="shared" ref="N1802:N1865" si="178">((M1802/E1802)-$B$8)*E1802</f>
        <v>7.3164043667856643E-2</v>
      </c>
      <c r="O1802">
        <f t="shared" si="173"/>
        <v>2.8518527469235743E-4</v>
      </c>
    </row>
    <row r="1803" spans="5:15" x14ac:dyDescent="0.2">
      <c r="E1803" s="11">
        <v>149.50294</v>
      </c>
      <c r="F1803" s="11">
        <v>4999.6303699999999</v>
      </c>
      <c r="G1803">
        <v>1.03800900364248E-4</v>
      </c>
      <c r="H1803" s="17">
        <v>2.7510899999999999E-8</v>
      </c>
      <c r="I1803" s="28">
        <v>1.7254999999999999E-4</v>
      </c>
      <c r="J1803" s="21">
        <f t="shared" si="174"/>
        <v>3.4512551374872938E-8</v>
      </c>
      <c r="K1803" s="10">
        <f t="shared" si="175"/>
        <v>1.9382248852128643E-3</v>
      </c>
      <c r="L1803" s="10">
        <f t="shared" si="176"/>
        <v>2.2892248852128642E-3</v>
      </c>
      <c r="M1803" s="10">
        <f t="shared" si="177"/>
        <v>0.34224585066048574</v>
      </c>
      <c r="N1803">
        <f t="shared" si="178"/>
        <v>7.314055866048573E-2</v>
      </c>
      <c r="O1803">
        <f t="shared" si="173"/>
        <v>-3.4147708543955753E-4</v>
      </c>
    </row>
    <row r="1804" spans="5:15" x14ac:dyDescent="0.2">
      <c r="E1804" s="11">
        <v>149.42212000000001</v>
      </c>
      <c r="F1804" s="11">
        <v>4999.6303699999999</v>
      </c>
      <c r="G1804">
        <v>1.03844281668886E-4</v>
      </c>
      <c r="H1804" s="17">
        <v>2.3796599999999999E-8</v>
      </c>
      <c r="I1804" s="28">
        <v>1.7259E-4</v>
      </c>
      <c r="J1804" s="21">
        <f t="shared" si="174"/>
        <v>3.4520551966324661E-8</v>
      </c>
      <c r="K1804" s="10">
        <f t="shared" si="175"/>
        <v>1.938674198428793E-3</v>
      </c>
      <c r="L1804" s="10">
        <f t="shared" si="176"/>
        <v>2.2896741984287932E-3</v>
      </c>
      <c r="M1804" s="10">
        <f t="shared" si="177"/>
        <v>0.34212797283853097</v>
      </c>
      <c r="N1804">
        <f t="shared" si="178"/>
        <v>7.3168156838530951E-2</v>
      </c>
      <c r="O1804">
        <f t="shared" si="173"/>
        <v>8.860547714288256E-4</v>
      </c>
    </row>
    <row r="1805" spans="5:15" x14ac:dyDescent="0.2">
      <c r="E1805" s="11">
        <v>149.33748</v>
      </c>
      <c r="F1805" s="11">
        <v>4999.6303699999999</v>
      </c>
      <c r="G1805">
        <v>1.03827917224485E-4</v>
      </c>
      <c r="H1805" s="17">
        <v>2.6281600000000002E-8</v>
      </c>
      <c r="I1805" s="28">
        <v>1.7257000000000001E-4</v>
      </c>
      <c r="J1805" s="21">
        <f t="shared" si="174"/>
        <v>3.4516551670598806E-8</v>
      </c>
      <c r="K1805" s="10">
        <f t="shared" si="175"/>
        <v>1.9384495418208289E-3</v>
      </c>
      <c r="L1805" s="10">
        <f t="shared" si="176"/>
        <v>2.2894495418208289E-3</v>
      </c>
      <c r="M1805" s="10">
        <f t="shared" si="177"/>
        <v>0.34190062516267722</v>
      </c>
      <c r="N1805">
        <f t="shared" si="178"/>
        <v>7.3093161162677209E-2</v>
      </c>
      <c r="O1805">
        <f t="shared" si="173"/>
        <v>-9.1418684807456467E-4</v>
      </c>
    </row>
    <row r="1806" spans="5:15" x14ac:dyDescent="0.2">
      <c r="E1806" s="11">
        <v>149.25387000000001</v>
      </c>
      <c r="F1806" s="11">
        <v>4999.6303699999999</v>
      </c>
      <c r="G1806">
        <v>1.0389367291119E-4</v>
      </c>
      <c r="H1806" s="17">
        <v>2.89386E-8</v>
      </c>
      <c r="I1806" s="28">
        <v>1.7264E-4</v>
      </c>
      <c r="J1806" s="21">
        <f t="shared" si="174"/>
        <v>3.4530552705639315E-8</v>
      </c>
      <c r="K1806" s="10">
        <f t="shared" si="175"/>
        <v>1.939235839948704E-3</v>
      </c>
      <c r="L1806" s="10">
        <f t="shared" si="176"/>
        <v>2.2902358399487042E-3</v>
      </c>
      <c r="M1806" s="10">
        <f t="shared" si="177"/>
        <v>0.34182656232504471</v>
      </c>
      <c r="N1806">
        <f t="shared" si="178"/>
        <v>7.3169596325044717E-2</v>
      </c>
      <c r="O1806">
        <f t="shared" si="173"/>
        <v>1.0823868069707364E-3</v>
      </c>
    </row>
    <row r="1807" spans="5:15" x14ac:dyDescent="0.2">
      <c r="E1807" s="11">
        <v>149.16898</v>
      </c>
      <c r="F1807" s="11">
        <v>4999.6303699999999</v>
      </c>
      <c r="G1807">
        <v>1.03868073841978E-4</v>
      </c>
      <c r="H1807" s="17">
        <v>2.5737699999999999E-8</v>
      </c>
      <c r="I1807" s="28">
        <v>1.7260999999999999E-4</v>
      </c>
      <c r="J1807" s="21">
        <f t="shared" si="174"/>
        <v>3.4524552262050523E-8</v>
      </c>
      <c r="K1807" s="10">
        <f t="shared" si="175"/>
        <v>1.9388988550367574E-3</v>
      </c>
      <c r="L1807" s="10">
        <f t="shared" si="176"/>
        <v>2.2898988550367574E-3</v>
      </c>
      <c r="M1807" s="10">
        <f t="shared" si="177"/>
        <v>0.34158187650900096</v>
      </c>
      <c r="N1807">
        <f t="shared" si="178"/>
        <v>7.3077712509000969E-2</v>
      </c>
      <c r="O1807">
        <f t="shared" si="173"/>
        <v>9.7391798761249814E-5</v>
      </c>
    </row>
    <row r="1808" spans="5:15" x14ac:dyDescent="0.2">
      <c r="E1808" s="11">
        <v>149.08365000000001</v>
      </c>
      <c r="F1808" s="11">
        <v>4999.6303699999999</v>
      </c>
      <c r="G1808">
        <v>1.03884050298516E-4</v>
      </c>
      <c r="H1808" s="17">
        <v>2.6001400000000001E-8</v>
      </c>
      <c r="I1808" s="28">
        <v>1.7263000000000001E-4</v>
      </c>
      <c r="J1808" s="21">
        <f t="shared" si="174"/>
        <v>3.4528552557776391E-8</v>
      </c>
      <c r="K1808" s="10">
        <f t="shared" si="175"/>
        <v>1.9391235116447221E-3</v>
      </c>
      <c r="L1808" s="10">
        <f t="shared" si="176"/>
        <v>2.2901235116447221E-3</v>
      </c>
      <c r="M1808" s="10">
        <f t="shared" si="177"/>
        <v>0.34141997206681268</v>
      </c>
      <c r="N1808">
        <f t="shared" si="178"/>
        <v>7.3069402066812672E-2</v>
      </c>
      <c r="O1808">
        <f t="shared" si="173"/>
        <v>-1.2176154424147269E-4</v>
      </c>
    </row>
    <row r="1809" spans="5:15" x14ac:dyDescent="0.2">
      <c r="E1809" s="11">
        <v>149.00158999999999</v>
      </c>
      <c r="F1809" s="11">
        <v>4999.6303699999999</v>
      </c>
      <c r="G1809">
        <v>1.03917617187468E-4</v>
      </c>
      <c r="H1809" s="17">
        <v>2.64794E-8</v>
      </c>
      <c r="I1809" s="28">
        <v>1.7265999999999999E-4</v>
      </c>
      <c r="J1809" s="21">
        <f t="shared" si="174"/>
        <v>3.4534553001365177E-8</v>
      </c>
      <c r="K1809" s="10">
        <f t="shared" si="175"/>
        <v>1.9394604965566682E-3</v>
      </c>
      <c r="L1809" s="10">
        <f t="shared" si="176"/>
        <v>2.2904604965566684E-3</v>
      </c>
      <c r="M1809" s="10">
        <f t="shared" si="177"/>
        <v>0.34128225581913313</v>
      </c>
      <c r="N1809">
        <f t="shared" si="178"/>
        <v>7.3079393819133129E-2</v>
      </c>
      <c r="O1809">
        <f t="shared" si="173"/>
        <v>8.8497866766903477E-4</v>
      </c>
    </row>
    <row r="1810" spans="5:15" x14ac:dyDescent="0.2">
      <c r="E1810" s="11">
        <v>148.91678999999999</v>
      </c>
      <c r="F1810" s="11">
        <v>4999.6303699999999</v>
      </c>
      <c r="G1810">
        <v>1.03894667443554E-4</v>
      </c>
      <c r="H1810" s="17">
        <v>2.72204E-8</v>
      </c>
      <c r="I1810" s="28">
        <v>1.7264E-4</v>
      </c>
      <c r="J1810" s="21">
        <f t="shared" si="174"/>
        <v>3.4530552705639315E-8</v>
      </c>
      <c r="K1810" s="10">
        <f t="shared" si="175"/>
        <v>1.939235839948704E-3</v>
      </c>
      <c r="L1810" s="10">
        <f t="shared" si="176"/>
        <v>2.2902358399487042E-3</v>
      </c>
      <c r="M1810" s="10">
        <f t="shared" si="177"/>
        <v>0.34105456962811476</v>
      </c>
      <c r="N1810">
        <f t="shared" si="178"/>
        <v>7.3004347628114794E-2</v>
      </c>
      <c r="O1810">
        <f t="shared" si="173"/>
        <v>-7.672752564306496E-4</v>
      </c>
    </row>
    <row r="1811" spans="5:15" x14ac:dyDescent="0.2">
      <c r="E1811" s="11">
        <v>148.83702</v>
      </c>
      <c r="F1811" s="11">
        <v>4999.6303699999999</v>
      </c>
      <c r="G1811">
        <v>1.0395303483327601E-4</v>
      </c>
      <c r="H1811" s="17">
        <v>2.4748199999999999E-8</v>
      </c>
      <c r="I1811" s="28">
        <v>1.727E-4</v>
      </c>
      <c r="J1811" s="21">
        <f t="shared" si="174"/>
        <v>3.4542553592816906E-8</v>
      </c>
      <c r="K1811" s="10">
        <f t="shared" si="175"/>
        <v>1.9399098097725974E-3</v>
      </c>
      <c r="L1811" s="10">
        <f t="shared" si="176"/>
        <v>2.2909098097725973E-3</v>
      </c>
      <c r="M1811" s="10">
        <f t="shared" si="177"/>
        <v>0.34097218917532024</v>
      </c>
      <c r="N1811">
        <f t="shared" si="178"/>
        <v>7.3065553175320264E-2</v>
      </c>
      <c r="O1811">
        <f t="shared" si="173"/>
        <v>2.9142077673041553E-4</v>
      </c>
    </row>
    <row r="1812" spans="5:15" x14ac:dyDescent="0.2">
      <c r="E1812" s="11">
        <v>148.75326000000001</v>
      </c>
      <c r="F1812" s="11">
        <v>4999.6303699999999</v>
      </c>
      <c r="G1812">
        <v>1.039714483943E-4</v>
      </c>
      <c r="H1812" s="17">
        <v>2.4578599999999999E-8</v>
      </c>
      <c r="I1812" s="28">
        <v>1.7270999999999999E-4</v>
      </c>
      <c r="J1812" s="21">
        <f t="shared" si="174"/>
        <v>3.454455374067983E-8</v>
      </c>
      <c r="K1812" s="10">
        <f t="shared" si="175"/>
        <v>1.9400221380765793E-3</v>
      </c>
      <c r="L1812" s="10">
        <f t="shared" si="176"/>
        <v>2.2910221380765794E-3</v>
      </c>
      <c r="M1812" s="10">
        <f t="shared" si="177"/>
        <v>0.34079701177106136</v>
      </c>
      <c r="N1812">
        <f t="shared" si="178"/>
        <v>7.3041143771061329E-2</v>
      </c>
      <c r="O1812">
        <f t="shared" si="173"/>
        <v>1.0944866976456919E-3</v>
      </c>
    </row>
    <row r="1813" spans="5:15" x14ac:dyDescent="0.2">
      <c r="E1813" s="11">
        <v>148.67024000000001</v>
      </c>
      <c r="F1813" s="11">
        <v>4999.6303699999999</v>
      </c>
      <c r="G1813">
        <v>1.0394287209976E-4</v>
      </c>
      <c r="H1813" s="17">
        <v>2.43888E-8</v>
      </c>
      <c r="I1813" s="28">
        <v>1.7268000000000001E-4</v>
      </c>
      <c r="J1813" s="21">
        <f t="shared" si="174"/>
        <v>3.4538553297091045E-8</v>
      </c>
      <c r="K1813" s="10">
        <f t="shared" si="175"/>
        <v>1.9396851531646331E-3</v>
      </c>
      <c r="L1813" s="10">
        <f t="shared" si="176"/>
        <v>2.2906851531646331E-3</v>
      </c>
      <c r="M1813" s="10">
        <f t="shared" si="177"/>
        <v>0.34055671148542277</v>
      </c>
      <c r="N1813">
        <f t="shared" si="178"/>
        <v>7.2950279485422778E-2</v>
      </c>
      <c r="O1813">
        <f t="shared" si="173"/>
        <v>8.7482441447698953E-5</v>
      </c>
    </row>
    <row r="1814" spans="5:15" x14ac:dyDescent="0.2">
      <c r="E1814" s="11">
        <v>148.58744999999999</v>
      </c>
      <c r="F1814" s="11">
        <v>4999.6303699999999</v>
      </c>
      <c r="G1814">
        <v>1.0395465016629601E-4</v>
      </c>
      <c r="H1814" s="17">
        <v>2.7573999999999999E-8</v>
      </c>
      <c r="I1814" s="28">
        <v>1.727E-4</v>
      </c>
      <c r="J1814" s="21">
        <f t="shared" si="174"/>
        <v>3.4542553592816906E-8</v>
      </c>
      <c r="K1814" s="10">
        <f t="shared" si="175"/>
        <v>1.9399098097725974E-3</v>
      </c>
      <c r="L1814" s="10">
        <f t="shared" si="176"/>
        <v>2.2909098097725973E-3</v>
      </c>
      <c r="M1814" s="10">
        <f t="shared" si="177"/>
        <v>0.34040044681409531</v>
      </c>
      <c r="N1814">
        <f t="shared" si="178"/>
        <v>7.2943036814095322E-2</v>
      </c>
      <c r="O1814">
        <f t="shared" si="173"/>
        <v>4.9090980977263836E-4</v>
      </c>
    </row>
    <row r="1815" spans="5:15" x14ac:dyDescent="0.2">
      <c r="E1815" s="11">
        <v>148.50514999999999</v>
      </c>
      <c r="F1815" s="11">
        <v>4999.6303699999999</v>
      </c>
      <c r="G1815">
        <v>1.03959781066689E-4</v>
      </c>
      <c r="H1815" s="17">
        <v>2.7611600000000001E-8</v>
      </c>
      <c r="I1815" s="28">
        <v>1.727E-4</v>
      </c>
      <c r="J1815" s="21">
        <f t="shared" si="174"/>
        <v>3.4542553592816906E-8</v>
      </c>
      <c r="K1815" s="10">
        <f t="shared" si="175"/>
        <v>1.9399098097725974E-3</v>
      </c>
      <c r="L1815" s="10">
        <f t="shared" si="176"/>
        <v>2.2909098097725973E-3</v>
      </c>
      <c r="M1815" s="10">
        <f t="shared" si="177"/>
        <v>0.34021190493675102</v>
      </c>
      <c r="N1815">
        <f t="shared" si="178"/>
        <v>7.2902634936751032E-2</v>
      </c>
      <c r="O1815">
        <f t="shared" si="173"/>
        <v>-8.6028495388240897E-5</v>
      </c>
    </row>
    <row r="1816" spans="5:15" x14ac:dyDescent="0.2">
      <c r="E1816" s="11">
        <v>148.41846000000001</v>
      </c>
      <c r="F1816" s="11">
        <v>4999.6303699999999</v>
      </c>
      <c r="G1816">
        <v>1.03989485896685E-4</v>
      </c>
      <c r="H1816" s="17">
        <v>2.38428E-8</v>
      </c>
      <c r="I1816" s="28">
        <v>1.7273000000000001E-4</v>
      </c>
      <c r="J1816" s="21">
        <f t="shared" si="174"/>
        <v>3.4548554036405698E-8</v>
      </c>
      <c r="K1816" s="10">
        <f t="shared" si="175"/>
        <v>1.9402467946845439E-3</v>
      </c>
      <c r="L1816" s="10">
        <f t="shared" si="176"/>
        <v>2.2912467946845441E-3</v>
      </c>
      <c r="M1816" s="10">
        <f t="shared" si="177"/>
        <v>0.34006332074701623</v>
      </c>
      <c r="N1816">
        <f t="shared" si="178"/>
        <v>7.2910092747016236E-2</v>
      </c>
      <c r="O1816">
        <f t="shared" si="173"/>
        <v>8.9116102156875575E-5</v>
      </c>
    </row>
    <row r="1817" spans="5:15" x14ac:dyDescent="0.2">
      <c r="E1817" s="11">
        <v>148.33559</v>
      </c>
      <c r="F1817" s="11">
        <v>4999.6303699999999</v>
      </c>
      <c r="G1817">
        <v>1.04016749172473E-4</v>
      </c>
      <c r="H1817" s="17">
        <v>2.45217E-8</v>
      </c>
      <c r="I1817" s="28">
        <v>1.7275E-4</v>
      </c>
      <c r="J1817" s="21">
        <f t="shared" si="174"/>
        <v>3.455255433213156E-8</v>
      </c>
      <c r="K1817" s="10">
        <f t="shared" si="175"/>
        <v>1.9404714512925084E-3</v>
      </c>
      <c r="L1817" s="10">
        <f t="shared" si="176"/>
        <v>2.2914714512925084E-3</v>
      </c>
      <c r="M1817" s="10">
        <f t="shared" si="177"/>
        <v>0.3399067696956305</v>
      </c>
      <c r="N1817">
        <f t="shared" si="178"/>
        <v>7.2902707695630495E-2</v>
      </c>
      <c r="O1817">
        <f t="shared" si="173"/>
        <v>9.2933747127850187E-5</v>
      </c>
    </row>
    <row r="1818" spans="5:15" x14ac:dyDescent="0.2">
      <c r="E1818" s="11">
        <v>148.25201999999999</v>
      </c>
      <c r="F1818" s="11">
        <v>4999.6303699999999</v>
      </c>
      <c r="G1818">
        <v>1.04034925274455E-4</v>
      </c>
      <c r="H1818" s="17">
        <v>2.9451700000000002E-8</v>
      </c>
      <c r="I1818" s="28">
        <v>1.7276999999999999E-4</v>
      </c>
      <c r="J1818" s="21">
        <f t="shared" si="174"/>
        <v>3.4556554627857415E-8</v>
      </c>
      <c r="K1818" s="10">
        <f t="shared" si="175"/>
        <v>1.9406961079004724E-3</v>
      </c>
      <c r="L1818" s="10">
        <f t="shared" si="176"/>
        <v>2.2916961079004726E-3</v>
      </c>
      <c r="M1818" s="10">
        <f t="shared" si="177"/>
        <v>0.339748577222383</v>
      </c>
      <c r="N1818">
        <f t="shared" si="178"/>
        <v>7.289494122238302E-2</v>
      </c>
      <c r="O1818">
        <f t="shared" si="173"/>
        <v>2.927301580383444E-4</v>
      </c>
    </row>
    <row r="1819" spans="5:15" x14ac:dyDescent="0.2">
      <c r="E1819" s="11">
        <v>148.16837000000001</v>
      </c>
      <c r="F1819" s="11">
        <v>4999.6303699999999</v>
      </c>
      <c r="G1819">
        <v>1.04044844604347E-4</v>
      </c>
      <c r="H1819" s="17">
        <v>2.5313E-8</v>
      </c>
      <c r="I1819" s="28">
        <v>1.7278000000000001E-4</v>
      </c>
      <c r="J1819" s="21">
        <f t="shared" si="174"/>
        <v>3.4558554775720352E-8</v>
      </c>
      <c r="K1819" s="10">
        <f t="shared" si="175"/>
        <v>1.940808436204455E-3</v>
      </c>
      <c r="L1819" s="10">
        <f t="shared" si="176"/>
        <v>2.2918084362044551E-3</v>
      </c>
      <c r="M1819" s="10">
        <f t="shared" si="177"/>
        <v>0.33957352034466315</v>
      </c>
      <c r="N1819">
        <f t="shared" si="178"/>
        <v>7.2870454344663119E-2</v>
      </c>
      <c r="O1819">
        <f t="shared" si="173"/>
        <v>6.9246211159108904E-4</v>
      </c>
    </row>
    <row r="1820" spans="5:15" x14ac:dyDescent="0.2">
      <c r="E1820" s="11">
        <v>148.08546999999999</v>
      </c>
      <c r="F1820" s="11">
        <v>4999.6303699999999</v>
      </c>
      <c r="G1820">
        <v>1.04030310364188E-4</v>
      </c>
      <c r="H1820" s="17">
        <v>2.3972699999999999E-8</v>
      </c>
      <c r="I1820" s="28">
        <v>1.7276999999999999E-4</v>
      </c>
      <c r="J1820" s="21">
        <f t="shared" si="174"/>
        <v>3.4556554627857415E-8</v>
      </c>
      <c r="K1820" s="10">
        <f t="shared" si="175"/>
        <v>1.9406961079004724E-3</v>
      </c>
      <c r="L1820" s="10">
        <f t="shared" si="176"/>
        <v>2.2916961079004726E-3</v>
      </c>
      <c r="M1820" s="10">
        <f t="shared" si="177"/>
        <v>0.33936689523561214</v>
      </c>
      <c r="N1820">
        <f t="shared" si="178"/>
        <v>7.2813049235612201E-2</v>
      </c>
      <c r="O1820">
        <f t="shared" si="173"/>
        <v>-3.0709492432554264E-4</v>
      </c>
    </row>
    <row r="1821" spans="5:15" x14ac:dyDescent="0.2">
      <c r="E1821" s="11">
        <v>148.00221999999999</v>
      </c>
      <c r="F1821" s="11">
        <v>4999.6303699999999</v>
      </c>
      <c r="G1821">
        <v>1.04072604942105E-4</v>
      </c>
      <c r="H1821" s="17">
        <v>2.7637000000000001E-8</v>
      </c>
      <c r="I1821" s="28">
        <v>1.7280999999999999E-4</v>
      </c>
      <c r="J1821" s="21">
        <f t="shared" si="174"/>
        <v>3.4564555219309144E-8</v>
      </c>
      <c r="K1821" s="10">
        <f t="shared" si="175"/>
        <v>1.9411454211164015E-3</v>
      </c>
      <c r="L1821" s="10">
        <f t="shared" si="176"/>
        <v>2.2921454211164015E-3</v>
      </c>
      <c r="M1821" s="10">
        <f t="shared" si="177"/>
        <v>0.33924261088806229</v>
      </c>
      <c r="N1821">
        <f t="shared" si="178"/>
        <v>7.28386148880623E-2</v>
      </c>
      <c r="O1821">
        <f t="shared" si="173"/>
        <v>4.9214542111640134E-4</v>
      </c>
    </row>
    <row r="1822" spans="5:15" x14ac:dyDescent="0.2">
      <c r="E1822" s="11">
        <v>147.91730000000001</v>
      </c>
      <c r="F1822" s="11">
        <v>4999.6303699999999</v>
      </c>
      <c r="G1822">
        <v>1.04068933141608E-4</v>
      </c>
      <c r="H1822" s="17">
        <v>2.6440099999999999E-8</v>
      </c>
      <c r="I1822" s="28">
        <v>1.7280999999999999E-4</v>
      </c>
      <c r="J1822" s="21">
        <f t="shared" si="174"/>
        <v>3.4564555219309144E-8</v>
      </c>
      <c r="K1822" s="10">
        <f t="shared" si="175"/>
        <v>1.9411454211164015E-3</v>
      </c>
      <c r="L1822" s="10">
        <f t="shared" si="176"/>
        <v>2.2921454211164015E-3</v>
      </c>
      <c r="M1822" s="10">
        <f t="shared" si="177"/>
        <v>0.33904796189890113</v>
      </c>
      <c r="N1822">
        <f t="shared" si="178"/>
        <v>7.2796821898901104E-2</v>
      </c>
      <c r="O1822">
        <f t="shared" si="173"/>
        <v>-1.0099179704239843E-4</v>
      </c>
    </row>
    <row r="1823" spans="5:15" x14ac:dyDescent="0.2">
      <c r="E1823" s="11">
        <v>147.83331000000001</v>
      </c>
      <c r="F1823" s="11">
        <v>4999.6303699999999</v>
      </c>
      <c r="G1823">
        <v>1.04095631563176E-4</v>
      </c>
      <c r="H1823" s="17">
        <v>2.55615E-8</v>
      </c>
      <c r="I1823" s="28">
        <v>1.7284000000000001E-4</v>
      </c>
      <c r="J1823" s="21">
        <f t="shared" si="174"/>
        <v>3.4570555662897937E-8</v>
      </c>
      <c r="K1823" s="10">
        <f t="shared" si="175"/>
        <v>1.9414824060283481E-3</v>
      </c>
      <c r="L1823" s="10">
        <f t="shared" si="176"/>
        <v>2.2924824060283483E-3</v>
      </c>
      <c r="M1823" s="10">
        <f t="shared" si="177"/>
        <v>0.33890526219993472</v>
      </c>
      <c r="N1823">
        <f t="shared" si="178"/>
        <v>7.2805304199934695E-2</v>
      </c>
      <c r="O1823">
        <f t="shared" si="173"/>
        <v>9.280664158002666E-5</v>
      </c>
    </row>
    <row r="1824" spans="5:15" x14ac:dyDescent="0.2">
      <c r="E1824" s="11">
        <v>147.75026</v>
      </c>
      <c r="F1824" s="11">
        <v>4999.6303699999999</v>
      </c>
      <c r="G1824">
        <v>1.0411484245214599E-4</v>
      </c>
      <c r="H1824" s="17">
        <v>2.4446700000000001E-8</v>
      </c>
      <c r="I1824" s="28">
        <v>1.7285999999999999E-4</v>
      </c>
      <c r="J1824" s="21">
        <f t="shared" si="174"/>
        <v>3.4574555958623798E-8</v>
      </c>
      <c r="K1824" s="10">
        <f t="shared" si="175"/>
        <v>1.9417070626363126E-3</v>
      </c>
      <c r="L1824" s="10">
        <f t="shared" si="176"/>
        <v>2.2927070626363125E-3</v>
      </c>
      <c r="M1824" s="10">
        <f t="shared" si="177"/>
        <v>0.33874806460835144</v>
      </c>
      <c r="N1824">
        <f t="shared" si="178"/>
        <v>7.2797596608351473E-2</v>
      </c>
      <c r="O1824">
        <f t="shared" si="173"/>
        <v>8.7480298006012642E-4</v>
      </c>
    </row>
    <row r="1825" spans="5:15" x14ac:dyDescent="0.2">
      <c r="E1825" s="11">
        <v>147.66344000000001</v>
      </c>
      <c r="F1825" s="11">
        <v>4999.6303699999999</v>
      </c>
      <c r="G1825">
        <v>1.0409324699925299E-4</v>
      </c>
      <c r="H1825" s="17">
        <v>2.60758E-8</v>
      </c>
      <c r="I1825" s="28">
        <v>1.7284000000000001E-4</v>
      </c>
      <c r="J1825" s="21">
        <f t="shared" si="174"/>
        <v>3.4570555662897937E-8</v>
      </c>
      <c r="K1825" s="10">
        <f t="shared" si="175"/>
        <v>1.9414824060283481E-3</v>
      </c>
      <c r="L1825" s="10">
        <f t="shared" si="176"/>
        <v>2.2924824060283483E-3</v>
      </c>
      <c r="M1825" s="10">
        <f t="shared" si="177"/>
        <v>0.33851583821362269</v>
      </c>
      <c r="N1825">
        <f t="shared" si="178"/>
        <v>7.2721646213622662E-2</v>
      </c>
      <c r="O1825">
        <f t="shared" si="173"/>
        <v>-5.4531727556289241E-4</v>
      </c>
    </row>
    <row r="1826" spans="5:15" x14ac:dyDescent="0.2">
      <c r="E1826" s="11">
        <v>147.58357000000001</v>
      </c>
      <c r="F1826" s="11">
        <v>4999.6303699999999</v>
      </c>
      <c r="G1826">
        <v>1.0414004647115E-4</v>
      </c>
      <c r="H1826" s="17">
        <v>2.6435600000000001E-8</v>
      </c>
      <c r="I1826" s="28">
        <v>1.7289000000000001E-4</v>
      </c>
      <c r="J1826" s="21">
        <f t="shared" si="174"/>
        <v>3.458055640221259E-8</v>
      </c>
      <c r="K1826" s="10">
        <f t="shared" si="175"/>
        <v>1.9420440475482591E-3</v>
      </c>
      <c r="L1826" s="10">
        <f t="shared" si="176"/>
        <v>2.2930440475482593E-3</v>
      </c>
      <c r="M1826" s="10">
        <f t="shared" si="177"/>
        <v>0.33841562670442188</v>
      </c>
      <c r="N1826">
        <f t="shared" si="178"/>
        <v>7.276520070442187E-2</v>
      </c>
      <c r="O1826">
        <f t="shared" si="173"/>
        <v>6.9424091309713701E-4</v>
      </c>
    </row>
    <row r="1827" spans="5:15" x14ac:dyDescent="0.2">
      <c r="E1827" s="11">
        <v>147.50121999999999</v>
      </c>
      <c r="F1827" s="11">
        <v>4999.6303699999999</v>
      </c>
      <c r="G1827">
        <v>1.04128988602223E-4</v>
      </c>
      <c r="H1827" s="17">
        <v>2.6681599999999999E-8</v>
      </c>
      <c r="I1827" s="28">
        <v>1.7288000000000001E-4</v>
      </c>
      <c r="J1827" s="21">
        <f t="shared" si="174"/>
        <v>3.457855625434966E-8</v>
      </c>
      <c r="K1827" s="10">
        <f t="shared" si="175"/>
        <v>1.9419317192442768E-3</v>
      </c>
      <c r="L1827" s="10">
        <f t="shared" si="176"/>
        <v>2.2929317192442768E-3</v>
      </c>
      <c r="M1827" s="10">
        <f t="shared" si="177"/>
        <v>0.33821022596522826</v>
      </c>
      <c r="N1827">
        <f t="shared" si="178"/>
        <v>7.2708029965228307E-2</v>
      </c>
      <c r="O1827">
        <f t="shared" si="173"/>
        <v>-1.1112922426968961E-4</v>
      </c>
    </row>
    <row r="1828" spans="5:15" x14ac:dyDescent="0.2">
      <c r="E1828" s="11">
        <v>147.41898</v>
      </c>
      <c r="F1828" s="11">
        <v>4999.6303699999999</v>
      </c>
      <c r="G1828">
        <v>1.0415862552931501E-4</v>
      </c>
      <c r="H1828" s="17">
        <v>2.9201600000000001E-8</v>
      </c>
      <c r="I1828" s="28">
        <v>1.7291E-4</v>
      </c>
      <c r="J1828" s="21">
        <f t="shared" si="174"/>
        <v>3.4584556697938452E-8</v>
      </c>
      <c r="K1828" s="10">
        <f t="shared" si="175"/>
        <v>1.9422687041562234E-3</v>
      </c>
      <c r="L1828" s="10">
        <f t="shared" si="176"/>
        <v>2.2932687041562236E-3</v>
      </c>
      <c r="M1828" s="10">
        <f t="shared" si="177"/>
        <v>0.33807133323263228</v>
      </c>
      <c r="N1828">
        <f t="shared" si="178"/>
        <v>7.2717169232632245E-2</v>
      </c>
      <c r="O1828">
        <f t="shared" si="173"/>
        <v>4.9326870415616333E-4</v>
      </c>
    </row>
    <row r="1829" spans="5:15" x14ac:dyDescent="0.2">
      <c r="E1829" s="11">
        <v>147.33405999999999</v>
      </c>
      <c r="F1829" s="11">
        <v>4999.6303699999999</v>
      </c>
      <c r="G1829">
        <v>1.0415368159098101E-4</v>
      </c>
      <c r="H1829" s="17">
        <v>2.4462999999999999E-8</v>
      </c>
      <c r="I1829" s="28">
        <v>1.7291E-4</v>
      </c>
      <c r="J1829" s="21">
        <f t="shared" si="174"/>
        <v>3.4584556697938452E-8</v>
      </c>
      <c r="K1829" s="10">
        <f t="shared" si="175"/>
        <v>1.9422687041562234E-3</v>
      </c>
      <c r="L1829" s="10">
        <f t="shared" si="176"/>
        <v>2.2932687041562236E-3</v>
      </c>
      <c r="M1829" s="10">
        <f t="shared" si="177"/>
        <v>0.33787658885427529</v>
      </c>
      <c r="N1829">
        <f t="shared" si="178"/>
        <v>7.2675280854275298E-2</v>
      </c>
      <c r="O1829">
        <f t="shared" si="173"/>
        <v>2.946086918572795E-4</v>
      </c>
    </row>
    <row r="1830" spans="5:15" x14ac:dyDescent="0.2">
      <c r="E1830" s="11">
        <v>147.2508</v>
      </c>
      <c r="F1830" s="11">
        <v>4999.6303699999999</v>
      </c>
      <c r="G1830">
        <v>1.04166892684016E-4</v>
      </c>
      <c r="H1830" s="17">
        <v>2.4738099999999998E-8</v>
      </c>
      <c r="I1830" s="28">
        <v>1.7291999999999999E-4</v>
      </c>
      <c r="J1830" s="21">
        <f t="shared" si="174"/>
        <v>3.4586556845801383E-8</v>
      </c>
      <c r="K1830" s="10">
        <f t="shared" si="175"/>
        <v>1.9423810324602057E-3</v>
      </c>
      <c r="L1830" s="10">
        <f t="shared" si="176"/>
        <v>2.2933810324602057E-3</v>
      </c>
      <c r="M1830" s="10">
        <f t="shared" si="177"/>
        <v>0.33770219173459126</v>
      </c>
      <c r="N1830">
        <f t="shared" si="178"/>
        <v>7.2650751734591262E-2</v>
      </c>
      <c r="O1830">
        <f t="shared" si="173"/>
        <v>8.4796182790003002E-5</v>
      </c>
    </row>
    <row r="1831" spans="5:15" x14ac:dyDescent="0.2">
      <c r="E1831" s="11">
        <v>147.16988000000001</v>
      </c>
      <c r="F1831" s="11">
        <v>4999.6303699999999</v>
      </c>
      <c r="G1831">
        <v>1.04191176505635E-4</v>
      </c>
      <c r="H1831" s="17">
        <v>2.50885E-8</v>
      </c>
      <c r="I1831" s="28">
        <v>1.7294000000000001E-4</v>
      </c>
      <c r="J1831" s="21">
        <f t="shared" si="174"/>
        <v>3.4590557141527244E-8</v>
      </c>
      <c r="K1831" s="10">
        <f t="shared" si="175"/>
        <v>1.94260568906817E-3</v>
      </c>
      <c r="L1831" s="10">
        <f t="shared" si="176"/>
        <v>2.2936056890681699E-3</v>
      </c>
      <c r="M1831" s="10">
        <f t="shared" si="177"/>
        <v>0.33754967402747987</v>
      </c>
      <c r="N1831">
        <f t="shared" si="178"/>
        <v>7.2643890027479896E-2</v>
      </c>
      <c r="O1831">
        <f t="shared" si="173"/>
        <v>-8.1260632132266797E-5</v>
      </c>
    </row>
    <row r="1832" spans="5:15" x14ac:dyDescent="0.2">
      <c r="E1832" s="11">
        <v>147.08366000000001</v>
      </c>
      <c r="F1832" s="11">
        <v>4999.6303699999999</v>
      </c>
      <c r="G1832">
        <v>1.04214166391552E-4</v>
      </c>
      <c r="H1832" s="17">
        <v>2.6090500000000001E-8</v>
      </c>
      <c r="I1832" s="28">
        <v>1.7296999999999999E-4</v>
      </c>
      <c r="J1832" s="21">
        <f t="shared" si="174"/>
        <v>3.4596557585116036E-8</v>
      </c>
      <c r="K1832" s="10">
        <f t="shared" si="175"/>
        <v>1.9429426739801165E-3</v>
      </c>
      <c r="L1832" s="10">
        <f t="shared" si="176"/>
        <v>2.2939426739801167E-3</v>
      </c>
      <c r="M1832" s="10">
        <f t="shared" si="177"/>
        <v>0.33740148431918238</v>
      </c>
      <c r="N1832">
        <f t="shared" si="178"/>
        <v>7.265089631918234E-2</v>
      </c>
      <c r="O1832">
        <f t="shared" si="173"/>
        <v>3.0530076863524979E-4</v>
      </c>
    </row>
    <row r="1833" spans="5:15" x14ac:dyDescent="0.2">
      <c r="E1833" s="11">
        <v>146.99612999999999</v>
      </c>
      <c r="F1833" s="11">
        <v>4999.6303699999999</v>
      </c>
      <c r="G1833">
        <v>1.04223748147881E-4</v>
      </c>
      <c r="H1833" s="17">
        <v>2.35625E-8</v>
      </c>
      <c r="I1833" s="28">
        <v>1.7297999999999999E-4</v>
      </c>
      <c r="J1833" s="21">
        <f t="shared" si="174"/>
        <v>3.4598557732978967E-8</v>
      </c>
      <c r="K1833" s="10">
        <f t="shared" si="175"/>
        <v>1.9430550022840989E-3</v>
      </c>
      <c r="L1833" s="10">
        <f t="shared" si="176"/>
        <v>2.2940550022840988E-3</v>
      </c>
      <c r="M1833" s="10">
        <f t="shared" si="177"/>
        <v>0.33721720734290367</v>
      </c>
      <c r="N1833">
        <f t="shared" si="178"/>
        <v>7.2624173342903692E-2</v>
      </c>
      <c r="O1833">
        <f t="shared" si="173"/>
        <v>9.7408466130571533E-5</v>
      </c>
    </row>
    <row r="1834" spans="5:15" x14ac:dyDescent="0.2">
      <c r="E1834" s="11">
        <v>146.91292000000001</v>
      </c>
      <c r="F1834" s="11">
        <v>4999.6303699999999</v>
      </c>
      <c r="G1834">
        <v>1.04244581795348E-4</v>
      </c>
      <c r="H1834" s="17">
        <v>2.5731999999999998E-8</v>
      </c>
      <c r="I1834" s="28">
        <v>1.73E-4</v>
      </c>
      <c r="J1834" s="21">
        <f t="shared" si="174"/>
        <v>3.4602558028704829E-8</v>
      </c>
      <c r="K1834" s="10">
        <f t="shared" si="175"/>
        <v>1.9432796588920631E-3</v>
      </c>
      <c r="L1834" s="10">
        <f t="shared" si="176"/>
        <v>2.2942796588920631E-3</v>
      </c>
      <c r="M1834" s="10">
        <f t="shared" si="177"/>
        <v>0.337059323984437</v>
      </c>
      <c r="N1834">
        <f t="shared" si="178"/>
        <v>7.2616067984436969E-2</v>
      </c>
      <c r="O1834">
        <f t="shared" si="173"/>
        <v>2.8579030426454933E-4</v>
      </c>
    </row>
    <row r="1835" spans="5:15" x14ac:dyDescent="0.2">
      <c r="E1835" s="11">
        <v>146.83381</v>
      </c>
      <c r="F1835" s="11">
        <v>4999.6303699999999</v>
      </c>
      <c r="G1835">
        <v>1.0425646523695799E-4</v>
      </c>
      <c r="H1835" s="17">
        <v>2.6416700000000001E-8</v>
      </c>
      <c r="I1835" s="28">
        <v>1.7301E-4</v>
      </c>
      <c r="J1835" s="21">
        <f t="shared" si="174"/>
        <v>3.4604558176567759E-8</v>
      </c>
      <c r="K1835" s="10">
        <f t="shared" si="175"/>
        <v>1.9433919871960454E-3</v>
      </c>
      <c r="L1835" s="10">
        <f t="shared" si="176"/>
        <v>2.2943919871960456E-3</v>
      </c>
      <c r="M1835" s="10">
        <f t="shared" si="177"/>
        <v>0.33689431711346657</v>
      </c>
      <c r="N1835">
        <f t="shared" si="178"/>
        <v>7.2593459113466596E-2</v>
      </c>
      <c r="O1835">
        <f t="shared" si="173"/>
        <v>4.9439198719602323E-4</v>
      </c>
    </row>
    <row r="1836" spans="5:15" x14ac:dyDescent="0.2">
      <c r="E1836" s="11">
        <v>146.74599000000001</v>
      </c>
      <c r="F1836" s="11">
        <v>4999.6303699999999</v>
      </c>
      <c r="G1836">
        <v>1.04256752809042E-4</v>
      </c>
      <c r="H1836" s="17">
        <v>2.5657700000000001E-8</v>
      </c>
      <c r="I1836" s="28">
        <v>1.7301E-4</v>
      </c>
      <c r="J1836" s="21">
        <f t="shared" si="174"/>
        <v>3.4604558176567759E-8</v>
      </c>
      <c r="K1836" s="10">
        <f t="shared" si="175"/>
        <v>1.9433919871960454E-3</v>
      </c>
      <c r="L1836" s="10">
        <f t="shared" si="176"/>
        <v>2.2943919871960456E-3</v>
      </c>
      <c r="M1836" s="10">
        <f t="shared" si="177"/>
        <v>0.33669282360915104</v>
      </c>
      <c r="N1836">
        <f t="shared" si="178"/>
        <v>7.2550041609151045E-2</v>
      </c>
      <c r="O1836">
        <f t="shared" si="173"/>
        <v>6.9060800778355874E-4</v>
      </c>
    </row>
    <row r="1837" spans="5:15" x14ac:dyDescent="0.2">
      <c r="E1837" s="11">
        <v>146.66202999999999</v>
      </c>
      <c r="F1837" s="11">
        <v>4999.6303699999999</v>
      </c>
      <c r="G1837">
        <v>1.04253247370563E-4</v>
      </c>
      <c r="H1837" s="17">
        <v>2.7058400000000002E-8</v>
      </c>
      <c r="I1837" s="28">
        <v>1.73E-4</v>
      </c>
      <c r="J1837" s="21">
        <f t="shared" si="174"/>
        <v>3.4602558028704829E-8</v>
      </c>
      <c r="K1837" s="10">
        <f t="shared" si="175"/>
        <v>1.9432796588920631E-3</v>
      </c>
      <c r="L1837" s="10">
        <f t="shared" si="176"/>
        <v>2.2942796588920631E-3</v>
      </c>
      <c r="M1837" s="10">
        <f t="shared" si="177"/>
        <v>0.33648371216081752</v>
      </c>
      <c r="N1837">
        <f t="shared" si="178"/>
        <v>7.2492058160817524E-2</v>
      </c>
      <c r="O1837">
        <f t="shared" si="173"/>
        <v>-2.8715508524897778E-4</v>
      </c>
    </row>
    <row r="1838" spans="5:15" x14ac:dyDescent="0.2">
      <c r="E1838" s="11">
        <v>146.57775000000001</v>
      </c>
      <c r="F1838" s="11">
        <v>4999.6303699999999</v>
      </c>
      <c r="G1838">
        <v>1.042904004708E-4</v>
      </c>
      <c r="H1838" s="17">
        <v>2.5396499999999998E-8</v>
      </c>
      <c r="I1838" s="28">
        <v>1.7304000000000001E-4</v>
      </c>
      <c r="J1838" s="21">
        <f t="shared" si="174"/>
        <v>3.4610558620156558E-8</v>
      </c>
      <c r="K1838" s="10">
        <f t="shared" si="175"/>
        <v>1.9437289721079922E-3</v>
      </c>
      <c r="L1838" s="10">
        <f t="shared" si="176"/>
        <v>2.2947289721079924E-3</v>
      </c>
      <c r="M1838" s="10">
        <f t="shared" si="177"/>
        <v>0.33635620959140228</v>
      </c>
      <c r="N1838">
        <f t="shared" si="178"/>
        <v>7.2516259591402302E-2</v>
      </c>
      <c r="O1838">
        <f t="shared" si="173"/>
        <v>9.1502757385179196E-5</v>
      </c>
    </row>
    <row r="1839" spans="5:15" x14ac:dyDescent="0.2">
      <c r="E1839" s="11">
        <v>146.49612999999999</v>
      </c>
      <c r="F1839" s="11">
        <v>4999.6303699999999</v>
      </c>
      <c r="G1839">
        <v>1.04306875079506E-4</v>
      </c>
      <c r="H1839" s="17">
        <v>2.87117E-8</v>
      </c>
      <c r="I1839" s="28">
        <v>1.7306E-4</v>
      </c>
      <c r="J1839" s="21">
        <f t="shared" si="174"/>
        <v>3.461455891588242E-8</v>
      </c>
      <c r="K1839" s="10">
        <f t="shared" si="175"/>
        <v>1.9439536287159567E-3</v>
      </c>
      <c r="L1839" s="10">
        <f t="shared" si="176"/>
        <v>2.2949536287159567E-3</v>
      </c>
      <c r="M1839" s="10">
        <f t="shared" si="177"/>
        <v>0.3362018251363445</v>
      </c>
      <c r="N1839">
        <f t="shared" si="178"/>
        <v>7.2508791136344522E-2</v>
      </c>
      <c r="O1839">
        <f t="shared" si="173"/>
        <v>6.9882867890260045E-4</v>
      </c>
    </row>
    <row r="1840" spans="5:15" x14ac:dyDescent="0.2">
      <c r="E1840" s="11">
        <v>146.41546</v>
      </c>
      <c r="F1840" s="11">
        <v>4999.6303699999999</v>
      </c>
      <c r="G1840">
        <v>1.04292962437649E-4</v>
      </c>
      <c r="H1840" s="17">
        <v>2.3848100000000002E-8</v>
      </c>
      <c r="I1840" s="28">
        <v>1.7305000000000001E-4</v>
      </c>
      <c r="J1840" s="21">
        <f t="shared" si="174"/>
        <v>3.4612558768019489E-8</v>
      </c>
      <c r="K1840" s="10">
        <f t="shared" si="175"/>
        <v>1.9438413004119746E-3</v>
      </c>
      <c r="L1840" s="10">
        <f t="shared" si="176"/>
        <v>2.2948413004119745E-3</v>
      </c>
      <c r="M1840" s="10">
        <f t="shared" si="177"/>
        <v>0.33600024462681743</v>
      </c>
      <c r="N1840">
        <f t="shared" si="178"/>
        <v>7.2452416626817451E-2</v>
      </c>
      <c r="O1840">
        <f t="shared" si="173"/>
        <v>-3.0144429244333593E-4</v>
      </c>
    </row>
    <row r="1841" spans="5:15" x14ac:dyDescent="0.2">
      <c r="E1841" s="11">
        <v>146.33288999999999</v>
      </c>
      <c r="F1841" s="11">
        <v>4999.6303699999999</v>
      </c>
      <c r="G1841">
        <v>1.04333022670945E-4</v>
      </c>
      <c r="H1841" s="17">
        <v>2.5037800000000001E-8</v>
      </c>
      <c r="I1841" s="28">
        <v>1.7309000000000001E-4</v>
      </c>
      <c r="J1841" s="21">
        <f t="shared" si="174"/>
        <v>3.4620559359471212E-8</v>
      </c>
      <c r="K1841" s="10">
        <f t="shared" si="175"/>
        <v>1.9442906136279033E-3</v>
      </c>
      <c r="L1841" s="10">
        <f t="shared" si="176"/>
        <v>2.2952906136279034E-3</v>
      </c>
      <c r="M1841" s="10">
        <f t="shared" si="177"/>
        <v>0.33587650888204446</v>
      </c>
      <c r="N1841">
        <f t="shared" si="178"/>
        <v>7.2477306882044498E-2</v>
      </c>
      <c r="O1841">
        <f t="shared" si="173"/>
        <v>4.9529061362785524E-4</v>
      </c>
    </row>
    <row r="1842" spans="5:15" x14ac:dyDescent="0.2">
      <c r="E1842" s="11">
        <v>146.25111000000001</v>
      </c>
      <c r="F1842" s="11">
        <v>4999.6303699999999</v>
      </c>
      <c r="G1842">
        <v>1.0433711630357901E-4</v>
      </c>
      <c r="H1842" s="17">
        <v>2.62098E-8</v>
      </c>
      <c r="I1842" s="28">
        <v>1.7309000000000001E-4</v>
      </c>
      <c r="J1842" s="21">
        <f t="shared" si="174"/>
        <v>3.4620559359471212E-8</v>
      </c>
      <c r="K1842" s="10">
        <f t="shared" si="175"/>
        <v>1.9442906136279033E-3</v>
      </c>
      <c r="L1842" s="10">
        <f t="shared" si="176"/>
        <v>2.2952906136279034E-3</v>
      </c>
      <c r="M1842" s="10">
        <f t="shared" si="177"/>
        <v>0.33568880001566204</v>
      </c>
      <c r="N1842">
        <f t="shared" si="178"/>
        <v>7.2436802015662022E-2</v>
      </c>
      <c r="O1842">
        <f t="shared" si="173"/>
        <v>8.9129639022494377E-5</v>
      </c>
    </row>
    <row r="1843" spans="5:15" x14ac:dyDescent="0.2">
      <c r="E1843" s="11">
        <v>146.17026000000001</v>
      </c>
      <c r="F1843" s="11">
        <v>4999.6303699999999</v>
      </c>
      <c r="G1843">
        <v>1.04357500387478E-4</v>
      </c>
      <c r="H1843" s="17">
        <v>2.72814E-8</v>
      </c>
      <c r="I1843" s="28">
        <v>1.7311E-4</v>
      </c>
      <c r="J1843" s="21">
        <f t="shared" si="174"/>
        <v>3.4624559655197073E-8</v>
      </c>
      <c r="K1843" s="10">
        <f t="shared" si="175"/>
        <v>1.9445152702358677E-3</v>
      </c>
      <c r="L1843" s="10">
        <f t="shared" si="176"/>
        <v>2.2955152702358677E-3</v>
      </c>
      <c r="M1843" s="10">
        <f t="shared" si="177"/>
        <v>0.33553606388434709</v>
      </c>
      <c r="N1843">
        <f t="shared" si="178"/>
        <v>7.2429595884347053E-2</v>
      </c>
      <c r="O1843">
        <f t="shared" si="173"/>
        <v>8.946838852995643E-4</v>
      </c>
    </row>
    <row r="1844" spans="5:15" x14ac:dyDescent="0.2">
      <c r="E1844" s="11">
        <v>146.08804000000001</v>
      </c>
      <c r="F1844" s="11">
        <v>4999.6303699999999</v>
      </c>
      <c r="G1844">
        <v>1.04338793550783E-4</v>
      </c>
      <c r="H1844" s="17">
        <v>2.42953E-8</v>
      </c>
      <c r="I1844" s="28">
        <v>1.7309000000000001E-4</v>
      </c>
      <c r="J1844" s="21">
        <f t="shared" si="174"/>
        <v>3.4620559359471212E-8</v>
      </c>
      <c r="K1844" s="10">
        <f t="shared" si="175"/>
        <v>1.9442906136279033E-3</v>
      </c>
      <c r="L1844" s="10">
        <f t="shared" si="176"/>
        <v>2.2952906136279034E-3</v>
      </c>
      <c r="M1844" s="10">
        <f t="shared" si="177"/>
        <v>0.33531450697529774</v>
      </c>
      <c r="N1844">
        <f t="shared" si="178"/>
        <v>7.2356034975297717E-2</v>
      </c>
      <c r="O1844">
        <f t="shared" si="173"/>
        <v>-7.0879481964210482E-5</v>
      </c>
    </row>
    <row r="1845" spans="5:15" x14ac:dyDescent="0.2">
      <c r="E1845" s="11">
        <v>146.00113999999999</v>
      </c>
      <c r="F1845" s="11">
        <v>4999.6303699999999</v>
      </c>
      <c r="G1845">
        <v>1.04360053857449E-4</v>
      </c>
      <c r="H1845" s="17">
        <v>2.5799999999999999E-8</v>
      </c>
      <c r="I1845" s="28">
        <v>1.7312E-4</v>
      </c>
      <c r="J1845" s="21">
        <f t="shared" si="174"/>
        <v>3.4626559803060004E-8</v>
      </c>
      <c r="K1845" s="10">
        <f t="shared" si="175"/>
        <v>1.9446275985398498E-3</v>
      </c>
      <c r="L1845" s="10">
        <f t="shared" si="176"/>
        <v>2.2956275985398498E-3</v>
      </c>
      <c r="M1845" s="10">
        <f t="shared" si="177"/>
        <v>0.33516424640228037</v>
      </c>
      <c r="N1845">
        <f t="shared" si="178"/>
        <v>7.2362194402280408E-2</v>
      </c>
      <c r="O1845">
        <f t="shared" si="173"/>
        <v>-8.8846795450452627E-5</v>
      </c>
    </row>
    <row r="1846" spans="5:15" x14ac:dyDescent="0.2">
      <c r="E1846" s="11">
        <v>145.91701</v>
      </c>
      <c r="F1846" s="11">
        <v>4999.6303699999999</v>
      </c>
      <c r="G1846">
        <v>1.0439592186118899E-4</v>
      </c>
      <c r="H1846" s="17">
        <v>2.5538700000000002E-8</v>
      </c>
      <c r="I1846" s="28">
        <v>1.7315000000000001E-4</v>
      </c>
      <c r="J1846" s="21">
        <f t="shared" si="174"/>
        <v>3.4632560246648796E-8</v>
      </c>
      <c r="K1846" s="10">
        <f t="shared" si="175"/>
        <v>1.9449645834517964E-3</v>
      </c>
      <c r="L1846" s="10">
        <f t="shared" si="176"/>
        <v>2.2959645834517966E-3</v>
      </c>
      <c r="M1846" s="10">
        <f t="shared" si="177"/>
        <v>0.33502028708318166</v>
      </c>
      <c r="N1846">
        <f t="shared" si="178"/>
        <v>7.2369669083181654E-2</v>
      </c>
      <c r="O1846">
        <f t="shared" si="173"/>
        <v>4.9596458345191287E-4</v>
      </c>
    </row>
    <row r="1847" spans="5:15" x14ac:dyDescent="0.2">
      <c r="E1847" s="11">
        <v>145.83806000000001</v>
      </c>
      <c r="F1847" s="11">
        <v>4999.6303699999999</v>
      </c>
      <c r="G1847">
        <v>1.0439468890023E-4</v>
      </c>
      <c r="H1847" s="17">
        <v>2.5629200000000002E-8</v>
      </c>
      <c r="I1847" s="28">
        <v>1.7315000000000001E-4</v>
      </c>
      <c r="J1847" s="21">
        <f t="shared" si="174"/>
        <v>3.4632560246648796E-8</v>
      </c>
      <c r="K1847" s="10">
        <f t="shared" si="175"/>
        <v>1.9449645834517964E-3</v>
      </c>
      <c r="L1847" s="10">
        <f t="shared" si="176"/>
        <v>2.2959645834517966E-3</v>
      </c>
      <c r="M1847" s="10">
        <f t="shared" si="177"/>
        <v>0.33483902067931814</v>
      </c>
      <c r="N1847">
        <f t="shared" si="178"/>
        <v>7.2330512679318129E-2</v>
      </c>
      <c r="O1847">
        <f t="shared" si="173"/>
        <v>3.0250794169966663E-4</v>
      </c>
    </row>
    <row r="1848" spans="5:15" x14ac:dyDescent="0.2">
      <c r="E1848" s="11">
        <v>145.75343000000001</v>
      </c>
      <c r="F1848" s="11">
        <v>4999.6303699999999</v>
      </c>
      <c r="G1848">
        <v>1.04400117104493E-4</v>
      </c>
      <c r="H1848" s="17">
        <v>2.6427100000000001E-8</v>
      </c>
      <c r="I1848" s="28">
        <v>1.7316E-4</v>
      </c>
      <c r="J1848" s="21">
        <f t="shared" si="174"/>
        <v>3.4634560394511727E-8</v>
      </c>
      <c r="K1848" s="10">
        <f t="shared" si="175"/>
        <v>1.9450769117557785E-3</v>
      </c>
      <c r="L1848" s="10">
        <f t="shared" si="176"/>
        <v>2.2960769117557787E-3</v>
      </c>
      <c r="M1848" s="10">
        <f t="shared" si="177"/>
        <v>0.33466108543221207</v>
      </c>
      <c r="N1848">
        <f t="shared" si="178"/>
        <v>7.2304911432212085E-2</v>
      </c>
      <c r="O1848">
        <f t="shared" si="173"/>
        <v>2.9574561136892134E-4</v>
      </c>
    </row>
    <row r="1849" spans="5:15" x14ac:dyDescent="0.2">
      <c r="E1849" s="11">
        <v>145.67175</v>
      </c>
      <c r="F1849" s="11">
        <v>4999.6303699999999</v>
      </c>
      <c r="G1849">
        <v>1.0441678292080001E-4</v>
      </c>
      <c r="H1849" s="17">
        <v>3.0002099999999998E-8</v>
      </c>
      <c r="I1849" s="28">
        <v>1.7317E-4</v>
      </c>
      <c r="J1849" s="21">
        <f t="shared" si="174"/>
        <v>3.4636560542374658E-8</v>
      </c>
      <c r="K1849" s="10">
        <f t="shared" si="175"/>
        <v>1.9451892400597609E-3</v>
      </c>
      <c r="L1849" s="10">
        <f t="shared" si="176"/>
        <v>2.2961892400597608E-3</v>
      </c>
      <c r="M1849" s="10">
        <f t="shared" si="177"/>
        <v>0.33448990493067549</v>
      </c>
      <c r="N1849">
        <f t="shared" si="178"/>
        <v>7.228075493067547E-2</v>
      </c>
      <c r="O1849">
        <f t="shared" si="173"/>
        <v>-4.5614107134497162E-4</v>
      </c>
    </row>
    <row r="1850" spans="5:15" x14ac:dyDescent="0.2">
      <c r="E1850" s="11">
        <v>145.58589000000001</v>
      </c>
      <c r="F1850" s="11">
        <v>4999.6303699999999</v>
      </c>
      <c r="G1850">
        <v>1.04465596351304E-4</v>
      </c>
      <c r="H1850" s="17">
        <v>2.6800100000000001E-8</v>
      </c>
      <c r="I1850" s="28">
        <v>1.7322E-4</v>
      </c>
      <c r="J1850" s="21">
        <f t="shared" si="174"/>
        <v>3.4646561281689312E-8</v>
      </c>
      <c r="K1850" s="10">
        <f t="shared" si="175"/>
        <v>1.9457508815796717E-3</v>
      </c>
      <c r="L1850" s="10">
        <f t="shared" si="176"/>
        <v>2.2967508815796719E-3</v>
      </c>
      <c r="M1850" s="10">
        <f t="shared" si="177"/>
        <v>0.33437452120306116</v>
      </c>
      <c r="N1850">
        <f t="shared" si="178"/>
        <v>7.2319919203061148E-2</v>
      </c>
      <c r="O1850">
        <f t="shared" si="173"/>
        <v>8.7468360981221094E-4</v>
      </c>
    </row>
    <row r="1851" spans="5:15" x14ac:dyDescent="0.2">
      <c r="E1851" s="11">
        <v>145.49940000000001</v>
      </c>
      <c r="F1851" s="11">
        <v>4999.6303699999999</v>
      </c>
      <c r="G1851">
        <v>1.0444930038044499E-4</v>
      </c>
      <c r="H1851" s="17">
        <v>2.6454200000000001E-8</v>
      </c>
      <c r="I1851" s="28">
        <v>1.7320000000000001E-4</v>
      </c>
      <c r="J1851" s="21">
        <f t="shared" si="174"/>
        <v>3.464256098596345E-8</v>
      </c>
      <c r="K1851" s="10">
        <f t="shared" si="175"/>
        <v>1.9455262249717074E-3</v>
      </c>
      <c r="L1851" s="10">
        <f t="shared" si="176"/>
        <v>2.2965262249717076E-3</v>
      </c>
      <c r="M1851" s="10">
        <f t="shared" si="177"/>
        <v>0.33414318781764851</v>
      </c>
      <c r="N1851">
        <f t="shared" si="178"/>
        <v>7.2244267817648491E-2</v>
      </c>
      <c r="O1851">
        <f t="shared" si="173"/>
        <v>-2.684477533432992E-4</v>
      </c>
    </row>
    <row r="1852" spans="5:15" x14ac:dyDescent="0.2">
      <c r="E1852" s="11">
        <v>145.41399000000001</v>
      </c>
      <c r="F1852" s="11">
        <v>4999.6303699999999</v>
      </c>
      <c r="G1852">
        <v>1.0448188442109E-4</v>
      </c>
      <c r="H1852" s="17">
        <v>2.6956200000000001E-8</v>
      </c>
      <c r="I1852" s="28">
        <v>1.7323999999999999E-4</v>
      </c>
      <c r="J1852" s="21">
        <f t="shared" si="174"/>
        <v>3.4650561577415173E-8</v>
      </c>
      <c r="K1852" s="10">
        <f t="shared" si="175"/>
        <v>1.9459755381876361E-3</v>
      </c>
      <c r="L1852" s="10">
        <f t="shared" si="176"/>
        <v>2.2969755381876361E-3</v>
      </c>
      <c r="M1852" s="10">
        <f t="shared" si="177"/>
        <v>0.33401237794026156</v>
      </c>
      <c r="N1852">
        <f t="shared" si="178"/>
        <v>7.2267195940261542E-2</v>
      </c>
      <c r="O1852">
        <f t="shared" si="173"/>
        <v>6.885330863442002E-4</v>
      </c>
    </row>
    <row r="1853" spans="5:15" x14ac:dyDescent="0.2">
      <c r="E1853" s="11">
        <v>145.32876999999999</v>
      </c>
      <c r="F1853" s="11">
        <v>4999.6303699999999</v>
      </c>
      <c r="G1853">
        <v>1.04480157596422E-4</v>
      </c>
      <c r="H1853" s="17">
        <v>2.4261699999999999E-8</v>
      </c>
      <c r="I1853" s="28">
        <v>1.7322999999999999E-4</v>
      </c>
      <c r="J1853" s="21">
        <f t="shared" si="174"/>
        <v>3.4648561429552242E-8</v>
      </c>
      <c r="K1853" s="10">
        <f t="shared" si="175"/>
        <v>1.945863209883654E-3</v>
      </c>
      <c r="L1853" s="10">
        <f t="shared" si="176"/>
        <v>2.296863209883654E-3</v>
      </c>
      <c r="M1853" s="10">
        <f t="shared" si="177"/>
        <v>0.33380030515064324</v>
      </c>
      <c r="N1853">
        <f t="shared" si="178"/>
        <v>7.2208519150643274E-2</v>
      </c>
      <c r="O1853">
        <f t="shared" si="173"/>
        <v>2.9970019977177634E-4</v>
      </c>
    </row>
    <row r="1854" spans="5:15" x14ac:dyDescent="0.2">
      <c r="E1854" s="11">
        <v>145.24601999999999</v>
      </c>
      <c r="F1854" s="11">
        <v>4999.6303699999999</v>
      </c>
      <c r="G1854">
        <v>1.04489926383227E-4</v>
      </c>
      <c r="H1854" s="17">
        <v>2.5275099999999998E-8</v>
      </c>
      <c r="I1854" s="28">
        <v>1.7323999999999999E-4</v>
      </c>
      <c r="J1854" s="21">
        <f t="shared" si="174"/>
        <v>3.4650561577415173E-8</v>
      </c>
      <c r="K1854" s="10">
        <f t="shared" si="175"/>
        <v>1.9459755381876361E-3</v>
      </c>
      <c r="L1854" s="10">
        <f t="shared" si="176"/>
        <v>2.2969755381876361E-3</v>
      </c>
      <c r="M1854" s="10">
        <f t="shared" si="177"/>
        <v>0.33362655495911214</v>
      </c>
      <c r="N1854">
        <f t="shared" si="178"/>
        <v>7.2183718959112159E-2</v>
      </c>
      <c r="O1854">
        <f t="shared" si="173"/>
        <v>-1.0717947715159941E-4</v>
      </c>
    </row>
    <row r="1855" spans="5:15" x14ac:dyDescent="0.2">
      <c r="E1855" s="11">
        <v>145.16505000000001</v>
      </c>
      <c r="F1855" s="11">
        <v>4999.6303699999999</v>
      </c>
      <c r="G1855">
        <v>1.04519780516138E-4</v>
      </c>
      <c r="H1855" s="17">
        <v>2.4762800000000001E-8</v>
      </c>
      <c r="I1855" s="28">
        <v>1.7327E-4</v>
      </c>
      <c r="J1855" s="21">
        <f t="shared" si="174"/>
        <v>3.4656562021003965E-8</v>
      </c>
      <c r="K1855" s="10">
        <f t="shared" si="175"/>
        <v>1.9463125230995827E-3</v>
      </c>
      <c r="L1855" s="10">
        <f t="shared" si="176"/>
        <v>2.2973125230995829E-3</v>
      </c>
      <c r="M1855" s="10">
        <f t="shared" si="177"/>
        <v>0.33348948728137712</v>
      </c>
      <c r="N1855">
        <f t="shared" si="178"/>
        <v>7.2192397281377121E-2</v>
      </c>
      <c r="O1855">
        <f t="shared" si="173"/>
        <v>3.0179025195582862E-4</v>
      </c>
    </row>
    <row r="1856" spans="5:15" x14ac:dyDescent="0.2">
      <c r="E1856" s="11">
        <v>145.08170000000001</v>
      </c>
      <c r="F1856" s="11">
        <v>4999.6303699999999</v>
      </c>
      <c r="G1856">
        <v>1.04529899886469E-4</v>
      </c>
      <c r="H1856" s="17">
        <v>2.49786E-8</v>
      </c>
      <c r="I1856" s="28">
        <v>1.7327999999999999E-4</v>
      </c>
      <c r="J1856" s="21">
        <f t="shared" si="174"/>
        <v>3.4658562168866896E-8</v>
      </c>
      <c r="K1856" s="10">
        <f t="shared" si="175"/>
        <v>1.9464248514035648E-3</v>
      </c>
      <c r="L1856" s="10">
        <f t="shared" si="176"/>
        <v>2.297424851403565E-3</v>
      </c>
      <c r="M1856" s="10">
        <f t="shared" si="177"/>
        <v>0.3333143030638766</v>
      </c>
      <c r="N1856">
        <f t="shared" si="178"/>
        <v>7.2167243063876604E-2</v>
      </c>
      <c r="O1856">
        <f t="shared" si="173"/>
        <v>4.9742485140351908E-4</v>
      </c>
    </row>
    <row r="1857" spans="5:15" x14ac:dyDescent="0.2">
      <c r="E1857" s="11">
        <v>144.99677</v>
      </c>
      <c r="F1857" s="11">
        <v>4999.6303699999999</v>
      </c>
      <c r="G1857">
        <v>1.0453638654087901E-4</v>
      </c>
      <c r="H1857" s="17">
        <v>2.6334400000000001E-8</v>
      </c>
      <c r="I1857" s="28">
        <v>1.7327999999999999E-4</v>
      </c>
      <c r="J1857" s="21">
        <f t="shared" si="174"/>
        <v>3.4658562168866896E-8</v>
      </c>
      <c r="K1857" s="10">
        <f t="shared" si="175"/>
        <v>1.9464248514035648E-3</v>
      </c>
      <c r="L1857" s="10">
        <f t="shared" si="176"/>
        <v>2.297424851403565E-3</v>
      </c>
      <c r="M1857" s="10">
        <f t="shared" si="177"/>
        <v>0.33311918277124691</v>
      </c>
      <c r="N1857">
        <f t="shared" si="178"/>
        <v>7.2124996771246896E-2</v>
      </c>
      <c r="O1857">
        <f t="shared" si="173"/>
        <v>9.4250343751773317E-5</v>
      </c>
    </row>
    <row r="1858" spans="5:15" x14ac:dyDescent="0.2">
      <c r="E1858" s="11">
        <v>144.91602</v>
      </c>
      <c r="F1858" s="11">
        <v>4999.6303699999999</v>
      </c>
      <c r="G1858">
        <v>1.04553002200867E-4</v>
      </c>
      <c r="H1858" s="17">
        <v>2.57751E-8</v>
      </c>
      <c r="I1858" s="28">
        <v>1.7330000000000001E-4</v>
      </c>
      <c r="J1858" s="21">
        <f t="shared" si="174"/>
        <v>3.4662562464592757E-8</v>
      </c>
      <c r="K1858" s="10">
        <f t="shared" si="175"/>
        <v>1.9466495080115293E-3</v>
      </c>
      <c r="L1858" s="10">
        <f t="shared" si="176"/>
        <v>2.2976495080115292E-3</v>
      </c>
      <c r="M1858" s="10">
        <f t="shared" si="177"/>
        <v>0.33296622205598891</v>
      </c>
      <c r="N1858">
        <f t="shared" si="178"/>
        <v>7.2117386055988941E-2</v>
      </c>
      <c r="O1858">
        <f t="shared" si="173"/>
        <v>1.0671302689355148E-4</v>
      </c>
    </row>
    <row r="1859" spans="5:15" x14ac:dyDescent="0.2">
      <c r="E1859" s="11">
        <v>144.83278999999999</v>
      </c>
      <c r="F1859" s="11">
        <v>4999.6303699999999</v>
      </c>
      <c r="G1859">
        <v>1.0457504995269801E-4</v>
      </c>
      <c r="H1859" s="17">
        <v>2.6625100000000001E-8</v>
      </c>
      <c r="I1859" s="28">
        <v>1.7332E-4</v>
      </c>
      <c r="J1859" s="21">
        <f t="shared" si="174"/>
        <v>3.4666562760318619E-8</v>
      </c>
      <c r="K1859" s="10">
        <f t="shared" si="175"/>
        <v>1.9468741646194937E-3</v>
      </c>
      <c r="L1859" s="10">
        <f t="shared" si="176"/>
        <v>2.2978741646194939E-3</v>
      </c>
      <c r="M1859" s="10">
        <f t="shared" si="177"/>
        <v>0.33280752633076055</v>
      </c>
      <c r="N1859">
        <f t="shared" si="178"/>
        <v>7.2108504330760589E-2</v>
      </c>
      <c r="O1859">
        <f t="shared" si="173"/>
        <v>6.914382846697621E-4</v>
      </c>
    </row>
    <row r="1860" spans="5:15" x14ac:dyDescent="0.2">
      <c r="E1860" s="11">
        <v>144.74879000000001</v>
      </c>
      <c r="F1860" s="11">
        <v>4999.6303699999999</v>
      </c>
      <c r="G1860">
        <v>1.0456471173910299E-4</v>
      </c>
      <c r="H1860" s="17">
        <v>2.67463E-8</v>
      </c>
      <c r="I1860" s="28">
        <v>1.7331000000000001E-4</v>
      </c>
      <c r="J1860" s="21">
        <f t="shared" si="174"/>
        <v>3.4664562612455688E-8</v>
      </c>
      <c r="K1860" s="10">
        <f t="shared" si="175"/>
        <v>1.9467618363155114E-3</v>
      </c>
      <c r="L1860" s="10">
        <f t="shared" si="176"/>
        <v>2.2977618363155114E-3</v>
      </c>
      <c r="M1860" s="10">
        <f t="shared" si="177"/>
        <v>0.33259824551484835</v>
      </c>
      <c r="N1860">
        <f t="shared" si="178"/>
        <v>7.2050423514848347E-2</v>
      </c>
      <c r="O1860">
        <f t="shared" si="173"/>
        <v>-9.236429767515968E-5</v>
      </c>
    </row>
    <row r="1861" spans="5:15" x14ac:dyDescent="0.2">
      <c r="E1861" s="11">
        <v>144.66618</v>
      </c>
      <c r="F1861" s="11">
        <v>4999.6303699999999</v>
      </c>
      <c r="G1861">
        <v>1.04590763232541E-4</v>
      </c>
      <c r="H1861" s="17">
        <v>2.43038E-8</v>
      </c>
      <c r="I1861" s="28">
        <v>1.7333999999999999E-4</v>
      </c>
      <c r="J1861" s="21">
        <f t="shared" si="174"/>
        <v>3.467056305604448E-8</v>
      </c>
      <c r="K1861" s="10">
        <f t="shared" si="175"/>
        <v>1.947098821227458E-3</v>
      </c>
      <c r="L1861" s="10">
        <f t="shared" si="176"/>
        <v>2.2980988212274582E-3</v>
      </c>
      <c r="M1861" s="10">
        <f t="shared" si="177"/>
        <v>0.3324571777294793</v>
      </c>
      <c r="N1861">
        <f t="shared" si="178"/>
        <v>7.2058053729479293E-2</v>
      </c>
      <c r="O1861">
        <f t="shared" si="173"/>
        <v>3.0259171239369195E-4</v>
      </c>
    </row>
    <row r="1862" spans="5:15" x14ac:dyDescent="0.2">
      <c r="E1862" s="11">
        <v>144.58311</v>
      </c>
      <c r="F1862" s="11">
        <v>4999.6303699999999</v>
      </c>
      <c r="G1862">
        <v>1.04608513951082E-4</v>
      </c>
      <c r="H1862" s="17">
        <v>2.6041499999999999E-8</v>
      </c>
      <c r="I1862" s="28">
        <v>1.7335000000000001E-4</v>
      </c>
      <c r="J1862" s="21">
        <f t="shared" si="174"/>
        <v>3.4672563203907418E-8</v>
      </c>
      <c r="K1862" s="10">
        <f t="shared" si="175"/>
        <v>1.9472111495314405E-3</v>
      </c>
      <c r="L1862" s="10">
        <f t="shared" si="176"/>
        <v>2.2982111495314407E-3</v>
      </c>
      <c r="M1862" s="10">
        <f t="shared" si="177"/>
        <v>0.33228251543593074</v>
      </c>
      <c r="N1862">
        <f t="shared" si="178"/>
        <v>7.2032917435930752E-2</v>
      </c>
      <c r="O1862">
        <f t="shared" ref="O1862:O1925" si="179">(N1863-N1862)/(E1863-E1862)</f>
        <v>-9.8685582059136195E-5</v>
      </c>
    </row>
    <row r="1863" spans="5:15" x14ac:dyDescent="0.2">
      <c r="E1863" s="11">
        <v>144.50153</v>
      </c>
      <c r="F1863" s="11">
        <v>4999.6303699999999</v>
      </c>
      <c r="G1863">
        <v>1.0463379685134799E-4</v>
      </c>
      <c r="H1863" s="17">
        <v>2.5967899999999999E-8</v>
      </c>
      <c r="I1863" s="28">
        <v>1.7338E-4</v>
      </c>
      <c r="J1863" s="21">
        <f t="shared" si="174"/>
        <v>3.4678563647496203E-8</v>
      </c>
      <c r="K1863" s="10">
        <f t="shared" si="175"/>
        <v>1.9475481344433869E-3</v>
      </c>
      <c r="L1863" s="10">
        <f t="shared" si="176"/>
        <v>2.2985481344433871E-3</v>
      </c>
      <c r="M1863" s="10">
        <f t="shared" si="177"/>
        <v>0.33214372220571514</v>
      </c>
      <c r="N1863">
        <f t="shared" si="178"/>
        <v>7.2040968205715136E-2</v>
      </c>
      <c r="O1863">
        <f t="shared" si="179"/>
        <v>2.9937732232110029E-4</v>
      </c>
    </row>
    <row r="1864" spans="5:15" x14ac:dyDescent="0.2">
      <c r="E1864" s="11">
        <v>144.42008000000001</v>
      </c>
      <c r="F1864" s="11">
        <v>4999.6303699999999</v>
      </c>
      <c r="G1864">
        <v>1.0464806894233701E-4</v>
      </c>
      <c r="H1864" s="17">
        <v>2.7314400000000001E-8</v>
      </c>
      <c r="I1864" s="28">
        <v>1.7338999999999999E-4</v>
      </c>
      <c r="J1864" s="21">
        <f t="shared" si="174"/>
        <v>3.4680563795359134E-8</v>
      </c>
      <c r="K1864" s="10">
        <f t="shared" si="175"/>
        <v>1.947660462747369E-3</v>
      </c>
      <c r="L1864" s="10">
        <f t="shared" si="176"/>
        <v>2.2986604627473692E-3</v>
      </c>
      <c r="M1864" s="10">
        <f t="shared" si="177"/>
        <v>0.33197272792281213</v>
      </c>
      <c r="N1864">
        <f t="shared" si="178"/>
        <v>7.2016583922812086E-2</v>
      </c>
      <c r="O1864">
        <f t="shared" si="179"/>
        <v>4.9866046274725149E-4</v>
      </c>
    </row>
    <row r="1865" spans="5:15" x14ac:dyDescent="0.2">
      <c r="E1865" s="11">
        <v>144.33588</v>
      </c>
      <c r="F1865" s="11">
        <v>4999.6303699999999</v>
      </c>
      <c r="G1865">
        <v>1.04647400195169E-4</v>
      </c>
      <c r="H1865" s="17">
        <v>2.6091300000000002E-8</v>
      </c>
      <c r="I1865" s="28">
        <v>1.7338999999999999E-4</v>
      </c>
      <c r="J1865" s="21">
        <f t="shared" si="174"/>
        <v>3.4680563795359134E-8</v>
      </c>
      <c r="K1865" s="10">
        <f t="shared" si="175"/>
        <v>1.947660462747369E-3</v>
      </c>
      <c r="L1865" s="10">
        <f t="shared" si="176"/>
        <v>2.2986604627473692E-3</v>
      </c>
      <c r="M1865" s="10">
        <f t="shared" si="177"/>
        <v>0.33177918071184875</v>
      </c>
      <c r="N1865">
        <f t="shared" si="178"/>
        <v>7.1974596711848762E-2</v>
      </c>
      <c r="O1865">
        <f t="shared" si="179"/>
        <v>3.1107882712185349E-4</v>
      </c>
    </row>
    <row r="1866" spans="5:15" x14ac:dyDescent="0.2">
      <c r="E1866" s="11">
        <v>144.24950000000001</v>
      </c>
      <c r="F1866" s="11">
        <v>4999.6303699999999</v>
      </c>
      <c r="G1866">
        <v>1.04653521410186E-4</v>
      </c>
      <c r="H1866" s="17">
        <v>2.6103900000000001E-8</v>
      </c>
      <c r="I1866" s="28">
        <v>1.7340000000000001E-4</v>
      </c>
      <c r="J1866" s="21">
        <f t="shared" ref="J1866:J1929" si="180">I1866/F1866</f>
        <v>3.4682563943222072E-8</v>
      </c>
      <c r="K1866" s="10">
        <f t="shared" ref="K1866:K1929" si="181">J1866*B$6</f>
        <v>1.9477727910513516E-3</v>
      </c>
      <c r="L1866" s="10">
        <f t="shared" ref="L1866:L1929" si="182">K1866+B$7</f>
        <v>2.2987727910513517E-3</v>
      </c>
      <c r="M1866" s="10">
        <f t="shared" ref="M1866:M1929" si="183">L1866*E1866</f>
        <v>0.331596825722762</v>
      </c>
      <c r="N1866">
        <f t="shared" ref="N1866:N1929" si="184">((M1866/E1866)-$B$8)*E1866</f>
        <v>7.1947725722761979E-2</v>
      </c>
      <c r="O1866">
        <f t="shared" si="179"/>
        <v>-6.8962037239111054E-5</v>
      </c>
    </row>
    <row r="1867" spans="5:15" x14ac:dyDescent="0.2">
      <c r="E1867" s="11">
        <v>144.16392999999999</v>
      </c>
      <c r="F1867" s="11">
        <v>4999.6303699999999</v>
      </c>
      <c r="G1867">
        <v>1.04684050336445E-4</v>
      </c>
      <c r="H1867" s="17">
        <v>2.5630900000000001E-8</v>
      </c>
      <c r="I1867" s="28">
        <v>1.7343E-4</v>
      </c>
      <c r="J1867" s="21">
        <f t="shared" si="180"/>
        <v>3.4688564386810857E-8</v>
      </c>
      <c r="K1867" s="10">
        <f t="shared" si="181"/>
        <v>1.9481097759632977E-3</v>
      </c>
      <c r="L1867" s="10">
        <f t="shared" si="182"/>
        <v>2.2991097759632977E-3</v>
      </c>
      <c r="M1867" s="10">
        <f t="shared" si="183"/>
        <v>0.33144870080428851</v>
      </c>
      <c r="N1867">
        <f t="shared" si="184"/>
        <v>7.1953626804288531E-2</v>
      </c>
      <c r="O1867">
        <f t="shared" si="179"/>
        <v>4.9910977596327884E-4</v>
      </c>
    </row>
    <row r="1868" spans="5:15" x14ac:dyDescent="0.2">
      <c r="E1868" s="11">
        <v>144.07953000000001</v>
      </c>
      <c r="F1868" s="11">
        <v>4999.6303699999999</v>
      </c>
      <c r="G1868">
        <v>1.04686275446098E-4</v>
      </c>
      <c r="H1868" s="17">
        <v>2.48812E-8</v>
      </c>
      <c r="I1868" s="28">
        <v>1.7343E-4</v>
      </c>
      <c r="J1868" s="21">
        <f t="shared" si="180"/>
        <v>3.4688564386810857E-8</v>
      </c>
      <c r="K1868" s="10">
        <f t="shared" si="181"/>
        <v>1.9481097759632977E-3</v>
      </c>
      <c r="L1868" s="10">
        <f t="shared" si="182"/>
        <v>2.2991097759632977E-3</v>
      </c>
      <c r="M1868" s="10">
        <f t="shared" si="183"/>
        <v>0.33125465593919723</v>
      </c>
      <c r="N1868">
        <f t="shared" si="184"/>
        <v>7.1911501939197237E-2</v>
      </c>
      <c r="O1868">
        <f t="shared" si="179"/>
        <v>1.008067486641066E-4</v>
      </c>
    </row>
    <row r="1869" spans="5:15" x14ac:dyDescent="0.2">
      <c r="E1869" s="11">
        <v>143.99831</v>
      </c>
      <c r="F1869" s="11">
        <v>4999.6303699999999</v>
      </c>
      <c r="G1869">
        <v>1.04701678768214E-4</v>
      </c>
      <c r="H1869" s="17">
        <v>2.49854E-8</v>
      </c>
      <c r="I1869" s="28">
        <v>1.7344999999999999E-4</v>
      </c>
      <c r="J1869" s="21">
        <f t="shared" si="180"/>
        <v>3.4692564682536719E-8</v>
      </c>
      <c r="K1869" s="10">
        <f t="shared" si="181"/>
        <v>1.9483344325712621E-3</v>
      </c>
      <c r="L1869" s="10">
        <f t="shared" si="182"/>
        <v>2.2993344325712623E-3</v>
      </c>
      <c r="M1869" s="10">
        <f t="shared" si="183"/>
        <v>0.33110027241507073</v>
      </c>
      <c r="N1869">
        <f t="shared" si="184"/>
        <v>7.1903314415070738E-2</v>
      </c>
      <c r="O1869">
        <f t="shared" si="179"/>
        <v>2.9231286487497202E-4</v>
      </c>
    </row>
    <row r="1870" spans="5:15" x14ac:dyDescent="0.2">
      <c r="E1870" s="11">
        <v>143.92022</v>
      </c>
      <c r="F1870" s="11">
        <v>4999.6303699999999</v>
      </c>
      <c r="G1870">
        <v>1.04709411181732E-4</v>
      </c>
      <c r="H1870" s="17">
        <v>2.5905100000000001E-8</v>
      </c>
      <c r="I1870" s="28">
        <v>1.7346000000000001E-4</v>
      </c>
      <c r="J1870" s="21">
        <f t="shared" si="180"/>
        <v>3.4694564830399656E-8</v>
      </c>
      <c r="K1870" s="10">
        <f t="shared" si="181"/>
        <v>1.9484467608752447E-3</v>
      </c>
      <c r="L1870" s="10">
        <f t="shared" si="182"/>
        <v>2.2994467608752449E-3</v>
      </c>
      <c r="M1870" s="10">
        <f t="shared" si="183"/>
        <v>0.33093688370345264</v>
      </c>
      <c r="N1870">
        <f t="shared" si="184"/>
        <v>7.188048770345265E-2</v>
      </c>
      <c r="O1870">
        <f t="shared" si="179"/>
        <v>4.9944676087535379E-4</v>
      </c>
    </row>
    <row r="1871" spans="5:15" x14ac:dyDescent="0.2">
      <c r="E1871" s="11">
        <v>143.83524</v>
      </c>
      <c r="F1871" s="11">
        <v>4999.6303699999999</v>
      </c>
      <c r="G1871">
        <v>1.0471120814655301E-4</v>
      </c>
      <c r="H1871" s="17">
        <v>2.65363E-8</v>
      </c>
      <c r="I1871" s="28">
        <v>1.7346000000000001E-4</v>
      </c>
      <c r="J1871" s="21">
        <f t="shared" si="180"/>
        <v>3.4694564830399656E-8</v>
      </c>
      <c r="K1871" s="10">
        <f t="shared" si="181"/>
        <v>1.9484467608752447E-3</v>
      </c>
      <c r="L1871" s="10">
        <f t="shared" si="182"/>
        <v>2.2994467608752449E-3</v>
      </c>
      <c r="M1871" s="10">
        <f t="shared" si="183"/>
        <v>0.33074147671771348</v>
      </c>
      <c r="N1871">
        <f t="shared" si="184"/>
        <v>7.1838044717713462E-2</v>
      </c>
      <c r="O1871">
        <f t="shared" si="179"/>
        <v>-7.07236186916886E-5</v>
      </c>
    </row>
    <row r="1872" spans="5:15" x14ac:dyDescent="0.2">
      <c r="E1872" s="11">
        <v>143.75028</v>
      </c>
      <c r="F1872" s="11">
        <v>4999.6303699999999</v>
      </c>
      <c r="G1872">
        <v>1.04745684344988E-4</v>
      </c>
      <c r="H1872" s="17">
        <v>2.6591299999999999E-8</v>
      </c>
      <c r="I1872" s="28">
        <v>1.7348999999999999E-4</v>
      </c>
      <c r="J1872" s="21">
        <f t="shared" si="180"/>
        <v>3.4700565273988442E-8</v>
      </c>
      <c r="K1872" s="10">
        <f t="shared" si="181"/>
        <v>1.9487837457871908E-3</v>
      </c>
      <c r="L1872" s="10">
        <f t="shared" si="182"/>
        <v>2.2997837457871908E-3</v>
      </c>
      <c r="M1872" s="10">
        <f t="shared" si="183"/>
        <v>0.33059455739635751</v>
      </c>
      <c r="N1872">
        <f t="shared" si="184"/>
        <v>7.1844053396357507E-2</v>
      </c>
      <c r="O1872">
        <f t="shared" si="179"/>
        <v>-2.547511677360096E-4</v>
      </c>
    </row>
    <row r="1873" spans="5:15" x14ac:dyDescent="0.2">
      <c r="E1873" s="11">
        <v>143.66472999999999</v>
      </c>
      <c r="F1873" s="11">
        <v>4999.6303699999999</v>
      </c>
      <c r="G1873">
        <v>1.04778787187269E-4</v>
      </c>
      <c r="H1873" s="17">
        <v>2.7819700000000001E-8</v>
      </c>
      <c r="I1873" s="28">
        <v>1.7353E-4</v>
      </c>
      <c r="J1873" s="21">
        <f t="shared" si="180"/>
        <v>3.4708565865440171E-8</v>
      </c>
      <c r="K1873" s="10">
        <f t="shared" si="181"/>
        <v>1.94923305900312E-3</v>
      </c>
      <c r="L1873" s="10">
        <f t="shared" si="182"/>
        <v>2.3002330590031202E-3</v>
      </c>
      <c r="M1873" s="10">
        <f t="shared" si="183"/>
        <v>0.33046236135875728</v>
      </c>
      <c r="N1873">
        <f t="shared" si="184"/>
        <v>7.1865847358757326E-2</v>
      </c>
      <c r="O1873">
        <f t="shared" si="179"/>
        <v>8.6869963983978718E-4</v>
      </c>
    </row>
    <row r="1874" spans="5:15" x14ac:dyDescent="0.2">
      <c r="E1874" s="11">
        <v>143.57719</v>
      </c>
      <c r="F1874" s="11">
        <v>4999.6303699999999</v>
      </c>
      <c r="G1874">
        <v>1.0476236048228801E-4</v>
      </c>
      <c r="H1874" s="17">
        <v>2.8811900000000001E-8</v>
      </c>
      <c r="I1874" s="28">
        <v>1.7351000000000001E-4</v>
      </c>
      <c r="J1874" s="21">
        <f t="shared" si="180"/>
        <v>3.470456556971431E-8</v>
      </c>
      <c r="K1874" s="10">
        <f t="shared" si="181"/>
        <v>1.9490084023951557E-3</v>
      </c>
      <c r="L1874" s="10">
        <f t="shared" si="182"/>
        <v>2.3000084023951559E-3</v>
      </c>
      <c r="M1874" s="10">
        <f t="shared" si="183"/>
        <v>0.33022874339228575</v>
      </c>
      <c r="N1874">
        <f t="shared" si="184"/>
        <v>7.178980139228576E-2</v>
      </c>
      <c r="O1874">
        <f t="shared" si="179"/>
        <v>-4.609049914505131E-4</v>
      </c>
    </row>
    <row r="1875" spans="5:15" x14ac:dyDescent="0.2">
      <c r="E1875" s="11">
        <v>143.49332000000001</v>
      </c>
      <c r="F1875" s="11">
        <v>4999.6303699999999</v>
      </c>
      <c r="G1875">
        <v>1.04806890320122E-4</v>
      </c>
      <c r="H1875" s="17">
        <v>2.5180199999999999E-8</v>
      </c>
      <c r="I1875" s="28">
        <v>1.7356000000000001E-4</v>
      </c>
      <c r="J1875" s="21">
        <f t="shared" si="180"/>
        <v>3.4714566309028963E-8</v>
      </c>
      <c r="K1875" s="10">
        <f t="shared" si="181"/>
        <v>1.9495700439150665E-3</v>
      </c>
      <c r="L1875" s="10">
        <f t="shared" si="182"/>
        <v>2.3005700439150665E-3</v>
      </c>
      <c r="M1875" s="10">
        <f t="shared" si="183"/>
        <v>0.33011643349391873</v>
      </c>
      <c r="N1875">
        <f t="shared" si="184"/>
        <v>7.182845749391871E-2</v>
      </c>
      <c r="O1875">
        <f t="shared" si="179"/>
        <v>6.9460805611258614E-4</v>
      </c>
    </row>
    <row r="1876" spans="5:15" x14ac:dyDescent="0.2">
      <c r="E1876" s="11">
        <v>143.41030000000001</v>
      </c>
      <c r="F1876" s="11">
        <v>4999.6303699999999</v>
      </c>
      <c r="G1876">
        <v>1.0479866221679799E-4</v>
      </c>
      <c r="H1876" s="17">
        <v>2.7236099999999999E-8</v>
      </c>
      <c r="I1876" s="28">
        <v>1.7354999999999999E-4</v>
      </c>
      <c r="J1876" s="21">
        <f t="shared" si="180"/>
        <v>3.4712566161166026E-8</v>
      </c>
      <c r="K1876" s="10">
        <f t="shared" si="181"/>
        <v>1.949457715611084E-3</v>
      </c>
      <c r="L1876" s="10">
        <f t="shared" si="182"/>
        <v>2.300457715611084E-3</v>
      </c>
      <c r="M1876" s="10">
        <f t="shared" si="183"/>
        <v>0.32990933113310023</v>
      </c>
      <c r="N1876">
        <f t="shared" si="184"/>
        <v>7.177079113310024E-2</v>
      </c>
      <c r="O1876">
        <f t="shared" si="179"/>
        <v>-2.6692117768379388E-4</v>
      </c>
    </row>
    <row r="1877" spans="5:15" x14ac:dyDescent="0.2">
      <c r="E1877" s="11">
        <v>143.32638</v>
      </c>
      <c r="F1877" s="11">
        <v>4999.6303699999999</v>
      </c>
      <c r="G1877">
        <v>1.04836402077591E-4</v>
      </c>
      <c r="H1877" s="17">
        <v>2.68491E-8</v>
      </c>
      <c r="I1877" s="28">
        <v>1.7359E-4</v>
      </c>
      <c r="J1877" s="21">
        <f t="shared" si="180"/>
        <v>3.4720566752617756E-8</v>
      </c>
      <c r="K1877" s="10">
        <f t="shared" si="181"/>
        <v>1.9499070288270131E-3</v>
      </c>
      <c r="L1877" s="10">
        <f t="shared" si="182"/>
        <v>2.3009070288270133E-3</v>
      </c>
      <c r="M1877" s="10">
        <f t="shared" si="183"/>
        <v>0.32978067515833148</v>
      </c>
      <c r="N1877">
        <f t="shared" si="184"/>
        <v>7.1793191158331465E-2</v>
      </c>
      <c r="O1877">
        <f t="shared" si="179"/>
        <v>6.9094007883058412E-4</v>
      </c>
    </row>
    <row r="1878" spans="5:15" x14ac:dyDescent="0.2">
      <c r="E1878" s="11">
        <v>143.24171000000001</v>
      </c>
      <c r="F1878" s="11">
        <v>4999.6303699999999</v>
      </c>
      <c r="G1878">
        <v>1.0482826748073E-4</v>
      </c>
      <c r="H1878" s="17">
        <v>2.7095299999999998E-8</v>
      </c>
      <c r="I1878" s="28">
        <v>1.7358E-4</v>
      </c>
      <c r="J1878" s="21">
        <f t="shared" si="180"/>
        <v>3.4718566604754825E-8</v>
      </c>
      <c r="K1878" s="10">
        <f t="shared" si="181"/>
        <v>1.949794700523031E-3</v>
      </c>
      <c r="L1878" s="10">
        <f t="shared" si="182"/>
        <v>2.3007947005230312E-3</v>
      </c>
      <c r="M1878" s="10">
        <f t="shared" si="183"/>
        <v>0.32956976726185688</v>
      </c>
      <c r="N1878">
        <f t="shared" si="184"/>
        <v>7.1734689261856888E-2</v>
      </c>
      <c r="O1878">
        <f t="shared" si="179"/>
        <v>1.2543349476419382E-4</v>
      </c>
    </row>
    <row r="1879" spans="5:15" x14ac:dyDescent="0.2">
      <c r="E1879" s="11">
        <v>143.15602999999999</v>
      </c>
      <c r="F1879" s="11">
        <v>4999.6303699999999</v>
      </c>
      <c r="G1879">
        <v>1.0484854629089601E-4</v>
      </c>
      <c r="H1879" s="17">
        <v>2.51571E-8</v>
      </c>
      <c r="I1879" s="28">
        <v>1.7359999999999999E-4</v>
      </c>
      <c r="J1879" s="21">
        <f t="shared" si="180"/>
        <v>3.4722566900480686E-8</v>
      </c>
      <c r="K1879" s="10">
        <f t="shared" si="181"/>
        <v>1.9500193571309955E-3</v>
      </c>
      <c r="L1879" s="10">
        <f t="shared" si="182"/>
        <v>2.3010193571309954E-3</v>
      </c>
      <c r="M1879" s="10">
        <f t="shared" si="183"/>
        <v>0.32940479612002549</v>
      </c>
      <c r="N1879">
        <f t="shared" si="184"/>
        <v>7.1723942120025488E-2</v>
      </c>
      <c r="O1879">
        <f t="shared" si="179"/>
        <v>-2.9835595311662933E-4</v>
      </c>
    </row>
    <row r="1880" spans="5:15" x14ac:dyDescent="0.2">
      <c r="E1880" s="11">
        <v>143.07561000000001</v>
      </c>
      <c r="F1880" s="11">
        <v>4999.6303699999999</v>
      </c>
      <c r="G1880">
        <v>1.0488849170495999E-4</v>
      </c>
      <c r="H1880" s="17">
        <v>2.80237E-8</v>
      </c>
      <c r="I1880" s="28">
        <v>1.7364E-4</v>
      </c>
      <c r="J1880" s="21">
        <f t="shared" si="180"/>
        <v>3.4730567491932409E-8</v>
      </c>
      <c r="K1880" s="10">
        <f t="shared" si="181"/>
        <v>1.9504686703469241E-3</v>
      </c>
      <c r="L1880" s="10">
        <f t="shared" si="182"/>
        <v>2.3014686703469243E-3</v>
      </c>
      <c r="M1880" s="10">
        <f t="shared" si="183"/>
        <v>0.32928403390577515</v>
      </c>
      <c r="N1880">
        <f t="shared" si="184"/>
        <v>7.174793590577512E-2</v>
      </c>
      <c r="O1880">
        <f t="shared" si="179"/>
        <v>5.0146867034684349E-4</v>
      </c>
    </row>
    <row r="1881" spans="5:15" x14ac:dyDescent="0.2">
      <c r="E1881" s="11">
        <v>142.99677</v>
      </c>
      <c r="F1881" s="11">
        <v>4999.6303699999999</v>
      </c>
      <c r="G1881">
        <v>1.04887178705201E-4</v>
      </c>
      <c r="H1881" s="17">
        <v>2.6629899999999999E-8</v>
      </c>
      <c r="I1881" s="28">
        <v>1.7364E-4</v>
      </c>
      <c r="J1881" s="21">
        <f t="shared" si="180"/>
        <v>3.4730567491932409E-8</v>
      </c>
      <c r="K1881" s="10">
        <f t="shared" si="181"/>
        <v>1.9504686703469241E-3</v>
      </c>
      <c r="L1881" s="10">
        <f t="shared" si="182"/>
        <v>2.3014686703469243E-3</v>
      </c>
      <c r="M1881" s="10">
        <f t="shared" si="183"/>
        <v>0.32910258611580495</v>
      </c>
      <c r="N1881">
        <f t="shared" si="184"/>
        <v>7.1708400115804968E-2</v>
      </c>
      <c r="O1881">
        <f t="shared" si="179"/>
        <v>6.9553652397026015E-4</v>
      </c>
    </row>
    <row r="1882" spans="5:15" x14ac:dyDescent="0.2">
      <c r="E1882" s="11">
        <v>142.91405</v>
      </c>
      <c r="F1882" s="11">
        <v>4999.6303699999999</v>
      </c>
      <c r="G1882">
        <v>1.04880313492737E-4</v>
      </c>
      <c r="H1882" s="17">
        <v>2.3472599999999999E-8</v>
      </c>
      <c r="I1882" s="28">
        <v>1.7363E-4</v>
      </c>
      <c r="J1882" s="21">
        <f t="shared" si="180"/>
        <v>3.4728567344069479E-8</v>
      </c>
      <c r="K1882" s="10">
        <f t="shared" si="181"/>
        <v>1.950356342042942E-3</v>
      </c>
      <c r="L1882" s="10">
        <f t="shared" si="182"/>
        <v>2.3013563420429422E-3</v>
      </c>
      <c r="M1882" s="10">
        <f t="shared" si="183"/>
        <v>0.32889615533454214</v>
      </c>
      <c r="N1882">
        <f t="shared" si="184"/>
        <v>7.1650865334542152E-2</v>
      </c>
      <c r="O1882">
        <f t="shared" si="179"/>
        <v>-5.7460029078421253E-5</v>
      </c>
    </row>
    <row r="1883" spans="5:15" x14ac:dyDescent="0.2">
      <c r="E1883" s="11">
        <v>142.82792000000001</v>
      </c>
      <c r="F1883" s="11">
        <v>4999.6303699999999</v>
      </c>
      <c r="G1883">
        <v>1.0491242933722499E-4</v>
      </c>
      <c r="H1883" s="17">
        <v>2.6860800000000001E-8</v>
      </c>
      <c r="I1883" s="28">
        <v>1.7365999999999999E-4</v>
      </c>
      <c r="J1883" s="21">
        <f t="shared" si="180"/>
        <v>3.4734567787658271E-8</v>
      </c>
      <c r="K1883" s="10">
        <f t="shared" si="181"/>
        <v>1.9506933269548886E-3</v>
      </c>
      <c r="L1883" s="10">
        <f t="shared" si="182"/>
        <v>2.3016933269548886E-3</v>
      </c>
      <c r="M1883" s="10">
        <f t="shared" si="183"/>
        <v>0.32874607036684667</v>
      </c>
      <c r="N1883">
        <f t="shared" si="184"/>
        <v>7.1655814366846676E-2</v>
      </c>
      <c r="O1883">
        <f t="shared" si="179"/>
        <v>5.0169332695493805E-4</v>
      </c>
    </row>
    <row r="1884" spans="5:15" x14ac:dyDescent="0.2">
      <c r="E1884" s="11">
        <v>142.74458000000001</v>
      </c>
      <c r="F1884" s="11">
        <v>4999.6303699999999</v>
      </c>
      <c r="G1884">
        <v>1.04908871554448E-4</v>
      </c>
      <c r="H1884" s="17">
        <v>2.5919100000000001E-8</v>
      </c>
      <c r="I1884" s="28">
        <v>1.7365999999999999E-4</v>
      </c>
      <c r="J1884" s="21">
        <f t="shared" si="180"/>
        <v>3.4734567787658271E-8</v>
      </c>
      <c r="K1884" s="10">
        <f t="shared" si="181"/>
        <v>1.9506933269548886E-3</v>
      </c>
      <c r="L1884" s="10">
        <f t="shared" si="182"/>
        <v>2.3016933269548886E-3</v>
      </c>
      <c r="M1884" s="10">
        <f t="shared" si="183"/>
        <v>0.32855424724497828</v>
      </c>
      <c r="N1884">
        <f t="shared" si="184"/>
        <v>7.1614003244978255E-2</v>
      </c>
      <c r="O1884">
        <f t="shared" si="179"/>
        <v>-4.6111060314575375E-4</v>
      </c>
    </row>
    <row r="1885" spans="5:15" x14ac:dyDescent="0.2">
      <c r="E1885" s="11">
        <v>142.66136</v>
      </c>
      <c r="F1885" s="11">
        <v>4999.6303699999999</v>
      </c>
      <c r="G1885">
        <v>1.04962060161856E-4</v>
      </c>
      <c r="H1885" s="17">
        <v>2.6572699999999999E-8</v>
      </c>
      <c r="I1885" s="28">
        <v>1.7370999999999999E-4</v>
      </c>
      <c r="J1885" s="21">
        <f t="shared" si="180"/>
        <v>3.4744568526972925E-8</v>
      </c>
      <c r="K1885" s="10">
        <f t="shared" si="181"/>
        <v>1.9512549684747994E-3</v>
      </c>
      <c r="L1885" s="10">
        <f t="shared" si="182"/>
        <v>2.3022549684747996E-3</v>
      </c>
      <c r="M1885" s="10">
        <f t="shared" si="183"/>
        <v>0.32844282486937204</v>
      </c>
      <c r="N1885">
        <f t="shared" si="184"/>
        <v>7.165237686937205E-2</v>
      </c>
      <c r="O1885">
        <f t="shared" si="179"/>
        <v>6.9747307182112738E-4</v>
      </c>
    </row>
    <row r="1886" spans="5:15" x14ac:dyDescent="0.2">
      <c r="E1886" s="11">
        <v>142.57932</v>
      </c>
      <c r="F1886" s="11">
        <v>4999.6303699999999</v>
      </c>
      <c r="G1886">
        <v>1.0494943801162E-4</v>
      </c>
      <c r="H1886" s="17">
        <v>2.5739E-8</v>
      </c>
      <c r="I1886" s="28">
        <v>1.7369999999999999E-4</v>
      </c>
      <c r="J1886" s="21">
        <f t="shared" si="180"/>
        <v>3.4742568379109994E-8</v>
      </c>
      <c r="K1886" s="10">
        <f t="shared" si="181"/>
        <v>1.9511426401708173E-3</v>
      </c>
      <c r="L1886" s="10">
        <f t="shared" si="182"/>
        <v>2.3021426401708175E-3</v>
      </c>
      <c r="M1886" s="10">
        <f t="shared" si="183"/>
        <v>0.32823793217855984</v>
      </c>
      <c r="N1886">
        <f t="shared" si="184"/>
        <v>7.1595156178559841E-2</v>
      </c>
      <c r="O1886">
        <f t="shared" si="179"/>
        <v>5.0214264017071051E-4</v>
      </c>
    </row>
    <row r="1887" spans="5:15" x14ac:dyDescent="0.2">
      <c r="E1887" s="11">
        <v>142.49313000000001</v>
      </c>
      <c r="F1887" s="11">
        <v>4999.6303699999999</v>
      </c>
      <c r="G1887">
        <v>1.04950561358871E-4</v>
      </c>
      <c r="H1887" s="17">
        <v>2.5406899999999998E-8</v>
      </c>
      <c r="I1887" s="28">
        <v>1.7369999999999999E-4</v>
      </c>
      <c r="J1887" s="21">
        <f t="shared" si="180"/>
        <v>3.4742568379109994E-8</v>
      </c>
      <c r="K1887" s="10">
        <f t="shared" si="181"/>
        <v>1.9511426401708173E-3</v>
      </c>
      <c r="L1887" s="10">
        <f t="shared" si="182"/>
        <v>2.3021426401708175E-3</v>
      </c>
      <c r="M1887" s="10">
        <f t="shared" si="183"/>
        <v>0.32803951050440355</v>
      </c>
      <c r="N1887">
        <f t="shared" si="184"/>
        <v>7.1551876504403533E-2</v>
      </c>
      <c r="O1887">
        <f t="shared" si="179"/>
        <v>1.284387458611191E-4</v>
      </c>
    </row>
    <row r="1888" spans="5:15" x14ac:dyDescent="0.2">
      <c r="E1888" s="11">
        <v>142.40752000000001</v>
      </c>
      <c r="F1888" s="11">
        <v>4999.6303699999999</v>
      </c>
      <c r="G1888">
        <v>1.04969909119243E-4</v>
      </c>
      <c r="H1888" s="17">
        <v>2.5325099999999999E-8</v>
      </c>
      <c r="I1888" s="28">
        <v>1.7372000000000001E-4</v>
      </c>
      <c r="J1888" s="21">
        <f t="shared" si="180"/>
        <v>3.4746568674835862E-8</v>
      </c>
      <c r="K1888" s="10">
        <f t="shared" si="181"/>
        <v>1.951367296778782E-3</v>
      </c>
      <c r="L1888" s="10">
        <f t="shared" si="182"/>
        <v>2.3023672967787821E-3</v>
      </c>
      <c r="M1888" s="10">
        <f t="shared" si="183"/>
        <v>0.32787441686337038</v>
      </c>
      <c r="N1888">
        <f t="shared" si="184"/>
        <v>7.1540880863370362E-2</v>
      </c>
      <c r="O1888">
        <f t="shared" si="179"/>
        <v>3.1725040790071146E-4</v>
      </c>
    </row>
    <row r="1889" spans="5:15" x14ac:dyDescent="0.2">
      <c r="E1889" s="11">
        <v>142.32115999999999</v>
      </c>
      <c r="F1889" s="11">
        <v>4999.6303699999999</v>
      </c>
      <c r="G1889">
        <v>1.04981442579447E-4</v>
      </c>
      <c r="H1889" s="17">
        <v>2.5713899999999999E-8</v>
      </c>
      <c r="I1889" s="28">
        <v>1.7373000000000001E-4</v>
      </c>
      <c r="J1889" s="21">
        <f t="shared" si="180"/>
        <v>3.4748568822698786E-8</v>
      </c>
      <c r="K1889" s="10">
        <f t="shared" si="181"/>
        <v>1.9514796250827639E-3</v>
      </c>
      <c r="L1889" s="10">
        <f t="shared" si="182"/>
        <v>2.3024796250827638E-3</v>
      </c>
      <c r="M1889" s="10">
        <f t="shared" si="183"/>
        <v>0.32769157111814401</v>
      </c>
      <c r="N1889">
        <f t="shared" si="184"/>
        <v>7.1513483118144053E-2</v>
      </c>
      <c r="O1889">
        <f t="shared" si="179"/>
        <v>2.9763433128982719E-4</v>
      </c>
    </row>
    <row r="1890" spans="5:15" x14ac:dyDescent="0.2">
      <c r="E1890" s="11">
        <v>142.24315999999999</v>
      </c>
      <c r="F1890" s="11">
        <v>4999.6303699999999</v>
      </c>
      <c r="G1890">
        <v>1.0498727101292401E-4</v>
      </c>
      <c r="H1890" s="17">
        <v>2.43869E-8</v>
      </c>
      <c r="I1890" s="28">
        <v>1.7374E-4</v>
      </c>
      <c r="J1890" s="21">
        <f t="shared" si="180"/>
        <v>3.4750568970561717E-8</v>
      </c>
      <c r="K1890" s="10">
        <f t="shared" si="181"/>
        <v>1.951591953386746E-3</v>
      </c>
      <c r="L1890" s="10">
        <f t="shared" si="182"/>
        <v>2.302591953386746E-3</v>
      </c>
      <c r="M1890" s="10">
        <f t="shared" si="183"/>
        <v>0.3275279556403034</v>
      </c>
      <c r="N1890">
        <f t="shared" si="184"/>
        <v>7.1490267640303445E-2</v>
      </c>
      <c r="O1890">
        <f t="shared" si="179"/>
        <v>9.6666815488124483E-5</v>
      </c>
    </row>
    <row r="1891" spans="5:15" x14ac:dyDescent="0.2">
      <c r="E1891" s="11">
        <v>142.16448</v>
      </c>
      <c r="F1891" s="11">
        <v>4999.6303699999999</v>
      </c>
      <c r="G1891">
        <v>1.0501244881803201E-4</v>
      </c>
      <c r="H1891" s="17">
        <v>2.4400200000000001E-8</v>
      </c>
      <c r="I1891" s="28">
        <v>1.7375999999999999E-4</v>
      </c>
      <c r="J1891" s="21">
        <f t="shared" si="180"/>
        <v>3.4754569266287578E-8</v>
      </c>
      <c r="K1891" s="10">
        <f t="shared" si="181"/>
        <v>1.9518166099947104E-3</v>
      </c>
      <c r="L1891" s="10">
        <f t="shared" si="182"/>
        <v>2.3028166099947106E-3</v>
      </c>
      <c r="M1891" s="10">
        <f t="shared" si="183"/>
        <v>0.32737872589526085</v>
      </c>
      <c r="N1891">
        <f t="shared" si="184"/>
        <v>7.1482661895260841E-2</v>
      </c>
      <c r="O1891">
        <f t="shared" si="179"/>
        <v>6.888676638889563E-4</v>
      </c>
    </row>
    <row r="1892" spans="5:15" x14ac:dyDescent="0.2">
      <c r="E1892" s="11">
        <v>142.0787</v>
      </c>
      <c r="F1892" s="11">
        <v>4999.6303699999999</v>
      </c>
      <c r="G1892">
        <v>1.05002810513022E-4</v>
      </c>
      <c r="H1892" s="17">
        <v>2.4070099999999999E-8</v>
      </c>
      <c r="I1892" s="28">
        <v>1.7374999999999999E-4</v>
      </c>
      <c r="J1892" s="21">
        <f t="shared" si="180"/>
        <v>3.4752569118424648E-8</v>
      </c>
      <c r="K1892" s="10">
        <f t="shared" si="181"/>
        <v>1.9517042816907281E-3</v>
      </c>
      <c r="L1892" s="10">
        <f t="shared" si="182"/>
        <v>2.3027042816907281E-3</v>
      </c>
      <c r="M1892" s="10">
        <f t="shared" si="183"/>
        <v>0.32716523082705246</v>
      </c>
      <c r="N1892">
        <f t="shared" si="184"/>
        <v>7.1423570827052446E-2</v>
      </c>
      <c r="O1892">
        <f t="shared" si="179"/>
        <v>-6.1579842471237722E-4</v>
      </c>
    </row>
    <row r="1893" spans="5:15" x14ac:dyDescent="0.2">
      <c r="E1893" s="11">
        <v>141.99314000000001</v>
      </c>
      <c r="F1893" s="11">
        <v>4999.6303699999999</v>
      </c>
      <c r="G1893">
        <v>1.05056228098735E-4</v>
      </c>
      <c r="H1893" s="17">
        <v>2.6184000000000001E-8</v>
      </c>
      <c r="I1893" s="28">
        <v>1.7380999999999999E-4</v>
      </c>
      <c r="J1893" s="21">
        <f t="shared" si="180"/>
        <v>3.4764570005602232E-8</v>
      </c>
      <c r="K1893" s="10">
        <f t="shared" si="181"/>
        <v>1.9523782515146213E-3</v>
      </c>
      <c r="L1893" s="10">
        <f t="shared" si="182"/>
        <v>2.3033782515146212E-3</v>
      </c>
      <c r="M1893" s="10">
        <f t="shared" si="183"/>
        <v>0.32706391054027084</v>
      </c>
      <c r="N1893">
        <f t="shared" si="184"/>
        <v>7.1476258540270829E-2</v>
      </c>
      <c r="O1893">
        <f t="shared" si="179"/>
        <v>6.8755071342763022E-4</v>
      </c>
    </row>
    <row r="1894" spans="5:15" x14ac:dyDescent="0.2">
      <c r="E1894" s="11">
        <v>141.90658999999999</v>
      </c>
      <c r="F1894" s="11">
        <v>4999.6303699999999</v>
      </c>
      <c r="G1894">
        <v>1.0505007652712699E-4</v>
      </c>
      <c r="H1894" s="17">
        <v>2.6468100000000001E-8</v>
      </c>
      <c r="I1894" s="28">
        <v>1.738E-4</v>
      </c>
      <c r="J1894" s="21">
        <f t="shared" si="180"/>
        <v>3.4762569857739301E-8</v>
      </c>
      <c r="K1894" s="10">
        <f t="shared" si="181"/>
        <v>1.9522659232106391E-3</v>
      </c>
      <c r="L1894" s="10">
        <f t="shared" si="182"/>
        <v>2.3032659232106391E-3</v>
      </c>
      <c r="M1894" s="10">
        <f t="shared" si="183"/>
        <v>0.32684861302602364</v>
      </c>
      <c r="N1894">
        <f t="shared" si="184"/>
        <v>7.1416751026023656E-2</v>
      </c>
      <c r="O1894">
        <f t="shared" si="179"/>
        <v>1.1456471477897673E-4</v>
      </c>
    </row>
    <row r="1895" spans="5:15" x14ac:dyDescent="0.2">
      <c r="E1895" s="11">
        <v>141.82462000000001</v>
      </c>
      <c r="F1895" s="11">
        <v>4999.6303699999999</v>
      </c>
      <c r="G1895">
        <v>1.05068433976287E-4</v>
      </c>
      <c r="H1895" s="17">
        <v>2.6628799999999999E-8</v>
      </c>
      <c r="I1895" s="28">
        <v>1.7382000000000001E-4</v>
      </c>
      <c r="J1895" s="21">
        <f t="shared" si="180"/>
        <v>3.4766570153465169E-8</v>
      </c>
      <c r="K1895" s="10">
        <f t="shared" si="181"/>
        <v>1.952490579818604E-3</v>
      </c>
      <c r="L1895" s="10">
        <f t="shared" si="182"/>
        <v>2.3034905798186042E-3</v>
      </c>
      <c r="M1895" s="10">
        <f t="shared" si="183"/>
        <v>0.32669167615635325</v>
      </c>
      <c r="N1895">
        <f t="shared" si="184"/>
        <v>7.1407360156353225E-2</v>
      </c>
      <c r="O1895">
        <f t="shared" si="179"/>
        <v>3.037669945814199E-4</v>
      </c>
    </row>
    <row r="1896" spans="5:15" x14ac:dyDescent="0.2">
      <c r="E1896" s="11">
        <v>141.7449</v>
      </c>
      <c r="F1896" s="11">
        <v>4999.6303699999999</v>
      </c>
      <c r="G1896">
        <v>1.0507735121589701E-4</v>
      </c>
      <c r="H1896" s="17">
        <v>2.3756300000000001E-8</v>
      </c>
      <c r="I1896" s="28">
        <v>1.7383000000000001E-4</v>
      </c>
      <c r="J1896" s="21">
        <f t="shared" si="180"/>
        <v>3.47685703013281E-8</v>
      </c>
      <c r="K1896" s="10">
        <f t="shared" si="181"/>
        <v>1.9526029081225861E-3</v>
      </c>
      <c r="L1896" s="10">
        <f t="shared" si="182"/>
        <v>2.3036029081225863E-3</v>
      </c>
      <c r="M1896" s="10">
        <f t="shared" si="183"/>
        <v>0.3265239638515452</v>
      </c>
      <c r="N1896">
        <f t="shared" si="184"/>
        <v>7.1383143851545192E-2</v>
      </c>
      <c r="O1896">
        <f t="shared" si="179"/>
        <v>1.2373770521548728E-4</v>
      </c>
    </row>
    <row r="1897" spans="5:15" x14ac:dyDescent="0.2">
      <c r="E1897" s="11">
        <v>141.66112000000001</v>
      </c>
      <c r="F1897" s="11">
        <v>4999.6303699999999</v>
      </c>
      <c r="G1897">
        <v>1.05098256099799E-4</v>
      </c>
      <c r="H1897" s="17">
        <v>2.37227E-8</v>
      </c>
      <c r="I1897" s="28">
        <v>1.7385E-4</v>
      </c>
      <c r="J1897" s="21">
        <f t="shared" si="180"/>
        <v>3.4772570597053955E-8</v>
      </c>
      <c r="K1897" s="10">
        <f t="shared" si="181"/>
        <v>1.9528275647305502E-3</v>
      </c>
      <c r="L1897" s="10">
        <f t="shared" si="182"/>
        <v>2.3038275647305501E-3</v>
      </c>
      <c r="M1897" s="10">
        <f t="shared" si="183"/>
        <v>0.32636279310660227</v>
      </c>
      <c r="N1897">
        <f t="shared" si="184"/>
        <v>7.1372777106602239E-2</v>
      </c>
      <c r="O1897">
        <f t="shared" si="179"/>
        <v>1.3130559801200671E-4</v>
      </c>
    </row>
    <row r="1898" spans="5:15" x14ac:dyDescent="0.2">
      <c r="E1898" s="11">
        <v>141.57574</v>
      </c>
      <c r="F1898" s="11">
        <v>4999.6303699999999</v>
      </c>
      <c r="G1898">
        <v>1.0512447382899999E-4</v>
      </c>
      <c r="H1898" s="17">
        <v>2.4192400000000001E-8</v>
      </c>
      <c r="I1898" s="28">
        <v>1.7386999999999999E-4</v>
      </c>
      <c r="J1898" s="21">
        <f t="shared" si="180"/>
        <v>3.4776570892779817E-8</v>
      </c>
      <c r="K1898" s="10">
        <f t="shared" si="181"/>
        <v>1.9530522213385144E-3</v>
      </c>
      <c r="L1898" s="10">
        <f t="shared" si="182"/>
        <v>2.3040522213385144E-3</v>
      </c>
      <c r="M1898" s="10">
        <f t="shared" si="183"/>
        <v>0.32619789823464396</v>
      </c>
      <c r="N1898">
        <f t="shared" si="184"/>
        <v>7.1361566234643972E-2</v>
      </c>
      <c r="O1898">
        <f t="shared" si="179"/>
        <v>3.146856653421286E-4</v>
      </c>
    </row>
    <row r="1899" spans="5:15" x14ac:dyDescent="0.2">
      <c r="E1899" s="11">
        <v>141.49180999999999</v>
      </c>
      <c r="F1899" s="11">
        <v>4999.6303699999999</v>
      </c>
      <c r="G1899">
        <v>1.0513288701387801E-4</v>
      </c>
      <c r="H1899" s="17">
        <v>2.6285099999999999E-8</v>
      </c>
      <c r="I1899" s="28">
        <v>1.7388000000000001E-4</v>
      </c>
      <c r="J1899" s="21">
        <f t="shared" si="180"/>
        <v>3.4778571040642754E-8</v>
      </c>
      <c r="K1899" s="10">
        <f t="shared" si="181"/>
        <v>1.9531645496424972E-3</v>
      </c>
      <c r="L1899" s="10">
        <f t="shared" si="182"/>
        <v>2.3041645496424974E-3</v>
      </c>
      <c r="M1899" s="10">
        <f t="shared" si="183"/>
        <v>0.32602041266675175</v>
      </c>
      <c r="N1899">
        <f t="shared" si="184"/>
        <v>7.1335154666751804E-2</v>
      </c>
      <c r="O1899">
        <f t="shared" si="179"/>
        <v>6.9901707713822757E-4</v>
      </c>
    </row>
    <row r="1900" spans="5:15" x14ac:dyDescent="0.2">
      <c r="E1900" s="11">
        <v>141.41029</v>
      </c>
      <c r="F1900" s="11">
        <v>4999.6303699999999</v>
      </c>
      <c r="G1900">
        <v>1.05122414129968E-4</v>
      </c>
      <c r="H1900" s="17">
        <v>2.6122000000000001E-8</v>
      </c>
      <c r="I1900" s="28">
        <v>1.7386999999999999E-4</v>
      </c>
      <c r="J1900" s="21">
        <f t="shared" si="180"/>
        <v>3.4776570892779817E-8</v>
      </c>
      <c r="K1900" s="10">
        <f t="shared" si="181"/>
        <v>1.9530522213385144E-3</v>
      </c>
      <c r="L1900" s="10">
        <f t="shared" si="182"/>
        <v>2.3040522213385144E-3</v>
      </c>
      <c r="M1900" s="10">
        <f t="shared" si="183"/>
        <v>0.3258166927946235</v>
      </c>
      <c r="N1900">
        <f t="shared" si="184"/>
        <v>7.1278170794623508E-2</v>
      </c>
      <c r="O1900">
        <f t="shared" si="179"/>
        <v>-2.8136750892620807E-4</v>
      </c>
    </row>
    <row r="1901" spans="5:15" x14ac:dyDescent="0.2">
      <c r="E1901" s="11">
        <v>141.32944000000001</v>
      </c>
      <c r="F1901" s="11">
        <v>4999.6303699999999</v>
      </c>
      <c r="G1901">
        <v>1.0515587917913199E-4</v>
      </c>
      <c r="H1901" s="17">
        <v>2.6877099999999999E-8</v>
      </c>
      <c r="I1901" s="28">
        <v>1.7390999999999999E-4</v>
      </c>
      <c r="J1901" s="21">
        <f t="shared" si="180"/>
        <v>3.4784571484231546E-8</v>
      </c>
      <c r="K1901" s="10">
        <f t="shared" si="181"/>
        <v>1.9535015345544435E-3</v>
      </c>
      <c r="L1901" s="10">
        <f t="shared" si="182"/>
        <v>2.3045015345544437E-3</v>
      </c>
      <c r="M1901" s="10">
        <f t="shared" si="183"/>
        <v>0.32569391135772019</v>
      </c>
      <c r="N1901">
        <f t="shared" si="184"/>
        <v>7.1300919357720191E-2</v>
      </c>
      <c r="O1901">
        <f t="shared" si="179"/>
        <v>3.0953772255446675E-4</v>
      </c>
    </row>
    <row r="1902" spans="5:15" x14ac:dyDescent="0.2">
      <c r="E1902" s="11">
        <v>141.24806000000001</v>
      </c>
      <c r="F1902" s="11">
        <v>4999.6303699999999</v>
      </c>
      <c r="G1902">
        <v>1.0516315070658801E-4</v>
      </c>
      <c r="H1902" s="17">
        <v>2.4318599999999999E-8</v>
      </c>
      <c r="I1902" s="28">
        <v>1.7391999999999999E-4</v>
      </c>
      <c r="J1902" s="21">
        <f t="shared" si="180"/>
        <v>3.478657163209447E-8</v>
      </c>
      <c r="K1902" s="10">
        <f t="shared" si="181"/>
        <v>1.9536138628584256E-3</v>
      </c>
      <c r="L1902" s="10">
        <f t="shared" si="182"/>
        <v>2.3046138628584258E-3</v>
      </c>
      <c r="M1902" s="10">
        <f t="shared" si="183"/>
        <v>0.32552223717785872</v>
      </c>
      <c r="N1902">
        <f t="shared" si="184"/>
        <v>7.127572917785871E-2</v>
      </c>
      <c r="O1902">
        <f t="shared" si="179"/>
        <v>5.0461386285839823E-4</v>
      </c>
    </row>
    <row r="1903" spans="5:15" x14ac:dyDescent="0.2">
      <c r="E1903" s="11">
        <v>141.16046</v>
      </c>
      <c r="F1903" s="11">
        <v>4999.6303699999999</v>
      </c>
      <c r="G1903">
        <v>1.0516648921000299E-4</v>
      </c>
      <c r="H1903" s="17">
        <v>2.5266299999999999E-8</v>
      </c>
      <c r="I1903" s="28">
        <v>1.7391999999999999E-4</v>
      </c>
      <c r="J1903" s="21">
        <f t="shared" si="180"/>
        <v>3.478657163209447E-8</v>
      </c>
      <c r="K1903" s="10">
        <f t="shared" si="181"/>
        <v>1.9536138628584256E-3</v>
      </c>
      <c r="L1903" s="10">
        <f t="shared" si="182"/>
        <v>2.3046138628584258E-3</v>
      </c>
      <c r="M1903" s="10">
        <f t="shared" si="183"/>
        <v>0.32532035300347228</v>
      </c>
      <c r="N1903">
        <f t="shared" si="184"/>
        <v>7.123152500347231E-2</v>
      </c>
      <c r="O1903">
        <f t="shared" si="179"/>
        <v>-4.5814861841314927E-4</v>
      </c>
    </row>
    <row r="1904" spans="5:15" x14ac:dyDescent="0.2">
      <c r="E1904" s="11">
        <v>141.07816</v>
      </c>
      <c r="F1904" s="11">
        <v>4999.6303699999999</v>
      </c>
      <c r="G1904">
        <v>1.0520955871753499E-4</v>
      </c>
      <c r="H1904" s="17">
        <v>2.4861200000000001E-8</v>
      </c>
      <c r="I1904" s="28">
        <v>1.7396999999999999E-4</v>
      </c>
      <c r="J1904" s="21">
        <f t="shared" si="180"/>
        <v>3.4796572371409131E-8</v>
      </c>
      <c r="K1904" s="10">
        <f t="shared" si="181"/>
        <v>1.9541755043783367E-3</v>
      </c>
      <c r="L1904" s="10">
        <f t="shared" si="182"/>
        <v>2.3051755043783369E-3</v>
      </c>
      <c r="M1904" s="10">
        <f t="shared" si="183"/>
        <v>0.32520991863476773</v>
      </c>
      <c r="N1904">
        <f t="shared" si="184"/>
        <v>7.1269230634767713E-2</v>
      </c>
      <c r="O1904">
        <f t="shared" si="179"/>
        <v>3.1541159925655934E-4</v>
      </c>
    </row>
    <row r="1905" spans="5:15" x14ac:dyDescent="0.2">
      <c r="E1905" s="11">
        <v>140.99469999999999</v>
      </c>
      <c r="F1905" s="11">
        <v>4999.6303699999999</v>
      </c>
      <c r="G1905">
        <v>1.05228166204004E-4</v>
      </c>
      <c r="H1905" s="17">
        <v>2.6434800000000001E-8</v>
      </c>
      <c r="I1905" s="28">
        <v>1.7398000000000001E-4</v>
      </c>
      <c r="J1905" s="21">
        <f t="shared" si="180"/>
        <v>3.4798572519272061E-8</v>
      </c>
      <c r="K1905" s="10">
        <f t="shared" si="181"/>
        <v>1.9542878326823188E-3</v>
      </c>
      <c r="L1905" s="10">
        <f t="shared" si="182"/>
        <v>2.305287832682319E-3</v>
      </c>
      <c r="M1905" s="10">
        <f t="shared" si="183"/>
        <v>0.32503336638269376</v>
      </c>
      <c r="N1905">
        <f t="shared" si="184"/>
        <v>7.124290638269376E-2</v>
      </c>
      <c r="O1905">
        <f t="shared" si="179"/>
        <v>3.1579528224177157E-4</v>
      </c>
    </row>
    <row r="1906" spans="5:15" x14ac:dyDescent="0.2">
      <c r="E1906" s="11">
        <v>140.91117</v>
      </c>
      <c r="F1906" s="11">
        <v>4999.6303699999999</v>
      </c>
      <c r="G1906">
        <v>1.0523310422886201E-4</v>
      </c>
      <c r="H1906" s="17">
        <v>2.7068300000000001E-8</v>
      </c>
      <c r="I1906" s="28">
        <v>1.7399000000000001E-4</v>
      </c>
      <c r="J1906" s="21">
        <f t="shared" si="180"/>
        <v>3.4800572667134992E-8</v>
      </c>
      <c r="K1906" s="10">
        <f t="shared" si="181"/>
        <v>1.9544001609863013E-3</v>
      </c>
      <c r="L1906" s="10">
        <f t="shared" si="182"/>
        <v>2.3054001609863015E-3</v>
      </c>
      <c r="M1906" s="10">
        <f t="shared" si="183"/>
        <v>0.3248566340027681</v>
      </c>
      <c r="N1906">
        <f t="shared" si="184"/>
        <v>7.1216528002768106E-2</v>
      </c>
      <c r="O1906">
        <f t="shared" si="179"/>
        <v>-4.737803423817266E-5</v>
      </c>
    </row>
    <row r="1907" spans="5:15" x14ac:dyDescent="0.2">
      <c r="E1907" s="11">
        <v>140.82532</v>
      </c>
      <c r="F1907" s="11">
        <v>4999.6303699999999</v>
      </c>
      <c r="G1907">
        <v>1.0525930560248E-4</v>
      </c>
      <c r="H1907" s="17">
        <v>2.46464E-8</v>
      </c>
      <c r="I1907" s="28">
        <v>1.7401999999999999E-4</v>
      </c>
      <c r="J1907" s="21">
        <f t="shared" si="180"/>
        <v>3.4806573110723784E-8</v>
      </c>
      <c r="K1907" s="10">
        <f t="shared" si="181"/>
        <v>1.9547371458982477E-3</v>
      </c>
      <c r="L1907" s="10">
        <f t="shared" si="182"/>
        <v>2.3057371458982479E-3</v>
      </c>
      <c r="M1907" s="10">
        <f t="shared" si="183"/>
        <v>0.32470617140700747</v>
      </c>
      <c r="N1907">
        <f t="shared" si="184"/>
        <v>7.1220595407007453E-2</v>
      </c>
      <c r="O1907">
        <f t="shared" si="179"/>
        <v>6.8956283333065005E-4</v>
      </c>
    </row>
    <row r="1908" spans="5:15" x14ac:dyDescent="0.2">
      <c r="E1908" s="11">
        <v>140.73931999999999</v>
      </c>
      <c r="F1908" s="11">
        <v>4999.6303699999999</v>
      </c>
      <c r="G1908">
        <v>1.05254016973979E-4</v>
      </c>
      <c r="H1908" s="17">
        <v>2.68696E-8</v>
      </c>
      <c r="I1908" s="28">
        <v>1.7401E-4</v>
      </c>
      <c r="J1908" s="21">
        <f t="shared" si="180"/>
        <v>3.4804572962860854E-8</v>
      </c>
      <c r="K1908" s="10">
        <f t="shared" si="181"/>
        <v>1.9546248175942656E-3</v>
      </c>
      <c r="L1908" s="10">
        <f t="shared" si="182"/>
        <v>2.3056248175942658E-3</v>
      </c>
      <c r="M1908" s="10">
        <f t="shared" si="183"/>
        <v>0.32449206900334099</v>
      </c>
      <c r="N1908">
        <f t="shared" si="184"/>
        <v>7.1161293003341008E-2</v>
      </c>
      <c r="O1908">
        <f t="shared" si="179"/>
        <v>-4.8934972474331168E-5</v>
      </c>
    </row>
    <row r="1909" spans="5:15" x14ac:dyDescent="0.2">
      <c r="E1909" s="11">
        <v>140.65385000000001</v>
      </c>
      <c r="F1909" s="11">
        <v>4999.6303699999999</v>
      </c>
      <c r="G1909">
        <v>1.0528208759381701E-4</v>
      </c>
      <c r="H1909" s="17">
        <v>2.6417699999999999E-8</v>
      </c>
      <c r="I1909" s="28">
        <v>1.7404000000000001E-4</v>
      </c>
      <c r="J1909" s="21">
        <f t="shared" si="180"/>
        <v>3.4810573406449646E-8</v>
      </c>
      <c r="K1909" s="10">
        <f t="shared" si="181"/>
        <v>1.9549618025062119E-3</v>
      </c>
      <c r="L1909" s="10">
        <f t="shared" si="182"/>
        <v>2.3059618025062121E-3</v>
      </c>
      <c r="M1909" s="10">
        <f t="shared" si="183"/>
        <v>0.32434240547543841</v>
      </c>
      <c r="N1909">
        <f t="shared" si="184"/>
        <v>7.1165475475438389E-2</v>
      </c>
      <c r="O1909">
        <f t="shared" si="179"/>
        <v>6.9576903687858227E-4</v>
      </c>
    </row>
    <row r="1910" spans="5:15" x14ac:dyDescent="0.2">
      <c r="E1910" s="11">
        <v>140.57066</v>
      </c>
      <c r="F1910" s="11">
        <v>4999.6303699999999</v>
      </c>
      <c r="G1910">
        <v>1.05272918382076E-4</v>
      </c>
      <c r="H1910" s="17">
        <v>2.55569E-8</v>
      </c>
      <c r="I1910" s="28">
        <v>1.7403000000000001E-4</v>
      </c>
      <c r="J1910" s="21">
        <f t="shared" si="180"/>
        <v>3.4808573258586715E-8</v>
      </c>
      <c r="K1910" s="10">
        <f t="shared" si="181"/>
        <v>1.9548494742022298E-3</v>
      </c>
      <c r="L1910" s="10">
        <f t="shared" si="182"/>
        <v>2.30584947420223E-3</v>
      </c>
      <c r="M1910" s="10">
        <f t="shared" si="183"/>
        <v>0.32413478244926047</v>
      </c>
      <c r="N1910">
        <f t="shared" si="184"/>
        <v>7.1107594449260458E-2</v>
      </c>
      <c r="O1910">
        <f t="shared" si="179"/>
        <v>-2.6095407105901532E-4</v>
      </c>
    </row>
    <row r="1911" spans="5:15" x14ac:dyDescent="0.2">
      <c r="E1911" s="11">
        <v>140.48833999999999</v>
      </c>
      <c r="F1911" s="11">
        <v>4999.6303699999999</v>
      </c>
      <c r="G1911">
        <v>1.0531168419572299E-4</v>
      </c>
      <c r="H1911" s="17">
        <v>2.68789E-8</v>
      </c>
      <c r="I1911" s="28">
        <v>1.7406999999999999E-4</v>
      </c>
      <c r="J1911" s="21">
        <f t="shared" si="180"/>
        <v>3.4816573850038438E-8</v>
      </c>
      <c r="K1911" s="10">
        <f t="shared" si="181"/>
        <v>1.9552987874181587E-3</v>
      </c>
      <c r="L1911" s="10">
        <f t="shared" si="182"/>
        <v>2.3062987874181589E-3</v>
      </c>
      <c r="M1911" s="10">
        <f t="shared" si="183"/>
        <v>0.32400808818839</v>
      </c>
      <c r="N1911">
        <f t="shared" si="184"/>
        <v>7.1129076188390039E-2</v>
      </c>
      <c r="O1911">
        <f t="shared" si="179"/>
        <v>3.0522782962495894E-4</v>
      </c>
    </row>
    <row r="1912" spans="5:15" x14ac:dyDescent="0.2">
      <c r="E1912" s="11">
        <v>140.40989999999999</v>
      </c>
      <c r="F1912" s="11">
        <v>4999.6303699999999</v>
      </c>
      <c r="G1912">
        <v>1.05324322668815E-4</v>
      </c>
      <c r="H1912" s="17">
        <v>2.5325E-8</v>
      </c>
      <c r="I1912" s="28">
        <v>1.7407999999999999E-4</v>
      </c>
      <c r="J1912" s="21">
        <f t="shared" si="180"/>
        <v>3.4818573997901369E-8</v>
      </c>
      <c r="K1912" s="10">
        <f t="shared" si="181"/>
        <v>1.9554111157221409E-3</v>
      </c>
      <c r="L1912" s="10">
        <f t="shared" si="182"/>
        <v>2.306411115722141E-3</v>
      </c>
      <c r="M1912" s="10">
        <f t="shared" si="183"/>
        <v>0.32384295411743425</v>
      </c>
      <c r="N1912">
        <f t="shared" si="184"/>
        <v>7.1105134117434257E-2</v>
      </c>
      <c r="O1912">
        <f t="shared" si="179"/>
        <v>1.2181191166649156E-4</v>
      </c>
    </row>
    <row r="1913" spans="5:15" x14ac:dyDescent="0.2">
      <c r="E1913" s="11">
        <v>140.32793000000001</v>
      </c>
      <c r="F1913" s="11">
        <v>4999.6303699999999</v>
      </c>
      <c r="G1913">
        <v>1.0533896067121899E-4</v>
      </c>
      <c r="H1913" s="17">
        <v>2.7021699999999999E-8</v>
      </c>
      <c r="I1913" s="28">
        <v>1.741E-4</v>
      </c>
      <c r="J1913" s="21">
        <f t="shared" si="180"/>
        <v>3.482257429362723E-8</v>
      </c>
      <c r="K1913" s="10">
        <f t="shared" si="181"/>
        <v>1.9556357723301051E-3</v>
      </c>
      <c r="L1913" s="10">
        <f t="shared" si="182"/>
        <v>2.3066357723301053E-3</v>
      </c>
      <c r="M1913" s="10">
        <f t="shared" si="183"/>
        <v>0.32368542319503496</v>
      </c>
      <c r="N1913">
        <f t="shared" si="184"/>
        <v>7.1095149195034957E-2</v>
      </c>
      <c r="O1913">
        <f t="shared" si="179"/>
        <v>3.2863738449527444E-4</v>
      </c>
    </row>
    <row r="1914" spans="5:15" x14ac:dyDescent="0.2">
      <c r="E1914" s="11">
        <v>140.23943</v>
      </c>
      <c r="F1914" s="11">
        <v>4999.6303699999999</v>
      </c>
      <c r="G1914">
        <v>1.05348834703924E-4</v>
      </c>
      <c r="H1914" s="17">
        <v>2.37424E-8</v>
      </c>
      <c r="I1914" s="28">
        <v>1.7411E-4</v>
      </c>
      <c r="J1914" s="21">
        <f t="shared" si="180"/>
        <v>3.4824574441490161E-8</v>
      </c>
      <c r="K1914" s="10">
        <f t="shared" si="181"/>
        <v>1.9557481006340876E-3</v>
      </c>
      <c r="L1914" s="10">
        <f t="shared" si="182"/>
        <v>2.3067481006340878E-3</v>
      </c>
      <c r="M1914" s="10">
        <f t="shared" si="183"/>
        <v>0.3234970387865071</v>
      </c>
      <c r="N1914">
        <f t="shared" si="184"/>
        <v>7.1066064786507122E-2</v>
      </c>
      <c r="O1914">
        <f t="shared" si="179"/>
        <v>3.2409146126983465E-4</v>
      </c>
    </row>
    <row r="1915" spans="5:15" x14ac:dyDescent="0.2">
      <c r="E1915" s="11">
        <v>140.15324000000001</v>
      </c>
      <c r="F1915" s="11">
        <v>4999.6303699999999</v>
      </c>
      <c r="G1915">
        <v>1.05358399314229E-4</v>
      </c>
      <c r="H1915" s="17">
        <v>2.5866000000000001E-8</v>
      </c>
      <c r="I1915" s="28">
        <v>1.7411999999999999E-4</v>
      </c>
      <c r="J1915" s="21">
        <f t="shared" si="180"/>
        <v>3.4826574589353092E-8</v>
      </c>
      <c r="K1915" s="10">
        <f t="shared" si="181"/>
        <v>1.9558604289380698E-3</v>
      </c>
      <c r="L1915" s="10">
        <f t="shared" si="182"/>
        <v>2.3068604289380699E-3</v>
      </c>
      <c r="M1915" s="10">
        <f t="shared" si="183"/>
        <v>0.3233139633434603</v>
      </c>
      <c r="N1915">
        <f t="shared" si="184"/>
        <v>7.1038131343460278E-2</v>
      </c>
      <c r="O1915">
        <f t="shared" si="179"/>
        <v>3.139233918613561E-4</v>
      </c>
    </row>
    <row r="1916" spans="5:15" x14ac:dyDescent="0.2">
      <c r="E1916" s="11">
        <v>140.07168999999999</v>
      </c>
      <c r="F1916" s="11">
        <v>4999.6303699999999</v>
      </c>
      <c r="G1916">
        <v>1.0536722277802201E-4</v>
      </c>
      <c r="H1916" s="17">
        <v>2.4532500000000001E-8</v>
      </c>
      <c r="I1916" s="28">
        <v>1.7412999999999999E-4</v>
      </c>
      <c r="J1916" s="21">
        <f t="shared" si="180"/>
        <v>3.4828574737216023E-8</v>
      </c>
      <c r="K1916" s="10">
        <f t="shared" si="181"/>
        <v>1.9559727572420519E-3</v>
      </c>
      <c r="L1916" s="10">
        <f t="shared" si="182"/>
        <v>2.3069727572420521E-3</v>
      </c>
      <c r="M1916" s="10">
        <f t="shared" si="183"/>
        <v>0.32314157289085393</v>
      </c>
      <c r="N1916">
        <f t="shared" si="184"/>
        <v>7.1012530890853978E-2</v>
      </c>
      <c r="O1916">
        <f t="shared" si="179"/>
        <v>-6.4628293964109109E-5</v>
      </c>
    </row>
    <row r="1917" spans="5:15" x14ac:dyDescent="0.2">
      <c r="E1917" s="11">
        <v>139.98916</v>
      </c>
      <c r="F1917" s="11">
        <v>4999.6303699999999</v>
      </c>
      <c r="G1917">
        <v>1.05398516803454E-4</v>
      </c>
      <c r="H1917" s="17">
        <v>2.6198500000000001E-8</v>
      </c>
      <c r="I1917" s="28">
        <v>1.7416E-4</v>
      </c>
      <c r="J1917" s="21">
        <f t="shared" si="180"/>
        <v>3.4834575180804815E-8</v>
      </c>
      <c r="K1917" s="10">
        <f t="shared" si="181"/>
        <v>1.9563097421539982E-3</v>
      </c>
      <c r="L1917" s="10">
        <f t="shared" si="182"/>
        <v>2.3073097421539984E-3</v>
      </c>
      <c r="M1917" s="10">
        <f t="shared" si="183"/>
        <v>0.32299835266395482</v>
      </c>
      <c r="N1917">
        <f t="shared" si="184"/>
        <v>7.1017864663954836E-2</v>
      </c>
      <c r="O1917">
        <f t="shared" si="179"/>
        <v>3.1910177202993203E-4</v>
      </c>
    </row>
    <row r="1918" spans="5:15" x14ac:dyDescent="0.2">
      <c r="E1918" s="11">
        <v>139.90566000000001</v>
      </c>
      <c r="F1918" s="11">
        <v>4999.6303699999999</v>
      </c>
      <c r="G1918">
        <v>1.05405475470357E-4</v>
      </c>
      <c r="H1918" s="17">
        <v>2.4891699999999999E-8</v>
      </c>
      <c r="I1918" s="28">
        <v>1.7416999999999999E-4</v>
      </c>
      <c r="J1918" s="21">
        <f t="shared" si="180"/>
        <v>3.4836575328667746E-8</v>
      </c>
      <c r="K1918" s="10">
        <f t="shared" si="181"/>
        <v>1.9564220704579808E-3</v>
      </c>
      <c r="L1918" s="10">
        <f t="shared" si="182"/>
        <v>2.307422070457981E-3</v>
      </c>
      <c r="M1918" s="10">
        <f t="shared" si="183"/>
        <v>0.32282140766599038</v>
      </c>
      <c r="N1918">
        <f t="shared" si="184"/>
        <v>7.0991219665990341E-2</v>
      </c>
      <c r="O1918">
        <f t="shared" si="179"/>
        <v>1.4508205973798891E-4</v>
      </c>
    </row>
    <row r="1919" spans="5:15" x14ac:dyDescent="0.2">
      <c r="E1919" s="11">
        <v>139.81897000000001</v>
      </c>
      <c r="F1919" s="11">
        <v>4999.6303699999999</v>
      </c>
      <c r="G1919">
        <v>1.05424819383675E-4</v>
      </c>
      <c r="H1919" s="17">
        <v>2.6129499999999999E-8</v>
      </c>
      <c r="I1919" s="28">
        <v>1.7419000000000001E-4</v>
      </c>
      <c r="J1919" s="21">
        <f t="shared" si="180"/>
        <v>3.4840575624393614E-8</v>
      </c>
      <c r="K1919" s="10">
        <f t="shared" si="181"/>
        <v>1.9566467270659455E-3</v>
      </c>
      <c r="L1919" s="10">
        <f t="shared" si="182"/>
        <v>2.3076467270659456E-3</v>
      </c>
      <c r="M1919" s="10">
        <f t="shared" si="183"/>
        <v>0.32265278850223167</v>
      </c>
      <c r="N1919">
        <f t="shared" si="184"/>
        <v>7.0978642502231654E-2</v>
      </c>
      <c r="O1919">
        <f t="shared" si="179"/>
        <v>3.3417784665398386E-4</v>
      </c>
    </row>
    <row r="1920" spans="5:15" x14ac:dyDescent="0.2">
      <c r="E1920" s="11">
        <v>139.72848999999999</v>
      </c>
      <c r="F1920" s="11">
        <v>4999.6303699999999</v>
      </c>
      <c r="G1920">
        <v>1.05438015987873E-4</v>
      </c>
      <c r="H1920" s="17">
        <v>2.3558600000000001E-8</v>
      </c>
      <c r="I1920" s="28">
        <v>1.7420000000000001E-4</v>
      </c>
      <c r="J1920" s="21">
        <f t="shared" si="180"/>
        <v>3.4842575772256544E-8</v>
      </c>
      <c r="K1920" s="10">
        <f t="shared" si="181"/>
        <v>1.9567590553699276E-3</v>
      </c>
      <c r="L1920" s="10">
        <f t="shared" si="182"/>
        <v>2.3077590553699278E-3</v>
      </c>
      <c r="M1920" s="10">
        <f t="shared" si="183"/>
        <v>0.32245968809066639</v>
      </c>
      <c r="N1920">
        <f t="shared" si="184"/>
        <v>7.0948406090666397E-2</v>
      </c>
      <c r="O1920">
        <f t="shared" si="179"/>
        <v>-4.5731210942010109E-5</v>
      </c>
    </row>
    <row r="1921" spans="5:15" x14ac:dyDescent="0.2">
      <c r="E1921" s="11">
        <v>139.64347000000001</v>
      </c>
      <c r="F1921" s="11">
        <v>4999.6303699999999</v>
      </c>
      <c r="G1921">
        <v>1.05467468747838E-4</v>
      </c>
      <c r="H1921" s="17">
        <v>2.5502900000000001E-8</v>
      </c>
      <c r="I1921" s="28">
        <v>1.7422999999999999E-4</v>
      </c>
      <c r="J1921" s="21">
        <f t="shared" si="180"/>
        <v>3.484857621584533E-8</v>
      </c>
      <c r="K1921" s="10">
        <f t="shared" si="181"/>
        <v>1.9570960402818739E-3</v>
      </c>
      <c r="L1921" s="10">
        <f t="shared" si="182"/>
        <v>2.3080960402818741E-3</v>
      </c>
      <c r="M1921" s="10">
        <f t="shared" si="183"/>
        <v>0.32231054015822069</v>
      </c>
      <c r="N1921">
        <f t="shared" si="184"/>
        <v>7.0952294158220686E-2</v>
      </c>
      <c r="O1921">
        <f t="shared" si="179"/>
        <v>5.0809604028180196E-4</v>
      </c>
    </row>
    <row r="1922" spans="5:15" x14ac:dyDescent="0.2">
      <c r="E1922" s="11">
        <v>139.56701000000001</v>
      </c>
      <c r="F1922" s="11">
        <v>4999.6303699999999</v>
      </c>
      <c r="G1922">
        <v>1.05473910912327E-4</v>
      </c>
      <c r="H1922" s="17">
        <v>2.7622399999999999E-8</v>
      </c>
      <c r="I1922" s="28">
        <v>1.7422999999999999E-4</v>
      </c>
      <c r="J1922" s="21">
        <f t="shared" si="180"/>
        <v>3.484857621584533E-8</v>
      </c>
      <c r="K1922" s="10">
        <f t="shared" si="181"/>
        <v>1.9570960402818739E-3</v>
      </c>
      <c r="L1922" s="10">
        <f t="shared" si="182"/>
        <v>2.3080960402818741E-3</v>
      </c>
      <c r="M1922" s="10">
        <f t="shared" si="183"/>
        <v>0.32213406313498077</v>
      </c>
      <c r="N1922">
        <f t="shared" si="184"/>
        <v>7.091344513498074E-2</v>
      </c>
      <c r="O1922">
        <f t="shared" si="179"/>
        <v>7.0397477992648332E-4</v>
      </c>
    </row>
    <row r="1923" spans="5:15" x14ac:dyDescent="0.2">
      <c r="E1923" s="11">
        <v>139.48702</v>
      </c>
      <c r="F1923" s="11">
        <v>4999.6303699999999</v>
      </c>
      <c r="G1923">
        <v>1.05461891664465E-4</v>
      </c>
      <c r="H1923" s="17">
        <v>2.4221299999999999E-8</v>
      </c>
      <c r="I1923" s="28">
        <v>1.7422E-4</v>
      </c>
      <c r="J1923" s="21">
        <f t="shared" si="180"/>
        <v>3.4846576067982399E-8</v>
      </c>
      <c r="K1923" s="10">
        <f t="shared" si="181"/>
        <v>1.9569837119778914E-3</v>
      </c>
      <c r="L1923" s="10">
        <f t="shared" si="182"/>
        <v>2.3079837119778916E-3</v>
      </c>
      <c r="M1923" s="10">
        <f t="shared" si="183"/>
        <v>0.32193377019233438</v>
      </c>
      <c r="N1923">
        <f t="shared" si="184"/>
        <v>7.0857134192334414E-2</v>
      </c>
      <c r="O1923">
        <f t="shared" si="179"/>
        <v>-2.398162768189283E-4</v>
      </c>
    </row>
    <row r="1924" spans="5:15" x14ac:dyDescent="0.2">
      <c r="E1924" s="11">
        <v>139.40325999999999</v>
      </c>
      <c r="F1924" s="11">
        <v>4999.6303699999999</v>
      </c>
      <c r="G1924">
        <v>1.05503783795156E-4</v>
      </c>
      <c r="H1924" s="17">
        <v>2.6313100000000001E-8</v>
      </c>
      <c r="I1924" s="28">
        <v>1.7426E-4</v>
      </c>
      <c r="J1924" s="21">
        <f t="shared" si="180"/>
        <v>3.4854576659434129E-8</v>
      </c>
      <c r="K1924" s="10">
        <f t="shared" si="181"/>
        <v>1.9574330251938207E-3</v>
      </c>
      <c r="L1924" s="10">
        <f t="shared" si="182"/>
        <v>2.3084330251938209E-3</v>
      </c>
      <c r="M1924" s="10">
        <f t="shared" si="183"/>
        <v>0.32180308920368073</v>
      </c>
      <c r="N1924">
        <f t="shared" si="184"/>
        <v>7.0877221203680771E-2</v>
      </c>
      <c r="O1924">
        <f t="shared" si="179"/>
        <v>-2.7862332779126601E-5</v>
      </c>
    </row>
    <row r="1925" spans="5:15" x14ac:dyDescent="0.2">
      <c r="E1925" s="11">
        <v>139.31572</v>
      </c>
      <c r="F1925" s="11">
        <v>4999.6303699999999</v>
      </c>
      <c r="G1925">
        <v>1.0552607314253601E-4</v>
      </c>
      <c r="H1925" s="17">
        <v>2.5832900000000002E-8</v>
      </c>
      <c r="I1925" s="28">
        <v>1.7429000000000001E-4</v>
      </c>
      <c r="J1925" s="21">
        <f t="shared" si="180"/>
        <v>3.4860577103022921E-8</v>
      </c>
      <c r="K1925" s="10">
        <f t="shared" si="181"/>
        <v>1.9577700101057671E-3</v>
      </c>
      <c r="L1925" s="10">
        <f t="shared" si="182"/>
        <v>2.3087700101057673E-3</v>
      </c>
      <c r="M1925" s="10">
        <f t="shared" si="183"/>
        <v>0.32164795627229226</v>
      </c>
      <c r="N1925">
        <f t="shared" si="184"/>
        <v>7.0879660272292255E-2</v>
      </c>
      <c r="O1925">
        <f t="shared" si="179"/>
        <v>6.9649946004829704E-4</v>
      </c>
    </row>
    <row r="1926" spans="5:15" x14ac:dyDescent="0.2">
      <c r="E1926" s="11">
        <v>139.23240999999999</v>
      </c>
      <c r="F1926" s="11">
        <v>4999.6303699999999</v>
      </c>
      <c r="G1926">
        <v>1.05522155497626E-4</v>
      </c>
      <c r="H1926" s="17">
        <v>2.4907400000000001E-8</v>
      </c>
      <c r="I1926" s="28">
        <v>1.7427999999999999E-4</v>
      </c>
      <c r="J1926" s="21">
        <f t="shared" si="180"/>
        <v>3.4858576955159984E-8</v>
      </c>
      <c r="K1926" s="10">
        <f t="shared" si="181"/>
        <v>1.9576576818017845E-3</v>
      </c>
      <c r="L1926" s="10">
        <f t="shared" si="182"/>
        <v>2.3086576818017847E-3</v>
      </c>
      <c r="M1926" s="10">
        <f t="shared" si="183"/>
        <v>0.32143997290227561</v>
      </c>
      <c r="N1926">
        <f t="shared" si="184"/>
        <v>7.0821634902275624E-2</v>
      </c>
      <c r="O1926">
        <f t="shared" ref="O1926:O1989" si="185">(N1927-N1926)/(E1927-E1926)</f>
        <v>6.9784262382671831E-4</v>
      </c>
    </row>
    <row r="1927" spans="5:15" x14ac:dyDescent="0.2">
      <c r="E1927" s="11">
        <v>139.14979</v>
      </c>
      <c r="F1927" s="11">
        <v>4999.6303699999999</v>
      </c>
      <c r="G1927">
        <v>1.05509361351886E-4</v>
      </c>
      <c r="H1927" s="17">
        <v>2.53778E-8</v>
      </c>
      <c r="I1927" s="28">
        <v>1.7427E-4</v>
      </c>
      <c r="J1927" s="21">
        <f t="shared" si="180"/>
        <v>3.485657680729706E-8</v>
      </c>
      <c r="K1927" s="10">
        <f t="shared" si="181"/>
        <v>1.9575453534978028E-3</v>
      </c>
      <c r="L1927" s="10">
        <f t="shared" si="182"/>
        <v>2.308545353497803E-3</v>
      </c>
      <c r="M1927" s="10">
        <f t="shared" si="183"/>
        <v>0.32123360114469507</v>
      </c>
      <c r="N1927">
        <f t="shared" si="184"/>
        <v>7.0763979144695066E-2</v>
      </c>
      <c r="O1927">
        <f t="shared" si="185"/>
        <v>-2.0456205139551657E-4</v>
      </c>
    </row>
    <row r="1928" spans="5:15" x14ac:dyDescent="0.2">
      <c r="E1928" s="11">
        <v>139.06217000000001</v>
      </c>
      <c r="F1928" s="11">
        <v>4999.6303699999999</v>
      </c>
      <c r="G1928">
        <v>1.05552382002067E-4</v>
      </c>
      <c r="H1928" s="17">
        <v>2.5631299999999999E-8</v>
      </c>
      <c r="I1928" s="28">
        <v>1.7431E-4</v>
      </c>
      <c r="J1928" s="21">
        <f t="shared" si="180"/>
        <v>3.4864577398748783E-8</v>
      </c>
      <c r="K1928" s="10">
        <f t="shared" si="181"/>
        <v>1.9579946667137318E-3</v>
      </c>
      <c r="L1928" s="10">
        <f t="shared" si="182"/>
        <v>2.3089946667137319E-3</v>
      </c>
      <c r="M1928" s="10">
        <f t="shared" si="183"/>
        <v>0.32109380887163835</v>
      </c>
      <c r="N1928">
        <f t="shared" si="184"/>
        <v>7.0781902871638339E-2</v>
      </c>
      <c r="O1928">
        <f t="shared" si="185"/>
        <v>-7.8130465867865293E-5</v>
      </c>
    </row>
    <row r="1929" spans="5:15" x14ac:dyDescent="0.2">
      <c r="E1929" s="11">
        <v>138.98240000000001</v>
      </c>
      <c r="F1929" s="11">
        <v>4999.6303699999999</v>
      </c>
      <c r="G1929">
        <v>1.0557736618866301E-4</v>
      </c>
      <c r="H1929" s="17">
        <v>2.7785800000000001E-8</v>
      </c>
      <c r="I1929" s="28">
        <v>1.7433999999999999E-4</v>
      </c>
      <c r="J1929" s="21">
        <f t="shared" si="180"/>
        <v>3.4870577842337568E-8</v>
      </c>
      <c r="K1929" s="10">
        <f t="shared" si="181"/>
        <v>1.9583316516256777E-3</v>
      </c>
      <c r="L1929" s="10">
        <f t="shared" si="182"/>
        <v>2.3093316516256779E-3</v>
      </c>
      <c r="M1929" s="10">
        <f t="shared" si="183"/>
        <v>0.32095645533890066</v>
      </c>
      <c r="N1929">
        <f t="shared" si="184"/>
        <v>7.0788135338900618E-2</v>
      </c>
      <c r="O1929">
        <f t="shared" si="185"/>
        <v>7.026963003361514E-4</v>
      </c>
    </row>
    <row r="1930" spans="5:15" x14ac:dyDescent="0.2">
      <c r="E1930" s="11">
        <v>138.90171000000001</v>
      </c>
      <c r="F1930" s="11">
        <v>4999.6303699999999</v>
      </c>
      <c r="G1930">
        <v>1.05574664537287E-4</v>
      </c>
      <c r="H1930" s="17">
        <v>2.6912599999999999E-8</v>
      </c>
      <c r="I1930" s="28">
        <v>1.7432999999999999E-4</v>
      </c>
      <c r="J1930" s="21">
        <f t="shared" ref="J1930:J1993" si="186">I1930/F1930</f>
        <v>3.4868577694474644E-8</v>
      </c>
      <c r="K1930" s="10">
        <f t="shared" ref="K1930:K1993" si="187">J1930*B$6</f>
        <v>1.958219323321696E-3</v>
      </c>
      <c r="L1930" s="10">
        <f t="shared" ref="L1930:L1993" si="188">K1930+B$7</f>
        <v>2.3092193233216962E-3</v>
      </c>
      <c r="M1930" s="10">
        <f t="shared" ref="M1930:M1993" si="189">L1930*E1930</f>
        <v>0.32075451277442651</v>
      </c>
      <c r="N1930">
        <f t="shared" ref="N1930:N1993" si="190">((M1930/E1930)-$B$8)*E1930</f>
        <v>7.0731434774426491E-2</v>
      </c>
      <c r="O1930">
        <f t="shared" si="185"/>
        <v>1.3870396556543195E-4</v>
      </c>
    </row>
    <row r="1931" spans="5:15" x14ac:dyDescent="0.2">
      <c r="E1931" s="11">
        <v>138.81754000000001</v>
      </c>
      <c r="F1931" s="11">
        <v>4999.6303699999999</v>
      </c>
      <c r="G1931">
        <v>1.05587715523372E-4</v>
      </c>
      <c r="H1931" s="17">
        <v>2.4783699999999999E-8</v>
      </c>
      <c r="I1931" s="28">
        <v>1.7435000000000001E-4</v>
      </c>
      <c r="J1931" s="21">
        <f t="shared" si="186"/>
        <v>3.4872577990200506E-8</v>
      </c>
      <c r="K1931" s="10">
        <f t="shared" si="187"/>
        <v>1.9584439799296602E-3</v>
      </c>
      <c r="L1931" s="10">
        <f t="shared" si="188"/>
        <v>2.3094439799296604E-3</v>
      </c>
      <c r="M1931" s="10">
        <f t="shared" si="189"/>
        <v>0.32059133206164486</v>
      </c>
      <c r="N1931">
        <f t="shared" si="190"/>
        <v>7.0719760061644849E-2</v>
      </c>
      <c r="O1931">
        <f t="shared" si="185"/>
        <v>1.3871255633789078E-4</v>
      </c>
    </row>
    <row r="1932" spans="5:15" x14ac:dyDescent="0.2">
      <c r="E1932" s="11">
        <v>138.73347000000001</v>
      </c>
      <c r="F1932" s="11">
        <v>4999.6303699999999</v>
      </c>
      <c r="G1932">
        <v>1.05616003659333E-4</v>
      </c>
      <c r="H1932" s="17">
        <v>2.7055899999999999E-8</v>
      </c>
      <c r="I1932" s="28">
        <v>1.7437E-4</v>
      </c>
      <c r="J1932" s="21">
        <f t="shared" si="186"/>
        <v>3.4876578285926367E-8</v>
      </c>
      <c r="K1932" s="10">
        <f t="shared" si="187"/>
        <v>1.9586686365376249E-3</v>
      </c>
      <c r="L1932" s="10">
        <f t="shared" si="188"/>
        <v>2.3096686365376251E-3</v>
      </c>
      <c r="M1932" s="10">
        <f t="shared" si="189"/>
        <v>0.32042834449703356</v>
      </c>
      <c r="N1932">
        <f t="shared" si="190"/>
        <v>7.0708098497033522E-2</v>
      </c>
      <c r="O1932">
        <f t="shared" si="185"/>
        <v>5.0966863653759955E-4</v>
      </c>
    </row>
    <row r="1933" spans="5:15" x14ac:dyDescent="0.2">
      <c r="E1933" s="11">
        <v>138.64973000000001</v>
      </c>
      <c r="F1933" s="11">
        <v>4999.6303699999999</v>
      </c>
      <c r="G1933">
        <v>1.05610500456736E-4</v>
      </c>
      <c r="H1933" s="17">
        <v>2.4796400000000001E-8</v>
      </c>
      <c r="I1933" s="28">
        <v>1.7437E-4</v>
      </c>
      <c r="J1933" s="21">
        <f t="shared" si="186"/>
        <v>3.4876578285926367E-8</v>
      </c>
      <c r="K1933" s="10">
        <f t="shared" si="187"/>
        <v>1.9586686365376249E-3</v>
      </c>
      <c r="L1933" s="10">
        <f t="shared" si="188"/>
        <v>2.3096686365376251E-3</v>
      </c>
      <c r="M1933" s="10">
        <f t="shared" si="189"/>
        <v>0.32023493284540988</v>
      </c>
      <c r="N1933">
        <f t="shared" si="190"/>
        <v>7.0665418845409861E-2</v>
      </c>
      <c r="O1933">
        <f t="shared" si="185"/>
        <v>1.2928994469791185E-4</v>
      </c>
    </row>
    <row r="1934" spans="5:15" x14ac:dyDescent="0.2">
      <c r="E1934" s="11">
        <v>138.56789000000001</v>
      </c>
      <c r="F1934" s="11">
        <v>4999.6303699999999</v>
      </c>
      <c r="G1934">
        <v>1.0563636286625E-4</v>
      </c>
      <c r="H1934" s="17">
        <v>2.3557699999999999E-8</v>
      </c>
      <c r="I1934" s="28">
        <v>1.7438999999999999E-4</v>
      </c>
      <c r="J1934" s="21">
        <f t="shared" si="186"/>
        <v>3.4880578581652229E-8</v>
      </c>
      <c r="K1934" s="10">
        <f t="shared" si="187"/>
        <v>1.9588932931455891E-3</v>
      </c>
      <c r="L1934" s="10">
        <f t="shared" si="188"/>
        <v>2.3098932931455893E-3</v>
      </c>
      <c r="M1934" s="10">
        <f t="shared" si="189"/>
        <v>0.32007703975633578</v>
      </c>
      <c r="N1934">
        <f t="shared" si="190"/>
        <v>7.0654837756335784E-2</v>
      </c>
      <c r="O1934">
        <f t="shared" si="185"/>
        <v>1.2234774372271753E-4</v>
      </c>
    </row>
    <row r="1935" spans="5:15" x14ac:dyDescent="0.2">
      <c r="E1935" s="11">
        <v>138.48760999999999</v>
      </c>
      <c r="F1935" s="11">
        <v>4999.6303699999999</v>
      </c>
      <c r="G1935">
        <v>1.0565760373901999E-4</v>
      </c>
      <c r="H1935" s="17">
        <v>2.4529000000000001E-8</v>
      </c>
      <c r="I1935" s="28">
        <v>1.7441000000000001E-4</v>
      </c>
      <c r="J1935" s="21">
        <f t="shared" si="186"/>
        <v>3.488457887737809E-8</v>
      </c>
      <c r="K1935" s="10">
        <f t="shared" si="187"/>
        <v>1.9591179497535534E-3</v>
      </c>
      <c r="L1935" s="10">
        <f t="shared" si="188"/>
        <v>2.3101179497535536E-3</v>
      </c>
      <c r="M1935" s="10">
        <f t="shared" si="189"/>
        <v>0.31992271367946967</v>
      </c>
      <c r="N1935">
        <f t="shared" si="190"/>
        <v>7.0645015679469722E-2</v>
      </c>
      <c r="O1935">
        <f t="shared" si="185"/>
        <v>3.1940497930991264E-4</v>
      </c>
    </row>
    <row r="1936" spans="5:15" x14ac:dyDescent="0.2">
      <c r="E1936" s="11">
        <v>138.40609000000001</v>
      </c>
      <c r="F1936" s="11">
        <v>4999.6303699999999</v>
      </c>
      <c r="G1936">
        <v>1.05666259435544E-4</v>
      </c>
      <c r="H1936" s="17">
        <v>2.3805899999999999E-8</v>
      </c>
      <c r="I1936" s="28">
        <v>1.7442E-4</v>
      </c>
      <c r="J1936" s="21">
        <f t="shared" si="186"/>
        <v>3.4886579025241021E-8</v>
      </c>
      <c r="K1936" s="10">
        <f t="shared" si="187"/>
        <v>1.9592302780575359E-3</v>
      </c>
      <c r="L1936" s="10">
        <f t="shared" si="188"/>
        <v>2.3102302780575361E-3</v>
      </c>
      <c r="M1936" s="10">
        <f t="shared" si="189"/>
        <v>0.31974993978555638</v>
      </c>
      <c r="N1936">
        <f t="shared" si="190"/>
        <v>7.0618977785556383E-2</v>
      </c>
      <c r="O1936">
        <f t="shared" si="185"/>
        <v>-2.1683193659230779E-4</v>
      </c>
    </row>
    <row r="1937" spans="5:15" x14ac:dyDescent="0.2">
      <c r="E1937" s="11">
        <v>138.32060999999999</v>
      </c>
      <c r="F1937" s="11">
        <v>4999.6303699999999</v>
      </c>
      <c r="G1937">
        <v>1.05701447666613E-4</v>
      </c>
      <c r="H1937" s="17">
        <v>2.55153E-8</v>
      </c>
      <c r="I1937" s="28">
        <v>1.7446000000000001E-4</v>
      </c>
      <c r="J1937" s="21">
        <f t="shared" si="186"/>
        <v>3.4894579616692744E-8</v>
      </c>
      <c r="K1937" s="10">
        <f t="shared" si="187"/>
        <v>1.9596795912734644E-3</v>
      </c>
      <c r="L1937" s="10">
        <f t="shared" si="188"/>
        <v>2.3106795912734646E-3</v>
      </c>
      <c r="M1937" s="10">
        <f t="shared" si="189"/>
        <v>0.31961461057949625</v>
      </c>
      <c r="N1937">
        <f t="shared" si="190"/>
        <v>7.0637512579496298E-2</v>
      </c>
      <c r="O1937">
        <f t="shared" si="185"/>
        <v>1.0752675679567623E-3</v>
      </c>
    </row>
    <row r="1938" spans="5:15" x14ac:dyDescent="0.2">
      <c r="E1938" s="11">
        <v>138.2381</v>
      </c>
      <c r="F1938" s="11">
        <v>4999.6303699999999</v>
      </c>
      <c r="G1938">
        <v>1.0567600334281999E-4</v>
      </c>
      <c r="H1938" s="17">
        <v>2.5239499999999999E-8</v>
      </c>
      <c r="I1938" s="28">
        <v>1.7443E-4</v>
      </c>
      <c r="J1938" s="21">
        <f t="shared" si="186"/>
        <v>3.4888579173103952E-8</v>
      </c>
      <c r="K1938" s="10">
        <f t="shared" si="187"/>
        <v>1.9593426063615181E-3</v>
      </c>
      <c r="L1938" s="10">
        <f t="shared" si="188"/>
        <v>2.3103426063615182E-3</v>
      </c>
      <c r="M1938" s="10">
        <f t="shared" si="189"/>
        <v>0.31937737225246421</v>
      </c>
      <c r="N1938">
        <f t="shared" si="190"/>
        <v>7.0548792252464201E-2</v>
      </c>
      <c r="O1938">
        <f t="shared" si="185"/>
        <v>-4.1031379428287172E-4</v>
      </c>
    </row>
    <row r="1939" spans="5:15" x14ac:dyDescent="0.2">
      <c r="E1939" s="11">
        <v>138.15382</v>
      </c>
      <c r="F1939" s="11">
        <v>4999.6303699999999</v>
      </c>
      <c r="G1939">
        <v>1.05723819874459E-4</v>
      </c>
      <c r="H1939" s="17">
        <v>2.42231E-8</v>
      </c>
      <c r="I1939" s="28">
        <v>1.7448E-4</v>
      </c>
      <c r="J1939" s="21">
        <f t="shared" si="186"/>
        <v>3.4898579912418605E-8</v>
      </c>
      <c r="K1939" s="10">
        <f t="shared" si="187"/>
        <v>1.9599042478814291E-3</v>
      </c>
      <c r="L1939" s="10">
        <f t="shared" si="188"/>
        <v>2.3109042478814293E-3</v>
      </c>
      <c r="M1939" s="10">
        <f t="shared" si="189"/>
        <v>0.31926024949904636</v>
      </c>
      <c r="N1939">
        <f t="shared" si="190"/>
        <v>7.0583373499046365E-2</v>
      </c>
      <c r="O1939">
        <f t="shared" si="185"/>
        <v>6.8707937032497462E-4</v>
      </c>
    </row>
    <row r="1940" spans="5:15" x14ac:dyDescent="0.2">
      <c r="E1940" s="11">
        <v>138.06578999999999</v>
      </c>
      <c r="F1940" s="11">
        <v>4999.6303699999999</v>
      </c>
      <c r="G1940">
        <v>1.05714955866879E-4</v>
      </c>
      <c r="H1940" s="17">
        <v>2.50732E-8</v>
      </c>
      <c r="I1940" s="28">
        <v>1.7447E-4</v>
      </c>
      <c r="J1940" s="21">
        <f t="shared" si="186"/>
        <v>3.4896579764555675E-8</v>
      </c>
      <c r="K1940" s="10">
        <f t="shared" si="187"/>
        <v>1.9597919195774465E-3</v>
      </c>
      <c r="L1940" s="10">
        <f t="shared" si="188"/>
        <v>2.3107919195774467E-3</v>
      </c>
      <c r="M1940" s="10">
        <f t="shared" si="189"/>
        <v>0.31904131190207663</v>
      </c>
      <c r="N1940">
        <f t="shared" si="190"/>
        <v>7.0522889902076655E-2</v>
      </c>
      <c r="O1940">
        <f t="shared" si="185"/>
        <v>-2.6123844772356428E-5</v>
      </c>
    </row>
    <row r="1941" spans="5:15" x14ac:dyDescent="0.2">
      <c r="E1941" s="11">
        <v>137.97918999999999</v>
      </c>
      <c r="F1941" s="11">
        <v>4999.6303699999999</v>
      </c>
      <c r="G1941">
        <v>1.0574190824163999E-4</v>
      </c>
      <c r="H1941" s="17">
        <v>2.42351E-8</v>
      </c>
      <c r="I1941" s="28">
        <v>1.7450000000000001E-4</v>
      </c>
      <c r="J1941" s="21">
        <f t="shared" si="186"/>
        <v>3.4902580208144473E-8</v>
      </c>
      <c r="K1941" s="10">
        <f t="shared" si="187"/>
        <v>1.9601289044893938E-3</v>
      </c>
      <c r="L1941" s="10">
        <f t="shared" si="188"/>
        <v>2.3111289044893939E-3</v>
      </c>
      <c r="M1941" s="10">
        <f t="shared" si="189"/>
        <v>0.31888769422703389</v>
      </c>
      <c r="N1941">
        <f t="shared" si="190"/>
        <v>7.0525152227033941E-2</v>
      </c>
      <c r="O1941">
        <f t="shared" si="185"/>
        <v>1.2937035968018821E-4</v>
      </c>
    </row>
    <row r="1942" spans="5:15" x14ac:dyDescent="0.2">
      <c r="E1942" s="11">
        <v>137.89804000000001</v>
      </c>
      <c r="F1942" s="11">
        <v>4999.6303699999999</v>
      </c>
      <c r="G1942">
        <v>1.0576431341276099E-4</v>
      </c>
      <c r="H1942" s="17">
        <v>2.4666399999999999E-8</v>
      </c>
      <c r="I1942" s="28">
        <v>1.7452E-4</v>
      </c>
      <c r="J1942" s="21">
        <f t="shared" si="186"/>
        <v>3.4906580503870328E-8</v>
      </c>
      <c r="K1942" s="10">
        <f t="shared" si="187"/>
        <v>1.9603535610973576E-3</v>
      </c>
      <c r="L1942" s="10">
        <f t="shared" si="188"/>
        <v>2.3113535610973577E-3</v>
      </c>
      <c r="M1942" s="10">
        <f t="shared" si="189"/>
        <v>0.31873112582234592</v>
      </c>
      <c r="N1942">
        <f t="shared" si="190"/>
        <v>7.0514653822345896E-2</v>
      </c>
      <c r="O1942">
        <f t="shared" si="185"/>
        <v>3.2531214639387409E-4</v>
      </c>
    </row>
    <row r="1943" spans="5:15" x14ac:dyDescent="0.2">
      <c r="E1943" s="11">
        <v>137.81483</v>
      </c>
      <c r="F1943" s="11">
        <v>4999.6303699999999</v>
      </c>
      <c r="G1943">
        <v>1.05768856606021E-4</v>
      </c>
      <c r="H1943" s="17">
        <v>2.63583E-8</v>
      </c>
      <c r="I1943" s="28">
        <v>1.7453E-4</v>
      </c>
      <c r="J1943" s="21">
        <f t="shared" si="186"/>
        <v>3.4908580651733259E-8</v>
      </c>
      <c r="K1943" s="10">
        <f t="shared" si="187"/>
        <v>1.9604658894013397E-3</v>
      </c>
      <c r="L1943" s="10">
        <f t="shared" si="188"/>
        <v>2.3114658894013399E-3</v>
      </c>
      <c r="M1943" s="10">
        <f t="shared" si="189"/>
        <v>0.31855427859864444</v>
      </c>
      <c r="N1943">
        <f t="shared" si="190"/>
        <v>7.0487584598644459E-2</v>
      </c>
      <c r="O1943">
        <f t="shared" si="185"/>
        <v>-4.581721505463386E-4</v>
      </c>
    </row>
    <row r="1944" spans="5:15" x14ac:dyDescent="0.2">
      <c r="E1944" s="11">
        <v>137.73505</v>
      </c>
      <c r="F1944" s="11">
        <v>4999.6303699999999</v>
      </c>
      <c r="G1944">
        <v>1.05819862213772E-4</v>
      </c>
      <c r="H1944" s="17">
        <v>2.6412499999999999E-8</v>
      </c>
      <c r="I1944" s="28">
        <v>1.7458E-4</v>
      </c>
      <c r="J1944" s="21">
        <f t="shared" si="186"/>
        <v>3.4918581391047913E-8</v>
      </c>
      <c r="K1944" s="10">
        <f t="shared" si="187"/>
        <v>1.9610275309212507E-3</v>
      </c>
      <c r="L1944" s="10">
        <f t="shared" si="188"/>
        <v>2.3120275309212509E-3</v>
      </c>
      <c r="M1944" s="10">
        <f t="shared" si="189"/>
        <v>0.31844722757281502</v>
      </c>
      <c r="N1944">
        <f t="shared" si="190"/>
        <v>7.0524137572815046E-2</v>
      </c>
      <c r="O1944">
        <f t="shared" si="185"/>
        <v>6.8952448473560296E-4</v>
      </c>
    </row>
    <row r="1945" spans="5:15" x14ac:dyDescent="0.2">
      <c r="E1945" s="11">
        <v>137.64794000000001</v>
      </c>
      <c r="F1945" s="11">
        <v>4999.6303699999999</v>
      </c>
      <c r="G1945">
        <v>1.05817503118066E-4</v>
      </c>
      <c r="H1945" s="17">
        <v>2.57387E-8</v>
      </c>
      <c r="I1945" s="28">
        <v>1.7457E-4</v>
      </c>
      <c r="J1945" s="21">
        <f t="shared" si="186"/>
        <v>3.4916581243184989E-8</v>
      </c>
      <c r="K1945" s="10">
        <f t="shared" si="187"/>
        <v>1.960915202617269E-3</v>
      </c>
      <c r="L1945" s="10">
        <f t="shared" si="188"/>
        <v>2.3119152026172692E-3</v>
      </c>
      <c r="M1945" s="10">
        <f t="shared" si="189"/>
        <v>0.31823036509494973</v>
      </c>
      <c r="N1945">
        <f t="shared" si="190"/>
        <v>7.0464073094949731E-2</v>
      </c>
      <c r="O1945">
        <f t="shared" si="185"/>
        <v>1.5126321908524314E-4</v>
      </c>
    </row>
    <row r="1946" spans="5:15" x14ac:dyDescent="0.2">
      <c r="E1946" s="11">
        <v>137.56225000000001</v>
      </c>
      <c r="F1946" s="11">
        <v>4999.6303699999999</v>
      </c>
      <c r="G1946">
        <v>1.05831658630866E-4</v>
      </c>
      <c r="H1946" s="17">
        <v>2.50639E-8</v>
      </c>
      <c r="I1946" s="28">
        <v>1.7458999999999999E-4</v>
      </c>
      <c r="J1946" s="21">
        <f t="shared" si="186"/>
        <v>3.4920581538910843E-8</v>
      </c>
      <c r="K1946" s="10">
        <f t="shared" si="187"/>
        <v>1.9611398592252328E-3</v>
      </c>
      <c r="L1946" s="10">
        <f t="shared" si="188"/>
        <v>2.312139859225233E-3</v>
      </c>
      <c r="M1946" s="10">
        <f t="shared" si="189"/>
        <v>0.3180631613497063</v>
      </c>
      <c r="N1946">
        <f t="shared" si="190"/>
        <v>7.0451111349706316E-2</v>
      </c>
      <c r="O1946">
        <f t="shared" si="185"/>
        <v>3.2994763072811105E-4</v>
      </c>
    </row>
    <row r="1947" spans="5:15" x14ac:dyDescent="0.2">
      <c r="E1947" s="11">
        <v>137.47748999999999</v>
      </c>
      <c r="F1947" s="11">
        <v>4999.6303699999999</v>
      </c>
      <c r="G1947">
        <v>1.0583839730315299E-4</v>
      </c>
      <c r="H1947" s="17">
        <v>2.37323E-8</v>
      </c>
      <c r="I1947" s="28">
        <v>1.7459999999999999E-4</v>
      </c>
      <c r="J1947" s="21">
        <f t="shared" si="186"/>
        <v>3.4922581686773774E-8</v>
      </c>
      <c r="K1947" s="10">
        <f t="shared" si="187"/>
        <v>1.9612521875292149E-3</v>
      </c>
      <c r="L1947" s="10">
        <f t="shared" si="188"/>
        <v>2.3122521875292151E-3</v>
      </c>
      <c r="M1947" s="10">
        <f t="shared" si="189"/>
        <v>0.31788262698852576</v>
      </c>
      <c r="N1947">
        <f t="shared" si="190"/>
        <v>7.0423144988525796E-2</v>
      </c>
      <c r="O1947">
        <f t="shared" si="185"/>
        <v>3.2173850314898994E-4</v>
      </c>
    </row>
    <row r="1948" spans="5:15" x14ac:dyDescent="0.2">
      <c r="E1948" s="11">
        <v>137.39648</v>
      </c>
      <c r="F1948" s="11">
        <v>4999.6303699999999</v>
      </c>
      <c r="G1948">
        <v>1.05856464987375E-4</v>
      </c>
      <c r="H1948" s="17">
        <v>2.83792E-8</v>
      </c>
      <c r="I1948" s="28">
        <v>1.7461000000000001E-4</v>
      </c>
      <c r="J1948" s="21">
        <f t="shared" si="186"/>
        <v>3.4924581834636712E-8</v>
      </c>
      <c r="K1948" s="10">
        <f t="shared" si="187"/>
        <v>1.9613645158331979E-3</v>
      </c>
      <c r="L1948" s="10">
        <f t="shared" si="188"/>
        <v>2.3123645158331981E-3</v>
      </c>
      <c r="M1948" s="10">
        <f t="shared" si="189"/>
        <v>0.31771074495238566</v>
      </c>
      <c r="N1948">
        <f t="shared" si="190"/>
        <v>7.0397080952385699E-2</v>
      </c>
      <c r="O1948">
        <f t="shared" si="185"/>
        <v>5.1236451583330062E-4</v>
      </c>
    </row>
    <row r="1949" spans="5:15" x14ac:dyDescent="0.2">
      <c r="E1949" s="11">
        <v>137.31488999999999</v>
      </c>
      <c r="F1949" s="11">
        <v>4999.6303699999999</v>
      </c>
      <c r="G1949">
        <v>1.05850732004944E-4</v>
      </c>
      <c r="H1949" s="17">
        <v>2.5987400000000001E-8</v>
      </c>
      <c r="I1949" s="28">
        <v>1.7461000000000001E-4</v>
      </c>
      <c r="J1949" s="21">
        <f t="shared" si="186"/>
        <v>3.4924581834636712E-8</v>
      </c>
      <c r="K1949" s="10">
        <f t="shared" si="187"/>
        <v>1.9613645158331979E-3</v>
      </c>
      <c r="L1949" s="10">
        <f t="shared" si="188"/>
        <v>2.3123645158331981E-3</v>
      </c>
      <c r="M1949" s="10">
        <f t="shared" si="189"/>
        <v>0.31752207913153885</v>
      </c>
      <c r="N1949">
        <f t="shared" si="190"/>
        <v>7.0355277131538857E-2</v>
      </c>
      <c r="O1949">
        <f t="shared" si="185"/>
        <v>-3.1431214630166644E-5</v>
      </c>
    </row>
    <row r="1950" spans="5:15" x14ac:dyDescent="0.2">
      <c r="E1950" s="11">
        <v>137.22985</v>
      </c>
      <c r="F1950" s="11">
        <v>4999.6303699999999</v>
      </c>
      <c r="G1950">
        <v>1.05885504731298E-4</v>
      </c>
      <c r="H1950" s="17">
        <v>2.71619E-8</v>
      </c>
      <c r="I1950" s="28">
        <v>1.7463999999999999E-4</v>
      </c>
      <c r="J1950" s="21">
        <f t="shared" si="186"/>
        <v>3.4930582278225497E-8</v>
      </c>
      <c r="K1950" s="10">
        <f t="shared" si="187"/>
        <v>1.9617015007451439E-3</v>
      </c>
      <c r="L1950" s="10">
        <f t="shared" si="188"/>
        <v>2.312701500745144E-3</v>
      </c>
      <c r="M1950" s="10">
        <f t="shared" si="189"/>
        <v>0.31737168004203098</v>
      </c>
      <c r="N1950">
        <f t="shared" si="190"/>
        <v>7.0357950042031006E-2</v>
      </c>
      <c r="O1950">
        <f t="shared" si="185"/>
        <v>1.5456753114698502E-4</v>
      </c>
    </row>
    <row r="1951" spans="5:15" x14ac:dyDescent="0.2">
      <c r="E1951" s="11">
        <v>137.14382000000001</v>
      </c>
      <c r="F1951" s="11">
        <v>4999.6303699999999</v>
      </c>
      <c r="G1951">
        <v>1.05907367949439E-4</v>
      </c>
      <c r="H1951" s="17">
        <v>2.5428800000000001E-8</v>
      </c>
      <c r="I1951" s="28">
        <v>1.7466000000000001E-4</v>
      </c>
      <c r="J1951" s="21">
        <f t="shared" si="186"/>
        <v>3.4934582573951365E-8</v>
      </c>
      <c r="K1951" s="10">
        <f t="shared" si="187"/>
        <v>1.9619261573531085E-3</v>
      </c>
      <c r="L1951" s="10">
        <f t="shared" si="188"/>
        <v>2.3129261573531087E-3</v>
      </c>
      <c r="M1951" s="10">
        <f t="shared" si="189"/>
        <v>0.31720352859732642</v>
      </c>
      <c r="N1951">
        <f t="shared" si="190"/>
        <v>7.0344652597326432E-2</v>
      </c>
      <c r="O1951">
        <f t="shared" si="185"/>
        <v>3.2181290593652544E-4</v>
      </c>
    </row>
    <row r="1952" spans="5:15" x14ac:dyDescent="0.2">
      <c r="E1952" s="11">
        <v>137.06326000000001</v>
      </c>
      <c r="F1952" s="11">
        <v>4999.6303699999999</v>
      </c>
      <c r="G1952">
        <v>1.05915161819671E-4</v>
      </c>
      <c r="H1952" s="17">
        <v>2.50144E-8</v>
      </c>
      <c r="I1952" s="28">
        <v>1.7467000000000001E-4</v>
      </c>
      <c r="J1952" s="21">
        <f t="shared" si="186"/>
        <v>3.4936582721814296E-8</v>
      </c>
      <c r="K1952" s="10">
        <f t="shared" si="187"/>
        <v>1.9620384856570911E-3</v>
      </c>
      <c r="L1952" s="10">
        <f t="shared" si="188"/>
        <v>2.3130384856570913E-3</v>
      </c>
      <c r="M1952" s="10">
        <f t="shared" si="189"/>
        <v>0.31703259534962419</v>
      </c>
      <c r="N1952">
        <f t="shared" si="190"/>
        <v>7.0318727349624188E-2</v>
      </c>
      <c r="O1952">
        <f t="shared" si="185"/>
        <v>1.4555156992078505E-4</v>
      </c>
    </row>
    <row r="1953" spans="5:15" x14ac:dyDescent="0.2">
      <c r="E1953" s="11">
        <v>136.97952000000001</v>
      </c>
      <c r="F1953" s="11">
        <v>4999.6303699999999</v>
      </c>
      <c r="G1953">
        <v>1.05938758577647E-4</v>
      </c>
      <c r="H1953" s="17">
        <v>2.39882E-8</v>
      </c>
      <c r="I1953" s="28">
        <v>1.7469E-4</v>
      </c>
      <c r="J1953" s="21">
        <f t="shared" si="186"/>
        <v>3.4940583017540158E-8</v>
      </c>
      <c r="K1953" s="10">
        <f t="shared" si="187"/>
        <v>1.9622631422650553E-3</v>
      </c>
      <c r="L1953" s="10">
        <f t="shared" si="188"/>
        <v>2.3132631422650555E-3</v>
      </c>
      <c r="M1953" s="10">
        <f t="shared" si="189"/>
        <v>0.31686967486115902</v>
      </c>
      <c r="N1953">
        <f t="shared" si="190"/>
        <v>7.0306538861159021E-2</v>
      </c>
      <c r="O1953">
        <f t="shared" si="185"/>
        <v>3.2605288520463487E-4</v>
      </c>
    </row>
    <row r="1954" spans="5:15" x14ac:dyDescent="0.2">
      <c r="E1954" s="11">
        <v>136.89738</v>
      </c>
      <c r="F1954" s="11">
        <v>4999.6303699999999</v>
      </c>
      <c r="G1954">
        <v>1.05943359174999E-4</v>
      </c>
      <c r="H1954" s="17">
        <v>2.6590100000000001E-8</v>
      </c>
      <c r="I1954" s="28">
        <v>1.7469999999999999E-4</v>
      </c>
      <c r="J1954" s="21">
        <f t="shared" si="186"/>
        <v>3.4942583165403082E-8</v>
      </c>
      <c r="K1954" s="10">
        <f t="shared" si="187"/>
        <v>1.962375470569037E-3</v>
      </c>
      <c r="L1954" s="10">
        <f t="shared" si="188"/>
        <v>2.3133754705690372E-3</v>
      </c>
      <c r="M1954" s="10">
        <f t="shared" si="189"/>
        <v>0.31669504087716832</v>
      </c>
      <c r="N1954">
        <f t="shared" si="190"/>
        <v>7.0279756877168309E-2</v>
      </c>
      <c r="O1954">
        <f t="shared" si="185"/>
        <v>3.3293771650768272E-4</v>
      </c>
    </row>
    <row r="1955" spans="5:15" x14ac:dyDescent="0.2">
      <c r="E1955" s="11">
        <v>136.81220999999999</v>
      </c>
      <c r="F1955" s="11">
        <v>4999.6303699999999</v>
      </c>
      <c r="G1955">
        <v>1.05950317508357E-4</v>
      </c>
      <c r="H1955" s="17">
        <v>2.43081E-8</v>
      </c>
      <c r="I1955" s="28">
        <v>1.7471000000000001E-4</v>
      </c>
      <c r="J1955" s="21">
        <f t="shared" si="186"/>
        <v>3.4944583313266019E-8</v>
      </c>
      <c r="K1955" s="10">
        <f t="shared" si="187"/>
        <v>1.9624877988730196E-3</v>
      </c>
      <c r="L1955" s="10">
        <f t="shared" si="188"/>
        <v>2.3134877988730197E-3</v>
      </c>
      <c r="M1955" s="10">
        <f t="shared" si="189"/>
        <v>0.3165133785718533</v>
      </c>
      <c r="N1955">
        <f t="shared" si="190"/>
        <v>7.0251400571853348E-2</v>
      </c>
      <c r="O1955">
        <f t="shared" si="185"/>
        <v>5.1348779887309905E-4</v>
      </c>
    </row>
    <row r="1956" spans="5:15" x14ac:dyDescent="0.2">
      <c r="E1956" s="11">
        <v>136.72465</v>
      </c>
      <c r="F1956" s="11">
        <v>4999.6303699999999</v>
      </c>
      <c r="G1956">
        <v>1.05957456366081E-4</v>
      </c>
      <c r="H1956" s="17">
        <v>2.26277E-8</v>
      </c>
      <c r="I1956" s="28">
        <v>1.7471000000000001E-4</v>
      </c>
      <c r="J1956" s="21">
        <f t="shared" si="186"/>
        <v>3.4944583313266019E-8</v>
      </c>
      <c r="K1956" s="10">
        <f t="shared" si="187"/>
        <v>1.9624877988730196E-3</v>
      </c>
      <c r="L1956" s="10">
        <f t="shared" si="188"/>
        <v>2.3134877988730197E-3</v>
      </c>
      <c r="M1956" s="10">
        <f t="shared" si="189"/>
        <v>0.31631080958018404</v>
      </c>
      <c r="N1956">
        <f t="shared" si="190"/>
        <v>7.0206439580184021E-2</v>
      </c>
      <c r="O1956">
        <f t="shared" si="185"/>
        <v>3.2710288313269036E-4</v>
      </c>
    </row>
    <row r="1957" spans="5:15" x14ac:dyDescent="0.2">
      <c r="E1957" s="11">
        <v>136.64230000000001</v>
      </c>
      <c r="F1957" s="11">
        <v>4999.6303699999999</v>
      </c>
      <c r="G1957">
        <v>1.0596435052762399E-4</v>
      </c>
      <c r="H1957" s="17">
        <v>2.7087099999999998E-8</v>
      </c>
      <c r="I1957" s="28">
        <v>1.7472000000000001E-4</v>
      </c>
      <c r="J1957" s="21">
        <f t="shared" si="186"/>
        <v>3.494658346112895E-8</v>
      </c>
      <c r="K1957" s="10">
        <f t="shared" si="187"/>
        <v>1.9626001271770017E-3</v>
      </c>
      <c r="L1957" s="10">
        <f t="shared" si="188"/>
        <v>2.3136001271770019E-3</v>
      </c>
      <c r="M1957" s="10">
        <f t="shared" si="189"/>
        <v>0.31613564265775806</v>
      </c>
      <c r="N1957">
        <f t="shared" si="190"/>
        <v>7.0179502657758047E-2</v>
      </c>
      <c r="O1957">
        <f t="shared" si="185"/>
        <v>1.1864461356757027E-4</v>
      </c>
    </row>
    <row r="1958" spans="5:15" x14ac:dyDescent="0.2">
      <c r="E1958" s="11">
        <v>136.56461999999999</v>
      </c>
      <c r="F1958" s="11">
        <v>4999.6303699999999</v>
      </c>
      <c r="G1958">
        <v>1.05989538702021E-4</v>
      </c>
      <c r="H1958" s="17">
        <v>2.4054999999999999E-8</v>
      </c>
      <c r="I1958" s="28">
        <v>1.7474E-4</v>
      </c>
      <c r="J1958" s="21">
        <f t="shared" si="186"/>
        <v>3.4950583756854811E-8</v>
      </c>
      <c r="K1958" s="10">
        <f t="shared" si="187"/>
        <v>1.9628247837849663E-3</v>
      </c>
      <c r="L1958" s="10">
        <f t="shared" si="188"/>
        <v>2.3138247837849665E-3</v>
      </c>
      <c r="M1958" s="10">
        <f t="shared" si="189"/>
        <v>0.31598660234417608</v>
      </c>
      <c r="N1958">
        <f t="shared" si="190"/>
        <v>7.0170286344176117E-2</v>
      </c>
      <c r="O1958">
        <f t="shared" si="185"/>
        <v>1.4841787923064139E-4</v>
      </c>
    </row>
    <row r="1959" spans="5:15" x14ac:dyDescent="0.2">
      <c r="E1959" s="11">
        <v>136.48070999999999</v>
      </c>
      <c r="F1959" s="11">
        <v>4999.6303699999999</v>
      </c>
      <c r="G1959">
        <v>1.0600412511401301E-4</v>
      </c>
      <c r="H1959" s="17">
        <v>2.4760699999999999E-8</v>
      </c>
      <c r="I1959" s="28">
        <v>1.7475999999999999E-4</v>
      </c>
      <c r="J1959" s="21">
        <f t="shared" si="186"/>
        <v>3.4954584052580673E-8</v>
      </c>
      <c r="K1959" s="10">
        <f t="shared" si="187"/>
        <v>1.9630494403929306E-3</v>
      </c>
      <c r="L1959" s="10">
        <f t="shared" si="188"/>
        <v>2.3140494403929308E-3</v>
      </c>
      <c r="M1959" s="10">
        <f t="shared" si="189"/>
        <v>0.31582311059992985</v>
      </c>
      <c r="N1959">
        <f t="shared" si="190"/>
        <v>7.0157832599929873E-2</v>
      </c>
      <c r="O1959">
        <f t="shared" si="185"/>
        <v>3.3243290809261257E-4</v>
      </c>
    </row>
    <row r="1960" spans="5:15" x14ac:dyDescent="0.2">
      <c r="E1960" s="11">
        <v>136.39635000000001</v>
      </c>
      <c r="F1960" s="11">
        <v>4999.6303699999999</v>
      </c>
      <c r="G1960">
        <v>1.06015446154627E-4</v>
      </c>
      <c r="H1960" s="17">
        <v>2.36005E-8</v>
      </c>
      <c r="I1960" s="28">
        <v>1.7477000000000001E-4</v>
      </c>
      <c r="J1960" s="21">
        <f t="shared" si="186"/>
        <v>3.4956584200443603E-8</v>
      </c>
      <c r="K1960" s="10">
        <f t="shared" si="187"/>
        <v>1.9631617686969127E-3</v>
      </c>
      <c r="L1960" s="10">
        <f t="shared" si="188"/>
        <v>2.3141617686969129E-3</v>
      </c>
      <c r="M1960" s="10">
        <f t="shared" si="189"/>
        <v>0.31564321855980321</v>
      </c>
      <c r="N1960">
        <f t="shared" si="190"/>
        <v>7.0129788559803188E-2</v>
      </c>
      <c r="O1960">
        <f t="shared" si="185"/>
        <v>1.5968864396793232E-4</v>
      </c>
    </row>
    <row r="1961" spans="5:15" x14ac:dyDescent="0.2">
      <c r="E1961" s="11">
        <v>136.30995999999999</v>
      </c>
      <c r="F1961" s="11">
        <v>4999.6303699999999</v>
      </c>
      <c r="G1961">
        <v>1.0603552904165101E-4</v>
      </c>
      <c r="H1961" s="17">
        <v>2.9487600000000001E-8</v>
      </c>
      <c r="I1961" s="28">
        <v>1.7479E-4</v>
      </c>
      <c r="J1961" s="21">
        <f t="shared" si="186"/>
        <v>3.4960584496169465E-8</v>
      </c>
      <c r="K1961" s="10">
        <f t="shared" si="187"/>
        <v>1.9633864253048769E-3</v>
      </c>
      <c r="L1961" s="10">
        <f t="shared" si="188"/>
        <v>2.3143864253048771E-3</v>
      </c>
      <c r="M1961" s="10">
        <f t="shared" si="189"/>
        <v>0.31547392105785077</v>
      </c>
      <c r="N1961">
        <f t="shared" si="190"/>
        <v>7.0115993057850795E-2</v>
      </c>
      <c r="O1961">
        <f t="shared" si="185"/>
        <v>5.1438642530496782E-4</v>
      </c>
    </row>
    <row r="1962" spans="5:15" x14ac:dyDescent="0.2">
      <c r="E1962" s="11">
        <v>136.22210000000001</v>
      </c>
      <c r="F1962" s="11">
        <v>4999.6303699999999</v>
      </c>
      <c r="G1962">
        <v>1.0603188487001101E-4</v>
      </c>
      <c r="H1962" s="17">
        <v>2.78271E-8</v>
      </c>
      <c r="I1962" s="28">
        <v>1.7479E-4</v>
      </c>
      <c r="J1962" s="21">
        <f t="shared" si="186"/>
        <v>3.4960584496169465E-8</v>
      </c>
      <c r="K1962" s="10">
        <f t="shared" si="187"/>
        <v>1.9633864253048769E-3</v>
      </c>
      <c r="L1962" s="10">
        <f t="shared" si="188"/>
        <v>2.3143864253048771E-3</v>
      </c>
      <c r="M1962" s="10">
        <f t="shared" si="189"/>
        <v>0.3152705790665235</v>
      </c>
      <c r="N1962">
        <f t="shared" si="190"/>
        <v>7.0070799066523512E-2</v>
      </c>
      <c r="O1962">
        <f t="shared" si="185"/>
        <v>-2.5245008110528848E-4</v>
      </c>
    </row>
    <row r="1963" spans="5:15" x14ac:dyDescent="0.2">
      <c r="E1963" s="11">
        <v>136.14232999999999</v>
      </c>
      <c r="F1963" s="11">
        <v>4999.6303699999999</v>
      </c>
      <c r="G1963">
        <v>1.06073095311984E-4</v>
      </c>
      <c r="H1963" s="17">
        <v>2.6267299999999999E-8</v>
      </c>
      <c r="I1963" s="28">
        <v>1.7483E-4</v>
      </c>
      <c r="J1963" s="21">
        <f t="shared" si="186"/>
        <v>3.4968585087621188E-8</v>
      </c>
      <c r="K1963" s="10">
        <f t="shared" si="187"/>
        <v>1.9638357385208059E-3</v>
      </c>
      <c r="L1963" s="10">
        <f t="shared" si="188"/>
        <v>2.314835738520806E-3</v>
      </c>
      <c r="M1963" s="10">
        <f t="shared" si="189"/>
        <v>0.31514713100949326</v>
      </c>
      <c r="N1963">
        <f t="shared" si="190"/>
        <v>7.0090937009493287E-2</v>
      </c>
      <c r="O1963">
        <f t="shared" si="185"/>
        <v>1.2985543217978451E-4</v>
      </c>
    </row>
    <row r="1964" spans="5:15" x14ac:dyDescent="0.2">
      <c r="E1964" s="11">
        <v>136.06292999999999</v>
      </c>
      <c r="F1964" s="11">
        <v>4999.6303699999999</v>
      </c>
      <c r="G1964">
        <v>1.0609753389279199E-4</v>
      </c>
      <c r="H1964" s="17">
        <v>2.58872E-8</v>
      </c>
      <c r="I1964" s="28">
        <v>1.7484999999999999E-4</v>
      </c>
      <c r="J1964" s="21">
        <f t="shared" si="186"/>
        <v>3.4972585383347049E-8</v>
      </c>
      <c r="K1964" s="10">
        <f t="shared" si="187"/>
        <v>1.9640603951287701E-3</v>
      </c>
      <c r="L1964" s="10">
        <f t="shared" si="188"/>
        <v>2.3150603951287703E-3</v>
      </c>
      <c r="M1964" s="10">
        <f t="shared" si="189"/>
        <v>0.31499390048817821</v>
      </c>
      <c r="N1964">
        <f t="shared" si="190"/>
        <v>7.0080626488178213E-2</v>
      </c>
      <c r="O1964">
        <f t="shared" si="185"/>
        <v>3.330285432182735E-4</v>
      </c>
    </row>
    <row r="1965" spans="5:15" x14ac:dyDescent="0.2">
      <c r="E1965" s="11">
        <v>135.97901999999999</v>
      </c>
      <c r="F1965" s="11">
        <v>4999.6303699999999</v>
      </c>
      <c r="G1965">
        <v>1.0610368883419601E-4</v>
      </c>
      <c r="H1965" s="17">
        <v>2.5349000000000001E-8</v>
      </c>
      <c r="I1965" s="28">
        <v>1.7485999999999999E-4</v>
      </c>
      <c r="J1965" s="21">
        <f t="shared" si="186"/>
        <v>3.497458553120998E-8</v>
      </c>
      <c r="K1965" s="10">
        <f t="shared" si="187"/>
        <v>1.9641727234327526E-3</v>
      </c>
      <c r="L1965" s="10">
        <f t="shared" si="188"/>
        <v>2.3151727234327528E-3</v>
      </c>
      <c r="M1965" s="10">
        <f t="shared" si="189"/>
        <v>0.31481491806311673</v>
      </c>
      <c r="N1965">
        <f t="shared" si="190"/>
        <v>7.0052682063116767E-2</v>
      </c>
      <c r="O1965">
        <f t="shared" si="185"/>
        <v>1.6088205698732788E-4</v>
      </c>
    </row>
    <row r="1966" spans="5:15" x14ac:dyDescent="0.2">
      <c r="E1966" s="11">
        <v>135.89285000000001</v>
      </c>
      <c r="F1966" s="11">
        <v>4999.6303699999999</v>
      </c>
      <c r="G1966">
        <v>1.0612456803864E-4</v>
      </c>
      <c r="H1966" s="17">
        <v>2.6781399999999999E-8</v>
      </c>
      <c r="I1966" s="28">
        <v>1.7488000000000001E-4</v>
      </c>
      <c r="J1966" s="21">
        <f t="shared" si="186"/>
        <v>3.4978585826935842E-8</v>
      </c>
      <c r="K1966" s="10">
        <f t="shared" si="187"/>
        <v>1.9643973800407169E-3</v>
      </c>
      <c r="L1966" s="10">
        <f t="shared" si="188"/>
        <v>2.3153973800407171E-3</v>
      </c>
      <c r="M1966" s="10">
        <f t="shared" si="189"/>
        <v>0.31464594885626618</v>
      </c>
      <c r="N1966">
        <f t="shared" si="190"/>
        <v>7.0038818856266172E-2</v>
      </c>
      <c r="O1966">
        <f t="shared" si="185"/>
        <v>5.1539738004076699E-4</v>
      </c>
    </row>
    <row r="1967" spans="5:15" x14ac:dyDescent="0.2">
      <c r="E1967" s="11">
        <v>135.81039999999999</v>
      </c>
      <c r="F1967" s="11">
        <v>4999.6303699999999</v>
      </c>
      <c r="G1967">
        <v>1.06121761261707E-4</v>
      </c>
      <c r="H1967" s="17">
        <v>2.4231500000000001E-8</v>
      </c>
      <c r="I1967" s="28">
        <v>1.7488000000000001E-4</v>
      </c>
      <c r="J1967" s="21">
        <f t="shared" si="186"/>
        <v>3.4978585826935842E-8</v>
      </c>
      <c r="K1967" s="10">
        <f t="shared" si="187"/>
        <v>1.9643973800407169E-3</v>
      </c>
      <c r="L1967" s="10">
        <f t="shared" si="188"/>
        <v>2.3153973800407171E-3</v>
      </c>
      <c r="M1967" s="10">
        <f t="shared" si="189"/>
        <v>0.31445504434228178</v>
      </c>
      <c r="N1967">
        <f t="shared" si="190"/>
        <v>6.9996324342281799E-2</v>
      </c>
      <c r="O1967">
        <f t="shared" si="185"/>
        <v>-2.1236838677638037E-5</v>
      </c>
    </row>
    <row r="1968" spans="5:15" x14ac:dyDescent="0.2">
      <c r="E1968" s="11">
        <v>135.72516999999999</v>
      </c>
      <c r="F1968" s="11">
        <v>4999.6303699999999</v>
      </c>
      <c r="G1968">
        <v>1.0615391657572E-4</v>
      </c>
      <c r="H1968" s="17">
        <v>2.7906100000000001E-8</v>
      </c>
      <c r="I1968" s="28">
        <v>1.7490999999999999E-4</v>
      </c>
      <c r="J1968" s="21">
        <f t="shared" si="186"/>
        <v>3.4984586270524634E-8</v>
      </c>
      <c r="K1968" s="10">
        <f t="shared" si="187"/>
        <v>1.9647343649526632E-3</v>
      </c>
      <c r="L1968" s="10">
        <f t="shared" si="188"/>
        <v>2.3157343649526634E-3</v>
      </c>
      <c r="M1968" s="10">
        <f t="shared" si="189"/>
        <v>0.31430344035804225</v>
      </c>
      <c r="N1968">
        <f t="shared" si="190"/>
        <v>6.9998134358042294E-2</v>
      </c>
      <c r="O1968">
        <f t="shared" si="185"/>
        <v>5.1573436495266423E-4</v>
      </c>
    </row>
    <row r="1969" spans="5:15" x14ac:dyDescent="0.2">
      <c r="E1969" s="11">
        <v>135.64167</v>
      </c>
      <c r="F1969" s="11">
        <v>4999.6303699999999</v>
      </c>
      <c r="G1969">
        <v>1.06148076411773E-4</v>
      </c>
      <c r="H1969" s="17">
        <v>2.4392500000000002E-8</v>
      </c>
      <c r="I1969" s="28">
        <v>1.7490999999999999E-4</v>
      </c>
      <c r="J1969" s="21">
        <f t="shared" si="186"/>
        <v>3.4984586270524634E-8</v>
      </c>
      <c r="K1969" s="10">
        <f t="shared" si="187"/>
        <v>1.9647343649526632E-3</v>
      </c>
      <c r="L1969" s="10">
        <f t="shared" si="188"/>
        <v>2.3157343649526634E-3</v>
      </c>
      <c r="M1969" s="10">
        <f t="shared" si="189"/>
        <v>0.31411007653856876</v>
      </c>
      <c r="N1969">
        <f t="shared" si="190"/>
        <v>6.9955070538568753E-2</v>
      </c>
      <c r="O1969">
        <f t="shared" si="185"/>
        <v>3.2898872489207969E-4</v>
      </c>
    </row>
    <row r="1970" spans="5:15" x14ac:dyDescent="0.2">
      <c r="E1970" s="11">
        <v>135.56012999999999</v>
      </c>
      <c r="F1970" s="11">
        <v>4999.6303699999999</v>
      </c>
      <c r="G1970">
        <v>1.0616204603995E-4</v>
      </c>
      <c r="H1970" s="17">
        <v>2.5831499999999999E-8</v>
      </c>
      <c r="I1970" s="28">
        <v>1.7492000000000001E-4</v>
      </c>
      <c r="J1970" s="21">
        <f t="shared" si="186"/>
        <v>3.4986586418387571E-8</v>
      </c>
      <c r="K1970" s="10">
        <f t="shared" si="187"/>
        <v>1.9648466932566458E-3</v>
      </c>
      <c r="L1970" s="10">
        <f t="shared" si="188"/>
        <v>2.315846693256646E-3</v>
      </c>
      <c r="M1970" s="10">
        <f t="shared" si="189"/>
        <v>0.31393647879794101</v>
      </c>
      <c r="N1970">
        <f t="shared" si="190"/>
        <v>6.9928244797941047E-2</v>
      </c>
      <c r="O1970">
        <f t="shared" si="185"/>
        <v>1.5459385454119894E-4</v>
      </c>
    </row>
    <row r="1971" spans="5:15" x14ac:dyDescent="0.2">
      <c r="E1971" s="11">
        <v>135.47587999999999</v>
      </c>
      <c r="F1971" s="11">
        <v>4999.6303699999999</v>
      </c>
      <c r="G1971">
        <v>1.06175855643916E-4</v>
      </c>
      <c r="H1971" s="17">
        <v>2.43888E-8</v>
      </c>
      <c r="I1971" s="28">
        <v>1.7494E-4</v>
      </c>
      <c r="J1971" s="21">
        <f t="shared" si="186"/>
        <v>3.4990586714113426E-8</v>
      </c>
      <c r="K1971" s="10">
        <f t="shared" si="187"/>
        <v>1.96507134986461E-3</v>
      </c>
      <c r="L1971" s="10">
        <f t="shared" si="188"/>
        <v>2.3160713498646102E-3</v>
      </c>
      <c r="M1971" s="10">
        <f t="shared" si="189"/>
        <v>0.31377180426569595</v>
      </c>
      <c r="N1971">
        <f t="shared" si="190"/>
        <v>6.9915220265695951E-2</v>
      </c>
      <c r="O1971">
        <f t="shared" si="185"/>
        <v>1.539680104990591E-4</v>
      </c>
    </row>
    <row r="1972" spans="5:15" x14ac:dyDescent="0.2">
      <c r="E1972" s="11">
        <v>135.39187999999999</v>
      </c>
      <c r="F1972" s="11">
        <v>4999.6303699999999</v>
      </c>
      <c r="G1972">
        <v>1.06196881402235E-4</v>
      </c>
      <c r="H1972" s="17">
        <v>2.56274E-8</v>
      </c>
      <c r="I1972" s="28">
        <v>1.7495999999999999E-4</v>
      </c>
      <c r="J1972" s="21">
        <f t="shared" si="186"/>
        <v>3.4994587009839288E-8</v>
      </c>
      <c r="K1972" s="10">
        <f t="shared" si="187"/>
        <v>1.9652960064725743E-3</v>
      </c>
      <c r="L1972" s="10">
        <f t="shared" si="188"/>
        <v>2.3162960064725745E-3</v>
      </c>
      <c r="M1972" s="10">
        <f t="shared" si="189"/>
        <v>0.313607670952814</v>
      </c>
      <c r="N1972">
        <f t="shared" si="190"/>
        <v>6.990228695281403E-2</v>
      </c>
      <c r="O1972">
        <f t="shared" si="185"/>
        <v>1.5333641822374539E-4</v>
      </c>
    </row>
    <row r="1973" spans="5:15" x14ac:dyDescent="0.2">
      <c r="E1973" s="11">
        <v>135.30813000000001</v>
      </c>
      <c r="F1973" s="11">
        <v>4999.6303699999999</v>
      </c>
      <c r="G1973">
        <v>1.06218990053343E-4</v>
      </c>
      <c r="H1973" s="17">
        <v>2.6783400000000001E-8</v>
      </c>
      <c r="I1973" s="28">
        <v>1.7498000000000001E-4</v>
      </c>
      <c r="J1973" s="21">
        <f t="shared" si="186"/>
        <v>3.4998587305565156E-8</v>
      </c>
      <c r="K1973" s="10">
        <f t="shared" si="187"/>
        <v>1.9655206630805389E-3</v>
      </c>
      <c r="L1973" s="10">
        <f t="shared" si="188"/>
        <v>2.3165206630805391E-3</v>
      </c>
      <c r="M1973" s="10">
        <f t="shared" si="189"/>
        <v>0.31344407902778781</v>
      </c>
      <c r="N1973">
        <f t="shared" si="190"/>
        <v>6.9889445027787794E-2</v>
      </c>
      <c r="O1973">
        <f t="shared" si="185"/>
        <v>1.6096505850183668E-4</v>
      </c>
    </row>
    <row r="1974" spans="5:15" x14ac:dyDescent="0.2">
      <c r="E1974" s="11">
        <v>135.22269</v>
      </c>
      <c r="F1974" s="11">
        <v>4999.6303699999999</v>
      </c>
      <c r="G1974">
        <v>1.0623177872534E-4</v>
      </c>
      <c r="H1974" s="17">
        <v>2.3913500000000001E-8</v>
      </c>
      <c r="I1974" s="28">
        <v>1.75E-4</v>
      </c>
      <c r="J1974" s="21">
        <f t="shared" si="186"/>
        <v>3.5002587601291011E-8</v>
      </c>
      <c r="K1974" s="10">
        <f t="shared" si="187"/>
        <v>1.9657453196885032E-3</v>
      </c>
      <c r="L1974" s="10">
        <f t="shared" si="188"/>
        <v>2.3167453196885034E-3</v>
      </c>
      <c r="M1974" s="10">
        <f t="shared" si="189"/>
        <v>0.3132765341731894</v>
      </c>
      <c r="N1974">
        <f t="shared" si="190"/>
        <v>6.9875692173189397E-2</v>
      </c>
      <c r="O1974">
        <f t="shared" si="185"/>
        <v>7.013731449669379E-4</v>
      </c>
    </row>
    <row r="1975" spans="5:15" x14ac:dyDescent="0.2">
      <c r="E1975" s="11">
        <v>135.14046999999999</v>
      </c>
      <c r="F1975" s="11">
        <v>4999.6303699999999</v>
      </c>
      <c r="G1975">
        <v>1.06221818363753E-4</v>
      </c>
      <c r="H1975" s="17">
        <v>2.5903500000000001E-8</v>
      </c>
      <c r="I1975" s="28">
        <v>1.7499E-4</v>
      </c>
      <c r="J1975" s="21">
        <f t="shared" si="186"/>
        <v>3.5000587453428086E-8</v>
      </c>
      <c r="K1975" s="10">
        <f t="shared" si="187"/>
        <v>1.9656329913845215E-3</v>
      </c>
      <c r="L1975" s="10">
        <f t="shared" si="188"/>
        <v>2.3166329913845217E-3</v>
      </c>
      <c r="M1975" s="10">
        <f t="shared" si="189"/>
        <v>0.31307087127321021</v>
      </c>
      <c r="N1975">
        <f t="shared" si="190"/>
        <v>6.981802527321021E-2</v>
      </c>
      <c r="O1975">
        <f t="shared" si="185"/>
        <v>-2.0039848445531561E-4</v>
      </c>
    </row>
    <row r="1976" spans="5:15" x14ac:dyDescent="0.2">
      <c r="E1976" s="11">
        <v>135.05583999999999</v>
      </c>
      <c r="F1976" s="11">
        <v>4999.6303699999999</v>
      </c>
      <c r="G1976">
        <v>1.0626204361841799E-4</v>
      </c>
      <c r="H1976" s="17">
        <v>2.6529400000000001E-8</v>
      </c>
      <c r="I1976" s="28">
        <v>1.7503000000000001E-4</v>
      </c>
      <c r="J1976" s="21">
        <f t="shared" si="186"/>
        <v>3.5008588044879809E-8</v>
      </c>
      <c r="K1976" s="10">
        <f t="shared" si="187"/>
        <v>1.96608230460045E-3</v>
      </c>
      <c r="L1976" s="10">
        <f t="shared" si="188"/>
        <v>2.3170823046004502E-3</v>
      </c>
      <c r="M1976" s="10">
        <f t="shared" si="189"/>
        <v>0.31293549699694961</v>
      </c>
      <c r="N1976">
        <f t="shared" si="190"/>
        <v>6.9834984996949664E-2</v>
      </c>
      <c r="O1976">
        <f t="shared" si="185"/>
        <v>1.4327852308929054E-4</v>
      </c>
    </row>
    <row r="1977" spans="5:15" x14ac:dyDescent="0.2">
      <c r="E1977" s="11">
        <v>134.97471999999999</v>
      </c>
      <c r="F1977" s="11">
        <v>4999.6303699999999</v>
      </c>
      <c r="G1977">
        <v>1.06283971664537E-4</v>
      </c>
      <c r="H1977" s="17">
        <v>2.4655499999999999E-8</v>
      </c>
      <c r="I1977" s="28">
        <v>1.7505E-4</v>
      </c>
      <c r="J1977" s="21">
        <f t="shared" si="186"/>
        <v>3.5012588340605671E-8</v>
      </c>
      <c r="K1977" s="10">
        <f t="shared" si="187"/>
        <v>1.9663069612084146E-3</v>
      </c>
      <c r="L1977" s="10">
        <f t="shared" si="188"/>
        <v>2.3173069612084148E-3</v>
      </c>
      <c r="M1977" s="10">
        <f t="shared" si="189"/>
        <v>0.31277785824315663</v>
      </c>
      <c r="N1977">
        <f t="shared" si="190"/>
        <v>6.9823362243156661E-2</v>
      </c>
      <c r="O1977">
        <f t="shared" si="185"/>
        <v>-2.9109799933025366E-5</v>
      </c>
    </row>
    <row r="1978" spans="5:15" x14ac:dyDescent="0.2">
      <c r="E1978" s="11">
        <v>134.89152999999999</v>
      </c>
      <c r="F1978" s="11">
        <v>4999.6303699999999</v>
      </c>
      <c r="G1978">
        <v>1.06309968134305E-4</v>
      </c>
      <c r="H1978" s="17">
        <v>2.5658800000000001E-8</v>
      </c>
      <c r="I1978" s="28">
        <v>1.7508000000000001E-4</v>
      </c>
      <c r="J1978" s="21">
        <f t="shared" si="186"/>
        <v>3.5018588784194463E-8</v>
      </c>
      <c r="K1978" s="10">
        <f t="shared" si="187"/>
        <v>1.966643946120361E-3</v>
      </c>
      <c r="L1978" s="10">
        <f t="shared" si="188"/>
        <v>2.3176439461203612E-3</v>
      </c>
      <c r="M1978" s="10">
        <f t="shared" si="189"/>
        <v>0.31263053788741307</v>
      </c>
      <c r="N1978">
        <f t="shared" si="190"/>
        <v>6.982578388741309E-2</v>
      </c>
      <c r="O1978">
        <f t="shared" si="185"/>
        <v>5.1764394612034063E-4</v>
      </c>
    </row>
    <row r="1979" spans="5:15" x14ac:dyDescent="0.2">
      <c r="E1979" s="11">
        <v>134.80737999999999</v>
      </c>
      <c r="F1979" s="11">
        <v>4999.6303699999999</v>
      </c>
      <c r="G1979">
        <v>1.06313619247638E-4</v>
      </c>
      <c r="H1979" s="17">
        <v>2.70894E-8</v>
      </c>
      <c r="I1979" s="28">
        <v>1.7508000000000001E-4</v>
      </c>
      <c r="J1979" s="21">
        <f t="shared" si="186"/>
        <v>3.5018588784194463E-8</v>
      </c>
      <c r="K1979" s="10">
        <f t="shared" si="187"/>
        <v>1.966643946120361E-3</v>
      </c>
      <c r="L1979" s="10">
        <f t="shared" si="188"/>
        <v>2.3176439461203612E-3</v>
      </c>
      <c r="M1979" s="10">
        <f t="shared" si="189"/>
        <v>0.31243550814934706</v>
      </c>
      <c r="N1979">
        <f t="shared" si="190"/>
        <v>6.9782224149347066E-2</v>
      </c>
      <c r="O1979">
        <f t="shared" si="185"/>
        <v>7.0043636911174207E-4</v>
      </c>
    </row>
    <row r="1980" spans="5:15" x14ac:dyDescent="0.2">
      <c r="E1980" s="11">
        <v>134.72459000000001</v>
      </c>
      <c r="F1980" s="11">
        <v>4999.6303699999999</v>
      </c>
      <c r="G1980">
        <v>1.06304246636481E-4</v>
      </c>
      <c r="H1980" s="17">
        <v>2.4584800000000001E-8</v>
      </c>
      <c r="I1980" s="28">
        <v>1.7506999999999999E-4</v>
      </c>
      <c r="J1980" s="21">
        <f t="shared" si="186"/>
        <v>3.5016588636331526E-8</v>
      </c>
      <c r="K1980" s="10">
        <f t="shared" si="187"/>
        <v>1.9665316178163784E-3</v>
      </c>
      <c r="L1980" s="10">
        <f t="shared" si="188"/>
        <v>2.3175316178163786E-3</v>
      </c>
      <c r="M1980" s="10">
        <f t="shared" si="189"/>
        <v>0.31222849702234834</v>
      </c>
      <c r="N1980">
        <f t="shared" si="190"/>
        <v>6.9724235022348313E-2</v>
      </c>
      <c r="O1980">
        <f t="shared" si="185"/>
        <v>-2.6367241172510043E-5</v>
      </c>
    </row>
    <row r="1981" spans="5:15" x14ac:dyDescent="0.2">
      <c r="E1981" s="11">
        <v>134.64116999999999</v>
      </c>
      <c r="F1981" s="11">
        <v>4999.6303699999999</v>
      </c>
      <c r="G1981">
        <v>1.0633279952575999E-4</v>
      </c>
      <c r="H1981" s="17">
        <v>2.52947E-8</v>
      </c>
      <c r="I1981" s="28">
        <v>1.751E-4</v>
      </c>
      <c r="J1981" s="21">
        <f t="shared" si="186"/>
        <v>3.5022589079920325E-8</v>
      </c>
      <c r="K1981" s="10">
        <f t="shared" si="187"/>
        <v>1.9668686027283252E-3</v>
      </c>
      <c r="L1981" s="10">
        <f t="shared" si="188"/>
        <v>2.3178686027283254E-3</v>
      </c>
      <c r="M1981" s="10">
        <f t="shared" si="189"/>
        <v>0.31208054057760692</v>
      </c>
      <c r="N1981">
        <f t="shared" si="190"/>
        <v>6.9726434577606924E-2</v>
      </c>
      <c r="O1981">
        <f t="shared" si="185"/>
        <v>-1.9632757747152759E-5</v>
      </c>
    </row>
    <row r="1982" spans="5:15" x14ac:dyDescent="0.2">
      <c r="E1982" s="11">
        <v>134.55681000000001</v>
      </c>
      <c r="F1982" s="11">
        <v>4999.6303699999999</v>
      </c>
      <c r="G1982">
        <v>1.06363079338611E-4</v>
      </c>
      <c r="H1982" s="17">
        <v>2.4848600000000001E-8</v>
      </c>
      <c r="I1982" s="28">
        <v>1.7513000000000001E-4</v>
      </c>
      <c r="J1982" s="21">
        <f t="shared" si="186"/>
        <v>3.5028589523509117E-8</v>
      </c>
      <c r="K1982" s="10">
        <f t="shared" si="187"/>
        <v>1.967205587640272E-3</v>
      </c>
      <c r="L1982" s="10">
        <f t="shared" si="188"/>
        <v>2.3182055876402722E-3</v>
      </c>
      <c r="M1982" s="10">
        <f t="shared" si="189"/>
        <v>0.31193034879705051</v>
      </c>
      <c r="N1982">
        <f t="shared" si="190"/>
        <v>6.9728090797050474E-2</v>
      </c>
      <c r="O1982">
        <f t="shared" si="185"/>
        <v>5.1820558764038209E-4</v>
      </c>
    </row>
    <row r="1983" spans="5:15" x14ac:dyDescent="0.2">
      <c r="E1983" s="11">
        <v>134.47108</v>
      </c>
      <c r="F1983" s="11">
        <v>4999.6303699999999</v>
      </c>
      <c r="G1983">
        <v>1.06362786665028E-4</v>
      </c>
      <c r="H1983" s="17">
        <v>2.3811200000000001E-8</v>
      </c>
      <c r="I1983" s="28">
        <v>1.7513000000000001E-4</v>
      </c>
      <c r="J1983" s="21">
        <f t="shared" si="186"/>
        <v>3.5028589523509117E-8</v>
      </c>
      <c r="K1983" s="10">
        <f t="shared" si="187"/>
        <v>1.967205587640272E-3</v>
      </c>
      <c r="L1983" s="10">
        <f t="shared" si="188"/>
        <v>2.3182055876402722E-3</v>
      </c>
      <c r="M1983" s="10">
        <f t="shared" si="189"/>
        <v>0.31173160903202207</v>
      </c>
      <c r="N1983">
        <f t="shared" si="190"/>
        <v>6.9683665032022057E-2</v>
      </c>
      <c r="O1983">
        <f t="shared" si="185"/>
        <v>-6.4587368898658105E-4</v>
      </c>
    </row>
    <row r="1984" spans="5:15" x14ac:dyDescent="0.2">
      <c r="E1984" s="11">
        <v>134.39327</v>
      </c>
      <c r="F1984" s="11">
        <v>4999.6303699999999</v>
      </c>
      <c r="G1984">
        <v>1.06417228445835E-4</v>
      </c>
      <c r="H1984" s="17">
        <v>2.5390300000000001E-8</v>
      </c>
      <c r="I1984" s="28">
        <v>1.7519000000000001E-4</v>
      </c>
      <c r="J1984" s="21">
        <f t="shared" si="186"/>
        <v>3.5040590410686701E-8</v>
      </c>
      <c r="K1984" s="10">
        <f t="shared" si="187"/>
        <v>1.9678795574641652E-3</v>
      </c>
      <c r="L1984" s="10">
        <f t="shared" si="188"/>
        <v>2.3188795574641654E-3</v>
      </c>
      <c r="M1984" s="10">
        <f t="shared" si="189"/>
        <v>0.31164180646376211</v>
      </c>
      <c r="N1984">
        <f t="shared" si="190"/>
        <v>6.9733920463762103E-2</v>
      </c>
      <c r="O1984">
        <f t="shared" si="185"/>
        <v>8.8798011396234631E-4</v>
      </c>
    </row>
    <row r="1985" spans="5:15" x14ac:dyDescent="0.2">
      <c r="E1985" s="11">
        <v>134.31152</v>
      </c>
      <c r="F1985" s="11">
        <v>4999.6303699999999</v>
      </c>
      <c r="G1985">
        <v>1.06397258394883E-4</v>
      </c>
      <c r="H1985" s="17">
        <v>2.6146199999999999E-8</v>
      </c>
      <c r="I1985" s="28">
        <v>1.7516999999999999E-4</v>
      </c>
      <c r="J1985" s="21">
        <f t="shared" si="186"/>
        <v>3.503659011496084E-8</v>
      </c>
      <c r="K1985" s="10">
        <f t="shared" si="187"/>
        <v>1.9676549008562009E-3</v>
      </c>
      <c r="L1985" s="10">
        <f t="shared" si="188"/>
        <v>2.3186549008562011E-3</v>
      </c>
      <c r="M1985" s="10">
        <f t="shared" si="189"/>
        <v>0.31142206408944567</v>
      </c>
      <c r="N1985">
        <f t="shared" si="190"/>
        <v>6.9661328089445682E-2</v>
      </c>
      <c r="O1985">
        <f t="shared" si="185"/>
        <v>-2.3965836647697474E-5</v>
      </c>
    </row>
    <row r="1986" spans="5:15" x14ac:dyDescent="0.2">
      <c r="E1986" s="11">
        <v>134.22816</v>
      </c>
      <c r="F1986" s="11">
        <v>4999.6303699999999</v>
      </c>
      <c r="G1986">
        <v>1.0643252081872999E-4</v>
      </c>
      <c r="H1986" s="17">
        <v>2.4187899999999999E-8</v>
      </c>
      <c r="I1986" s="28">
        <v>1.752E-4</v>
      </c>
      <c r="J1986" s="21">
        <f t="shared" si="186"/>
        <v>3.5042590558549632E-8</v>
      </c>
      <c r="K1986" s="10">
        <f t="shared" si="187"/>
        <v>1.9679918857681473E-3</v>
      </c>
      <c r="L1986" s="10">
        <f t="shared" si="188"/>
        <v>2.3189918857681475E-3</v>
      </c>
      <c r="M1986" s="10">
        <f t="shared" si="189"/>
        <v>0.31127401388158865</v>
      </c>
      <c r="N1986">
        <f t="shared" si="190"/>
        <v>6.9663325881588634E-2</v>
      </c>
      <c r="O1986">
        <f t="shared" si="185"/>
        <v>3.3658851912680461E-4</v>
      </c>
    </row>
    <row r="1987" spans="5:15" x14ac:dyDescent="0.2">
      <c r="E1987" s="11">
        <v>134.14554999999999</v>
      </c>
      <c r="F1987" s="11">
        <v>4999.6303699999999</v>
      </c>
      <c r="G1987">
        <v>1.06437457776645E-4</v>
      </c>
      <c r="H1987" s="17">
        <v>2.7843399999999998E-8</v>
      </c>
      <c r="I1987" s="28">
        <v>1.7521E-4</v>
      </c>
      <c r="J1987" s="21">
        <f t="shared" si="186"/>
        <v>3.5044590706412563E-8</v>
      </c>
      <c r="K1987" s="10">
        <f t="shared" si="187"/>
        <v>1.9681042140721294E-3</v>
      </c>
      <c r="L1987" s="10">
        <f t="shared" si="188"/>
        <v>2.3191042140721296E-3</v>
      </c>
      <c r="M1987" s="10">
        <f t="shared" si="189"/>
        <v>0.31109751030402355</v>
      </c>
      <c r="N1987">
        <f t="shared" si="190"/>
        <v>6.9635520304023563E-2</v>
      </c>
      <c r="O1987">
        <f t="shared" si="185"/>
        <v>8.8101226878959272E-4</v>
      </c>
    </row>
    <row r="1988" spans="5:15" x14ac:dyDescent="0.2">
      <c r="E1988" s="11">
        <v>134.06233</v>
      </c>
      <c r="F1988" s="11">
        <v>4999.6303699999999</v>
      </c>
      <c r="G1988">
        <v>1.06425765677694E-4</v>
      </c>
      <c r="H1988" s="17">
        <v>2.48605E-8</v>
      </c>
      <c r="I1988" s="28">
        <v>1.7519000000000001E-4</v>
      </c>
      <c r="J1988" s="21">
        <f t="shared" si="186"/>
        <v>3.5040590410686701E-8</v>
      </c>
      <c r="K1988" s="10">
        <f t="shared" si="187"/>
        <v>1.9678795574641652E-3</v>
      </c>
      <c r="L1988" s="10">
        <f t="shared" si="188"/>
        <v>2.3188795574641654E-3</v>
      </c>
      <c r="M1988" s="10">
        <f t="shared" si="189"/>
        <v>0.3108743964630149</v>
      </c>
      <c r="N1988">
        <f t="shared" si="190"/>
        <v>6.9562202463014908E-2</v>
      </c>
      <c r="O1988">
        <f t="shared" si="185"/>
        <v>-1.7002769406265382E-4</v>
      </c>
    </row>
    <row r="1989" spans="5:15" x14ac:dyDescent="0.2">
      <c r="E1989" s="11">
        <v>133.97495000000001</v>
      </c>
      <c r="F1989" s="11">
        <v>4999.6303699999999</v>
      </c>
      <c r="G1989">
        <v>1.06462503456374E-4</v>
      </c>
      <c r="H1989" s="17">
        <v>2.5569299999999999E-8</v>
      </c>
      <c r="I1989" s="28">
        <v>1.7522999999999999E-4</v>
      </c>
      <c r="J1989" s="21">
        <f t="shared" si="186"/>
        <v>3.5048591002138424E-8</v>
      </c>
      <c r="K1989" s="10">
        <f t="shared" si="187"/>
        <v>1.9683288706800941E-3</v>
      </c>
      <c r="L1989" s="10">
        <f t="shared" si="188"/>
        <v>2.3193288706800943E-3</v>
      </c>
      <c r="M1989" s="10">
        <f t="shared" si="189"/>
        <v>0.31073196948292209</v>
      </c>
      <c r="N1989">
        <f t="shared" si="190"/>
        <v>6.9577059482922102E-2</v>
      </c>
      <c r="O1989">
        <f t="shared" si="185"/>
        <v>3.4159696701055285E-4</v>
      </c>
    </row>
    <row r="1990" spans="5:15" x14ac:dyDescent="0.2">
      <c r="E1990" s="11">
        <v>133.89033000000001</v>
      </c>
      <c r="F1990" s="11">
        <v>4999.6303699999999</v>
      </c>
      <c r="G1990">
        <v>1.06477606847265E-4</v>
      </c>
      <c r="H1990" s="17">
        <v>2.62623E-8</v>
      </c>
      <c r="I1990" s="28">
        <v>1.7524000000000001E-4</v>
      </c>
      <c r="J1990" s="21">
        <f t="shared" si="186"/>
        <v>3.5050591150001355E-8</v>
      </c>
      <c r="K1990" s="10">
        <f t="shared" si="187"/>
        <v>1.9684411989840762E-3</v>
      </c>
      <c r="L1990" s="10">
        <f t="shared" si="188"/>
        <v>2.3194411989840764E-3</v>
      </c>
      <c r="M1990" s="10">
        <f t="shared" si="189"/>
        <v>0.31055074754757367</v>
      </c>
      <c r="N1990">
        <f t="shared" si="190"/>
        <v>6.9548153547573668E-2</v>
      </c>
      <c r="O1990">
        <f t="shared" ref="O1990:O2053" si="191">(N1991-N1990)/(E1991-E1990)</f>
        <v>1.5355890114951223E-4</v>
      </c>
    </row>
    <row r="1991" spans="5:15" x14ac:dyDescent="0.2">
      <c r="E1991" s="11">
        <v>133.80816999999999</v>
      </c>
      <c r="F1991" s="11">
        <v>4999.6303699999999</v>
      </c>
      <c r="G1991">
        <v>1.0649029447853E-4</v>
      </c>
      <c r="H1991" s="17">
        <v>2.2669100000000001E-8</v>
      </c>
      <c r="I1991" s="28">
        <v>1.7526E-4</v>
      </c>
      <c r="J1991" s="21">
        <f t="shared" si="186"/>
        <v>3.5054591445727217E-8</v>
      </c>
      <c r="K1991" s="10">
        <f t="shared" si="187"/>
        <v>1.9686658555920404E-3</v>
      </c>
      <c r="L1991" s="10">
        <f t="shared" si="188"/>
        <v>2.3196658555920406E-3</v>
      </c>
      <c r="M1991" s="10">
        <f t="shared" si="189"/>
        <v>0.3103902431482552</v>
      </c>
      <c r="N1991">
        <f t="shared" si="190"/>
        <v>6.9535537148255222E-2</v>
      </c>
      <c r="O1991">
        <f t="shared" si="191"/>
        <v>5.1966585559197053E-4</v>
      </c>
    </row>
    <row r="1992" spans="5:15" x14ac:dyDescent="0.2">
      <c r="E1992" s="11">
        <v>133.72497000000001</v>
      </c>
      <c r="F1992" s="11">
        <v>4999.6303699999999</v>
      </c>
      <c r="G1992">
        <v>1.0649764815110501E-4</v>
      </c>
      <c r="H1992" s="17">
        <v>2.32352E-8</v>
      </c>
      <c r="I1992" s="28">
        <v>1.7526E-4</v>
      </c>
      <c r="J1992" s="21">
        <f t="shared" si="186"/>
        <v>3.5054591445727217E-8</v>
      </c>
      <c r="K1992" s="10">
        <f t="shared" si="187"/>
        <v>1.9686658555920404E-3</v>
      </c>
      <c r="L1992" s="10">
        <f t="shared" si="188"/>
        <v>2.3196658555920406E-3</v>
      </c>
      <c r="M1992" s="10">
        <f t="shared" si="189"/>
        <v>0.31019724694906997</v>
      </c>
      <c r="N1992">
        <f t="shared" si="190"/>
        <v>6.9492300949069982E-2</v>
      </c>
      <c r="O1992">
        <f t="shared" si="191"/>
        <v>-2.0756312016728196E-4</v>
      </c>
    </row>
    <row r="1993" spans="5:15" x14ac:dyDescent="0.2">
      <c r="E1993" s="11">
        <v>133.64240000000001</v>
      </c>
      <c r="F1993" s="11">
        <v>4999.6303699999999</v>
      </c>
      <c r="G1993">
        <v>1.0653693415702499E-4</v>
      </c>
      <c r="H1993" s="17">
        <v>2.74372E-8</v>
      </c>
      <c r="I1993" s="28">
        <v>1.7530000000000001E-4</v>
      </c>
      <c r="J1993" s="21">
        <f t="shared" si="186"/>
        <v>3.506259203717894E-8</v>
      </c>
      <c r="K1993" s="10">
        <f t="shared" si="187"/>
        <v>1.9691151688079694E-3</v>
      </c>
      <c r="L1993" s="10">
        <f t="shared" si="188"/>
        <v>2.3201151688079695E-3</v>
      </c>
      <c r="M1993" s="10">
        <f t="shared" si="189"/>
        <v>0.3100657594359022</v>
      </c>
      <c r="N1993">
        <f t="shared" si="190"/>
        <v>6.9509439435902196E-2</v>
      </c>
      <c r="O1993">
        <f t="shared" si="191"/>
        <v>3.4185506208220549E-4</v>
      </c>
    </row>
    <row r="1994" spans="5:15" x14ac:dyDescent="0.2">
      <c r="E1994" s="11">
        <v>133.55824000000001</v>
      </c>
      <c r="F1994" s="11">
        <v>4999.6303699999999</v>
      </c>
      <c r="G1994">
        <v>1.06546023330086E-4</v>
      </c>
      <c r="H1994" s="17">
        <v>2.3505199999999999E-8</v>
      </c>
      <c r="I1994" s="28">
        <v>1.7531E-4</v>
      </c>
      <c r="J1994" s="21">
        <f t="shared" ref="J1994:J2057" si="192">I1994/F1994</f>
        <v>3.506459218504187E-8</v>
      </c>
      <c r="K1994" s="10">
        <f t="shared" ref="K1994:K2057" si="193">J1994*B$6</f>
        <v>1.9692274971119515E-3</v>
      </c>
      <c r="L1994" s="10">
        <f t="shared" ref="L1994:L2057" si="194">K1994+B$7</f>
        <v>2.3202274971119517E-3</v>
      </c>
      <c r="M1994" s="10">
        <f t="shared" ref="M1994:M2057" si="195">L1994*E1994</f>
        <v>0.3098855009138774</v>
      </c>
      <c r="N1994">
        <f t="shared" ref="N1994:N2057" si="196">((M1994/E1994)-$B$8)*E1994</f>
        <v>6.9480668913877358E-2</v>
      </c>
      <c r="O1994">
        <f t="shared" si="191"/>
        <v>-2.188594278219977E-5</v>
      </c>
    </row>
    <row r="1995" spans="5:15" x14ac:dyDescent="0.2">
      <c r="E1995" s="11">
        <v>133.47526999999999</v>
      </c>
      <c r="F1995" s="11">
        <v>4999.6303699999999</v>
      </c>
      <c r="G1995">
        <v>1.0657148538074601E-4</v>
      </c>
      <c r="H1995" s="17">
        <v>2.4048800000000002E-8</v>
      </c>
      <c r="I1995" s="28">
        <v>1.7534000000000001E-4</v>
      </c>
      <c r="J1995" s="21">
        <f t="shared" si="192"/>
        <v>3.5070592628630669E-8</v>
      </c>
      <c r="K1995" s="10">
        <f t="shared" si="193"/>
        <v>1.9695644820238983E-3</v>
      </c>
      <c r="L1995" s="10">
        <f t="shared" si="194"/>
        <v>2.3205644820238984E-3</v>
      </c>
      <c r="M1995" s="10">
        <f t="shared" si="195"/>
        <v>0.30973797079054999</v>
      </c>
      <c r="N1995">
        <f t="shared" si="196"/>
        <v>6.9482484790549998E-2</v>
      </c>
      <c r="O1995">
        <f t="shared" si="191"/>
        <v>6.971319875959818E-4</v>
      </c>
    </row>
    <row r="1996" spans="5:15" x14ac:dyDescent="0.2">
      <c r="E1996" s="11">
        <v>133.39041</v>
      </c>
      <c r="F1996" s="11">
        <v>4999.6303699999999</v>
      </c>
      <c r="G1996">
        <v>1.06564029662397E-4</v>
      </c>
      <c r="H1996" s="17">
        <v>2.4911999999999998E-8</v>
      </c>
      <c r="I1996" s="28">
        <v>1.7532999999999999E-4</v>
      </c>
      <c r="J1996" s="21">
        <f t="shared" si="192"/>
        <v>3.5068592480767732E-8</v>
      </c>
      <c r="K1996" s="10">
        <f t="shared" si="193"/>
        <v>1.9694521537199157E-3</v>
      </c>
      <c r="L1996" s="10">
        <f t="shared" si="194"/>
        <v>2.3204521537199159E-3</v>
      </c>
      <c r="M1996" s="10">
        <f t="shared" si="195"/>
        <v>0.3095260641700826</v>
      </c>
      <c r="N1996">
        <f t="shared" si="196"/>
        <v>6.9423326170082608E-2</v>
      </c>
      <c r="O1996">
        <f t="shared" si="191"/>
        <v>-2.505853068694765E-5</v>
      </c>
    </row>
    <row r="1997" spans="5:15" x14ac:dyDescent="0.2">
      <c r="E1997" s="11">
        <v>133.30806000000001</v>
      </c>
      <c r="F1997" s="11">
        <v>4999.6303699999999</v>
      </c>
      <c r="G1997">
        <v>1.06593703538668E-4</v>
      </c>
      <c r="H1997" s="17">
        <v>2.4409399999999999E-8</v>
      </c>
      <c r="I1997" s="28">
        <v>1.7536E-4</v>
      </c>
      <c r="J1997" s="21">
        <f t="shared" si="192"/>
        <v>3.5074592924356524E-8</v>
      </c>
      <c r="K1997" s="10">
        <f t="shared" si="193"/>
        <v>1.9697891386318625E-3</v>
      </c>
      <c r="L1997" s="10">
        <f t="shared" si="194"/>
        <v>2.3207891386318627E-3</v>
      </c>
      <c r="M1997" s="10">
        <f t="shared" si="195"/>
        <v>0.30937989774008468</v>
      </c>
      <c r="N1997">
        <f t="shared" si="196"/>
        <v>6.9425389740084678E-2</v>
      </c>
      <c r="O1997">
        <f t="shared" si="191"/>
        <v>5.2078913863177383E-4</v>
      </c>
    </row>
    <row r="1998" spans="5:15" x14ac:dyDescent="0.2">
      <c r="E1998" s="11">
        <v>133.22810000000001</v>
      </c>
      <c r="F1998" s="11">
        <v>4999.6303699999999</v>
      </c>
      <c r="G1998">
        <v>1.0658999719324601E-4</v>
      </c>
      <c r="H1998" s="17">
        <v>2.4320600000000001E-8</v>
      </c>
      <c r="I1998" s="28">
        <v>1.7536E-4</v>
      </c>
      <c r="J1998" s="21">
        <f t="shared" si="192"/>
        <v>3.5074592924356524E-8</v>
      </c>
      <c r="K1998" s="10">
        <f t="shared" si="193"/>
        <v>1.9697891386318625E-3</v>
      </c>
      <c r="L1998" s="10">
        <f t="shared" si="194"/>
        <v>2.3207891386318627E-3</v>
      </c>
      <c r="M1998" s="10">
        <f t="shared" si="195"/>
        <v>0.30919432744055969</v>
      </c>
      <c r="N1998">
        <f t="shared" si="196"/>
        <v>6.9383747440559682E-2</v>
      </c>
      <c r="O1998">
        <f t="shared" si="191"/>
        <v>3.4985007231072703E-4</v>
      </c>
    </row>
    <row r="1999" spans="5:15" x14ac:dyDescent="0.2">
      <c r="E1999" s="11">
        <v>133.14061000000001</v>
      </c>
      <c r="F1999" s="11">
        <v>4999.6303699999999</v>
      </c>
      <c r="G1999">
        <v>1.06606028375009E-4</v>
      </c>
      <c r="H1999" s="17">
        <v>2.4731600000000001E-8</v>
      </c>
      <c r="I1999" s="28">
        <v>1.7537E-4</v>
      </c>
      <c r="J1999" s="21">
        <f t="shared" si="192"/>
        <v>3.5076593072219455E-8</v>
      </c>
      <c r="K1999" s="10">
        <f t="shared" si="193"/>
        <v>1.9699014669358446E-3</v>
      </c>
      <c r="L1999" s="10">
        <f t="shared" si="194"/>
        <v>2.3209014669358448E-3</v>
      </c>
      <c r="M1999" s="10">
        <f t="shared" si="195"/>
        <v>0.30900623705773322</v>
      </c>
      <c r="N1999">
        <f t="shared" si="196"/>
        <v>6.9353139057733215E-2</v>
      </c>
      <c r="O1999">
        <f t="shared" si="191"/>
        <v>1.6149022327992279E-4</v>
      </c>
    </row>
    <row r="2000" spans="5:15" x14ac:dyDescent="0.2">
      <c r="E2000" s="11">
        <v>133.05744000000001</v>
      </c>
      <c r="F2000" s="11">
        <v>4999.6303699999999</v>
      </c>
      <c r="G2000">
        <v>1.06626021951199E-4</v>
      </c>
      <c r="H2000" s="17">
        <v>2.6417500000000001E-8</v>
      </c>
      <c r="I2000" s="28">
        <v>1.7539000000000001E-4</v>
      </c>
      <c r="J2000" s="21">
        <f t="shared" si="192"/>
        <v>3.5080593367945323E-8</v>
      </c>
      <c r="K2000" s="10">
        <f t="shared" si="193"/>
        <v>1.9701261235438093E-3</v>
      </c>
      <c r="L2000" s="10">
        <f t="shared" si="194"/>
        <v>2.3211261235438095E-3</v>
      </c>
      <c r="M2000" s="10">
        <f t="shared" si="195"/>
        <v>0.30884309991586306</v>
      </c>
      <c r="N2000">
        <f t="shared" si="196"/>
        <v>6.9339707915863025E-2</v>
      </c>
      <c r="O2000">
        <f t="shared" si="191"/>
        <v>-1.9586685616725466E-4</v>
      </c>
    </row>
    <row r="2001" spans="5:15" x14ac:dyDescent="0.2">
      <c r="E2001" s="11">
        <v>132.97411</v>
      </c>
      <c r="F2001" s="11">
        <v>4999.6303699999999</v>
      </c>
      <c r="G2001">
        <v>1.06663531118889E-4</v>
      </c>
      <c r="H2001" s="17">
        <v>2.54106E-8</v>
      </c>
      <c r="I2001" s="28">
        <v>1.7542999999999999E-4</v>
      </c>
      <c r="J2001" s="21">
        <f t="shared" si="192"/>
        <v>3.5088593959397039E-8</v>
      </c>
      <c r="K2001" s="10">
        <f t="shared" si="193"/>
        <v>1.9705754367597378E-3</v>
      </c>
      <c r="L2001" s="10">
        <f t="shared" si="194"/>
        <v>2.321575436759738E-3</v>
      </c>
      <c r="M2001" s="10">
        <f t="shared" si="195"/>
        <v>0.30870942750098745</v>
      </c>
      <c r="N2001">
        <f t="shared" si="196"/>
        <v>6.9356029500987446E-2</v>
      </c>
      <c r="O2001">
        <f t="shared" si="191"/>
        <v>3.4200827210289163E-4</v>
      </c>
    </row>
    <row r="2002" spans="5:15" x14ac:dyDescent="0.2">
      <c r="E2002" s="11">
        <v>132.89098000000001</v>
      </c>
      <c r="F2002" s="11">
        <v>4999.6303699999999</v>
      </c>
      <c r="G2002">
        <v>1.06672097370352E-4</v>
      </c>
      <c r="H2002" s="17">
        <v>2.5628899999999999E-8</v>
      </c>
      <c r="I2002" s="28">
        <v>1.7543999999999999E-4</v>
      </c>
      <c r="J2002" s="21">
        <f t="shared" si="192"/>
        <v>3.509059410725997E-8</v>
      </c>
      <c r="K2002" s="10">
        <f t="shared" si="193"/>
        <v>1.9706877650637199E-3</v>
      </c>
      <c r="L2002" s="10">
        <f t="shared" si="194"/>
        <v>2.3216877650637201E-3</v>
      </c>
      <c r="M2002" s="10">
        <f t="shared" si="195"/>
        <v>0.30853136235332757</v>
      </c>
      <c r="N2002">
        <f t="shared" si="196"/>
        <v>6.9327598353327538E-2</v>
      </c>
      <c r="O2002">
        <f t="shared" si="191"/>
        <v>1.5805091288562754E-4</v>
      </c>
    </row>
    <row r="2003" spans="5:15" x14ac:dyDescent="0.2">
      <c r="E2003" s="11">
        <v>132.80893</v>
      </c>
      <c r="F2003" s="11">
        <v>4999.6303699999999</v>
      </c>
      <c r="G2003">
        <v>1.06688644341444E-4</v>
      </c>
      <c r="H2003" s="17">
        <v>2.61702E-8</v>
      </c>
      <c r="I2003" s="28">
        <v>1.7546E-4</v>
      </c>
      <c r="J2003" s="21">
        <f t="shared" si="192"/>
        <v>3.5094594402985838E-8</v>
      </c>
      <c r="K2003" s="10">
        <f t="shared" si="193"/>
        <v>1.9709124216716846E-3</v>
      </c>
      <c r="L2003" s="10">
        <f t="shared" si="194"/>
        <v>2.3219124216716847E-3</v>
      </c>
      <c r="M2003" s="10">
        <f t="shared" si="195"/>
        <v>0.30837070427592528</v>
      </c>
      <c r="N2003">
        <f t="shared" si="196"/>
        <v>6.9314630275925271E-2</v>
      </c>
      <c r="O2003">
        <f t="shared" si="191"/>
        <v>3.4851693582606898E-4</v>
      </c>
    </row>
    <row r="2004" spans="5:15" x14ac:dyDescent="0.2">
      <c r="E2004" s="11">
        <v>132.72295</v>
      </c>
      <c r="F2004" s="11">
        <v>4999.6303699999999</v>
      </c>
      <c r="G2004">
        <v>1.06698551368511E-4</v>
      </c>
      <c r="H2004" s="17">
        <v>2.6210000000000001E-8</v>
      </c>
      <c r="I2004" s="28">
        <v>1.7547E-4</v>
      </c>
      <c r="J2004" s="21">
        <f t="shared" si="192"/>
        <v>3.5096594550848769E-8</v>
      </c>
      <c r="K2004" s="10">
        <f t="shared" si="193"/>
        <v>1.9710247499756667E-3</v>
      </c>
      <c r="L2004" s="10">
        <f t="shared" si="194"/>
        <v>2.3220247499756669E-3</v>
      </c>
      <c r="M2004" s="10">
        <f t="shared" si="195"/>
        <v>0.30818597478978293</v>
      </c>
      <c r="N2004">
        <f t="shared" si="196"/>
        <v>6.9284664789782943E-2</v>
      </c>
      <c r="O2004">
        <f t="shared" si="191"/>
        <v>6.9042766834299051E-4</v>
      </c>
    </row>
    <row r="2005" spans="5:15" x14ac:dyDescent="0.2">
      <c r="E2005" s="11">
        <v>132.63448</v>
      </c>
      <c r="F2005" s="11">
        <v>4999.6303699999999</v>
      </c>
      <c r="G2005">
        <v>1.0669590792159899E-4</v>
      </c>
      <c r="H2005" s="17">
        <v>2.3333000000000001E-8</v>
      </c>
      <c r="I2005" s="28">
        <v>1.7546E-4</v>
      </c>
      <c r="J2005" s="21">
        <f t="shared" si="192"/>
        <v>3.5094594402985838E-8</v>
      </c>
      <c r="K2005" s="10">
        <f t="shared" si="193"/>
        <v>1.9709124216716846E-3</v>
      </c>
      <c r="L2005" s="10">
        <f t="shared" si="194"/>
        <v>2.3219124216716847E-3</v>
      </c>
      <c r="M2005" s="10">
        <f t="shared" si="195"/>
        <v>0.30796564665396464</v>
      </c>
      <c r="N2005">
        <f t="shared" si="196"/>
        <v>6.9223582653964638E-2</v>
      </c>
      <c r="O2005">
        <f t="shared" si="191"/>
        <v>1.3374797014663751E-4</v>
      </c>
    </row>
    <row r="2006" spans="5:15" x14ac:dyDescent="0.2">
      <c r="E2006" s="11">
        <v>132.55776</v>
      </c>
      <c r="F2006" s="11">
        <v>4999.6303699999999</v>
      </c>
      <c r="G2006">
        <v>1.06715314386335E-4</v>
      </c>
      <c r="H2006" s="17">
        <v>2.5663299999999999E-8</v>
      </c>
      <c r="I2006" s="28">
        <v>1.7547999999999999E-4</v>
      </c>
      <c r="J2006" s="21">
        <f t="shared" si="192"/>
        <v>3.50985946987117E-8</v>
      </c>
      <c r="K2006" s="10">
        <f t="shared" si="193"/>
        <v>1.9711370782796492E-3</v>
      </c>
      <c r="L2006" s="10">
        <f t="shared" si="194"/>
        <v>2.3221370782796494E-3</v>
      </c>
      <c r="M2006" s="10">
        <f t="shared" si="195"/>
        <v>0.307817289509695</v>
      </c>
      <c r="N2006">
        <f t="shared" si="196"/>
        <v>6.9213321509694989E-2</v>
      </c>
      <c r="O2006">
        <f t="shared" si="191"/>
        <v>3.4768916789173793E-4</v>
      </c>
    </row>
    <row r="2007" spans="5:15" x14ac:dyDescent="0.2">
      <c r="E2007" s="11">
        <v>132.47246000000001</v>
      </c>
      <c r="F2007" s="11">
        <v>4999.6303699999999</v>
      </c>
      <c r="G2007">
        <v>1.0672146964181101E-4</v>
      </c>
      <c r="H2007" s="17">
        <v>2.6260300000000001E-8</v>
      </c>
      <c r="I2007" s="28">
        <v>1.7548999999999999E-4</v>
      </c>
      <c r="J2007" s="21">
        <f t="shared" si="192"/>
        <v>3.5100594846574624E-8</v>
      </c>
      <c r="K2007" s="10">
        <f t="shared" si="193"/>
        <v>1.9712494065836309E-3</v>
      </c>
      <c r="L2007" s="10">
        <f t="shared" si="194"/>
        <v>2.3222494065836311E-3</v>
      </c>
      <c r="M2007" s="10">
        <f t="shared" si="195"/>
        <v>0.30763409162367383</v>
      </c>
      <c r="N2007">
        <f t="shared" si="196"/>
        <v>6.9183663623673827E-2</v>
      </c>
      <c r="O2007">
        <f t="shared" si="191"/>
        <v>-4.0756326452369895E-4</v>
      </c>
    </row>
    <row r="2008" spans="5:15" x14ac:dyDescent="0.2">
      <c r="E2008" s="11">
        <v>132.39249000000001</v>
      </c>
      <c r="F2008" s="11">
        <v>4999.6303699999999</v>
      </c>
      <c r="G2008">
        <v>1.06770578646667E-4</v>
      </c>
      <c r="H2008" s="17">
        <v>2.53715E-8</v>
      </c>
      <c r="I2008" s="28">
        <v>1.7553999999999999E-4</v>
      </c>
      <c r="J2008" s="21">
        <f t="shared" si="192"/>
        <v>3.5110595585889284E-8</v>
      </c>
      <c r="K2008" s="10">
        <f t="shared" si="193"/>
        <v>1.9718110481035424E-3</v>
      </c>
      <c r="L2008" s="10">
        <f t="shared" si="194"/>
        <v>2.3228110481035426E-3</v>
      </c>
      <c r="M2008" s="10">
        <f t="shared" si="195"/>
        <v>0.30752273845793782</v>
      </c>
      <c r="N2008">
        <f t="shared" si="196"/>
        <v>6.9216256457937789E-2</v>
      </c>
      <c r="O2008">
        <f t="shared" si="191"/>
        <v>8.8415760135935641E-4</v>
      </c>
    </row>
    <row r="2009" spans="5:15" x14ac:dyDescent="0.2">
      <c r="E2009" s="11">
        <v>132.31022999999999</v>
      </c>
      <c r="F2009" s="11">
        <v>4999.6303699999999</v>
      </c>
      <c r="G2009">
        <v>1.06753853421881E-4</v>
      </c>
      <c r="H2009" s="17">
        <v>2.5848399999999999E-8</v>
      </c>
      <c r="I2009" s="28">
        <v>1.7552E-4</v>
      </c>
      <c r="J2009" s="21">
        <f t="shared" si="192"/>
        <v>3.5106595290163423E-8</v>
      </c>
      <c r="K2009" s="10">
        <f t="shared" si="193"/>
        <v>1.9715863914955777E-3</v>
      </c>
      <c r="L2009" s="10">
        <f t="shared" si="194"/>
        <v>2.3225863914955779E-3</v>
      </c>
      <c r="M2009" s="10">
        <f t="shared" si="195"/>
        <v>0.30730193965364994</v>
      </c>
      <c r="N2009">
        <f t="shared" si="196"/>
        <v>6.9143525653649951E-2</v>
      </c>
      <c r="O2009">
        <f t="shared" si="191"/>
        <v>-1.8977886293371134E-4</v>
      </c>
    </row>
    <row r="2010" spans="5:15" x14ac:dyDescent="0.2">
      <c r="E2010" s="11">
        <v>132.22683000000001</v>
      </c>
      <c r="F2010" s="11">
        <v>4999.6303699999999</v>
      </c>
      <c r="G2010">
        <v>1.06788943360142E-4</v>
      </c>
      <c r="H2010" s="17">
        <v>2.5778500000000002E-8</v>
      </c>
      <c r="I2010" s="28">
        <v>1.7556000000000001E-4</v>
      </c>
      <c r="J2010" s="21">
        <f t="shared" si="192"/>
        <v>3.5114595881615146E-8</v>
      </c>
      <c r="K2010" s="10">
        <f t="shared" si="193"/>
        <v>1.9720357047115066E-3</v>
      </c>
      <c r="L2010" s="10">
        <f t="shared" si="194"/>
        <v>2.3230357047115068E-3</v>
      </c>
      <c r="M2010" s="10">
        <f t="shared" si="195"/>
        <v>0.30716764721081863</v>
      </c>
      <c r="N2010">
        <f t="shared" si="196"/>
        <v>6.9159353210818619E-2</v>
      </c>
      <c r="O2010">
        <f t="shared" si="191"/>
        <v>1.6095238339947985E-4</v>
      </c>
    </row>
    <row r="2011" spans="5:15" x14ac:dyDescent="0.2">
      <c r="E2011" s="11">
        <v>132.14483999999999</v>
      </c>
      <c r="F2011" s="11">
        <v>4999.6303699999999</v>
      </c>
      <c r="G2011">
        <v>1.06807809129417E-4</v>
      </c>
      <c r="H2011" s="17">
        <v>2.6055099999999999E-8</v>
      </c>
      <c r="I2011" s="28">
        <v>1.7558E-4</v>
      </c>
      <c r="J2011" s="21">
        <f t="shared" si="192"/>
        <v>3.5118596177341007E-8</v>
      </c>
      <c r="K2011" s="10">
        <f t="shared" si="193"/>
        <v>1.9722603613194709E-3</v>
      </c>
      <c r="L2011" s="10">
        <f t="shared" si="194"/>
        <v>2.323260361319471E-3</v>
      </c>
      <c r="M2011" s="10">
        <f t="shared" si="195"/>
        <v>0.30700686872490368</v>
      </c>
      <c r="N2011">
        <f t="shared" si="196"/>
        <v>6.9146156724903693E-2</v>
      </c>
      <c r="O2011">
        <f t="shared" si="191"/>
        <v>5.2326036131943076E-4</v>
      </c>
    </row>
    <row r="2012" spans="5:15" x14ac:dyDescent="0.2">
      <c r="E2012" s="11">
        <v>132.06178</v>
      </c>
      <c r="F2012" s="11">
        <v>4999.6303699999999</v>
      </c>
      <c r="G2012">
        <v>1.06805382135914E-4</v>
      </c>
      <c r="H2012" s="17">
        <v>2.5124699999999999E-8</v>
      </c>
      <c r="I2012" s="28">
        <v>1.7558E-4</v>
      </c>
      <c r="J2012" s="21">
        <f t="shared" si="192"/>
        <v>3.5118596177341007E-8</v>
      </c>
      <c r="K2012" s="10">
        <f t="shared" si="193"/>
        <v>1.9722603613194709E-3</v>
      </c>
      <c r="L2012" s="10">
        <f t="shared" si="194"/>
        <v>2.323260361319471E-3</v>
      </c>
      <c r="M2012" s="10">
        <f t="shared" si="195"/>
        <v>0.30681389871929249</v>
      </c>
      <c r="N2012">
        <f t="shared" si="196"/>
        <v>6.9102694719292507E-2</v>
      </c>
      <c r="O2012">
        <f t="shared" si="191"/>
        <v>-1.678649533559722E-4</v>
      </c>
    </row>
    <row r="2013" spans="5:15" x14ac:dyDescent="0.2">
      <c r="E2013" s="11">
        <v>131.97597999999999</v>
      </c>
      <c r="F2013" s="11">
        <v>4999.6303699999999</v>
      </c>
      <c r="G2013">
        <v>1.06849331661353E-4</v>
      </c>
      <c r="H2013" s="17">
        <v>2.5832599999999999E-8</v>
      </c>
      <c r="I2013" s="28">
        <v>1.7562E-4</v>
      </c>
      <c r="J2013" s="21">
        <f t="shared" si="192"/>
        <v>3.512659676879273E-8</v>
      </c>
      <c r="K2013" s="10">
        <f t="shared" si="193"/>
        <v>1.9727096745353998E-3</v>
      </c>
      <c r="L2013" s="10">
        <f t="shared" si="194"/>
        <v>2.3237096745353999E-3</v>
      </c>
      <c r="M2013" s="10">
        <f t="shared" si="195"/>
        <v>0.30667386153229043</v>
      </c>
      <c r="N2013">
        <f t="shared" si="196"/>
        <v>6.911709753229045E-2</v>
      </c>
      <c r="O2013">
        <f t="shared" si="191"/>
        <v>8.6538165076361772E-4</v>
      </c>
    </row>
    <row r="2014" spans="5:15" x14ac:dyDescent="0.2">
      <c r="E2014" s="11">
        <v>131.88926000000001</v>
      </c>
      <c r="F2014" s="11">
        <v>4999.6303699999999</v>
      </c>
      <c r="G2014">
        <v>1.06829550982605E-4</v>
      </c>
      <c r="H2014" s="17">
        <v>2.4972099999999999E-8</v>
      </c>
      <c r="I2014" s="28">
        <v>1.7560000000000001E-4</v>
      </c>
      <c r="J2014" s="21">
        <f t="shared" si="192"/>
        <v>3.5122596473066869E-8</v>
      </c>
      <c r="K2014" s="10">
        <f t="shared" si="193"/>
        <v>1.9724850179274355E-3</v>
      </c>
      <c r="L2014" s="10">
        <f t="shared" si="194"/>
        <v>2.3234850179274357E-3</v>
      </c>
      <c r="M2014" s="10">
        <f t="shared" si="195"/>
        <v>0.30644271963553626</v>
      </c>
      <c r="N2014">
        <f t="shared" si="196"/>
        <v>6.9042051635536242E-2</v>
      </c>
      <c r="O2014">
        <f t="shared" si="191"/>
        <v>-3.5737271759059275E-4</v>
      </c>
    </row>
    <row r="2015" spans="5:15" x14ac:dyDescent="0.2">
      <c r="E2015" s="11">
        <v>131.80521999999999</v>
      </c>
      <c r="F2015" s="11">
        <v>4999.6303699999999</v>
      </c>
      <c r="G2015">
        <v>1.06870754221922E-4</v>
      </c>
      <c r="H2015" s="17">
        <v>2.4508E-8</v>
      </c>
      <c r="I2015" s="28">
        <v>1.7564999999999999E-4</v>
      </c>
      <c r="J2015" s="21">
        <f t="shared" si="192"/>
        <v>3.5132597212381522E-8</v>
      </c>
      <c r="K2015" s="10">
        <f t="shared" si="193"/>
        <v>1.9730466594473461E-3</v>
      </c>
      <c r="L2015" s="10">
        <f t="shared" si="194"/>
        <v>2.3240466594473463E-3</v>
      </c>
      <c r="M2015" s="10">
        <f t="shared" si="195"/>
        <v>0.30632148123872255</v>
      </c>
      <c r="N2015">
        <f t="shared" si="196"/>
        <v>6.9072085238722561E-2</v>
      </c>
      <c r="O2015">
        <f t="shared" si="191"/>
        <v>5.2404665944734332E-4</v>
      </c>
    </row>
    <row r="2016" spans="5:15" x14ac:dyDescent="0.2">
      <c r="E2016" s="11">
        <v>131.72632999999999</v>
      </c>
      <c r="F2016" s="11">
        <v>4999.6303699999999</v>
      </c>
      <c r="G2016">
        <v>1.0686962824872301E-4</v>
      </c>
      <c r="H2016" s="17">
        <v>2.49045E-8</v>
      </c>
      <c r="I2016" s="28">
        <v>1.7564999999999999E-4</v>
      </c>
      <c r="J2016" s="21">
        <f t="shared" si="192"/>
        <v>3.5132597212381522E-8</v>
      </c>
      <c r="K2016" s="10">
        <f t="shared" si="193"/>
        <v>1.9730466594473461E-3</v>
      </c>
      <c r="L2016" s="10">
        <f t="shared" si="194"/>
        <v>2.3240466594473463E-3</v>
      </c>
      <c r="M2016" s="10">
        <f t="shared" si="195"/>
        <v>0.30613813719775873</v>
      </c>
      <c r="N2016">
        <f t="shared" si="196"/>
        <v>6.9030743197758759E-2</v>
      </c>
      <c r="O2016">
        <f t="shared" si="191"/>
        <v>9.3014243995310597E-6</v>
      </c>
    </row>
    <row r="2017" spans="5:15" x14ac:dyDescent="0.2">
      <c r="E2017" s="11">
        <v>131.64015000000001</v>
      </c>
      <c r="F2017" s="11">
        <v>4999.6303699999999</v>
      </c>
      <c r="G2017">
        <v>1.0690319357602599E-4</v>
      </c>
      <c r="H2017" s="17">
        <v>2.65396E-8</v>
      </c>
      <c r="I2017" s="28">
        <v>1.7568E-4</v>
      </c>
      <c r="J2017" s="21">
        <f t="shared" si="192"/>
        <v>3.5138597655970315E-8</v>
      </c>
      <c r="K2017" s="10">
        <f t="shared" si="193"/>
        <v>1.9733836443592929E-3</v>
      </c>
      <c r="L2017" s="10">
        <f t="shared" si="194"/>
        <v>2.3243836443592931E-3</v>
      </c>
      <c r="M2017" s="10">
        <f t="shared" si="195"/>
        <v>0.30598221160100403</v>
      </c>
      <c r="N2017">
        <f t="shared" si="196"/>
        <v>6.9029941601004008E-2</v>
      </c>
      <c r="O2017">
        <f t="shared" si="191"/>
        <v>3.5094063480589952E-4</v>
      </c>
    </row>
    <row r="2018" spans="5:15" x14ac:dyDescent="0.2">
      <c r="E2018" s="11">
        <v>131.55494999999999</v>
      </c>
      <c r="F2018" s="11">
        <v>4999.6303699999999</v>
      </c>
      <c r="G2018">
        <v>1.06917416744641E-4</v>
      </c>
      <c r="H2018" s="17">
        <v>2.8079E-8</v>
      </c>
      <c r="I2018" s="28">
        <v>1.7568999999999999E-4</v>
      </c>
      <c r="J2018" s="21">
        <f t="shared" si="192"/>
        <v>3.5140597803833245E-8</v>
      </c>
      <c r="K2018" s="10">
        <f t="shared" si="193"/>
        <v>1.973495972663275E-3</v>
      </c>
      <c r="L2018" s="10">
        <f t="shared" si="194"/>
        <v>2.3244959726632752E-3</v>
      </c>
      <c r="M2018" s="10">
        <f t="shared" si="195"/>
        <v>0.3057989514589185</v>
      </c>
      <c r="N2018">
        <f t="shared" si="196"/>
        <v>6.900004145891854E-2</v>
      </c>
      <c r="O2018">
        <f t="shared" si="191"/>
        <v>3.4470393751508951E-4</v>
      </c>
    </row>
    <row r="2019" spans="5:15" x14ac:dyDescent="0.2">
      <c r="E2019" s="11">
        <v>131.47281000000001</v>
      </c>
      <c r="F2019" s="11">
        <v>4999.6303699999999</v>
      </c>
      <c r="G2019">
        <v>1.06925923543881E-4</v>
      </c>
      <c r="H2019" s="17">
        <v>2.55339E-8</v>
      </c>
      <c r="I2019" s="28">
        <v>1.7569999999999999E-4</v>
      </c>
      <c r="J2019" s="21">
        <f t="shared" si="192"/>
        <v>3.5142597951696176E-8</v>
      </c>
      <c r="K2019" s="10">
        <f t="shared" si="193"/>
        <v>1.9736083009672572E-3</v>
      </c>
      <c r="L2019" s="10">
        <f t="shared" si="194"/>
        <v>2.3246083009672573E-3</v>
      </c>
      <c r="M2019" s="10">
        <f t="shared" si="195"/>
        <v>0.30562278547749105</v>
      </c>
      <c r="N2019">
        <f t="shared" si="196"/>
        <v>6.8971727477491057E-2</v>
      </c>
      <c r="O2019">
        <f t="shared" si="191"/>
        <v>3.4293680643629877E-4</v>
      </c>
    </row>
    <row r="2020" spans="5:15" x14ac:dyDescent="0.2">
      <c r="E2020" s="11">
        <v>131.39157</v>
      </c>
      <c r="F2020" s="11">
        <v>4999.6303699999999</v>
      </c>
      <c r="G2020">
        <v>1.0693528373119E-4</v>
      </c>
      <c r="H2020" s="17">
        <v>2.7051199999999999E-8</v>
      </c>
      <c r="I2020" s="28">
        <v>1.7571000000000001E-4</v>
      </c>
      <c r="J2020" s="21">
        <f t="shared" si="192"/>
        <v>3.5144598099559113E-8</v>
      </c>
      <c r="K2020" s="10">
        <f t="shared" si="193"/>
        <v>1.9737206292712397E-3</v>
      </c>
      <c r="L2020" s="10">
        <f t="shared" si="194"/>
        <v>2.3247206292712399E-3</v>
      </c>
      <c r="M2020" s="10">
        <f t="shared" si="195"/>
        <v>0.30544869329133617</v>
      </c>
      <c r="N2020">
        <f t="shared" si="196"/>
        <v>6.8943867291336169E-2</v>
      </c>
      <c r="O2020">
        <f t="shared" si="191"/>
        <v>-2.2856958851642087E-5</v>
      </c>
    </row>
    <row r="2021" spans="5:15" x14ac:dyDescent="0.2">
      <c r="E2021" s="11">
        <v>131.31075999999999</v>
      </c>
      <c r="F2021" s="11">
        <v>4999.6303699999999</v>
      </c>
      <c r="G2021">
        <v>1.06966742853419E-4</v>
      </c>
      <c r="H2021" s="17">
        <v>2.64983E-8</v>
      </c>
      <c r="I2021" s="28">
        <v>1.7573999999999999E-4</v>
      </c>
      <c r="J2021" s="21">
        <f t="shared" si="192"/>
        <v>3.5150598543147899E-8</v>
      </c>
      <c r="K2021" s="10">
        <f t="shared" si="193"/>
        <v>1.9740576141831861E-3</v>
      </c>
      <c r="L2021" s="10">
        <f t="shared" si="194"/>
        <v>2.3250576141831862E-3</v>
      </c>
      <c r="M2021" s="10">
        <f t="shared" si="195"/>
        <v>0.30530508236218096</v>
      </c>
      <c r="N2021">
        <f t="shared" si="196"/>
        <v>6.8945714362180971E-2</v>
      </c>
      <c r="O2021">
        <f t="shared" si="191"/>
        <v>6.9997691000900331E-4</v>
      </c>
    </row>
    <row r="2022" spans="5:15" x14ac:dyDescent="0.2">
      <c r="E2022" s="11">
        <v>131.22649000000001</v>
      </c>
      <c r="F2022" s="11">
        <v>4999.6303699999999</v>
      </c>
      <c r="G2022">
        <v>1.06952236746383E-4</v>
      </c>
      <c r="H2022" s="17">
        <v>2.3829000000000001E-8</v>
      </c>
      <c r="I2022" s="28">
        <v>1.7573E-4</v>
      </c>
      <c r="J2022" s="21">
        <f t="shared" si="192"/>
        <v>3.5148598395284968E-8</v>
      </c>
      <c r="K2022" s="10">
        <f t="shared" si="193"/>
        <v>1.9739452858792039E-3</v>
      </c>
      <c r="L2022" s="10">
        <f t="shared" si="194"/>
        <v>2.3249452858792041E-3</v>
      </c>
      <c r="M2022" s="10">
        <f t="shared" si="195"/>
        <v>0.30509440930797455</v>
      </c>
      <c r="N2022">
        <f t="shared" si="196"/>
        <v>6.888672730797453E-2</v>
      </c>
      <c r="O2022">
        <f t="shared" si="191"/>
        <v>1.7833584697589107E-4</v>
      </c>
    </row>
    <row r="2023" spans="5:15" x14ac:dyDescent="0.2">
      <c r="E2023" s="11">
        <v>131.14149</v>
      </c>
      <c r="F2023" s="11">
        <v>4999.6303699999999</v>
      </c>
      <c r="G2023">
        <v>1.06974779574176E-4</v>
      </c>
      <c r="H2023" s="17">
        <v>2.54524E-8</v>
      </c>
      <c r="I2023" s="28">
        <v>1.7574999999999999E-4</v>
      </c>
      <c r="J2023" s="21">
        <f t="shared" si="192"/>
        <v>3.515259869101083E-8</v>
      </c>
      <c r="K2023" s="10">
        <f t="shared" si="193"/>
        <v>1.9741699424871682E-3</v>
      </c>
      <c r="L2023" s="10">
        <f t="shared" si="194"/>
        <v>2.3251699424871684E-3</v>
      </c>
      <c r="M2023" s="10">
        <f t="shared" si="195"/>
        <v>0.30492625076098157</v>
      </c>
      <c r="N2023">
        <f t="shared" si="196"/>
        <v>6.8871568760981577E-2</v>
      </c>
      <c r="O2023">
        <f t="shared" si="191"/>
        <v>-7.3002802337804654E-4</v>
      </c>
    </row>
    <row r="2024" spans="5:15" x14ac:dyDescent="0.2">
      <c r="E2024" s="11">
        <v>131.05939000000001</v>
      </c>
      <c r="F2024" s="11">
        <v>4999.6303699999999</v>
      </c>
      <c r="G2024">
        <v>1.07039078154227E-4</v>
      </c>
      <c r="H2024" s="17">
        <v>2.7515799999999999E-8</v>
      </c>
      <c r="I2024" s="28">
        <v>1.7582000000000001E-4</v>
      </c>
      <c r="J2024" s="21">
        <f t="shared" si="192"/>
        <v>3.5166599726051352E-8</v>
      </c>
      <c r="K2024" s="10">
        <f t="shared" si="193"/>
        <v>1.9749562406150439E-3</v>
      </c>
      <c r="L2024" s="10">
        <f t="shared" si="194"/>
        <v>2.3259562406150441E-3</v>
      </c>
      <c r="M2024" s="10">
        <f t="shared" si="195"/>
        <v>0.30483840606170093</v>
      </c>
      <c r="N2024">
        <f t="shared" si="196"/>
        <v>6.8931504061700913E-2</v>
      </c>
      <c r="O2024">
        <f t="shared" si="191"/>
        <v>6.97926659238322E-4</v>
      </c>
    </row>
    <row r="2025" spans="5:15" x14ac:dyDescent="0.2">
      <c r="E2025" s="11">
        <v>130.97384</v>
      </c>
      <c r="F2025" s="11">
        <v>4999.6303699999999</v>
      </c>
      <c r="G2025">
        <v>1.0703142980486801E-4</v>
      </c>
      <c r="H2025" s="17">
        <v>2.7727200000000002E-8</v>
      </c>
      <c r="I2025" s="28">
        <v>1.7581000000000001E-4</v>
      </c>
      <c r="J2025" s="21">
        <f t="shared" si="192"/>
        <v>3.5164599578188421E-8</v>
      </c>
      <c r="K2025" s="10">
        <f t="shared" si="193"/>
        <v>1.9748439123110618E-3</v>
      </c>
      <c r="L2025" s="10">
        <f t="shared" si="194"/>
        <v>2.3258439123110619E-3</v>
      </c>
      <c r="M2025" s="10">
        <f t="shared" si="195"/>
        <v>0.30462470843600303</v>
      </c>
      <c r="N2025">
        <f t="shared" si="196"/>
        <v>6.8871796436003066E-2</v>
      </c>
      <c r="O2025">
        <f t="shared" si="191"/>
        <v>1.7410518821987873E-4</v>
      </c>
    </row>
    <row r="2026" spans="5:15" x14ac:dyDescent="0.2">
      <c r="E2026" s="11">
        <v>130.89024000000001</v>
      </c>
      <c r="F2026" s="11">
        <v>4999.6303699999999</v>
      </c>
      <c r="G2026">
        <v>1.07048841213056E-4</v>
      </c>
      <c r="H2026" s="17">
        <v>2.38441E-8</v>
      </c>
      <c r="I2026" s="28">
        <v>1.7583E-4</v>
      </c>
      <c r="J2026" s="21">
        <f t="shared" si="192"/>
        <v>3.5168599873914282E-8</v>
      </c>
      <c r="K2026" s="10">
        <f t="shared" si="193"/>
        <v>1.975068568919026E-3</v>
      </c>
      <c r="L2026" s="10">
        <f t="shared" si="194"/>
        <v>2.3260685689190262E-3</v>
      </c>
      <c r="M2026" s="10">
        <f t="shared" si="195"/>
        <v>0.30445967324226791</v>
      </c>
      <c r="N2026">
        <f t="shared" si="196"/>
        <v>6.8857241242267886E-2</v>
      </c>
      <c r="O2026">
        <f t="shared" si="191"/>
        <v>5.2606856891903274E-4</v>
      </c>
    </row>
    <row r="2027" spans="5:15" x14ac:dyDescent="0.2">
      <c r="E2027" s="11">
        <v>130.80375000000001</v>
      </c>
      <c r="F2027" s="11">
        <v>4999.6303699999999</v>
      </c>
      <c r="G2027">
        <v>1.07045169638016E-4</v>
      </c>
      <c r="H2027" s="17">
        <v>2.3599900000000001E-8</v>
      </c>
      <c r="I2027" s="28">
        <v>1.7583E-4</v>
      </c>
      <c r="J2027" s="21">
        <f t="shared" si="192"/>
        <v>3.5168599873914282E-8</v>
      </c>
      <c r="K2027" s="10">
        <f t="shared" si="193"/>
        <v>1.975068568919026E-3</v>
      </c>
      <c r="L2027" s="10">
        <f t="shared" si="194"/>
        <v>2.3260685689190262E-3</v>
      </c>
      <c r="M2027" s="10">
        <f t="shared" si="195"/>
        <v>0.30425849157174206</v>
      </c>
      <c r="N2027">
        <f t="shared" si="196"/>
        <v>6.881174157174208E-2</v>
      </c>
      <c r="O2027">
        <f t="shared" si="191"/>
        <v>1.8130699890101036E-4</v>
      </c>
    </row>
    <row r="2028" spans="5:15" x14ac:dyDescent="0.2">
      <c r="E2028" s="11">
        <v>130.71857</v>
      </c>
      <c r="F2028" s="11">
        <v>4999.6303699999999</v>
      </c>
      <c r="G2028">
        <v>1.0706810035382001E-4</v>
      </c>
      <c r="H2028" s="17">
        <v>2.5754200000000001E-8</v>
      </c>
      <c r="I2028" s="28">
        <v>1.7584999999999999E-4</v>
      </c>
      <c r="J2028" s="21">
        <f t="shared" si="192"/>
        <v>3.5172600169640137E-8</v>
      </c>
      <c r="K2028" s="10">
        <f t="shared" si="193"/>
        <v>1.9752932255269902E-3</v>
      </c>
      <c r="L2028" s="10">
        <f t="shared" si="194"/>
        <v>2.3262932255269904E-3</v>
      </c>
      <c r="M2028" s="10">
        <f t="shared" si="195"/>
        <v>0.30408972384157568</v>
      </c>
      <c r="N2028">
        <f t="shared" si="196"/>
        <v>6.879629784157569E-2</v>
      </c>
      <c r="O2028">
        <f t="shared" si="191"/>
        <v>1.9506426436751784E-4</v>
      </c>
    </row>
    <row r="2029" spans="5:15" x14ac:dyDescent="0.2">
      <c r="E2029" s="11">
        <v>130.62996999999999</v>
      </c>
      <c r="F2029" s="11">
        <v>4999.6303699999999</v>
      </c>
      <c r="G2029">
        <v>1.07086698554777E-4</v>
      </c>
      <c r="H2029" s="17">
        <v>2.74457E-8</v>
      </c>
      <c r="I2029" s="28">
        <v>1.7587000000000001E-4</v>
      </c>
      <c r="J2029" s="21">
        <f t="shared" si="192"/>
        <v>3.5176600465366005E-8</v>
      </c>
      <c r="K2029" s="10">
        <f t="shared" si="193"/>
        <v>1.9755178821349549E-3</v>
      </c>
      <c r="L2029" s="10">
        <f t="shared" si="194"/>
        <v>2.3265178821349551E-3</v>
      </c>
      <c r="M2029" s="10">
        <f t="shared" si="195"/>
        <v>0.30391296114775268</v>
      </c>
      <c r="N2029">
        <f t="shared" si="196"/>
        <v>6.8779015147752726E-2</v>
      </c>
      <c r="O2029">
        <f t="shared" si="191"/>
        <v>5.2651788213504199E-4</v>
      </c>
    </row>
    <row r="2030" spans="5:15" x14ac:dyDescent="0.2">
      <c r="E2030" s="11">
        <v>130.55092999999999</v>
      </c>
      <c r="F2030" s="11">
        <v>4999.6303699999999</v>
      </c>
      <c r="G2030">
        <v>1.07084458260125E-4</v>
      </c>
      <c r="H2030" s="17">
        <v>2.4591900000000001E-8</v>
      </c>
      <c r="I2030" s="28">
        <v>1.7587000000000001E-4</v>
      </c>
      <c r="J2030" s="21">
        <f t="shared" si="192"/>
        <v>3.5176600465366005E-8</v>
      </c>
      <c r="K2030" s="10">
        <f t="shared" si="193"/>
        <v>1.9755178821349549E-3</v>
      </c>
      <c r="L2030" s="10">
        <f t="shared" si="194"/>
        <v>2.3265178821349551E-3</v>
      </c>
      <c r="M2030" s="10">
        <f t="shared" si="195"/>
        <v>0.30372907317434877</v>
      </c>
      <c r="N2030">
        <f t="shared" si="196"/>
        <v>6.8737399174348776E-2</v>
      </c>
      <c r="O2030">
        <f t="shared" si="191"/>
        <v>5.2651788213499157E-4</v>
      </c>
    </row>
    <row r="2031" spans="5:15" x14ac:dyDescent="0.2">
      <c r="E2031" s="11">
        <v>130.47035</v>
      </c>
      <c r="F2031" s="11">
        <v>4999.6303699999999</v>
      </c>
      <c r="G2031">
        <v>1.0709062072652899E-4</v>
      </c>
      <c r="H2031" s="17">
        <v>2.6041199999999999E-8</v>
      </c>
      <c r="I2031" s="28">
        <v>1.7587000000000001E-4</v>
      </c>
      <c r="J2031" s="21">
        <f t="shared" si="192"/>
        <v>3.5176600465366005E-8</v>
      </c>
      <c r="K2031" s="10">
        <f t="shared" si="193"/>
        <v>1.9755178821349549E-3</v>
      </c>
      <c r="L2031" s="10">
        <f t="shared" si="194"/>
        <v>2.3265178821349551E-3</v>
      </c>
      <c r="M2031" s="10">
        <f t="shared" si="195"/>
        <v>0.30354160236340633</v>
      </c>
      <c r="N2031">
        <f t="shared" si="196"/>
        <v>6.869497236340634E-2</v>
      </c>
      <c r="O2031">
        <f t="shared" si="191"/>
        <v>-1.4762489373802847E-4</v>
      </c>
    </row>
    <row r="2032" spans="5:15" x14ac:dyDescent="0.2">
      <c r="E2032" s="11">
        <v>130.38345000000001</v>
      </c>
      <c r="F2032" s="11">
        <v>4999.6303699999999</v>
      </c>
      <c r="G2032">
        <v>1.07125728522305E-4</v>
      </c>
      <c r="H2032" s="17">
        <v>2.46874E-8</v>
      </c>
      <c r="I2032" s="28">
        <v>1.7590999999999999E-4</v>
      </c>
      <c r="J2032" s="21">
        <f t="shared" si="192"/>
        <v>3.5184601056817722E-8</v>
      </c>
      <c r="K2032" s="10">
        <f t="shared" si="193"/>
        <v>1.9759671953508834E-3</v>
      </c>
      <c r="L2032" s="10">
        <f t="shared" si="194"/>
        <v>2.3269671953508836E-3</v>
      </c>
      <c r="M2032" s="10">
        <f t="shared" si="195"/>
        <v>0.30339801096667218</v>
      </c>
      <c r="N2032">
        <f t="shared" si="196"/>
        <v>6.8707800966672172E-2</v>
      </c>
      <c r="O2032">
        <f t="shared" si="191"/>
        <v>1.7831734491120243E-4</v>
      </c>
    </row>
    <row r="2033" spans="5:15" x14ac:dyDescent="0.2">
      <c r="E2033" s="11">
        <v>130.29948999999999</v>
      </c>
      <c r="F2033" s="11">
        <v>4999.6303699999999</v>
      </c>
      <c r="G2033">
        <v>1.07149614260877E-4</v>
      </c>
      <c r="H2033" s="17">
        <v>2.3214300000000002E-8</v>
      </c>
      <c r="I2033" s="28">
        <v>1.7593E-4</v>
      </c>
      <c r="J2033" s="21">
        <f t="shared" si="192"/>
        <v>3.518860135254359E-8</v>
      </c>
      <c r="K2033" s="10">
        <f t="shared" si="193"/>
        <v>1.9761918519588481E-3</v>
      </c>
      <c r="L2033" s="10">
        <f t="shared" si="194"/>
        <v>2.3271918519588482E-3</v>
      </c>
      <c r="M2033" s="10">
        <f t="shared" si="195"/>
        <v>0.30323191144239342</v>
      </c>
      <c r="N2033">
        <f t="shared" si="196"/>
        <v>6.8692829442393424E-2</v>
      </c>
      <c r="O2033">
        <f t="shared" si="191"/>
        <v>-1.0439334708695133E-5</v>
      </c>
    </row>
    <row r="2034" spans="5:15" x14ac:dyDescent="0.2">
      <c r="E2034" s="11">
        <v>130.21787</v>
      </c>
      <c r="F2034" s="11">
        <v>4999.6303699999999</v>
      </c>
      <c r="G2034">
        <v>1.07181724935723E-4</v>
      </c>
      <c r="H2034" s="17">
        <v>2.35729E-8</v>
      </c>
      <c r="I2034" s="28">
        <v>1.7595999999999999E-4</v>
      </c>
      <c r="J2034" s="21">
        <f t="shared" si="192"/>
        <v>3.5194601796132382E-8</v>
      </c>
      <c r="K2034" s="10">
        <f t="shared" si="193"/>
        <v>1.9765288368707944E-3</v>
      </c>
      <c r="L2034" s="10">
        <f t="shared" si="194"/>
        <v>2.3275288368707946E-3</v>
      </c>
      <c r="M2034" s="10">
        <f t="shared" si="195"/>
        <v>0.30308584750089235</v>
      </c>
      <c r="N2034">
        <f t="shared" si="196"/>
        <v>6.8693681500892348E-2</v>
      </c>
      <c r="O2034">
        <f t="shared" si="191"/>
        <v>3.5229769256249336E-4</v>
      </c>
    </row>
    <row r="2035" spans="5:15" x14ac:dyDescent="0.2">
      <c r="E2035" s="11">
        <v>130.13444999999999</v>
      </c>
      <c r="F2035" s="11">
        <v>4999.6303699999999</v>
      </c>
      <c r="G2035">
        <v>1.07184177396351E-4</v>
      </c>
      <c r="H2035" s="17">
        <v>2.52225E-8</v>
      </c>
      <c r="I2035" s="28">
        <v>1.7597000000000001E-4</v>
      </c>
      <c r="J2035" s="21">
        <f t="shared" si="192"/>
        <v>3.5196601943995313E-8</v>
      </c>
      <c r="K2035" s="10">
        <f t="shared" si="193"/>
        <v>1.976641165174777E-3</v>
      </c>
      <c r="L2035" s="10">
        <f t="shared" si="194"/>
        <v>2.3276411651747772E-3</v>
      </c>
      <c r="M2035" s="10">
        <f t="shared" si="195"/>
        <v>0.30290630282737874</v>
      </c>
      <c r="N2035">
        <f t="shared" si="196"/>
        <v>6.8664292827378778E-2</v>
      </c>
      <c r="O2035">
        <f t="shared" si="191"/>
        <v>5.2764116517485895E-4</v>
      </c>
    </row>
    <row r="2036" spans="5:15" x14ac:dyDescent="0.2">
      <c r="E2036" s="11">
        <v>130.05537000000001</v>
      </c>
      <c r="F2036" s="11">
        <v>4999.6303699999999</v>
      </c>
      <c r="G2036">
        <v>1.0719039711635701E-4</v>
      </c>
      <c r="H2036" s="17">
        <v>2.3488600000000001E-8</v>
      </c>
      <c r="I2036" s="28">
        <v>1.7597000000000001E-4</v>
      </c>
      <c r="J2036" s="21">
        <f t="shared" si="192"/>
        <v>3.5196601943995313E-8</v>
      </c>
      <c r="K2036" s="10">
        <f t="shared" si="193"/>
        <v>1.976641165174777E-3</v>
      </c>
      <c r="L2036" s="10">
        <f t="shared" si="194"/>
        <v>2.3276411651747772E-3</v>
      </c>
      <c r="M2036" s="10">
        <f t="shared" si="195"/>
        <v>0.30272223296403677</v>
      </c>
      <c r="N2036">
        <f t="shared" si="196"/>
        <v>6.8622566964036763E-2</v>
      </c>
      <c r="O2036">
        <f t="shared" si="191"/>
        <v>3.44799215008346E-4</v>
      </c>
    </row>
    <row r="2037" spans="5:15" x14ac:dyDescent="0.2">
      <c r="E2037" s="11">
        <v>129.97551999999999</v>
      </c>
      <c r="F2037" s="11">
        <v>4999.6303699999999</v>
      </c>
      <c r="G2037">
        <v>1.0720048654611501E-4</v>
      </c>
      <c r="H2037" s="17">
        <v>2.2426199999999999E-8</v>
      </c>
      <c r="I2037" s="28">
        <v>1.7598000000000001E-4</v>
      </c>
      <c r="J2037" s="21">
        <f t="shared" si="192"/>
        <v>3.5198602091858243E-8</v>
      </c>
      <c r="K2037" s="10">
        <f t="shared" si="193"/>
        <v>1.9767534934787591E-3</v>
      </c>
      <c r="L2037" s="10">
        <f t="shared" si="194"/>
        <v>2.3277534934787593E-3</v>
      </c>
      <c r="M2037" s="10">
        <f t="shared" si="195"/>
        <v>0.30255097074671833</v>
      </c>
      <c r="N2037">
        <f t="shared" si="196"/>
        <v>6.8595034746718339E-2</v>
      </c>
      <c r="O2037">
        <f t="shared" si="191"/>
        <v>-5.3700160900156885E-4</v>
      </c>
    </row>
    <row r="2038" spans="5:15" x14ac:dyDescent="0.2">
      <c r="E2038" s="11">
        <v>129.89330000000001</v>
      </c>
      <c r="F2038" s="11">
        <v>4999.6303699999999</v>
      </c>
      <c r="G2038">
        <v>1.07254959787084E-4</v>
      </c>
      <c r="H2038" s="17">
        <v>2.3753699999999999E-8</v>
      </c>
      <c r="I2038" s="28">
        <v>1.7604E-4</v>
      </c>
      <c r="J2038" s="21">
        <f t="shared" si="192"/>
        <v>3.5210602979035828E-8</v>
      </c>
      <c r="K2038" s="10">
        <f t="shared" si="193"/>
        <v>1.9774274633026522E-3</v>
      </c>
      <c r="L2038" s="10">
        <f t="shared" si="194"/>
        <v>2.3284274633026524E-3</v>
      </c>
      <c r="M2038" s="10">
        <f t="shared" si="195"/>
        <v>0.30244712701901044</v>
      </c>
      <c r="N2038">
        <f t="shared" si="196"/>
        <v>6.8639187019010436E-2</v>
      </c>
      <c r="O2038">
        <f t="shared" si="191"/>
        <v>1.0280000519742316E-3</v>
      </c>
    </row>
    <row r="2039" spans="5:15" x14ac:dyDescent="0.2">
      <c r="E2039" s="11">
        <v>129.80573999999999</v>
      </c>
      <c r="F2039" s="11">
        <v>4999.6303699999999</v>
      </c>
      <c r="G2039">
        <v>1.0722488392452901E-4</v>
      </c>
      <c r="H2039" s="17">
        <v>2.5118200000000001E-8</v>
      </c>
      <c r="I2039" s="28">
        <v>1.7600999999999999E-4</v>
      </c>
      <c r="J2039" s="21">
        <f t="shared" si="192"/>
        <v>3.5204602535447036E-8</v>
      </c>
      <c r="K2039" s="10">
        <f t="shared" si="193"/>
        <v>1.9770904783907054E-3</v>
      </c>
      <c r="L2039" s="10">
        <f t="shared" si="194"/>
        <v>2.3280904783907056E-3</v>
      </c>
      <c r="M2039" s="10">
        <f t="shared" si="195"/>
        <v>0.30219950733445949</v>
      </c>
      <c r="N2039">
        <f t="shared" si="196"/>
        <v>6.8549175334459547E-2</v>
      </c>
      <c r="O2039">
        <f t="shared" si="191"/>
        <v>-4.0445496505617483E-6</v>
      </c>
    </row>
    <row r="2040" spans="5:15" x14ac:dyDescent="0.2">
      <c r="E2040" s="11">
        <v>129.72359</v>
      </c>
      <c r="F2040" s="11">
        <v>4999.6303699999999</v>
      </c>
      <c r="G2040">
        <v>1.0726372508044099E-4</v>
      </c>
      <c r="H2040" s="17">
        <v>2.3466700000000001E-8</v>
      </c>
      <c r="I2040" s="28">
        <v>1.7604E-4</v>
      </c>
      <c r="J2040" s="21">
        <f t="shared" si="192"/>
        <v>3.5210602979035828E-8</v>
      </c>
      <c r="K2040" s="10">
        <f t="shared" si="193"/>
        <v>1.9774274633026522E-3</v>
      </c>
      <c r="L2040" s="10">
        <f t="shared" si="194"/>
        <v>2.3284274633026524E-3</v>
      </c>
      <c r="M2040" s="10">
        <f t="shared" si="195"/>
        <v>0.30205196959421332</v>
      </c>
      <c r="N2040">
        <f t="shared" si="196"/>
        <v>6.8549507594213341E-2</v>
      </c>
      <c r="O2040">
        <f t="shared" si="191"/>
        <v>1.7612687856148203E-4</v>
      </c>
    </row>
    <row r="2041" spans="5:15" x14ac:dyDescent="0.2">
      <c r="E2041" s="11">
        <v>129.64091999999999</v>
      </c>
      <c r="F2041" s="11">
        <v>4999.6303699999999</v>
      </c>
      <c r="G2041">
        <v>1.07278618533102E-4</v>
      </c>
      <c r="H2041" s="17">
        <v>2.3403999999999999E-8</v>
      </c>
      <c r="I2041" s="28">
        <v>1.7605999999999999E-4</v>
      </c>
      <c r="J2041" s="21">
        <f t="shared" si="192"/>
        <v>3.5214603274761689E-8</v>
      </c>
      <c r="K2041" s="10">
        <f t="shared" si="193"/>
        <v>1.9776521199106165E-3</v>
      </c>
      <c r="L2041" s="10">
        <f t="shared" si="194"/>
        <v>2.3286521199106167E-3</v>
      </c>
      <c r="M2041" s="10">
        <f t="shared" si="195"/>
        <v>0.30188860318516264</v>
      </c>
      <c r="N2041">
        <f t="shared" si="196"/>
        <v>6.8534947185162662E-2</v>
      </c>
      <c r="O2041">
        <f t="shared" si="191"/>
        <v>5.2865211991053246E-4</v>
      </c>
    </row>
    <row r="2042" spans="5:15" x14ac:dyDescent="0.2">
      <c r="E2042" s="11">
        <v>129.55733000000001</v>
      </c>
      <c r="F2042" s="11">
        <v>4999.6303699999999</v>
      </c>
      <c r="G2042">
        <v>1.0728352138102999E-4</v>
      </c>
      <c r="H2042" s="17">
        <v>2.9134199999999999E-8</v>
      </c>
      <c r="I2042" s="28">
        <v>1.7605999999999999E-4</v>
      </c>
      <c r="J2042" s="21">
        <f t="shared" si="192"/>
        <v>3.5214603274761689E-8</v>
      </c>
      <c r="K2042" s="10">
        <f t="shared" si="193"/>
        <v>1.9776521199106165E-3</v>
      </c>
      <c r="L2042" s="10">
        <f t="shared" si="194"/>
        <v>2.3286521199106167E-3</v>
      </c>
      <c r="M2042" s="10">
        <f t="shared" si="195"/>
        <v>0.30169395115445935</v>
      </c>
      <c r="N2042">
        <f t="shared" si="196"/>
        <v>6.8490757154459347E-2</v>
      </c>
      <c r="O2042">
        <f t="shared" si="191"/>
        <v>3.6628867343062874E-4</v>
      </c>
    </row>
    <row r="2043" spans="5:15" x14ac:dyDescent="0.2">
      <c r="E2043" s="11">
        <v>129.46776</v>
      </c>
      <c r="F2043" s="11">
        <v>4999.6303699999999</v>
      </c>
      <c r="G2043">
        <v>1.0729773127062701E-4</v>
      </c>
      <c r="H2043" s="17">
        <v>2.6078399999999999E-8</v>
      </c>
      <c r="I2043" s="28">
        <v>1.7607000000000001E-4</v>
      </c>
      <c r="J2043" s="21">
        <f t="shared" si="192"/>
        <v>3.5216603422624627E-8</v>
      </c>
      <c r="K2043" s="10">
        <f t="shared" si="193"/>
        <v>1.977764448214599E-3</v>
      </c>
      <c r="L2043" s="10">
        <f t="shared" si="194"/>
        <v>2.3287644482145992E-3</v>
      </c>
      <c r="M2043" s="10">
        <f t="shared" si="195"/>
        <v>0.30149991667798015</v>
      </c>
      <c r="N2043">
        <f t="shared" si="196"/>
        <v>6.8457948677980163E-2</v>
      </c>
      <c r="O2043">
        <f t="shared" si="191"/>
        <v>-3.7553291357356118E-4</v>
      </c>
    </row>
    <row r="2044" spans="5:15" x14ac:dyDescent="0.2">
      <c r="E2044" s="11">
        <v>129.38740000000001</v>
      </c>
      <c r="F2044" s="11">
        <v>4999.6303699999999</v>
      </c>
      <c r="G2044">
        <v>1.07343006115458E-4</v>
      </c>
      <c r="H2044" s="17">
        <v>2.6256200000000001E-8</v>
      </c>
      <c r="I2044" s="28">
        <v>1.7611999999999999E-4</v>
      </c>
      <c r="J2044" s="21">
        <f t="shared" si="192"/>
        <v>3.5226604161939274E-8</v>
      </c>
      <c r="K2044" s="10">
        <f t="shared" si="193"/>
        <v>1.9783260897345096E-3</v>
      </c>
      <c r="L2044" s="10">
        <f t="shared" si="194"/>
        <v>2.3293260897345098E-3</v>
      </c>
      <c r="M2044" s="10">
        <f t="shared" si="195"/>
        <v>0.30138544650291493</v>
      </c>
      <c r="N2044">
        <f t="shared" si="196"/>
        <v>6.8488126502914928E-2</v>
      </c>
      <c r="O2044">
        <f t="shared" si="191"/>
        <v>6.9910116293445275E-4</v>
      </c>
    </row>
    <row r="2045" spans="5:15" x14ac:dyDescent="0.2">
      <c r="E2045" s="11">
        <v>129.30185</v>
      </c>
      <c r="F2045" s="11">
        <v>4999.6303699999999</v>
      </c>
      <c r="G2045">
        <v>1.07339526321895E-4</v>
      </c>
      <c r="H2045" s="17">
        <v>2.6045299999999999E-8</v>
      </c>
      <c r="I2045" s="28">
        <v>1.7610999999999999E-4</v>
      </c>
      <c r="J2045" s="21">
        <f t="shared" si="192"/>
        <v>3.5224604014076343E-8</v>
      </c>
      <c r="K2045" s="10">
        <f t="shared" si="193"/>
        <v>1.9782137614305275E-3</v>
      </c>
      <c r="L2045" s="10">
        <f t="shared" si="194"/>
        <v>2.3292137614305277E-3</v>
      </c>
      <c r="M2045" s="10">
        <f t="shared" si="195"/>
        <v>0.30117164839842586</v>
      </c>
      <c r="N2045">
        <f t="shared" si="196"/>
        <v>6.8428318398425877E-2</v>
      </c>
      <c r="O2045">
        <f t="shared" si="191"/>
        <v>-1.4517755781949293E-4</v>
      </c>
    </row>
    <row r="2046" spans="5:15" x14ac:dyDescent="0.2">
      <c r="E2046" s="11">
        <v>129.21575999999999</v>
      </c>
      <c r="F2046" s="11">
        <v>4999.6303699999999</v>
      </c>
      <c r="G2046">
        <v>1.07375204075708E-4</v>
      </c>
      <c r="H2046" s="17">
        <v>2.63629E-8</v>
      </c>
      <c r="I2046" s="28">
        <v>1.7615E-4</v>
      </c>
      <c r="J2046" s="21">
        <f t="shared" si="192"/>
        <v>3.5232604605528066E-8</v>
      </c>
      <c r="K2046" s="10">
        <f t="shared" si="193"/>
        <v>1.978663074646456E-3</v>
      </c>
      <c r="L2046" s="10">
        <f t="shared" si="194"/>
        <v>2.3296630746464562E-3</v>
      </c>
      <c r="M2046" s="10">
        <f t="shared" si="195"/>
        <v>0.30102918473437856</v>
      </c>
      <c r="N2046">
        <f t="shared" si="196"/>
        <v>6.844081673437856E-2</v>
      </c>
      <c r="O2046">
        <f t="shared" si="191"/>
        <v>8.9000448855237793E-4</v>
      </c>
    </row>
    <row r="2047" spans="5:15" x14ac:dyDescent="0.2">
      <c r="E2047" s="11">
        <v>129.13525000000001</v>
      </c>
      <c r="F2047" s="11">
        <v>4999.6303699999999</v>
      </c>
      <c r="G2047">
        <v>1.07358093909118E-4</v>
      </c>
      <c r="H2047" s="17">
        <v>2.32442E-8</v>
      </c>
      <c r="I2047" s="28">
        <v>1.7613000000000001E-4</v>
      </c>
      <c r="J2047" s="21">
        <f t="shared" si="192"/>
        <v>3.5228604309802211E-8</v>
      </c>
      <c r="K2047" s="10">
        <f t="shared" si="193"/>
        <v>1.9784384180384922E-3</v>
      </c>
      <c r="L2047" s="10">
        <f t="shared" si="194"/>
        <v>2.3294384180384924E-3</v>
      </c>
      <c r="M2047" s="10">
        <f t="shared" si="195"/>
        <v>0.30081261247300523</v>
      </c>
      <c r="N2047">
        <f t="shared" si="196"/>
        <v>6.8369162473005229E-2</v>
      </c>
      <c r="O2047">
        <f t="shared" si="191"/>
        <v>1.8359260782597515E-4</v>
      </c>
    </row>
    <row r="2048" spans="5:15" x14ac:dyDescent="0.2">
      <c r="E2048" s="11">
        <v>129.05142000000001</v>
      </c>
      <c r="F2048" s="11">
        <v>4999.6303699999999</v>
      </c>
      <c r="G2048">
        <v>1.0738171646289701E-4</v>
      </c>
      <c r="H2048" s="17">
        <v>2.51943E-8</v>
      </c>
      <c r="I2048" s="28">
        <v>1.7615E-4</v>
      </c>
      <c r="J2048" s="21">
        <f t="shared" si="192"/>
        <v>3.5232604605528066E-8</v>
      </c>
      <c r="K2048" s="10">
        <f t="shared" si="193"/>
        <v>1.978663074646456E-3</v>
      </c>
      <c r="L2048" s="10">
        <f t="shared" si="194"/>
        <v>2.3296630746464562E-3</v>
      </c>
      <c r="M2048" s="10">
        <f t="shared" si="195"/>
        <v>0.3006463279046912</v>
      </c>
      <c r="N2048">
        <f t="shared" si="196"/>
        <v>6.8353771904691177E-2</v>
      </c>
      <c r="O2048">
        <f t="shared" si="191"/>
        <v>1.5704495514556381E-4</v>
      </c>
    </row>
    <row r="2049" spans="5:15" x14ac:dyDescent="0.2">
      <c r="E2049" s="11">
        <v>128.97366</v>
      </c>
      <c r="F2049" s="11">
        <v>4999.6303699999999</v>
      </c>
      <c r="G2049">
        <v>1.0739423353329001E-4</v>
      </c>
      <c r="H2049" s="17">
        <v>2.5472600000000001E-8</v>
      </c>
      <c r="I2049" s="28">
        <v>1.7616999999999999E-4</v>
      </c>
      <c r="J2049" s="21">
        <f t="shared" si="192"/>
        <v>3.5236604901253928E-8</v>
      </c>
      <c r="K2049" s="10">
        <f t="shared" si="193"/>
        <v>1.9788877312544207E-3</v>
      </c>
      <c r="L2049" s="10">
        <f t="shared" si="194"/>
        <v>2.3298877312544208E-3</v>
      </c>
      <c r="M2049" s="10">
        <f t="shared" si="195"/>
        <v>0.30049414808897906</v>
      </c>
      <c r="N2049">
        <f t="shared" si="196"/>
        <v>6.8341560088979056E-2</v>
      </c>
      <c r="O2049">
        <f t="shared" si="191"/>
        <v>1.7628670740822539E-4</v>
      </c>
    </row>
    <row r="2050" spans="5:15" x14ac:dyDescent="0.2">
      <c r="E2050" s="11">
        <v>128.89177000000001</v>
      </c>
      <c r="F2050" s="11">
        <v>4999.6303699999999</v>
      </c>
      <c r="G2050">
        <v>1.07419852098084E-4</v>
      </c>
      <c r="H2050" s="17">
        <v>2.44312E-8</v>
      </c>
      <c r="I2050" s="28">
        <v>1.7619000000000001E-4</v>
      </c>
      <c r="J2050" s="21">
        <f t="shared" si="192"/>
        <v>3.5240605196979796E-8</v>
      </c>
      <c r="K2050" s="10">
        <f t="shared" si="193"/>
        <v>1.9791123878623853E-3</v>
      </c>
      <c r="L2050" s="10">
        <f t="shared" si="194"/>
        <v>2.3301123878623855E-3</v>
      </c>
      <c r="M2050" s="10">
        <f t="shared" si="195"/>
        <v>0.30033230997050941</v>
      </c>
      <c r="N2050">
        <f t="shared" si="196"/>
        <v>6.8327123970509399E-2</v>
      </c>
      <c r="O2050">
        <f t="shared" si="191"/>
        <v>3.5900671804253123E-4</v>
      </c>
    </row>
    <row r="2051" spans="5:15" x14ac:dyDescent="0.2">
      <c r="E2051" s="11">
        <v>128.80721</v>
      </c>
      <c r="F2051" s="11">
        <v>4999.6303699999999</v>
      </c>
      <c r="G2051">
        <v>1.07422979003456E-4</v>
      </c>
      <c r="H2051" s="17">
        <v>2.3312999999999998E-8</v>
      </c>
      <c r="I2051" s="28">
        <v>1.762E-4</v>
      </c>
      <c r="J2051" s="21">
        <f t="shared" si="192"/>
        <v>3.5242605344842727E-8</v>
      </c>
      <c r="K2051" s="10">
        <f t="shared" si="193"/>
        <v>1.9792247161663674E-3</v>
      </c>
      <c r="L2051" s="10">
        <f t="shared" si="194"/>
        <v>2.3302247161663676E-3</v>
      </c>
      <c r="M2051" s="10">
        <f t="shared" si="195"/>
        <v>0.30014974436243169</v>
      </c>
      <c r="N2051">
        <f t="shared" si="196"/>
        <v>6.8296766362431718E-2</v>
      </c>
      <c r="O2051">
        <f t="shared" si="191"/>
        <v>-3.2081431564979243E-4</v>
      </c>
    </row>
    <row r="2052" spans="5:15" x14ac:dyDescent="0.2">
      <c r="E2052" s="11">
        <v>128.72226000000001</v>
      </c>
      <c r="F2052" s="11">
        <v>4999.6303699999999</v>
      </c>
      <c r="G2052">
        <v>1.0747005886230101E-4</v>
      </c>
      <c r="H2052" s="17">
        <v>2.6238299999999999E-8</v>
      </c>
      <c r="I2052" s="28">
        <v>1.7625E-4</v>
      </c>
      <c r="J2052" s="21">
        <f t="shared" si="192"/>
        <v>3.525260608415738E-8</v>
      </c>
      <c r="K2052" s="10">
        <f t="shared" si="193"/>
        <v>1.9797863576862785E-3</v>
      </c>
      <c r="L2052" s="10">
        <f t="shared" si="194"/>
        <v>2.3307863576862787E-3</v>
      </c>
      <c r="M2052" s="10">
        <f t="shared" si="195"/>
        <v>0.30002408753854615</v>
      </c>
      <c r="N2052">
        <f t="shared" si="196"/>
        <v>6.8324019538546166E-2</v>
      </c>
      <c r="O2052">
        <f t="shared" si="191"/>
        <v>5.3078635768630819E-4</v>
      </c>
    </row>
    <row r="2053" spans="5:15" x14ac:dyDescent="0.2">
      <c r="E2053" s="11">
        <v>128.63677000000001</v>
      </c>
      <c r="F2053" s="11">
        <v>4999.6303699999999</v>
      </c>
      <c r="G2053">
        <v>1.07471272373833E-4</v>
      </c>
      <c r="H2053" s="17">
        <v>2.9013299999999999E-8</v>
      </c>
      <c r="I2053" s="28">
        <v>1.7625E-4</v>
      </c>
      <c r="J2053" s="21">
        <f t="shared" si="192"/>
        <v>3.525260608415738E-8</v>
      </c>
      <c r="K2053" s="10">
        <f t="shared" si="193"/>
        <v>1.9797863576862785E-3</v>
      </c>
      <c r="L2053" s="10">
        <f t="shared" si="194"/>
        <v>2.3307863576862787E-3</v>
      </c>
      <c r="M2053" s="10">
        <f t="shared" si="195"/>
        <v>0.29982482861282761</v>
      </c>
      <c r="N2053">
        <f t="shared" si="196"/>
        <v>6.8278642612827567E-2</v>
      </c>
      <c r="O2053">
        <f t="shared" si="191"/>
        <v>5.3078635768617993E-4</v>
      </c>
    </row>
    <row r="2054" spans="5:15" x14ac:dyDescent="0.2">
      <c r="E2054" s="11">
        <v>128.55208999999999</v>
      </c>
      <c r="F2054" s="11">
        <v>4999.6303699999999</v>
      </c>
      <c r="G2054">
        <v>1.07474262062608E-4</v>
      </c>
      <c r="H2054" s="17">
        <v>2.6011699999999999E-8</v>
      </c>
      <c r="I2054" s="28">
        <v>1.7625E-4</v>
      </c>
      <c r="J2054" s="21">
        <f t="shared" si="192"/>
        <v>3.525260608415738E-8</v>
      </c>
      <c r="K2054" s="10">
        <f t="shared" si="193"/>
        <v>1.9797863576862785E-3</v>
      </c>
      <c r="L2054" s="10">
        <f t="shared" si="194"/>
        <v>2.3307863576862787E-3</v>
      </c>
      <c r="M2054" s="10">
        <f t="shared" si="195"/>
        <v>0.29962745762405868</v>
      </c>
      <c r="N2054">
        <f t="shared" si="196"/>
        <v>6.8233695624058691E-2</v>
      </c>
      <c r="O2054">
        <f t="shared" ref="O2054:O2117" si="197">(N2055-N2054)/(E2055-E2054)</f>
        <v>-4.9520431828216425E-4</v>
      </c>
    </row>
    <row r="2055" spans="5:15" x14ac:dyDescent="0.2">
      <c r="E2055" s="11">
        <v>128.46770000000001</v>
      </c>
      <c r="F2055" s="11">
        <v>4999.6303699999999</v>
      </c>
      <c r="G2055">
        <v>1.0752829285280799E-4</v>
      </c>
      <c r="H2055" s="17">
        <v>2.5316E-8</v>
      </c>
      <c r="I2055" s="28">
        <v>1.7631E-4</v>
      </c>
      <c r="J2055" s="21">
        <f t="shared" si="192"/>
        <v>3.5264606971334965E-8</v>
      </c>
      <c r="K2055" s="10">
        <f t="shared" si="193"/>
        <v>1.9804603275101716E-3</v>
      </c>
      <c r="L2055" s="10">
        <f t="shared" si="194"/>
        <v>2.3314603275101718E-3</v>
      </c>
      <c r="M2055" s="10">
        <f t="shared" si="195"/>
        <v>0.29951734591647849</v>
      </c>
      <c r="N2055">
        <f t="shared" si="196"/>
        <v>6.8275485916478515E-2</v>
      </c>
      <c r="O2055">
        <f t="shared" si="197"/>
        <v>8.687531275151021E-4</v>
      </c>
    </row>
    <row r="2056" spans="5:15" x14ac:dyDescent="0.2">
      <c r="E2056" s="11">
        <v>128.38219000000001</v>
      </c>
      <c r="F2056" s="11">
        <v>4999.6303699999999</v>
      </c>
      <c r="G2056">
        <v>1.07511375427428E-4</v>
      </c>
      <c r="H2056" s="17">
        <v>2.7923300000000001E-8</v>
      </c>
      <c r="I2056" s="28">
        <v>1.7629000000000001E-4</v>
      </c>
      <c r="J2056" s="21">
        <f t="shared" si="192"/>
        <v>3.5260606675609103E-8</v>
      </c>
      <c r="K2056" s="10">
        <f t="shared" si="193"/>
        <v>1.9802356709022074E-3</v>
      </c>
      <c r="L2056" s="10">
        <f t="shared" si="194"/>
        <v>2.3312356709022076E-3</v>
      </c>
      <c r="M2056" s="10">
        <f t="shared" si="195"/>
        <v>0.29928914083654468</v>
      </c>
      <c r="N2056">
        <f t="shared" si="196"/>
        <v>6.8201198836544699E-2</v>
      </c>
      <c r="O2056">
        <f t="shared" si="197"/>
        <v>-3.7052740690009245E-4</v>
      </c>
    </row>
    <row r="2057" spans="5:15" x14ac:dyDescent="0.2">
      <c r="E2057" s="11">
        <v>128.30228</v>
      </c>
      <c r="F2057" s="11">
        <v>4999.6303699999999</v>
      </c>
      <c r="G2057">
        <v>1.07555881270011E-4</v>
      </c>
      <c r="H2057" s="17">
        <v>2.3948E-8</v>
      </c>
      <c r="I2057" s="28">
        <v>1.7634000000000001E-4</v>
      </c>
      <c r="J2057" s="21">
        <f t="shared" si="192"/>
        <v>3.5270607414923757E-8</v>
      </c>
      <c r="K2057" s="10">
        <f t="shared" si="193"/>
        <v>1.980797312422118E-3</v>
      </c>
      <c r="L2057" s="10">
        <f t="shared" si="194"/>
        <v>2.3317973124221182E-3</v>
      </c>
      <c r="M2057" s="10">
        <f t="shared" si="195"/>
        <v>0.29917491168163007</v>
      </c>
      <c r="N2057">
        <f t="shared" si="196"/>
        <v>6.823080768163009E-2</v>
      </c>
      <c r="O2057">
        <f t="shared" si="197"/>
        <v>5.3179731242212537E-4</v>
      </c>
    </row>
    <row r="2058" spans="5:15" x14ac:dyDescent="0.2">
      <c r="E2058" s="11">
        <v>128.21931000000001</v>
      </c>
      <c r="F2058" s="11">
        <v>4999.6303699999999</v>
      </c>
      <c r="G2058">
        <v>1.07552353666675E-4</v>
      </c>
      <c r="H2058" s="17">
        <v>2.4983700000000001E-8</v>
      </c>
      <c r="I2058" s="28">
        <v>1.7634000000000001E-4</v>
      </c>
      <c r="J2058" s="21">
        <f t="shared" ref="J2058:J2121" si="198">I2058/F2058</f>
        <v>3.5270607414923757E-8</v>
      </c>
      <c r="K2058" s="10">
        <f t="shared" ref="K2058:K2121" si="199">J2058*B$6</f>
        <v>1.980797312422118E-3</v>
      </c>
      <c r="L2058" s="10">
        <f t="shared" ref="L2058:L2121" si="200">K2058+B$7</f>
        <v>2.3317973124221182E-3</v>
      </c>
      <c r="M2058" s="10">
        <f t="shared" ref="M2058:M2121" si="201">L2058*E2058</f>
        <v>0.29898144245861846</v>
      </c>
      <c r="N2058">
        <f t="shared" ref="N2058:N2121" si="202">((M2058/E2058)-$B$8)*E2058</f>
        <v>6.8186684458618432E-2</v>
      </c>
      <c r="O2058">
        <f t="shared" si="197"/>
        <v>3.5192141740555765E-4</v>
      </c>
    </row>
    <row r="2059" spans="5:15" x14ac:dyDescent="0.2">
      <c r="E2059" s="11">
        <v>128.13928999999999</v>
      </c>
      <c r="F2059" s="11">
        <v>4999.6303699999999</v>
      </c>
      <c r="G2059">
        <v>1.07563342419065E-4</v>
      </c>
      <c r="H2059" s="17">
        <v>2.5050599999999999E-8</v>
      </c>
      <c r="I2059" s="28">
        <v>1.7635E-4</v>
      </c>
      <c r="J2059" s="21">
        <f t="shared" si="198"/>
        <v>3.5272607562786688E-8</v>
      </c>
      <c r="K2059" s="10">
        <f t="shared" si="199"/>
        <v>1.9809096407261005E-3</v>
      </c>
      <c r="L2059" s="10">
        <f t="shared" si="200"/>
        <v>2.3319096407261007E-3</v>
      </c>
      <c r="M2059" s="10">
        <f t="shared" si="201"/>
        <v>0.29880924570679762</v>
      </c>
      <c r="N2059">
        <f t="shared" si="202"/>
        <v>6.8158523706797633E-2</v>
      </c>
      <c r="O2059">
        <f t="shared" si="197"/>
        <v>5.3190964072617308E-4</v>
      </c>
    </row>
    <row r="2060" spans="5:15" x14ac:dyDescent="0.2">
      <c r="E2060" s="11">
        <v>128.05018999999999</v>
      </c>
      <c r="F2060" s="11">
        <v>4999.6303699999999</v>
      </c>
      <c r="G2060">
        <v>1.07571136885628E-4</v>
      </c>
      <c r="H2060" s="17">
        <v>2.4407600000000001E-8</v>
      </c>
      <c r="I2060" s="28">
        <v>1.7635E-4</v>
      </c>
      <c r="J2060" s="21">
        <f t="shared" si="198"/>
        <v>3.5272607562786688E-8</v>
      </c>
      <c r="K2060" s="10">
        <f t="shared" si="199"/>
        <v>1.9809096407261005E-3</v>
      </c>
      <c r="L2060" s="10">
        <f t="shared" si="200"/>
        <v>2.3319096407261007E-3</v>
      </c>
      <c r="M2060" s="10">
        <f t="shared" si="201"/>
        <v>0.29860147255780889</v>
      </c>
      <c r="N2060">
        <f t="shared" si="202"/>
        <v>6.811113055780893E-2</v>
      </c>
      <c r="O2060">
        <f t="shared" si="197"/>
        <v>-1.8853620542601791E-4</v>
      </c>
    </row>
    <row r="2061" spans="5:15" x14ac:dyDescent="0.2">
      <c r="E2061" s="11">
        <v>127.97038000000001</v>
      </c>
      <c r="F2061" s="11">
        <v>4999.6303699999999</v>
      </c>
      <c r="G2061">
        <v>1.07605181557345E-4</v>
      </c>
      <c r="H2061" s="17">
        <v>2.3943300000000001E-8</v>
      </c>
      <c r="I2061" s="28">
        <v>1.7639000000000001E-4</v>
      </c>
      <c r="J2061" s="21">
        <f t="shared" si="198"/>
        <v>3.5280608154238411E-8</v>
      </c>
      <c r="K2061" s="10">
        <f t="shared" si="199"/>
        <v>1.981358953942029E-3</v>
      </c>
      <c r="L2061" s="10">
        <f t="shared" si="200"/>
        <v>2.3323589539420292E-3</v>
      </c>
      <c r="M2061" s="10">
        <f t="shared" si="201"/>
        <v>0.29847286163236397</v>
      </c>
      <c r="N2061">
        <f t="shared" si="202"/>
        <v>6.8126177632363977E-2</v>
      </c>
      <c r="O2061">
        <f t="shared" si="197"/>
        <v>-2.1455786102293324E-5</v>
      </c>
    </row>
    <row r="2062" spans="5:15" x14ac:dyDescent="0.2">
      <c r="E2062" s="11">
        <v>127.89256</v>
      </c>
      <c r="F2062" s="11">
        <v>4999.6303699999999</v>
      </c>
      <c r="G2062">
        <v>1.0764085686667E-4</v>
      </c>
      <c r="H2062" s="17">
        <v>2.5640500000000001E-8</v>
      </c>
      <c r="I2062" s="28">
        <v>1.7641999999999999E-4</v>
      </c>
      <c r="J2062" s="21">
        <f t="shared" si="198"/>
        <v>3.5286608597827203E-8</v>
      </c>
      <c r="K2062" s="10">
        <f t="shared" si="199"/>
        <v>1.9816959388539758E-3</v>
      </c>
      <c r="L2062" s="10">
        <f t="shared" si="200"/>
        <v>2.332695938853976E-3</v>
      </c>
      <c r="M2062" s="10">
        <f t="shared" si="201"/>
        <v>0.29833445532163844</v>
      </c>
      <c r="N2062">
        <f t="shared" si="202"/>
        <v>6.8127847321638457E-2</v>
      </c>
      <c r="O2062">
        <f t="shared" si="197"/>
        <v>8.7439569868678706E-4</v>
      </c>
    </row>
    <row r="2063" spans="5:15" x14ac:dyDescent="0.2">
      <c r="E2063" s="11">
        <v>127.80853</v>
      </c>
      <c r="F2063" s="11">
        <v>4999.6303699999999</v>
      </c>
      <c r="G2063">
        <v>1.07621747706096E-4</v>
      </c>
      <c r="H2063" s="17">
        <v>2.4789800000000001E-8</v>
      </c>
      <c r="I2063" s="28">
        <v>1.7640000000000001E-4</v>
      </c>
      <c r="J2063" s="21">
        <f t="shared" si="198"/>
        <v>3.5282608302101341E-8</v>
      </c>
      <c r="K2063" s="10">
        <f t="shared" si="199"/>
        <v>1.9814712822460111E-3</v>
      </c>
      <c r="L2063" s="10">
        <f t="shared" si="200"/>
        <v>2.3324712822460113E-3</v>
      </c>
      <c r="M2063" s="10">
        <f t="shared" si="201"/>
        <v>0.29810972585107781</v>
      </c>
      <c r="N2063">
        <f t="shared" si="202"/>
        <v>6.8054371851077808E-2</v>
      </c>
      <c r="O2063">
        <f t="shared" si="197"/>
        <v>-3.187835832566724E-4</v>
      </c>
    </row>
    <row r="2064" spans="5:15" x14ac:dyDescent="0.2">
      <c r="E2064" s="11">
        <v>127.72426</v>
      </c>
      <c r="F2064" s="11">
        <v>4999.6303699999999</v>
      </c>
      <c r="G2064">
        <v>1.0766874144965401E-4</v>
      </c>
      <c r="H2064" s="17">
        <v>2.43899E-8</v>
      </c>
      <c r="I2064" s="28">
        <v>1.7645000000000001E-4</v>
      </c>
      <c r="J2064" s="21">
        <f t="shared" si="198"/>
        <v>3.5292609041415995E-8</v>
      </c>
      <c r="K2064" s="10">
        <f t="shared" si="199"/>
        <v>1.9820329237659222E-3</v>
      </c>
      <c r="L2064" s="10">
        <f t="shared" si="200"/>
        <v>2.3330329237659223E-3</v>
      </c>
      <c r="M2064" s="10">
        <f t="shared" si="201"/>
        <v>0.29798490374363884</v>
      </c>
      <c r="N2064">
        <f t="shared" si="202"/>
        <v>6.8081235743638849E-2</v>
      </c>
      <c r="O2064">
        <f t="shared" si="197"/>
        <v>8.6990999420609872E-4</v>
      </c>
    </row>
    <row r="2065" spans="5:15" x14ac:dyDescent="0.2">
      <c r="E2065" s="11">
        <v>127.63914</v>
      </c>
      <c r="F2065" s="11">
        <v>4999.6303699999999</v>
      </c>
      <c r="G2065">
        <v>1.07649930344056E-4</v>
      </c>
      <c r="H2065" s="17">
        <v>2.4902399999999999E-8</v>
      </c>
      <c r="I2065" s="28">
        <v>1.7642999999999999E-4</v>
      </c>
      <c r="J2065" s="21">
        <f t="shared" si="198"/>
        <v>3.5288608745690134E-8</v>
      </c>
      <c r="K2065" s="10">
        <f t="shared" si="199"/>
        <v>1.9818082671579579E-3</v>
      </c>
      <c r="L2065" s="10">
        <f t="shared" si="200"/>
        <v>2.3328082671579581E-3</v>
      </c>
      <c r="M2065" s="10">
        <f t="shared" si="201"/>
        <v>0.29775764100493202</v>
      </c>
      <c r="N2065">
        <f t="shared" si="202"/>
        <v>6.8007189004932023E-2</v>
      </c>
      <c r="O2065">
        <f t="shared" si="197"/>
        <v>2.0141529642836136E-4</v>
      </c>
    </row>
    <row r="2066" spans="5:15" x14ac:dyDescent="0.2">
      <c r="E2066" s="11">
        <v>127.55267000000001</v>
      </c>
      <c r="F2066" s="11">
        <v>4999.6303699999999</v>
      </c>
      <c r="G2066">
        <v>1.0766758414997301E-4</v>
      </c>
      <c r="H2066" s="17">
        <v>2.5870700000000001E-8</v>
      </c>
      <c r="I2066" s="28">
        <v>1.7645000000000001E-4</v>
      </c>
      <c r="J2066" s="21">
        <f t="shared" si="198"/>
        <v>3.5292609041415995E-8</v>
      </c>
      <c r="K2066" s="10">
        <f t="shared" si="199"/>
        <v>1.9820329237659222E-3</v>
      </c>
      <c r="L2066" s="10">
        <f t="shared" si="200"/>
        <v>2.3330329237659223E-3</v>
      </c>
      <c r="M2066" s="10">
        <f t="shared" si="201"/>
        <v>0.29758457862424986</v>
      </c>
      <c r="N2066">
        <f t="shared" si="202"/>
        <v>6.7989772624249864E-2</v>
      </c>
      <c r="O2066">
        <f t="shared" si="197"/>
        <v>3.690053151987929E-4</v>
      </c>
    </row>
    <row r="2067" spans="5:15" x14ac:dyDescent="0.2">
      <c r="E2067" s="11">
        <v>127.46538</v>
      </c>
      <c r="F2067" s="11">
        <v>4999.6303699999999</v>
      </c>
      <c r="G2067">
        <v>1.07675034256007E-4</v>
      </c>
      <c r="H2067" s="17">
        <v>2.48766E-8</v>
      </c>
      <c r="I2067" s="28">
        <v>1.7646E-4</v>
      </c>
      <c r="J2067" s="21">
        <f t="shared" si="198"/>
        <v>3.5294609189278926E-8</v>
      </c>
      <c r="K2067" s="10">
        <f t="shared" si="199"/>
        <v>1.9821452520699043E-3</v>
      </c>
      <c r="L2067" s="10">
        <f t="shared" si="200"/>
        <v>2.3331452520699045E-3</v>
      </c>
      <c r="M2067" s="10">
        <f t="shared" si="201"/>
        <v>0.29739524615028617</v>
      </c>
      <c r="N2067">
        <f t="shared" si="202"/>
        <v>6.7957562150286158E-2</v>
      </c>
      <c r="O2067">
        <f t="shared" si="197"/>
        <v>-3.2403652376466723E-6</v>
      </c>
    </row>
    <row r="2068" spans="5:15" x14ac:dyDescent="0.2">
      <c r="E2068" s="11">
        <v>127.38535</v>
      </c>
      <c r="F2068" s="11">
        <v>4999.6303699999999</v>
      </c>
      <c r="G2068">
        <v>1.07706101147553E-4</v>
      </c>
      <c r="H2068" s="17">
        <v>2.5839500000000001E-8</v>
      </c>
      <c r="I2068" s="28">
        <v>1.7649000000000001E-4</v>
      </c>
      <c r="J2068" s="21">
        <f t="shared" si="198"/>
        <v>3.5300609632867725E-8</v>
      </c>
      <c r="K2068" s="10">
        <f t="shared" si="199"/>
        <v>1.9824822369818515E-3</v>
      </c>
      <c r="L2068" s="10">
        <f t="shared" si="200"/>
        <v>2.3334822369818517E-3</v>
      </c>
      <c r="M2068" s="10">
        <f t="shared" si="201"/>
        <v>0.29725145147671611</v>
      </c>
      <c r="N2068">
        <f t="shared" si="202"/>
        <v>6.7957821476716126E-2</v>
      </c>
      <c r="O2068">
        <f t="shared" si="197"/>
        <v>1.9690613290625759E-4</v>
      </c>
    </row>
    <row r="2069" spans="5:15" x14ac:dyDescent="0.2">
      <c r="E2069" s="11">
        <v>127.30038</v>
      </c>
      <c r="F2069" s="11">
        <v>4999.6303699999999</v>
      </c>
      <c r="G2069">
        <v>1.07731378891985E-4</v>
      </c>
      <c r="H2069" s="17">
        <v>2.86679E-8</v>
      </c>
      <c r="I2069" s="28">
        <v>1.7651E-4</v>
      </c>
      <c r="J2069" s="21">
        <f t="shared" si="198"/>
        <v>3.530460992859358E-8</v>
      </c>
      <c r="K2069" s="10">
        <f t="shared" si="199"/>
        <v>1.9827068935898153E-3</v>
      </c>
      <c r="L2069" s="10">
        <f t="shared" si="200"/>
        <v>2.3337068935898155E-3</v>
      </c>
      <c r="M2069" s="10">
        <f t="shared" si="201"/>
        <v>0.29708177436260308</v>
      </c>
      <c r="N2069">
        <f t="shared" si="202"/>
        <v>6.7941090362603082E-2</v>
      </c>
      <c r="O2069">
        <f t="shared" si="197"/>
        <v>-1.5002732341953356E-4</v>
      </c>
    </row>
    <row r="2070" spans="5:15" x14ac:dyDescent="0.2">
      <c r="E2070" s="11">
        <v>127.21678</v>
      </c>
      <c r="F2070" s="11">
        <v>4999.6303699999999</v>
      </c>
      <c r="G2070">
        <v>1.07764624199638E-4</v>
      </c>
      <c r="H2070" s="17">
        <v>2.8759299999999999E-8</v>
      </c>
      <c r="I2070" s="28">
        <v>1.7655000000000001E-4</v>
      </c>
      <c r="J2070" s="21">
        <f t="shared" si="198"/>
        <v>3.5312610520045309E-8</v>
      </c>
      <c r="K2070" s="10">
        <f t="shared" si="199"/>
        <v>1.9831562068057446E-3</v>
      </c>
      <c r="L2070" s="10">
        <f t="shared" si="200"/>
        <v>2.3341562068057448E-3</v>
      </c>
      <c r="M2070" s="10">
        <f t="shared" si="201"/>
        <v>0.29694383664684093</v>
      </c>
      <c r="N2070">
        <f t="shared" si="202"/>
        <v>6.7953632646840956E-2</v>
      </c>
      <c r="O2070">
        <f t="shared" si="197"/>
        <v>5.3415620680575171E-4</v>
      </c>
    </row>
    <row r="2071" spans="5:15" x14ac:dyDescent="0.2">
      <c r="E2071" s="11">
        <v>127.13641</v>
      </c>
      <c r="F2071" s="11">
        <v>4999.6303699999999</v>
      </c>
      <c r="G2071">
        <v>1.07775614674124E-4</v>
      </c>
      <c r="H2071" s="17">
        <v>2.5069399999999999E-8</v>
      </c>
      <c r="I2071" s="28">
        <v>1.7655000000000001E-4</v>
      </c>
      <c r="J2071" s="21">
        <f t="shared" si="198"/>
        <v>3.5312610520045309E-8</v>
      </c>
      <c r="K2071" s="10">
        <f t="shared" si="199"/>
        <v>1.9831562068057446E-3</v>
      </c>
      <c r="L2071" s="10">
        <f t="shared" si="200"/>
        <v>2.3341562068057448E-3</v>
      </c>
      <c r="M2071" s="10">
        <f t="shared" si="201"/>
        <v>0.29675624051249994</v>
      </c>
      <c r="N2071">
        <f t="shared" si="202"/>
        <v>6.7910702512499976E-2</v>
      </c>
      <c r="O2071">
        <f t="shared" si="197"/>
        <v>3.5604543128249603E-4</v>
      </c>
    </row>
    <row r="2072" spans="5:15" x14ac:dyDescent="0.2">
      <c r="E2072" s="11">
        <v>127.05628</v>
      </c>
      <c r="F2072" s="11">
        <v>4999.6303699999999</v>
      </c>
      <c r="G2072">
        <v>1.07784583821277E-4</v>
      </c>
      <c r="H2072" s="17">
        <v>2.3650399999999998E-8</v>
      </c>
      <c r="I2072" s="28">
        <v>1.7656E-4</v>
      </c>
      <c r="J2072" s="21">
        <f t="shared" si="198"/>
        <v>3.531461066790824E-8</v>
      </c>
      <c r="K2072" s="10">
        <f t="shared" si="199"/>
        <v>1.9832685351097268E-3</v>
      </c>
      <c r="L2072" s="10">
        <f t="shared" si="200"/>
        <v>2.3342685351097269E-3</v>
      </c>
      <c r="M2072" s="10">
        <f t="shared" si="201"/>
        <v>0.29658347659209128</v>
      </c>
      <c r="N2072">
        <f t="shared" si="202"/>
        <v>6.7882172592091311E-2</v>
      </c>
      <c r="O2072">
        <f t="shared" si="197"/>
        <v>2.8983775477318004E-5</v>
      </c>
    </row>
    <row r="2073" spans="5:15" x14ac:dyDescent="0.2">
      <c r="E2073" s="11">
        <v>126.9716</v>
      </c>
      <c r="F2073" s="11">
        <v>4999.6303699999999</v>
      </c>
      <c r="G2073">
        <v>1.0781379652717499E-4</v>
      </c>
      <c r="H2073" s="17">
        <v>2.5420300000000002E-8</v>
      </c>
      <c r="I2073" s="28">
        <v>1.7658999999999999E-4</v>
      </c>
      <c r="J2073" s="21">
        <f t="shared" si="198"/>
        <v>3.5320611111497026E-8</v>
      </c>
      <c r="K2073" s="10">
        <f t="shared" si="199"/>
        <v>1.9836055200216731E-3</v>
      </c>
      <c r="L2073" s="10">
        <f t="shared" si="200"/>
        <v>2.3346055200216733E-3</v>
      </c>
      <c r="M2073" s="10">
        <f t="shared" si="201"/>
        <v>0.29642859824598389</v>
      </c>
      <c r="N2073">
        <f t="shared" si="202"/>
        <v>6.7879718245983892E-2</v>
      </c>
      <c r="O2073">
        <f t="shared" si="197"/>
        <v>2.0268056130756863E-4</v>
      </c>
    </row>
    <row r="2074" spans="5:15" x14ac:dyDescent="0.2">
      <c r="E2074" s="11">
        <v>126.88572000000001</v>
      </c>
      <c r="F2074" s="11">
        <v>4999.6303699999999</v>
      </c>
      <c r="G2074">
        <v>1.07834490252688E-4</v>
      </c>
      <c r="H2074" s="17">
        <v>2.4265599999999999E-8</v>
      </c>
      <c r="I2074" s="28">
        <v>1.7661E-4</v>
      </c>
      <c r="J2074" s="21">
        <f t="shared" si="198"/>
        <v>3.5324611407222894E-8</v>
      </c>
      <c r="K2074" s="10">
        <f t="shared" si="199"/>
        <v>1.9838301766296378E-3</v>
      </c>
      <c r="L2074" s="10">
        <f t="shared" si="200"/>
        <v>2.334830176629638E-3</v>
      </c>
      <c r="M2074" s="10">
        <f t="shared" si="201"/>
        <v>0.29625660803937881</v>
      </c>
      <c r="N2074">
        <f t="shared" si="202"/>
        <v>6.78623120393788E-2</v>
      </c>
      <c r="O2074">
        <f t="shared" si="197"/>
        <v>5.3483017662963987E-4</v>
      </c>
    </row>
    <row r="2075" spans="5:15" x14ac:dyDescent="0.2">
      <c r="E2075" s="11">
        <v>126.80119999999999</v>
      </c>
      <c r="F2075" s="11">
        <v>4999.6303699999999</v>
      </c>
      <c r="G2075">
        <v>1.07832584226557E-4</v>
      </c>
      <c r="H2075" s="17">
        <v>2.5832900000000002E-8</v>
      </c>
      <c r="I2075" s="28">
        <v>1.7661E-4</v>
      </c>
      <c r="J2075" s="21">
        <f t="shared" si="198"/>
        <v>3.5324611407222894E-8</v>
      </c>
      <c r="K2075" s="10">
        <f t="shared" si="199"/>
        <v>1.9838301766296378E-3</v>
      </c>
      <c r="L2075" s="10">
        <f t="shared" si="200"/>
        <v>2.334830176629638E-3</v>
      </c>
      <c r="M2075" s="10">
        <f t="shared" si="201"/>
        <v>0.29605926819285006</v>
      </c>
      <c r="N2075">
        <f t="shared" si="202"/>
        <v>6.7817108192850056E-2</v>
      </c>
      <c r="O2075">
        <f t="shared" si="197"/>
        <v>3.6385104861055026E-4</v>
      </c>
    </row>
    <row r="2076" spans="5:15" x14ac:dyDescent="0.2">
      <c r="E2076" s="11">
        <v>126.71795</v>
      </c>
      <c r="F2076" s="11">
        <v>4999.6303699999999</v>
      </c>
      <c r="G2076">
        <v>1.07848472100171E-4</v>
      </c>
      <c r="H2076" s="17">
        <v>2.6434399999999999E-8</v>
      </c>
      <c r="I2076" s="28">
        <v>1.7662E-4</v>
      </c>
      <c r="J2076" s="21">
        <f t="shared" si="198"/>
        <v>3.5326611555085824E-8</v>
      </c>
      <c r="K2076" s="10">
        <f t="shared" si="199"/>
        <v>1.9839425049336199E-3</v>
      </c>
      <c r="L2076" s="10">
        <f t="shared" si="200"/>
        <v>2.3349425049336201E-3</v>
      </c>
      <c r="M2076" s="10">
        <f t="shared" si="201"/>
        <v>0.29587912759305324</v>
      </c>
      <c r="N2076">
        <f t="shared" si="202"/>
        <v>6.7786817593053231E-2</v>
      </c>
      <c r="O2076">
        <f t="shared" si="197"/>
        <v>-2.8860495542250671E-4</v>
      </c>
    </row>
    <row r="2077" spans="5:15" x14ac:dyDescent="0.2">
      <c r="E2077" s="11">
        <v>126.63159</v>
      </c>
      <c r="F2077" s="11">
        <v>4999.6303699999999</v>
      </c>
      <c r="G2077">
        <v>1.07893767780387E-4</v>
      </c>
      <c r="H2077" s="17">
        <v>2.7005100000000001E-8</v>
      </c>
      <c r="I2077" s="28">
        <v>1.7667E-4</v>
      </c>
      <c r="J2077" s="21">
        <f t="shared" si="198"/>
        <v>3.5336612294400478E-8</v>
      </c>
      <c r="K2077" s="10">
        <f t="shared" si="199"/>
        <v>1.9845041464535309E-3</v>
      </c>
      <c r="L2077" s="10">
        <f t="shared" si="200"/>
        <v>2.3355041464535311E-3</v>
      </c>
      <c r="M2077" s="10">
        <f t="shared" si="201"/>
        <v>0.29574860351700349</v>
      </c>
      <c r="N2077">
        <f t="shared" si="202"/>
        <v>6.7811741517003518E-2</v>
      </c>
      <c r="O2077">
        <f t="shared" si="197"/>
        <v>7.0048364423202711E-4</v>
      </c>
    </row>
    <row r="2078" spans="5:15" x14ac:dyDescent="0.2">
      <c r="E2078" s="11">
        <v>126.54543</v>
      </c>
      <c r="F2078" s="11">
        <v>4999.6303699999999</v>
      </c>
      <c r="G2078">
        <v>1.07886284278874E-4</v>
      </c>
      <c r="H2078" s="17">
        <v>2.7897799999999999E-8</v>
      </c>
      <c r="I2078" s="28">
        <v>1.7666000000000001E-4</v>
      </c>
      <c r="J2078" s="21">
        <f t="shared" si="198"/>
        <v>3.5334612146537547E-8</v>
      </c>
      <c r="K2078" s="10">
        <f t="shared" si="199"/>
        <v>1.9843918181495488E-3</v>
      </c>
      <c r="L2078" s="10">
        <f t="shared" si="200"/>
        <v>2.335391818149549E-3</v>
      </c>
      <c r="M2078" s="10">
        <f t="shared" si="201"/>
        <v>0.29553316184621647</v>
      </c>
      <c r="N2078">
        <f t="shared" si="202"/>
        <v>6.7751387846216482E-2</v>
      </c>
      <c r="O2078">
        <f t="shared" si="197"/>
        <v>1.9436972098032794E-4</v>
      </c>
    </row>
    <row r="2079" spans="5:15" x14ac:dyDescent="0.2">
      <c r="E2079" s="11">
        <v>126.46212</v>
      </c>
      <c r="F2079" s="11">
        <v>4999.6303699999999</v>
      </c>
      <c r="G2079">
        <v>1.07905601169651E-4</v>
      </c>
      <c r="H2079" s="17">
        <v>2.54858E-8</v>
      </c>
      <c r="I2079" s="28">
        <v>1.7668E-4</v>
      </c>
      <c r="J2079" s="21">
        <f t="shared" si="198"/>
        <v>3.5338612442263409E-8</v>
      </c>
      <c r="K2079" s="10">
        <f t="shared" si="199"/>
        <v>1.9846164747575131E-3</v>
      </c>
      <c r="L2079" s="10">
        <f t="shared" si="200"/>
        <v>2.3356164747575132E-3</v>
      </c>
      <c r="M2079" s="10">
        <f t="shared" si="201"/>
        <v>0.29536701090476158</v>
      </c>
      <c r="N2079">
        <f t="shared" si="202"/>
        <v>6.7735194904761611E-2</v>
      </c>
      <c r="O2079">
        <f t="shared" si="197"/>
        <v>-6.7850320875281423E-6</v>
      </c>
    </row>
    <row r="2080" spans="5:15" x14ac:dyDescent="0.2">
      <c r="E2080" s="11">
        <v>126.3836</v>
      </c>
      <c r="F2080" s="11">
        <v>4999.6303699999999</v>
      </c>
      <c r="G2080">
        <v>1.0794126013541201E-4</v>
      </c>
      <c r="H2080" s="17">
        <v>2.7327800000000001E-8</v>
      </c>
      <c r="I2080" s="28">
        <v>1.7671000000000001E-4</v>
      </c>
      <c r="J2080" s="21">
        <f t="shared" si="198"/>
        <v>3.5344612885852201E-8</v>
      </c>
      <c r="K2080" s="10">
        <f t="shared" si="199"/>
        <v>1.9849534596694594E-3</v>
      </c>
      <c r="L2080" s="10">
        <f t="shared" si="200"/>
        <v>2.3359534596694596E-3</v>
      </c>
      <c r="M2080" s="10">
        <f t="shared" si="201"/>
        <v>0.29522620766548113</v>
      </c>
      <c r="N2080">
        <f t="shared" si="202"/>
        <v>6.7735727665481124E-2</v>
      </c>
      <c r="O2080">
        <f t="shared" si="197"/>
        <v>5.3595345966948741E-4</v>
      </c>
    </row>
    <row r="2081" spans="5:15" x14ac:dyDescent="0.2">
      <c r="E2081" s="11">
        <v>126.29922999999999</v>
      </c>
      <c r="F2081" s="11">
        <v>4999.6303699999999</v>
      </c>
      <c r="G2081">
        <v>1.07930717232628E-4</v>
      </c>
      <c r="H2081" s="17">
        <v>2.49499E-8</v>
      </c>
      <c r="I2081" s="28">
        <v>1.7671000000000001E-4</v>
      </c>
      <c r="J2081" s="21">
        <f t="shared" si="198"/>
        <v>3.5344612885852201E-8</v>
      </c>
      <c r="K2081" s="10">
        <f t="shared" si="199"/>
        <v>1.9849534596694594E-3</v>
      </c>
      <c r="L2081" s="10">
        <f t="shared" si="200"/>
        <v>2.3359534596694596E-3</v>
      </c>
      <c r="M2081" s="10">
        <f t="shared" si="201"/>
        <v>0.2950291232720888</v>
      </c>
      <c r="N2081">
        <f t="shared" si="202"/>
        <v>6.7690509272088806E-2</v>
      </c>
      <c r="O2081">
        <f t="shared" si="197"/>
        <v>-1.5446541801616834E-4</v>
      </c>
    </row>
    <row r="2082" spans="5:15" x14ac:dyDescent="0.2">
      <c r="E2082" s="11">
        <v>126.21709</v>
      </c>
      <c r="F2082" s="11">
        <v>4999.6303699999999</v>
      </c>
      <c r="G2082">
        <v>1.07976547585675E-4</v>
      </c>
      <c r="H2082" s="17">
        <v>2.7570000000000001E-8</v>
      </c>
      <c r="I2082" s="28">
        <v>1.7674999999999999E-4</v>
      </c>
      <c r="J2082" s="21">
        <f t="shared" si="198"/>
        <v>3.5352613477303924E-8</v>
      </c>
      <c r="K2082" s="10">
        <f t="shared" si="199"/>
        <v>1.9854027728853883E-3</v>
      </c>
      <c r="L2082" s="10">
        <f t="shared" si="200"/>
        <v>2.3364027728853885E-3</v>
      </c>
      <c r="M2082" s="10">
        <f t="shared" si="201"/>
        <v>0.29489395906152466</v>
      </c>
      <c r="N2082">
        <f t="shared" si="202"/>
        <v>6.7703197061524653E-2</v>
      </c>
      <c r="O2082">
        <f t="shared" si="197"/>
        <v>7.0523410107878218E-4</v>
      </c>
    </row>
    <row r="2083" spans="5:15" x14ac:dyDescent="0.2">
      <c r="E2083" s="11">
        <v>126.13317000000001</v>
      </c>
      <c r="F2083" s="11">
        <v>4999.6303699999999</v>
      </c>
      <c r="G2083">
        <v>1.0796395581440899E-4</v>
      </c>
      <c r="H2083" s="17">
        <v>2.5136199999999998E-8</v>
      </c>
      <c r="I2083" s="28">
        <v>1.7673999999999999E-4</v>
      </c>
      <c r="J2083" s="21">
        <f t="shared" si="198"/>
        <v>3.5350613329440993E-8</v>
      </c>
      <c r="K2083" s="10">
        <f t="shared" si="199"/>
        <v>1.9852904445814062E-3</v>
      </c>
      <c r="L2083" s="10">
        <f t="shared" si="200"/>
        <v>2.3362904445814064E-3</v>
      </c>
      <c r="M2083" s="10">
        <f t="shared" si="201"/>
        <v>0.29468371981576214</v>
      </c>
      <c r="N2083">
        <f t="shared" si="202"/>
        <v>6.7644013815762127E-2</v>
      </c>
      <c r="O2083">
        <f t="shared" si="197"/>
        <v>3.6516364958366193E-4</v>
      </c>
    </row>
    <row r="2084" spans="5:15" x14ac:dyDescent="0.2">
      <c r="E2084" s="11">
        <v>126.05043000000001</v>
      </c>
      <c r="F2084" s="11">
        <v>4999.6303699999999</v>
      </c>
      <c r="G2084">
        <v>1.0797475056364201E-4</v>
      </c>
      <c r="H2084" s="17">
        <v>2.4339399999999999E-8</v>
      </c>
      <c r="I2084" s="28">
        <v>1.7674999999999999E-4</v>
      </c>
      <c r="J2084" s="21">
        <f t="shared" si="198"/>
        <v>3.5352613477303924E-8</v>
      </c>
      <c r="K2084" s="10">
        <f t="shared" si="199"/>
        <v>1.9854027728853883E-3</v>
      </c>
      <c r="L2084" s="10">
        <f t="shared" si="200"/>
        <v>2.3364027728853885E-3</v>
      </c>
      <c r="M2084" s="10">
        <f t="shared" si="201"/>
        <v>0.29450457417539555</v>
      </c>
      <c r="N2084">
        <f t="shared" si="202"/>
        <v>6.7613800175395575E-2</v>
      </c>
      <c r="O2084">
        <f t="shared" si="197"/>
        <v>2.0175328095274743E-5</v>
      </c>
    </row>
    <row r="2085" spans="5:15" x14ac:dyDescent="0.2">
      <c r="E2085" s="11">
        <v>125.9682</v>
      </c>
      <c r="F2085" s="11">
        <v>4999.6303699999999</v>
      </c>
      <c r="G2085">
        <v>1.0799993983858601E-4</v>
      </c>
      <c r="H2085" s="17">
        <v>2.5168000000000001E-8</v>
      </c>
      <c r="I2085" s="28">
        <v>1.7678E-4</v>
      </c>
      <c r="J2085" s="21">
        <f t="shared" si="198"/>
        <v>3.5358613920892716E-8</v>
      </c>
      <c r="K2085" s="10">
        <f t="shared" si="199"/>
        <v>1.9857397577973351E-3</v>
      </c>
      <c r="L2085" s="10">
        <f t="shared" si="200"/>
        <v>2.3367397577973353E-3</v>
      </c>
      <c r="M2085" s="10">
        <f t="shared" si="201"/>
        <v>0.29435490115816626</v>
      </c>
      <c r="N2085">
        <f t="shared" si="202"/>
        <v>6.76121411581663E-2</v>
      </c>
      <c r="O2085">
        <f t="shared" si="197"/>
        <v>3.6971537145832667E-4</v>
      </c>
    </row>
    <row r="2086" spans="5:15" x14ac:dyDescent="0.2">
      <c r="E2086" s="11">
        <v>125.88354</v>
      </c>
      <c r="F2086" s="11">
        <v>4999.6303699999999</v>
      </c>
      <c r="G2086">
        <v>1.0801172474483901E-4</v>
      </c>
      <c r="H2086" s="17">
        <v>2.6201999999999999E-8</v>
      </c>
      <c r="I2086" s="28">
        <v>1.7678999999999999E-4</v>
      </c>
      <c r="J2086" s="21">
        <f t="shared" si="198"/>
        <v>3.5360614068755647E-8</v>
      </c>
      <c r="K2086" s="10">
        <f t="shared" si="199"/>
        <v>1.9858520861013172E-3</v>
      </c>
      <c r="L2086" s="10">
        <f t="shared" si="200"/>
        <v>2.3368520861013174E-3</v>
      </c>
      <c r="M2086" s="10">
        <f t="shared" si="201"/>
        <v>0.29417121305481864</v>
      </c>
      <c r="N2086">
        <f t="shared" si="202"/>
        <v>6.7580841054818638E-2</v>
      </c>
      <c r="O2086">
        <f t="shared" si="197"/>
        <v>2.7751654868250961E-5</v>
      </c>
    </row>
    <row r="2087" spans="5:15" x14ac:dyDescent="0.2">
      <c r="E2087" s="11">
        <v>125.80027</v>
      </c>
      <c r="F2087" s="11">
        <v>4999.6303699999999</v>
      </c>
      <c r="G2087">
        <v>1.08035125981897E-4</v>
      </c>
      <c r="H2087" s="17">
        <v>2.75969E-8</v>
      </c>
      <c r="I2087" s="28">
        <v>1.7682E-4</v>
      </c>
      <c r="J2087" s="21">
        <f t="shared" si="198"/>
        <v>3.5366614512344439E-8</v>
      </c>
      <c r="K2087" s="10">
        <f t="shared" si="199"/>
        <v>1.9861890710132636E-3</v>
      </c>
      <c r="L2087" s="10">
        <f t="shared" si="200"/>
        <v>2.3371890710132638E-3</v>
      </c>
      <c r="M2087" s="10">
        <f t="shared" si="201"/>
        <v>0.29401901617451776</v>
      </c>
      <c r="N2087">
        <f t="shared" si="202"/>
        <v>6.7578530174517759E-2</v>
      </c>
      <c r="O2087">
        <f t="shared" si="197"/>
        <v>3.6949554526677375E-4</v>
      </c>
    </row>
    <row r="2088" spans="5:15" x14ac:dyDescent="0.2">
      <c r="E2088" s="11">
        <v>125.71606</v>
      </c>
      <c r="F2088" s="11">
        <v>4999.6303699999999</v>
      </c>
      <c r="G2088">
        <v>1.08049984291035E-4</v>
      </c>
      <c r="H2088" s="17">
        <v>2.7987500000000002E-8</v>
      </c>
      <c r="I2088" s="28">
        <v>1.7683E-4</v>
      </c>
      <c r="J2088" s="21">
        <f t="shared" si="198"/>
        <v>3.536861466020737E-8</v>
      </c>
      <c r="K2088" s="10">
        <f t="shared" si="199"/>
        <v>1.9863013993172457E-3</v>
      </c>
      <c r="L2088" s="10">
        <f t="shared" si="200"/>
        <v>2.3373013993172459E-3</v>
      </c>
      <c r="M2088" s="10">
        <f t="shared" si="201"/>
        <v>0.29383632295465084</v>
      </c>
      <c r="N2088">
        <f t="shared" si="202"/>
        <v>6.7547414954650845E-2</v>
      </c>
      <c r="O2088">
        <f t="shared" si="197"/>
        <v>-1.2796392756720383E-4</v>
      </c>
    </row>
    <row r="2089" spans="5:15" x14ac:dyDescent="0.2">
      <c r="E2089" s="11">
        <v>125.63121</v>
      </c>
      <c r="F2089" s="11">
        <v>4999.6303699999999</v>
      </c>
      <c r="G2089">
        <v>1.08090261939144E-4</v>
      </c>
      <c r="H2089" s="17">
        <v>3.0267399999999997E-8</v>
      </c>
      <c r="I2089" s="28">
        <v>1.7687000000000001E-4</v>
      </c>
      <c r="J2089" s="21">
        <f t="shared" si="198"/>
        <v>3.5376615251659093E-8</v>
      </c>
      <c r="K2089" s="10">
        <f t="shared" si="199"/>
        <v>1.9867507125331746E-3</v>
      </c>
      <c r="L2089" s="10">
        <f t="shared" si="200"/>
        <v>2.3377507125331748E-3</v>
      </c>
      <c r="M2089" s="10">
        <f t="shared" si="201"/>
        <v>0.29369445069390493</v>
      </c>
      <c r="N2089">
        <f t="shared" si="202"/>
        <v>6.7558272693904922E-2</v>
      </c>
      <c r="O2089">
        <f t="shared" si="197"/>
        <v>8.9992823226111847E-4</v>
      </c>
    </row>
    <row r="2090" spans="5:15" x14ac:dyDescent="0.2">
      <c r="E2090" s="11">
        <v>125.55333</v>
      </c>
      <c r="F2090" s="11">
        <v>4999.6303699999999</v>
      </c>
      <c r="G2090">
        <v>1.0806752743290601E-4</v>
      </c>
      <c r="H2090" s="17">
        <v>2.4401300000000001E-8</v>
      </c>
      <c r="I2090" s="28">
        <v>1.7684999999999999E-4</v>
      </c>
      <c r="J2090" s="21">
        <f t="shared" si="198"/>
        <v>3.5372614955933232E-8</v>
      </c>
      <c r="K2090" s="10">
        <f t="shared" si="199"/>
        <v>1.9865260559252104E-3</v>
      </c>
      <c r="L2090" s="10">
        <f t="shared" si="200"/>
        <v>2.3375260559252106E-3</v>
      </c>
      <c r="M2090" s="10">
        <f t="shared" si="201"/>
        <v>0.29348418028317641</v>
      </c>
      <c r="N2090">
        <f t="shared" si="202"/>
        <v>6.7488186283176432E-2</v>
      </c>
      <c r="O2090">
        <f t="shared" si="197"/>
        <v>4.5833992638439957E-5</v>
      </c>
    </row>
    <row r="2091" spans="5:15" x14ac:dyDescent="0.2">
      <c r="E2091" s="11">
        <v>125.46733999999999</v>
      </c>
      <c r="F2091" s="11">
        <v>4999.6303699999999</v>
      </c>
      <c r="G2091">
        <v>1.08095951730327E-4</v>
      </c>
      <c r="H2091" s="17">
        <v>2.6505499999999999E-8</v>
      </c>
      <c r="I2091" s="28">
        <v>1.7688E-4</v>
      </c>
      <c r="J2091" s="21">
        <f t="shared" si="198"/>
        <v>3.5378615399522024E-8</v>
      </c>
      <c r="K2091" s="10">
        <f t="shared" si="199"/>
        <v>1.9868630408371567E-3</v>
      </c>
      <c r="L2091" s="10">
        <f t="shared" si="200"/>
        <v>2.3378630408371569E-3</v>
      </c>
      <c r="M2091" s="10">
        <f t="shared" si="201"/>
        <v>0.29332545701814944</v>
      </c>
      <c r="N2091">
        <f t="shared" si="202"/>
        <v>6.7484245018149452E-2</v>
      </c>
      <c r="O2091">
        <f t="shared" si="197"/>
        <v>1.9146857527640058E-4</v>
      </c>
    </row>
    <row r="2092" spans="5:15" x14ac:dyDescent="0.2">
      <c r="E2092" s="11">
        <v>125.38602</v>
      </c>
      <c r="F2092" s="11">
        <v>4999.6303699999999</v>
      </c>
      <c r="G2092">
        <v>1.0811849839071999E-4</v>
      </c>
      <c r="H2092" s="17">
        <v>2.5519199999999999E-8</v>
      </c>
      <c r="I2092" s="28">
        <v>1.7689999999999999E-4</v>
      </c>
      <c r="J2092" s="21">
        <f t="shared" si="198"/>
        <v>3.5382615695247885E-8</v>
      </c>
      <c r="K2092" s="10">
        <f t="shared" si="199"/>
        <v>1.9870876974451214E-3</v>
      </c>
      <c r="L2092" s="10">
        <f t="shared" si="200"/>
        <v>2.3380876974451216E-3</v>
      </c>
      <c r="M2092" s="10">
        <f t="shared" si="201"/>
        <v>0.29316351079360797</v>
      </c>
      <c r="N2092">
        <f t="shared" si="202"/>
        <v>6.7468674793607977E-2</v>
      </c>
      <c r="O2092">
        <f t="shared" si="197"/>
        <v>3.7333523621707642E-4</v>
      </c>
    </row>
    <row r="2093" spans="5:15" x14ac:dyDescent="0.2">
      <c r="E2093" s="11">
        <v>125.30059</v>
      </c>
      <c r="F2093" s="11">
        <v>4999.6303699999999</v>
      </c>
      <c r="G2093">
        <v>1.08125817981619E-4</v>
      </c>
      <c r="H2093" s="17">
        <v>2.22864E-8</v>
      </c>
      <c r="I2093" s="28">
        <v>1.7691000000000001E-4</v>
      </c>
      <c r="J2093" s="21">
        <f t="shared" si="198"/>
        <v>3.5384615843110823E-8</v>
      </c>
      <c r="K2093" s="10">
        <f t="shared" si="199"/>
        <v>1.987200025749104E-3</v>
      </c>
      <c r="L2093" s="10">
        <f t="shared" si="200"/>
        <v>2.3382000257491042E-3</v>
      </c>
      <c r="M2093" s="10">
        <f t="shared" si="201"/>
        <v>0.29297784276437794</v>
      </c>
      <c r="N2093">
        <f t="shared" si="202"/>
        <v>6.7436780764377952E-2</v>
      </c>
      <c r="O2093">
        <f t="shared" si="197"/>
        <v>1.9488543991979542E-4</v>
      </c>
    </row>
    <row r="2094" spans="5:15" x14ac:dyDescent="0.2">
      <c r="E2094" s="11">
        <v>125.21865</v>
      </c>
      <c r="F2094" s="11">
        <v>4999.6303699999999</v>
      </c>
      <c r="G2094">
        <v>1.0814666450891499E-4</v>
      </c>
      <c r="H2094" s="17">
        <v>2.4173000000000001E-8</v>
      </c>
      <c r="I2094" s="28">
        <v>1.7693E-4</v>
      </c>
      <c r="J2094" s="21">
        <f t="shared" si="198"/>
        <v>3.5388616138836684E-8</v>
      </c>
      <c r="K2094" s="10">
        <f t="shared" si="199"/>
        <v>1.9874246823570682E-3</v>
      </c>
      <c r="L2094" s="10">
        <f t="shared" si="200"/>
        <v>2.3384246823570684E-3</v>
      </c>
      <c r="M2094" s="10">
        <f t="shared" si="201"/>
        <v>0.29281438185143094</v>
      </c>
      <c r="N2094">
        <f t="shared" si="202"/>
        <v>6.7420811851430923E-2</v>
      </c>
      <c r="O2094">
        <f t="shared" si="197"/>
        <v>3.6300227234357268E-4</v>
      </c>
    </row>
    <row r="2095" spans="5:15" x14ac:dyDescent="0.2">
      <c r="E2095" s="11">
        <v>125.13852</v>
      </c>
      <c r="F2095" s="11">
        <v>4999.6303699999999</v>
      </c>
      <c r="G2095">
        <v>1.0815411972918E-4</v>
      </c>
      <c r="H2095" s="17">
        <v>2.65628E-8</v>
      </c>
      <c r="I2095" s="28">
        <v>1.7694E-4</v>
      </c>
      <c r="J2095" s="21">
        <f t="shared" si="198"/>
        <v>3.5390616286699608E-8</v>
      </c>
      <c r="K2095" s="10">
        <f t="shared" si="199"/>
        <v>1.9875370106610499E-3</v>
      </c>
      <c r="L2095" s="10">
        <f t="shared" si="200"/>
        <v>2.3385370106610501E-3</v>
      </c>
      <c r="M2095" s="10">
        <f t="shared" si="201"/>
        <v>0.29264106047934801</v>
      </c>
      <c r="N2095">
        <f t="shared" si="202"/>
        <v>6.7391724479348034E-2</v>
      </c>
      <c r="O2095">
        <f t="shared" si="197"/>
        <v>3.2816235541730467E-5</v>
      </c>
    </row>
    <row r="2096" spans="5:15" x14ac:dyDescent="0.2">
      <c r="E2096" s="11">
        <v>125.05519</v>
      </c>
      <c r="F2096" s="11">
        <v>4999.6303699999999</v>
      </c>
      <c r="G2096">
        <v>1.08188217433181E-4</v>
      </c>
      <c r="H2096" s="17">
        <v>2.3176300000000002E-8</v>
      </c>
      <c r="I2096" s="28">
        <v>1.7697000000000001E-4</v>
      </c>
      <c r="J2096" s="21">
        <f t="shared" si="198"/>
        <v>3.5396616730288407E-8</v>
      </c>
      <c r="K2096" s="10">
        <f t="shared" si="199"/>
        <v>1.9878739955729971E-3</v>
      </c>
      <c r="L2096" s="10">
        <f t="shared" si="200"/>
        <v>2.3388739955729973E-3</v>
      </c>
      <c r="M2096" s="10">
        <f t="shared" si="201"/>
        <v>0.29248833190244033</v>
      </c>
      <c r="N2096">
        <f t="shared" si="202"/>
        <v>6.7388989902440341E-2</v>
      </c>
      <c r="O2096">
        <f t="shared" si="197"/>
        <v>3.7061478609852467E-4</v>
      </c>
    </row>
    <row r="2097" spans="5:15" x14ac:dyDescent="0.2">
      <c r="E2097" s="11">
        <v>124.97176</v>
      </c>
      <c r="F2097" s="11">
        <v>4999.6303699999999</v>
      </c>
      <c r="G2097">
        <v>1.08192889443376E-4</v>
      </c>
      <c r="H2097" s="17">
        <v>2.6367500000000001E-8</v>
      </c>
      <c r="I2097" s="28">
        <v>1.7698E-4</v>
      </c>
      <c r="J2097" s="21">
        <f t="shared" si="198"/>
        <v>3.5398616878151338E-8</v>
      </c>
      <c r="K2097" s="10">
        <f t="shared" si="199"/>
        <v>1.9879863238769792E-3</v>
      </c>
      <c r="L2097" s="10">
        <f t="shared" si="200"/>
        <v>2.3389863238769794E-3</v>
      </c>
      <c r="M2097" s="10">
        <f t="shared" si="201"/>
        <v>0.29230723751083615</v>
      </c>
      <c r="N2097">
        <f t="shared" si="202"/>
        <v>6.7358069510836144E-2</v>
      </c>
      <c r="O2097">
        <f t="shared" si="197"/>
        <v>2.0964493173651998E-4</v>
      </c>
    </row>
    <row r="2098" spans="5:15" x14ac:dyDescent="0.2">
      <c r="E2098" s="11">
        <v>124.88657000000001</v>
      </c>
      <c r="F2098" s="11">
        <v>4999.6303699999999</v>
      </c>
      <c r="G2098">
        <v>1.08217077084052E-4</v>
      </c>
      <c r="H2098" s="17">
        <v>2.66675E-8</v>
      </c>
      <c r="I2098" s="28">
        <v>1.7699999999999999E-4</v>
      </c>
      <c r="J2098" s="21">
        <f t="shared" si="198"/>
        <v>3.5402617173877193E-8</v>
      </c>
      <c r="K2098" s="10">
        <f t="shared" si="199"/>
        <v>1.988210980484943E-3</v>
      </c>
      <c r="L2098" s="10">
        <f t="shared" si="200"/>
        <v>2.3392109804849432E-3</v>
      </c>
      <c r="M2098" s="10">
        <f t="shared" si="201"/>
        <v>0.29213603585910153</v>
      </c>
      <c r="N2098">
        <f t="shared" si="202"/>
        <v>6.734020985910151E-2</v>
      </c>
      <c r="O2098">
        <f t="shared" si="197"/>
        <v>2.115184655579104E-4</v>
      </c>
    </row>
    <row r="2099" spans="5:15" x14ac:dyDescent="0.2">
      <c r="E2099" s="11">
        <v>124.80101000000001</v>
      </c>
      <c r="F2099" s="11">
        <v>4999.6303699999999</v>
      </c>
      <c r="G2099">
        <v>1.08233130981187E-4</v>
      </c>
      <c r="H2099" s="17">
        <v>2.6700199999999998E-8</v>
      </c>
      <c r="I2099" s="28">
        <v>1.7702000000000001E-4</v>
      </c>
      <c r="J2099" s="21">
        <f t="shared" si="198"/>
        <v>3.5406617469603061E-8</v>
      </c>
      <c r="K2099" s="10">
        <f t="shared" si="199"/>
        <v>1.9884356370929077E-3</v>
      </c>
      <c r="L2099" s="10">
        <f t="shared" si="200"/>
        <v>2.3394356370929079E-3</v>
      </c>
      <c r="M2099" s="10">
        <f t="shared" si="201"/>
        <v>0.29196393033918838</v>
      </c>
      <c r="N2099">
        <f t="shared" si="202"/>
        <v>6.7322112339188375E-2</v>
      </c>
      <c r="O2099">
        <f t="shared" si="197"/>
        <v>2.1364434512913559E-4</v>
      </c>
    </row>
    <row r="2100" spans="5:15" x14ac:dyDescent="0.2">
      <c r="E2100" s="11">
        <v>124.71501000000001</v>
      </c>
      <c r="F2100" s="11">
        <v>4999.6303699999999</v>
      </c>
      <c r="G2100">
        <v>1.08255086118983E-4</v>
      </c>
      <c r="H2100" s="17">
        <v>2.5395899999999999E-8</v>
      </c>
      <c r="I2100" s="28">
        <v>1.7704E-4</v>
      </c>
      <c r="J2100" s="21">
        <f t="shared" si="198"/>
        <v>3.5410617765328922E-8</v>
      </c>
      <c r="K2100" s="10">
        <f t="shared" si="199"/>
        <v>1.9886602937008724E-3</v>
      </c>
      <c r="L2100" s="10">
        <f t="shared" si="200"/>
        <v>2.3396602937008726E-3</v>
      </c>
      <c r="M2100" s="10">
        <f t="shared" si="201"/>
        <v>0.29179075692550727</v>
      </c>
      <c r="N2100">
        <f t="shared" si="202"/>
        <v>6.730373892550727E-2</v>
      </c>
      <c r="O2100">
        <f t="shared" si="197"/>
        <v>1.926541768702084E-4</v>
      </c>
    </row>
    <row r="2101" spans="5:15" x14ac:dyDescent="0.2">
      <c r="E2101" s="11">
        <v>124.63432</v>
      </c>
      <c r="F2101" s="11">
        <v>4999.6303699999999</v>
      </c>
      <c r="G2101">
        <v>1.08278897146798E-4</v>
      </c>
      <c r="H2101" s="17">
        <v>2.7552800000000001E-8</v>
      </c>
      <c r="I2101" s="28">
        <v>1.7705999999999999E-4</v>
      </c>
      <c r="J2101" s="21">
        <f t="shared" si="198"/>
        <v>3.5414618061054777E-8</v>
      </c>
      <c r="K2101" s="10">
        <f t="shared" si="199"/>
        <v>1.9888849503088362E-3</v>
      </c>
      <c r="L2101" s="10">
        <f t="shared" si="200"/>
        <v>2.3398849503088364E-3</v>
      </c>
      <c r="M2101" s="10">
        <f t="shared" si="201"/>
        <v>0.29162996965997562</v>
      </c>
      <c r="N2101">
        <f t="shared" si="202"/>
        <v>6.7288193659975612E-2</v>
      </c>
      <c r="O2101">
        <f t="shared" si="197"/>
        <v>5.3988495030881636E-4</v>
      </c>
    </row>
    <row r="2102" spans="5:15" x14ac:dyDescent="0.2">
      <c r="E2102" s="11">
        <v>124.55415000000001</v>
      </c>
      <c r="F2102" s="11">
        <v>4999.6303699999999</v>
      </c>
      <c r="G2102">
        <v>1.0827543554637E-4</v>
      </c>
      <c r="H2102" s="17">
        <v>2.4193800000000001E-8</v>
      </c>
      <c r="I2102" s="28">
        <v>1.7705999999999999E-4</v>
      </c>
      <c r="J2102" s="21">
        <f t="shared" si="198"/>
        <v>3.5414618061054777E-8</v>
      </c>
      <c r="K2102" s="10">
        <f t="shared" si="199"/>
        <v>1.9888849503088362E-3</v>
      </c>
      <c r="L2102" s="10">
        <f t="shared" si="200"/>
        <v>2.3398849503088364E-3</v>
      </c>
      <c r="M2102" s="10">
        <f t="shared" si="201"/>
        <v>0.29144238108350939</v>
      </c>
      <c r="N2102">
        <f t="shared" si="202"/>
        <v>6.7244911083509357E-2</v>
      </c>
      <c r="O2102">
        <f t="shared" si="197"/>
        <v>1.9224893005307262E-4</v>
      </c>
    </row>
    <row r="2103" spans="5:15" x14ac:dyDescent="0.2">
      <c r="E2103" s="11">
        <v>124.47371</v>
      </c>
      <c r="F2103" s="11">
        <v>4999.6303699999999</v>
      </c>
      <c r="G2103">
        <v>1.0829332791424999E-4</v>
      </c>
      <c r="H2103" s="17">
        <v>2.47522E-8</v>
      </c>
      <c r="I2103" s="28">
        <v>1.7708000000000001E-4</v>
      </c>
      <c r="J2103" s="21">
        <f t="shared" si="198"/>
        <v>3.5418618356780645E-8</v>
      </c>
      <c r="K2103" s="10">
        <f t="shared" si="199"/>
        <v>1.9891096069168009E-3</v>
      </c>
      <c r="L2103" s="10">
        <f t="shared" si="200"/>
        <v>2.340109606916801E-3</v>
      </c>
      <c r="M2103" s="10">
        <f t="shared" si="201"/>
        <v>0.29128212457957586</v>
      </c>
      <c r="N2103">
        <f t="shared" si="202"/>
        <v>6.7229446579575886E-2</v>
      </c>
      <c r="O2103">
        <f t="shared" si="197"/>
        <v>3.7841287683950466E-4</v>
      </c>
    </row>
    <row r="2104" spans="5:15" x14ac:dyDescent="0.2">
      <c r="E2104" s="11">
        <v>124.3873</v>
      </c>
      <c r="F2104" s="11">
        <v>4999.6303699999999</v>
      </c>
      <c r="G2104">
        <v>1.0830567314255601E-4</v>
      </c>
      <c r="H2104" s="17">
        <v>2.6519500000000001E-8</v>
      </c>
      <c r="I2104" s="28">
        <v>1.7709E-4</v>
      </c>
      <c r="J2104" s="21">
        <f t="shared" si="198"/>
        <v>3.5420618504643576E-8</v>
      </c>
      <c r="K2104" s="10">
        <f t="shared" si="199"/>
        <v>1.9892219352207834E-3</v>
      </c>
      <c r="L2104" s="10">
        <f t="shared" si="200"/>
        <v>2.3402219352207836E-3</v>
      </c>
      <c r="M2104" s="10">
        <f t="shared" si="201"/>
        <v>0.29109388792288815</v>
      </c>
      <c r="N2104">
        <f t="shared" si="202"/>
        <v>6.7196747922888184E-2</v>
      </c>
      <c r="O2104">
        <f t="shared" si="197"/>
        <v>-1.284961100841472E-4</v>
      </c>
    </row>
    <row r="2105" spans="5:15" x14ac:dyDescent="0.2">
      <c r="E2105" s="11">
        <v>124.30378</v>
      </c>
      <c r="F2105" s="11">
        <v>4999.6303699999999</v>
      </c>
      <c r="G2105">
        <v>1.08340412537864E-4</v>
      </c>
      <c r="H2105" s="17">
        <v>2.5900099999999999E-8</v>
      </c>
      <c r="I2105" s="28">
        <v>1.7713000000000001E-4</v>
      </c>
      <c r="J2105" s="21">
        <f t="shared" si="198"/>
        <v>3.5428619096095299E-8</v>
      </c>
      <c r="K2105" s="10">
        <f t="shared" si="199"/>
        <v>1.9896712484367119E-3</v>
      </c>
      <c r="L2105" s="10">
        <f t="shared" si="200"/>
        <v>2.3406712484367121E-3</v>
      </c>
      <c r="M2105" s="10">
        <f t="shared" si="201"/>
        <v>0.29095428391800243</v>
      </c>
      <c r="N2105">
        <f t="shared" si="202"/>
        <v>6.7207479918002411E-2</v>
      </c>
      <c r="O2105">
        <f t="shared" si="197"/>
        <v>1.9390701871295311E-4</v>
      </c>
    </row>
    <row r="2106" spans="5:15" x14ac:dyDescent="0.2">
      <c r="E2106" s="11">
        <v>124.22329999999999</v>
      </c>
      <c r="F2106" s="11">
        <v>4999.6303699999999</v>
      </c>
      <c r="G2106">
        <v>1.08357747060696E-4</v>
      </c>
      <c r="H2106" s="17">
        <v>2.66793E-8</v>
      </c>
      <c r="I2106" s="28">
        <v>1.7715E-4</v>
      </c>
      <c r="J2106" s="21">
        <f t="shared" si="198"/>
        <v>3.5432619391821161E-8</v>
      </c>
      <c r="K2106" s="10">
        <f t="shared" si="199"/>
        <v>1.9898959050446766E-3</v>
      </c>
      <c r="L2106" s="10">
        <f t="shared" si="200"/>
        <v>2.3408959050446767E-3</v>
      </c>
      <c r="M2106" s="10">
        <f t="shared" si="201"/>
        <v>0.29079381428113638</v>
      </c>
      <c r="N2106">
        <f t="shared" si="202"/>
        <v>6.7191874281136391E-2</v>
      </c>
      <c r="O2106">
        <f t="shared" si="197"/>
        <v>5.4089590504461803E-4</v>
      </c>
    </row>
    <row r="2107" spans="5:15" x14ac:dyDescent="0.2">
      <c r="E2107" s="11">
        <v>124.13879</v>
      </c>
      <c r="F2107" s="11">
        <v>4999.6303699999999</v>
      </c>
      <c r="G2107">
        <v>1.08359138902696E-4</v>
      </c>
      <c r="H2107" s="17">
        <v>2.37041E-8</v>
      </c>
      <c r="I2107" s="28">
        <v>1.7715E-4</v>
      </c>
      <c r="J2107" s="21">
        <f t="shared" si="198"/>
        <v>3.5432619391821161E-8</v>
      </c>
      <c r="K2107" s="10">
        <f t="shared" si="199"/>
        <v>1.9898959050446766E-3</v>
      </c>
      <c r="L2107" s="10">
        <f t="shared" si="200"/>
        <v>2.3408959050446767E-3</v>
      </c>
      <c r="M2107" s="10">
        <f t="shared" si="201"/>
        <v>0.29059598516820107</v>
      </c>
      <c r="N2107">
        <f t="shared" si="202"/>
        <v>6.7146163168201073E-2</v>
      </c>
      <c r="O2107">
        <f t="shared" si="197"/>
        <v>2.0507285134801858E-4</v>
      </c>
    </row>
    <row r="2108" spans="5:15" x14ac:dyDescent="0.2">
      <c r="E2108" s="11">
        <v>124.0558</v>
      </c>
      <c r="F2108" s="11">
        <v>4999.6303699999999</v>
      </c>
      <c r="G2108">
        <v>1.0837758654234101E-4</v>
      </c>
      <c r="H2108" s="17">
        <v>2.3835000000000001E-8</v>
      </c>
      <c r="I2108" s="28">
        <v>1.7717000000000001E-4</v>
      </c>
      <c r="J2108" s="21">
        <f t="shared" si="198"/>
        <v>3.5436619687547022E-8</v>
      </c>
      <c r="K2108" s="10">
        <f t="shared" si="199"/>
        <v>1.9901205616526408E-3</v>
      </c>
      <c r="L2108" s="10">
        <f t="shared" si="200"/>
        <v>2.341120561652641E-3</v>
      </c>
      <c r="M2108" s="10">
        <f t="shared" si="201"/>
        <v>0.29042958417226772</v>
      </c>
      <c r="N2108">
        <f t="shared" si="202"/>
        <v>6.7129144172267702E-2</v>
      </c>
      <c r="O2108">
        <f t="shared" si="197"/>
        <v>2.1473142210108722E-4</v>
      </c>
    </row>
    <row r="2109" spans="5:15" x14ac:dyDescent="0.2">
      <c r="E2109" s="11">
        <v>123.97047000000001</v>
      </c>
      <c r="F2109" s="11">
        <v>4999.6303699999999</v>
      </c>
      <c r="G2109">
        <v>1.08402680209238E-4</v>
      </c>
      <c r="H2109" s="17">
        <v>2.51033E-8</v>
      </c>
      <c r="I2109" s="28">
        <v>1.7719E-4</v>
      </c>
      <c r="J2109" s="21">
        <f t="shared" si="198"/>
        <v>3.5440619983272884E-8</v>
      </c>
      <c r="K2109" s="10">
        <f t="shared" si="199"/>
        <v>1.990345218260605E-3</v>
      </c>
      <c r="L2109" s="10">
        <f t="shared" si="200"/>
        <v>2.3413452182606052E-3</v>
      </c>
      <c r="M2109" s="10">
        <f t="shared" si="201"/>
        <v>0.29025766714001983</v>
      </c>
      <c r="N2109">
        <f t="shared" si="202"/>
        <v>6.7110821140019816E-2</v>
      </c>
      <c r="O2109">
        <f t="shared" si="197"/>
        <v>4.5586989813643118E-5</v>
      </c>
    </row>
    <row r="2110" spans="5:15" x14ac:dyDescent="0.2">
      <c r="E2110" s="11">
        <v>123.88625999999999</v>
      </c>
      <c r="F2110" s="11">
        <v>4999.6303699999999</v>
      </c>
      <c r="G2110">
        <v>1.08426968723394E-4</v>
      </c>
      <c r="H2110" s="17">
        <v>2.4910100000000001E-8</v>
      </c>
      <c r="I2110" s="28">
        <v>1.7721999999999999E-4</v>
      </c>
      <c r="J2110" s="21">
        <f t="shared" si="198"/>
        <v>3.5446620426861676E-8</v>
      </c>
      <c r="K2110" s="10">
        <f t="shared" si="199"/>
        <v>1.9906822031725518E-3</v>
      </c>
      <c r="L2110" s="10">
        <f t="shared" si="200"/>
        <v>2.341682203172552E-3</v>
      </c>
      <c r="M2110" s="10">
        <f t="shared" si="201"/>
        <v>0.29010225025960756</v>
      </c>
      <c r="N2110">
        <f t="shared" si="202"/>
        <v>6.7106982259607609E-2</v>
      </c>
      <c r="O2110">
        <f t="shared" si="197"/>
        <v>3.5919469585734903E-4</v>
      </c>
    </row>
    <row r="2111" spans="5:15" x14ac:dyDescent="0.2">
      <c r="E2111" s="11">
        <v>123.81005</v>
      </c>
      <c r="F2111" s="11">
        <v>4999.6303699999999</v>
      </c>
      <c r="G2111">
        <v>1.0844469026692099E-4</v>
      </c>
      <c r="H2111" s="17">
        <v>2.27507E-8</v>
      </c>
      <c r="I2111" s="28">
        <v>1.7723000000000001E-4</v>
      </c>
      <c r="J2111" s="21">
        <f t="shared" si="198"/>
        <v>3.5448620574724613E-8</v>
      </c>
      <c r="K2111" s="10">
        <f t="shared" si="199"/>
        <v>1.9907945314765344E-3</v>
      </c>
      <c r="L2111" s="10">
        <f t="shared" si="200"/>
        <v>2.3417945314765346E-3</v>
      </c>
      <c r="M2111" s="10">
        <f t="shared" si="201"/>
        <v>0.28993769803183633</v>
      </c>
      <c r="N2111">
        <f t="shared" si="202"/>
        <v>6.7079608031836324E-2</v>
      </c>
      <c r="O2111">
        <f t="shared" si="197"/>
        <v>3.7718610966342922E-4</v>
      </c>
    </row>
    <row r="2112" spans="5:15" x14ac:dyDescent="0.2">
      <c r="E2112" s="11">
        <v>123.72562000000001</v>
      </c>
      <c r="F2112" s="11">
        <v>4999.6303699999999</v>
      </c>
      <c r="G2112">
        <v>1.0845499480618499E-4</v>
      </c>
      <c r="H2112" s="17">
        <v>2.7279299999999999E-8</v>
      </c>
      <c r="I2112" s="28">
        <v>1.7724E-4</v>
      </c>
      <c r="J2112" s="21">
        <f t="shared" si="198"/>
        <v>3.5450620722587537E-8</v>
      </c>
      <c r="K2112" s="10">
        <f t="shared" si="199"/>
        <v>1.9909068597805161E-3</v>
      </c>
      <c r="L2112" s="10">
        <f t="shared" si="200"/>
        <v>2.3419068597805162E-3</v>
      </c>
      <c r="M2112" s="10">
        <f t="shared" si="201"/>
        <v>0.28975387820859744</v>
      </c>
      <c r="N2112">
        <f t="shared" si="202"/>
        <v>6.7047762208597442E-2</v>
      </c>
      <c r="O2112">
        <f t="shared" si="197"/>
        <v>2.661600445908679E-5</v>
      </c>
    </row>
    <row r="2113" spans="5:15" x14ac:dyDescent="0.2">
      <c r="E2113" s="11">
        <v>123.64476000000001</v>
      </c>
      <c r="F2113" s="11">
        <v>4999.6303699999999</v>
      </c>
      <c r="G2113">
        <v>1.0848459085988299E-4</v>
      </c>
      <c r="H2113" s="17">
        <v>2.75209E-8</v>
      </c>
      <c r="I2113" s="28">
        <v>1.7726999999999999E-4</v>
      </c>
      <c r="J2113" s="21">
        <f t="shared" si="198"/>
        <v>3.5456621166176329E-8</v>
      </c>
      <c r="K2113" s="10">
        <f t="shared" si="199"/>
        <v>1.9912438446924629E-3</v>
      </c>
      <c r="L2113" s="10">
        <f t="shared" si="200"/>
        <v>2.342243844692463E-3</v>
      </c>
      <c r="M2113" s="10">
        <f t="shared" si="201"/>
        <v>0.28960617803847688</v>
      </c>
      <c r="N2113">
        <f t="shared" si="202"/>
        <v>6.704561003847688E-2</v>
      </c>
      <c r="O2113">
        <f t="shared" si="197"/>
        <v>5.4224384469251914E-4</v>
      </c>
    </row>
    <row r="2114" spans="5:15" x14ac:dyDescent="0.2">
      <c r="E2114" s="11">
        <v>123.56126</v>
      </c>
      <c r="F2114" s="11">
        <v>4999.6303699999999</v>
      </c>
      <c r="G2114">
        <v>1.08482882255467E-4</v>
      </c>
      <c r="H2114" s="17">
        <v>2.6121700000000001E-8</v>
      </c>
      <c r="I2114" s="28">
        <v>1.7726999999999999E-4</v>
      </c>
      <c r="J2114" s="21">
        <f t="shared" si="198"/>
        <v>3.5456621166176329E-8</v>
      </c>
      <c r="K2114" s="10">
        <f t="shared" si="199"/>
        <v>1.9912438446924629E-3</v>
      </c>
      <c r="L2114" s="10">
        <f t="shared" si="200"/>
        <v>2.342243844692463E-3</v>
      </c>
      <c r="M2114" s="10">
        <f t="shared" si="201"/>
        <v>0.28941060067744506</v>
      </c>
      <c r="N2114">
        <f t="shared" si="202"/>
        <v>6.7000332677445054E-2</v>
      </c>
      <c r="O2114">
        <f t="shared" si="197"/>
        <v>5.5355457253838479E-5</v>
      </c>
    </row>
    <row r="2115" spans="5:15" x14ac:dyDescent="0.2">
      <c r="E2115" s="11">
        <v>123.47580000000001</v>
      </c>
      <c r="F2115" s="11">
        <v>4999.6303699999999</v>
      </c>
      <c r="G2115">
        <v>1.0851252463486E-4</v>
      </c>
      <c r="H2115" s="17">
        <v>2.5451999999999999E-8</v>
      </c>
      <c r="I2115" s="28">
        <v>1.773E-4</v>
      </c>
      <c r="J2115" s="21">
        <f t="shared" si="198"/>
        <v>3.5462621609765122E-8</v>
      </c>
      <c r="K2115" s="10">
        <f t="shared" si="199"/>
        <v>1.9915808296044092E-3</v>
      </c>
      <c r="L2115" s="10">
        <f t="shared" si="200"/>
        <v>2.3425808296044094E-3</v>
      </c>
      <c r="M2115" s="10">
        <f t="shared" si="201"/>
        <v>0.28925204200006815</v>
      </c>
      <c r="N2115">
        <f t="shared" si="202"/>
        <v>6.6995602000068141E-2</v>
      </c>
      <c r="O2115">
        <f t="shared" si="197"/>
        <v>2.2556332708981291E-4</v>
      </c>
    </row>
    <row r="2116" spans="5:15" x14ac:dyDescent="0.2">
      <c r="E2116" s="11">
        <v>123.38836000000001</v>
      </c>
      <c r="F2116" s="11">
        <v>4999.6303699999999</v>
      </c>
      <c r="G2116">
        <v>1.0852967001123E-4</v>
      </c>
      <c r="H2116" s="17">
        <v>2.5012400000000001E-8</v>
      </c>
      <c r="I2116" s="28">
        <v>1.7731999999999999E-4</v>
      </c>
      <c r="J2116" s="21">
        <f t="shared" si="198"/>
        <v>3.5466621905490983E-8</v>
      </c>
      <c r="K2116" s="10">
        <f t="shared" si="199"/>
        <v>1.9918054862123735E-3</v>
      </c>
      <c r="L2116" s="10">
        <f t="shared" si="200"/>
        <v>2.3428054862123736E-3</v>
      </c>
      <c r="M2116" s="10">
        <f t="shared" si="201"/>
        <v>0.28907492674274743</v>
      </c>
      <c r="N2116">
        <f t="shared" si="202"/>
        <v>6.6975878742747408E-2</v>
      </c>
      <c r="O2116">
        <f t="shared" si="197"/>
        <v>5.4280548621250216E-4</v>
      </c>
    </row>
    <row r="2117" spans="5:15" x14ac:dyDescent="0.2">
      <c r="E2117" s="11">
        <v>123.30396</v>
      </c>
      <c r="F2117" s="11">
        <v>4999.6303699999999</v>
      </c>
      <c r="G2117">
        <v>1.0853179562383E-4</v>
      </c>
      <c r="H2117" s="17">
        <v>2.3618399999999999E-8</v>
      </c>
      <c r="I2117" s="28">
        <v>1.7731999999999999E-4</v>
      </c>
      <c r="J2117" s="21">
        <f t="shared" si="198"/>
        <v>3.5466621905490983E-8</v>
      </c>
      <c r="K2117" s="10">
        <f t="shared" si="199"/>
        <v>1.9918054862123735E-3</v>
      </c>
      <c r="L2117" s="10">
        <f t="shared" si="200"/>
        <v>2.3428054862123736E-3</v>
      </c>
      <c r="M2117" s="10">
        <f t="shared" si="201"/>
        <v>0.28887719395971106</v>
      </c>
      <c r="N2117">
        <f t="shared" si="202"/>
        <v>6.6930065959711071E-2</v>
      </c>
      <c r="O2117">
        <f t="shared" si="197"/>
        <v>4.2400435653737349E-5</v>
      </c>
    </row>
    <row r="2118" spans="5:15" x14ac:dyDescent="0.2">
      <c r="E2118" s="11">
        <v>123.22098</v>
      </c>
      <c r="F2118" s="11">
        <v>4999.6303699999999</v>
      </c>
      <c r="G2118">
        <v>1.08556750926879E-4</v>
      </c>
      <c r="H2118" s="17">
        <v>2.41572E-8</v>
      </c>
      <c r="I2118" s="28">
        <v>1.7735E-4</v>
      </c>
      <c r="J2118" s="21">
        <f t="shared" si="198"/>
        <v>3.5472622349079782E-8</v>
      </c>
      <c r="K2118" s="10">
        <f t="shared" si="199"/>
        <v>1.9921424711243207E-3</v>
      </c>
      <c r="L2118" s="10">
        <f t="shared" si="200"/>
        <v>2.3431424711243209E-3</v>
      </c>
      <c r="M2118" s="10">
        <f t="shared" si="201"/>
        <v>0.28872431157156053</v>
      </c>
      <c r="N2118">
        <f t="shared" si="202"/>
        <v>6.6926547571560524E-2</v>
      </c>
      <c r="O2118">
        <f t="shared" ref="O2118:O2181" si="203">(N2119-N2118)/(E2119-E2118)</f>
        <v>5.4314247112430042E-4</v>
      </c>
    </row>
    <row r="2119" spans="5:15" x14ac:dyDescent="0.2">
      <c r="E2119" s="11">
        <v>123.13845999999999</v>
      </c>
      <c r="F2119" s="11">
        <v>4999.6303699999999</v>
      </c>
      <c r="G2119">
        <v>1.08560397269911E-4</v>
      </c>
      <c r="H2119" s="17">
        <v>2.4429399999999998E-8</v>
      </c>
      <c r="I2119" s="28">
        <v>1.7735E-4</v>
      </c>
      <c r="J2119" s="21">
        <f t="shared" si="198"/>
        <v>3.5472622349079782E-8</v>
      </c>
      <c r="K2119" s="10">
        <f t="shared" si="199"/>
        <v>1.9921424711243207E-3</v>
      </c>
      <c r="L2119" s="10">
        <f t="shared" si="200"/>
        <v>2.3431424711243209E-3</v>
      </c>
      <c r="M2119" s="10">
        <f t="shared" si="201"/>
        <v>0.28853095545484331</v>
      </c>
      <c r="N2119">
        <f t="shared" si="202"/>
        <v>6.6881727454843345E-2</v>
      </c>
      <c r="O2119">
        <f t="shared" si="203"/>
        <v>2.1399614626447144E-4</v>
      </c>
    </row>
    <row r="2120" spans="5:15" x14ac:dyDescent="0.2">
      <c r="E2120" s="11">
        <v>123.05446999999999</v>
      </c>
      <c r="F2120" s="11">
        <v>4999.6303699999999</v>
      </c>
      <c r="G2120">
        <v>1.08576565870714E-4</v>
      </c>
      <c r="H2120" s="17">
        <v>2.4520800000000001E-8</v>
      </c>
      <c r="I2120" s="28">
        <v>1.7736999999999999E-4</v>
      </c>
      <c r="J2120" s="21">
        <f t="shared" si="198"/>
        <v>3.5476622644805637E-8</v>
      </c>
      <c r="K2120" s="10">
        <f t="shared" si="199"/>
        <v>1.9923671277322845E-3</v>
      </c>
      <c r="L2120" s="10">
        <f t="shared" si="200"/>
        <v>2.3433671277322847E-3</v>
      </c>
      <c r="M2120" s="10">
        <f t="shared" si="201"/>
        <v>0.28836179991851857</v>
      </c>
      <c r="N2120">
        <f t="shared" si="202"/>
        <v>6.6863753918518593E-2</v>
      </c>
      <c r="O2120">
        <f t="shared" si="203"/>
        <v>-9.0025123309354866E-5</v>
      </c>
    </row>
    <row r="2121" spans="5:15" x14ac:dyDescent="0.2">
      <c r="E2121" s="11">
        <v>122.96724</v>
      </c>
      <c r="F2121" s="11">
        <v>4999.6303699999999</v>
      </c>
      <c r="G2121">
        <v>1.08615933729058E-4</v>
      </c>
      <c r="H2121" s="17">
        <v>2.2905100000000001E-8</v>
      </c>
      <c r="I2121" s="28">
        <v>1.7741E-4</v>
      </c>
      <c r="J2121" s="21">
        <f t="shared" si="198"/>
        <v>3.5484623236257367E-8</v>
      </c>
      <c r="K2121" s="10">
        <f t="shared" si="199"/>
        <v>1.9928164409482138E-3</v>
      </c>
      <c r="L2121" s="10">
        <f t="shared" si="200"/>
        <v>2.343816440948214E-3</v>
      </c>
      <c r="M2121" s="10">
        <f t="shared" si="201"/>
        <v>0.28821263881002485</v>
      </c>
      <c r="N2121">
        <f t="shared" si="202"/>
        <v>6.6871606810024867E-2</v>
      </c>
      <c r="O2121">
        <f t="shared" si="203"/>
        <v>2.0636351499824732E-4</v>
      </c>
    </row>
    <row r="2122" spans="5:15" x14ac:dyDescent="0.2">
      <c r="E2122" s="11">
        <v>122.88543</v>
      </c>
      <c r="F2122" s="11">
        <v>4999.6303699999999</v>
      </c>
      <c r="G2122">
        <v>1.08638875036879E-4</v>
      </c>
      <c r="H2122" s="17">
        <v>2.5143100000000001E-8</v>
      </c>
      <c r="I2122" s="28">
        <v>1.7742999999999999E-4</v>
      </c>
      <c r="J2122" s="21">
        <f t="shared" ref="J2122:J2185" si="204">I2122/F2122</f>
        <v>3.5488623531983221E-8</v>
      </c>
      <c r="K2122" s="10">
        <f t="shared" ref="K2122:K2185" si="205">J2122*B$6</f>
        <v>1.9930410975561776E-3</v>
      </c>
      <c r="L2122" s="10">
        <f t="shared" ref="L2122:L2185" si="206">K2122+B$7</f>
        <v>2.3440410975561778E-3</v>
      </c>
      <c r="M2122" s="10">
        <f t="shared" ref="M2122:M2185" si="207">L2122*E2122</f>
        <v>0.28804849821086287</v>
      </c>
      <c r="N2122">
        <f t="shared" ref="N2122:N2185" si="208">((M2122/E2122)-$B$8)*E2122</f>
        <v>6.6854724210862859E-2</v>
      </c>
      <c r="O2122">
        <f t="shared" si="203"/>
        <v>3.7675696774620463E-4</v>
      </c>
    </row>
    <row r="2123" spans="5:15" x14ac:dyDescent="0.2">
      <c r="E2123" s="11">
        <v>122.80297</v>
      </c>
      <c r="F2123" s="11">
        <v>4999.6303699999999</v>
      </c>
      <c r="G2123">
        <v>1.08646595722986E-4</v>
      </c>
      <c r="H2123" s="17">
        <v>2.5386E-8</v>
      </c>
      <c r="I2123" s="28">
        <v>1.7744000000000001E-4</v>
      </c>
      <c r="J2123" s="21">
        <f t="shared" si="204"/>
        <v>3.5490623679846159E-8</v>
      </c>
      <c r="K2123" s="10">
        <f t="shared" si="205"/>
        <v>1.9931534258601602E-3</v>
      </c>
      <c r="L2123" s="10">
        <f t="shared" si="206"/>
        <v>2.3441534258601604E-3</v>
      </c>
      <c r="M2123" s="10">
        <f t="shared" si="207"/>
        <v>0.28786900283130251</v>
      </c>
      <c r="N2123">
        <f t="shared" si="208"/>
        <v>6.6823656831302508E-2</v>
      </c>
      <c r="O2123">
        <f t="shared" si="203"/>
        <v>3.7107994946775828E-4</v>
      </c>
    </row>
    <row r="2124" spans="5:15" x14ac:dyDescent="0.2">
      <c r="E2124" s="11">
        <v>122.72332</v>
      </c>
      <c r="F2124" s="11">
        <v>4999.6303699999999</v>
      </c>
      <c r="G2124">
        <v>1.0866196977656401E-4</v>
      </c>
      <c r="H2124" s="17">
        <v>2.5731099999999999E-8</v>
      </c>
      <c r="I2124" s="28">
        <v>1.7745E-4</v>
      </c>
      <c r="J2124" s="21">
        <f t="shared" si="204"/>
        <v>3.5492623827709089E-8</v>
      </c>
      <c r="K2124" s="10">
        <f t="shared" si="205"/>
        <v>1.9932657541641423E-3</v>
      </c>
      <c r="L2124" s="10">
        <f t="shared" si="206"/>
        <v>2.3442657541641425E-3</v>
      </c>
      <c r="M2124" s="10">
        <f t="shared" si="207"/>
        <v>0.28769607631332739</v>
      </c>
      <c r="N2124">
        <f t="shared" si="208"/>
        <v>6.6794100313327401E-2</v>
      </c>
      <c r="O2124">
        <f t="shared" si="203"/>
        <v>-1.2172449726426469E-4</v>
      </c>
    </row>
    <row r="2125" spans="5:15" x14ac:dyDescent="0.2">
      <c r="E2125" s="11">
        <v>122.64058</v>
      </c>
      <c r="F2125" s="11">
        <v>4999.6303699999999</v>
      </c>
      <c r="G2125">
        <v>1.08699594979215E-4</v>
      </c>
      <c r="H2125" s="17">
        <v>2.5285999999999999E-8</v>
      </c>
      <c r="I2125" s="28">
        <v>1.7749000000000001E-4</v>
      </c>
      <c r="J2125" s="21">
        <f t="shared" si="204"/>
        <v>3.5500624419160812E-8</v>
      </c>
      <c r="K2125" s="10">
        <f t="shared" si="205"/>
        <v>1.9937150673800712E-3</v>
      </c>
      <c r="L2125" s="10">
        <f t="shared" si="206"/>
        <v>2.3447150673800714E-3</v>
      </c>
      <c r="M2125" s="10">
        <f t="shared" si="207"/>
        <v>0.28755721579823101</v>
      </c>
      <c r="N2125">
        <f t="shared" si="208"/>
        <v>6.6804171798231046E-2</v>
      </c>
      <c r="O2125">
        <f t="shared" si="203"/>
        <v>7.0274770923776345E-4</v>
      </c>
    </row>
    <row r="2126" spans="5:15" x14ac:dyDescent="0.2">
      <c r="E2126" s="11">
        <v>122.55347</v>
      </c>
      <c r="F2126" s="11">
        <v>4999.6303699999999</v>
      </c>
      <c r="G2126">
        <v>1.08687519370702E-4</v>
      </c>
      <c r="H2126" s="17">
        <v>2.88856E-8</v>
      </c>
      <c r="I2126" s="28">
        <v>1.7747999999999999E-4</v>
      </c>
      <c r="J2126" s="21">
        <f t="shared" si="204"/>
        <v>3.5498624271297882E-8</v>
      </c>
      <c r="K2126" s="10">
        <f t="shared" si="205"/>
        <v>1.9936027390760891E-3</v>
      </c>
      <c r="L2126" s="10">
        <f t="shared" si="206"/>
        <v>2.3446027390760893E-3</v>
      </c>
      <c r="M2126" s="10">
        <f t="shared" si="207"/>
        <v>0.28733920144527936</v>
      </c>
      <c r="N2126">
        <f t="shared" si="208"/>
        <v>6.6742955445279348E-2</v>
      </c>
      <c r="O2126">
        <f t="shared" si="203"/>
        <v>7.3923867501795296E-5</v>
      </c>
    </row>
    <row r="2127" spans="5:15" x14ac:dyDescent="0.2">
      <c r="E2127" s="11">
        <v>122.46579</v>
      </c>
      <c r="F2127" s="11">
        <v>4999.6303699999999</v>
      </c>
      <c r="G2127">
        <v>1.0872051471874501E-4</v>
      </c>
      <c r="H2127" s="17">
        <v>2.70514E-8</v>
      </c>
      <c r="I2127" s="28">
        <v>1.7751E-4</v>
      </c>
      <c r="J2127" s="21">
        <f t="shared" si="204"/>
        <v>3.5504624714886674E-8</v>
      </c>
      <c r="K2127" s="10">
        <f t="shared" si="205"/>
        <v>1.9939397239880354E-3</v>
      </c>
      <c r="L2127" s="10">
        <f t="shared" si="206"/>
        <v>2.3449397239880356E-3</v>
      </c>
      <c r="M2127" s="10">
        <f t="shared" si="207"/>
        <v>0.28717489580057676</v>
      </c>
      <c r="N2127">
        <f t="shared" si="208"/>
        <v>6.673647380057679E-2</v>
      </c>
      <c r="O2127">
        <f t="shared" si="203"/>
        <v>2.1228175539323503E-4</v>
      </c>
    </row>
    <row r="2128" spans="5:15" x14ac:dyDescent="0.2">
      <c r="E2128" s="11">
        <v>122.38314</v>
      </c>
      <c r="F2128" s="11">
        <v>4999.6303699999999</v>
      </c>
      <c r="G2128">
        <v>1.08737192810491E-4</v>
      </c>
      <c r="H2128" s="17">
        <v>2.4819799999999999E-8</v>
      </c>
      <c r="I2128" s="28">
        <v>1.7752999999999999E-4</v>
      </c>
      <c r="J2128" s="21">
        <f t="shared" si="204"/>
        <v>3.5508625010612535E-8</v>
      </c>
      <c r="K2128" s="10">
        <f t="shared" si="205"/>
        <v>1.9941643805960001E-3</v>
      </c>
      <c r="L2128" s="10">
        <f t="shared" si="206"/>
        <v>2.3451643805960003E-3</v>
      </c>
      <c r="M2128" s="10">
        <f t="shared" si="207"/>
        <v>0.28700858071349356</v>
      </c>
      <c r="N2128">
        <f t="shared" si="208"/>
        <v>6.6718928713493539E-2</v>
      </c>
      <c r="O2128">
        <f t="shared" si="203"/>
        <v>2.2055230392805996E-4</v>
      </c>
    </row>
    <row r="2129" spans="5:15" x14ac:dyDescent="0.2">
      <c r="E2129" s="11">
        <v>122.2985</v>
      </c>
      <c r="F2129" s="11">
        <v>4999.6303699999999</v>
      </c>
      <c r="G2129">
        <v>1.0875412099326599E-4</v>
      </c>
      <c r="H2129" s="17">
        <v>2.33522E-8</v>
      </c>
      <c r="I2129" s="28">
        <v>1.7755000000000001E-4</v>
      </c>
      <c r="J2129" s="21">
        <f t="shared" si="204"/>
        <v>3.5512625306338397E-8</v>
      </c>
      <c r="K2129" s="10">
        <f t="shared" si="205"/>
        <v>1.9943890372039644E-3</v>
      </c>
      <c r="L2129" s="10">
        <f t="shared" si="206"/>
        <v>2.3453890372039645E-3</v>
      </c>
      <c r="M2129" s="10">
        <f t="shared" si="207"/>
        <v>0.28683756116648906</v>
      </c>
      <c r="N2129">
        <f t="shared" si="208"/>
        <v>6.6700261166489069E-2</v>
      </c>
      <c r="O2129">
        <f t="shared" si="203"/>
        <v>3.8463973688313544E-4</v>
      </c>
    </row>
    <row r="2130" spans="5:15" x14ac:dyDescent="0.2">
      <c r="E2130" s="11">
        <v>122.2131</v>
      </c>
      <c r="F2130" s="11">
        <v>4999.6303699999999</v>
      </c>
      <c r="G2130">
        <v>1.08767627425141E-4</v>
      </c>
      <c r="H2130" s="17">
        <v>2.46051E-8</v>
      </c>
      <c r="I2130" s="28">
        <v>1.7756E-4</v>
      </c>
      <c r="J2130" s="21">
        <f t="shared" si="204"/>
        <v>3.5514625454201328E-8</v>
      </c>
      <c r="K2130" s="10">
        <f t="shared" si="205"/>
        <v>1.9945013655079465E-3</v>
      </c>
      <c r="L2130" s="10">
        <f t="shared" si="206"/>
        <v>2.3455013655079467E-3</v>
      </c>
      <c r="M2130" s="10">
        <f t="shared" si="207"/>
        <v>0.2866509929329592</v>
      </c>
      <c r="N2130">
        <f t="shared" si="208"/>
        <v>6.6667412932959247E-2</v>
      </c>
      <c r="O2130">
        <f t="shared" si="203"/>
        <v>3.8093050946216758E-4</v>
      </c>
    </row>
    <row r="2131" spans="5:15" x14ac:dyDescent="0.2">
      <c r="E2131" s="11">
        <v>122.12974</v>
      </c>
      <c r="F2131" s="11">
        <v>4999.6303699999999</v>
      </c>
      <c r="G2131">
        <v>1.08779122616637E-4</v>
      </c>
      <c r="H2131" s="17">
        <v>2.4296699999999999E-8</v>
      </c>
      <c r="I2131" s="28">
        <v>1.7757E-4</v>
      </c>
      <c r="J2131" s="21">
        <f t="shared" si="204"/>
        <v>3.5516625602064258E-8</v>
      </c>
      <c r="K2131" s="10">
        <f t="shared" si="205"/>
        <v>1.9946136938119286E-3</v>
      </c>
      <c r="L2131" s="10">
        <f t="shared" si="206"/>
        <v>2.3456136938119288E-3</v>
      </c>
      <c r="M2131" s="10">
        <f t="shared" si="207"/>
        <v>0.28646919056569048</v>
      </c>
      <c r="N2131">
        <f t="shared" si="208"/>
        <v>6.6635658565690481E-2</v>
      </c>
      <c r="O2131">
        <f t="shared" si="203"/>
        <v>3.7162451749260376E-5</v>
      </c>
    </row>
    <row r="2132" spans="5:15" x14ac:dyDescent="0.2">
      <c r="E2132" s="11">
        <v>122.04885</v>
      </c>
      <c r="F2132" s="11">
        <v>4999.6303699999999</v>
      </c>
      <c r="G2132">
        <v>1.08802480155679E-4</v>
      </c>
      <c r="H2132" s="17">
        <v>2.3358400000000002E-8</v>
      </c>
      <c r="I2132" s="28">
        <v>1.7760000000000001E-4</v>
      </c>
      <c r="J2132" s="21">
        <f t="shared" si="204"/>
        <v>3.5522626045653051E-8</v>
      </c>
      <c r="K2132" s="10">
        <f t="shared" si="205"/>
        <v>1.9949506787238754E-3</v>
      </c>
      <c r="L2132" s="10">
        <f t="shared" si="206"/>
        <v>2.3459506787238756E-3</v>
      </c>
      <c r="M2132" s="10">
        <f t="shared" si="207"/>
        <v>0.2863205824949685</v>
      </c>
      <c r="N2132">
        <f t="shared" si="208"/>
        <v>6.6632652494968483E-2</v>
      </c>
      <c r="O2132">
        <f t="shared" si="203"/>
        <v>2.2234067551207045E-4</v>
      </c>
    </row>
    <row r="2133" spans="5:15" x14ac:dyDescent="0.2">
      <c r="E2133" s="11">
        <v>121.96418</v>
      </c>
      <c r="F2133" s="11">
        <v>4999.6303699999999</v>
      </c>
      <c r="G2133">
        <v>1.08825869482191E-4</v>
      </c>
      <c r="H2133" s="17">
        <v>2.4974299999999999E-8</v>
      </c>
      <c r="I2133" s="28">
        <v>1.7762E-4</v>
      </c>
      <c r="J2133" s="21">
        <f t="shared" si="204"/>
        <v>3.5526626341378912E-8</v>
      </c>
      <c r="K2133" s="10">
        <f t="shared" si="205"/>
        <v>1.9951753353318396E-3</v>
      </c>
      <c r="L2133" s="10">
        <f t="shared" si="206"/>
        <v>2.3461753353318398E-3</v>
      </c>
      <c r="M2133" s="10">
        <f t="shared" si="207"/>
        <v>0.28614935090997284</v>
      </c>
      <c r="N2133">
        <f t="shared" si="208"/>
        <v>6.6613826909972876E-2</v>
      </c>
      <c r="O2133">
        <f t="shared" si="203"/>
        <v>5.461753353317722E-4</v>
      </c>
    </row>
    <row r="2134" spans="5:15" x14ac:dyDescent="0.2">
      <c r="E2134" s="11">
        <v>121.88205000000001</v>
      </c>
      <c r="F2134" s="11">
        <v>4999.6303699999999</v>
      </c>
      <c r="G2134">
        <v>1.08824518581628E-4</v>
      </c>
      <c r="H2134" s="17">
        <v>2.4857100000000001E-8</v>
      </c>
      <c r="I2134" s="28">
        <v>1.7762E-4</v>
      </c>
      <c r="J2134" s="21">
        <f t="shared" si="204"/>
        <v>3.5526626341378912E-8</v>
      </c>
      <c r="K2134" s="10">
        <f t="shared" si="205"/>
        <v>1.9951753353318396E-3</v>
      </c>
      <c r="L2134" s="10">
        <f t="shared" si="206"/>
        <v>2.3461753353318398E-3</v>
      </c>
      <c r="M2134" s="10">
        <f t="shared" si="207"/>
        <v>0.28595665952968208</v>
      </c>
      <c r="N2134">
        <f t="shared" si="208"/>
        <v>6.6568969529682082E-2</v>
      </c>
      <c r="O2134">
        <f t="shared" si="203"/>
        <v>-1.026902180576143E-4</v>
      </c>
    </row>
    <row r="2135" spans="5:15" x14ac:dyDescent="0.2">
      <c r="E2135" s="11">
        <v>121.79771</v>
      </c>
      <c r="F2135" s="11">
        <v>4999.6303699999999</v>
      </c>
      <c r="G2135">
        <v>1.08866618521975E-4</v>
      </c>
      <c r="H2135" s="17">
        <v>2.4357500000000002E-8</v>
      </c>
      <c r="I2135" s="28">
        <v>1.7766E-4</v>
      </c>
      <c r="J2135" s="21">
        <f t="shared" si="204"/>
        <v>3.5534626932830635E-8</v>
      </c>
      <c r="K2135" s="10">
        <f t="shared" si="205"/>
        <v>1.9956246485477685E-3</v>
      </c>
      <c r="L2135" s="10">
        <f t="shared" si="206"/>
        <v>2.3466246485477687E-3</v>
      </c>
      <c r="M2135" s="10">
        <f t="shared" si="207"/>
        <v>0.28581350842267306</v>
      </c>
      <c r="N2135">
        <f t="shared" si="208"/>
        <v>6.6577630422673062E-2</v>
      </c>
      <c r="O2135">
        <f t="shared" si="203"/>
        <v>3.7880607967232042E-4</v>
      </c>
    </row>
    <row r="2136" spans="5:15" x14ac:dyDescent="0.2">
      <c r="E2136" s="11">
        <v>121.71624</v>
      </c>
      <c r="F2136" s="11">
        <v>4999.6303699999999</v>
      </c>
      <c r="G2136">
        <v>1.08873820396086E-4</v>
      </c>
      <c r="H2136" s="17">
        <v>2.5096499999999999E-8</v>
      </c>
      <c r="I2136" s="28">
        <v>1.7767E-4</v>
      </c>
      <c r="J2136" s="21">
        <f t="shared" si="204"/>
        <v>3.5536627080693566E-8</v>
      </c>
      <c r="K2136" s="10">
        <f t="shared" si="205"/>
        <v>1.9957369768517507E-3</v>
      </c>
      <c r="L2136" s="10">
        <f t="shared" si="206"/>
        <v>2.3467369768517508E-3</v>
      </c>
      <c r="M2136" s="10">
        <f t="shared" si="207"/>
        <v>0.28563600109136217</v>
      </c>
      <c r="N2136">
        <f t="shared" si="208"/>
        <v>6.654676909136216E-2</v>
      </c>
      <c r="O2136">
        <f t="shared" si="203"/>
        <v>5.4673697685176943E-4</v>
      </c>
    </row>
    <row r="2137" spans="5:15" x14ac:dyDescent="0.2">
      <c r="E2137" s="11">
        <v>121.63137</v>
      </c>
      <c r="F2137" s="11">
        <v>4999.6303699999999</v>
      </c>
      <c r="G2137">
        <v>1.0888258194621599E-4</v>
      </c>
      <c r="H2137" s="17">
        <v>2.36147E-8</v>
      </c>
      <c r="I2137" s="28">
        <v>1.7767E-4</v>
      </c>
      <c r="J2137" s="21">
        <f t="shared" si="204"/>
        <v>3.5536627080693566E-8</v>
      </c>
      <c r="K2137" s="10">
        <f t="shared" si="205"/>
        <v>1.9957369768517507E-3</v>
      </c>
      <c r="L2137" s="10">
        <f t="shared" si="206"/>
        <v>2.3467369768517508E-3</v>
      </c>
      <c r="M2137" s="10">
        <f t="shared" si="207"/>
        <v>0.28543683352413673</v>
      </c>
      <c r="N2137">
        <f t="shared" si="208"/>
        <v>6.6500367524136753E-2</v>
      </c>
      <c r="O2137">
        <f t="shared" si="203"/>
        <v>-4.1305622401883346E-4</v>
      </c>
    </row>
    <row r="2138" spans="5:15" x14ac:dyDescent="0.2">
      <c r="E2138" s="11">
        <v>121.54602</v>
      </c>
      <c r="F2138" s="11">
        <v>4999.6303699999999</v>
      </c>
      <c r="G2138">
        <v>1.0893399944841699E-4</v>
      </c>
      <c r="H2138" s="17">
        <v>2.3749099999999999E-8</v>
      </c>
      <c r="I2138" s="28">
        <v>1.7772999999999999E-4</v>
      </c>
      <c r="J2138" s="21">
        <f t="shared" si="204"/>
        <v>3.554862796787115E-8</v>
      </c>
      <c r="K2138" s="10">
        <f t="shared" si="205"/>
        <v>1.9964109466756438E-3</v>
      </c>
      <c r="L2138" s="10">
        <f t="shared" si="206"/>
        <v>2.347410946675644E-3</v>
      </c>
      <c r="M2138" s="10">
        <f t="shared" si="207"/>
        <v>0.28531845787285676</v>
      </c>
      <c r="N2138">
        <f t="shared" si="208"/>
        <v>6.6535621872856762E-2</v>
      </c>
      <c r="O2138">
        <f t="shared" si="203"/>
        <v>5.4741094667560641E-4</v>
      </c>
    </row>
    <row r="2139" spans="5:15" x14ac:dyDescent="0.2">
      <c r="E2139" s="11">
        <v>121.46146</v>
      </c>
      <c r="F2139" s="11">
        <v>4999.6303699999999</v>
      </c>
      <c r="G2139">
        <v>1.0894149137275301E-4</v>
      </c>
      <c r="H2139" s="17">
        <v>2.6309199999999998E-8</v>
      </c>
      <c r="I2139" s="28">
        <v>1.7772999999999999E-4</v>
      </c>
      <c r="J2139" s="21">
        <f t="shared" si="204"/>
        <v>3.554862796787115E-8</v>
      </c>
      <c r="K2139" s="10">
        <f t="shared" si="205"/>
        <v>1.9964109466756438E-3</v>
      </c>
      <c r="L2139" s="10">
        <f t="shared" si="206"/>
        <v>2.347410946675644E-3</v>
      </c>
      <c r="M2139" s="10">
        <f t="shared" si="207"/>
        <v>0.2851199608032059</v>
      </c>
      <c r="N2139">
        <f t="shared" si="208"/>
        <v>6.6489332803205875E-2</v>
      </c>
      <c r="O2139">
        <f t="shared" si="203"/>
        <v>5.4741094667571494E-4</v>
      </c>
    </row>
    <row r="2140" spans="5:15" x14ac:dyDescent="0.2">
      <c r="E2140" s="11">
        <v>121.37811000000001</v>
      </c>
      <c r="F2140" s="11">
        <v>4999.6303699999999</v>
      </c>
      <c r="G2140">
        <v>1.0894196828672801E-4</v>
      </c>
      <c r="H2140" s="17">
        <v>2.6178199999999999E-8</v>
      </c>
      <c r="I2140" s="28">
        <v>1.7772999999999999E-4</v>
      </c>
      <c r="J2140" s="21">
        <f t="shared" si="204"/>
        <v>3.554862796787115E-8</v>
      </c>
      <c r="K2140" s="10">
        <f t="shared" si="205"/>
        <v>1.9964109466756438E-3</v>
      </c>
      <c r="L2140" s="10">
        <f t="shared" si="206"/>
        <v>2.347410946675644E-3</v>
      </c>
      <c r="M2140" s="10">
        <f t="shared" si="207"/>
        <v>0.28492430410080044</v>
      </c>
      <c r="N2140">
        <f t="shared" si="208"/>
        <v>6.6443706100800456E-2</v>
      </c>
      <c r="O2140">
        <f t="shared" si="203"/>
        <v>6.1391311960704416E-5</v>
      </c>
    </row>
    <row r="2141" spans="5:15" x14ac:dyDescent="0.2">
      <c r="E2141" s="11">
        <v>121.29401</v>
      </c>
      <c r="F2141" s="11">
        <v>4999.6303699999999</v>
      </c>
      <c r="G2141">
        <v>1.08965613357548E-4</v>
      </c>
      <c r="H2141" s="17">
        <v>2.61322E-8</v>
      </c>
      <c r="I2141" s="28">
        <v>1.7776000000000001E-4</v>
      </c>
      <c r="J2141" s="21">
        <f t="shared" si="204"/>
        <v>3.5554628411459949E-8</v>
      </c>
      <c r="K2141" s="10">
        <f t="shared" si="205"/>
        <v>1.9967479315875906E-3</v>
      </c>
      <c r="L2141" s="10">
        <f t="shared" si="206"/>
        <v>2.3477479315875908E-3</v>
      </c>
      <c r="M2141" s="10">
        <f t="shared" si="207"/>
        <v>0.28476776109146457</v>
      </c>
      <c r="N2141">
        <f t="shared" si="208"/>
        <v>6.6438543091464561E-2</v>
      </c>
      <c r="O2141">
        <f t="shared" si="203"/>
        <v>2.1553998049726817E-4</v>
      </c>
    </row>
    <row r="2142" spans="5:15" x14ac:dyDescent="0.2">
      <c r="E2142" s="11">
        <v>121.21204</v>
      </c>
      <c r="F2142" s="11">
        <v>4999.6303699999999</v>
      </c>
      <c r="G2142">
        <v>1.08991810236539E-4</v>
      </c>
      <c r="H2142" s="17">
        <v>2.50174E-8</v>
      </c>
      <c r="I2142" s="28">
        <v>1.7778E-4</v>
      </c>
      <c r="J2142" s="21">
        <f t="shared" si="204"/>
        <v>3.5558628707185811E-8</v>
      </c>
      <c r="K2142" s="10">
        <f t="shared" si="205"/>
        <v>1.9969725881955553E-3</v>
      </c>
      <c r="L2142" s="10">
        <f t="shared" si="206"/>
        <v>2.3479725881955554E-3</v>
      </c>
      <c r="M2142" s="10">
        <f t="shared" si="207"/>
        <v>0.28460254727926321</v>
      </c>
      <c r="N2142">
        <f t="shared" si="208"/>
        <v>6.64208752792632E-2</v>
      </c>
      <c r="O2142">
        <f t="shared" si="203"/>
        <v>2.1602981676219001E-4</v>
      </c>
    </row>
    <row r="2143" spans="5:15" x14ac:dyDescent="0.2">
      <c r="E2143" s="11">
        <v>121.13006</v>
      </c>
      <c r="F2143" s="11">
        <v>4999.6303699999999</v>
      </c>
      <c r="G2143">
        <v>1.09014895338687E-4</v>
      </c>
      <c r="H2143" s="17">
        <v>2.4810199999999999E-8</v>
      </c>
      <c r="I2143" s="28">
        <v>1.7780000000000001E-4</v>
      </c>
      <c r="J2143" s="21">
        <f t="shared" si="204"/>
        <v>3.5562629002911672E-8</v>
      </c>
      <c r="K2143" s="10">
        <f t="shared" si="205"/>
        <v>1.9971972448035195E-3</v>
      </c>
      <c r="L2143" s="10">
        <f t="shared" si="206"/>
        <v>2.3481972448035197E-3</v>
      </c>
      <c r="M2143" s="10">
        <f t="shared" si="207"/>
        <v>0.28443727315488504</v>
      </c>
      <c r="N2143">
        <f t="shared" si="208"/>
        <v>6.6403165154885035E-2</v>
      </c>
      <c r="O2143">
        <f t="shared" si="203"/>
        <v>-2.7948156906141403E-4</v>
      </c>
    </row>
    <row r="2144" spans="5:15" x14ac:dyDescent="0.2">
      <c r="E2144" s="11">
        <v>121.04792</v>
      </c>
      <c r="F2144" s="11">
        <v>4999.6303699999999</v>
      </c>
      <c r="G2144">
        <v>1.0906487082909101E-4</v>
      </c>
      <c r="H2144" s="17">
        <v>2.64048E-8</v>
      </c>
      <c r="I2144" s="28">
        <v>1.7785000000000001E-4</v>
      </c>
      <c r="J2144" s="21">
        <f t="shared" si="204"/>
        <v>3.5572629742226326E-8</v>
      </c>
      <c r="K2144" s="10">
        <f t="shared" si="205"/>
        <v>1.9977588863234305E-3</v>
      </c>
      <c r="L2144" s="10">
        <f t="shared" si="206"/>
        <v>2.3487588863234307E-3</v>
      </c>
      <c r="M2144" s="10">
        <f t="shared" si="207"/>
        <v>0.28431237777096774</v>
      </c>
      <c r="N2144">
        <f t="shared" si="208"/>
        <v>6.6426121770967739E-2</v>
      </c>
      <c r="O2144">
        <f t="shared" si="203"/>
        <v>5.4875888632330055E-4</v>
      </c>
    </row>
    <row r="2145" spans="5:15" x14ac:dyDescent="0.2">
      <c r="E2145" s="11">
        <v>120.96204</v>
      </c>
      <c r="F2145" s="11">
        <v>4999.6303699999999</v>
      </c>
      <c r="G2145">
        <v>1.09065601674696E-4</v>
      </c>
      <c r="H2145" s="17">
        <v>2.6331299999999999E-8</v>
      </c>
      <c r="I2145" s="28">
        <v>1.7785000000000001E-4</v>
      </c>
      <c r="J2145" s="21">
        <f t="shared" si="204"/>
        <v>3.5572629742226326E-8</v>
      </c>
      <c r="K2145" s="10">
        <f t="shared" si="205"/>
        <v>1.9977588863234305E-3</v>
      </c>
      <c r="L2145" s="10">
        <f t="shared" si="206"/>
        <v>2.3487588863234307E-3</v>
      </c>
      <c r="M2145" s="10">
        <f t="shared" si="207"/>
        <v>0.28411066635781029</v>
      </c>
      <c r="N2145">
        <f t="shared" si="208"/>
        <v>6.6378994357810292E-2</v>
      </c>
      <c r="O2145">
        <f t="shared" si="203"/>
        <v>1.0333996812842512E-3</v>
      </c>
    </row>
    <row r="2146" spans="5:15" x14ac:dyDescent="0.2">
      <c r="E2146" s="11">
        <v>120.87799</v>
      </c>
      <c r="F2146" s="11">
        <v>4999.6303699999999</v>
      </c>
      <c r="G2146">
        <v>1.09035199138419E-4</v>
      </c>
      <c r="H2146" s="17">
        <v>2.39658E-8</v>
      </c>
      <c r="I2146" s="28">
        <v>1.7782E-4</v>
      </c>
      <c r="J2146" s="21">
        <f t="shared" si="204"/>
        <v>3.5566629298637534E-8</v>
      </c>
      <c r="K2146" s="10">
        <f t="shared" si="205"/>
        <v>1.9974219014114837E-3</v>
      </c>
      <c r="L2146" s="10">
        <f t="shared" si="206"/>
        <v>2.3484219014114839E-3</v>
      </c>
      <c r="M2146" s="10">
        <f t="shared" si="207"/>
        <v>0.28387251911459832</v>
      </c>
      <c r="N2146">
        <f t="shared" si="208"/>
        <v>6.6292137114598346E-2</v>
      </c>
      <c r="O2146">
        <f t="shared" si="203"/>
        <v>-2.5692930164836452E-4</v>
      </c>
    </row>
    <row r="2147" spans="5:15" x14ac:dyDescent="0.2">
      <c r="E2147" s="11">
        <v>120.79375</v>
      </c>
      <c r="F2147" s="11">
        <v>4999.6303699999999</v>
      </c>
      <c r="G2147">
        <v>1.09082220367259E-4</v>
      </c>
      <c r="H2147" s="17">
        <v>2.5259600000000001E-8</v>
      </c>
      <c r="I2147" s="28">
        <v>1.7787E-4</v>
      </c>
      <c r="J2147" s="21">
        <f t="shared" si="204"/>
        <v>3.5576630037952187E-8</v>
      </c>
      <c r="K2147" s="10">
        <f t="shared" si="205"/>
        <v>1.9979835429313948E-3</v>
      </c>
      <c r="L2147" s="10">
        <f t="shared" si="206"/>
        <v>2.348983542931395E-3</v>
      </c>
      <c r="M2147" s="10">
        <f t="shared" si="207"/>
        <v>0.28374253083896922</v>
      </c>
      <c r="N2147">
        <f t="shared" si="208"/>
        <v>6.6313780838969202E-2</v>
      </c>
      <c r="O2147">
        <f t="shared" si="203"/>
        <v>5.4898354293145507E-4</v>
      </c>
    </row>
    <row r="2148" spans="5:15" x14ac:dyDescent="0.2">
      <c r="E2148" s="11">
        <v>120.71108</v>
      </c>
      <c r="F2148" s="11">
        <v>4999.6303699999999</v>
      </c>
      <c r="G2148">
        <v>1.09076850088387E-4</v>
      </c>
      <c r="H2148" s="17">
        <v>2.32322E-8</v>
      </c>
      <c r="I2148" s="28">
        <v>1.7787E-4</v>
      </c>
      <c r="J2148" s="21">
        <f t="shared" si="204"/>
        <v>3.5576630037952187E-8</v>
      </c>
      <c r="K2148" s="10">
        <f t="shared" si="205"/>
        <v>1.9979835429313948E-3</v>
      </c>
      <c r="L2148" s="10">
        <f t="shared" si="206"/>
        <v>2.348983542931395E-3</v>
      </c>
      <c r="M2148" s="10">
        <f t="shared" si="207"/>
        <v>0.28354834036947502</v>
      </c>
      <c r="N2148">
        <f t="shared" si="208"/>
        <v>6.6268396369475055E-2</v>
      </c>
      <c r="O2148">
        <f t="shared" si="203"/>
        <v>2.2486252585852303E-4</v>
      </c>
    </row>
    <row r="2149" spans="5:15" x14ac:dyDescent="0.2">
      <c r="E2149" s="11">
        <v>120.62747</v>
      </c>
      <c r="F2149" s="11">
        <v>4999.6303699999999</v>
      </c>
      <c r="G2149">
        <v>1.09102337776884E-4</v>
      </c>
      <c r="H2149" s="17">
        <v>2.5739400000000002E-8</v>
      </c>
      <c r="I2149" s="28">
        <v>1.7788999999999999E-4</v>
      </c>
      <c r="J2149" s="21">
        <f t="shared" si="204"/>
        <v>3.5580630333678049E-8</v>
      </c>
      <c r="K2149" s="10">
        <f t="shared" si="205"/>
        <v>1.998208199539359E-3</v>
      </c>
      <c r="L2149" s="10">
        <f t="shared" si="206"/>
        <v>2.3492081995393592E-3</v>
      </c>
      <c r="M2149" s="10">
        <f t="shared" si="207"/>
        <v>0.28337904161368804</v>
      </c>
      <c r="N2149">
        <f t="shared" si="208"/>
        <v>6.6249595613688025E-2</v>
      </c>
      <c r="O2149">
        <f t="shared" si="203"/>
        <v>-7.1535001444650163E-4</v>
      </c>
    </row>
    <row r="2150" spans="5:15" x14ac:dyDescent="0.2">
      <c r="E2150" s="11">
        <v>120.54181</v>
      </c>
      <c r="F2150" s="11">
        <v>4999.6303699999999</v>
      </c>
      <c r="G2150">
        <v>1.0917796843039701E-4</v>
      </c>
      <c r="H2150" s="17">
        <v>2.51344E-8</v>
      </c>
      <c r="I2150" s="28">
        <v>1.7797000000000001E-4</v>
      </c>
      <c r="J2150" s="21">
        <f t="shared" si="204"/>
        <v>3.5596631516581495E-8</v>
      </c>
      <c r="K2150" s="10">
        <f t="shared" si="205"/>
        <v>1.9991068259712168E-3</v>
      </c>
      <c r="L2150" s="10">
        <f t="shared" si="206"/>
        <v>2.350106825971217E-3</v>
      </c>
      <c r="M2150" s="10">
        <f t="shared" si="207"/>
        <v>0.28328613049592549</v>
      </c>
      <c r="N2150">
        <f t="shared" si="208"/>
        <v>6.6310872495925516E-2</v>
      </c>
      <c r="O2150">
        <f t="shared" si="203"/>
        <v>7.0189327572692879E-4</v>
      </c>
    </row>
    <row r="2151" spans="5:15" x14ac:dyDescent="0.2">
      <c r="E2151" s="11">
        <v>120.45267</v>
      </c>
      <c r="F2151" s="11">
        <v>4999.6303699999999</v>
      </c>
      <c r="G2151">
        <v>1.0916484822587801E-4</v>
      </c>
      <c r="H2151" s="17">
        <v>2.47702E-8</v>
      </c>
      <c r="I2151" s="28">
        <v>1.7796000000000001E-4</v>
      </c>
      <c r="J2151" s="21">
        <f t="shared" si="204"/>
        <v>3.5594631368718564E-8</v>
      </c>
      <c r="K2151" s="10">
        <f t="shared" si="205"/>
        <v>1.9989944976672347E-3</v>
      </c>
      <c r="L2151" s="10">
        <f t="shared" si="206"/>
        <v>2.3499944976672349E-3</v>
      </c>
      <c r="M2151" s="10">
        <f t="shared" si="207"/>
        <v>0.28306311172932719</v>
      </c>
      <c r="N2151">
        <f t="shared" si="208"/>
        <v>6.6248305729327217E-2</v>
      </c>
      <c r="O2151">
        <f t="shared" si="203"/>
        <v>5.4999449766714214E-4</v>
      </c>
    </row>
    <row r="2152" spans="5:15" x14ac:dyDescent="0.2">
      <c r="E2152" s="11">
        <v>120.36496</v>
      </c>
      <c r="F2152" s="11">
        <v>4999.6303699999999</v>
      </c>
      <c r="G2152">
        <v>1.0916642621518601E-4</v>
      </c>
      <c r="H2152" s="17">
        <v>2.8395800000000001E-8</v>
      </c>
      <c r="I2152" s="28">
        <v>1.7796000000000001E-4</v>
      </c>
      <c r="J2152" s="21">
        <f t="shared" si="204"/>
        <v>3.5594631368718564E-8</v>
      </c>
      <c r="K2152" s="10">
        <f t="shared" si="205"/>
        <v>1.9989944976672347E-3</v>
      </c>
      <c r="L2152" s="10">
        <f t="shared" si="206"/>
        <v>2.3499944976672349E-3</v>
      </c>
      <c r="M2152" s="10">
        <f t="shared" si="207"/>
        <v>0.28285699371193679</v>
      </c>
      <c r="N2152">
        <f t="shared" si="208"/>
        <v>6.6200065711936831E-2</v>
      </c>
      <c r="O2152">
        <f t="shared" si="203"/>
        <v>-1.5328510600361753E-4</v>
      </c>
    </row>
    <row r="2153" spans="5:15" x14ac:dyDescent="0.2">
      <c r="E2153" s="11">
        <v>120.28811</v>
      </c>
      <c r="F2153" s="11">
        <v>4999.6303699999999</v>
      </c>
      <c r="G2153">
        <v>1.09200494817251E-4</v>
      </c>
      <c r="H2153" s="17">
        <v>2.4454199999999999E-8</v>
      </c>
      <c r="I2153" s="28">
        <v>1.7799999999999999E-4</v>
      </c>
      <c r="J2153" s="21">
        <f t="shared" si="204"/>
        <v>3.5602631960170287E-8</v>
      </c>
      <c r="K2153" s="10">
        <f t="shared" si="205"/>
        <v>1.9994438108831632E-3</v>
      </c>
      <c r="L2153" s="10">
        <f t="shared" si="206"/>
        <v>2.3504438108831634E-3</v>
      </c>
      <c r="M2153" s="10">
        <f t="shared" si="207"/>
        <v>0.28273044367233319</v>
      </c>
      <c r="N2153">
        <f t="shared" si="208"/>
        <v>6.6211845672333208E-2</v>
      </c>
      <c r="O2153">
        <f t="shared" si="203"/>
        <v>8.8835127103042185E-4</v>
      </c>
    </row>
    <row r="2154" spans="5:15" x14ac:dyDescent="0.2">
      <c r="E2154" s="11">
        <v>120.20819</v>
      </c>
      <c r="F2154" s="11">
        <v>4999.6303699999999</v>
      </c>
      <c r="G2154">
        <v>1.09181768823166E-4</v>
      </c>
      <c r="H2154" s="17">
        <v>2.5318900000000001E-8</v>
      </c>
      <c r="I2154" s="28">
        <v>1.7798E-4</v>
      </c>
      <c r="J2154" s="21">
        <f t="shared" si="204"/>
        <v>3.5598631664444426E-8</v>
      </c>
      <c r="K2154" s="10">
        <f t="shared" si="205"/>
        <v>1.9992191542751989E-3</v>
      </c>
      <c r="L2154" s="10">
        <f t="shared" si="206"/>
        <v>2.3502191542751991E-3</v>
      </c>
      <c r="M2154" s="10">
        <f t="shared" si="207"/>
        <v>0.28251559063875248</v>
      </c>
      <c r="N2154">
        <f t="shared" si="208"/>
        <v>6.6140848638752456E-2</v>
      </c>
      <c r="O2154">
        <f t="shared" si="203"/>
        <v>-8.8062947242727275E-5</v>
      </c>
    </row>
    <row r="2155" spans="5:15" x14ac:dyDescent="0.2">
      <c r="E2155" s="11">
        <v>120.12363000000001</v>
      </c>
      <c r="F2155" s="11">
        <v>4999.6303699999999</v>
      </c>
      <c r="G2155">
        <v>1.0922253150722399E-4</v>
      </c>
      <c r="H2155" s="17">
        <v>2.4359200000000001E-8</v>
      </c>
      <c r="I2155" s="28">
        <v>1.7802000000000001E-4</v>
      </c>
      <c r="J2155" s="21">
        <f t="shared" si="204"/>
        <v>3.5606632255896149E-8</v>
      </c>
      <c r="K2155" s="10">
        <f t="shared" si="205"/>
        <v>1.9996684674911279E-3</v>
      </c>
      <c r="L2155" s="10">
        <f t="shared" si="206"/>
        <v>2.350668467491128E-3</v>
      </c>
      <c r="M2155" s="10">
        <f t="shared" si="207"/>
        <v>0.28237082924157131</v>
      </c>
      <c r="N2155">
        <f t="shared" si="208"/>
        <v>6.61482952415713E-2</v>
      </c>
      <c r="O2155">
        <f t="shared" si="203"/>
        <v>-4.2442834437122644E-4</v>
      </c>
    </row>
    <row r="2156" spans="5:15" x14ac:dyDescent="0.2">
      <c r="E2156" s="11">
        <v>120.04066</v>
      </c>
      <c r="F2156" s="11">
        <v>4999.6303699999999</v>
      </c>
      <c r="G2156">
        <v>1.0928311741396199E-4</v>
      </c>
      <c r="H2156" s="17">
        <v>2.7360000000000001E-8</v>
      </c>
      <c r="I2156" s="28">
        <v>1.7808E-4</v>
      </c>
      <c r="J2156" s="21">
        <f t="shared" si="204"/>
        <v>3.561863314307374E-8</v>
      </c>
      <c r="K2156" s="10">
        <f t="shared" si="205"/>
        <v>2.000342437315021E-3</v>
      </c>
      <c r="L2156" s="10">
        <f t="shared" si="206"/>
        <v>2.3513424373150212E-3</v>
      </c>
      <c r="M2156" s="10">
        <f t="shared" si="207"/>
        <v>0.28225669806130377</v>
      </c>
      <c r="N2156">
        <f t="shared" si="208"/>
        <v>6.6183510061303782E-2</v>
      </c>
      <c r="O2156">
        <f t="shared" si="203"/>
        <v>5.5134243731499283E-4</v>
      </c>
    </row>
    <row r="2157" spans="5:15" x14ac:dyDescent="0.2">
      <c r="E2157" s="11">
        <v>119.95506</v>
      </c>
      <c r="F2157" s="11">
        <v>4999.6303699999999</v>
      </c>
      <c r="G2157">
        <v>1.09274209328593E-4</v>
      </c>
      <c r="H2157" s="17">
        <v>2.46909E-8</v>
      </c>
      <c r="I2157" s="28">
        <v>1.7808E-4</v>
      </c>
      <c r="J2157" s="21">
        <f t="shared" si="204"/>
        <v>3.561863314307374E-8</v>
      </c>
      <c r="K2157" s="10">
        <f t="shared" si="205"/>
        <v>2.000342437315021E-3</v>
      </c>
      <c r="L2157" s="10">
        <f t="shared" si="206"/>
        <v>2.3513424373150212E-3</v>
      </c>
      <c r="M2157" s="10">
        <f t="shared" si="207"/>
        <v>0.2820554231486696</v>
      </c>
      <c r="N2157">
        <f t="shared" si="208"/>
        <v>6.6136315148669619E-2</v>
      </c>
      <c r="O2157">
        <f t="shared" si="203"/>
        <v>8.7208844397238341E-4</v>
      </c>
    </row>
    <row r="2158" spans="5:15" x14ac:dyDescent="0.2">
      <c r="E2158" s="11">
        <v>119.8711</v>
      </c>
      <c r="F2158" s="11">
        <v>4999.6303699999999</v>
      </c>
      <c r="G2158">
        <v>1.09260558374429E-4</v>
      </c>
      <c r="H2158" s="17">
        <v>2.5294499999999999E-8</v>
      </c>
      <c r="I2158" s="28">
        <v>1.7806000000000001E-4</v>
      </c>
      <c r="J2158" s="21">
        <f t="shared" si="204"/>
        <v>3.5614632847347878E-8</v>
      </c>
      <c r="K2158" s="10">
        <f t="shared" si="205"/>
        <v>2.0001177807070568E-3</v>
      </c>
      <c r="L2158" s="10">
        <f t="shared" si="206"/>
        <v>2.351117780707057E-3</v>
      </c>
      <c r="M2158" s="10">
        <f t="shared" si="207"/>
        <v>0.28183107460291368</v>
      </c>
      <c r="N2158">
        <f t="shared" si="208"/>
        <v>6.6063094602913694E-2</v>
      </c>
      <c r="O2158">
        <f t="shared" si="203"/>
        <v>-2.4242988182302503E-4</v>
      </c>
    </row>
    <row r="2159" spans="5:15" x14ac:dyDescent="0.2">
      <c r="E2159" s="11">
        <v>119.78632</v>
      </c>
      <c r="F2159" s="11">
        <v>4999.6303699999999</v>
      </c>
      <c r="G2159">
        <v>1.09308352831406E-4</v>
      </c>
      <c r="H2159" s="17">
        <v>2.6072099999999999E-8</v>
      </c>
      <c r="I2159" s="28">
        <v>1.7810999999999999E-4</v>
      </c>
      <c r="J2159" s="21">
        <f t="shared" si="204"/>
        <v>3.5624633586662525E-8</v>
      </c>
      <c r="K2159" s="10">
        <f t="shared" si="205"/>
        <v>2.0006794222269674E-3</v>
      </c>
      <c r="L2159" s="10">
        <f t="shared" si="206"/>
        <v>2.3516794222269675E-3</v>
      </c>
      <c r="M2159" s="10">
        <f t="shared" si="207"/>
        <v>0.28169902380829465</v>
      </c>
      <c r="N2159">
        <f t="shared" si="208"/>
        <v>6.6083647808294649E-2</v>
      </c>
      <c r="O2159">
        <f t="shared" si="203"/>
        <v>3.9555168822350115E-4</v>
      </c>
    </row>
    <row r="2160" spans="5:15" x14ac:dyDescent="0.2">
      <c r="E2160" s="11">
        <v>119.7002</v>
      </c>
      <c r="F2160" s="11">
        <v>4999.6303699999999</v>
      </c>
      <c r="G2160">
        <v>1.09318748760112E-4</v>
      </c>
      <c r="H2160" s="17">
        <v>2.4787299999999999E-8</v>
      </c>
      <c r="I2160" s="28">
        <v>1.7812000000000001E-4</v>
      </c>
      <c r="J2160" s="21">
        <f t="shared" si="204"/>
        <v>3.5626633734525463E-8</v>
      </c>
      <c r="K2160" s="10">
        <f t="shared" si="205"/>
        <v>2.0007917505309499E-3</v>
      </c>
      <c r="L2160" s="10">
        <f t="shared" si="206"/>
        <v>2.3517917505309501E-3</v>
      </c>
      <c r="M2160" s="10">
        <f t="shared" si="207"/>
        <v>0.28150994289690484</v>
      </c>
      <c r="N2160">
        <f t="shared" si="208"/>
        <v>6.6049582896904838E-2</v>
      </c>
      <c r="O2160">
        <f t="shared" si="203"/>
        <v>5.9370839560143814E-5</v>
      </c>
    </row>
    <row r="2161" spans="5:15" x14ac:dyDescent="0.2">
      <c r="E2161" s="11">
        <v>119.61834</v>
      </c>
      <c r="F2161" s="11">
        <v>4999.6303699999999</v>
      </c>
      <c r="G2161">
        <v>1.0934804423777001E-4</v>
      </c>
      <c r="H2161" s="17">
        <v>2.6184800000000002E-8</v>
      </c>
      <c r="I2161" s="28">
        <v>1.7814999999999999E-4</v>
      </c>
      <c r="J2161" s="21">
        <f t="shared" si="204"/>
        <v>3.5632634178114248E-8</v>
      </c>
      <c r="K2161" s="10">
        <f t="shared" si="205"/>
        <v>2.0011287354428963E-3</v>
      </c>
      <c r="L2161" s="10">
        <f t="shared" si="206"/>
        <v>2.3521287354428965E-3</v>
      </c>
      <c r="M2161" s="10">
        <f t="shared" si="207"/>
        <v>0.28135773479997844</v>
      </c>
      <c r="N2161">
        <f t="shared" si="208"/>
        <v>6.6044722799978445E-2</v>
      </c>
      <c r="O2161">
        <f t="shared" si="203"/>
        <v>3.867258474699681E-4</v>
      </c>
    </row>
    <row r="2162" spans="5:15" x14ac:dyDescent="0.2">
      <c r="E2162" s="11">
        <v>119.53716</v>
      </c>
      <c r="F2162" s="11">
        <v>4999.6303699999999</v>
      </c>
      <c r="G2162">
        <v>1.0935806826464299E-4</v>
      </c>
      <c r="H2162" s="17">
        <v>2.5735300000000001E-8</v>
      </c>
      <c r="I2162" s="28">
        <v>1.7815999999999999E-4</v>
      </c>
      <c r="J2162" s="21">
        <f t="shared" si="204"/>
        <v>3.5634634325977179E-8</v>
      </c>
      <c r="K2162" s="10">
        <f t="shared" si="205"/>
        <v>2.0012410637468784E-3</v>
      </c>
      <c r="L2162" s="10">
        <f t="shared" si="206"/>
        <v>2.3522410637468786E-3</v>
      </c>
      <c r="M2162" s="10">
        <f t="shared" si="207"/>
        <v>0.2811802163956808</v>
      </c>
      <c r="N2162">
        <f t="shared" si="208"/>
        <v>6.6013328395680831E-2</v>
      </c>
      <c r="O2162">
        <f t="shared" si="203"/>
        <v>4.5564589414468614E-5</v>
      </c>
    </row>
    <row r="2163" spans="5:15" x14ac:dyDescent="0.2">
      <c r="E2163" s="11">
        <v>119.45771000000001</v>
      </c>
      <c r="F2163" s="11">
        <v>4999.6303699999999</v>
      </c>
      <c r="G2163">
        <v>1.09385242931642E-4</v>
      </c>
      <c r="H2163" s="17">
        <v>2.62213E-8</v>
      </c>
      <c r="I2163" s="28">
        <v>1.7819E-4</v>
      </c>
      <c r="J2163" s="21">
        <f t="shared" si="204"/>
        <v>3.5640634769565978E-8</v>
      </c>
      <c r="K2163" s="10">
        <f t="shared" si="205"/>
        <v>2.0015780486588252E-3</v>
      </c>
      <c r="L2163" s="10">
        <f t="shared" si="206"/>
        <v>2.3525780486588254E-3</v>
      </c>
      <c r="M2163" s="10">
        <f t="shared" si="207"/>
        <v>0.28103358628905184</v>
      </c>
      <c r="N2163">
        <f t="shared" si="208"/>
        <v>6.6009708289051852E-2</v>
      </c>
      <c r="O2163">
        <f t="shared" si="203"/>
        <v>7.0994115706273116E-4</v>
      </c>
    </row>
    <row r="2164" spans="5:15" x14ac:dyDescent="0.2">
      <c r="E2164" s="11">
        <v>119.3725</v>
      </c>
      <c r="F2164" s="11">
        <v>4999.6303699999999</v>
      </c>
      <c r="G2164">
        <v>1.0937471878223301E-4</v>
      </c>
      <c r="H2164" s="17">
        <v>2.55495E-8</v>
      </c>
      <c r="I2164" s="28">
        <v>1.7818000000000001E-4</v>
      </c>
      <c r="J2164" s="21">
        <f t="shared" si="204"/>
        <v>3.5638634621703047E-8</v>
      </c>
      <c r="K2164" s="10">
        <f t="shared" si="205"/>
        <v>2.0014657203548431E-3</v>
      </c>
      <c r="L2164" s="10">
        <f t="shared" si="206"/>
        <v>2.3524657203548432E-3</v>
      </c>
      <c r="M2164" s="10">
        <f t="shared" si="207"/>
        <v>0.28081971420305851</v>
      </c>
      <c r="N2164">
        <f t="shared" si="208"/>
        <v>6.5949214203058534E-2</v>
      </c>
      <c r="O2164">
        <f t="shared" si="203"/>
        <v>-4.3950019634418348E-4</v>
      </c>
    </row>
    <row r="2165" spans="5:15" x14ac:dyDescent="0.2">
      <c r="E2165" s="11">
        <v>119.29145</v>
      </c>
      <c r="F2165" s="11">
        <v>4999.6303699999999</v>
      </c>
      <c r="G2165">
        <v>1.0942962360078401E-4</v>
      </c>
      <c r="H2165" s="17">
        <v>2.8291900000000001E-8</v>
      </c>
      <c r="I2165" s="28">
        <v>1.7824E-4</v>
      </c>
      <c r="J2165" s="21">
        <f t="shared" si="204"/>
        <v>3.5650635508880632E-8</v>
      </c>
      <c r="K2165" s="10">
        <f t="shared" si="205"/>
        <v>2.0021396901787362E-3</v>
      </c>
      <c r="L2165" s="10">
        <f t="shared" si="206"/>
        <v>2.3531396901787364E-3</v>
      </c>
      <c r="M2165" s="10">
        <f t="shared" si="207"/>
        <v>0.28070944569397221</v>
      </c>
      <c r="N2165">
        <f t="shared" si="208"/>
        <v>6.5984835693972232E-2</v>
      </c>
      <c r="O2165">
        <f t="shared" si="203"/>
        <v>5.5313969017884844E-4</v>
      </c>
    </row>
    <row r="2166" spans="5:15" x14ac:dyDescent="0.2">
      <c r="E2166" s="11">
        <v>119.20792</v>
      </c>
      <c r="F2166" s="11">
        <v>4999.6303699999999</v>
      </c>
      <c r="G2166">
        <v>1.09437378227564E-4</v>
      </c>
      <c r="H2166" s="17">
        <v>2.59063E-8</v>
      </c>
      <c r="I2166" s="28">
        <v>1.7824E-4</v>
      </c>
      <c r="J2166" s="21">
        <f t="shared" si="204"/>
        <v>3.5650635508880632E-8</v>
      </c>
      <c r="K2166" s="10">
        <f t="shared" si="205"/>
        <v>2.0021396901787362E-3</v>
      </c>
      <c r="L2166" s="10">
        <f t="shared" si="206"/>
        <v>2.3531396901787364E-3</v>
      </c>
      <c r="M2166" s="10">
        <f t="shared" si="207"/>
        <v>0.2805128879356516</v>
      </c>
      <c r="N2166">
        <f t="shared" si="208"/>
        <v>6.5938631935651595E-2</v>
      </c>
      <c r="O2166">
        <f t="shared" si="203"/>
        <v>8.612370108868055E-4</v>
      </c>
    </row>
    <row r="2167" spans="5:15" x14ac:dyDescent="0.2">
      <c r="E2167" s="11">
        <v>119.12106</v>
      </c>
      <c r="F2167" s="11">
        <v>4999.6303699999999</v>
      </c>
      <c r="G2167">
        <v>1.09417052058948E-4</v>
      </c>
      <c r="H2167" s="17">
        <v>2.5912200000000002E-8</v>
      </c>
      <c r="I2167" s="28">
        <v>1.7822000000000001E-4</v>
      </c>
      <c r="J2167" s="21">
        <f t="shared" si="204"/>
        <v>3.564663521315477E-8</v>
      </c>
      <c r="K2167" s="10">
        <f t="shared" si="205"/>
        <v>2.001915033570772E-3</v>
      </c>
      <c r="L2167" s="10">
        <f t="shared" si="206"/>
        <v>2.3529150335707722E-3</v>
      </c>
      <c r="M2167" s="10">
        <f t="shared" si="207"/>
        <v>0.28028173288888597</v>
      </c>
      <c r="N2167">
        <f t="shared" si="208"/>
        <v>6.5863824888885966E-2</v>
      </c>
      <c r="O2167">
        <f t="shared" si="203"/>
        <v>-2.5385207103956892E-4</v>
      </c>
    </row>
    <row r="2168" spans="5:15" x14ac:dyDescent="0.2">
      <c r="E2168" s="11">
        <v>119.03819</v>
      </c>
      <c r="F2168" s="11">
        <v>4999.6303699999999</v>
      </c>
      <c r="G2168">
        <v>1.09459799359241E-4</v>
      </c>
      <c r="H2168" s="17">
        <v>2.53928E-8</v>
      </c>
      <c r="I2168" s="28">
        <v>1.7827000000000001E-4</v>
      </c>
      <c r="J2168" s="21">
        <f t="shared" si="204"/>
        <v>3.5656635952469424E-8</v>
      </c>
      <c r="K2168" s="10">
        <f t="shared" si="205"/>
        <v>2.002476675090683E-3</v>
      </c>
      <c r="L2168" s="10">
        <f t="shared" si="206"/>
        <v>2.3534766750906832E-3</v>
      </c>
      <c r="M2168" s="10">
        <f t="shared" si="207"/>
        <v>0.28015360361001301</v>
      </c>
      <c r="N2168">
        <f t="shared" si="208"/>
        <v>6.5884861610013015E-2</v>
      </c>
      <c r="O2168">
        <f t="shared" si="203"/>
        <v>7.9427733141120496E-5</v>
      </c>
    </row>
    <row r="2169" spans="5:15" x14ac:dyDescent="0.2">
      <c r="E2169" s="11">
        <v>118.95363</v>
      </c>
      <c r="F2169" s="11">
        <v>4999.6303699999999</v>
      </c>
      <c r="G2169">
        <v>1.09491114637608E-4</v>
      </c>
      <c r="H2169" s="17">
        <v>2.6227500000000001E-8</v>
      </c>
      <c r="I2169" s="28">
        <v>1.783E-4</v>
      </c>
      <c r="J2169" s="21">
        <f t="shared" si="204"/>
        <v>3.5662636396058216E-8</v>
      </c>
      <c r="K2169" s="10">
        <f t="shared" si="205"/>
        <v>2.0028136600026294E-3</v>
      </c>
      <c r="L2169" s="10">
        <f t="shared" si="206"/>
        <v>2.3538136600026295E-3</v>
      </c>
      <c r="M2169" s="10">
        <f t="shared" si="207"/>
        <v>0.2799946792008986</v>
      </c>
      <c r="N2169">
        <f t="shared" si="208"/>
        <v>6.5878145200898602E-2</v>
      </c>
      <c r="O2169">
        <f t="shared" si="203"/>
        <v>5.5381366000257874E-4</v>
      </c>
    </row>
    <row r="2170" spans="5:15" x14ac:dyDescent="0.2">
      <c r="E2170" s="11">
        <v>118.86812</v>
      </c>
      <c r="F2170" s="11">
        <v>4999.6303699999999</v>
      </c>
      <c r="G2170">
        <v>1.0949364419230799E-4</v>
      </c>
      <c r="H2170" s="17">
        <v>2.68991E-8</v>
      </c>
      <c r="I2170" s="28">
        <v>1.783E-4</v>
      </c>
      <c r="J2170" s="21">
        <f t="shared" si="204"/>
        <v>3.5662636396058216E-8</v>
      </c>
      <c r="K2170" s="10">
        <f t="shared" si="205"/>
        <v>2.0028136600026294E-3</v>
      </c>
      <c r="L2170" s="10">
        <f t="shared" si="206"/>
        <v>2.3538136600026295E-3</v>
      </c>
      <c r="M2170" s="10">
        <f t="shared" si="207"/>
        <v>0.27979340459483176</v>
      </c>
      <c r="N2170">
        <f t="shared" si="208"/>
        <v>6.5830788594831782E-2</v>
      </c>
      <c r="O2170">
        <f t="shared" si="203"/>
        <v>-2.389850262939523E-4</v>
      </c>
    </row>
    <row r="2171" spans="5:15" x14ac:dyDescent="0.2">
      <c r="E2171" s="11">
        <v>118.78397</v>
      </c>
      <c r="F2171" s="11">
        <v>4999.6303699999999</v>
      </c>
      <c r="G2171">
        <v>1.09539628515078E-4</v>
      </c>
      <c r="H2171" s="17">
        <v>2.52755E-8</v>
      </c>
      <c r="I2171" s="28">
        <v>1.7835E-4</v>
      </c>
      <c r="J2171" s="21">
        <f t="shared" si="204"/>
        <v>3.567263713537287E-8</v>
      </c>
      <c r="K2171" s="10">
        <f t="shared" si="205"/>
        <v>2.0033753015225404E-3</v>
      </c>
      <c r="L2171" s="10">
        <f t="shared" si="206"/>
        <v>2.3543753015225406E-3</v>
      </c>
      <c r="M2171" s="10">
        <f t="shared" si="207"/>
        <v>0.27966204518479443</v>
      </c>
      <c r="N2171">
        <f t="shared" si="208"/>
        <v>6.585089918479442E-2</v>
      </c>
      <c r="O2171">
        <f t="shared" si="203"/>
        <v>-5.9414164884603547E-5</v>
      </c>
    </row>
    <row r="2172" spans="5:15" x14ac:dyDescent="0.2">
      <c r="E2172" s="11">
        <v>118.69708</v>
      </c>
      <c r="F2172" s="11">
        <v>4999.6303699999999</v>
      </c>
      <c r="G2172">
        <v>1.0958590638848999E-4</v>
      </c>
      <c r="H2172" s="17">
        <v>2.7425700000000001E-8</v>
      </c>
      <c r="I2172" s="28">
        <v>1.7839E-4</v>
      </c>
      <c r="J2172" s="21">
        <f t="shared" si="204"/>
        <v>3.5680637726824593E-8</v>
      </c>
      <c r="K2172" s="10">
        <f t="shared" si="205"/>
        <v>2.0038246147384693E-3</v>
      </c>
      <c r="L2172" s="10">
        <f t="shared" si="206"/>
        <v>2.3548246147384695E-3</v>
      </c>
      <c r="M2172" s="10">
        <f t="shared" si="207"/>
        <v>0.27951080568158126</v>
      </c>
      <c r="N2172">
        <f t="shared" si="208"/>
        <v>6.5856061681581243E-2</v>
      </c>
      <c r="O2172">
        <f t="shared" si="203"/>
        <v>1.0314626483345307E-3</v>
      </c>
    </row>
    <row r="2173" spans="5:15" x14ac:dyDescent="0.2">
      <c r="E2173" s="11">
        <v>118.61322</v>
      </c>
      <c r="F2173" s="11">
        <v>4999.6303699999999</v>
      </c>
      <c r="G2173">
        <v>1.09548089896714E-4</v>
      </c>
      <c r="H2173" s="17">
        <v>2.7164800000000001E-8</v>
      </c>
      <c r="I2173" s="28">
        <v>1.7835999999999999E-4</v>
      </c>
      <c r="J2173" s="21">
        <f t="shared" si="204"/>
        <v>3.5674637283235801E-8</v>
      </c>
      <c r="K2173" s="10">
        <f t="shared" si="205"/>
        <v>2.0034876298265225E-3</v>
      </c>
      <c r="L2173" s="10">
        <f t="shared" si="206"/>
        <v>2.3544876298265227E-3</v>
      </c>
      <c r="M2173" s="10">
        <f t="shared" si="207"/>
        <v>0.2792733592238919</v>
      </c>
      <c r="N2173">
        <f t="shared" si="208"/>
        <v>6.5769563223891908E-2</v>
      </c>
      <c r="O2173">
        <f t="shared" si="203"/>
        <v>2.1778924098107526E-4</v>
      </c>
    </row>
    <row r="2174" spans="5:15" x14ac:dyDescent="0.2">
      <c r="E2174" s="11">
        <v>118.53413</v>
      </c>
      <c r="F2174" s="11">
        <v>4999.6303699999999</v>
      </c>
      <c r="G2174">
        <v>1.09567794250388E-4</v>
      </c>
      <c r="H2174" s="17">
        <v>2.48148E-8</v>
      </c>
      <c r="I2174" s="28">
        <v>1.7838000000000001E-4</v>
      </c>
      <c r="J2174" s="21">
        <f t="shared" si="204"/>
        <v>3.5678637578961662E-8</v>
      </c>
      <c r="K2174" s="10">
        <f t="shared" si="205"/>
        <v>2.0037122864344867E-3</v>
      </c>
      <c r="L2174" s="10">
        <f t="shared" si="206"/>
        <v>2.3547122864344869E-3</v>
      </c>
      <c r="M2174" s="10">
        <f t="shared" si="207"/>
        <v>0.27911377227282275</v>
      </c>
      <c r="N2174">
        <f t="shared" si="208"/>
        <v>6.5752338272822716E-2</v>
      </c>
      <c r="O2174">
        <f t="shared" si="203"/>
        <v>9.1228865392639007E-5</v>
      </c>
    </row>
    <row r="2175" spans="5:15" x14ac:dyDescent="0.2">
      <c r="E2175" s="11">
        <v>118.44801</v>
      </c>
      <c r="F2175" s="11">
        <v>4999.6303699999999</v>
      </c>
      <c r="G2175">
        <v>1.09599126497178E-4</v>
      </c>
      <c r="H2175" s="17">
        <v>2.4057000000000002E-8</v>
      </c>
      <c r="I2175" s="28">
        <v>1.7840999999999999E-4</v>
      </c>
      <c r="J2175" s="21">
        <f t="shared" si="204"/>
        <v>3.5684638022550454E-8</v>
      </c>
      <c r="K2175" s="10">
        <f t="shared" si="205"/>
        <v>2.0040492713464335E-3</v>
      </c>
      <c r="L2175" s="10">
        <f t="shared" si="206"/>
        <v>2.3550492713464337E-3</v>
      </c>
      <c r="M2175" s="10">
        <f t="shared" si="207"/>
        <v>0.27895089964293507</v>
      </c>
      <c r="N2175">
        <f t="shared" si="208"/>
        <v>6.5744481642935101E-2</v>
      </c>
      <c r="O2175">
        <f t="shared" si="203"/>
        <v>2.2618503175398801E-4</v>
      </c>
    </row>
    <row r="2176" spans="5:15" x14ac:dyDescent="0.2">
      <c r="E2176" s="11">
        <v>118.36715</v>
      </c>
      <c r="F2176" s="11">
        <v>4999.6303699999999</v>
      </c>
      <c r="G2176">
        <v>1.09621002941148E-4</v>
      </c>
      <c r="H2176" s="17">
        <v>2.4452700000000001E-8</v>
      </c>
      <c r="I2176" s="28">
        <v>1.7843000000000001E-4</v>
      </c>
      <c r="J2176" s="21">
        <f t="shared" si="204"/>
        <v>3.5688638318276322E-8</v>
      </c>
      <c r="K2176" s="10">
        <f t="shared" si="205"/>
        <v>2.0042739279543982E-3</v>
      </c>
      <c r="L2176" s="10">
        <f t="shared" si="206"/>
        <v>2.3552739279543984E-3</v>
      </c>
      <c r="M2176" s="10">
        <f t="shared" si="207"/>
        <v>0.27878706232126743</v>
      </c>
      <c r="N2176">
        <f t="shared" si="208"/>
        <v>6.5726192321267474E-2</v>
      </c>
      <c r="O2176">
        <f t="shared" si="203"/>
        <v>2.281323108532794E-4</v>
      </c>
    </row>
    <row r="2177" spans="5:15" x14ac:dyDescent="0.2">
      <c r="E2177" s="11">
        <v>118.28592</v>
      </c>
      <c r="F2177" s="11">
        <v>4999.6303699999999</v>
      </c>
      <c r="G2177">
        <v>1.0964018541171001E-4</v>
      </c>
      <c r="H2177" s="17">
        <v>2.6095099999999999E-8</v>
      </c>
      <c r="I2177" s="28">
        <v>1.7845E-4</v>
      </c>
      <c r="J2177" s="21">
        <f t="shared" si="204"/>
        <v>3.5692638614002177E-8</v>
      </c>
      <c r="K2177" s="10">
        <f t="shared" si="205"/>
        <v>2.0044985845623624E-3</v>
      </c>
      <c r="L2177" s="10">
        <f t="shared" si="206"/>
        <v>2.3554985845623626E-3</v>
      </c>
      <c r="M2177" s="10">
        <f t="shared" si="207"/>
        <v>0.27862231713365687</v>
      </c>
      <c r="N2177">
        <f t="shared" si="208"/>
        <v>6.5707661133656864E-2</v>
      </c>
      <c r="O2177">
        <f t="shared" si="203"/>
        <v>2.3396862732932865E-4</v>
      </c>
    </row>
    <row r="2178" spans="5:15" x14ac:dyDescent="0.2">
      <c r="E2178" s="11">
        <v>118.20332999999999</v>
      </c>
      <c r="F2178" s="11">
        <v>4999.6303699999999</v>
      </c>
      <c r="G2178">
        <v>1.09662505653841E-4</v>
      </c>
      <c r="H2178" s="17">
        <v>2.5039700000000002E-8</v>
      </c>
      <c r="I2178" s="28">
        <v>1.7846999999999999E-4</v>
      </c>
      <c r="J2178" s="21">
        <f t="shared" si="204"/>
        <v>3.5696638909728039E-8</v>
      </c>
      <c r="K2178" s="10">
        <f t="shared" si="205"/>
        <v>2.0047232411703267E-3</v>
      </c>
      <c r="L2178" s="10">
        <f t="shared" si="206"/>
        <v>2.3557232411703269E-3</v>
      </c>
      <c r="M2178" s="10">
        <f t="shared" si="207"/>
        <v>0.27845433166472572</v>
      </c>
      <c r="N2178">
        <f t="shared" si="208"/>
        <v>6.5688337664725732E-2</v>
      </c>
      <c r="O2178">
        <f t="shared" si="203"/>
        <v>8.5613329284346814E-5</v>
      </c>
    </row>
    <row r="2179" spans="5:15" x14ac:dyDescent="0.2">
      <c r="E2179" s="11">
        <v>118.11866000000001</v>
      </c>
      <c r="F2179" s="11">
        <v>4999.6303699999999</v>
      </c>
      <c r="G2179">
        <v>1.09688138014513E-4</v>
      </c>
      <c r="H2179" s="17">
        <v>2.4029599999999999E-8</v>
      </c>
      <c r="I2179" s="28">
        <v>1.785E-4</v>
      </c>
      <c r="J2179" s="21">
        <f t="shared" si="204"/>
        <v>3.5702639353316838E-8</v>
      </c>
      <c r="K2179" s="10">
        <f t="shared" si="205"/>
        <v>2.0050602260822735E-3</v>
      </c>
      <c r="L2179" s="10">
        <f t="shared" si="206"/>
        <v>2.3560602260822737E-3</v>
      </c>
      <c r="M2179" s="10">
        <f t="shared" si="207"/>
        <v>0.27829467678413522</v>
      </c>
      <c r="N2179">
        <f t="shared" si="208"/>
        <v>6.5681088784135228E-2</v>
      </c>
      <c r="O2179">
        <f t="shared" si="203"/>
        <v>7.2019732519163046E-4</v>
      </c>
    </row>
    <row r="2180" spans="5:15" x14ac:dyDescent="0.2">
      <c r="E2180" s="11">
        <v>118.03788</v>
      </c>
      <c r="F2180" s="11">
        <v>4999.6303699999999</v>
      </c>
      <c r="G2180">
        <v>1.09680573155401E-4</v>
      </c>
      <c r="H2180" s="17">
        <v>2.3436299999999999E-8</v>
      </c>
      <c r="I2180" s="28">
        <v>1.7849000000000001E-4</v>
      </c>
      <c r="J2180" s="21">
        <f t="shared" si="204"/>
        <v>3.5700639205453907E-8</v>
      </c>
      <c r="K2180" s="10">
        <f t="shared" si="205"/>
        <v>2.0049478977782914E-3</v>
      </c>
      <c r="L2180" s="10">
        <f t="shared" si="206"/>
        <v>2.3559478977782915E-3</v>
      </c>
      <c r="M2180" s="10">
        <f t="shared" si="207"/>
        <v>0.27809109524420622</v>
      </c>
      <c r="N2180">
        <f t="shared" si="208"/>
        <v>6.5622911244206245E-2</v>
      </c>
      <c r="O2180">
        <f t="shared" si="203"/>
        <v>-2.5962950206918396E-4</v>
      </c>
    </row>
    <row r="2181" spans="5:15" x14ac:dyDescent="0.2">
      <c r="E2181" s="11">
        <v>117.95665</v>
      </c>
      <c r="F2181" s="11">
        <v>4999.6303699999999</v>
      </c>
      <c r="G2181">
        <v>1.09734603852757E-4</v>
      </c>
      <c r="H2181" s="17">
        <v>2.5349500000000001E-8</v>
      </c>
      <c r="I2181" s="28">
        <v>1.7854000000000001E-4</v>
      </c>
      <c r="J2181" s="21">
        <f t="shared" si="204"/>
        <v>3.5710639944768561E-8</v>
      </c>
      <c r="K2181" s="10">
        <f t="shared" si="205"/>
        <v>2.0055095392982024E-3</v>
      </c>
      <c r="L2181" s="10">
        <f t="shared" si="206"/>
        <v>2.3565095392982026E-3</v>
      </c>
      <c r="M2181" s="10">
        <f t="shared" si="207"/>
        <v>0.27796597094865932</v>
      </c>
      <c r="N2181">
        <f t="shared" si="208"/>
        <v>6.5644000948659326E-2</v>
      </c>
      <c r="O2181">
        <f t="shared" si="203"/>
        <v>8.6203936377792954E-4</v>
      </c>
    </row>
    <row r="2182" spans="5:15" x14ac:dyDescent="0.2">
      <c r="E2182" s="11">
        <v>117.86998</v>
      </c>
      <c r="F2182" s="11">
        <v>4999.6303699999999</v>
      </c>
      <c r="G2182">
        <v>1.0971392597194501E-4</v>
      </c>
      <c r="H2182" s="17">
        <v>2.4441899999999999E-8</v>
      </c>
      <c r="I2182" s="28">
        <v>1.7851999999999999E-4</v>
      </c>
      <c r="J2182" s="21">
        <f t="shared" si="204"/>
        <v>3.5706639649042692E-8</v>
      </c>
      <c r="K2182" s="10">
        <f t="shared" si="205"/>
        <v>2.0052848826902377E-3</v>
      </c>
      <c r="L2182" s="10">
        <f t="shared" si="206"/>
        <v>2.3562848826902379E-3</v>
      </c>
      <c r="M2182" s="10">
        <f t="shared" si="207"/>
        <v>0.27773525199700067</v>
      </c>
      <c r="N2182">
        <f t="shared" si="208"/>
        <v>6.5569287997000694E-2</v>
      </c>
      <c r="O2182">
        <f t="shared" ref="O2182:O2245" si="209">(N2183-N2182)/(E2183-E2182)</f>
        <v>-5.3691573748936814E-5</v>
      </c>
    </row>
    <row r="2183" spans="5:15" x14ac:dyDescent="0.2">
      <c r="E2183" s="11">
        <v>117.78322</v>
      </c>
      <c r="F2183" s="11">
        <v>4999.6303699999999</v>
      </c>
      <c r="G2183">
        <v>1.0975775559110399E-4</v>
      </c>
      <c r="H2183" s="17">
        <v>2.6421499999999999E-8</v>
      </c>
      <c r="I2183" s="28">
        <v>1.7856E-4</v>
      </c>
      <c r="J2183" s="21">
        <f t="shared" si="204"/>
        <v>3.5714640240494422E-8</v>
      </c>
      <c r="K2183" s="10">
        <f t="shared" si="205"/>
        <v>2.0057341959061666E-3</v>
      </c>
      <c r="L2183" s="10">
        <f t="shared" si="206"/>
        <v>2.3567341959061668E-3</v>
      </c>
      <c r="M2183" s="10">
        <f t="shared" si="207"/>
        <v>0.27758374227793914</v>
      </c>
      <c r="N2183">
        <f t="shared" si="208"/>
        <v>6.5573946277939152E-2</v>
      </c>
      <c r="O2183">
        <f t="shared" si="209"/>
        <v>8.940100265728812E-5</v>
      </c>
    </row>
    <row r="2184" spans="5:15" x14ac:dyDescent="0.2">
      <c r="E2184" s="11">
        <v>117.69835</v>
      </c>
      <c r="F2184" s="11">
        <v>4999.6303699999999</v>
      </c>
      <c r="G2184">
        <v>1.09781642180953E-4</v>
      </c>
      <c r="H2184" s="17">
        <v>2.4863299999999999E-8</v>
      </c>
      <c r="I2184" s="28">
        <v>1.7859000000000001E-4</v>
      </c>
      <c r="J2184" s="21">
        <f t="shared" si="204"/>
        <v>3.5720640684083214E-8</v>
      </c>
      <c r="K2184" s="10">
        <f t="shared" si="205"/>
        <v>2.0060711808181134E-3</v>
      </c>
      <c r="L2184" s="10">
        <f t="shared" si="206"/>
        <v>2.3570711808181136E-3</v>
      </c>
      <c r="M2184" s="10">
        <f t="shared" si="207"/>
        <v>0.27742338881484363</v>
      </c>
      <c r="N2184">
        <f t="shared" si="208"/>
        <v>6.5566358814843628E-2</v>
      </c>
      <c r="O2184">
        <f t="shared" si="209"/>
        <v>7.2074547338936239E-4</v>
      </c>
    </row>
    <row r="2185" spans="5:15" x14ac:dyDescent="0.2">
      <c r="E2185" s="11">
        <v>117.61763000000001</v>
      </c>
      <c r="F2185" s="11">
        <v>4999.6303699999999</v>
      </c>
      <c r="G2185">
        <v>1.09777694547637E-4</v>
      </c>
      <c r="H2185" s="17">
        <v>2.2903399999999998E-8</v>
      </c>
      <c r="I2185" s="28">
        <v>1.7857999999999999E-4</v>
      </c>
      <c r="J2185" s="21">
        <f t="shared" si="204"/>
        <v>3.5718640536220277E-8</v>
      </c>
      <c r="K2185" s="10">
        <f t="shared" si="205"/>
        <v>2.0059588525141309E-3</v>
      </c>
      <c r="L2185" s="10">
        <f t="shared" si="206"/>
        <v>2.356958852514131E-3</v>
      </c>
      <c r="M2185" s="10">
        <f t="shared" si="207"/>
        <v>0.27721991424023162</v>
      </c>
      <c r="N2185">
        <f t="shared" si="208"/>
        <v>6.5508180240231639E-2</v>
      </c>
      <c r="O2185">
        <f t="shared" si="209"/>
        <v>-3.4072091041232699E-4</v>
      </c>
    </row>
    <row r="2186" spans="5:15" x14ac:dyDescent="0.2">
      <c r="E2186" s="11">
        <v>117.52939000000001</v>
      </c>
      <c r="F2186" s="11">
        <v>4999.6303699999999</v>
      </c>
      <c r="G2186">
        <v>1.0983371542713101E-4</v>
      </c>
      <c r="H2186" s="17">
        <v>2.4637300000000001E-8</v>
      </c>
      <c r="I2186" s="28">
        <v>1.7864000000000001E-4</v>
      </c>
      <c r="J2186" s="21">
        <f t="shared" ref="J2186:J2249" si="210">I2186/F2186</f>
        <v>3.5730641423397868E-8</v>
      </c>
      <c r="K2186" s="10">
        <f t="shared" ref="K2186:K2249" si="211">J2186*B$6</f>
        <v>2.0066328223380244E-3</v>
      </c>
      <c r="L2186" s="10">
        <f t="shared" ref="L2186:L2249" si="212">K2186+B$7</f>
        <v>2.3576328223380246E-3</v>
      </c>
      <c r="M2186" s="10">
        <f t="shared" ref="M2186:M2249" si="213">L2186*E2186</f>
        <v>0.27709114745336644</v>
      </c>
      <c r="N2186">
        <f t="shared" ref="N2186:N2249" si="214">((M2186/E2186)-$B$8)*E2186</f>
        <v>6.5538245453366423E-2</v>
      </c>
      <c r="O2186">
        <f t="shared" si="209"/>
        <v>5.5763282233814969E-4</v>
      </c>
    </row>
    <row r="2187" spans="5:15" x14ac:dyDescent="0.2">
      <c r="E2187" s="11">
        <v>117.44801</v>
      </c>
      <c r="F2187" s="11">
        <v>4999.6303699999999</v>
      </c>
      <c r="G2187">
        <v>1.0983689829177E-4</v>
      </c>
      <c r="H2187" s="17">
        <v>2.7982100000000001E-8</v>
      </c>
      <c r="I2187" s="28">
        <v>1.7864000000000001E-4</v>
      </c>
      <c r="J2187" s="21">
        <f t="shared" si="210"/>
        <v>3.5730641423397868E-8</v>
      </c>
      <c r="K2187" s="10">
        <f t="shared" si="211"/>
        <v>2.0066328223380244E-3</v>
      </c>
      <c r="L2187" s="10">
        <f t="shared" si="212"/>
        <v>2.3576328223380246E-3</v>
      </c>
      <c r="M2187" s="10">
        <f t="shared" si="213"/>
        <v>0.27689928329428454</v>
      </c>
      <c r="N2187">
        <f t="shared" si="214"/>
        <v>6.5492865294284539E-2</v>
      </c>
      <c r="O2187">
        <f t="shared" si="209"/>
        <v>3.9845106987184347E-4</v>
      </c>
    </row>
    <row r="2188" spans="5:15" x14ac:dyDescent="0.2">
      <c r="E2188" s="11">
        <v>117.36519</v>
      </c>
      <c r="F2188" s="11">
        <v>4999.6303699999999</v>
      </c>
      <c r="G2188">
        <v>1.09851524114448E-4</v>
      </c>
      <c r="H2188" s="17">
        <v>2.56296E-8</v>
      </c>
      <c r="I2188" s="28">
        <v>1.7865000000000001E-4</v>
      </c>
      <c r="J2188" s="21">
        <f t="shared" si="210"/>
        <v>3.5732641571260799E-8</v>
      </c>
      <c r="K2188" s="10">
        <f t="shared" si="211"/>
        <v>2.0067451506420066E-3</v>
      </c>
      <c r="L2188" s="10">
        <f t="shared" si="212"/>
        <v>2.3577451506420067E-3</v>
      </c>
      <c r="M2188" s="10">
        <f t="shared" si="213"/>
        <v>0.27671720757667773</v>
      </c>
      <c r="N2188">
        <f t="shared" si="214"/>
        <v>6.5459865576677753E-2</v>
      </c>
      <c r="O2188">
        <f t="shared" si="209"/>
        <v>3.9972586398579607E-4</v>
      </c>
    </row>
    <row r="2189" spans="5:15" x14ac:dyDescent="0.2">
      <c r="E2189" s="11">
        <v>117.28182</v>
      </c>
      <c r="F2189" s="11">
        <v>4999.6303699999999</v>
      </c>
      <c r="G2189">
        <v>1.09853959108943E-4</v>
      </c>
      <c r="H2189" s="17">
        <v>2.3541900000000001E-8</v>
      </c>
      <c r="I2189" s="28">
        <v>1.7866E-4</v>
      </c>
      <c r="J2189" s="21">
        <f t="shared" si="210"/>
        <v>3.573464171912373E-8</v>
      </c>
      <c r="K2189" s="10">
        <f t="shared" si="211"/>
        <v>2.0068574789459887E-3</v>
      </c>
      <c r="L2189" s="10">
        <f t="shared" si="212"/>
        <v>2.3578574789459889E-3</v>
      </c>
      <c r="M2189" s="10">
        <f t="shared" si="213"/>
        <v>0.27653381643139724</v>
      </c>
      <c r="N2189">
        <f t="shared" si="214"/>
        <v>6.5426540431397257E-2</v>
      </c>
      <c r="O2189">
        <f t="shared" si="209"/>
        <v>2.4200564974457653E-4</v>
      </c>
    </row>
    <row r="2190" spans="5:15" x14ac:dyDescent="0.2">
      <c r="E2190" s="11">
        <v>117.19846</v>
      </c>
      <c r="F2190" s="11">
        <v>4999.6303699999999</v>
      </c>
      <c r="G2190">
        <v>1.09878104980341E-4</v>
      </c>
      <c r="H2190" s="17">
        <v>2.4750899999999999E-8</v>
      </c>
      <c r="I2190" s="28">
        <v>1.7867999999999999E-4</v>
      </c>
      <c r="J2190" s="21">
        <f t="shared" si="210"/>
        <v>3.5738642014849591E-8</v>
      </c>
      <c r="K2190" s="10">
        <f t="shared" si="211"/>
        <v>2.0070821355539529E-3</v>
      </c>
      <c r="L2190" s="10">
        <f t="shared" si="212"/>
        <v>2.3580821355539531E-3</v>
      </c>
      <c r="M2190" s="10">
        <f t="shared" si="213"/>
        <v>0.27636359484043455</v>
      </c>
      <c r="N2190">
        <f t="shared" si="214"/>
        <v>6.5406366840434549E-2</v>
      </c>
      <c r="O2190">
        <f t="shared" si="209"/>
        <v>8.9089200996408279E-5</v>
      </c>
    </row>
    <row r="2191" spans="5:15" x14ac:dyDescent="0.2">
      <c r="E2191" s="11">
        <v>117.11431</v>
      </c>
      <c r="F2191" s="11">
        <v>4999.6303699999999</v>
      </c>
      <c r="G2191">
        <v>1.09907639705262E-4</v>
      </c>
      <c r="H2191" s="17">
        <v>2.5020900000000001E-8</v>
      </c>
      <c r="I2191" s="28">
        <v>1.7871E-4</v>
      </c>
      <c r="J2191" s="21">
        <f t="shared" si="210"/>
        <v>3.5744642458438383E-8</v>
      </c>
      <c r="K2191" s="10">
        <f t="shared" si="211"/>
        <v>2.0074191204658997E-3</v>
      </c>
      <c r="L2191" s="10">
        <f t="shared" si="212"/>
        <v>2.3584191204658999E-3</v>
      </c>
      <c r="M2191" s="10">
        <f t="shared" si="213"/>
        <v>0.27620462798417073</v>
      </c>
      <c r="N2191">
        <f t="shared" si="214"/>
        <v>6.5398869984170702E-2</v>
      </c>
      <c r="O2191">
        <f t="shared" si="209"/>
        <v>5.5841912046527772E-4</v>
      </c>
    </row>
    <row r="2192" spans="5:15" x14ac:dyDescent="0.2">
      <c r="E2192" s="11">
        <v>117.03228</v>
      </c>
      <c r="F2192" s="11">
        <v>4999.6303699999999</v>
      </c>
      <c r="G2192">
        <v>1.0990905051937701E-4</v>
      </c>
      <c r="H2192" s="17">
        <v>2.48681E-8</v>
      </c>
      <c r="I2192" s="28">
        <v>1.7871E-4</v>
      </c>
      <c r="J2192" s="21">
        <f t="shared" si="210"/>
        <v>3.5744642458438383E-8</v>
      </c>
      <c r="K2192" s="10">
        <f t="shared" si="211"/>
        <v>2.0074191204658997E-3</v>
      </c>
      <c r="L2192" s="10">
        <f t="shared" si="212"/>
        <v>2.3584191204658999E-3</v>
      </c>
      <c r="M2192" s="10">
        <f t="shared" si="213"/>
        <v>0.2760111668637189</v>
      </c>
      <c r="N2192">
        <f t="shared" si="214"/>
        <v>6.5353062863718933E-2</v>
      </c>
      <c r="O2192">
        <f t="shared" si="209"/>
        <v>8.8863187818769034E-5</v>
      </c>
    </row>
    <row r="2193" spans="5:15" x14ac:dyDescent="0.2">
      <c r="E2193" s="11">
        <v>116.94835</v>
      </c>
      <c r="F2193" s="11">
        <v>4999.6303699999999</v>
      </c>
      <c r="G2193">
        <v>1.09931113396999E-4</v>
      </c>
      <c r="H2193" s="17">
        <v>2.4591600000000001E-8</v>
      </c>
      <c r="I2193" s="28">
        <v>1.7874000000000001E-4</v>
      </c>
      <c r="J2193" s="21">
        <f t="shared" si="210"/>
        <v>3.5750642902027182E-8</v>
      </c>
      <c r="K2193" s="10">
        <f t="shared" si="211"/>
        <v>2.0077561053778465E-3</v>
      </c>
      <c r="L2193" s="10">
        <f t="shared" si="212"/>
        <v>2.3587561053778467E-3</v>
      </c>
      <c r="M2193" s="10">
        <f t="shared" si="213"/>
        <v>0.27585263457636533</v>
      </c>
      <c r="N2193">
        <f t="shared" si="214"/>
        <v>6.5345604576365304E-2</v>
      </c>
      <c r="O2193">
        <f t="shared" si="209"/>
        <v>-7.8958769358961493E-5</v>
      </c>
    </row>
    <row r="2194" spans="5:15" x14ac:dyDescent="0.2">
      <c r="E2194" s="11">
        <v>116.86601</v>
      </c>
      <c r="F2194" s="11">
        <v>4999.6303699999999</v>
      </c>
      <c r="G2194">
        <v>1.09973905275414E-4</v>
      </c>
      <c r="H2194" s="17">
        <v>2.39494E-8</v>
      </c>
      <c r="I2194" s="28">
        <v>1.7877999999999999E-4</v>
      </c>
      <c r="J2194" s="21">
        <f t="shared" si="210"/>
        <v>3.5758643493478898E-8</v>
      </c>
      <c r="K2194" s="10">
        <f t="shared" si="211"/>
        <v>2.008205418593775E-3</v>
      </c>
      <c r="L2194" s="10">
        <f t="shared" si="212"/>
        <v>2.3592054185937752E-3</v>
      </c>
      <c r="M2194" s="10">
        <f t="shared" si="213"/>
        <v>0.27571092404143432</v>
      </c>
      <c r="N2194">
        <f t="shared" si="214"/>
        <v>6.5352106041434321E-2</v>
      </c>
      <c r="O2194">
        <f t="shared" si="209"/>
        <v>7.1963315017059223E-4</v>
      </c>
    </row>
    <row r="2195" spans="5:15" x14ac:dyDescent="0.2">
      <c r="E2195" s="11">
        <v>116.78424</v>
      </c>
      <c r="F2195" s="11">
        <v>4999.6303699999999</v>
      </c>
      <c r="G2195">
        <v>1.09960507087064E-4</v>
      </c>
      <c r="H2195" s="17">
        <v>2.7901599999999999E-8</v>
      </c>
      <c r="I2195" s="28">
        <v>1.7877E-4</v>
      </c>
      <c r="J2195" s="21">
        <f t="shared" si="210"/>
        <v>3.5756643345615968E-8</v>
      </c>
      <c r="K2195" s="10">
        <f t="shared" si="211"/>
        <v>2.0080930902897929E-3</v>
      </c>
      <c r="L2195" s="10">
        <f t="shared" si="212"/>
        <v>2.359093090289793E-3</v>
      </c>
      <c r="M2195" s="10">
        <f t="shared" si="213"/>
        <v>0.27550489363874486</v>
      </c>
      <c r="N2195">
        <f t="shared" si="214"/>
        <v>6.5293261638744868E-2</v>
      </c>
      <c r="O2195">
        <f t="shared" si="209"/>
        <v>-9.0435330225872252E-5</v>
      </c>
    </row>
    <row r="2196" spans="5:15" x14ac:dyDescent="0.2">
      <c r="E2196" s="11">
        <v>116.70350999999999</v>
      </c>
      <c r="F2196" s="11">
        <v>4999.6303699999999</v>
      </c>
      <c r="G2196">
        <v>1.1000364525926199E-4</v>
      </c>
      <c r="H2196" s="17">
        <v>2.6321800000000001E-8</v>
      </c>
      <c r="I2196" s="28">
        <v>1.7881E-4</v>
      </c>
      <c r="J2196" s="21">
        <f t="shared" si="210"/>
        <v>3.5764643937067691E-8</v>
      </c>
      <c r="K2196" s="10">
        <f t="shared" si="211"/>
        <v>2.0085424035057213E-3</v>
      </c>
      <c r="L2196" s="10">
        <f t="shared" si="212"/>
        <v>2.3595424035057215E-3</v>
      </c>
      <c r="M2196" s="10">
        <f t="shared" si="213"/>
        <v>0.27536688048295399</v>
      </c>
      <c r="N2196">
        <f t="shared" si="214"/>
        <v>6.5300562482954003E-2</v>
      </c>
      <c r="O2196">
        <f t="shared" si="209"/>
        <v>2.3568529627960818E-4</v>
      </c>
    </row>
    <row r="2197" spans="5:15" x14ac:dyDescent="0.2">
      <c r="E2197" s="11">
        <v>116.62260999999999</v>
      </c>
      <c r="F2197" s="11">
        <v>4999.6303699999999</v>
      </c>
      <c r="G2197">
        <v>1.1002065385740401E-4</v>
      </c>
      <c r="H2197" s="17">
        <v>2.5728399999999999E-8</v>
      </c>
      <c r="I2197" s="28">
        <v>1.7882999999999999E-4</v>
      </c>
      <c r="J2197" s="21">
        <f t="shared" si="210"/>
        <v>3.5768644232793552E-8</v>
      </c>
      <c r="K2197" s="10">
        <f t="shared" si="211"/>
        <v>2.008767060113686E-3</v>
      </c>
      <c r="L2197" s="10">
        <f t="shared" si="212"/>
        <v>2.3597670601136862E-3</v>
      </c>
      <c r="M2197" s="10">
        <f t="shared" si="213"/>
        <v>0.27520219354248499</v>
      </c>
      <c r="N2197">
        <f t="shared" si="214"/>
        <v>6.5281495542484982E-2</v>
      </c>
      <c r="O2197">
        <f t="shared" si="209"/>
        <v>-3.2260716603675339E-4</v>
      </c>
    </row>
    <row r="2198" spans="5:15" x14ac:dyDescent="0.2">
      <c r="E2198" s="11">
        <v>116.53360000000001</v>
      </c>
      <c r="F2198" s="11">
        <v>4999.6303699999999</v>
      </c>
      <c r="G2198">
        <v>1.10086780592281E-4</v>
      </c>
      <c r="H2198" s="17">
        <v>2.62429E-8</v>
      </c>
      <c r="I2198" s="28">
        <v>1.7888999999999999E-4</v>
      </c>
      <c r="J2198" s="21">
        <f t="shared" si="210"/>
        <v>3.5780645119971137E-8</v>
      </c>
      <c r="K2198" s="10">
        <f t="shared" si="211"/>
        <v>2.0094410299375792E-3</v>
      </c>
      <c r="L2198" s="10">
        <f t="shared" si="212"/>
        <v>2.3604410299375793E-3</v>
      </c>
      <c r="M2198" s="10">
        <f t="shared" si="213"/>
        <v>0.2750706908063339</v>
      </c>
      <c r="N2198">
        <f t="shared" si="214"/>
        <v>6.531021080633391E-2</v>
      </c>
      <c r="O2198">
        <f t="shared" si="209"/>
        <v>5.6044102993763056E-4</v>
      </c>
    </row>
    <row r="2199" spans="5:15" x14ac:dyDescent="0.2">
      <c r="E2199" s="11">
        <v>116.44889999999999</v>
      </c>
      <c r="F2199" s="11">
        <v>4999.6303699999999</v>
      </c>
      <c r="G2199">
        <v>1.10078335006237E-4</v>
      </c>
      <c r="H2199" s="17">
        <v>2.6960999999999999E-8</v>
      </c>
      <c r="I2199" s="28">
        <v>1.7888999999999999E-4</v>
      </c>
      <c r="J2199" s="21">
        <f t="shared" si="210"/>
        <v>3.5780645119971137E-8</v>
      </c>
      <c r="K2199" s="10">
        <f t="shared" si="211"/>
        <v>2.0094410299375792E-3</v>
      </c>
      <c r="L2199" s="10">
        <f t="shared" si="212"/>
        <v>2.3604410299375793E-3</v>
      </c>
      <c r="M2199" s="10">
        <f t="shared" si="213"/>
        <v>0.27487076145109818</v>
      </c>
      <c r="N2199">
        <f t="shared" si="214"/>
        <v>6.5262741451098186E-2</v>
      </c>
      <c r="O2199">
        <f t="shared" si="209"/>
        <v>5.6044102993753765E-4</v>
      </c>
    </row>
    <row r="2200" spans="5:15" x14ac:dyDescent="0.2">
      <c r="E2200" s="11">
        <v>116.36762</v>
      </c>
      <c r="F2200" s="11">
        <v>4999.6303699999999</v>
      </c>
      <c r="G2200">
        <v>1.10080011863114E-4</v>
      </c>
      <c r="H2200" s="17">
        <v>2.5100200000000001E-8</v>
      </c>
      <c r="I2200" s="28">
        <v>1.7888999999999999E-4</v>
      </c>
      <c r="J2200" s="21">
        <f t="shared" si="210"/>
        <v>3.5780645119971137E-8</v>
      </c>
      <c r="K2200" s="10">
        <f t="shared" si="211"/>
        <v>2.0094410299375792E-3</v>
      </c>
      <c r="L2200" s="10">
        <f t="shared" si="212"/>
        <v>2.3604410299375793E-3</v>
      </c>
      <c r="M2200" s="10">
        <f t="shared" si="213"/>
        <v>0.27467890480418489</v>
      </c>
      <c r="N2200">
        <f t="shared" si="214"/>
        <v>6.5217188804184867E-2</v>
      </c>
      <c r="O2200">
        <f t="shared" si="209"/>
        <v>2.4374539576956685E-4</v>
      </c>
    </row>
    <row r="2201" spans="5:15" x14ac:dyDescent="0.2">
      <c r="E2201" s="11">
        <v>116.28513</v>
      </c>
      <c r="F2201" s="11">
        <v>4999.6303699999999</v>
      </c>
      <c r="G2201">
        <v>1.10098126229979E-4</v>
      </c>
      <c r="H2201" s="17">
        <v>2.51897E-8</v>
      </c>
      <c r="I2201" s="28">
        <v>1.7891000000000001E-4</v>
      </c>
      <c r="J2201" s="21">
        <f t="shared" si="210"/>
        <v>3.5784645415697005E-8</v>
      </c>
      <c r="K2201" s="10">
        <f t="shared" si="211"/>
        <v>2.0096656865455438E-3</v>
      </c>
      <c r="L2201" s="10">
        <f t="shared" si="212"/>
        <v>2.360665686545544E-3</v>
      </c>
      <c r="M2201" s="10">
        <f t="shared" si="213"/>
        <v>0.27451031624648781</v>
      </c>
      <c r="N2201">
        <f t="shared" si="214"/>
        <v>6.5197082246487834E-2</v>
      </c>
      <c r="O2201">
        <f t="shared" si="209"/>
        <v>6.8650186299459734E-5</v>
      </c>
    </row>
    <row r="2202" spans="5:15" x14ac:dyDescent="0.2">
      <c r="E2202" s="11">
        <v>116.20554</v>
      </c>
      <c r="F2202" s="11">
        <v>4999.6303699999999</v>
      </c>
      <c r="G2202">
        <v>1.1013009600473899E-4</v>
      </c>
      <c r="H2202" s="17">
        <v>2.4705100000000001E-8</v>
      </c>
      <c r="I2202" s="28">
        <v>1.7893999999999999E-4</v>
      </c>
      <c r="J2202" s="21">
        <f t="shared" si="210"/>
        <v>3.579064585928579E-8</v>
      </c>
      <c r="K2202" s="10">
        <f t="shared" si="211"/>
        <v>2.0100026714574902E-3</v>
      </c>
      <c r="L2202" s="10">
        <f t="shared" si="212"/>
        <v>2.3610026714574904E-3</v>
      </c>
      <c r="M2202" s="10">
        <f t="shared" si="213"/>
        <v>0.27436159037816027</v>
      </c>
      <c r="N2202">
        <f t="shared" si="214"/>
        <v>6.519161837816026E-2</v>
      </c>
      <c r="O2202">
        <f t="shared" si="209"/>
        <v>5.6100267145750495E-4</v>
      </c>
    </row>
    <row r="2203" spans="5:15" x14ac:dyDescent="0.2">
      <c r="E2203" s="11">
        <v>116.11968</v>
      </c>
      <c r="F2203" s="11">
        <v>4999.6303699999999</v>
      </c>
      <c r="G2203">
        <v>1.10128593783073E-4</v>
      </c>
      <c r="H2203" s="17">
        <v>2.5264200000000001E-8</v>
      </c>
      <c r="I2203" s="28">
        <v>1.7893999999999999E-4</v>
      </c>
      <c r="J2203" s="21">
        <f t="shared" si="210"/>
        <v>3.579064585928579E-8</v>
      </c>
      <c r="K2203" s="10">
        <f t="shared" si="211"/>
        <v>2.0100026714574902E-3</v>
      </c>
      <c r="L2203" s="10">
        <f t="shared" si="212"/>
        <v>2.3610026714574904E-3</v>
      </c>
      <c r="M2203" s="10">
        <f t="shared" si="213"/>
        <v>0.27415887468878891</v>
      </c>
      <c r="N2203">
        <f t="shared" si="214"/>
        <v>6.514345068878892E-2</v>
      </c>
      <c r="O2203">
        <f t="shared" si="209"/>
        <v>2.6575724734569415E-4</v>
      </c>
    </row>
    <row r="2204" spans="5:15" x14ac:dyDescent="0.2">
      <c r="E2204" s="11">
        <v>116.03139</v>
      </c>
      <c r="F2204" s="11">
        <v>4999.6303699999999</v>
      </c>
      <c r="G2204">
        <v>1.1015066998522901E-4</v>
      </c>
      <c r="H2204" s="17">
        <v>2.6074599999999998E-8</v>
      </c>
      <c r="I2204" s="28">
        <v>1.7896000000000001E-4</v>
      </c>
      <c r="J2204" s="21">
        <f t="shared" si="210"/>
        <v>3.5794646155011658E-8</v>
      </c>
      <c r="K2204" s="10">
        <f t="shared" si="211"/>
        <v>2.0102273280654549E-3</v>
      </c>
      <c r="L2204" s="10">
        <f t="shared" si="212"/>
        <v>2.361227328065455E-3</v>
      </c>
      <c r="M2204" s="10">
        <f t="shared" si="213"/>
        <v>0.27397648898142074</v>
      </c>
      <c r="N2204">
        <f t="shared" si="214"/>
        <v>6.5119986981420769E-2</v>
      </c>
      <c r="O2204">
        <f t="shared" si="209"/>
        <v>2.3827793936261231E-4</v>
      </c>
    </row>
    <row r="2205" spans="5:15" x14ac:dyDescent="0.2">
      <c r="E2205" s="11">
        <v>115.95072999999999</v>
      </c>
      <c r="F2205" s="11">
        <v>4999.6303699999999</v>
      </c>
      <c r="G2205">
        <v>1.1016579709408599E-4</v>
      </c>
      <c r="H2205" s="17">
        <v>2.3744000000000001E-8</v>
      </c>
      <c r="I2205" s="28">
        <v>1.7898E-4</v>
      </c>
      <c r="J2205" s="21">
        <f t="shared" si="210"/>
        <v>3.579864645073752E-8</v>
      </c>
      <c r="K2205" s="10">
        <f t="shared" si="211"/>
        <v>2.0104519846734191E-3</v>
      </c>
      <c r="L2205" s="10">
        <f t="shared" si="212"/>
        <v>2.3614519846734193E-3</v>
      </c>
      <c r="M2205" s="10">
        <f t="shared" si="213"/>
        <v>0.27381208148283176</v>
      </c>
      <c r="N2205">
        <f t="shared" si="214"/>
        <v>6.5100767482831778E-2</v>
      </c>
      <c r="O2205">
        <f t="shared" si="209"/>
        <v>1.0030737587782245E-4</v>
      </c>
    </row>
    <row r="2206" spans="5:15" x14ac:dyDescent="0.2">
      <c r="E2206" s="11">
        <v>115.86606</v>
      </c>
      <c r="F2206" s="11">
        <v>4999.6303699999999</v>
      </c>
      <c r="G2206">
        <v>1.1019770955101599E-4</v>
      </c>
      <c r="H2206" s="17">
        <v>2.8633100000000001E-8</v>
      </c>
      <c r="I2206" s="28">
        <v>1.7901000000000001E-4</v>
      </c>
      <c r="J2206" s="21">
        <f t="shared" si="210"/>
        <v>3.5804646894326312E-8</v>
      </c>
      <c r="K2206" s="10">
        <f t="shared" si="211"/>
        <v>2.0107889695853659E-3</v>
      </c>
      <c r="L2206" s="10">
        <f t="shared" si="212"/>
        <v>2.3617889695853661E-3</v>
      </c>
      <c r="M2206" s="10">
        <f t="shared" si="213"/>
        <v>0.27365118245731623</v>
      </c>
      <c r="N2206">
        <f t="shared" si="214"/>
        <v>6.5092274457316204E-2</v>
      </c>
      <c r="O2206">
        <f t="shared" si="209"/>
        <v>2.4025743314285593E-4</v>
      </c>
    </row>
    <row r="2207" spans="5:15" x14ac:dyDescent="0.2">
      <c r="E2207" s="11">
        <v>115.78516</v>
      </c>
      <c r="F2207" s="11">
        <v>4999.6303699999999</v>
      </c>
      <c r="G2207">
        <v>1.10219818909745E-4</v>
      </c>
      <c r="H2207" s="17">
        <v>2.4789000000000001E-8</v>
      </c>
      <c r="I2207" s="28">
        <v>1.7903E-4</v>
      </c>
      <c r="J2207" s="21">
        <f t="shared" si="210"/>
        <v>3.5808647190052174E-8</v>
      </c>
      <c r="K2207" s="10">
        <f t="shared" si="211"/>
        <v>2.0110136261933301E-3</v>
      </c>
      <c r="L2207" s="10">
        <f t="shared" si="212"/>
        <v>2.3620136261933303E-3</v>
      </c>
      <c r="M2207" s="10">
        <f t="shared" si="213"/>
        <v>0.27348612563097496</v>
      </c>
      <c r="N2207">
        <f t="shared" si="214"/>
        <v>6.5072837630974947E-2</v>
      </c>
      <c r="O2207">
        <f t="shared" si="209"/>
        <v>4.093663744045727E-4</v>
      </c>
    </row>
    <row r="2208" spans="5:15" x14ac:dyDescent="0.2">
      <c r="E2208" s="11">
        <v>115.70001999999999</v>
      </c>
      <c r="F2208" s="11">
        <v>4999.6303699999999</v>
      </c>
      <c r="G2208">
        <v>1.10226480471355E-4</v>
      </c>
      <c r="H2208" s="17">
        <v>2.4937E-8</v>
      </c>
      <c r="I2208" s="28">
        <v>1.7903999999999999E-4</v>
      </c>
      <c r="J2208" s="21">
        <f t="shared" si="210"/>
        <v>3.5810647337915104E-8</v>
      </c>
      <c r="K2208" s="10">
        <f t="shared" si="211"/>
        <v>2.0111259544973122E-3</v>
      </c>
      <c r="L2208" s="10">
        <f t="shared" si="212"/>
        <v>2.3621259544973124E-3</v>
      </c>
      <c r="M2208" s="10">
        <f t="shared" si="213"/>
        <v>0.27329802017785815</v>
      </c>
      <c r="N2208">
        <f t="shared" si="214"/>
        <v>6.5037984177858138E-2</v>
      </c>
      <c r="O2208">
        <f t="shared" si="209"/>
        <v>2.6206440460574404E-4</v>
      </c>
    </row>
    <row r="2209" spans="5:15" x14ac:dyDescent="0.2">
      <c r="E2209" s="11">
        <v>115.61346</v>
      </c>
      <c r="F2209" s="11">
        <v>4999.6303699999999</v>
      </c>
      <c r="G2209">
        <v>1.10249087729901E-4</v>
      </c>
      <c r="H2209" s="17">
        <v>2.4827699999999999E-8</v>
      </c>
      <c r="I2209" s="28">
        <v>1.7906000000000001E-4</v>
      </c>
      <c r="J2209" s="21">
        <f t="shared" si="210"/>
        <v>3.5814647633640966E-8</v>
      </c>
      <c r="K2209" s="10">
        <f t="shared" si="211"/>
        <v>2.0113506111052765E-3</v>
      </c>
      <c r="L2209" s="10">
        <f t="shared" si="212"/>
        <v>2.3623506111052767E-3</v>
      </c>
      <c r="M2209" s="10">
        <f t="shared" si="213"/>
        <v>0.27311952788299548</v>
      </c>
      <c r="N2209">
        <f t="shared" si="214"/>
        <v>6.5015299882995467E-2</v>
      </c>
      <c r="O2209">
        <f t="shared" si="209"/>
        <v>4.0599710953752403E-4</v>
      </c>
    </row>
    <row r="2210" spans="5:15" x14ac:dyDescent="0.2">
      <c r="E2210" s="11">
        <v>115.53046000000001</v>
      </c>
      <c r="F2210" s="11">
        <v>4999.6303699999999</v>
      </c>
      <c r="G2210">
        <v>1.10260455352297E-4</v>
      </c>
      <c r="H2210" s="17">
        <v>2.54713E-8</v>
      </c>
      <c r="I2210" s="28">
        <v>1.7907E-4</v>
      </c>
      <c r="J2210" s="21">
        <f t="shared" si="210"/>
        <v>3.5816647781503897E-8</v>
      </c>
      <c r="K2210" s="10">
        <f t="shared" si="211"/>
        <v>2.011462939409259E-3</v>
      </c>
      <c r="L2210" s="10">
        <f t="shared" si="212"/>
        <v>2.3624629394092592E-3</v>
      </c>
      <c r="M2210" s="10">
        <f t="shared" si="213"/>
        <v>0.27293643012290386</v>
      </c>
      <c r="N2210">
        <f t="shared" si="214"/>
        <v>6.4981602122903853E-2</v>
      </c>
      <c r="O2210">
        <f t="shared" si="209"/>
        <v>4.0448852596554086E-4</v>
      </c>
    </row>
    <row r="2211" spans="5:15" x14ac:dyDescent="0.2">
      <c r="E2211" s="11">
        <v>115.44837</v>
      </c>
      <c r="F2211" s="11">
        <v>4999.6303699999999</v>
      </c>
      <c r="G2211">
        <v>1.10270606381544E-4</v>
      </c>
      <c r="H2211" s="17">
        <v>2.3997E-8</v>
      </c>
      <c r="I2211" s="28">
        <v>1.7908E-4</v>
      </c>
      <c r="J2211" s="21">
        <f t="shared" si="210"/>
        <v>3.5818647929366827E-8</v>
      </c>
      <c r="K2211" s="10">
        <f t="shared" si="211"/>
        <v>2.0115752677132412E-3</v>
      </c>
      <c r="L2211" s="10">
        <f t="shared" si="212"/>
        <v>2.3625752677132413E-3</v>
      </c>
      <c r="M2211" s="10">
        <f t="shared" si="213"/>
        <v>0.27275546365980735</v>
      </c>
      <c r="N2211">
        <f t="shared" si="214"/>
        <v>6.4948397659807339E-2</v>
      </c>
      <c r="O2211">
        <f t="shared" si="209"/>
        <v>-3.6326561835298859E-4</v>
      </c>
    </row>
    <row r="2212" spans="5:15" x14ac:dyDescent="0.2">
      <c r="E2212" s="11">
        <v>115.36439</v>
      </c>
      <c r="F2212" s="11">
        <v>4999.6303699999999</v>
      </c>
      <c r="G2212">
        <v>1.10334362228503E-4</v>
      </c>
      <c r="H2212" s="17">
        <v>2.6768600000000001E-8</v>
      </c>
      <c r="I2212" s="28">
        <v>1.7914E-4</v>
      </c>
      <c r="J2212" s="21">
        <f t="shared" si="210"/>
        <v>3.5830648816544412E-8</v>
      </c>
      <c r="K2212" s="10">
        <f t="shared" si="211"/>
        <v>2.0122492375371343E-3</v>
      </c>
      <c r="L2212" s="10">
        <f t="shared" si="212"/>
        <v>2.3632492375371345E-3</v>
      </c>
      <c r="M2212" s="10">
        <f t="shared" si="213"/>
        <v>0.27263480670643664</v>
      </c>
      <c r="N2212">
        <f t="shared" si="214"/>
        <v>6.4978904706436622E-2</v>
      </c>
      <c r="O2212">
        <f t="shared" si="209"/>
        <v>5.6324923753704433E-4</v>
      </c>
    </row>
    <row r="2213" spans="5:15" x14ac:dyDescent="0.2">
      <c r="E2213" s="11">
        <v>115.2803</v>
      </c>
      <c r="F2213" s="11">
        <v>4999.6303699999999</v>
      </c>
      <c r="G2213">
        <v>1.1033116716883099E-4</v>
      </c>
      <c r="H2213" s="17">
        <v>2.5051800000000001E-8</v>
      </c>
      <c r="I2213" s="28">
        <v>1.7914E-4</v>
      </c>
      <c r="J2213" s="21">
        <f t="shared" si="210"/>
        <v>3.5830648816544412E-8</v>
      </c>
      <c r="K2213" s="10">
        <f t="shared" si="211"/>
        <v>2.0122492375371343E-3</v>
      </c>
      <c r="L2213" s="10">
        <f t="shared" si="212"/>
        <v>2.3632492375371345E-3</v>
      </c>
      <c r="M2213" s="10">
        <f t="shared" si="213"/>
        <v>0.27243608107805212</v>
      </c>
      <c r="N2213">
        <f t="shared" si="214"/>
        <v>6.493154107805213E-2</v>
      </c>
      <c r="O2213">
        <f t="shared" si="209"/>
        <v>-2.624407255216139E-5</v>
      </c>
    </row>
    <row r="2214" spans="5:15" x14ac:dyDescent="0.2">
      <c r="E2214" s="11">
        <v>115.1925</v>
      </c>
      <c r="F2214" s="11">
        <v>4999.6303699999999</v>
      </c>
      <c r="G2214">
        <v>1.10373560788916E-4</v>
      </c>
      <c r="H2214" s="17">
        <v>2.5331899999999999E-8</v>
      </c>
      <c r="I2214" s="28">
        <v>1.7918E-4</v>
      </c>
      <c r="J2214" s="21">
        <f t="shared" si="210"/>
        <v>3.5838649407996135E-8</v>
      </c>
      <c r="K2214" s="10">
        <f t="shared" si="211"/>
        <v>2.0126985507530628E-3</v>
      </c>
      <c r="L2214" s="10">
        <f t="shared" si="212"/>
        <v>2.363698550753063E-3</v>
      </c>
      <c r="M2214" s="10">
        <f t="shared" si="213"/>
        <v>0.27228034530762218</v>
      </c>
      <c r="N2214">
        <f t="shared" si="214"/>
        <v>6.4933845307622209E-2</v>
      </c>
      <c r="O2214">
        <f t="shared" si="209"/>
        <v>8.7254777821142476E-4</v>
      </c>
    </row>
    <row r="2215" spans="5:15" x14ac:dyDescent="0.2">
      <c r="E2215" s="11">
        <v>115.10877000000001</v>
      </c>
      <c r="F2215" s="11">
        <v>4999.6303699999999</v>
      </c>
      <c r="G2215">
        <v>1.10352072557986E-4</v>
      </c>
      <c r="H2215" s="17">
        <v>2.4111599999999999E-8</v>
      </c>
      <c r="I2215" s="28">
        <v>1.7916000000000001E-4</v>
      </c>
      <c r="J2215" s="21">
        <f t="shared" si="210"/>
        <v>3.583464911227028E-8</v>
      </c>
      <c r="K2215" s="10">
        <f t="shared" si="211"/>
        <v>2.012473894145099E-3</v>
      </c>
      <c r="L2215" s="10">
        <f t="shared" si="212"/>
        <v>2.3634738941450992E-3</v>
      </c>
      <c r="M2215" s="10">
        <f t="shared" si="213"/>
        <v>0.27205657288215257</v>
      </c>
      <c r="N2215">
        <f t="shared" si="214"/>
        <v>6.4860786882152577E-2</v>
      </c>
      <c r="O2215">
        <f t="shared" si="209"/>
        <v>-2.1798774409579098E-4</v>
      </c>
    </row>
    <row r="2216" spans="5:15" x14ac:dyDescent="0.2">
      <c r="E2216" s="11">
        <v>115.0261</v>
      </c>
      <c r="F2216" s="11">
        <v>4999.6303699999999</v>
      </c>
      <c r="G2216">
        <v>1.10404195101503E-4</v>
      </c>
      <c r="H2216" s="17">
        <v>2.6130899999999999E-8</v>
      </c>
      <c r="I2216" s="28">
        <v>1.7920999999999999E-4</v>
      </c>
      <c r="J2216" s="21">
        <f t="shared" si="210"/>
        <v>3.5844649851584927E-8</v>
      </c>
      <c r="K2216" s="10">
        <f t="shared" si="211"/>
        <v>2.0130355356650096E-3</v>
      </c>
      <c r="L2216" s="10">
        <f t="shared" si="212"/>
        <v>2.3640355356650098E-3</v>
      </c>
      <c r="M2216" s="10">
        <f t="shared" si="213"/>
        <v>0.271925787928957</v>
      </c>
      <c r="N2216">
        <f t="shared" si="214"/>
        <v>6.4878807928956977E-2</v>
      </c>
      <c r="O2216">
        <f t="shared" si="209"/>
        <v>5.6403553566491233E-4</v>
      </c>
    </row>
    <row r="2217" spans="5:15" x14ac:dyDescent="0.2">
      <c r="E2217" s="11">
        <v>114.94488</v>
      </c>
      <c r="F2217" s="11">
        <v>4999.6303699999999</v>
      </c>
      <c r="G2217">
        <v>1.1040400753721699E-4</v>
      </c>
      <c r="H2217" s="17">
        <v>2.6598399999999999E-8</v>
      </c>
      <c r="I2217" s="28">
        <v>1.7920999999999999E-4</v>
      </c>
      <c r="J2217" s="21">
        <f t="shared" si="210"/>
        <v>3.5844649851584927E-8</v>
      </c>
      <c r="K2217" s="10">
        <f t="shared" si="211"/>
        <v>2.0130355356650096E-3</v>
      </c>
      <c r="L2217" s="10">
        <f t="shared" si="212"/>
        <v>2.3640355356650098E-3</v>
      </c>
      <c r="M2217" s="10">
        <f t="shared" si="213"/>
        <v>0.27173378096275025</v>
      </c>
      <c r="N2217">
        <f t="shared" si="214"/>
        <v>6.4832996962750272E-2</v>
      </c>
      <c r="O2217">
        <f t="shared" si="209"/>
        <v>2.5555574704093907E-4</v>
      </c>
    </row>
    <row r="2218" spans="5:15" x14ac:dyDescent="0.2">
      <c r="E2218" s="11">
        <v>114.86123000000001</v>
      </c>
      <c r="F2218" s="11">
        <v>4999.6303699999999</v>
      </c>
      <c r="G2218">
        <v>1.1042226211985601E-4</v>
      </c>
      <c r="H2218" s="17">
        <v>2.3008500000000001E-8</v>
      </c>
      <c r="I2218" s="28">
        <v>1.7923E-4</v>
      </c>
      <c r="J2218" s="21">
        <f t="shared" si="210"/>
        <v>3.5848650147310789E-8</v>
      </c>
      <c r="K2218" s="10">
        <f t="shared" si="211"/>
        <v>2.0132601922729738E-3</v>
      </c>
      <c r="L2218" s="10">
        <f t="shared" si="212"/>
        <v>2.364260192272974E-3</v>
      </c>
      <c r="M2218" s="10">
        <f t="shared" si="213"/>
        <v>0.27156183372451032</v>
      </c>
      <c r="N2218">
        <f t="shared" si="214"/>
        <v>6.48116197245103E-2</v>
      </c>
      <c r="O2218">
        <f t="shared" si="209"/>
        <v>2.5429931794629802E-4</v>
      </c>
    </row>
    <row r="2219" spans="5:15" x14ac:dyDescent="0.2">
      <c r="E2219" s="11">
        <v>114.77804</v>
      </c>
      <c r="F2219" s="11">
        <v>4999.6303699999999</v>
      </c>
      <c r="G2219">
        <v>1.10443936701224E-4</v>
      </c>
      <c r="H2219" s="17">
        <v>2.49802E-8</v>
      </c>
      <c r="I2219" s="28">
        <v>1.7924999999999999E-4</v>
      </c>
      <c r="J2219" s="21">
        <f t="shared" si="210"/>
        <v>3.585265044303665E-8</v>
      </c>
      <c r="K2219" s="10">
        <f t="shared" si="211"/>
        <v>2.0134848488809385E-3</v>
      </c>
      <c r="L2219" s="10">
        <f t="shared" si="212"/>
        <v>2.3644848488809387E-3</v>
      </c>
      <c r="M2219" s="10">
        <f t="shared" si="213"/>
        <v>0.27139093656425034</v>
      </c>
      <c r="N2219">
        <f t="shared" si="214"/>
        <v>6.4790464564250347E-2</v>
      </c>
      <c r="O2219">
        <f t="shared" si="209"/>
        <v>-3.4825404474523116E-4</v>
      </c>
    </row>
    <row r="2220" spans="5:15" x14ac:dyDescent="0.2">
      <c r="E2220" s="11">
        <v>114.69335</v>
      </c>
      <c r="F2220" s="11">
        <v>4999.6303699999999</v>
      </c>
      <c r="G2220">
        <v>1.10501324531588E-4</v>
      </c>
      <c r="H2220" s="17">
        <v>2.8571300000000001E-8</v>
      </c>
      <c r="I2220" s="28">
        <v>1.7930999999999999E-4</v>
      </c>
      <c r="J2220" s="21">
        <f t="shared" si="210"/>
        <v>3.5864651330214235E-8</v>
      </c>
      <c r="K2220" s="10">
        <f t="shared" si="211"/>
        <v>2.0141588187048316E-3</v>
      </c>
      <c r="L2220" s="10">
        <f t="shared" si="212"/>
        <v>2.3651588187048318E-3</v>
      </c>
      <c r="M2220" s="10">
        <f t="shared" si="213"/>
        <v>0.27126798819929981</v>
      </c>
      <c r="N2220">
        <f t="shared" si="214"/>
        <v>6.4819958199299824E-2</v>
      </c>
      <c r="O2220">
        <f t="shared" si="209"/>
        <v>9.4671970620809369E-5</v>
      </c>
    </row>
    <row r="2221" spans="5:15" x14ac:dyDescent="0.2">
      <c r="E2221" s="11">
        <v>114.61126</v>
      </c>
      <c r="F2221" s="11">
        <v>4999.6303699999999</v>
      </c>
      <c r="G2221">
        <v>1.1052833104977599E-4</v>
      </c>
      <c r="H2221" s="17">
        <v>2.7091500000000001E-8</v>
      </c>
      <c r="I2221" s="28">
        <v>1.7934E-4</v>
      </c>
      <c r="J2221" s="21">
        <f t="shared" si="210"/>
        <v>3.5870651773803033E-8</v>
      </c>
      <c r="K2221" s="10">
        <f t="shared" si="211"/>
        <v>2.0144958036167784E-3</v>
      </c>
      <c r="L2221" s="10">
        <f t="shared" si="212"/>
        <v>2.3654958036167786E-3</v>
      </c>
      <c r="M2221" s="10">
        <f t="shared" si="213"/>
        <v>0.27111245457723154</v>
      </c>
      <c r="N2221">
        <f t="shared" si="214"/>
        <v>6.4812186577231562E-2</v>
      </c>
      <c r="O2221">
        <f t="shared" si="209"/>
        <v>1.1909136976483022E-3</v>
      </c>
    </row>
    <row r="2222" spans="5:15" x14ac:dyDescent="0.2">
      <c r="E2222" s="11">
        <v>114.52898</v>
      </c>
      <c r="F2222" s="11">
        <v>4999.6303699999999</v>
      </c>
      <c r="G2222">
        <v>1.10487590730401E-4</v>
      </c>
      <c r="H2222" s="17">
        <v>2.52195E-8</v>
      </c>
      <c r="I2222" s="28">
        <v>1.7929999999999999E-4</v>
      </c>
      <c r="J2222" s="21">
        <f t="shared" si="210"/>
        <v>3.5862651182351304E-8</v>
      </c>
      <c r="K2222" s="10">
        <f t="shared" si="211"/>
        <v>2.0140464904008491E-3</v>
      </c>
      <c r="L2222" s="10">
        <f t="shared" si="212"/>
        <v>2.3650464904008493E-3</v>
      </c>
      <c r="M2222" s="10">
        <f t="shared" si="213"/>
        <v>0.27086636219818905</v>
      </c>
      <c r="N2222">
        <f t="shared" si="214"/>
        <v>6.4714198198189063E-2</v>
      </c>
      <c r="O2222">
        <f t="shared" si="209"/>
        <v>-3.2736153076520736E-4</v>
      </c>
    </row>
    <row r="2223" spans="5:15" x14ac:dyDescent="0.2">
      <c r="E2223" s="11">
        <v>114.44255</v>
      </c>
      <c r="F2223" s="11">
        <v>4999.6303699999999</v>
      </c>
      <c r="G2223">
        <v>1.10550433567722E-4</v>
      </c>
      <c r="H2223" s="17">
        <v>2.79141E-8</v>
      </c>
      <c r="I2223" s="28">
        <v>1.7935999999999999E-4</v>
      </c>
      <c r="J2223" s="21">
        <f t="shared" si="210"/>
        <v>3.5874652069528888E-8</v>
      </c>
      <c r="K2223" s="10">
        <f t="shared" si="211"/>
        <v>2.0147204602247422E-3</v>
      </c>
      <c r="L2223" s="10">
        <f t="shared" si="212"/>
        <v>2.3657204602247424E-3</v>
      </c>
      <c r="M2223" s="10">
        <f t="shared" si="213"/>
        <v>0.27073908205529307</v>
      </c>
      <c r="N2223">
        <f t="shared" si="214"/>
        <v>6.4742492055293102E-2</v>
      </c>
      <c r="O2223">
        <f t="shared" si="209"/>
        <v>7.1736279541798238E-4</v>
      </c>
    </row>
    <row r="2224" spans="5:15" x14ac:dyDescent="0.2">
      <c r="E2224" s="11">
        <v>114.35784</v>
      </c>
      <c r="F2224" s="11">
        <v>4999.6303699999999</v>
      </c>
      <c r="G2224">
        <v>1.1053578556286E-4</v>
      </c>
      <c r="H2224" s="17">
        <v>2.5726799999999998E-8</v>
      </c>
      <c r="I2224" s="28">
        <v>1.7935E-4</v>
      </c>
      <c r="J2224" s="21">
        <f t="shared" si="210"/>
        <v>3.5872651921665964E-8</v>
      </c>
      <c r="K2224" s="10">
        <f t="shared" si="211"/>
        <v>2.0146081319207605E-3</v>
      </c>
      <c r="L2224" s="10">
        <f t="shared" si="212"/>
        <v>2.3656081319207607E-3</v>
      </c>
      <c r="M2224" s="10">
        <f t="shared" si="213"/>
        <v>0.27052583625289323</v>
      </c>
      <c r="N2224">
        <f t="shared" si="214"/>
        <v>6.4681724252893244E-2</v>
      </c>
      <c r="O2224">
        <f t="shared" si="209"/>
        <v>4.1239481909066596E-4</v>
      </c>
    </row>
    <row r="2225" spans="5:15" x14ac:dyDescent="0.2">
      <c r="E2225" s="11">
        <v>114.27406000000001</v>
      </c>
      <c r="F2225" s="11">
        <v>4999.6303699999999</v>
      </c>
      <c r="G2225">
        <v>1.1054828465557E-4</v>
      </c>
      <c r="H2225" s="17">
        <v>2.5997999999999999E-8</v>
      </c>
      <c r="I2225" s="28">
        <v>1.7935999999999999E-4</v>
      </c>
      <c r="J2225" s="21">
        <f t="shared" si="210"/>
        <v>3.5874652069528888E-8</v>
      </c>
      <c r="K2225" s="10">
        <f t="shared" si="211"/>
        <v>2.0147204602247422E-3</v>
      </c>
      <c r="L2225" s="10">
        <f t="shared" si="212"/>
        <v>2.3657204602247424E-3</v>
      </c>
      <c r="M2225" s="10">
        <f t="shared" si="213"/>
        <v>0.27034048181494985</v>
      </c>
      <c r="N2225">
        <f t="shared" si="214"/>
        <v>6.4647173814949832E-2</v>
      </c>
      <c r="O2225">
        <f t="shared" si="209"/>
        <v>-3.5974537523325185E-5</v>
      </c>
    </row>
    <row r="2226" spans="5:15" x14ac:dyDescent="0.2">
      <c r="E2226" s="11">
        <v>114.18879</v>
      </c>
      <c r="F2226" s="11">
        <v>4999.6303699999999</v>
      </c>
      <c r="G2226">
        <v>1.10586074997071E-4</v>
      </c>
      <c r="H2226" s="17">
        <v>2.5025999999999999E-8</v>
      </c>
      <c r="I2226" s="28">
        <v>1.794E-4</v>
      </c>
      <c r="J2226" s="21">
        <f t="shared" si="210"/>
        <v>3.5882652660980618E-8</v>
      </c>
      <c r="K2226" s="10">
        <f t="shared" si="211"/>
        <v>2.0151697734406716E-3</v>
      </c>
      <c r="L2226" s="10">
        <f t="shared" si="212"/>
        <v>2.3661697734406717E-3</v>
      </c>
      <c r="M2226" s="10">
        <f t="shared" si="213"/>
        <v>0.27019006336376444</v>
      </c>
      <c r="N2226">
        <f t="shared" si="214"/>
        <v>6.4650241363764446E-2</v>
      </c>
      <c r="O2226">
        <f t="shared" si="209"/>
        <v>9.8210551179415758E-5</v>
      </c>
    </row>
    <row r="2227" spans="5:15" x14ac:dyDescent="0.2">
      <c r="E2227" s="11">
        <v>114.10662000000001</v>
      </c>
      <c r="F2227" s="11">
        <v>4999.6303699999999</v>
      </c>
      <c r="G2227">
        <v>1.10617234571289E-4</v>
      </c>
      <c r="H2227" s="17">
        <v>2.5709499999999999E-8</v>
      </c>
      <c r="I2227" s="28">
        <v>1.7943000000000001E-4</v>
      </c>
      <c r="J2227" s="21">
        <f t="shared" si="210"/>
        <v>3.588865310456941E-8</v>
      </c>
      <c r="K2227" s="10">
        <f t="shared" si="211"/>
        <v>2.0155067583526179E-3</v>
      </c>
      <c r="L2227" s="10">
        <f t="shared" si="212"/>
        <v>2.3665067583526181E-3</v>
      </c>
      <c r="M2227" s="10">
        <f t="shared" si="213"/>
        <v>0.27003408740277401</v>
      </c>
      <c r="N2227">
        <f t="shared" si="214"/>
        <v>6.4642171402774035E-2</v>
      </c>
      <c r="O2227">
        <f t="shared" si="209"/>
        <v>5.6650675835272636E-4</v>
      </c>
    </row>
    <row r="2228" spans="5:15" x14ac:dyDescent="0.2">
      <c r="E2228" s="11">
        <v>114.02015</v>
      </c>
      <c r="F2228" s="11">
        <v>4999.6303699999999</v>
      </c>
      <c r="G2228">
        <v>1.10620968386246E-4</v>
      </c>
      <c r="H2228" s="17">
        <v>2.5760699999999999E-8</v>
      </c>
      <c r="I2228" s="28">
        <v>1.7943000000000001E-4</v>
      </c>
      <c r="J2228" s="21">
        <f t="shared" si="210"/>
        <v>3.588865310456941E-8</v>
      </c>
      <c r="K2228" s="10">
        <f t="shared" si="211"/>
        <v>2.0155067583526179E-3</v>
      </c>
      <c r="L2228" s="10">
        <f t="shared" si="212"/>
        <v>2.3665067583526181E-3</v>
      </c>
      <c r="M2228" s="10">
        <f t="shared" si="213"/>
        <v>0.26982945556337928</v>
      </c>
      <c r="N2228">
        <f t="shared" si="214"/>
        <v>6.4593185563379271E-2</v>
      </c>
      <c r="O2228">
        <f t="shared" si="209"/>
        <v>1.1608036682258472E-4</v>
      </c>
    </row>
    <row r="2229" spans="5:15" x14ac:dyDescent="0.2">
      <c r="E2229" s="11">
        <v>113.93491</v>
      </c>
      <c r="F2229" s="11">
        <v>4999.6303699999999</v>
      </c>
      <c r="G2229">
        <v>1.10646134630632E-4</v>
      </c>
      <c r="H2229" s="17">
        <v>2.4518900000000001E-8</v>
      </c>
      <c r="I2229" s="28">
        <v>1.7945999999999999E-4</v>
      </c>
      <c r="J2229" s="21">
        <f t="shared" si="210"/>
        <v>3.5894653548158202E-8</v>
      </c>
      <c r="K2229" s="10">
        <f t="shared" si="211"/>
        <v>2.0158437432645647E-3</v>
      </c>
      <c r="L2229" s="10">
        <f t="shared" si="212"/>
        <v>2.3668437432645649E-3</v>
      </c>
      <c r="M2229" s="10">
        <f t="shared" si="213"/>
        <v>0.2696661288729113</v>
      </c>
      <c r="N2229">
        <f t="shared" si="214"/>
        <v>6.4583290872911314E-2</v>
      </c>
      <c r="O2229">
        <f t="shared" si="209"/>
        <v>2.6540392834262087E-4</v>
      </c>
    </row>
    <row r="2230" spans="5:15" x14ac:dyDescent="0.2">
      <c r="E2230" s="11">
        <v>113.85006</v>
      </c>
      <c r="F2230" s="11">
        <v>4999.6303699999999</v>
      </c>
      <c r="G2230">
        <v>1.10671489431351E-4</v>
      </c>
      <c r="H2230" s="17">
        <v>2.6209200000000001E-8</v>
      </c>
      <c r="I2230" s="28">
        <v>1.7948000000000001E-4</v>
      </c>
      <c r="J2230" s="21">
        <f t="shared" si="210"/>
        <v>3.5898653843884064E-8</v>
      </c>
      <c r="K2230" s="10">
        <f t="shared" si="211"/>
        <v>2.016068399872529E-3</v>
      </c>
      <c r="L2230" s="10">
        <f t="shared" si="212"/>
        <v>2.3670683998725291E-3</v>
      </c>
      <c r="M2230" s="10">
        <f t="shared" si="213"/>
        <v>0.26949087934959143</v>
      </c>
      <c r="N2230">
        <f t="shared" si="214"/>
        <v>6.4560771349591442E-2</v>
      </c>
      <c r="O2230">
        <f t="shared" si="209"/>
        <v>-2.6517694923547006E-4</v>
      </c>
    </row>
    <row r="2231" spans="5:15" x14ac:dyDescent="0.2">
      <c r="E2231" s="11">
        <v>113.77328</v>
      </c>
      <c r="F2231" s="11">
        <v>4999.6303699999999</v>
      </c>
      <c r="G2231">
        <v>1.10719360281905E-4</v>
      </c>
      <c r="H2231" s="17">
        <v>2.6043800000000001E-8</v>
      </c>
      <c r="I2231" s="28">
        <v>1.7953000000000001E-4</v>
      </c>
      <c r="J2231" s="21">
        <f t="shared" si="210"/>
        <v>3.5908654583198718E-8</v>
      </c>
      <c r="K2231" s="10">
        <f t="shared" si="211"/>
        <v>2.01663004139244E-3</v>
      </c>
      <c r="L2231" s="10">
        <f t="shared" si="212"/>
        <v>2.3676300413924402E-3</v>
      </c>
      <c r="M2231" s="10">
        <f t="shared" si="213"/>
        <v>0.26937303563575371</v>
      </c>
      <c r="N2231">
        <f t="shared" si="214"/>
        <v>6.4581131635753741E-2</v>
      </c>
      <c r="O2231">
        <f t="shared" si="209"/>
        <v>8.8674470464728255E-4</v>
      </c>
    </row>
    <row r="2232" spans="5:15" x14ac:dyDescent="0.2">
      <c r="E2232" s="11">
        <v>113.69324</v>
      </c>
      <c r="F2232" s="11">
        <v>4999.6303699999999</v>
      </c>
      <c r="G2232">
        <v>1.10701461332984E-4</v>
      </c>
      <c r="H2232" s="17">
        <v>2.4219099999999999E-8</v>
      </c>
      <c r="I2232" s="28">
        <v>1.7950999999999999E-4</v>
      </c>
      <c r="J2232" s="21">
        <f t="shared" si="210"/>
        <v>3.5904654287472856E-8</v>
      </c>
      <c r="K2232" s="10">
        <f t="shared" si="211"/>
        <v>2.0164053847844757E-3</v>
      </c>
      <c r="L2232" s="10">
        <f t="shared" si="212"/>
        <v>2.3674053847844759E-3</v>
      </c>
      <c r="M2232" s="10">
        <f t="shared" si="213"/>
        <v>0.26915798858959378</v>
      </c>
      <c r="N2232">
        <f t="shared" si="214"/>
        <v>6.4510156589593776E-2</v>
      </c>
      <c r="O2232">
        <f t="shared" si="209"/>
        <v>-2.6489400821343608E-5</v>
      </c>
    </row>
    <row r="2233" spans="5:15" x14ac:dyDescent="0.2">
      <c r="E2233" s="11">
        <v>113.60729000000001</v>
      </c>
      <c r="F2233" s="11">
        <v>4999.6303699999999</v>
      </c>
      <c r="G2233">
        <v>1.10737029017727E-4</v>
      </c>
      <c r="H2233" s="17">
        <v>2.8239799999999999E-8</v>
      </c>
      <c r="I2233" s="28">
        <v>1.7955E-4</v>
      </c>
      <c r="J2233" s="21">
        <f t="shared" si="210"/>
        <v>3.5912654878924579E-8</v>
      </c>
      <c r="K2233" s="10">
        <f t="shared" si="211"/>
        <v>2.0168546980004042E-3</v>
      </c>
      <c r="L2233" s="10">
        <f t="shared" si="212"/>
        <v>2.3678546980004044E-3</v>
      </c>
      <c r="M2233" s="10">
        <f t="shared" si="213"/>
        <v>0.26900555535359438</v>
      </c>
      <c r="N2233">
        <f t="shared" si="214"/>
        <v>6.451243335359437E-2</v>
      </c>
      <c r="O2233">
        <f t="shared" si="209"/>
        <v>-1.7794663894001321E-4</v>
      </c>
    </row>
    <row r="2234" spans="5:15" x14ac:dyDescent="0.2">
      <c r="E2234" s="11">
        <v>113.5218</v>
      </c>
      <c r="F2234" s="11">
        <v>4999.6303699999999</v>
      </c>
      <c r="G2234">
        <v>1.1078358993782601E-4</v>
      </c>
      <c r="H2234" s="17">
        <v>2.6015900000000001E-8</v>
      </c>
      <c r="I2234" s="28">
        <v>1.796E-4</v>
      </c>
      <c r="J2234" s="21">
        <f t="shared" si="210"/>
        <v>3.5922655618239233E-8</v>
      </c>
      <c r="K2234" s="10">
        <f t="shared" si="211"/>
        <v>2.0174163395203152E-3</v>
      </c>
      <c r="L2234" s="10">
        <f t="shared" si="212"/>
        <v>2.3684163395203154E-3</v>
      </c>
      <c r="M2234" s="10">
        <f t="shared" si="213"/>
        <v>0.26886688601175734</v>
      </c>
      <c r="N2234">
        <f t="shared" si="214"/>
        <v>6.4527646011757353E-2</v>
      </c>
      <c r="O2234">
        <f t="shared" si="209"/>
        <v>8.7826368920959164E-4</v>
      </c>
    </row>
    <row r="2235" spans="5:15" x14ac:dyDescent="0.2">
      <c r="E2235" s="11">
        <v>113.43955</v>
      </c>
      <c r="F2235" s="11">
        <v>4999.6303699999999</v>
      </c>
      <c r="G2235">
        <v>1.10767905696633E-4</v>
      </c>
      <c r="H2235" s="17">
        <v>2.44271E-8</v>
      </c>
      <c r="I2235" s="28">
        <v>1.7958000000000001E-4</v>
      </c>
      <c r="J2235" s="21">
        <f t="shared" si="210"/>
        <v>3.5918655322513378E-8</v>
      </c>
      <c r="K2235" s="10">
        <f t="shared" si="211"/>
        <v>2.0171916829123514E-3</v>
      </c>
      <c r="L2235" s="10">
        <f t="shared" si="212"/>
        <v>2.3681916829123516E-3</v>
      </c>
      <c r="M2235" s="10">
        <f t="shared" si="213"/>
        <v>0.26864659882331987</v>
      </c>
      <c r="N2235">
        <f t="shared" si="214"/>
        <v>6.4455408823319862E-2</v>
      </c>
      <c r="O2235">
        <f t="shared" si="209"/>
        <v>1.2142437814075903E-4</v>
      </c>
    </row>
    <row r="2236" spans="5:15" x14ac:dyDescent="0.2">
      <c r="E2236" s="11">
        <v>113.35405</v>
      </c>
      <c r="F2236" s="11">
        <v>4999.6303699999999</v>
      </c>
      <c r="G2236">
        <v>1.10802839915084E-4</v>
      </c>
      <c r="H2236" s="17">
        <v>2.47177E-8</v>
      </c>
      <c r="I2236" s="28">
        <v>1.7961E-4</v>
      </c>
      <c r="J2236" s="21">
        <f t="shared" si="210"/>
        <v>3.5924655766102164E-8</v>
      </c>
      <c r="K2236" s="10">
        <f t="shared" si="211"/>
        <v>2.0175286678242974E-3</v>
      </c>
      <c r="L2236" s="10">
        <f t="shared" si="212"/>
        <v>2.3685286678242976E-3</v>
      </c>
      <c r="M2236" s="10">
        <f t="shared" si="213"/>
        <v>0.26848231703898884</v>
      </c>
      <c r="N2236">
        <f t="shared" si="214"/>
        <v>6.4445027038988828E-2</v>
      </c>
      <c r="O2236">
        <f t="shared" si="209"/>
        <v>1.2105082790501209E-4</v>
      </c>
    </row>
    <row r="2237" spans="5:15" x14ac:dyDescent="0.2">
      <c r="E2237" s="11">
        <v>113.26875</v>
      </c>
      <c r="F2237" s="11">
        <v>4999.6303699999999</v>
      </c>
      <c r="G2237">
        <v>1.10824507894647E-4</v>
      </c>
      <c r="H2237" s="17">
        <v>2.7797800000000001E-8</v>
      </c>
      <c r="I2237" s="28">
        <v>1.7964000000000001E-4</v>
      </c>
      <c r="J2237" s="21">
        <f t="shared" si="210"/>
        <v>3.5930656209690962E-8</v>
      </c>
      <c r="K2237" s="10">
        <f t="shared" si="211"/>
        <v>2.0178656527362446E-3</v>
      </c>
      <c r="L2237" s="10">
        <f t="shared" si="212"/>
        <v>2.3688656527362448E-3</v>
      </c>
      <c r="M2237" s="10">
        <f t="shared" si="213"/>
        <v>0.26831845140336852</v>
      </c>
      <c r="N2237">
        <f t="shared" si="214"/>
        <v>6.443470140336853E-2</v>
      </c>
      <c r="O2237">
        <f t="shared" si="209"/>
        <v>2.6622702484883052E-4</v>
      </c>
    </row>
    <row r="2238" spans="5:15" x14ac:dyDescent="0.2">
      <c r="E2238" s="11">
        <v>113.18473</v>
      </c>
      <c r="F2238" s="11">
        <v>4999.6303699999999</v>
      </c>
      <c r="G2238">
        <v>1.10847626329304E-4</v>
      </c>
      <c r="H2238" s="17">
        <v>2.43699E-8</v>
      </c>
      <c r="I2238" s="28">
        <v>1.7966E-4</v>
      </c>
      <c r="J2238" s="21">
        <f t="shared" si="210"/>
        <v>3.5934656505416817E-8</v>
      </c>
      <c r="K2238" s="10">
        <f t="shared" si="211"/>
        <v>2.0180903093442084E-3</v>
      </c>
      <c r="L2238" s="10">
        <f t="shared" si="212"/>
        <v>2.3690903093442086E-3</v>
      </c>
      <c r="M2238" s="10">
        <f t="shared" si="213"/>
        <v>0.26814484700874075</v>
      </c>
      <c r="N2238">
        <f t="shared" si="214"/>
        <v>6.4412333008740733E-2</v>
      </c>
      <c r="O2238">
        <f t="shared" si="209"/>
        <v>4.1968071882464474E-4</v>
      </c>
    </row>
    <row r="2239" spans="5:15" x14ac:dyDescent="0.2">
      <c r="E2239" s="11">
        <v>113.0997</v>
      </c>
      <c r="F2239" s="11">
        <v>4999.6303699999999</v>
      </c>
      <c r="G2239">
        <v>1.10852742432941E-4</v>
      </c>
      <c r="H2239" s="17">
        <v>2.6078099999999999E-8</v>
      </c>
      <c r="I2239" s="28">
        <v>1.7966999999999999E-4</v>
      </c>
      <c r="J2239" s="21">
        <f t="shared" si="210"/>
        <v>3.5936656653279748E-8</v>
      </c>
      <c r="K2239" s="10">
        <f t="shared" si="211"/>
        <v>2.0182026376481905E-3</v>
      </c>
      <c r="L2239" s="10">
        <f t="shared" si="212"/>
        <v>2.3692026376481907E-3</v>
      </c>
      <c r="M2239" s="10">
        <f t="shared" si="213"/>
        <v>0.26795610755721905</v>
      </c>
      <c r="N2239">
        <f t="shared" si="214"/>
        <v>6.4376647557219072E-2</v>
      </c>
      <c r="O2239">
        <f t="shared" si="209"/>
        <v>-4.1431687078964956E-4</v>
      </c>
    </row>
    <row r="2240" spans="5:15" x14ac:dyDescent="0.2">
      <c r="E2240" s="11">
        <v>113.02225</v>
      </c>
      <c r="F2240" s="11">
        <v>4999.6303699999999</v>
      </c>
      <c r="G2240">
        <v>1.1091422653284199E-4</v>
      </c>
      <c r="H2240" s="17">
        <v>2.42034E-8</v>
      </c>
      <c r="I2240" s="28">
        <v>1.7972999999999999E-4</v>
      </c>
      <c r="J2240" s="21">
        <f t="shared" si="210"/>
        <v>3.5948657540457332E-8</v>
      </c>
      <c r="K2240" s="10">
        <f t="shared" si="211"/>
        <v>2.0188766074720837E-3</v>
      </c>
      <c r="L2240" s="10">
        <f t="shared" si="212"/>
        <v>2.3698766074720838E-3</v>
      </c>
      <c r="M2240" s="10">
        <f t="shared" si="213"/>
        <v>0.26784878639886173</v>
      </c>
      <c r="N2240">
        <f t="shared" si="214"/>
        <v>6.440873639886173E-2</v>
      </c>
      <c r="O2240">
        <f t="shared" si="209"/>
        <v>8.6524211744660009E-4</v>
      </c>
    </row>
    <row r="2241" spans="5:15" x14ac:dyDescent="0.2">
      <c r="E2241" s="11">
        <v>112.93635</v>
      </c>
      <c r="F2241" s="11">
        <v>4999.6303699999999</v>
      </c>
      <c r="G2241">
        <v>1.10891866187171E-4</v>
      </c>
      <c r="H2241" s="17">
        <v>2.6250700000000002E-8</v>
      </c>
      <c r="I2241" s="28">
        <v>1.7971E-4</v>
      </c>
      <c r="J2241" s="21">
        <f t="shared" si="210"/>
        <v>3.5944657244731478E-8</v>
      </c>
      <c r="K2241" s="10">
        <f t="shared" si="211"/>
        <v>2.0186519508641199E-3</v>
      </c>
      <c r="L2241" s="10">
        <f t="shared" si="212"/>
        <v>2.36965195086412E-3</v>
      </c>
      <c r="M2241" s="10">
        <f t="shared" si="213"/>
        <v>0.26761984210097306</v>
      </c>
      <c r="N2241">
        <f t="shared" si="214"/>
        <v>6.4334412100973071E-2</v>
      </c>
      <c r="O2241">
        <f t="shared" si="209"/>
        <v>2.8305886717348773E-4</v>
      </c>
    </row>
    <row r="2242" spans="5:15" x14ac:dyDescent="0.2">
      <c r="E2242" s="11">
        <v>112.84789000000001</v>
      </c>
      <c r="F2242" s="11">
        <v>4999.6303699999999</v>
      </c>
      <c r="G2242">
        <v>1.10915594985415E-4</v>
      </c>
      <c r="H2242" s="17">
        <v>2.4835800000000001E-8</v>
      </c>
      <c r="I2242" s="28">
        <v>1.7972999999999999E-4</v>
      </c>
      <c r="J2242" s="21">
        <f t="shared" si="210"/>
        <v>3.5948657540457332E-8</v>
      </c>
      <c r="K2242" s="10">
        <f t="shared" si="211"/>
        <v>2.0188766074720837E-3</v>
      </c>
      <c r="L2242" s="10">
        <f t="shared" si="212"/>
        <v>2.3698766074720838E-3</v>
      </c>
      <c r="M2242" s="10">
        <f t="shared" si="213"/>
        <v>0.26743557471358292</v>
      </c>
      <c r="N2242">
        <f t="shared" si="214"/>
        <v>6.4309372713582905E-2</v>
      </c>
      <c r="O2242">
        <f t="shared" si="209"/>
        <v>2.679677378808566E-4</v>
      </c>
    </row>
    <row r="2243" spans="5:15" x14ac:dyDescent="0.2">
      <c r="E2243" s="11">
        <v>112.76398</v>
      </c>
      <c r="F2243" s="11">
        <v>4999.6303699999999</v>
      </c>
      <c r="G2243">
        <v>1.10930940478743E-4</v>
      </c>
      <c r="H2243" s="17">
        <v>2.4249000000000001E-8</v>
      </c>
      <c r="I2243" s="28">
        <v>1.7975000000000001E-4</v>
      </c>
      <c r="J2243" s="21">
        <f t="shared" si="210"/>
        <v>3.5952657836183201E-8</v>
      </c>
      <c r="K2243" s="10">
        <f t="shared" si="211"/>
        <v>2.0191012640800483E-3</v>
      </c>
      <c r="L2243" s="10">
        <f t="shared" si="212"/>
        <v>2.3701012640800485E-3</v>
      </c>
      <c r="M2243" s="10">
        <f t="shared" si="213"/>
        <v>0.26726205154069732</v>
      </c>
      <c r="N2243">
        <f t="shared" si="214"/>
        <v>6.4286887540697321E-2</v>
      </c>
      <c r="O2243">
        <f t="shared" si="209"/>
        <v>8.5066427929180225E-5</v>
      </c>
    </row>
    <row r="2244" spans="5:15" x14ac:dyDescent="0.2">
      <c r="E2244" s="11">
        <v>112.68568999999999</v>
      </c>
      <c r="F2244" s="11">
        <v>4999.6303699999999</v>
      </c>
      <c r="G2244">
        <v>1.1096351487236701E-4</v>
      </c>
      <c r="H2244" s="17">
        <v>2.7044099999999999E-8</v>
      </c>
      <c r="I2244" s="28">
        <v>1.7977999999999999E-4</v>
      </c>
      <c r="J2244" s="21">
        <f t="shared" si="210"/>
        <v>3.5958658279771986E-8</v>
      </c>
      <c r="K2244" s="10">
        <f t="shared" si="211"/>
        <v>2.0194382489919947E-3</v>
      </c>
      <c r="L2244" s="10">
        <f t="shared" si="212"/>
        <v>2.3704382489919949E-3</v>
      </c>
      <c r="M2244" s="10">
        <f t="shared" si="213"/>
        <v>0.26711446969005476</v>
      </c>
      <c r="N2244">
        <f t="shared" si="214"/>
        <v>6.4280227690054745E-2</v>
      </c>
      <c r="O2244">
        <f t="shared" si="209"/>
        <v>1.0948542192242907E-4</v>
      </c>
    </row>
    <row r="2245" spans="5:15" x14ac:dyDescent="0.2">
      <c r="E2245" s="11">
        <v>112.60337</v>
      </c>
      <c r="F2245" s="11">
        <v>4999.6303699999999</v>
      </c>
      <c r="G2245">
        <v>1.10995447919566E-4</v>
      </c>
      <c r="H2245" s="17">
        <v>2.4739099999999999E-8</v>
      </c>
      <c r="I2245" s="28">
        <v>1.7981E-4</v>
      </c>
      <c r="J2245" s="21">
        <f t="shared" si="210"/>
        <v>3.5964658723360785E-8</v>
      </c>
      <c r="K2245" s="10">
        <f t="shared" si="211"/>
        <v>2.0197752339039415E-3</v>
      </c>
      <c r="L2245" s="10">
        <f t="shared" si="212"/>
        <v>2.3707752339039417E-3</v>
      </c>
      <c r="M2245" s="10">
        <f t="shared" si="213"/>
        <v>0.2669572808501221</v>
      </c>
      <c r="N2245">
        <f t="shared" si="214"/>
        <v>6.4271214850122091E-2</v>
      </c>
      <c r="O2245">
        <f t="shared" si="209"/>
        <v>5.7077523390389434E-4</v>
      </c>
    </row>
    <row r="2246" spans="5:15" x14ac:dyDescent="0.2">
      <c r="E2246" s="11">
        <v>112.52041</v>
      </c>
      <c r="F2246" s="11">
        <v>4999.6303699999999</v>
      </c>
      <c r="G2246">
        <v>1.10993635656744E-4</v>
      </c>
      <c r="H2246" s="17">
        <v>2.6732500000000001E-8</v>
      </c>
      <c r="I2246" s="28">
        <v>1.7981E-4</v>
      </c>
      <c r="J2246" s="21">
        <f t="shared" si="210"/>
        <v>3.5964658723360785E-8</v>
      </c>
      <c r="K2246" s="10">
        <f t="shared" si="211"/>
        <v>2.0197752339039415E-3</v>
      </c>
      <c r="L2246" s="10">
        <f t="shared" si="212"/>
        <v>2.3707752339039417E-3</v>
      </c>
      <c r="M2246" s="10">
        <f t="shared" si="213"/>
        <v>0.26676060133671742</v>
      </c>
      <c r="N2246">
        <f t="shared" si="214"/>
        <v>6.4223863336717424E-2</v>
      </c>
      <c r="O2246">
        <f t="shared" ref="O2246:O2309" si="215">(N2247-N2246)/(E2247-E2246)</f>
        <v>2.2744314909207111E-6</v>
      </c>
    </row>
    <row r="2247" spans="5:15" x14ac:dyDescent="0.2">
      <c r="E2247" s="11">
        <v>112.43155</v>
      </c>
      <c r="F2247" s="11">
        <v>4999.6303699999999</v>
      </c>
      <c r="G2247">
        <v>1.11027500540663E-4</v>
      </c>
      <c r="H2247" s="17">
        <v>2.53674E-8</v>
      </c>
      <c r="I2247" s="28">
        <v>1.7985000000000001E-4</v>
      </c>
      <c r="J2247" s="21">
        <f t="shared" si="210"/>
        <v>3.5972659314812508E-8</v>
      </c>
      <c r="K2247" s="10">
        <f t="shared" si="211"/>
        <v>2.0202245471198704E-3</v>
      </c>
      <c r="L2247" s="10">
        <f t="shared" si="212"/>
        <v>2.3712245471198706E-3</v>
      </c>
      <c r="M2247" s="10">
        <f t="shared" si="213"/>
        <v>0.26660045123073511</v>
      </c>
      <c r="N2247">
        <f t="shared" si="214"/>
        <v>6.4223661230735141E-2</v>
      </c>
      <c r="O2247">
        <f t="shared" si="215"/>
        <v>1.1927866254703846E-4</v>
      </c>
    </row>
    <row r="2248" spans="5:15" x14ac:dyDescent="0.2">
      <c r="E2248" s="11">
        <v>112.34778</v>
      </c>
      <c r="F2248" s="11">
        <v>4999.6303699999999</v>
      </c>
      <c r="G2248">
        <v>1.11060621412678E-4</v>
      </c>
      <c r="H2248" s="17">
        <v>2.7737600000000001E-8</v>
      </c>
      <c r="I2248" s="28">
        <v>1.7987999999999999E-4</v>
      </c>
      <c r="J2248" s="21">
        <f t="shared" si="210"/>
        <v>3.59786597584013E-8</v>
      </c>
      <c r="K2248" s="10">
        <f t="shared" si="211"/>
        <v>2.0205615320318172E-3</v>
      </c>
      <c r="L2248" s="10">
        <f t="shared" si="212"/>
        <v>2.3715615320318174E-3</v>
      </c>
      <c r="M2248" s="10">
        <f t="shared" si="213"/>
        <v>0.26643967325717355</v>
      </c>
      <c r="N2248">
        <f t="shared" si="214"/>
        <v>6.4213669257173575E-2</v>
      </c>
      <c r="O2248">
        <f t="shared" si="215"/>
        <v>7.2792577637007688E-4</v>
      </c>
    </row>
    <row r="2249" spans="5:15" x14ac:dyDescent="0.2">
      <c r="E2249" s="11">
        <v>112.26712999999999</v>
      </c>
      <c r="F2249" s="11">
        <v>4999.6303699999999</v>
      </c>
      <c r="G2249">
        <v>1.1105078412447E-4</v>
      </c>
      <c r="H2249" s="17">
        <v>2.7371399999999999E-8</v>
      </c>
      <c r="I2249" s="28">
        <v>1.7987E-4</v>
      </c>
      <c r="J2249" s="21">
        <f t="shared" si="210"/>
        <v>3.597665961053837E-8</v>
      </c>
      <c r="K2249" s="10">
        <f t="shared" si="211"/>
        <v>2.0204492037278346E-3</v>
      </c>
      <c r="L2249" s="10">
        <f t="shared" si="212"/>
        <v>2.3714492037278348E-3</v>
      </c>
      <c r="M2249" s="10">
        <f t="shared" si="213"/>
        <v>0.26623579604330933</v>
      </c>
      <c r="N2249">
        <f t="shared" si="214"/>
        <v>6.4154962043309324E-2</v>
      </c>
      <c r="O2249">
        <f t="shared" si="215"/>
        <v>8.5759352596982715E-5</v>
      </c>
    </row>
    <row r="2250" spans="5:15" x14ac:dyDescent="0.2">
      <c r="E2250" s="11">
        <v>112.18929</v>
      </c>
      <c r="F2250" s="11">
        <v>4999.6303699999999</v>
      </c>
      <c r="G2250">
        <v>1.11081549760767E-4</v>
      </c>
      <c r="H2250" s="17">
        <v>2.4091699999999999E-8</v>
      </c>
      <c r="I2250" s="28">
        <v>1.7990000000000001E-4</v>
      </c>
      <c r="J2250" s="21">
        <f t="shared" ref="J2250:J2313" si="216">I2250/F2250</f>
        <v>3.5982660054127162E-8</v>
      </c>
      <c r="K2250" s="10">
        <f t="shared" ref="K2250:K2313" si="217">J2250*B$6</f>
        <v>2.0207861886397814E-3</v>
      </c>
      <c r="L2250" s="10">
        <f t="shared" ref="L2250:L2313" si="218">K2250+B$7</f>
        <v>2.3717861886397816E-3</v>
      </c>
      <c r="M2250" s="10">
        <f t="shared" ref="M2250:M2313" si="219">L2250*E2250</f>
        <v>0.26608900853530315</v>
      </c>
      <c r="N2250">
        <f t="shared" ref="N2250:N2313" si="220">((M2250/E2250)-$B$8)*E2250</f>
        <v>6.4148286535303176E-2</v>
      </c>
      <c r="O2250">
        <f t="shared" si="215"/>
        <v>-2.1468893418483749E-4</v>
      </c>
    </row>
    <row r="2251" spans="5:15" x14ac:dyDescent="0.2">
      <c r="E2251" s="11">
        <v>112.10923</v>
      </c>
      <c r="F2251" s="11">
        <v>4999.6303699999999</v>
      </c>
      <c r="G2251">
        <v>1.11135369596742E-4</v>
      </c>
      <c r="H2251" s="17">
        <v>2.5352399999999999E-8</v>
      </c>
      <c r="I2251" s="28">
        <v>1.7995000000000001E-4</v>
      </c>
      <c r="J2251" s="21">
        <f t="shared" si="216"/>
        <v>3.5992660793441822E-8</v>
      </c>
      <c r="K2251" s="10">
        <f t="shared" si="217"/>
        <v>2.0213478301596929E-3</v>
      </c>
      <c r="L2251" s="10">
        <f t="shared" si="218"/>
        <v>2.3723478301596931E-3</v>
      </c>
      <c r="M2251" s="10">
        <f t="shared" si="219"/>
        <v>0.26596208853137399</v>
      </c>
      <c r="N2251">
        <f t="shared" si="220"/>
        <v>6.4165474531374014E-2</v>
      </c>
      <c r="O2251">
        <f t="shared" si="215"/>
        <v>7.2686516377537004E-4</v>
      </c>
    </row>
    <row r="2252" spans="5:15" x14ac:dyDescent="0.2">
      <c r="E2252" s="11">
        <v>112.02779</v>
      </c>
      <c r="F2252" s="11">
        <v>4999.6303699999999</v>
      </c>
      <c r="G2252">
        <v>1.1112121803793501E-4</v>
      </c>
      <c r="H2252" s="17">
        <v>2.6863399999999999E-8</v>
      </c>
      <c r="I2252" s="28">
        <v>1.7993999999999999E-4</v>
      </c>
      <c r="J2252" s="21">
        <f t="shared" si="216"/>
        <v>3.5990660645578885E-8</v>
      </c>
      <c r="K2252" s="10">
        <f t="shared" si="217"/>
        <v>2.0212355018557103E-3</v>
      </c>
      <c r="L2252" s="10">
        <f t="shared" si="218"/>
        <v>2.3722355018557105E-3</v>
      </c>
      <c r="M2252" s="10">
        <f t="shared" si="219"/>
        <v>0.26575630063243616</v>
      </c>
      <c r="N2252">
        <f t="shared" si="220"/>
        <v>6.4106278632436148E-2</v>
      </c>
      <c r="O2252">
        <f t="shared" si="215"/>
        <v>2.8446629990847922E-4</v>
      </c>
    </row>
    <row r="2253" spans="5:15" x14ac:dyDescent="0.2">
      <c r="E2253" s="11">
        <v>111.9404</v>
      </c>
      <c r="F2253" s="11">
        <v>4999.6303699999999</v>
      </c>
      <c r="G2253">
        <v>1.1114293664185099E-4</v>
      </c>
      <c r="H2253" s="17">
        <v>2.6347500000000002E-8</v>
      </c>
      <c r="I2253" s="28">
        <v>1.7996E-4</v>
      </c>
      <c r="J2253" s="21">
        <f t="shared" si="216"/>
        <v>3.5994660941304746E-8</v>
      </c>
      <c r="K2253" s="10">
        <f t="shared" si="217"/>
        <v>2.0214601584636746E-3</v>
      </c>
      <c r="L2253" s="10">
        <f t="shared" si="218"/>
        <v>2.3724601584636748E-3</v>
      </c>
      <c r="M2253" s="10">
        <f t="shared" si="219"/>
        <v>0.26557413912248712</v>
      </c>
      <c r="N2253">
        <f t="shared" si="220"/>
        <v>6.4081419122487146E-2</v>
      </c>
      <c r="O2253">
        <f t="shared" si="215"/>
        <v>1.3221987361117232E-4</v>
      </c>
    </row>
    <row r="2254" spans="5:15" x14ac:dyDescent="0.2">
      <c r="E2254" s="11">
        <v>111.85478000000001</v>
      </c>
      <c r="F2254" s="11">
        <v>4999.6303699999999</v>
      </c>
      <c r="G2254">
        <v>1.11175734699259E-4</v>
      </c>
      <c r="H2254" s="17">
        <v>2.4741299999999999E-8</v>
      </c>
      <c r="I2254" s="28">
        <v>1.7998999999999999E-4</v>
      </c>
      <c r="J2254" s="21">
        <f t="shared" si="216"/>
        <v>3.6000661384893538E-8</v>
      </c>
      <c r="K2254" s="10">
        <f t="shared" si="217"/>
        <v>2.0217971433756209E-3</v>
      </c>
      <c r="L2254" s="10">
        <f t="shared" si="218"/>
        <v>2.3727971433756211E-3</v>
      </c>
      <c r="M2254" s="10">
        <f t="shared" si="219"/>
        <v>0.26540870245690856</v>
      </c>
      <c r="N2254">
        <f t="shared" si="220"/>
        <v>6.4070098456908559E-2</v>
      </c>
      <c r="O2254">
        <f t="shared" si="215"/>
        <v>1.3832765477129536E-4</v>
      </c>
    </row>
    <row r="2255" spans="5:15" x14ac:dyDescent="0.2">
      <c r="E2255" s="11">
        <v>111.76809</v>
      </c>
      <c r="F2255" s="11">
        <v>4999.6303699999999</v>
      </c>
      <c r="G2255">
        <v>1.1120324576947699E-4</v>
      </c>
      <c r="H2255" s="17">
        <v>2.7291899999999998E-8</v>
      </c>
      <c r="I2255" s="28">
        <v>1.8002E-4</v>
      </c>
      <c r="J2255" s="21">
        <f t="shared" si="216"/>
        <v>3.6006661828482331E-8</v>
      </c>
      <c r="K2255" s="10">
        <f t="shared" si="217"/>
        <v>2.0221341282875677E-3</v>
      </c>
      <c r="L2255" s="10">
        <f t="shared" si="218"/>
        <v>2.3731341282875679E-3</v>
      </c>
      <c r="M2255" s="10">
        <f t="shared" si="219"/>
        <v>0.26524066883251646</v>
      </c>
      <c r="N2255">
        <f t="shared" si="220"/>
        <v>6.4058106832516434E-2</v>
      </c>
      <c r="O2255">
        <f t="shared" si="215"/>
        <v>1.1671438306219636E-4</v>
      </c>
    </row>
    <row r="2256" spans="5:15" x14ac:dyDescent="0.2">
      <c r="E2256" s="11">
        <v>111.68563</v>
      </c>
      <c r="F2256" s="11">
        <v>4999.6303699999999</v>
      </c>
      <c r="G2256">
        <v>1.11231339448095E-4</v>
      </c>
      <c r="H2256" s="17">
        <v>2.5411499999999999E-8</v>
      </c>
      <c r="I2256" s="28">
        <v>1.8005000000000001E-4</v>
      </c>
      <c r="J2256" s="21">
        <f t="shared" si="216"/>
        <v>3.601266227207113E-8</v>
      </c>
      <c r="K2256" s="10">
        <f t="shared" si="217"/>
        <v>2.0224711131995145E-3</v>
      </c>
      <c r="L2256" s="10">
        <f t="shared" si="218"/>
        <v>2.3734711131995147E-3</v>
      </c>
      <c r="M2256" s="10">
        <f t="shared" si="219"/>
        <v>0.26508261656448912</v>
      </c>
      <c r="N2256">
        <f t="shared" si="220"/>
        <v>6.4048482564489126E-2</v>
      </c>
      <c r="O2256">
        <f t="shared" si="215"/>
        <v>2.7026228578103632E-4</v>
      </c>
    </row>
    <row r="2257" spans="5:15" x14ac:dyDescent="0.2">
      <c r="E2257" s="11">
        <v>111.60294</v>
      </c>
      <c r="F2257" s="11">
        <v>4999.6303699999999</v>
      </c>
      <c r="G2257">
        <v>1.1125267834797301E-4</v>
      </c>
      <c r="H2257" s="17">
        <v>2.55033E-8</v>
      </c>
      <c r="I2257" s="28">
        <v>1.8007E-4</v>
      </c>
      <c r="J2257" s="21">
        <f t="shared" si="216"/>
        <v>3.6016662567796991E-8</v>
      </c>
      <c r="K2257" s="10">
        <f t="shared" si="217"/>
        <v>2.0226957698074792E-3</v>
      </c>
      <c r="L2257" s="10">
        <f t="shared" si="218"/>
        <v>2.3736957698074794E-3</v>
      </c>
      <c r="M2257" s="10">
        <f t="shared" si="219"/>
        <v>0.26491142657607791</v>
      </c>
      <c r="N2257">
        <f t="shared" si="220"/>
        <v>6.4026134576077892E-2</v>
      </c>
      <c r="O2257">
        <f t="shared" si="215"/>
        <v>-5.763866245369431E-5</v>
      </c>
    </row>
    <row r="2258" spans="5:15" x14ac:dyDescent="0.2">
      <c r="E2258" s="11">
        <v>111.52357000000001</v>
      </c>
      <c r="F2258" s="11">
        <v>4999.6303699999999</v>
      </c>
      <c r="G2258">
        <v>1.11291462991679E-4</v>
      </c>
      <c r="H2258" s="17">
        <v>2.7599000000000001E-8</v>
      </c>
      <c r="I2258" s="28">
        <v>1.8011000000000001E-4</v>
      </c>
      <c r="J2258" s="21">
        <f t="shared" si="216"/>
        <v>3.6024663159248714E-8</v>
      </c>
      <c r="K2258" s="10">
        <f t="shared" si="217"/>
        <v>2.0231450830234077E-3</v>
      </c>
      <c r="L2258" s="10">
        <f t="shared" si="218"/>
        <v>2.3741450830234078E-3</v>
      </c>
      <c r="M2258" s="10">
        <f t="shared" si="219"/>
        <v>0.26477313535671687</v>
      </c>
      <c r="N2258">
        <f t="shared" si="220"/>
        <v>6.4030709356716842E-2</v>
      </c>
      <c r="O2258">
        <f t="shared" si="215"/>
        <v>1.0176172669403695E-3</v>
      </c>
    </row>
    <row r="2259" spans="5:15" x14ac:dyDescent="0.2">
      <c r="E2259" s="11">
        <v>111.43889</v>
      </c>
      <c r="F2259" s="11">
        <v>4999.6303699999999</v>
      </c>
      <c r="G2259">
        <v>1.11264717667534E-4</v>
      </c>
      <c r="H2259" s="17">
        <v>2.5410200000000001E-8</v>
      </c>
      <c r="I2259" s="28">
        <v>1.8008E-4</v>
      </c>
      <c r="J2259" s="21">
        <f t="shared" si="216"/>
        <v>3.6018662715659915E-8</v>
      </c>
      <c r="K2259" s="10">
        <f t="shared" si="217"/>
        <v>2.0228080981114609E-3</v>
      </c>
      <c r="L2259" s="10">
        <f t="shared" si="218"/>
        <v>2.3738080981114611E-3</v>
      </c>
      <c r="M2259" s="10">
        <f t="shared" si="219"/>
        <v>0.26453453952655231</v>
      </c>
      <c r="N2259">
        <f t="shared" si="220"/>
        <v>6.3944537526552325E-2</v>
      </c>
      <c r="O2259">
        <f t="shared" si="215"/>
        <v>-3.7623247723158964E-4</v>
      </c>
    </row>
    <row r="2260" spans="5:15" x14ac:dyDescent="0.2">
      <c r="E2260" s="11">
        <v>111.35988999999999</v>
      </c>
      <c r="F2260" s="11">
        <v>4999.6303699999999</v>
      </c>
      <c r="G2260">
        <v>1.11326497717806E-4</v>
      </c>
      <c r="H2260" s="17">
        <v>2.60239E-8</v>
      </c>
      <c r="I2260" s="28">
        <v>1.8013999999999999E-4</v>
      </c>
      <c r="J2260" s="21">
        <f t="shared" si="216"/>
        <v>3.6030663602837506E-8</v>
      </c>
      <c r="K2260" s="10">
        <f t="shared" si="217"/>
        <v>2.0234820679353544E-3</v>
      </c>
      <c r="L2260" s="10">
        <f t="shared" si="218"/>
        <v>2.3744820679353546E-3</v>
      </c>
      <c r="M2260" s="10">
        <f t="shared" si="219"/>
        <v>0.26442206189225359</v>
      </c>
      <c r="N2260">
        <f t="shared" si="220"/>
        <v>6.3974259892253624E-2</v>
      </c>
      <c r="O2260">
        <f t="shared" si="215"/>
        <v>4.2736196244358529E-4</v>
      </c>
    </row>
    <row r="2261" spans="5:15" x14ac:dyDescent="0.2">
      <c r="E2261" s="11">
        <v>111.27493</v>
      </c>
      <c r="F2261" s="11">
        <v>4999.6303699999999</v>
      </c>
      <c r="G2261">
        <v>1.1133532219543401E-4</v>
      </c>
      <c r="H2261" s="17">
        <v>2.4947300000000001E-8</v>
      </c>
      <c r="I2261" s="28">
        <v>1.8014999999999999E-4</v>
      </c>
      <c r="J2261" s="21">
        <f t="shared" si="216"/>
        <v>3.603266375070043E-8</v>
      </c>
      <c r="K2261" s="10">
        <f t="shared" si="217"/>
        <v>2.0235943962393361E-3</v>
      </c>
      <c r="L2261" s="10">
        <f t="shared" si="218"/>
        <v>2.3745943962393363E-3</v>
      </c>
      <c r="M2261" s="10">
        <f t="shared" si="219"/>
        <v>0.26423282521992442</v>
      </c>
      <c r="N2261">
        <f t="shared" si="220"/>
        <v>6.3937951219924419E-2</v>
      </c>
      <c r="O2261">
        <f t="shared" si="215"/>
        <v>1.2096076991719304E-4</v>
      </c>
    </row>
    <row r="2262" spans="5:15" x14ac:dyDescent="0.2">
      <c r="E2262" s="11">
        <v>111.19233</v>
      </c>
      <c r="F2262" s="11">
        <v>4999.6303699999999</v>
      </c>
      <c r="G2262">
        <v>1.11364666190952E-4</v>
      </c>
      <c r="H2262" s="17">
        <v>2.9077099999999998E-8</v>
      </c>
      <c r="I2262" s="28">
        <v>1.8018E-4</v>
      </c>
      <c r="J2262" s="21">
        <f t="shared" si="216"/>
        <v>3.6038664194289229E-8</v>
      </c>
      <c r="K2262" s="10">
        <f t="shared" si="217"/>
        <v>2.0239313811512829E-3</v>
      </c>
      <c r="L2262" s="10">
        <f t="shared" si="218"/>
        <v>2.3749313811512831E-3</v>
      </c>
      <c r="M2262" s="10">
        <f t="shared" si="219"/>
        <v>0.26407415386032923</v>
      </c>
      <c r="N2262">
        <f t="shared" si="220"/>
        <v>6.3927959860329259E-2</v>
      </c>
      <c r="O2262">
        <f t="shared" si="215"/>
        <v>2.75166945775486E-4</v>
      </c>
    </row>
    <row r="2263" spans="5:15" x14ac:dyDescent="0.2">
      <c r="E2263" s="11">
        <v>111.10906</v>
      </c>
      <c r="F2263" s="11">
        <v>4999.6303699999999</v>
      </c>
      <c r="G2263">
        <v>1.11377354465819E-4</v>
      </c>
      <c r="H2263" s="17">
        <v>2.4443900000000002E-8</v>
      </c>
      <c r="I2263" s="28">
        <v>1.8019999999999999E-4</v>
      </c>
      <c r="J2263" s="21">
        <f t="shared" si="216"/>
        <v>3.6042664490015091E-8</v>
      </c>
      <c r="K2263" s="10">
        <f t="shared" si="217"/>
        <v>2.0241560377592476E-3</v>
      </c>
      <c r="L2263" s="10">
        <f t="shared" si="218"/>
        <v>2.3751560377592478E-3</v>
      </c>
      <c r="M2263" s="10">
        <f t="shared" si="219"/>
        <v>0.26390135470875453</v>
      </c>
      <c r="N2263">
        <f t="shared" si="220"/>
        <v>6.3905046708754534E-2</v>
      </c>
      <c r="O2263">
        <f t="shared" si="215"/>
        <v>5.7515603775928914E-4</v>
      </c>
    </row>
    <row r="2264" spans="5:15" x14ac:dyDescent="0.2">
      <c r="E2264" s="11">
        <v>111.02752</v>
      </c>
      <c r="F2264" s="11">
        <v>4999.6303699999999</v>
      </c>
      <c r="G2264">
        <v>1.1138239286789001E-4</v>
      </c>
      <c r="H2264" s="17">
        <v>2.5379799999999999E-8</v>
      </c>
      <c r="I2264" s="28">
        <v>1.8019999999999999E-4</v>
      </c>
      <c r="J2264" s="21">
        <f t="shared" si="216"/>
        <v>3.6042664490015091E-8</v>
      </c>
      <c r="K2264" s="10">
        <f t="shared" si="217"/>
        <v>2.0241560377592476E-3</v>
      </c>
      <c r="L2264" s="10">
        <f t="shared" si="218"/>
        <v>2.3751560377592478E-3</v>
      </c>
      <c r="M2264" s="10">
        <f t="shared" si="219"/>
        <v>0.26370768448543563</v>
      </c>
      <c r="N2264">
        <f t="shared" si="220"/>
        <v>6.385814848543564E-2</v>
      </c>
      <c r="O2264">
        <f t="shared" si="215"/>
        <v>-1.5532604561777271E-5</v>
      </c>
    </row>
    <row r="2265" spans="5:15" x14ac:dyDescent="0.2">
      <c r="E2265" s="11">
        <v>110.94313</v>
      </c>
      <c r="F2265" s="11">
        <v>4999.6303699999999</v>
      </c>
      <c r="G2265">
        <v>1.11413113849225E-4</v>
      </c>
      <c r="H2265" s="17">
        <v>2.4148900000000001E-8</v>
      </c>
      <c r="I2265" s="28">
        <v>1.8024E-4</v>
      </c>
      <c r="J2265" s="21">
        <f t="shared" si="216"/>
        <v>3.6050665081466814E-8</v>
      </c>
      <c r="K2265" s="10">
        <f t="shared" si="217"/>
        <v>2.0246053509751761E-3</v>
      </c>
      <c r="L2265" s="10">
        <f t="shared" si="218"/>
        <v>2.3756053509751763E-3</v>
      </c>
      <c r="M2265" s="10">
        <f t="shared" si="219"/>
        <v>0.26355709328193461</v>
      </c>
      <c r="N2265">
        <f t="shared" si="220"/>
        <v>6.3859459281934608E-2</v>
      </c>
      <c r="O2265">
        <f t="shared" si="215"/>
        <v>2.7172913810069664E-4</v>
      </c>
    </row>
    <row r="2266" spans="5:15" x14ac:dyDescent="0.2">
      <c r="E2266" s="11">
        <v>110.86117</v>
      </c>
      <c r="F2266" s="11">
        <v>4999.6303699999999</v>
      </c>
      <c r="G2266">
        <v>1.1143333041146401E-4</v>
      </c>
      <c r="H2266" s="17">
        <v>2.7455500000000001E-8</v>
      </c>
      <c r="I2266" s="28">
        <v>1.8026000000000001E-4</v>
      </c>
      <c r="J2266" s="21">
        <f t="shared" si="216"/>
        <v>3.6054665377192675E-8</v>
      </c>
      <c r="K2266" s="10">
        <f t="shared" si="217"/>
        <v>2.0248300075831407E-3</v>
      </c>
      <c r="L2266" s="10">
        <f t="shared" si="218"/>
        <v>2.3758300075831409E-3</v>
      </c>
      <c r="M2266" s="10">
        <f t="shared" si="219"/>
        <v>0.26338729436177588</v>
      </c>
      <c r="N2266">
        <f t="shared" si="220"/>
        <v>6.3837188361775876E-2</v>
      </c>
      <c r="O2266">
        <f t="shared" si="215"/>
        <v>5.7583000758307582E-4</v>
      </c>
    </row>
    <row r="2267" spans="5:15" x14ac:dyDescent="0.2">
      <c r="E2267" s="11">
        <v>110.77512</v>
      </c>
      <c r="F2267" s="11">
        <v>4999.6303699999999</v>
      </c>
      <c r="G2267">
        <v>1.11440341932709E-4</v>
      </c>
      <c r="H2267" s="17">
        <v>2.41225E-8</v>
      </c>
      <c r="I2267" s="28">
        <v>1.8026000000000001E-4</v>
      </c>
      <c r="J2267" s="21">
        <f t="shared" si="216"/>
        <v>3.6054665377192675E-8</v>
      </c>
      <c r="K2267" s="10">
        <f t="shared" si="217"/>
        <v>2.0248300075831407E-3</v>
      </c>
      <c r="L2267" s="10">
        <f t="shared" si="218"/>
        <v>2.3758300075831409E-3</v>
      </c>
      <c r="M2267" s="10">
        <f t="shared" si="219"/>
        <v>0.26318285418962334</v>
      </c>
      <c r="N2267">
        <f t="shared" si="220"/>
        <v>6.3787638189623352E-2</v>
      </c>
      <c r="O2267">
        <f t="shared" si="215"/>
        <v>-1.5367062225488373E-4</v>
      </c>
    </row>
    <row r="2268" spans="5:15" x14ac:dyDescent="0.2">
      <c r="E2268" s="11">
        <v>110.68989999999999</v>
      </c>
      <c r="F2268" s="11">
        <v>4999.6303699999999</v>
      </c>
      <c r="G2268">
        <v>1.11484117988838E-4</v>
      </c>
      <c r="H2268" s="17">
        <v>2.5411499999999999E-8</v>
      </c>
      <c r="I2268" s="28">
        <v>1.8031000000000001E-4</v>
      </c>
      <c r="J2268" s="21">
        <f t="shared" si="216"/>
        <v>3.6064666116507336E-8</v>
      </c>
      <c r="K2268" s="10">
        <f t="shared" si="217"/>
        <v>2.0253916491030518E-3</v>
      </c>
      <c r="L2268" s="10">
        <f t="shared" si="218"/>
        <v>2.376391649103052E-3</v>
      </c>
      <c r="M2268" s="10">
        <f t="shared" si="219"/>
        <v>0.26304255400005189</v>
      </c>
      <c r="N2268">
        <f t="shared" si="220"/>
        <v>6.3800734000051915E-2</v>
      </c>
      <c r="O2268">
        <f t="shared" si="215"/>
        <v>7.2541700503795346E-4</v>
      </c>
    </row>
    <row r="2269" spans="5:15" x14ac:dyDescent="0.2">
      <c r="E2269" s="11">
        <v>110.60653000000001</v>
      </c>
      <c r="F2269" s="11">
        <v>4999.6303699999999</v>
      </c>
      <c r="G2269">
        <v>1.11477142149817E-4</v>
      </c>
      <c r="H2269" s="17">
        <v>2.4645099999999999E-8</v>
      </c>
      <c r="I2269" s="28">
        <v>1.8029999999999999E-4</v>
      </c>
      <c r="J2269" s="21">
        <f t="shared" si="216"/>
        <v>3.6062665968644398E-8</v>
      </c>
      <c r="K2269" s="10">
        <f t="shared" si="217"/>
        <v>2.0252793207990692E-3</v>
      </c>
      <c r="L2269" s="10">
        <f t="shared" si="218"/>
        <v>2.3762793207990694E-3</v>
      </c>
      <c r="M2269" s="10">
        <f t="shared" si="219"/>
        <v>0.26283200998434192</v>
      </c>
      <c r="N2269">
        <f t="shared" si="220"/>
        <v>6.3740255984341909E-2</v>
      </c>
      <c r="O2269">
        <f t="shared" si="215"/>
        <v>1.1973065024667632E-4</v>
      </c>
    </row>
    <row r="2270" spans="5:15" x14ac:dyDescent="0.2">
      <c r="E2270" s="11">
        <v>110.52495</v>
      </c>
      <c r="F2270" s="11">
        <v>4999.6303699999999</v>
      </c>
      <c r="G2270">
        <v>1.11510620744069E-4</v>
      </c>
      <c r="H2270" s="17">
        <v>2.54598E-8</v>
      </c>
      <c r="I2270" s="28">
        <v>1.8033E-4</v>
      </c>
      <c r="J2270" s="21">
        <f t="shared" si="216"/>
        <v>3.606866641223319E-8</v>
      </c>
      <c r="K2270" s="10">
        <f t="shared" si="217"/>
        <v>2.025616305711016E-3</v>
      </c>
      <c r="L2270" s="10">
        <f t="shared" si="218"/>
        <v>2.3766163057110162E-3</v>
      </c>
      <c r="M2270" s="10">
        <f t="shared" si="219"/>
        <v>0.26267539835789477</v>
      </c>
      <c r="N2270">
        <f t="shared" si="220"/>
        <v>6.3730488357894785E-2</v>
      </c>
      <c r="O2270">
        <f t="shared" si="215"/>
        <v>-5.2552150889890242E-6</v>
      </c>
    </row>
    <row r="2271" spans="5:15" x14ac:dyDescent="0.2">
      <c r="E2271" s="11">
        <v>110.43967000000001</v>
      </c>
      <c r="F2271" s="11">
        <v>4999.6303699999999</v>
      </c>
      <c r="G2271">
        <v>1.11549777980164E-4</v>
      </c>
      <c r="H2271" s="17">
        <v>2.5999899999999999E-8</v>
      </c>
      <c r="I2271" s="28">
        <v>1.8037000000000001E-4</v>
      </c>
      <c r="J2271" s="21">
        <f t="shared" si="216"/>
        <v>3.607666700368492E-8</v>
      </c>
      <c r="K2271" s="10">
        <f t="shared" si="217"/>
        <v>2.0260656189269449E-3</v>
      </c>
      <c r="L2271" s="10">
        <f t="shared" si="218"/>
        <v>2.3770656189269451E-3</v>
      </c>
      <c r="M2271" s="10">
        <f t="shared" si="219"/>
        <v>0.26252234252263756</v>
      </c>
      <c r="N2271">
        <f t="shared" si="220"/>
        <v>6.3730936522637574E-2</v>
      </c>
      <c r="O2271">
        <f t="shared" si="215"/>
        <v>7.356929044864518E-4</v>
      </c>
    </row>
    <row r="2272" spans="5:15" x14ac:dyDescent="0.2">
      <c r="E2272" s="11">
        <v>110.36152</v>
      </c>
      <c r="F2272" s="11">
        <v>4999.6303699999999</v>
      </c>
      <c r="G2272">
        <v>1.11542755562776E-4</v>
      </c>
      <c r="H2272" s="17">
        <v>2.6844499999999999E-8</v>
      </c>
      <c r="I2272" s="28">
        <v>1.8035999999999999E-4</v>
      </c>
      <c r="J2272" s="21">
        <f t="shared" si="216"/>
        <v>3.6074666855821983E-8</v>
      </c>
      <c r="K2272" s="10">
        <f t="shared" si="217"/>
        <v>2.0259532906229624E-3</v>
      </c>
      <c r="L2272" s="10">
        <f t="shared" si="218"/>
        <v>2.3769532906229626E-3</v>
      </c>
      <c r="M2272" s="10">
        <f t="shared" si="219"/>
        <v>0.26232417812215192</v>
      </c>
      <c r="N2272">
        <f t="shared" si="220"/>
        <v>6.3673442122151952E-2</v>
      </c>
      <c r="O2272">
        <f t="shared" si="215"/>
        <v>1.2068908339853008E-4</v>
      </c>
    </row>
    <row r="2273" spans="5:15" x14ac:dyDescent="0.2">
      <c r="E2273" s="11">
        <v>110.28006999999999</v>
      </c>
      <c r="F2273" s="11">
        <v>4999.6303699999999</v>
      </c>
      <c r="G2273">
        <v>1.11571564905968E-4</v>
      </c>
      <c r="H2273" s="17">
        <v>2.4789699999999999E-8</v>
      </c>
      <c r="I2273" s="28">
        <v>1.8039E-4</v>
      </c>
      <c r="J2273" s="21">
        <f t="shared" si="216"/>
        <v>3.6080667299410775E-8</v>
      </c>
      <c r="K2273" s="10">
        <f t="shared" si="217"/>
        <v>2.0262902755349092E-3</v>
      </c>
      <c r="L2273" s="10">
        <f t="shared" si="218"/>
        <v>2.3772902755349093E-3</v>
      </c>
      <c r="M2273" s="10">
        <f t="shared" si="219"/>
        <v>0.2621677379963091</v>
      </c>
      <c r="N2273">
        <f t="shared" si="220"/>
        <v>6.3663611996309141E-2</v>
      </c>
      <c r="O2273">
        <f t="shared" si="215"/>
        <v>-1.7491748171397358E-4</v>
      </c>
    </row>
    <row r="2274" spans="5:15" x14ac:dyDescent="0.2">
      <c r="E2274" s="11">
        <v>110.19779</v>
      </c>
      <c r="F2274" s="11">
        <v>4999.6303699999999</v>
      </c>
      <c r="G2274">
        <v>1.11618261523884E-4</v>
      </c>
      <c r="H2274" s="17">
        <v>2.4184599999999999E-8</v>
      </c>
      <c r="I2274" s="28">
        <v>1.8044E-4</v>
      </c>
      <c r="J2274" s="21">
        <f t="shared" si="216"/>
        <v>3.6090668038725435E-8</v>
      </c>
      <c r="K2274" s="10">
        <f t="shared" si="217"/>
        <v>2.0268519170548206E-3</v>
      </c>
      <c r="L2274" s="10">
        <f t="shared" si="218"/>
        <v>2.3778519170548208E-3</v>
      </c>
      <c r="M2274" s="10">
        <f t="shared" si="219"/>
        <v>0.26203402620670457</v>
      </c>
      <c r="N2274">
        <f t="shared" si="220"/>
        <v>6.3678004206704567E-2</v>
      </c>
      <c r="O2274">
        <f t="shared" si="215"/>
        <v>2.8094909278780257E-4</v>
      </c>
    </row>
    <row r="2275" spans="5:15" x14ac:dyDescent="0.2">
      <c r="E2275" s="11">
        <v>110.11447</v>
      </c>
      <c r="F2275" s="11">
        <v>4999.6303699999999</v>
      </c>
      <c r="G2275">
        <v>1.1164349420745101E-4</v>
      </c>
      <c r="H2275" s="17">
        <v>2.4418699999999999E-8</v>
      </c>
      <c r="I2275" s="28">
        <v>1.8045999999999999E-4</v>
      </c>
      <c r="J2275" s="21">
        <f t="shared" si="216"/>
        <v>3.609466833445129E-8</v>
      </c>
      <c r="K2275" s="10">
        <f t="shared" si="217"/>
        <v>2.0270765736627844E-3</v>
      </c>
      <c r="L2275" s="10">
        <f t="shared" si="218"/>
        <v>2.3780765736627846E-3</v>
      </c>
      <c r="M2275" s="10">
        <f t="shared" si="219"/>
        <v>0.26186064152829347</v>
      </c>
      <c r="N2275">
        <f t="shared" si="220"/>
        <v>6.3654595528293487E-2</v>
      </c>
      <c r="O2275">
        <f t="shared" si="215"/>
        <v>4.3882020721747346E-4</v>
      </c>
    </row>
    <row r="2276" spans="5:15" x14ac:dyDescent="0.2">
      <c r="E2276" s="11">
        <v>110.02572000000001</v>
      </c>
      <c r="F2276" s="11">
        <v>4999.6303699999999</v>
      </c>
      <c r="G2276">
        <v>1.11648016576005E-4</v>
      </c>
      <c r="H2276" s="17">
        <v>2.76532E-8</v>
      </c>
      <c r="I2276" s="28">
        <v>1.8047000000000001E-4</v>
      </c>
      <c r="J2276" s="21">
        <f t="shared" si="216"/>
        <v>3.6096668482314227E-8</v>
      </c>
      <c r="K2276" s="10">
        <f t="shared" si="217"/>
        <v>2.027188901966767E-3</v>
      </c>
      <c r="L2276" s="10">
        <f t="shared" si="218"/>
        <v>2.3781889019667672E-3</v>
      </c>
      <c r="M2276" s="10">
        <f t="shared" si="219"/>
        <v>0.26166194623490296</v>
      </c>
      <c r="N2276">
        <f t="shared" si="220"/>
        <v>6.361565023490294E-2</v>
      </c>
      <c r="O2276">
        <f t="shared" si="215"/>
        <v>8.7222621016859524E-4</v>
      </c>
    </row>
    <row r="2277" spans="5:15" x14ac:dyDescent="0.2">
      <c r="E2277" s="11">
        <v>109.94172</v>
      </c>
      <c r="F2277" s="11">
        <v>4999.6303699999999</v>
      </c>
      <c r="G2277">
        <v>1.1163462723155499E-4</v>
      </c>
      <c r="H2277" s="17">
        <v>2.5645100000000001E-8</v>
      </c>
      <c r="I2277" s="28">
        <v>1.8045E-4</v>
      </c>
      <c r="J2277" s="21">
        <f t="shared" si="216"/>
        <v>3.6092668186588359E-8</v>
      </c>
      <c r="K2277" s="10">
        <f t="shared" si="217"/>
        <v>2.0269642453588023E-3</v>
      </c>
      <c r="L2277" s="10">
        <f t="shared" si="218"/>
        <v>2.3779642453588025E-3</v>
      </c>
      <c r="M2277" s="10">
        <f t="shared" si="219"/>
        <v>0.26143747923324878</v>
      </c>
      <c r="N2277">
        <f t="shared" si="220"/>
        <v>6.3542383233248775E-2</v>
      </c>
      <c r="O2277">
        <f t="shared" si="215"/>
        <v>-1.7846607980610853E-4</v>
      </c>
    </row>
    <row r="2278" spans="5:15" x14ac:dyDescent="0.2">
      <c r="E2278" s="11">
        <v>109.86015</v>
      </c>
      <c r="F2278" s="11">
        <v>4999.6303699999999</v>
      </c>
      <c r="G2278">
        <v>1.1167769987900501E-4</v>
      </c>
      <c r="H2278" s="17">
        <v>2.5261399999999999E-8</v>
      </c>
      <c r="I2278" s="28">
        <v>1.805E-4</v>
      </c>
      <c r="J2278" s="21">
        <f t="shared" si="216"/>
        <v>3.610266892590302E-8</v>
      </c>
      <c r="K2278" s="10">
        <f t="shared" si="217"/>
        <v>2.0275258868787138E-3</v>
      </c>
      <c r="L2278" s="10">
        <f t="shared" si="218"/>
        <v>2.378525886878714E-3</v>
      </c>
      <c r="M2278" s="10">
        <f t="shared" si="219"/>
        <v>0.26130521071137858</v>
      </c>
      <c r="N2278">
        <f t="shared" si="220"/>
        <v>6.3556940711378559E-2</v>
      </c>
      <c r="O2278">
        <f t="shared" si="215"/>
        <v>2.8991720645406266E-4</v>
      </c>
    </row>
    <row r="2279" spans="5:15" x14ac:dyDescent="0.2">
      <c r="E2279" s="11">
        <v>109.7747</v>
      </c>
      <c r="F2279" s="11">
        <v>4999.6303699999999</v>
      </c>
      <c r="G2279">
        <v>1.1170112433797901E-4</v>
      </c>
      <c r="H2279" s="17">
        <v>2.60969E-8</v>
      </c>
      <c r="I2279" s="28">
        <v>1.8052000000000001E-4</v>
      </c>
      <c r="J2279" s="21">
        <f t="shared" si="216"/>
        <v>3.6106669221628881E-8</v>
      </c>
      <c r="K2279" s="10">
        <f t="shared" si="217"/>
        <v>2.027750543486678E-3</v>
      </c>
      <c r="L2279" s="10">
        <f t="shared" si="218"/>
        <v>2.3787505434866782E-3</v>
      </c>
      <c r="M2279" s="10">
        <f t="shared" si="219"/>
        <v>0.26112662728608704</v>
      </c>
      <c r="N2279">
        <f t="shared" si="220"/>
        <v>6.3532167286087057E-2</v>
      </c>
      <c r="O2279">
        <f t="shared" si="215"/>
        <v>1.1679163058143127E-5</v>
      </c>
    </row>
    <row r="2280" spans="5:15" x14ac:dyDescent="0.2">
      <c r="E2280" s="11">
        <v>109.68779000000001</v>
      </c>
      <c r="F2280" s="11">
        <v>4999.6303699999999</v>
      </c>
      <c r="G2280">
        <v>1.1173615134736499E-4</v>
      </c>
      <c r="H2280" s="17">
        <v>2.6922800000000001E-8</v>
      </c>
      <c r="I2280" s="28">
        <v>1.8055999999999999E-4</v>
      </c>
      <c r="J2280" s="21">
        <f t="shared" si="216"/>
        <v>3.6114669813080604E-8</v>
      </c>
      <c r="K2280" s="10">
        <f t="shared" si="217"/>
        <v>2.0281998567026069E-3</v>
      </c>
      <c r="L2280" s="10">
        <f t="shared" si="218"/>
        <v>2.3791998567026071E-3</v>
      </c>
      <c r="M2280" s="10">
        <f t="shared" si="219"/>
        <v>0.26096917425002569</v>
      </c>
      <c r="N2280">
        <f t="shared" si="220"/>
        <v>6.3531152250025674E-2</v>
      </c>
      <c r="O2280">
        <f t="shared" si="215"/>
        <v>4.3134721060767659E-4</v>
      </c>
    </row>
    <row r="2281" spans="5:15" x14ac:dyDescent="0.2">
      <c r="E2281" s="11">
        <v>109.60451999999999</v>
      </c>
      <c r="F2281" s="11">
        <v>4999.6303699999999</v>
      </c>
      <c r="G2281">
        <v>1.1174547998449E-4</v>
      </c>
      <c r="H2281" s="17">
        <v>2.30359E-8</v>
      </c>
      <c r="I2281" s="28">
        <v>1.8056999999999999E-4</v>
      </c>
      <c r="J2281" s="21">
        <f t="shared" si="216"/>
        <v>3.6116669960943528E-8</v>
      </c>
      <c r="K2281" s="10">
        <f t="shared" si="217"/>
        <v>2.0283121850065886E-3</v>
      </c>
      <c r="L2281" s="10">
        <f t="shared" si="218"/>
        <v>2.3793121850065888E-3</v>
      </c>
      <c r="M2281" s="10">
        <f t="shared" si="219"/>
        <v>0.26078336996779833</v>
      </c>
      <c r="N2281">
        <f t="shared" si="220"/>
        <v>6.3495233967798367E-2</v>
      </c>
      <c r="O2281">
        <f t="shared" si="215"/>
        <v>1.2629125263396345E-4</v>
      </c>
    </row>
    <row r="2282" spans="5:15" x14ac:dyDescent="0.2">
      <c r="E2282" s="11">
        <v>109.52305</v>
      </c>
      <c r="F2282" s="11">
        <v>4999.6303699999999</v>
      </c>
      <c r="G2282">
        <v>1.11782236039476E-4</v>
      </c>
      <c r="H2282" s="17">
        <v>2.5841099999999998E-8</v>
      </c>
      <c r="I2282" s="28">
        <v>1.806E-4</v>
      </c>
      <c r="J2282" s="21">
        <f t="shared" si="216"/>
        <v>3.6122670404532327E-8</v>
      </c>
      <c r="K2282" s="10">
        <f t="shared" si="217"/>
        <v>2.0286491699185354E-3</v>
      </c>
      <c r="L2282" s="10">
        <f t="shared" si="218"/>
        <v>2.3796491699185356E-3</v>
      </c>
      <c r="M2282" s="10">
        <f t="shared" si="219"/>
        <v>0.26062643501944627</v>
      </c>
      <c r="N2282">
        <f t="shared" si="220"/>
        <v>6.3484945019446279E-2</v>
      </c>
      <c r="O2282">
        <f t="shared" si="215"/>
        <v>1.2093621253768618E-4</v>
      </c>
    </row>
    <row r="2283" spans="5:15" x14ac:dyDescent="0.2">
      <c r="E2283" s="11">
        <v>109.44265</v>
      </c>
      <c r="F2283" s="11">
        <v>4999.6303699999999</v>
      </c>
      <c r="G2283">
        <v>1.11806872378887E-4</v>
      </c>
      <c r="H2283" s="17">
        <v>2.8609600000000001E-8</v>
      </c>
      <c r="I2283" s="28">
        <v>1.8063000000000001E-4</v>
      </c>
      <c r="J2283" s="21">
        <f t="shared" si="216"/>
        <v>3.6128670848121119E-8</v>
      </c>
      <c r="K2283" s="10">
        <f t="shared" si="217"/>
        <v>2.0289861548304822E-3</v>
      </c>
      <c r="L2283" s="10">
        <f t="shared" si="218"/>
        <v>2.3799861548304824E-3</v>
      </c>
      <c r="M2283" s="10">
        <f t="shared" si="219"/>
        <v>0.26047199174795826</v>
      </c>
      <c r="N2283">
        <f t="shared" si="220"/>
        <v>6.3475221747958249E-2</v>
      </c>
      <c r="O2283">
        <f t="shared" si="215"/>
        <v>2.7775030564842151E-4</v>
      </c>
    </row>
    <row r="2284" spans="5:15" x14ac:dyDescent="0.2">
      <c r="E2284" s="11">
        <v>109.36136</v>
      </c>
      <c r="F2284" s="11">
        <v>4999.6303699999999</v>
      </c>
      <c r="G2284">
        <v>1.11825968985992E-4</v>
      </c>
      <c r="H2284" s="17">
        <v>2.5840600000000001E-8</v>
      </c>
      <c r="I2284" s="28">
        <v>1.8065E-4</v>
      </c>
      <c r="J2284" s="21">
        <f t="shared" si="216"/>
        <v>3.6132671143846981E-8</v>
      </c>
      <c r="K2284" s="10">
        <f t="shared" si="217"/>
        <v>2.0292108114384464E-3</v>
      </c>
      <c r="L2284" s="10">
        <f t="shared" si="218"/>
        <v>2.3802108114384466E-3</v>
      </c>
      <c r="M2284" s="10">
        <f t="shared" si="219"/>
        <v>0.26030309142561209</v>
      </c>
      <c r="N2284">
        <f t="shared" si="220"/>
        <v>6.345264342561209E-2</v>
      </c>
      <c r="O2284">
        <f t="shared" si="215"/>
        <v>2.8648054844892054E-4</v>
      </c>
    </row>
    <row r="2285" spans="5:15" x14ac:dyDescent="0.2">
      <c r="E2285" s="11">
        <v>109.27778000000001</v>
      </c>
      <c r="F2285" s="11">
        <v>4999.6303699999999</v>
      </c>
      <c r="G2285">
        <v>1.118518558728E-4</v>
      </c>
      <c r="H2285" s="17">
        <v>2.65289E-8</v>
      </c>
      <c r="I2285" s="28">
        <v>1.8066999999999999E-4</v>
      </c>
      <c r="J2285" s="21">
        <f t="shared" si="216"/>
        <v>3.6136671439572842E-8</v>
      </c>
      <c r="K2285" s="10">
        <f t="shared" si="217"/>
        <v>2.0294354680464107E-3</v>
      </c>
      <c r="L2285" s="10">
        <f t="shared" si="218"/>
        <v>2.3804354680464108E-3</v>
      </c>
      <c r="M2285" s="10">
        <f t="shared" si="219"/>
        <v>0.26012870338137273</v>
      </c>
      <c r="N2285">
        <f t="shared" si="220"/>
        <v>6.342869938137273E-2</v>
      </c>
      <c r="O2285">
        <f t="shared" si="215"/>
        <v>5.8043546804643551E-4</v>
      </c>
    </row>
    <row r="2286" spans="5:15" x14ac:dyDescent="0.2">
      <c r="E2286" s="11">
        <v>109.19265</v>
      </c>
      <c r="F2286" s="11">
        <v>4999.6303699999999</v>
      </c>
      <c r="G2286">
        <v>1.1185297056938001E-4</v>
      </c>
      <c r="H2286" s="17">
        <v>2.6854099999999999E-8</v>
      </c>
      <c r="I2286" s="28">
        <v>1.8066999999999999E-4</v>
      </c>
      <c r="J2286" s="21">
        <f t="shared" si="216"/>
        <v>3.6136671439572842E-8</v>
      </c>
      <c r="K2286" s="10">
        <f t="shared" si="217"/>
        <v>2.0294354680464107E-3</v>
      </c>
      <c r="L2286" s="10">
        <f t="shared" si="218"/>
        <v>2.3804354680464108E-3</v>
      </c>
      <c r="M2286" s="10">
        <f t="shared" si="219"/>
        <v>0.25992605690997794</v>
      </c>
      <c r="N2286">
        <f t="shared" si="220"/>
        <v>6.3379286909977933E-2</v>
      </c>
      <c r="O2286">
        <f t="shared" si="215"/>
        <v>-3.2408799252295779E-4</v>
      </c>
    </row>
    <row r="2287" spans="5:15" x14ac:dyDescent="0.2">
      <c r="E2287" s="11">
        <v>109.11135</v>
      </c>
      <c r="F2287" s="11">
        <v>4999.6303699999999</v>
      </c>
      <c r="G2287">
        <v>1.1190858083281E-4</v>
      </c>
      <c r="H2287" s="17">
        <v>2.6183699999999998E-8</v>
      </c>
      <c r="I2287" s="28">
        <v>1.8073000000000001E-4</v>
      </c>
      <c r="J2287" s="21">
        <f t="shared" si="216"/>
        <v>3.6148672326750433E-8</v>
      </c>
      <c r="K2287" s="10">
        <f t="shared" si="217"/>
        <v>2.0301094378703042E-3</v>
      </c>
      <c r="L2287" s="10">
        <f t="shared" si="218"/>
        <v>2.3811094378703044E-3</v>
      </c>
      <c r="M2287" s="10">
        <f t="shared" si="219"/>
        <v>0.25980606526377004</v>
      </c>
      <c r="N2287">
        <f t="shared" si="220"/>
        <v>6.3405635263770049E-2</v>
      </c>
      <c r="O2287">
        <f t="shared" si="215"/>
        <v>1.4162729991032812E-4</v>
      </c>
    </row>
    <row r="2288" spans="5:15" x14ac:dyDescent="0.2">
      <c r="E2288" s="11">
        <v>109.02775</v>
      </c>
      <c r="F2288" s="11">
        <v>4999.6303699999999</v>
      </c>
      <c r="G2288">
        <v>1.11934782439322E-4</v>
      </c>
      <c r="H2288" s="17">
        <v>2.3678900000000001E-8</v>
      </c>
      <c r="I2288" s="28">
        <v>1.8076E-4</v>
      </c>
      <c r="J2288" s="21">
        <f t="shared" si="216"/>
        <v>3.6154672770339219E-8</v>
      </c>
      <c r="K2288" s="10">
        <f t="shared" si="217"/>
        <v>2.0304464227822506E-3</v>
      </c>
      <c r="L2288" s="10">
        <f t="shared" si="218"/>
        <v>2.3814464227822508E-3</v>
      </c>
      <c r="M2288" s="10">
        <f t="shared" si="219"/>
        <v>0.25964374522149752</v>
      </c>
      <c r="N2288">
        <f t="shared" si="220"/>
        <v>6.3393795221497545E-2</v>
      </c>
      <c r="O2288">
        <f t="shared" si="215"/>
        <v>5.8144642278217125E-4</v>
      </c>
    </row>
    <row r="2289" spans="5:15" x14ac:dyDescent="0.2">
      <c r="E2289" s="11">
        <v>108.93988</v>
      </c>
      <c r="F2289" s="11">
        <v>4999.6303699999999</v>
      </c>
      <c r="G2289">
        <v>1.11937919393751E-4</v>
      </c>
      <c r="H2289" s="17">
        <v>2.63181E-8</v>
      </c>
      <c r="I2289" s="28">
        <v>1.8076E-4</v>
      </c>
      <c r="J2289" s="21">
        <f t="shared" si="216"/>
        <v>3.6154672770339219E-8</v>
      </c>
      <c r="K2289" s="10">
        <f t="shared" si="217"/>
        <v>2.0304464227822506E-3</v>
      </c>
      <c r="L2289" s="10">
        <f t="shared" si="218"/>
        <v>2.3814464227822508E-3</v>
      </c>
      <c r="M2289" s="10">
        <f t="shared" si="219"/>
        <v>0.25943448752432768</v>
      </c>
      <c r="N2289">
        <f t="shared" si="220"/>
        <v>6.3342703524327679E-2</v>
      </c>
      <c r="O2289">
        <f t="shared" si="215"/>
        <v>1.4593993304997188E-4</v>
      </c>
    </row>
    <row r="2290" spans="5:15" x14ac:dyDescent="0.2">
      <c r="E2290" s="11">
        <v>108.85565</v>
      </c>
      <c r="F2290" s="11">
        <v>4999.6303699999999</v>
      </c>
      <c r="G2290">
        <v>1.11973521302297E-4</v>
      </c>
      <c r="H2290" s="17">
        <v>2.6867900000000001E-8</v>
      </c>
      <c r="I2290" s="28">
        <v>1.8079000000000001E-4</v>
      </c>
      <c r="J2290" s="21">
        <f t="shared" si="216"/>
        <v>3.6160673213928018E-8</v>
      </c>
      <c r="K2290" s="10">
        <f t="shared" si="217"/>
        <v>2.0307834076941974E-3</v>
      </c>
      <c r="L2290" s="10">
        <f t="shared" si="218"/>
        <v>2.3817834076941976E-3</v>
      </c>
      <c r="M2290" s="10">
        <f t="shared" si="219"/>
        <v>0.25927058100376688</v>
      </c>
      <c r="N2290">
        <f t="shared" si="220"/>
        <v>6.3330411003766879E-2</v>
      </c>
      <c r="O2290">
        <f t="shared" si="215"/>
        <v>4.2805111416401704E-4</v>
      </c>
    </row>
    <row r="2291" spans="5:15" x14ac:dyDescent="0.2">
      <c r="E2291" s="11">
        <v>108.77616999999999</v>
      </c>
      <c r="F2291" s="11">
        <v>4999.6303699999999</v>
      </c>
      <c r="G2291">
        <v>1.1198036850167399E-4</v>
      </c>
      <c r="H2291" s="17">
        <v>2.71313E-8</v>
      </c>
      <c r="I2291" s="28">
        <v>1.808E-4</v>
      </c>
      <c r="J2291" s="21">
        <f t="shared" si="216"/>
        <v>3.6162673361790949E-8</v>
      </c>
      <c r="K2291" s="10">
        <f t="shared" si="217"/>
        <v>2.0308957359981795E-3</v>
      </c>
      <c r="L2291" s="10">
        <f t="shared" si="218"/>
        <v>2.3818957359981797E-3</v>
      </c>
      <c r="M2291" s="10">
        <f t="shared" si="219"/>
        <v>0.25909349550121308</v>
      </c>
      <c r="N2291">
        <f t="shared" si="220"/>
        <v>6.3296389501213121E-2</v>
      </c>
      <c r="O2291">
        <f t="shared" si="215"/>
        <v>1.4244954071398176E-4</v>
      </c>
    </row>
    <row r="2292" spans="5:15" x14ac:dyDescent="0.2">
      <c r="E2292" s="11">
        <v>108.69282</v>
      </c>
      <c r="F2292" s="11">
        <v>4999.6303699999999</v>
      </c>
      <c r="G2292">
        <v>1.12006875484537E-4</v>
      </c>
      <c r="H2292" s="17">
        <v>2.7753099999999999E-8</v>
      </c>
      <c r="I2292" s="28">
        <v>1.8082999999999999E-4</v>
      </c>
      <c r="J2292" s="21">
        <f t="shared" si="216"/>
        <v>3.6168673805379734E-8</v>
      </c>
      <c r="K2292" s="10">
        <f t="shared" si="217"/>
        <v>2.0312327209101259E-3</v>
      </c>
      <c r="L2292" s="10">
        <f t="shared" si="218"/>
        <v>2.3822327209101261E-3</v>
      </c>
      <c r="M2292" s="10">
        <f t="shared" si="219"/>
        <v>0.25893159233199459</v>
      </c>
      <c r="N2292">
        <f t="shared" si="220"/>
        <v>6.3284516331994611E-2</v>
      </c>
      <c r="O2292">
        <f t="shared" si="215"/>
        <v>2.7245915165442428E-4</v>
      </c>
    </row>
    <row r="2293" spans="5:15" x14ac:dyDescent="0.2">
      <c r="E2293" s="11">
        <v>108.61405000000001</v>
      </c>
      <c r="F2293" s="11">
        <v>4999.6303699999999</v>
      </c>
      <c r="G2293">
        <v>1.12027758043963E-4</v>
      </c>
      <c r="H2293" s="17">
        <v>2.9670200000000001E-8</v>
      </c>
      <c r="I2293" s="28">
        <v>1.8085E-4</v>
      </c>
      <c r="J2293" s="21">
        <f t="shared" si="216"/>
        <v>3.6172674101105602E-8</v>
      </c>
      <c r="K2293" s="10">
        <f t="shared" si="217"/>
        <v>2.0314573775180905E-3</v>
      </c>
      <c r="L2293" s="10">
        <f t="shared" si="218"/>
        <v>2.3824573775180907E-3</v>
      </c>
      <c r="M2293" s="10">
        <f t="shared" si="219"/>
        <v>0.25876834472461879</v>
      </c>
      <c r="N2293">
        <f t="shared" si="220"/>
        <v>6.3263054724618795E-2</v>
      </c>
      <c r="O2293">
        <f t="shared" si="215"/>
        <v>2.9513944574172541E-4</v>
      </c>
    </row>
    <row r="2294" spans="5:15" x14ac:dyDescent="0.2">
      <c r="E2294" s="11">
        <v>108.52919</v>
      </c>
      <c r="F2294" s="11">
        <v>4999.6303699999999</v>
      </c>
      <c r="G2294">
        <v>1.12045113530999E-4</v>
      </c>
      <c r="H2294" s="17">
        <v>2.69795E-8</v>
      </c>
      <c r="I2294" s="28">
        <v>1.8086999999999999E-4</v>
      </c>
      <c r="J2294" s="21">
        <f t="shared" si="216"/>
        <v>3.6176674396831457E-8</v>
      </c>
      <c r="K2294" s="10">
        <f t="shared" si="217"/>
        <v>2.0316820341260548E-3</v>
      </c>
      <c r="L2294" s="10">
        <f t="shared" si="218"/>
        <v>2.382682034126055E-3</v>
      </c>
      <c r="M2294" s="10">
        <f t="shared" si="219"/>
        <v>0.25859055119125313</v>
      </c>
      <c r="N2294">
        <f t="shared" si="220"/>
        <v>6.323800919125315E-2</v>
      </c>
      <c r="O2294">
        <f t="shared" si="215"/>
        <v>-2.7064748783666142E-4</v>
      </c>
    </row>
    <row r="2295" spans="5:15" x14ac:dyDescent="0.2">
      <c r="E2295" s="11">
        <v>108.44354</v>
      </c>
      <c r="F2295" s="11">
        <v>4999.6303699999999</v>
      </c>
      <c r="G2295">
        <v>1.12106929065743E-4</v>
      </c>
      <c r="H2295" s="17">
        <v>2.86242E-8</v>
      </c>
      <c r="I2295" s="28">
        <v>1.8092999999999999E-4</v>
      </c>
      <c r="J2295" s="21">
        <f t="shared" si="216"/>
        <v>3.6188675284009042E-8</v>
      </c>
      <c r="K2295" s="10">
        <f t="shared" si="217"/>
        <v>2.0323560039499479E-3</v>
      </c>
      <c r="L2295" s="10">
        <f t="shared" si="218"/>
        <v>2.3833560039499481E-3</v>
      </c>
      <c r="M2295" s="10">
        <f t="shared" si="219"/>
        <v>0.25845956214858634</v>
      </c>
      <c r="N2295">
        <f t="shared" si="220"/>
        <v>6.326119014858636E-2</v>
      </c>
      <c r="O2295">
        <f t="shared" si="215"/>
        <v>7.2855297930836534E-4</v>
      </c>
    </row>
    <row r="2296" spans="5:15" x14ac:dyDescent="0.2">
      <c r="E2296" s="11">
        <v>108.35971000000001</v>
      </c>
      <c r="F2296" s="11">
        <v>4999.6303699999999</v>
      </c>
      <c r="G2296">
        <v>1.1209487742724301E-4</v>
      </c>
      <c r="H2296" s="17">
        <v>2.71121E-8</v>
      </c>
      <c r="I2296" s="28">
        <v>1.8092E-4</v>
      </c>
      <c r="J2296" s="21">
        <f t="shared" si="216"/>
        <v>3.6186675136146118E-8</v>
      </c>
      <c r="K2296" s="10">
        <f t="shared" si="217"/>
        <v>2.0322436756459658E-3</v>
      </c>
      <c r="L2296" s="10">
        <f t="shared" si="218"/>
        <v>2.383243675645966E-3</v>
      </c>
      <c r="M2296" s="10">
        <f t="shared" si="219"/>
        <v>0.25824759355233096</v>
      </c>
      <c r="N2296">
        <f t="shared" si="220"/>
        <v>6.3200115552330946E-2</v>
      </c>
      <c r="O2296">
        <f t="shared" si="215"/>
        <v>5.8324367564600594E-4</v>
      </c>
    </row>
    <row r="2297" spans="5:15" x14ac:dyDescent="0.2">
      <c r="E2297" s="11">
        <v>108.27934</v>
      </c>
      <c r="F2297" s="11">
        <v>4999.6303699999999</v>
      </c>
      <c r="G2297">
        <v>1.12101066323962E-4</v>
      </c>
      <c r="H2297" s="17">
        <v>2.5595499999999999E-8</v>
      </c>
      <c r="I2297" s="28">
        <v>1.8092E-4</v>
      </c>
      <c r="J2297" s="21">
        <f t="shared" si="216"/>
        <v>3.6186675136146118E-8</v>
      </c>
      <c r="K2297" s="10">
        <f t="shared" si="217"/>
        <v>2.0322436756459658E-3</v>
      </c>
      <c r="L2297" s="10">
        <f t="shared" si="218"/>
        <v>2.383243675645966E-3</v>
      </c>
      <c r="M2297" s="10">
        <f t="shared" si="219"/>
        <v>0.25805605225811928</v>
      </c>
      <c r="N2297">
        <f t="shared" si="220"/>
        <v>6.3153240258119275E-2</v>
      </c>
      <c r="O2297">
        <f t="shared" si="215"/>
        <v>-1.0558122339507637E-5</v>
      </c>
    </row>
    <row r="2298" spans="5:15" x14ac:dyDescent="0.2">
      <c r="E2298" s="11">
        <v>108.19747</v>
      </c>
      <c r="F2298" s="11">
        <v>4999.6303699999999</v>
      </c>
      <c r="G2298">
        <v>1.12138732829464E-4</v>
      </c>
      <c r="H2298" s="17">
        <v>2.40943E-8</v>
      </c>
      <c r="I2298" s="28">
        <v>1.8096E-4</v>
      </c>
      <c r="J2298" s="21">
        <f t="shared" si="216"/>
        <v>3.6194675727597841E-8</v>
      </c>
      <c r="K2298" s="10">
        <f t="shared" si="217"/>
        <v>2.0326929888618947E-3</v>
      </c>
      <c r="L2298" s="10">
        <f t="shared" si="218"/>
        <v>2.3836929888618949E-3</v>
      </c>
      <c r="M2298" s="10">
        <f t="shared" si="219"/>
        <v>0.25790955065159521</v>
      </c>
      <c r="N2298">
        <f t="shared" si="220"/>
        <v>6.3154104651595211E-2</v>
      </c>
      <c r="O2298">
        <f t="shared" si="215"/>
        <v>1.4679631385327557E-4</v>
      </c>
    </row>
    <row r="2299" spans="5:15" x14ac:dyDescent="0.2">
      <c r="E2299" s="11">
        <v>108.11408</v>
      </c>
      <c r="F2299" s="11">
        <v>4999.6303699999999</v>
      </c>
      <c r="G2299">
        <v>1.12161031166577E-4</v>
      </c>
      <c r="H2299" s="17">
        <v>2.3818499999999999E-8</v>
      </c>
      <c r="I2299" s="28">
        <v>1.8098999999999999E-4</v>
      </c>
      <c r="J2299" s="21">
        <f t="shared" si="216"/>
        <v>3.6200676171186626E-8</v>
      </c>
      <c r="K2299" s="10">
        <f t="shared" si="217"/>
        <v>2.0330299737738411E-3</v>
      </c>
      <c r="L2299" s="10">
        <f t="shared" si="218"/>
        <v>2.3840299737738413E-3</v>
      </c>
      <c r="M2299" s="10">
        <f t="shared" si="219"/>
        <v>0.25774720730698297</v>
      </c>
      <c r="N2299">
        <f t="shared" si="220"/>
        <v>6.3141863306982987E-2</v>
      </c>
      <c r="O2299">
        <f t="shared" si="215"/>
        <v>3.0827982654106699E-4</v>
      </c>
    </row>
    <row r="2300" spans="5:15" x14ac:dyDescent="0.2">
      <c r="E2300" s="11">
        <v>108.02607</v>
      </c>
      <c r="F2300" s="11">
        <v>4999.6303699999999</v>
      </c>
      <c r="G2300">
        <v>1.12184692961727E-4</v>
      </c>
      <c r="H2300" s="17">
        <v>2.4859499999999998E-8</v>
      </c>
      <c r="I2300" s="28">
        <v>1.8101E-4</v>
      </c>
      <c r="J2300" s="21">
        <f t="shared" si="216"/>
        <v>3.6204676466912494E-8</v>
      </c>
      <c r="K2300" s="10">
        <f t="shared" si="217"/>
        <v>2.0332546303818057E-3</v>
      </c>
      <c r="L2300" s="10">
        <f t="shared" si="218"/>
        <v>2.3842546303818059E-3</v>
      </c>
      <c r="M2300" s="10">
        <f t="shared" si="219"/>
        <v>0.2575616575994491</v>
      </c>
      <c r="N2300">
        <f t="shared" si="220"/>
        <v>6.3114731599449109E-2</v>
      </c>
      <c r="O2300">
        <f t="shared" si="215"/>
        <v>1.7889501786970698E-4</v>
      </c>
    </row>
    <row r="2301" spans="5:15" x14ac:dyDescent="0.2">
      <c r="E2301" s="11">
        <v>107.93634</v>
      </c>
      <c r="F2301" s="11">
        <v>4999.6303699999999</v>
      </c>
      <c r="G2301">
        <v>1.1221707291680701E-4</v>
      </c>
      <c r="H2301" s="17">
        <v>2.5719E-8</v>
      </c>
      <c r="I2301" s="28">
        <v>1.8103999999999999E-4</v>
      </c>
      <c r="J2301" s="21">
        <f t="shared" si="216"/>
        <v>3.6210676910501287E-8</v>
      </c>
      <c r="K2301" s="10">
        <f t="shared" si="217"/>
        <v>2.0335916152937521E-3</v>
      </c>
      <c r="L2301" s="10">
        <f t="shared" si="218"/>
        <v>2.3845916152937523E-3</v>
      </c>
      <c r="M2301" s="10">
        <f t="shared" si="219"/>
        <v>0.25738409134949564</v>
      </c>
      <c r="N2301">
        <f t="shared" si="220"/>
        <v>6.3098679349495659E-2</v>
      </c>
      <c r="O2301">
        <f t="shared" si="215"/>
        <v>1.3314723104975785E-4</v>
      </c>
    </row>
    <row r="2302" spans="5:15" x14ac:dyDescent="0.2">
      <c r="E2302" s="11">
        <v>107.85583</v>
      </c>
      <c r="F2302" s="11">
        <v>4999.6303699999999</v>
      </c>
      <c r="G2302">
        <v>1.12243638230658E-4</v>
      </c>
      <c r="H2302" s="17">
        <v>2.51383E-8</v>
      </c>
      <c r="I2302" s="28">
        <v>1.8107E-4</v>
      </c>
      <c r="J2302" s="21">
        <f t="shared" si="216"/>
        <v>3.6216677354090079E-8</v>
      </c>
      <c r="K2302" s="10">
        <f t="shared" si="217"/>
        <v>2.0339286002056989E-3</v>
      </c>
      <c r="L2302" s="10">
        <f t="shared" si="218"/>
        <v>2.3849286002056991E-3</v>
      </c>
      <c r="M2302" s="10">
        <f t="shared" si="219"/>
        <v>0.25722845366592384</v>
      </c>
      <c r="N2302">
        <f t="shared" si="220"/>
        <v>6.3087959665923843E-2</v>
      </c>
      <c r="O2302">
        <f t="shared" si="215"/>
        <v>5.8492860020563256E-4</v>
      </c>
    </row>
    <row r="2303" spans="5:15" x14ac:dyDescent="0.2">
      <c r="E2303" s="11">
        <v>107.77522</v>
      </c>
      <c r="F2303" s="11">
        <v>4999.6303699999999</v>
      </c>
      <c r="G2303">
        <v>1.12241497586218E-4</v>
      </c>
      <c r="H2303" s="17">
        <v>2.5148600000000001E-8</v>
      </c>
      <c r="I2303" s="28">
        <v>1.8107E-4</v>
      </c>
      <c r="J2303" s="21">
        <f t="shared" si="216"/>
        <v>3.6216677354090079E-8</v>
      </c>
      <c r="K2303" s="10">
        <f t="shared" si="217"/>
        <v>2.0339286002056989E-3</v>
      </c>
      <c r="L2303" s="10">
        <f t="shared" si="218"/>
        <v>2.3849286002056991E-3</v>
      </c>
      <c r="M2303" s="10">
        <f t="shared" si="219"/>
        <v>0.25703620457146126</v>
      </c>
      <c r="N2303">
        <f t="shared" si="220"/>
        <v>6.3040808571461271E-2</v>
      </c>
      <c r="O2303">
        <f t="shared" si="215"/>
        <v>1.2814005935628991E-4</v>
      </c>
    </row>
    <row r="2304" spans="5:15" x14ac:dyDescent="0.2">
      <c r="E2304" s="11">
        <v>107.69577</v>
      </c>
      <c r="F2304" s="11">
        <v>4999.6303699999999</v>
      </c>
      <c r="G2304">
        <v>1.12268902073189E-4</v>
      </c>
      <c r="H2304" s="17">
        <v>2.37025E-8</v>
      </c>
      <c r="I2304" s="28">
        <v>1.8110000000000001E-4</v>
      </c>
      <c r="J2304" s="21">
        <f t="shared" si="216"/>
        <v>3.6222677797678878E-8</v>
      </c>
      <c r="K2304" s="10">
        <f t="shared" si="217"/>
        <v>2.0342655851176457E-3</v>
      </c>
      <c r="L2304" s="10">
        <f t="shared" si="218"/>
        <v>2.3852655851176459E-3</v>
      </c>
      <c r="M2304" s="10">
        <f t="shared" si="219"/>
        <v>0.2568830138437454</v>
      </c>
      <c r="N2304">
        <f t="shared" si="220"/>
        <v>6.3030627843745413E-2</v>
      </c>
      <c r="O2304">
        <f t="shared" si="215"/>
        <v>1.6143415522778818E-4</v>
      </c>
    </row>
    <row r="2305" spans="5:15" x14ac:dyDescent="0.2">
      <c r="E2305" s="11">
        <v>107.61021</v>
      </c>
      <c r="F2305" s="11">
        <v>4999.6303699999999</v>
      </c>
      <c r="G2305">
        <v>1.1229720071938E-4</v>
      </c>
      <c r="H2305" s="17">
        <v>2.7517300000000001E-8</v>
      </c>
      <c r="I2305" s="28">
        <v>1.8113E-4</v>
      </c>
      <c r="J2305" s="21">
        <f t="shared" si="216"/>
        <v>3.6228678241267663E-8</v>
      </c>
      <c r="K2305" s="10">
        <f t="shared" si="217"/>
        <v>2.034602570029592E-3</v>
      </c>
      <c r="L2305" s="10">
        <f t="shared" si="218"/>
        <v>2.3856025700295922E-3</v>
      </c>
      <c r="M2305" s="10">
        <f t="shared" si="219"/>
        <v>0.25671519353742411</v>
      </c>
      <c r="N2305">
        <f t="shared" si="220"/>
        <v>6.3016815537424123E-2</v>
      </c>
      <c r="O2305">
        <f t="shared" si="215"/>
        <v>3.0994745075062262E-4</v>
      </c>
    </row>
    <row r="2306" spans="5:15" x14ac:dyDescent="0.2">
      <c r="E2306" s="11">
        <v>107.52258</v>
      </c>
      <c r="F2306" s="11">
        <v>4999.6303699999999</v>
      </c>
      <c r="G2306">
        <v>1.12319567608643E-4</v>
      </c>
      <c r="H2306" s="17">
        <v>2.5287599999999999E-8</v>
      </c>
      <c r="I2306" s="28">
        <v>1.8115000000000001E-4</v>
      </c>
      <c r="J2306" s="21">
        <f t="shared" si="216"/>
        <v>3.6232678536993531E-8</v>
      </c>
      <c r="K2306" s="10">
        <f t="shared" si="217"/>
        <v>2.0348272266375567E-3</v>
      </c>
      <c r="L2306" s="10">
        <f t="shared" si="218"/>
        <v>2.3858272266375569E-3</v>
      </c>
      <c r="M2306" s="10">
        <f t="shared" si="219"/>
        <v>0.25653029884231487</v>
      </c>
      <c r="N2306">
        <f t="shared" si="220"/>
        <v>6.2989654842314849E-2</v>
      </c>
      <c r="O2306">
        <f t="shared" si="215"/>
        <v>2.9445774874145645E-4</v>
      </c>
    </row>
    <row r="2307" spans="5:15" x14ac:dyDescent="0.2">
      <c r="E2307" s="11">
        <v>107.43974</v>
      </c>
      <c r="F2307" s="11">
        <v>4999.6303699999999</v>
      </c>
      <c r="G2307">
        <v>1.12336476847166E-4</v>
      </c>
      <c r="H2307" s="17">
        <v>2.72532E-8</v>
      </c>
      <c r="I2307" s="28">
        <v>1.8117E-4</v>
      </c>
      <c r="J2307" s="21">
        <f t="shared" si="216"/>
        <v>3.6236678832719386E-8</v>
      </c>
      <c r="K2307" s="10">
        <f t="shared" si="217"/>
        <v>2.0350518832455205E-3</v>
      </c>
      <c r="L2307" s="10">
        <f t="shared" si="218"/>
        <v>2.3860518832455207E-3</v>
      </c>
      <c r="M2307" s="10">
        <f t="shared" si="219"/>
        <v>0.25635679396240912</v>
      </c>
      <c r="N2307">
        <f t="shared" si="220"/>
        <v>6.2965261962409105E-2</v>
      </c>
      <c r="O2307">
        <f t="shared" si="215"/>
        <v>2.8684659879215285E-4</v>
      </c>
    </row>
    <row r="2308" spans="5:15" x14ac:dyDescent="0.2">
      <c r="E2308" s="11">
        <v>107.35912999999999</v>
      </c>
      <c r="F2308" s="11">
        <v>4999.6303699999999</v>
      </c>
      <c r="G2308">
        <v>1.12356096667061E-4</v>
      </c>
      <c r="H2308" s="17">
        <v>2.6873300000000001E-8</v>
      </c>
      <c r="I2308" s="28">
        <v>1.8118999999999999E-4</v>
      </c>
      <c r="J2308" s="21">
        <f t="shared" si="216"/>
        <v>3.6240679128445248E-8</v>
      </c>
      <c r="K2308" s="10">
        <f t="shared" si="217"/>
        <v>2.0352765398534852E-3</v>
      </c>
      <c r="L2308" s="10">
        <f t="shared" si="218"/>
        <v>2.3862765398534854E-3</v>
      </c>
      <c r="M2308" s="10">
        <f t="shared" si="219"/>
        <v>0.25618857325808048</v>
      </c>
      <c r="N2308">
        <f t="shared" si="220"/>
        <v>6.2942139258080468E-2</v>
      </c>
      <c r="O2308">
        <f t="shared" si="215"/>
        <v>4.14281007915425E-6</v>
      </c>
    </row>
    <row r="2309" spans="5:15" x14ac:dyDescent="0.2">
      <c r="E2309" s="11">
        <v>107.27633</v>
      </c>
      <c r="F2309" s="11">
        <v>4999.6303699999999</v>
      </c>
      <c r="G2309">
        <v>1.1239935623687001E-4</v>
      </c>
      <c r="H2309" s="17">
        <v>2.71406E-8</v>
      </c>
      <c r="I2309" s="28">
        <v>1.8123E-4</v>
      </c>
      <c r="J2309" s="21">
        <f t="shared" si="216"/>
        <v>3.6248679719896971E-8</v>
      </c>
      <c r="K2309" s="10">
        <f t="shared" si="217"/>
        <v>2.0357258530694137E-3</v>
      </c>
      <c r="L2309" s="10">
        <f t="shared" si="218"/>
        <v>2.3867258530694139E-3</v>
      </c>
      <c r="M2309" s="10">
        <f t="shared" si="219"/>
        <v>0.25603919023340593</v>
      </c>
      <c r="N2309">
        <f t="shared" si="220"/>
        <v>6.2941796233405914E-2</v>
      </c>
      <c r="O2309">
        <f t="shared" si="215"/>
        <v>3.1053880635427232E-4</v>
      </c>
    </row>
    <row r="2310" spans="5:15" x14ac:dyDescent="0.2">
      <c r="E2310" s="11">
        <v>107.18913999999999</v>
      </c>
      <c r="F2310" s="11">
        <v>4999.6303699999999</v>
      </c>
      <c r="G2310">
        <v>1.12421239724372E-4</v>
      </c>
      <c r="H2310" s="17">
        <v>2.58434E-8</v>
      </c>
      <c r="I2310" s="28">
        <v>1.8124999999999999E-4</v>
      </c>
      <c r="J2310" s="21">
        <f t="shared" si="216"/>
        <v>3.6252680015622832E-8</v>
      </c>
      <c r="K2310" s="10">
        <f t="shared" si="217"/>
        <v>2.0359505096773783E-3</v>
      </c>
      <c r="L2310" s="10">
        <f t="shared" si="218"/>
        <v>2.3869505096773785E-3</v>
      </c>
      <c r="M2310" s="10">
        <f t="shared" si="219"/>
        <v>0.25585517235487987</v>
      </c>
      <c r="N2310">
        <f t="shared" si="220"/>
        <v>6.2914720354879883E-2</v>
      </c>
      <c r="O2310">
        <f t="shared" ref="O2310:O2373" si="221">(N2311-N2310)/(E2311-E2310)</f>
        <v>2.9864474928252457E-4</v>
      </c>
    </row>
    <row r="2311" spans="5:15" x14ac:dyDescent="0.2">
      <c r="E2311" s="11">
        <v>107.10568000000001</v>
      </c>
      <c r="F2311" s="11">
        <v>4999.6303699999999</v>
      </c>
      <c r="G2311">
        <v>1.1244306795783099E-4</v>
      </c>
      <c r="H2311" s="17">
        <v>2.4453399999999999E-8</v>
      </c>
      <c r="I2311" s="28">
        <v>1.8127E-4</v>
      </c>
      <c r="J2311" s="21">
        <f t="shared" si="216"/>
        <v>3.62566803113487E-8</v>
      </c>
      <c r="K2311" s="10">
        <f t="shared" si="217"/>
        <v>2.036175166285343E-3</v>
      </c>
      <c r="L2311" s="10">
        <f t="shared" si="218"/>
        <v>2.3871751662853432E-3</v>
      </c>
      <c r="M2311" s="10">
        <f t="shared" si="219"/>
        <v>0.25568001946410479</v>
      </c>
      <c r="N2311">
        <f t="shared" si="220"/>
        <v>6.2889795464104767E-2</v>
      </c>
      <c r="O2311">
        <f t="shared" si="221"/>
        <v>4.4062164817636385E-4</v>
      </c>
    </row>
    <row r="2312" spans="5:15" x14ac:dyDescent="0.2">
      <c r="E2312" s="11">
        <v>107.02365</v>
      </c>
      <c r="F2312" s="11">
        <v>4999.6303699999999</v>
      </c>
      <c r="G2312">
        <v>1.1245188213257099E-4</v>
      </c>
      <c r="H2312" s="17">
        <v>2.6393500000000001E-8</v>
      </c>
      <c r="I2312" s="28">
        <v>1.8128E-4</v>
      </c>
      <c r="J2312" s="21">
        <f t="shared" si="216"/>
        <v>3.6258680459211631E-8</v>
      </c>
      <c r="K2312" s="10">
        <f t="shared" si="217"/>
        <v>2.0362874945893251E-3</v>
      </c>
      <c r="L2312" s="10">
        <f t="shared" si="218"/>
        <v>2.3872874945893253E-3</v>
      </c>
      <c r="M2312" s="10">
        <f t="shared" si="219"/>
        <v>0.25549622127030486</v>
      </c>
      <c r="N2312">
        <f t="shared" si="220"/>
        <v>6.2853651270304858E-2</v>
      </c>
      <c r="O2312">
        <f t="shared" si="221"/>
        <v>-1.2676981206458676E-5</v>
      </c>
    </row>
    <row r="2313" spans="5:15" x14ac:dyDescent="0.2">
      <c r="E2313" s="11">
        <v>106.94356000000001</v>
      </c>
      <c r="F2313" s="11">
        <v>4999.6303699999999</v>
      </c>
      <c r="G2313">
        <v>1.1249345013085601E-4</v>
      </c>
      <c r="H2313" s="17">
        <v>2.3205900000000001E-8</v>
      </c>
      <c r="I2313" s="28">
        <v>1.8132000000000001E-4</v>
      </c>
      <c r="J2313" s="21">
        <f t="shared" si="216"/>
        <v>3.6266681050663354E-8</v>
      </c>
      <c r="K2313" s="10">
        <f t="shared" si="217"/>
        <v>2.036736807805254E-3</v>
      </c>
      <c r="L2313" s="10">
        <f t="shared" si="218"/>
        <v>2.3877368078052542E-3</v>
      </c>
      <c r="M2313" s="10">
        <f t="shared" si="219"/>
        <v>0.25535307456972967</v>
      </c>
      <c r="N2313">
        <f t="shared" si="220"/>
        <v>6.2854666569729684E-2</v>
      </c>
      <c r="O2313">
        <f t="shared" si="221"/>
        <v>5.8773680780523042E-4</v>
      </c>
    </row>
    <row r="2314" spans="5:15" x14ac:dyDescent="0.2">
      <c r="E2314" s="11">
        <v>106.85898</v>
      </c>
      <c r="F2314" s="11">
        <v>4999.6303699999999</v>
      </c>
      <c r="G2314">
        <v>1.12498471731764E-4</v>
      </c>
      <c r="H2314" s="17">
        <v>2.56624E-8</v>
      </c>
      <c r="I2314" s="28">
        <v>1.8132000000000001E-4</v>
      </c>
      <c r="J2314" s="21">
        <f t="shared" ref="J2314:J2377" si="222">I2314/F2314</f>
        <v>3.6266681050663354E-8</v>
      </c>
      <c r="K2314" s="10">
        <f t="shared" ref="K2314:K2377" si="223">J2314*B$6</f>
        <v>2.036736807805254E-3</v>
      </c>
      <c r="L2314" s="10">
        <f t="shared" ref="L2314:L2377" si="224">K2314+B$7</f>
        <v>2.3877368078052542E-3</v>
      </c>
      <c r="M2314" s="10">
        <f t="shared" ref="M2314:M2377" si="225">L2314*E2314</f>
        <v>0.25515111979052552</v>
      </c>
      <c r="N2314">
        <f t="shared" ref="N2314:N2377" si="226">((M2314/E2314)-$B$8)*E2314</f>
        <v>6.2804955790525516E-2</v>
      </c>
      <c r="O2314">
        <f t="shared" si="221"/>
        <v>1.4328792357228278E-4</v>
      </c>
    </row>
    <row r="2315" spans="5:15" x14ac:dyDescent="0.2">
      <c r="E2315" s="11">
        <v>106.77802</v>
      </c>
      <c r="F2315" s="11">
        <v>4999.6303699999999</v>
      </c>
      <c r="G2315">
        <v>1.12534963567559E-4</v>
      </c>
      <c r="H2315" s="17">
        <v>2.38015E-8</v>
      </c>
      <c r="I2315" s="28">
        <v>1.8134999999999999E-4</v>
      </c>
      <c r="J2315" s="21">
        <f t="shared" si="222"/>
        <v>3.6272681494252146E-8</v>
      </c>
      <c r="K2315" s="10">
        <f t="shared" si="223"/>
        <v>2.0370737927172004E-3</v>
      </c>
      <c r="L2315" s="10">
        <f t="shared" si="224"/>
        <v>2.3880737927172006E-3</v>
      </c>
      <c r="M2315" s="10">
        <f t="shared" si="225"/>
        <v>0.25499379120023308</v>
      </c>
      <c r="N2315">
        <f t="shared" si="226"/>
        <v>6.2793355200233103E-2</v>
      </c>
      <c r="O2315">
        <f t="shared" si="221"/>
        <v>2.8439338051810062E-5</v>
      </c>
    </row>
    <row r="2316" spans="5:15" x14ac:dyDescent="0.2">
      <c r="E2316" s="11">
        <v>106.69235999999999</v>
      </c>
      <c r="F2316" s="11">
        <v>4999.6303699999999</v>
      </c>
      <c r="G2316">
        <v>1.12567425982674E-4</v>
      </c>
      <c r="H2316" s="17">
        <v>2.4074699999999999E-8</v>
      </c>
      <c r="I2316" s="28">
        <v>1.8139E-4</v>
      </c>
      <c r="J2316" s="21">
        <f t="shared" si="222"/>
        <v>3.6280682085703869E-8</v>
      </c>
      <c r="K2316" s="10">
        <f t="shared" si="223"/>
        <v>2.0375231059331293E-3</v>
      </c>
      <c r="L2316" s="10">
        <f t="shared" si="224"/>
        <v>2.3885231059331295E-3</v>
      </c>
      <c r="M2316" s="10">
        <f t="shared" si="225"/>
        <v>0.25483716708653559</v>
      </c>
      <c r="N2316">
        <f t="shared" si="226"/>
        <v>6.2790919086535585E-2</v>
      </c>
      <c r="O2316">
        <f t="shared" si="221"/>
        <v>7.2503380369675187E-4</v>
      </c>
    </row>
    <row r="2317" spans="5:15" x14ac:dyDescent="0.2">
      <c r="E2317" s="11">
        <v>106.60464</v>
      </c>
      <c r="F2317" s="11">
        <v>4999.6303699999999</v>
      </c>
      <c r="G2317">
        <v>1.12561026135764E-4</v>
      </c>
      <c r="H2317" s="17">
        <v>2.5011600000000001E-8</v>
      </c>
      <c r="I2317" s="28">
        <v>1.8138E-4</v>
      </c>
      <c r="J2317" s="21">
        <f t="shared" si="222"/>
        <v>3.6278681937840938E-8</v>
      </c>
      <c r="K2317" s="10">
        <f t="shared" si="223"/>
        <v>2.0374107776291472E-3</v>
      </c>
      <c r="L2317" s="10">
        <f t="shared" si="224"/>
        <v>2.3884107776291474E-3</v>
      </c>
      <c r="M2317" s="10">
        <f t="shared" si="225"/>
        <v>0.25461567112127531</v>
      </c>
      <c r="N2317">
        <f t="shared" si="226"/>
        <v>6.2727319121275313E-2</v>
      </c>
      <c r="O2317">
        <f t="shared" si="221"/>
        <v>1.5398853195331411E-4</v>
      </c>
    </row>
    <row r="2318" spans="5:15" x14ac:dyDescent="0.2">
      <c r="E2318" s="11">
        <v>106.52200999999999</v>
      </c>
      <c r="F2318" s="11">
        <v>4999.6303699999999</v>
      </c>
      <c r="G2318">
        <v>1.1259126880299999E-4</v>
      </c>
      <c r="H2318" s="17">
        <v>2.6990400000000001E-8</v>
      </c>
      <c r="I2318" s="28">
        <v>1.8141000000000001E-4</v>
      </c>
      <c r="J2318" s="21">
        <f t="shared" si="222"/>
        <v>3.6284682381429731E-8</v>
      </c>
      <c r="K2318" s="10">
        <f t="shared" si="223"/>
        <v>2.0377477625410935E-3</v>
      </c>
      <c r="L2318" s="10">
        <f t="shared" si="224"/>
        <v>2.3887477625410937E-3</v>
      </c>
      <c r="M2318" s="10">
        <f t="shared" si="225"/>
        <v>0.25445421304888</v>
      </c>
      <c r="N2318">
        <f t="shared" si="226"/>
        <v>6.2714595048880009E-2</v>
      </c>
      <c r="O2318">
        <f t="shared" si="221"/>
        <v>-1.5057661622576597E-4</v>
      </c>
    </row>
    <row r="2319" spans="5:15" x14ac:dyDescent="0.2">
      <c r="E2319" s="11">
        <v>106.44114999999999</v>
      </c>
      <c r="F2319" s="11">
        <v>4999.6303699999999</v>
      </c>
      <c r="G2319">
        <v>1.12645628610992E-4</v>
      </c>
      <c r="H2319" s="17">
        <v>2.4978099999999999E-8</v>
      </c>
      <c r="I2319" s="28">
        <v>1.8145999999999999E-4</v>
      </c>
      <c r="J2319" s="21">
        <f t="shared" si="222"/>
        <v>3.6294683120744384E-8</v>
      </c>
      <c r="K2319" s="10">
        <f t="shared" si="223"/>
        <v>2.0383094040610046E-3</v>
      </c>
      <c r="L2319" s="10">
        <f t="shared" si="224"/>
        <v>2.3893094040610048E-3</v>
      </c>
      <c r="M2319" s="10">
        <f t="shared" si="225"/>
        <v>0.25432084067406802</v>
      </c>
      <c r="N2319">
        <f t="shared" si="226"/>
        <v>6.2726770674068025E-2</v>
      </c>
      <c r="O2319">
        <f t="shared" si="221"/>
        <v>7.3451007835073298E-4</v>
      </c>
    </row>
    <row r="2320" spans="5:15" x14ac:dyDescent="0.2">
      <c r="E2320" s="11">
        <v>106.35887</v>
      </c>
      <c r="F2320" s="11">
        <v>4999.6303699999999</v>
      </c>
      <c r="G2320">
        <v>1.12631829023921E-4</v>
      </c>
      <c r="H2320" s="17">
        <v>2.3837899999999999E-8</v>
      </c>
      <c r="I2320" s="28">
        <v>1.8144999999999999E-4</v>
      </c>
      <c r="J2320" s="21">
        <f t="shared" si="222"/>
        <v>3.6292682972881454E-8</v>
      </c>
      <c r="K2320" s="10">
        <f t="shared" si="223"/>
        <v>2.0381970757570225E-3</v>
      </c>
      <c r="L2320" s="10">
        <f t="shared" si="224"/>
        <v>2.3891970757570226E-3</v>
      </c>
      <c r="M2320" s="10">
        <f t="shared" si="225"/>
        <v>0.25411230118482131</v>
      </c>
      <c r="N2320">
        <f t="shared" si="226"/>
        <v>6.2666335184821328E-2</v>
      </c>
      <c r="O2320">
        <f t="shared" si="221"/>
        <v>3.0401534248072822E-4</v>
      </c>
    </row>
    <row r="2321" spans="5:15" x14ac:dyDescent="0.2">
      <c r="E2321" s="11">
        <v>106.27515</v>
      </c>
      <c r="F2321" s="11">
        <v>4999.6303699999999</v>
      </c>
      <c r="G2321">
        <v>1.12654031331463E-4</v>
      </c>
      <c r="H2321" s="17">
        <v>2.5380400000000001E-8</v>
      </c>
      <c r="I2321" s="28">
        <v>1.8147000000000001E-4</v>
      </c>
      <c r="J2321" s="21">
        <f t="shared" si="222"/>
        <v>3.6296683268607315E-8</v>
      </c>
      <c r="K2321" s="10">
        <f t="shared" si="223"/>
        <v>2.0384217323649867E-3</v>
      </c>
      <c r="L2321" s="10">
        <f t="shared" si="224"/>
        <v>2.3894217323649869E-3</v>
      </c>
      <c r="M2321" s="10">
        <f t="shared" si="225"/>
        <v>0.25393615302034883</v>
      </c>
      <c r="N2321">
        <f t="shared" si="226"/>
        <v>6.2640883020348842E-2</v>
      </c>
      <c r="O2321">
        <f t="shared" si="221"/>
        <v>4.5391804761908832E-5</v>
      </c>
    </row>
    <row r="2322" spans="5:15" x14ac:dyDescent="0.2">
      <c r="E2322" s="11">
        <v>106.18745</v>
      </c>
      <c r="F2322" s="11">
        <v>4999.6303699999999</v>
      </c>
      <c r="G2322">
        <v>1.12695811366309E-4</v>
      </c>
      <c r="H2322" s="17">
        <v>2.6399500000000001E-8</v>
      </c>
      <c r="I2322" s="28">
        <v>1.8150999999999999E-4</v>
      </c>
      <c r="J2322" s="21">
        <f t="shared" si="222"/>
        <v>3.6304683860059038E-8</v>
      </c>
      <c r="K2322" s="10">
        <f t="shared" si="223"/>
        <v>2.0388710455809156E-3</v>
      </c>
      <c r="L2322" s="10">
        <f t="shared" si="224"/>
        <v>2.3898710455809158E-3</v>
      </c>
      <c r="M2322" s="10">
        <f t="shared" si="225"/>
        <v>0.2537743121590712</v>
      </c>
      <c r="N2322">
        <f t="shared" si="226"/>
        <v>6.2636902159071223E-2</v>
      </c>
      <c r="O2322">
        <f t="shared" si="221"/>
        <v>2.9863922906278378E-4</v>
      </c>
    </row>
    <row r="2323" spans="5:15" x14ac:dyDescent="0.2">
      <c r="E2323" s="11">
        <v>106.1056</v>
      </c>
      <c r="F2323" s="11">
        <v>4999.6303699999999</v>
      </c>
      <c r="G2323">
        <v>1.12708956414964E-4</v>
      </c>
      <c r="H2323" s="17">
        <v>2.4540099999999999E-8</v>
      </c>
      <c r="I2323" s="28">
        <v>1.8153000000000001E-4</v>
      </c>
      <c r="J2323" s="21">
        <f t="shared" si="222"/>
        <v>3.63086841557849E-8</v>
      </c>
      <c r="K2323" s="10">
        <f t="shared" si="223"/>
        <v>2.0390957021888798E-3</v>
      </c>
      <c r="L2323" s="10">
        <f t="shared" si="224"/>
        <v>2.39009570218888E-3</v>
      </c>
      <c r="M2323" s="10">
        <f t="shared" si="225"/>
        <v>0.25360253853817244</v>
      </c>
      <c r="N2323">
        <f t="shared" si="226"/>
        <v>6.2612458538172433E-2</v>
      </c>
      <c r="O2323">
        <f t="shared" si="221"/>
        <v>-1.2184039009227317E-4</v>
      </c>
    </row>
    <row r="2324" spans="5:15" x14ac:dyDescent="0.2">
      <c r="E2324" s="11">
        <v>106.02196000000001</v>
      </c>
      <c r="F2324" s="11">
        <v>4999.6303699999999</v>
      </c>
      <c r="G2324">
        <v>1.12762797727459E-4</v>
      </c>
      <c r="H2324" s="17">
        <v>2.6370399999999999E-8</v>
      </c>
      <c r="I2324" s="28">
        <v>1.8158000000000001E-4</v>
      </c>
      <c r="J2324" s="21">
        <f t="shared" si="222"/>
        <v>3.631868489509956E-8</v>
      </c>
      <c r="K2324" s="10">
        <f t="shared" si="223"/>
        <v>2.0396573437087913E-3</v>
      </c>
      <c r="L2324" s="10">
        <f t="shared" si="224"/>
        <v>2.3906573437087915E-3</v>
      </c>
      <c r="M2324" s="10">
        <f t="shared" si="225"/>
        <v>0.25346217726839976</v>
      </c>
      <c r="N2324">
        <f t="shared" si="226"/>
        <v>6.2622649268399749E-2</v>
      </c>
      <c r="O2324">
        <f t="shared" si="221"/>
        <v>7.3946669793138818E-4</v>
      </c>
    </row>
    <row r="2325" spans="5:15" x14ac:dyDescent="0.2">
      <c r="E2325" s="11">
        <v>105.94199</v>
      </c>
      <c r="F2325" s="11">
        <v>4999.6303699999999</v>
      </c>
      <c r="G2325">
        <v>1.12750845386488E-4</v>
      </c>
      <c r="H2325" s="17">
        <v>2.84172E-8</v>
      </c>
      <c r="I2325" s="28">
        <v>1.8157000000000001E-4</v>
      </c>
      <c r="J2325" s="21">
        <f t="shared" si="222"/>
        <v>3.6316684747236629E-8</v>
      </c>
      <c r="K2325" s="10">
        <f t="shared" si="223"/>
        <v>2.0395450154048092E-3</v>
      </c>
      <c r="L2325" s="10">
        <f t="shared" si="224"/>
        <v>2.3905450154048094E-3</v>
      </c>
      <c r="M2325" s="10">
        <f t="shared" si="225"/>
        <v>0.25325909611656616</v>
      </c>
      <c r="N2325">
        <f t="shared" si="226"/>
        <v>6.2563514116566174E-2</v>
      </c>
      <c r="O2325">
        <f t="shared" si="221"/>
        <v>3.7942902702900125E-5</v>
      </c>
    </row>
    <row r="2326" spans="5:15" x14ac:dyDescent="0.2">
      <c r="E2326" s="11">
        <v>105.85592</v>
      </c>
      <c r="F2326" s="11">
        <v>4999.6303699999999</v>
      </c>
      <c r="G2326">
        <v>1.12792119864647E-4</v>
      </c>
      <c r="H2326" s="17">
        <v>2.6277999999999999E-8</v>
      </c>
      <c r="I2326" s="28">
        <v>1.8160999999999999E-4</v>
      </c>
      <c r="J2326" s="21">
        <f t="shared" si="222"/>
        <v>3.6324685338688346E-8</v>
      </c>
      <c r="K2326" s="10">
        <f t="shared" si="223"/>
        <v>2.0399943286207377E-3</v>
      </c>
      <c r="L2326" s="10">
        <f t="shared" si="224"/>
        <v>2.3909943286207378E-3</v>
      </c>
      <c r="M2326" s="10">
        <f t="shared" si="225"/>
        <v>0.25310090437093052</v>
      </c>
      <c r="N2326">
        <f t="shared" si="226"/>
        <v>6.2560248370930535E-2</v>
      </c>
      <c r="O2326">
        <f t="shared" si="221"/>
        <v>8.807139773068692E-4</v>
      </c>
    </row>
    <row r="2327" spans="5:15" x14ac:dyDescent="0.2">
      <c r="E2327" s="11">
        <v>105.7739</v>
      </c>
      <c r="F2327" s="11">
        <v>4999.6303699999999</v>
      </c>
      <c r="G2327">
        <v>1.12775829923033E-4</v>
      </c>
      <c r="H2327" s="17">
        <v>2.68885E-8</v>
      </c>
      <c r="I2327" s="28">
        <v>1.8159E-4</v>
      </c>
      <c r="J2327" s="21">
        <f t="shared" si="222"/>
        <v>3.6320685042962484E-8</v>
      </c>
      <c r="K2327" s="10">
        <f t="shared" si="223"/>
        <v>2.039769672012773E-3</v>
      </c>
      <c r="L2327" s="10">
        <f t="shared" si="224"/>
        <v>2.3907696720127732E-3</v>
      </c>
      <c r="M2327" s="10">
        <f t="shared" si="225"/>
        <v>0.25288103221051184</v>
      </c>
      <c r="N2327">
        <f t="shared" si="226"/>
        <v>6.2488012210511826E-2</v>
      </c>
      <c r="O2327">
        <f t="shared" si="221"/>
        <v>-1.3947215507367097E-4</v>
      </c>
    </row>
    <row r="2328" spans="5:15" x14ac:dyDescent="0.2">
      <c r="E2328" s="11">
        <v>105.69261</v>
      </c>
      <c r="F2328" s="11">
        <v>4999.6303699999999</v>
      </c>
      <c r="G2328">
        <v>1.12823164194023E-4</v>
      </c>
      <c r="H2328" s="17">
        <v>2.70047E-8</v>
      </c>
      <c r="I2328" s="28">
        <v>1.8164E-4</v>
      </c>
      <c r="J2328" s="21">
        <f t="shared" si="222"/>
        <v>3.6330685782277144E-8</v>
      </c>
      <c r="K2328" s="10">
        <f t="shared" si="223"/>
        <v>2.0403313135326845E-3</v>
      </c>
      <c r="L2328" s="10">
        <f t="shared" si="224"/>
        <v>2.3913313135326846E-3</v>
      </c>
      <c r="M2328" s="10">
        <f t="shared" si="225"/>
        <v>0.25274604790199778</v>
      </c>
      <c r="N2328">
        <f t="shared" si="226"/>
        <v>6.2499349901997764E-2</v>
      </c>
      <c r="O2328">
        <f t="shared" si="221"/>
        <v>2.9618909304847651E-4</v>
      </c>
    </row>
    <row r="2329" spans="5:15" x14ac:dyDescent="0.2">
      <c r="E2329" s="11">
        <v>105.61221999999999</v>
      </c>
      <c r="F2329" s="11">
        <v>4999.6303699999999</v>
      </c>
      <c r="G2329">
        <v>1.12838395582286E-4</v>
      </c>
      <c r="H2329" s="17">
        <v>2.6311E-8</v>
      </c>
      <c r="I2329" s="28">
        <v>1.8165999999999999E-4</v>
      </c>
      <c r="J2329" s="21">
        <f t="shared" si="222"/>
        <v>3.6334686078002999E-8</v>
      </c>
      <c r="K2329" s="10">
        <f t="shared" si="223"/>
        <v>2.0405559701406483E-3</v>
      </c>
      <c r="L2329" s="10">
        <f t="shared" si="224"/>
        <v>2.3915559701406484E-3</v>
      </c>
      <c r="M2329" s="10">
        <f t="shared" si="225"/>
        <v>0.25257753526080756</v>
      </c>
      <c r="N2329">
        <f t="shared" si="226"/>
        <v>6.2475539260807594E-2</v>
      </c>
      <c r="O2329">
        <f t="shared" si="221"/>
        <v>2.0695793714804467E-5</v>
      </c>
    </row>
    <row r="2330" spans="5:15" x14ac:dyDescent="0.2">
      <c r="E2330" s="11">
        <v>105.52916</v>
      </c>
      <c r="F2330" s="11">
        <v>4999.6303699999999</v>
      </c>
      <c r="G2330">
        <v>1.12878677701889E-4</v>
      </c>
      <c r="H2330" s="17">
        <v>2.1530999999999999E-8</v>
      </c>
      <c r="I2330" s="28">
        <v>1.817E-4</v>
      </c>
      <c r="J2330" s="21">
        <f t="shared" si="222"/>
        <v>3.6342686669454729E-8</v>
      </c>
      <c r="K2330" s="10">
        <f t="shared" si="223"/>
        <v>2.0410052833565776E-3</v>
      </c>
      <c r="L2330" s="10">
        <f t="shared" si="224"/>
        <v>2.3920052833565778E-3</v>
      </c>
      <c r="M2330" s="10">
        <f t="shared" si="225"/>
        <v>0.25242630826818163</v>
      </c>
      <c r="N2330">
        <f t="shared" si="226"/>
        <v>6.2473820268181643E-2</v>
      </c>
      <c r="O2330">
        <f t="shared" si="221"/>
        <v>4.5027351014742398E-4</v>
      </c>
    </row>
    <row r="2331" spans="5:15" x14ac:dyDescent="0.2">
      <c r="E2331" s="11">
        <v>105.44559</v>
      </c>
      <c r="F2331" s="11">
        <v>4999.6303699999999</v>
      </c>
      <c r="G2331">
        <v>1.12889495465056E-4</v>
      </c>
      <c r="H2331" s="17">
        <v>2.65054E-8</v>
      </c>
      <c r="I2331" s="28">
        <v>1.8170999999999999E-4</v>
      </c>
      <c r="J2331" s="21">
        <f t="shared" si="222"/>
        <v>3.634468681731766E-8</v>
      </c>
      <c r="K2331" s="10">
        <f t="shared" si="223"/>
        <v>2.0411176116605597E-3</v>
      </c>
      <c r="L2331" s="10">
        <f t="shared" si="224"/>
        <v>2.3921176116605599E-3</v>
      </c>
      <c r="M2331" s="10">
        <f t="shared" si="225"/>
        <v>0.2522382529109386</v>
      </c>
      <c r="N2331">
        <f t="shared" si="226"/>
        <v>6.2436190910938619E-2</v>
      </c>
      <c r="O2331">
        <f t="shared" si="221"/>
        <v>3.0809642504567747E-4</v>
      </c>
    </row>
    <row r="2332" spans="5:15" x14ac:dyDescent="0.2">
      <c r="E2332" s="11">
        <v>105.36225</v>
      </c>
      <c r="F2332" s="11">
        <v>4999.6303699999999</v>
      </c>
      <c r="G2332">
        <v>1.12913654598911E-4</v>
      </c>
      <c r="H2332" s="17">
        <v>2.4924799999999999E-8</v>
      </c>
      <c r="I2332" s="28">
        <v>1.8173000000000001E-4</v>
      </c>
      <c r="J2332" s="21">
        <f t="shared" si="222"/>
        <v>3.6348687113043521E-8</v>
      </c>
      <c r="K2332" s="10">
        <f t="shared" si="223"/>
        <v>2.041342268268524E-3</v>
      </c>
      <c r="L2332" s="10">
        <f t="shared" si="224"/>
        <v>2.3923422682685241E-3</v>
      </c>
      <c r="M2332" s="10">
        <f t="shared" si="225"/>
        <v>0.25206256415487532</v>
      </c>
      <c r="N2332">
        <f t="shared" si="226"/>
        <v>6.2410514154875314E-2</v>
      </c>
      <c r="O2332">
        <f t="shared" si="221"/>
        <v>1.7594816704468138E-4</v>
      </c>
    </row>
    <row r="2333" spans="5:15" x14ac:dyDescent="0.2">
      <c r="E2333" s="11">
        <v>105.27705</v>
      </c>
      <c r="F2333" s="11">
        <v>4999.6303699999999</v>
      </c>
      <c r="G2333">
        <v>1.12937408593256E-4</v>
      </c>
      <c r="H2333" s="17">
        <v>2.62322E-8</v>
      </c>
      <c r="I2333" s="28">
        <v>1.8175999999999999E-4</v>
      </c>
      <c r="J2333" s="21">
        <f t="shared" si="222"/>
        <v>3.6354687556632313E-8</v>
      </c>
      <c r="K2333" s="10">
        <f t="shared" si="223"/>
        <v>2.0416792531804707E-3</v>
      </c>
      <c r="L2333" s="10">
        <f t="shared" si="224"/>
        <v>2.3926792531804709E-3</v>
      </c>
      <c r="M2333" s="10">
        <f t="shared" si="225"/>
        <v>0.25189421337104312</v>
      </c>
      <c r="N2333">
        <f t="shared" si="226"/>
        <v>6.2395523371043107E-2</v>
      </c>
      <c r="O2333">
        <f t="shared" si="221"/>
        <v>4.5692769735371301E-4</v>
      </c>
    </row>
    <row r="2334" spans="5:15" x14ac:dyDescent="0.2">
      <c r="E2334" s="11">
        <v>105.19001</v>
      </c>
      <c r="F2334" s="11">
        <v>4999.6303699999999</v>
      </c>
      <c r="G2334">
        <v>1.12945708627146E-4</v>
      </c>
      <c r="H2334" s="17">
        <v>2.6084699999999999E-8</v>
      </c>
      <c r="I2334" s="28">
        <v>1.8176999999999999E-4</v>
      </c>
      <c r="J2334" s="21">
        <f t="shared" si="222"/>
        <v>3.6356687704495244E-8</v>
      </c>
      <c r="K2334" s="10">
        <f t="shared" si="223"/>
        <v>2.0417915814844529E-3</v>
      </c>
      <c r="L2334" s="10">
        <f t="shared" si="224"/>
        <v>2.3927915814844531E-3</v>
      </c>
      <c r="M2334" s="10">
        <f t="shared" si="225"/>
        <v>0.25169777038426544</v>
      </c>
      <c r="N2334">
        <f t="shared" si="226"/>
        <v>6.2355752384265439E-2</v>
      </c>
      <c r="O2334">
        <f t="shared" si="221"/>
        <v>3.3116911804635897E-5</v>
      </c>
    </row>
    <row r="2335" spans="5:15" x14ac:dyDescent="0.2">
      <c r="E2335" s="11">
        <v>105.10563</v>
      </c>
      <c r="F2335" s="11">
        <v>4999.6303699999999</v>
      </c>
      <c r="G2335">
        <v>1.1299098957764999E-4</v>
      </c>
      <c r="H2335" s="17">
        <v>2.5054699999999999E-8</v>
      </c>
      <c r="I2335" s="28">
        <v>1.8181E-4</v>
      </c>
      <c r="J2335" s="21">
        <f t="shared" si="222"/>
        <v>3.6364688295946967E-8</v>
      </c>
      <c r="K2335" s="10">
        <f t="shared" si="223"/>
        <v>2.0422408947003818E-3</v>
      </c>
      <c r="L2335" s="10">
        <f t="shared" si="224"/>
        <v>2.393240894700382E-3</v>
      </c>
      <c r="M2335" s="10">
        <f t="shared" si="225"/>
        <v>0.25154309197924735</v>
      </c>
      <c r="N2335">
        <f t="shared" si="226"/>
        <v>6.2352957979247364E-2</v>
      </c>
      <c r="O2335">
        <f t="shared" si="221"/>
        <v>-2.7038507375315679E-4</v>
      </c>
    </row>
    <row r="2336" spans="5:15" x14ac:dyDescent="0.2">
      <c r="E2336" s="11">
        <v>105.02367</v>
      </c>
      <c r="F2336" s="11">
        <v>4999.6303699999999</v>
      </c>
      <c r="G2336">
        <v>1.1305138618055499E-4</v>
      </c>
      <c r="H2336" s="17">
        <v>2.58563E-8</v>
      </c>
      <c r="I2336" s="28">
        <v>1.8186999999999999E-4</v>
      </c>
      <c r="J2336" s="21">
        <f t="shared" si="222"/>
        <v>3.6376689183124552E-8</v>
      </c>
      <c r="K2336" s="10">
        <f t="shared" si="223"/>
        <v>2.0429148645242749E-3</v>
      </c>
      <c r="L2336" s="10">
        <f t="shared" si="224"/>
        <v>2.3939148645242751E-3</v>
      </c>
      <c r="M2336" s="10">
        <f t="shared" si="225"/>
        <v>0.25141772473989216</v>
      </c>
      <c r="N2336">
        <f t="shared" si="226"/>
        <v>6.2375118739892176E-2</v>
      </c>
      <c r="O2336">
        <f t="shared" si="221"/>
        <v>7.3498409113984279E-4</v>
      </c>
    </row>
    <row r="2337" spans="5:15" x14ac:dyDescent="0.2">
      <c r="E2337" s="11">
        <v>104.94011</v>
      </c>
      <c r="F2337" s="11">
        <v>4999.6303699999999</v>
      </c>
      <c r="G2337">
        <v>1.13042542613524E-4</v>
      </c>
      <c r="H2337" s="17">
        <v>2.72729E-8</v>
      </c>
      <c r="I2337" s="28">
        <v>1.8186E-4</v>
      </c>
      <c r="J2337" s="21">
        <f t="shared" si="222"/>
        <v>3.6374689035261621E-8</v>
      </c>
      <c r="K2337" s="10">
        <f t="shared" si="223"/>
        <v>2.0428025362202928E-3</v>
      </c>
      <c r="L2337" s="10">
        <f t="shared" si="224"/>
        <v>2.393802536220293E-3</v>
      </c>
      <c r="M2337" s="10">
        <f t="shared" si="225"/>
        <v>0.25120590146923655</v>
      </c>
      <c r="N2337">
        <f t="shared" si="226"/>
        <v>6.2313703469236537E-2</v>
      </c>
      <c r="O2337">
        <f t="shared" si="221"/>
        <v>1.6382516571738741E-4</v>
      </c>
    </row>
    <row r="2338" spans="5:15" x14ac:dyDescent="0.2">
      <c r="E2338" s="11">
        <v>104.85793</v>
      </c>
      <c r="F2338" s="11">
        <v>4999.6303699999999</v>
      </c>
      <c r="G2338">
        <v>1.13066876356401E-4</v>
      </c>
      <c r="H2338" s="17">
        <v>2.6968500000000001E-8</v>
      </c>
      <c r="I2338" s="28">
        <v>1.8189000000000001E-4</v>
      </c>
      <c r="J2338" s="21">
        <f t="shared" si="222"/>
        <v>3.6380689478850413E-8</v>
      </c>
      <c r="K2338" s="10">
        <f t="shared" si="223"/>
        <v>2.0431395211322392E-3</v>
      </c>
      <c r="L2338" s="10">
        <f t="shared" si="224"/>
        <v>2.3941395211322393E-3</v>
      </c>
      <c r="M2338" s="10">
        <f t="shared" si="225"/>
        <v>0.25104451431711788</v>
      </c>
      <c r="N2338">
        <f t="shared" si="226"/>
        <v>6.230024031711788E-2</v>
      </c>
      <c r="O2338">
        <f t="shared" si="221"/>
        <v>5.9413952113224569E-4</v>
      </c>
    </row>
    <row r="2339" spans="5:15" x14ac:dyDescent="0.2">
      <c r="E2339" s="11">
        <v>104.77406000000001</v>
      </c>
      <c r="F2339" s="11">
        <v>4999.6303699999999</v>
      </c>
      <c r="G2339">
        <v>1.13064875266319E-4</v>
      </c>
      <c r="H2339" s="17">
        <v>2.32136E-8</v>
      </c>
      <c r="I2339" s="28">
        <v>1.8189000000000001E-4</v>
      </c>
      <c r="J2339" s="21">
        <f t="shared" si="222"/>
        <v>3.6380689478850413E-8</v>
      </c>
      <c r="K2339" s="10">
        <f t="shared" si="223"/>
        <v>2.0431395211322392E-3</v>
      </c>
      <c r="L2339" s="10">
        <f t="shared" si="224"/>
        <v>2.3941395211322393E-3</v>
      </c>
      <c r="M2339" s="10">
        <f t="shared" si="225"/>
        <v>0.25084371783548054</v>
      </c>
      <c r="N2339">
        <f t="shared" si="226"/>
        <v>6.2250409835480525E-2</v>
      </c>
      <c r="O2339">
        <f t="shared" si="221"/>
        <v>4.9912566333301597E-5</v>
      </c>
    </row>
    <row r="2340" spans="5:15" x14ac:dyDescent="0.2">
      <c r="E2340" s="11">
        <v>104.68763</v>
      </c>
      <c r="F2340" s="11">
        <v>4999.6303699999999</v>
      </c>
      <c r="G2340">
        <v>1.131081491365E-4</v>
      </c>
      <c r="H2340" s="17">
        <v>2.6562399999999998E-8</v>
      </c>
      <c r="I2340" s="28">
        <v>1.8192999999999999E-4</v>
      </c>
      <c r="J2340" s="21">
        <f t="shared" si="222"/>
        <v>3.6388690070302136E-8</v>
      </c>
      <c r="K2340" s="10">
        <f t="shared" si="223"/>
        <v>2.0435888343481681E-3</v>
      </c>
      <c r="L2340" s="10">
        <f t="shared" si="224"/>
        <v>2.3945888343481683E-3</v>
      </c>
      <c r="M2340" s="10">
        <f t="shared" si="225"/>
        <v>0.25068382989237231</v>
      </c>
      <c r="N2340">
        <f t="shared" si="226"/>
        <v>6.2246095892372337E-2</v>
      </c>
      <c r="O2340">
        <f t="shared" si="221"/>
        <v>-1.2823682271814621E-4</v>
      </c>
    </row>
    <row r="2341" spans="5:15" x14ac:dyDescent="0.2">
      <c r="E2341" s="11">
        <v>104.60635000000001</v>
      </c>
      <c r="F2341" s="11">
        <v>4999.6303699999999</v>
      </c>
      <c r="G2341">
        <v>1.13156507488431E-4</v>
      </c>
      <c r="H2341" s="17">
        <v>2.5937700000000001E-8</v>
      </c>
      <c r="I2341" s="28">
        <v>1.8197999999999999E-4</v>
      </c>
      <c r="J2341" s="21">
        <f t="shared" si="222"/>
        <v>3.639869080961679E-8</v>
      </c>
      <c r="K2341" s="10">
        <f t="shared" si="223"/>
        <v>2.0441504758680791E-3</v>
      </c>
      <c r="L2341" s="10">
        <f t="shared" si="224"/>
        <v>2.3951504758680793E-3</v>
      </c>
      <c r="M2341" s="10">
        <f t="shared" si="225"/>
        <v>0.25054794898132288</v>
      </c>
      <c r="N2341">
        <f t="shared" si="226"/>
        <v>6.2256518981322867E-2</v>
      </c>
      <c r="O2341">
        <f t="shared" si="221"/>
        <v>4.4902442357096613E-4</v>
      </c>
    </row>
    <row r="2342" spans="5:15" x14ac:dyDescent="0.2">
      <c r="E2342" s="11">
        <v>104.526</v>
      </c>
      <c r="F2342" s="11">
        <v>4999.6303699999999</v>
      </c>
      <c r="G2342">
        <v>1.13164843185098E-4</v>
      </c>
      <c r="H2342" s="17">
        <v>2.8084199999999999E-8</v>
      </c>
      <c r="I2342" s="28">
        <v>1.8199000000000001E-4</v>
      </c>
      <c r="J2342" s="21">
        <f t="shared" si="222"/>
        <v>3.6400690957479727E-8</v>
      </c>
      <c r="K2342" s="10">
        <f t="shared" si="223"/>
        <v>2.0442628041720617E-3</v>
      </c>
      <c r="L2342" s="10">
        <f t="shared" si="224"/>
        <v>2.3952628041720618E-3</v>
      </c>
      <c r="M2342" s="10">
        <f t="shared" si="225"/>
        <v>0.25036723986888892</v>
      </c>
      <c r="N2342">
        <f t="shared" si="226"/>
        <v>6.2220439868888935E-2</v>
      </c>
      <c r="O2342">
        <f t="shared" si="221"/>
        <v>5.9526280417204226E-4</v>
      </c>
    </row>
    <row r="2343" spans="5:15" x14ac:dyDescent="0.2">
      <c r="E2343" s="11">
        <v>104.44004</v>
      </c>
      <c r="F2343" s="11">
        <v>4999.6303699999999</v>
      </c>
      <c r="G2343">
        <v>1.13171482095137E-4</v>
      </c>
      <c r="H2343" s="17">
        <v>2.7255300000000001E-8</v>
      </c>
      <c r="I2343" s="28">
        <v>1.8199000000000001E-4</v>
      </c>
      <c r="J2343" s="21">
        <f t="shared" si="222"/>
        <v>3.6400690957479727E-8</v>
      </c>
      <c r="K2343" s="10">
        <f t="shared" si="223"/>
        <v>2.0442628041720617E-3</v>
      </c>
      <c r="L2343" s="10">
        <f t="shared" si="224"/>
        <v>2.3952628041720618E-3</v>
      </c>
      <c r="M2343" s="10">
        <f t="shared" si="225"/>
        <v>0.25016134307824228</v>
      </c>
      <c r="N2343">
        <f t="shared" si="226"/>
        <v>6.2169271078242307E-2</v>
      </c>
      <c r="O2343">
        <f t="shared" si="221"/>
        <v>5.8059846030732241E-5</v>
      </c>
    </row>
    <row r="2344" spans="5:15" x14ac:dyDescent="0.2">
      <c r="E2344" s="11">
        <v>104.35276</v>
      </c>
      <c r="F2344" s="11">
        <v>4999.6303699999999</v>
      </c>
      <c r="G2344">
        <v>1.1321000186265E-4</v>
      </c>
      <c r="H2344" s="17">
        <v>2.50174E-8</v>
      </c>
      <c r="I2344" s="28">
        <v>1.8202999999999999E-4</v>
      </c>
      <c r="J2344" s="21">
        <f t="shared" si="222"/>
        <v>3.6408691548931444E-8</v>
      </c>
      <c r="K2344" s="10">
        <f t="shared" si="223"/>
        <v>2.0447121173879897E-3</v>
      </c>
      <c r="L2344" s="10">
        <f t="shared" si="224"/>
        <v>2.3957121173879899E-3</v>
      </c>
      <c r="M2344" s="10">
        <f t="shared" si="225"/>
        <v>0.24999917161488075</v>
      </c>
      <c r="N2344">
        <f t="shared" si="226"/>
        <v>6.2164203614880745E-2</v>
      </c>
      <c r="O2344">
        <f t="shared" si="221"/>
        <v>3.0884961879886944E-4</v>
      </c>
    </row>
    <row r="2345" spans="5:15" x14ac:dyDescent="0.2">
      <c r="E2345" s="11">
        <v>104.2711</v>
      </c>
      <c r="F2345" s="11">
        <v>4999.6303699999999</v>
      </c>
      <c r="G2345">
        <v>1.1322718386062799E-4</v>
      </c>
      <c r="H2345" s="17">
        <v>2.5653199999999999E-8</v>
      </c>
      <c r="I2345" s="28">
        <v>1.8205000000000001E-4</v>
      </c>
      <c r="J2345" s="21">
        <f t="shared" si="222"/>
        <v>3.6412691844657312E-8</v>
      </c>
      <c r="K2345" s="10">
        <f t="shared" si="223"/>
        <v>2.0449367739959548E-3</v>
      </c>
      <c r="L2345" s="10">
        <f t="shared" si="224"/>
        <v>2.395936773995955E-3</v>
      </c>
      <c r="M2345" s="10">
        <f t="shared" si="225"/>
        <v>0.24982696295500964</v>
      </c>
      <c r="N2345">
        <f t="shared" si="226"/>
        <v>6.2138982955009629E-2</v>
      </c>
      <c r="O2345">
        <f t="shared" si="221"/>
        <v>2.054558488397666E-5</v>
      </c>
    </row>
    <row r="2346" spans="5:15" x14ac:dyDescent="0.2">
      <c r="E2346" s="11">
        <v>104.18974</v>
      </c>
      <c r="F2346" s="11">
        <v>4999.6303699999999</v>
      </c>
      <c r="G2346">
        <v>1.13268685830047E-4</v>
      </c>
      <c r="H2346" s="17">
        <v>2.7442900000000001E-8</v>
      </c>
      <c r="I2346" s="28">
        <v>1.8209000000000001E-4</v>
      </c>
      <c r="J2346" s="21">
        <f t="shared" si="222"/>
        <v>3.6420692436109035E-8</v>
      </c>
      <c r="K2346" s="10">
        <f t="shared" si="223"/>
        <v>2.0453860872118833E-3</v>
      </c>
      <c r="L2346" s="10">
        <f t="shared" si="224"/>
        <v>2.3963860872118835E-3</v>
      </c>
      <c r="M2346" s="10">
        <f t="shared" si="225"/>
        <v>0.24967884336622345</v>
      </c>
      <c r="N2346">
        <f t="shared" si="226"/>
        <v>6.2137311366223469E-2</v>
      </c>
      <c r="O2346">
        <f t="shared" si="221"/>
        <v>1.7283836417193832E-4</v>
      </c>
    </row>
    <row r="2347" spans="5:15" x14ac:dyDescent="0.2">
      <c r="E2347" s="11">
        <v>104.10691</v>
      </c>
      <c r="F2347" s="11">
        <v>4999.6303699999999</v>
      </c>
      <c r="G2347">
        <v>1.13298852304164E-4</v>
      </c>
      <c r="H2347" s="17">
        <v>2.58486E-8</v>
      </c>
      <c r="I2347" s="28">
        <v>1.8212E-4</v>
      </c>
      <c r="J2347" s="21">
        <f t="shared" si="222"/>
        <v>3.6426692879697827E-8</v>
      </c>
      <c r="K2347" s="10">
        <f t="shared" si="223"/>
        <v>2.0457230721238301E-3</v>
      </c>
      <c r="L2347" s="10">
        <f t="shared" si="224"/>
        <v>2.3967230721238303E-3</v>
      </c>
      <c r="M2347" s="10">
        <f t="shared" si="225"/>
        <v>0.2495154331645191</v>
      </c>
      <c r="N2347">
        <f t="shared" si="226"/>
        <v>6.2122995164519107E-2</v>
      </c>
      <c r="O2347">
        <f t="shared" si="221"/>
        <v>7.3810079382734207E-4</v>
      </c>
    </row>
    <row r="2348" spans="5:15" x14ac:dyDescent="0.2">
      <c r="E2348" s="11">
        <v>104.02426</v>
      </c>
      <c r="F2348" s="11">
        <v>4999.6303699999999</v>
      </c>
      <c r="G2348">
        <v>1.1328611371842E-4</v>
      </c>
      <c r="H2348" s="17">
        <v>2.5747600000000002E-8</v>
      </c>
      <c r="I2348" s="28">
        <v>1.8211E-4</v>
      </c>
      <c r="J2348" s="21">
        <f t="shared" si="222"/>
        <v>3.6424692731834896E-8</v>
      </c>
      <c r="K2348" s="10">
        <f t="shared" si="223"/>
        <v>2.045610743819848E-3</v>
      </c>
      <c r="L2348" s="10">
        <f t="shared" si="224"/>
        <v>2.3966107438198481E-3</v>
      </c>
      <c r="M2348" s="10">
        <f t="shared" si="225"/>
        <v>0.24930565913390926</v>
      </c>
      <c r="N2348">
        <f t="shared" si="226"/>
        <v>6.2061991133909276E-2</v>
      </c>
      <c r="O2348">
        <f t="shared" si="221"/>
        <v>-2.4588079679303484E-4</v>
      </c>
    </row>
    <row r="2349" spans="5:15" x14ac:dyDescent="0.2">
      <c r="E2349" s="11">
        <v>103.94110999999999</v>
      </c>
      <c r="F2349" s="11">
        <v>4999.6303699999999</v>
      </c>
      <c r="G2349">
        <v>1.13347195149312E-4</v>
      </c>
      <c r="H2349" s="17">
        <v>2.61141E-8</v>
      </c>
      <c r="I2349" s="28">
        <v>1.8217E-4</v>
      </c>
      <c r="J2349" s="21">
        <f t="shared" si="222"/>
        <v>3.6436693619012481E-8</v>
      </c>
      <c r="K2349" s="10">
        <f t="shared" si="223"/>
        <v>2.0462847136437411E-3</v>
      </c>
      <c r="L2349" s="10">
        <f t="shared" si="224"/>
        <v>2.3972847136437413E-3</v>
      </c>
      <c r="M2349" s="10">
        <f t="shared" si="225"/>
        <v>0.24917643412216259</v>
      </c>
      <c r="N2349">
        <f t="shared" si="226"/>
        <v>6.2082436122162618E-2</v>
      </c>
      <c r="O2349">
        <f t="shared" si="221"/>
        <v>3.0754218782727067E-4</v>
      </c>
    </row>
    <row r="2350" spans="5:15" x14ac:dyDescent="0.2">
      <c r="E2350" s="11">
        <v>103.86058</v>
      </c>
      <c r="F2350" s="11">
        <v>4999.6303699999999</v>
      </c>
      <c r="G2350">
        <v>1.13362964195241E-4</v>
      </c>
      <c r="H2350" s="17">
        <v>2.7815800000000001E-8</v>
      </c>
      <c r="I2350" s="28">
        <v>1.8218999999999999E-4</v>
      </c>
      <c r="J2350" s="21">
        <f t="shared" si="222"/>
        <v>3.6440693914738342E-8</v>
      </c>
      <c r="K2350" s="10">
        <f t="shared" si="223"/>
        <v>2.0465093702517053E-3</v>
      </c>
      <c r="L2350" s="10">
        <f t="shared" si="224"/>
        <v>2.3975093702517055E-3</v>
      </c>
      <c r="M2350" s="10">
        <f t="shared" si="225"/>
        <v>0.24900671374977687</v>
      </c>
      <c r="N2350">
        <f t="shared" si="226"/>
        <v>6.2057669749776889E-2</v>
      </c>
      <c r="O2350">
        <f t="shared" si="221"/>
        <v>1.7138786355901751E-4</v>
      </c>
    </row>
    <row r="2351" spans="5:15" x14ac:dyDescent="0.2">
      <c r="E2351" s="11">
        <v>103.77851</v>
      </c>
      <c r="F2351" s="11">
        <v>4999.6303699999999</v>
      </c>
      <c r="G2351">
        <v>1.13386382053441E-4</v>
      </c>
      <c r="H2351" s="17">
        <v>2.7692000000000001E-8</v>
      </c>
      <c r="I2351" s="28">
        <v>1.8222E-4</v>
      </c>
      <c r="J2351" s="21">
        <f t="shared" si="222"/>
        <v>3.6446694358327134E-8</v>
      </c>
      <c r="K2351" s="10">
        <f t="shared" si="223"/>
        <v>2.0468463551636517E-3</v>
      </c>
      <c r="L2351" s="10">
        <f t="shared" si="224"/>
        <v>2.3978463551636519E-3</v>
      </c>
      <c r="M2351" s="10">
        <f t="shared" si="225"/>
        <v>0.2488449219478146</v>
      </c>
      <c r="N2351">
        <f t="shared" si="226"/>
        <v>6.20436039478146E-2</v>
      </c>
      <c r="O2351">
        <f t="shared" si="221"/>
        <v>4.6370480787008268E-4</v>
      </c>
    </row>
    <row r="2352" spans="5:15" x14ac:dyDescent="0.2">
      <c r="E2352" s="11">
        <v>103.69168000000001</v>
      </c>
      <c r="F2352" s="11">
        <v>4999.6303699999999</v>
      </c>
      <c r="G2352">
        <v>1.13397697107452E-4</v>
      </c>
      <c r="H2352" s="17">
        <v>2.63815E-8</v>
      </c>
      <c r="I2352" s="28">
        <v>1.8223E-4</v>
      </c>
      <c r="J2352" s="21">
        <f t="shared" si="222"/>
        <v>3.6448694506190065E-8</v>
      </c>
      <c r="K2352" s="10">
        <f t="shared" si="223"/>
        <v>2.0469586834676342E-3</v>
      </c>
      <c r="L2352" s="10">
        <f t="shared" si="224"/>
        <v>2.3979586834676344E-3</v>
      </c>
      <c r="M2352" s="10">
        <f t="shared" si="225"/>
        <v>0.24864836445934727</v>
      </c>
      <c r="N2352">
        <f t="shared" si="226"/>
        <v>6.2003340459347245E-2</v>
      </c>
      <c r="O2352">
        <f t="shared" si="221"/>
        <v>4.6544164999232833E-4</v>
      </c>
    </row>
    <row r="2353" spans="5:15" x14ac:dyDescent="0.2">
      <c r="E2353" s="11">
        <v>103.60386</v>
      </c>
      <c r="F2353" s="11">
        <v>4999.6303699999999</v>
      </c>
      <c r="G2353">
        <v>1.13406023594299E-4</v>
      </c>
      <c r="H2353" s="17">
        <v>2.7363499999999999E-8</v>
      </c>
      <c r="I2353" s="28">
        <v>1.8223999999999999E-4</v>
      </c>
      <c r="J2353" s="21">
        <f t="shared" si="222"/>
        <v>3.6450694654052996E-8</v>
      </c>
      <c r="K2353" s="10">
        <f t="shared" si="223"/>
        <v>2.0470710117716164E-3</v>
      </c>
      <c r="L2353" s="10">
        <f t="shared" si="224"/>
        <v>2.3980710117716166E-3</v>
      </c>
      <c r="M2353" s="10">
        <f t="shared" si="225"/>
        <v>0.2484494133736449</v>
      </c>
      <c r="N2353">
        <f t="shared" si="226"/>
        <v>6.1962465373644915E-2</v>
      </c>
      <c r="O2353">
        <f t="shared" si="221"/>
        <v>1.7578437194804231E-4</v>
      </c>
    </row>
    <row r="2354" spans="5:15" x14ac:dyDescent="0.2">
      <c r="E2354" s="11">
        <v>103.52124999999999</v>
      </c>
      <c r="F2354" s="11">
        <v>4999.6303699999999</v>
      </c>
      <c r="G2354">
        <v>1.13438801287309E-4</v>
      </c>
      <c r="H2354" s="17">
        <v>2.7914800000000001E-8</v>
      </c>
      <c r="I2354" s="28">
        <v>1.8227E-4</v>
      </c>
      <c r="J2354" s="21">
        <f t="shared" si="222"/>
        <v>3.6456695097641788E-8</v>
      </c>
      <c r="K2354" s="10">
        <f t="shared" si="223"/>
        <v>2.0474079966835627E-3</v>
      </c>
      <c r="L2354" s="10">
        <f t="shared" si="224"/>
        <v>2.3984079966835629E-3</v>
      </c>
      <c r="M2354" s="10">
        <f t="shared" si="225"/>
        <v>0.24828619382667827</v>
      </c>
      <c r="N2354">
        <f t="shared" si="226"/>
        <v>6.1947943826678287E-2</v>
      </c>
      <c r="O2354">
        <f t="shared" si="221"/>
        <v>1.5810964856630117E-4</v>
      </c>
    </row>
    <row r="2355" spans="5:15" x14ac:dyDescent="0.2">
      <c r="E2355" s="11">
        <v>103.44208</v>
      </c>
      <c r="F2355" s="11">
        <v>4999.6303699999999</v>
      </c>
      <c r="G2355">
        <v>1.13466803719694E-4</v>
      </c>
      <c r="H2355" s="17">
        <v>2.3933099999999999E-8</v>
      </c>
      <c r="I2355" s="28">
        <v>1.8230000000000001E-4</v>
      </c>
      <c r="J2355" s="21">
        <f t="shared" si="222"/>
        <v>3.6462695541230587E-8</v>
      </c>
      <c r="K2355" s="10">
        <f t="shared" si="223"/>
        <v>2.0477449815955099E-3</v>
      </c>
      <c r="L2355" s="10">
        <f t="shared" si="224"/>
        <v>2.3987449815955101E-3</v>
      </c>
      <c r="M2355" s="10">
        <f t="shared" si="225"/>
        <v>0.24813117028580128</v>
      </c>
      <c r="N2355">
        <f t="shared" si="226"/>
        <v>6.1935426285801294E-2</v>
      </c>
      <c r="O2355">
        <f t="shared" si="221"/>
        <v>5.9255939478269012E-5</v>
      </c>
    </row>
    <row r="2356" spans="5:15" x14ac:dyDescent="0.2">
      <c r="E2356" s="11">
        <v>103.35599999999999</v>
      </c>
      <c r="F2356" s="11">
        <v>4999.6303699999999</v>
      </c>
      <c r="G2356">
        <v>1.1350125756482201E-4</v>
      </c>
      <c r="H2356" s="17">
        <v>2.71031E-8</v>
      </c>
      <c r="I2356" s="28">
        <v>1.8233999999999999E-4</v>
      </c>
      <c r="J2356" s="21">
        <f t="shared" si="222"/>
        <v>3.6470696132682303E-8</v>
      </c>
      <c r="K2356" s="10">
        <f t="shared" si="223"/>
        <v>2.048194294811438E-3</v>
      </c>
      <c r="L2356" s="10">
        <f t="shared" si="224"/>
        <v>2.3991942948114382E-3</v>
      </c>
      <c r="M2356" s="10">
        <f t="shared" si="225"/>
        <v>0.24797112553453099</v>
      </c>
      <c r="N2356">
        <f t="shared" si="226"/>
        <v>6.1930325534531004E-2</v>
      </c>
      <c r="O2356">
        <f t="shared" si="221"/>
        <v>5.9919429481142294E-4</v>
      </c>
    </row>
    <row r="2357" spans="5:15" x14ac:dyDescent="0.2">
      <c r="E2357" s="11">
        <v>103.27256</v>
      </c>
      <c r="F2357" s="11">
        <v>4999.6303699999999</v>
      </c>
      <c r="G2357">
        <v>1.1349825931939401E-4</v>
      </c>
      <c r="H2357" s="17">
        <v>2.63301E-8</v>
      </c>
      <c r="I2357" s="28">
        <v>1.8233999999999999E-4</v>
      </c>
      <c r="J2357" s="21">
        <f t="shared" si="222"/>
        <v>3.6470696132682303E-8</v>
      </c>
      <c r="K2357" s="10">
        <f t="shared" si="223"/>
        <v>2.048194294811438E-3</v>
      </c>
      <c r="L2357" s="10">
        <f t="shared" si="224"/>
        <v>2.3991942948114382E-3</v>
      </c>
      <c r="M2357" s="10">
        <f t="shared" si="225"/>
        <v>0.24777093676257195</v>
      </c>
      <c r="N2357">
        <f t="shared" si="226"/>
        <v>6.1880328762571941E-2</v>
      </c>
      <c r="O2357">
        <f t="shared" si="221"/>
        <v>5.1613301533839959E-5</v>
      </c>
    </row>
    <row r="2358" spans="5:15" x14ac:dyDescent="0.2">
      <c r="E2358" s="11">
        <v>103.18789</v>
      </c>
      <c r="F2358" s="11">
        <v>4999.6303699999999</v>
      </c>
      <c r="G2358">
        <v>1.1353242217285499E-4</v>
      </c>
      <c r="H2358" s="17">
        <v>2.5548300000000001E-8</v>
      </c>
      <c r="I2358" s="28">
        <v>1.8238E-4</v>
      </c>
      <c r="J2358" s="21">
        <f t="shared" si="222"/>
        <v>3.6478696724134026E-8</v>
      </c>
      <c r="K2358" s="10">
        <f t="shared" si="223"/>
        <v>2.0486436080273669E-3</v>
      </c>
      <c r="L2358" s="10">
        <f t="shared" si="224"/>
        <v>2.3996436080273671E-3</v>
      </c>
      <c r="M2358" s="10">
        <f t="shared" si="225"/>
        <v>0.24761416066433106</v>
      </c>
      <c r="N2358">
        <f t="shared" si="226"/>
        <v>6.1875958664331071E-2</v>
      </c>
      <c r="O2358">
        <f t="shared" si="221"/>
        <v>1.662427605128342E-4</v>
      </c>
    </row>
    <row r="2359" spans="5:15" x14ac:dyDescent="0.2">
      <c r="E2359" s="11">
        <v>103.10772</v>
      </c>
      <c r="F2359" s="11">
        <v>4999.6303699999999</v>
      </c>
      <c r="G2359">
        <v>1.1356790607653201E-4</v>
      </c>
      <c r="H2359" s="17">
        <v>2.6157200000000001E-8</v>
      </c>
      <c r="I2359" s="28">
        <v>1.8241000000000001E-4</v>
      </c>
      <c r="J2359" s="21">
        <f t="shared" si="222"/>
        <v>3.6484697167722825E-8</v>
      </c>
      <c r="K2359" s="10">
        <f t="shared" si="223"/>
        <v>2.0489805929393137E-3</v>
      </c>
      <c r="L2359" s="10">
        <f t="shared" si="224"/>
        <v>2.3999805929393139E-3</v>
      </c>
      <c r="M2359" s="10">
        <f t="shared" si="225"/>
        <v>0.24745652698222076</v>
      </c>
      <c r="N2359">
        <f t="shared" si="226"/>
        <v>6.1862630982220758E-2</v>
      </c>
      <c r="O2359">
        <f t="shared" si="221"/>
        <v>3.1946557399071569E-4</v>
      </c>
    </row>
    <row r="2360" spans="5:15" x14ac:dyDescent="0.2">
      <c r="E2360" s="11">
        <v>103.02521</v>
      </c>
      <c r="F2360" s="11">
        <v>4999.6303699999999</v>
      </c>
      <c r="G2360">
        <v>1.13582050612799E-4</v>
      </c>
      <c r="H2360" s="17">
        <v>2.87759E-8</v>
      </c>
      <c r="I2360" s="28">
        <v>1.8243E-4</v>
      </c>
      <c r="J2360" s="21">
        <f t="shared" si="222"/>
        <v>3.6488697463448687E-8</v>
      </c>
      <c r="K2360" s="10">
        <f t="shared" si="223"/>
        <v>2.0492052495472784E-3</v>
      </c>
      <c r="L2360" s="10">
        <f t="shared" si="224"/>
        <v>2.4002052495472785E-3</v>
      </c>
      <c r="M2360" s="10">
        <f t="shared" si="225"/>
        <v>0.24728164987771079</v>
      </c>
      <c r="N2360">
        <f t="shared" si="226"/>
        <v>6.1836271877710784E-2</v>
      </c>
      <c r="O2360">
        <f t="shared" si="221"/>
        <v>3.2943945757358867E-4</v>
      </c>
    </row>
    <row r="2361" spans="5:15" x14ac:dyDescent="0.2">
      <c r="E2361" s="11">
        <v>102.93980000000001</v>
      </c>
      <c r="F2361" s="11">
        <v>4999.6303699999999</v>
      </c>
      <c r="G2361">
        <v>1.1360066975740899E-4</v>
      </c>
      <c r="H2361" s="17">
        <v>2.7206900000000001E-8</v>
      </c>
      <c r="I2361" s="28">
        <v>1.8244999999999999E-4</v>
      </c>
      <c r="J2361" s="21">
        <f t="shared" si="222"/>
        <v>3.6492697759174541E-8</v>
      </c>
      <c r="K2361" s="10">
        <f t="shared" si="223"/>
        <v>2.0494299061552422E-3</v>
      </c>
      <c r="L2361" s="10">
        <f t="shared" si="224"/>
        <v>2.4004299061552424E-3</v>
      </c>
      <c r="M2361" s="10">
        <f t="shared" si="225"/>
        <v>0.24709977445363943</v>
      </c>
      <c r="N2361">
        <f t="shared" si="226"/>
        <v>6.1808134453639425E-2</v>
      </c>
      <c r="O2361">
        <f t="shared" si="221"/>
        <v>4.6695028320090135E-5</v>
      </c>
    </row>
    <row r="2362" spans="5:15" x14ac:dyDescent="0.2">
      <c r="E2362" s="11">
        <v>102.85634</v>
      </c>
      <c r="F2362" s="11">
        <v>4999.6303699999999</v>
      </c>
      <c r="G2362">
        <v>1.13641235136068E-4</v>
      </c>
      <c r="H2362" s="17">
        <v>2.67274E-8</v>
      </c>
      <c r="I2362" s="28">
        <v>1.8249E-4</v>
      </c>
      <c r="J2362" s="21">
        <f t="shared" si="222"/>
        <v>3.6500698350626271E-8</v>
      </c>
      <c r="K2362" s="10">
        <f t="shared" si="223"/>
        <v>2.0498792193711715E-3</v>
      </c>
      <c r="L2362" s="10">
        <f t="shared" si="224"/>
        <v>2.4008792193711717E-3</v>
      </c>
      <c r="M2362" s="10">
        <f t="shared" si="225"/>
        <v>0.24694564928657584</v>
      </c>
      <c r="N2362">
        <f t="shared" si="226"/>
        <v>6.180423728657583E-2</v>
      </c>
      <c r="O2362">
        <f t="shared" si="221"/>
        <v>3.2774108818761307E-4</v>
      </c>
    </row>
    <row r="2363" spans="5:15" x14ac:dyDescent="0.2">
      <c r="E2363" s="11">
        <v>102.77181</v>
      </c>
      <c r="F2363" s="11">
        <v>4999.6303699999999</v>
      </c>
      <c r="G2363">
        <v>1.13659539393958E-4</v>
      </c>
      <c r="H2363" s="17">
        <v>2.5908100000000002E-8</v>
      </c>
      <c r="I2363" s="28">
        <v>1.8251000000000001E-4</v>
      </c>
      <c r="J2363" s="21">
        <f t="shared" si="222"/>
        <v>3.6504698646352133E-8</v>
      </c>
      <c r="K2363" s="10">
        <f t="shared" si="223"/>
        <v>2.0501038759791358E-3</v>
      </c>
      <c r="L2363" s="10">
        <f t="shared" si="224"/>
        <v>2.4011038759791359E-3</v>
      </c>
      <c r="M2363" s="10">
        <f t="shared" si="225"/>
        <v>0.24676579133239132</v>
      </c>
      <c r="N2363">
        <f t="shared" si="226"/>
        <v>6.1776533332391331E-2</v>
      </c>
      <c r="O2363">
        <f t="shared" si="221"/>
        <v>1.8332484805201466E-4</v>
      </c>
    </row>
    <row r="2364" spans="5:15" x14ac:dyDescent="0.2">
      <c r="E2364" s="11">
        <v>102.68898</v>
      </c>
      <c r="F2364" s="11">
        <v>4999.6303699999999</v>
      </c>
      <c r="G2364">
        <v>1.1368886739014501E-4</v>
      </c>
      <c r="H2364" s="17">
        <v>2.74996E-8</v>
      </c>
      <c r="I2364" s="28">
        <v>1.8254E-4</v>
      </c>
      <c r="J2364" s="21">
        <f t="shared" si="222"/>
        <v>3.6510699089940925E-8</v>
      </c>
      <c r="K2364" s="10">
        <f t="shared" si="223"/>
        <v>2.0504408608910825E-3</v>
      </c>
      <c r="L2364" s="10">
        <f t="shared" si="224"/>
        <v>2.4014408608910827E-3</v>
      </c>
      <c r="M2364" s="10">
        <f t="shared" si="225"/>
        <v>0.24660151253522719</v>
      </c>
      <c r="N2364">
        <f t="shared" si="226"/>
        <v>6.1761348535227183E-2</v>
      </c>
      <c r="O2364">
        <f t="shared" si="221"/>
        <v>3.2405110207060837E-4</v>
      </c>
    </row>
    <row r="2365" spans="5:15" x14ac:dyDescent="0.2">
      <c r="E2365" s="11">
        <v>102.60588</v>
      </c>
      <c r="F2365" s="11">
        <v>4999.6303699999999</v>
      </c>
      <c r="G2365">
        <v>1.13703714266878E-4</v>
      </c>
      <c r="H2365" s="17">
        <v>2.60168E-8</v>
      </c>
      <c r="I2365" s="28">
        <v>1.8255999999999999E-4</v>
      </c>
      <c r="J2365" s="21">
        <f t="shared" si="222"/>
        <v>3.6514699385666786E-8</v>
      </c>
      <c r="K2365" s="10">
        <f t="shared" si="223"/>
        <v>2.0506655174990468E-3</v>
      </c>
      <c r="L2365" s="10">
        <f t="shared" si="224"/>
        <v>2.401665517499047E-3</v>
      </c>
      <c r="M2365" s="10">
        <f t="shared" si="225"/>
        <v>0.24642500388864511</v>
      </c>
      <c r="N2365">
        <f t="shared" si="226"/>
        <v>6.1734419888645115E-2</v>
      </c>
      <c r="O2365">
        <f t="shared" si="221"/>
        <v>7.3882742072186561E-4</v>
      </c>
    </row>
    <row r="2366" spans="5:15" x14ac:dyDescent="0.2">
      <c r="E2366" s="11">
        <v>102.52191999999999</v>
      </c>
      <c r="F2366" s="11">
        <v>4999.6303699999999</v>
      </c>
      <c r="G2366">
        <v>1.1369100786148699E-4</v>
      </c>
      <c r="H2366" s="17">
        <v>2.5034800000000001E-8</v>
      </c>
      <c r="I2366" s="28">
        <v>1.8254999999999999E-4</v>
      </c>
      <c r="J2366" s="21">
        <f t="shared" si="222"/>
        <v>3.6512699237803856E-8</v>
      </c>
      <c r="K2366" s="10">
        <f t="shared" si="223"/>
        <v>2.0505531891950647E-3</v>
      </c>
      <c r="L2366" s="10">
        <f t="shared" si="224"/>
        <v>2.4015531891950648E-3</v>
      </c>
      <c r="M2366" s="10">
        <f t="shared" si="225"/>
        <v>0.24621184393840129</v>
      </c>
      <c r="N2366">
        <f t="shared" si="226"/>
        <v>6.1672387938401303E-2</v>
      </c>
      <c r="O2366">
        <f t="shared" si="221"/>
        <v>-3.1947633614406827E-4</v>
      </c>
    </row>
    <row r="2367" spans="5:15" x14ac:dyDescent="0.2">
      <c r="E2367" s="11">
        <v>102.43447</v>
      </c>
      <c r="F2367" s="11">
        <v>4999.6303699999999</v>
      </c>
      <c r="G2367">
        <v>1.13761050547956E-4</v>
      </c>
      <c r="H2367" s="17">
        <v>2.6566000000000001E-8</v>
      </c>
      <c r="I2367" s="28">
        <v>1.8262000000000001E-4</v>
      </c>
      <c r="J2367" s="21">
        <f t="shared" si="222"/>
        <v>3.6526700272844371E-8</v>
      </c>
      <c r="K2367" s="10">
        <f t="shared" si="223"/>
        <v>2.0513394873229399E-3</v>
      </c>
      <c r="L2367" s="10">
        <f t="shared" si="224"/>
        <v>2.4023394873229401E-3</v>
      </c>
      <c r="M2367" s="10">
        <f t="shared" si="225"/>
        <v>0.24608237214399711</v>
      </c>
      <c r="N2367">
        <f t="shared" si="226"/>
        <v>6.1700326143997099E-2</v>
      </c>
      <c r="O2367">
        <f t="shared" si="221"/>
        <v>4.518656320854368E-4</v>
      </c>
    </row>
    <row r="2368" spans="5:15" x14ac:dyDescent="0.2">
      <c r="E2368" s="11">
        <v>102.35805999999999</v>
      </c>
      <c r="F2368" s="11">
        <v>4999.6303699999999</v>
      </c>
      <c r="G2368">
        <v>1.13774539315031E-4</v>
      </c>
      <c r="H2368" s="17">
        <v>2.4173399999999999E-8</v>
      </c>
      <c r="I2368" s="28">
        <v>1.8263E-4</v>
      </c>
      <c r="J2368" s="21">
        <f t="shared" si="222"/>
        <v>3.6528700420707301E-8</v>
      </c>
      <c r="K2368" s="10">
        <f t="shared" si="223"/>
        <v>2.051451815626922E-3</v>
      </c>
      <c r="L2368" s="10">
        <f t="shared" si="224"/>
        <v>2.4024518156269222E-3</v>
      </c>
      <c r="M2368" s="10">
        <f t="shared" si="225"/>
        <v>0.24591030709104944</v>
      </c>
      <c r="N2368">
        <f t="shared" si="226"/>
        <v>6.1665799091049446E-2</v>
      </c>
      <c r="O2368">
        <f t="shared" si="221"/>
        <v>1.8820800923900177E-4</v>
      </c>
    </row>
    <row r="2369" spans="5:15" x14ac:dyDescent="0.2">
      <c r="E2369" s="11">
        <v>102.27486</v>
      </c>
      <c r="F2369" s="11">
        <v>4999.6303699999999</v>
      </c>
      <c r="G2369">
        <v>1.13793378621866E-4</v>
      </c>
      <c r="H2369" s="17">
        <v>2.45419E-8</v>
      </c>
      <c r="I2369" s="28">
        <v>1.8265999999999999E-4</v>
      </c>
      <c r="J2369" s="21">
        <f t="shared" si="222"/>
        <v>3.6534700864296094E-8</v>
      </c>
      <c r="K2369" s="10">
        <f t="shared" si="223"/>
        <v>2.0517888005388688E-3</v>
      </c>
      <c r="L2369" s="10">
        <f t="shared" si="224"/>
        <v>2.402788800538869E-3</v>
      </c>
      <c r="M2369" s="10">
        <f t="shared" si="225"/>
        <v>0.24574488818468077</v>
      </c>
      <c r="N2369">
        <f t="shared" si="226"/>
        <v>6.1650140184680763E-2</v>
      </c>
      <c r="O2369">
        <f t="shared" si="221"/>
        <v>5.9474698120776262E-5</v>
      </c>
    </row>
    <row r="2370" spans="5:15" x14ac:dyDescent="0.2">
      <c r="E2370" s="11">
        <v>102.19035</v>
      </c>
      <c r="F2370" s="11">
        <v>4999.6303699999999</v>
      </c>
      <c r="G2370">
        <v>1.13834105778714E-4</v>
      </c>
      <c r="H2370" s="17">
        <v>2.5750299999999999E-8</v>
      </c>
      <c r="I2370" s="28">
        <v>1.827E-4</v>
      </c>
      <c r="J2370" s="21">
        <f t="shared" si="222"/>
        <v>3.6542701455747817E-8</v>
      </c>
      <c r="K2370" s="10">
        <f t="shared" si="223"/>
        <v>2.0522381137547973E-3</v>
      </c>
      <c r="L2370" s="10">
        <f t="shared" si="224"/>
        <v>2.4032381137547975E-3</v>
      </c>
      <c r="M2370" s="10">
        <f t="shared" si="225"/>
        <v>0.24558774397794256</v>
      </c>
      <c r="N2370">
        <f t="shared" si="226"/>
        <v>6.1645113977942576E-2</v>
      </c>
      <c r="O2370">
        <f t="shared" si="221"/>
        <v>7.3768057033939257E-4</v>
      </c>
    </row>
    <row r="2371" spans="5:15" x14ac:dyDescent="0.2">
      <c r="E2371" s="11">
        <v>102.10504</v>
      </c>
      <c r="F2371" s="11">
        <v>4999.6303699999999</v>
      </c>
      <c r="G2371">
        <v>1.1382502717905E-4</v>
      </c>
      <c r="H2371" s="17">
        <v>2.6937300000000001E-8</v>
      </c>
      <c r="I2371" s="28">
        <v>1.8269E-4</v>
      </c>
      <c r="J2371" s="21">
        <f t="shared" si="222"/>
        <v>3.6540701307884886E-8</v>
      </c>
      <c r="K2371" s="10">
        <f t="shared" si="223"/>
        <v>2.0521257854508152E-3</v>
      </c>
      <c r="L2371" s="10">
        <f t="shared" si="224"/>
        <v>2.4031257854508154E-3</v>
      </c>
      <c r="M2371" s="10">
        <f t="shared" si="225"/>
        <v>0.24537125444848693</v>
      </c>
      <c r="N2371">
        <f t="shared" si="226"/>
        <v>6.1582182448486927E-2</v>
      </c>
      <c r="O2371">
        <f t="shared" si="221"/>
        <v>1.7846452538102086E-4</v>
      </c>
    </row>
    <row r="2372" spans="5:15" x14ac:dyDescent="0.2">
      <c r="E2372" s="11">
        <v>102.02408</v>
      </c>
      <c r="F2372" s="11">
        <v>4999.6303699999999</v>
      </c>
      <c r="G2372">
        <v>1.13852101349771E-4</v>
      </c>
      <c r="H2372" s="17">
        <v>2.3911499999999999E-8</v>
      </c>
      <c r="I2372" s="28">
        <v>1.8272000000000001E-4</v>
      </c>
      <c r="J2372" s="21">
        <f t="shared" si="222"/>
        <v>3.6546701751473685E-8</v>
      </c>
      <c r="K2372" s="10">
        <f t="shared" si="223"/>
        <v>2.052462770362762E-3</v>
      </c>
      <c r="L2372" s="10">
        <f t="shared" si="224"/>
        <v>2.4034627703627622E-3</v>
      </c>
      <c r="M2372" s="10">
        <f t="shared" si="225"/>
        <v>0.24521107796051206</v>
      </c>
      <c r="N2372">
        <f t="shared" si="226"/>
        <v>6.1567733960512079E-2</v>
      </c>
      <c r="O2372">
        <f t="shared" si="221"/>
        <v>-5.1643976425587229E-4</v>
      </c>
    </row>
    <row r="2373" spans="5:15" x14ac:dyDescent="0.2">
      <c r="E2373" s="11">
        <v>101.94228</v>
      </c>
      <c r="F2373" s="11">
        <v>4999.6303699999999</v>
      </c>
      <c r="G2373">
        <v>1.13932415026959E-4</v>
      </c>
      <c r="H2373" s="17">
        <v>2.58503E-8</v>
      </c>
      <c r="I2373" s="28">
        <v>1.828E-4</v>
      </c>
      <c r="J2373" s="21">
        <f t="shared" si="222"/>
        <v>3.6562702934377124E-8</v>
      </c>
      <c r="K2373" s="10">
        <f t="shared" si="223"/>
        <v>2.0533613967946194E-3</v>
      </c>
      <c r="L2373" s="10">
        <f t="shared" si="224"/>
        <v>2.4043613967946196E-3</v>
      </c>
      <c r="M2373" s="10">
        <f t="shared" si="225"/>
        <v>0.2451060827332282</v>
      </c>
      <c r="N2373">
        <f t="shared" si="226"/>
        <v>6.160997873322821E-2</v>
      </c>
      <c r="O2373">
        <f t="shared" si="221"/>
        <v>8.7130900841973606E-4</v>
      </c>
    </row>
    <row r="2374" spans="5:15" x14ac:dyDescent="0.2">
      <c r="E2374" s="11">
        <v>101.85656</v>
      </c>
      <c r="F2374" s="11">
        <v>4999.6303699999999</v>
      </c>
      <c r="G2374">
        <v>1.13914176161257E-4</v>
      </c>
      <c r="H2374" s="17">
        <v>2.7498799999999999E-8</v>
      </c>
      <c r="I2374" s="28">
        <v>1.8278000000000001E-4</v>
      </c>
      <c r="J2374" s="21">
        <f t="shared" si="222"/>
        <v>3.6558702638651269E-8</v>
      </c>
      <c r="K2374" s="10">
        <f t="shared" si="223"/>
        <v>2.0531367401866551E-3</v>
      </c>
      <c r="L2374" s="10">
        <f t="shared" si="224"/>
        <v>2.4041367401866553E-3</v>
      </c>
      <c r="M2374" s="10">
        <f t="shared" si="225"/>
        <v>0.24487709812502648</v>
      </c>
      <c r="N2374">
        <f t="shared" si="226"/>
        <v>6.1535290125026475E-2</v>
      </c>
      <c r="O2374">
        <f t="shared" ref="O2374:O2437" si="227">(N2375-N2374)/(E2375-E2374)</f>
        <v>-4.0758835616175475E-5</v>
      </c>
    </row>
    <row r="2375" spans="5:15" x14ac:dyDescent="0.2">
      <c r="E2375" s="11">
        <v>101.76793000000001</v>
      </c>
      <c r="F2375" s="11">
        <v>4999.6303699999999</v>
      </c>
      <c r="G2375">
        <v>1.1395416994447E-4</v>
      </c>
      <c r="H2375" s="17">
        <v>2.4418000000000001E-8</v>
      </c>
      <c r="I2375" s="28">
        <v>1.8283000000000001E-4</v>
      </c>
      <c r="J2375" s="21">
        <f t="shared" si="222"/>
        <v>3.6568703377965923E-8</v>
      </c>
      <c r="K2375" s="10">
        <f t="shared" si="223"/>
        <v>2.0536983817065662E-3</v>
      </c>
      <c r="L2375" s="10">
        <f t="shared" si="224"/>
        <v>2.4046983817065663E-3</v>
      </c>
      <c r="M2375" s="10">
        <f t="shared" si="225"/>
        <v>0.24472117658062714</v>
      </c>
      <c r="N2375">
        <f t="shared" si="226"/>
        <v>6.1538902580627136E-2</v>
      </c>
      <c r="O2375">
        <f t="shared" si="227"/>
        <v>2.0014449377256889E-4</v>
      </c>
    </row>
    <row r="2376" spans="5:15" x14ac:dyDescent="0.2">
      <c r="E2376" s="11">
        <v>101.68322999999999</v>
      </c>
      <c r="F2376" s="11">
        <v>4999.6303699999999</v>
      </c>
      <c r="G2376">
        <v>1.13984414146268E-4</v>
      </c>
      <c r="H2376" s="17">
        <v>2.48908E-8</v>
      </c>
      <c r="I2376" s="28">
        <v>1.8285999999999999E-4</v>
      </c>
      <c r="J2376" s="21">
        <f t="shared" si="222"/>
        <v>3.6574703821554715E-8</v>
      </c>
      <c r="K2376" s="10">
        <f t="shared" si="223"/>
        <v>2.054035366618513E-3</v>
      </c>
      <c r="L2376" s="10">
        <f t="shared" si="224"/>
        <v>2.4050353666185131E-3</v>
      </c>
      <c r="M2376" s="10">
        <f t="shared" si="225"/>
        <v>0.24455176434200457</v>
      </c>
      <c r="N2376">
        <f t="shared" si="226"/>
        <v>6.1521950342004597E-2</v>
      </c>
      <c r="O2376">
        <f t="shared" si="227"/>
        <v>3.3161592238022884E-4</v>
      </c>
    </row>
    <row r="2377" spans="5:15" x14ac:dyDescent="0.2">
      <c r="E2377" s="11">
        <v>101.59975</v>
      </c>
      <c r="F2377" s="11">
        <v>4999.6303699999999</v>
      </c>
      <c r="G2377">
        <v>1.14000346801877E-4</v>
      </c>
      <c r="H2377" s="17">
        <v>2.9590799999999999E-8</v>
      </c>
      <c r="I2377" s="28">
        <v>1.8288000000000001E-4</v>
      </c>
      <c r="J2377" s="21">
        <f t="shared" si="222"/>
        <v>3.6578704117280577E-8</v>
      </c>
      <c r="K2377" s="10">
        <f t="shared" si="223"/>
        <v>2.0542600232264772E-3</v>
      </c>
      <c r="L2377" s="10">
        <f t="shared" si="224"/>
        <v>2.4052600232264774E-3</v>
      </c>
      <c r="M2377" s="10">
        <f t="shared" si="225"/>
        <v>0.24437381704480429</v>
      </c>
      <c r="N2377">
        <f t="shared" si="226"/>
        <v>6.1494267044804297E-2</v>
      </c>
      <c r="O2377">
        <f t="shared" si="227"/>
        <v>4.613838629799973E-4</v>
      </c>
    </row>
    <row r="2378" spans="5:15" x14ac:dyDescent="0.2">
      <c r="E2378" s="11">
        <v>101.52049</v>
      </c>
      <c r="F2378" s="11">
        <v>4999.6303699999999</v>
      </c>
      <c r="G2378">
        <v>1.1401363784161E-4</v>
      </c>
      <c r="H2378" s="17">
        <v>2.5221000000000001E-8</v>
      </c>
      <c r="I2378" s="28">
        <v>1.8289000000000001E-4</v>
      </c>
      <c r="J2378" s="21">
        <f t="shared" ref="J2378:J2441" si="228">I2378/F2378</f>
        <v>3.6580704265143507E-8</v>
      </c>
      <c r="K2378" s="10">
        <f t="shared" ref="K2378:K2441" si="229">J2378*B$6</f>
        <v>2.0543723515304593E-3</v>
      </c>
      <c r="L2378" s="10">
        <f t="shared" ref="L2378:L2441" si="230">K2378+B$7</f>
        <v>2.4053723515304595E-3</v>
      </c>
      <c r="M2378" s="10">
        <f t="shared" ref="M2378:M2441" si="231">L2378*E2378</f>
        <v>0.24419457975982448</v>
      </c>
      <c r="N2378">
        <f t="shared" ref="N2378:N2441" si="232">((M2378/E2378)-$B$8)*E2378</f>
        <v>6.1457697759824501E-2</v>
      </c>
      <c r="O2378">
        <f t="shared" si="227"/>
        <v>1.8896097021695225E-4</v>
      </c>
    </row>
    <row r="2379" spans="5:15" x14ac:dyDescent="0.2">
      <c r="E2379" s="11">
        <v>101.4384</v>
      </c>
      <c r="F2379" s="11">
        <v>4999.6303699999999</v>
      </c>
      <c r="G2379">
        <v>1.14044588416494E-4</v>
      </c>
      <c r="H2379" s="17">
        <v>2.6883399999999998E-8</v>
      </c>
      <c r="I2379" s="28">
        <v>1.8291999999999999E-4</v>
      </c>
      <c r="J2379" s="21">
        <f t="shared" si="228"/>
        <v>3.65867047087323E-8</v>
      </c>
      <c r="K2379" s="10">
        <f t="shared" si="229"/>
        <v>2.0547093364424061E-3</v>
      </c>
      <c r="L2379" s="10">
        <f t="shared" si="230"/>
        <v>2.4057093364424063E-3</v>
      </c>
      <c r="M2379" s="10">
        <f t="shared" si="231"/>
        <v>0.24403130595377939</v>
      </c>
      <c r="N2379">
        <f t="shared" si="232"/>
        <v>6.1442185953779392E-2</v>
      </c>
      <c r="O2379">
        <f t="shared" si="227"/>
        <v>5.2427466052059512E-5</v>
      </c>
    </row>
    <row r="2380" spans="5:15" x14ac:dyDescent="0.2">
      <c r="E2380" s="11">
        <v>101.35608999999999</v>
      </c>
      <c r="F2380" s="11">
        <v>4999.6303699999999</v>
      </c>
      <c r="G2380">
        <v>1.14086272787733E-4</v>
      </c>
      <c r="H2380" s="17">
        <v>2.6259500000000001E-8</v>
      </c>
      <c r="I2380" s="28">
        <v>1.8296E-4</v>
      </c>
      <c r="J2380" s="21">
        <f t="shared" si="228"/>
        <v>3.6594705300184023E-8</v>
      </c>
      <c r="K2380" s="10">
        <f t="shared" si="229"/>
        <v>2.0551586496583346E-3</v>
      </c>
      <c r="L2380" s="10">
        <f t="shared" si="230"/>
        <v>2.4061586496583348E-3</v>
      </c>
      <c r="M2380" s="10">
        <f t="shared" si="231"/>
        <v>0.24387883264904864</v>
      </c>
      <c r="N2380">
        <f t="shared" si="232"/>
        <v>6.1437870649048647E-2</v>
      </c>
      <c r="O2380">
        <f t="shared" si="227"/>
        <v>2.0480831169684003E-4</v>
      </c>
    </row>
    <row r="2381" spans="5:15" x14ac:dyDescent="0.2">
      <c r="E2381" s="11">
        <v>101.27106000000001</v>
      </c>
      <c r="F2381" s="11">
        <v>4999.6303699999999</v>
      </c>
      <c r="G2381">
        <v>1.14114056524371E-4</v>
      </c>
      <c r="H2381" s="17">
        <v>2.7998500000000001E-8</v>
      </c>
      <c r="I2381" s="28">
        <v>1.8299000000000001E-4</v>
      </c>
      <c r="J2381" s="21">
        <f t="shared" si="228"/>
        <v>3.6600705743772815E-8</v>
      </c>
      <c r="K2381" s="10">
        <f t="shared" si="229"/>
        <v>2.0554956345702814E-3</v>
      </c>
      <c r="L2381" s="10">
        <f t="shared" si="230"/>
        <v>2.4064956345702816E-3</v>
      </c>
      <c r="M2381" s="10">
        <f t="shared" si="231"/>
        <v>0.24370836379830507</v>
      </c>
      <c r="N2381">
        <f t="shared" si="232"/>
        <v>6.1420455798305067E-2</v>
      </c>
      <c r="O2381">
        <f t="shared" si="227"/>
        <v>2.0420379413049565E-4</v>
      </c>
    </row>
    <row r="2382" spans="5:15" x14ac:dyDescent="0.2">
      <c r="E2382" s="11">
        <v>101.1863</v>
      </c>
      <c r="F2382" s="11">
        <v>4999.6303699999999</v>
      </c>
      <c r="G2382">
        <v>1.1415392812552099E-4</v>
      </c>
      <c r="H2382" s="17">
        <v>2.5023499999999999E-8</v>
      </c>
      <c r="I2382" s="28">
        <v>1.8301999999999999E-4</v>
      </c>
      <c r="J2382" s="21">
        <f t="shared" si="228"/>
        <v>3.6606706187361607E-8</v>
      </c>
      <c r="K2382" s="10">
        <f t="shared" si="229"/>
        <v>2.0558326194822277E-3</v>
      </c>
      <c r="L2382" s="10">
        <f t="shared" si="230"/>
        <v>2.4068326194822279E-3</v>
      </c>
      <c r="M2382" s="10">
        <f t="shared" si="231"/>
        <v>0.24353848748471457</v>
      </c>
      <c r="N2382">
        <f t="shared" si="232"/>
        <v>6.1403147484714565E-2</v>
      </c>
      <c r="O2382">
        <f t="shared" si="227"/>
        <v>3.3158259200765446E-4</v>
      </c>
    </row>
    <row r="2383" spans="5:15" x14ac:dyDescent="0.2">
      <c r="E2383" s="11">
        <v>101.10378</v>
      </c>
      <c r="F2383" s="11">
        <v>4999.6303699999999</v>
      </c>
      <c r="G2383">
        <v>1.1416858698124599E-4</v>
      </c>
      <c r="H2383" s="17">
        <v>2.4707699999999999E-8</v>
      </c>
      <c r="I2383" s="28">
        <v>1.8304000000000001E-4</v>
      </c>
      <c r="J2383" s="21">
        <f t="shared" si="228"/>
        <v>3.6610706483087469E-8</v>
      </c>
      <c r="K2383" s="10">
        <f t="shared" si="229"/>
        <v>2.0560572760901924E-3</v>
      </c>
      <c r="L2383" s="10">
        <f t="shared" si="230"/>
        <v>2.4070572760901926E-3</v>
      </c>
      <c r="M2383" s="10">
        <f t="shared" si="231"/>
        <v>0.24336258928922208</v>
      </c>
      <c r="N2383">
        <f t="shared" si="232"/>
        <v>6.1375785289222093E-2</v>
      </c>
      <c r="O2383">
        <f t="shared" si="227"/>
        <v>8.7839685031915595E-4</v>
      </c>
    </row>
    <row r="2384" spans="5:15" x14ac:dyDescent="0.2">
      <c r="E2384" s="11">
        <v>101.02014</v>
      </c>
      <c r="F2384" s="11">
        <v>4999.6303699999999</v>
      </c>
      <c r="G2384">
        <v>1.14152979855263E-4</v>
      </c>
      <c r="H2384" s="17">
        <v>2.6748299999999999E-8</v>
      </c>
      <c r="I2384" s="28">
        <v>1.8301999999999999E-4</v>
      </c>
      <c r="J2384" s="21">
        <f t="shared" si="228"/>
        <v>3.6606706187361607E-8</v>
      </c>
      <c r="K2384" s="10">
        <f t="shared" si="229"/>
        <v>2.0558326194822277E-3</v>
      </c>
      <c r="L2384" s="10">
        <f t="shared" si="230"/>
        <v>2.4068326194822279E-3</v>
      </c>
      <c r="M2384" s="10">
        <f t="shared" si="231"/>
        <v>0.24313856817666138</v>
      </c>
      <c r="N2384">
        <f t="shared" si="232"/>
        <v>6.1302316176661396E-2</v>
      </c>
      <c r="O2384">
        <f t="shared" si="227"/>
        <v>-3.2184453850671486E-4</v>
      </c>
    </row>
    <row r="2385" spans="5:15" x14ac:dyDescent="0.2">
      <c r="E2385" s="11">
        <v>100.93468</v>
      </c>
      <c r="F2385" s="11">
        <v>4999.6303699999999</v>
      </c>
      <c r="G2385">
        <v>1.1421891770985101E-4</v>
      </c>
      <c r="H2385" s="17">
        <v>2.7736399999999999E-8</v>
      </c>
      <c r="I2385" s="28">
        <v>1.8309000000000001E-4</v>
      </c>
      <c r="J2385" s="21">
        <f t="shared" si="228"/>
        <v>3.6620707222402129E-8</v>
      </c>
      <c r="K2385" s="10">
        <f t="shared" si="229"/>
        <v>2.0566189176101034E-3</v>
      </c>
      <c r="L2385" s="10">
        <f t="shared" si="230"/>
        <v>2.4076189176101036E-3</v>
      </c>
      <c r="M2385" s="10">
        <f t="shared" si="231"/>
        <v>0.24301224501092217</v>
      </c>
      <c r="N2385">
        <f t="shared" si="232"/>
        <v>6.1329821010922179E-2</v>
      </c>
      <c r="O2385">
        <f t="shared" si="227"/>
        <v>6.0761891761014193E-4</v>
      </c>
    </row>
    <row r="2386" spans="5:15" x14ac:dyDescent="0.2">
      <c r="E2386" s="11">
        <v>100.84881</v>
      </c>
      <c r="F2386" s="11">
        <v>4999.6303699999999</v>
      </c>
      <c r="G2386">
        <v>1.14222899557157E-4</v>
      </c>
      <c r="H2386" s="17">
        <v>2.48074E-8</v>
      </c>
      <c r="I2386" s="28">
        <v>1.8309000000000001E-4</v>
      </c>
      <c r="J2386" s="21">
        <f t="shared" si="228"/>
        <v>3.6620707222402129E-8</v>
      </c>
      <c r="K2386" s="10">
        <f t="shared" si="229"/>
        <v>2.0566189176101034E-3</v>
      </c>
      <c r="L2386" s="10">
        <f t="shared" si="230"/>
        <v>2.4076189176101036E-3</v>
      </c>
      <c r="M2386" s="10">
        <f t="shared" si="231"/>
        <v>0.242805502774467</v>
      </c>
      <c r="N2386">
        <f t="shared" si="232"/>
        <v>6.1277644774466997E-2</v>
      </c>
      <c r="O2386">
        <f t="shared" si="227"/>
        <v>-1.1677629393053481E-4</v>
      </c>
    </row>
    <row r="2387" spans="5:15" x14ac:dyDescent="0.2">
      <c r="E2387" s="11">
        <v>100.77068</v>
      </c>
      <c r="F2387" s="11">
        <v>4999.6303699999999</v>
      </c>
      <c r="G2387">
        <v>1.1427082066538601E-4</v>
      </c>
      <c r="H2387" s="17">
        <v>2.8905400000000002E-8</v>
      </c>
      <c r="I2387" s="28">
        <v>1.8314000000000001E-4</v>
      </c>
      <c r="J2387" s="21">
        <f t="shared" si="228"/>
        <v>3.6630707961716783E-8</v>
      </c>
      <c r="K2387" s="10">
        <f t="shared" si="229"/>
        <v>2.0571805591300145E-3</v>
      </c>
      <c r="L2387" s="10">
        <f t="shared" si="230"/>
        <v>2.4081805591300146E-3</v>
      </c>
      <c r="M2387" s="10">
        <f t="shared" si="231"/>
        <v>0.24267399250631178</v>
      </c>
      <c r="N2387">
        <f t="shared" si="232"/>
        <v>6.128676850631179E-2</v>
      </c>
      <c r="O2387">
        <f t="shared" si="227"/>
        <v>6.0818055913001838E-4</v>
      </c>
    </row>
    <row r="2388" spans="5:15" x14ac:dyDescent="0.2">
      <c r="E2388" s="11">
        <v>100.68759</v>
      </c>
      <c r="F2388" s="11">
        <v>4999.6303699999999</v>
      </c>
      <c r="G2388">
        <v>1.1428050652204999E-4</v>
      </c>
      <c r="H2388" s="17">
        <v>2.8563700000000001E-8</v>
      </c>
      <c r="I2388" s="28">
        <v>1.8314000000000001E-4</v>
      </c>
      <c r="J2388" s="21">
        <f t="shared" si="228"/>
        <v>3.6630707961716783E-8</v>
      </c>
      <c r="K2388" s="10">
        <f t="shared" si="229"/>
        <v>2.0571805591300145E-3</v>
      </c>
      <c r="L2388" s="10">
        <f t="shared" si="230"/>
        <v>2.4081805591300146E-3</v>
      </c>
      <c r="M2388" s="10">
        <f t="shared" si="231"/>
        <v>0.24247389678365366</v>
      </c>
      <c r="N2388">
        <f t="shared" si="232"/>
        <v>6.1236234783653677E-2</v>
      </c>
      <c r="O2388">
        <f t="shared" si="227"/>
        <v>4.0070555178841438E-5</v>
      </c>
    </row>
    <row r="2389" spans="5:15" x14ac:dyDescent="0.2">
      <c r="E2389" s="11">
        <v>100.60802</v>
      </c>
      <c r="F2389" s="11">
        <v>4999.6303699999999</v>
      </c>
      <c r="G2389">
        <v>1.14316026379043E-4</v>
      </c>
      <c r="H2389" s="17">
        <v>2.71449E-8</v>
      </c>
      <c r="I2389" s="28">
        <v>1.8317999999999999E-4</v>
      </c>
      <c r="J2389" s="21">
        <f t="shared" si="228"/>
        <v>3.6638708553168499E-8</v>
      </c>
      <c r="K2389" s="10">
        <f t="shared" si="229"/>
        <v>2.0576298723459429E-3</v>
      </c>
      <c r="L2389" s="10">
        <f t="shared" si="230"/>
        <v>2.4086298723459431E-3</v>
      </c>
      <c r="M2389" s="10">
        <f t="shared" si="231"/>
        <v>0.24232748236957807</v>
      </c>
      <c r="N2389">
        <f t="shared" si="232"/>
        <v>6.1233046369578097E-2</v>
      </c>
      <c r="O2389">
        <f t="shared" si="227"/>
        <v>8.4995973649465548E-4</v>
      </c>
    </row>
    <row r="2390" spans="5:15" x14ac:dyDescent="0.2">
      <c r="E2390" s="11">
        <v>100.51445</v>
      </c>
      <c r="F2390" s="11">
        <v>4999.6303699999999</v>
      </c>
      <c r="G2390">
        <v>1.1429748958433999E-4</v>
      </c>
      <c r="H2390" s="17">
        <v>2.4555399999999999E-8</v>
      </c>
      <c r="I2390" s="28">
        <v>1.8316E-4</v>
      </c>
      <c r="J2390" s="21">
        <f t="shared" si="228"/>
        <v>3.6634708257442644E-8</v>
      </c>
      <c r="K2390" s="10">
        <f t="shared" si="229"/>
        <v>2.0574052157379787E-3</v>
      </c>
      <c r="L2390" s="10">
        <f t="shared" si="230"/>
        <v>2.4084052157379789E-3</v>
      </c>
      <c r="M2390" s="10">
        <f t="shared" si="231"/>
        <v>0.24207952563703428</v>
      </c>
      <c r="N2390">
        <f t="shared" si="232"/>
        <v>6.1153515637034292E-2</v>
      </c>
      <c r="O2390">
        <f t="shared" si="227"/>
        <v>-2.804217444496806E-4</v>
      </c>
    </row>
    <row r="2391" spans="5:15" x14ac:dyDescent="0.2">
      <c r="E2391" s="11">
        <v>100.41293</v>
      </c>
      <c r="F2391" s="11">
        <v>4999.6303699999999</v>
      </c>
      <c r="G2391">
        <v>1.14379286715833E-4</v>
      </c>
      <c r="H2391" s="17">
        <v>2.74564E-8</v>
      </c>
      <c r="I2391" s="28">
        <v>1.8323999999999999E-4</v>
      </c>
      <c r="J2391" s="21">
        <f t="shared" si="228"/>
        <v>3.6650709440346084E-8</v>
      </c>
      <c r="K2391" s="10">
        <f t="shared" si="229"/>
        <v>2.0583038421698361E-3</v>
      </c>
      <c r="L2391" s="10">
        <f t="shared" si="230"/>
        <v>2.4093038421698363E-3</v>
      </c>
      <c r="M2391" s="10">
        <f t="shared" si="231"/>
        <v>0.24192525805253082</v>
      </c>
      <c r="N2391">
        <f t="shared" si="232"/>
        <v>6.1181984052530822E-2</v>
      </c>
      <c r="O2391">
        <f t="shared" si="227"/>
        <v>3.5929634958648459E-4</v>
      </c>
    </row>
    <row r="2392" spans="5:15" x14ac:dyDescent="0.2">
      <c r="E2392" s="11">
        <v>100.32277999999999</v>
      </c>
      <c r="F2392" s="11">
        <v>4999.6303699999999</v>
      </c>
      <c r="G2392">
        <v>1.14407832057286E-4</v>
      </c>
      <c r="H2392" s="17">
        <v>2.3685899999999999E-8</v>
      </c>
      <c r="I2392" s="28">
        <v>1.8326E-4</v>
      </c>
      <c r="J2392" s="21">
        <f t="shared" si="228"/>
        <v>3.6654709736071952E-8</v>
      </c>
      <c r="K2392" s="10">
        <f t="shared" si="229"/>
        <v>2.0585284987778008E-3</v>
      </c>
      <c r="L2392" s="10">
        <f t="shared" si="230"/>
        <v>2.4095284987778009E-3</v>
      </c>
      <c r="M2392" s="10">
        <f t="shared" si="231"/>
        <v>0.24173059748661557</v>
      </c>
      <c r="N2392">
        <f t="shared" si="232"/>
        <v>6.1149593486615597E-2</v>
      </c>
      <c r="O2392">
        <f t="shared" si="227"/>
        <v>1.4155597843262219E-4</v>
      </c>
    </row>
    <row r="2393" spans="5:15" x14ac:dyDescent="0.2">
      <c r="E2393" s="11">
        <v>100.25059</v>
      </c>
      <c r="F2393" s="11">
        <v>4999.6303699999999</v>
      </c>
      <c r="G2393">
        <v>1.1443070113288701E-4</v>
      </c>
      <c r="H2393" s="17">
        <v>2.6442100000000002E-8</v>
      </c>
      <c r="I2393" s="28">
        <v>1.8328999999999999E-4</v>
      </c>
      <c r="J2393" s="21">
        <f t="shared" si="228"/>
        <v>3.6660710179660737E-8</v>
      </c>
      <c r="K2393" s="10">
        <f t="shared" si="229"/>
        <v>2.0588654836897471E-3</v>
      </c>
      <c r="L2393" s="10">
        <f t="shared" si="230"/>
        <v>2.4098654836897473E-3</v>
      </c>
      <c r="M2393" s="10">
        <f t="shared" si="231"/>
        <v>0.24159043656053256</v>
      </c>
      <c r="N2393">
        <f t="shared" si="232"/>
        <v>6.1139374560532547E-2</v>
      </c>
      <c r="O2393">
        <f t="shared" si="227"/>
        <v>8.0107117692677216E-4</v>
      </c>
    </row>
    <row r="2394" spans="5:15" x14ac:dyDescent="0.2">
      <c r="E2394" s="11">
        <v>100.19173000000001</v>
      </c>
      <c r="F2394" s="11">
        <v>4999.6303699999999</v>
      </c>
      <c r="G2394">
        <v>1.1442949515878E-4</v>
      </c>
      <c r="H2394" s="17">
        <v>2.9828900000000003E-8</v>
      </c>
      <c r="I2394" s="28">
        <v>1.8327999999999999E-4</v>
      </c>
      <c r="J2394" s="21">
        <f t="shared" si="228"/>
        <v>3.6658710031797813E-8</v>
      </c>
      <c r="K2394" s="10">
        <f t="shared" si="229"/>
        <v>2.058753155385765E-3</v>
      </c>
      <c r="L2394" s="10">
        <f t="shared" si="230"/>
        <v>2.4097531553857652E-3</v>
      </c>
      <c r="M2394" s="10">
        <f t="shared" si="231"/>
        <v>0.24143733751105864</v>
      </c>
      <c r="N2394">
        <f t="shared" si="232"/>
        <v>6.1092223511058641E-2</v>
      </c>
      <c r="O2394">
        <f t="shared" si="227"/>
        <v>6.097531553857997E-4</v>
      </c>
    </row>
    <row r="2395" spans="5:15" x14ac:dyDescent="0.2">
      <c r="E2395" s="11">
        <v>100.14315999999999</v>
      </c>
      <c r="F2395" s="11">
        <v>4999.6303699999999</v>
      </c>
      <c r="G2395">
        <v>1.14427221230109E-4</v>
      </c>
      <c r="H2395" s="17">
        <v>2.62046E-8</v>
      </c>
      <c r="I2395" s="28">
        <v>1.8327999999999999E-4</v>
      </c>
      <c r="J2395" s="21">
        <f t="shared" si="228"/>
        <v>3.6658710031797813E-8</v>
      </c>
      <c r="K2395" s="10">
        <f t="shared" si="229"/>
        <v>2.058753155385765E-3</v>
      </c>
      <c r="L2395" s="10">
        <f t="shared" si="230"/>
        <v>2.4097531553857652E-3</v>
      </c>
      <c r="M2395" s="10">
        <f t="shared" si="231"/>
        <v>0.24132029580030154</v>
      </c>
      <c r="N2395">
        <f t="shared" si="232"/>
        <v>6.1062607800301545E-2</v>
      </c>
      <c r="O2395">
        <f t="shared" si="227"/>
        <v>1.8085160106249396E-4</v>
      </c>
    </row>
    <row r="2396" spans="5:15" x14ac:dyDescent="0.2">
      <c r="E2396" s="11">
        <v>100.06453999999999</v>
      </c>
      <c r="F2396" s="11">
        <v>4999.6303699999999</v>
      </c>
      <c r="G2396">
        <v>1.1445659418958601E-4</v>
      </c>
      <c r="H2396" s="17">
        <v>2.7410900000000001E-8</v>
      </c>
      <c r="I2396" s="28">
        <v>1.8331000000000001E-4</v>
      </c>
      <c r="J2396" s="21">
        <f t="shared" si="228"/>
        <v>3.6664710475386605E-8</v>
      </c>
      <c r="K2396" s="10">
        <f t="shared" si="229"/>
        <v>2.0590901402977118E-3</v>
      </c>
      <c r="L2396" s="10">
        <f t="shared" si="230"/>
        <v>2.410090140297712E-3</v>
      </c>
      <c r="M2396" s="10">
        <f t="shared" si="231"/>
        <v>0.241164561247426</v>
      </c>
      <c r="N2396">
        <f t="shared" si="232"/>
        <v>6.1048389247426012E-2</v>
      </c>
      <c r="O2396">
        <f t="shared" si="227"/>
        <v>-8.4787952483485066E-4</v>
      </c>
    </row>
    <row r="2397" spans="5:15" x14ac:dyDescent="0.2">
      <c r="E2397" s="11">
        <v>100.07225</v>
      </c>
      <c r="F2397" s="11">
        <v>4999.6303699999999</v>
      </c>
      <c r="G2397">
        <v>1.14451109033027E-4</v>
      </c>
      <c r="H2397" s="17">
        <v>2.6013899999999998E-8</v>
      </c>
      <c r="I2397" s="28">
        <v>1.8330000000000001E-4</v>
      </c>
      <c r="J2397" s="21">
        <f t="shared" si="228"/>
        <v>3.6662710327523675E-8</v>
      </c>
      <c r="K2397" s="10">
        <f t="shared" si="229"/>
        <v>2.0589778119937297E-3</v>
      </c>
      <c r="L2397" s="10">
        <f t="shared" si="230"/>
        <v>2.4099778119937298E-3</v>
      </c>
      <c r="M2397" s="10">
        <f t="shared" si="231"/>
        <v>0.24117190209628953</v>
      </c>
      <c r="N2397">
        <f t="shared" si="232"/>
        <v>6.1041852096289533E-2</v>
      </c>
      <c r="O2397">
        <f t="shared" si="227"/>
        <v>1.2281591829704685E-4</v>
      </c>
    </row>
    <row r="2398" spans="5:15" x14ac:dyDescent="0.2">
      <c r="E2398" s="11">
        <v>100.11842</v>
      </c>
      <c r="F2398" s="11">
        <v>4999.6303699999999</v>
      </c>
      <c r="G2398">
        <v>1.14429012270353E-4</v>
      </c>
      <c r="H2398" s="17">
        <v>2.6119500000000001E-8</v>
      </c>
      <c r="I2398" s="28">
        <v>1.8327999999999999E-4</v>
      </c>
      <c r="J2398" s="21">
        <f t="shared" si="228"/>
        <v>3.6658710031797813E-8</v>
      </c>
      <c r="K2398" s="10">
        <f t="shared" si="229"/>
        <v>2.058753155385765E-3</v>
      </c>
      <c r="L2398" s="10">
        <f t="shared" si="230"/>
        <v>2.4097531553857652E-3</v>
      </c>
      <c r="M2398" s="10">
        <f t="shared" si="231"/>
        <v>0.24126067850723731</v>
      </c>
      <c r="N2398">
        <f t="shared" si="232"/>
        <v>6.1047522507237308E-2</v>
      </c>
      <c r="O2398">
        <f t="shared" si="227"/>
        <v>6.0975315538568228E-4</v>
      </c>
    </row>
    <row r="2399" spans="5:15" x14ac:dyDescent="0.2">
      <c r="E2399" s="11">
        <v>100.18749</v>
      </c>
      <c r="F2399" s="11">
        <v>4999.6303699999999</v>
      </c>
      <c r="G2399">
        <v>1.14428250630019E-4</v>
      </c>
      <c r="H2399" s="17">
        <v>2.7277700000000001E-8</v>
      </c>
      <c r="I2399" s="28">
        <v>1.8327999999999999E-4</v>
      </c>
      <c r="J2399" s="21">
        <f t="shared" si="228"/>
        <v>3.6658710031797813E-8</v>
      </c>
      <c r="K2399" s="10">
        <f t="shared" si="229"/>
        <v>2.058753155385765E-3</v>
      </c>
      <c r="L2399" s="10">
        <f t="shared" si="230"/>
        <v>2.4097531553857652E-3</v>
      </c>
      <c r="M2399" s="10">
        <f t="shared" si="231"/>
        <v>0.24142712015767978</v>
      </c>
      <c r="N2399">
        <f t="shared" si="232"/>
        <v>6.1089638157679794E-2</v>
      </c>
      <c r="O2399">
        <f t="shared" si="227"/>
        <v>4.0781951190540674E-5</v>
      </c>
    </row>
    <row r="2400" spans="5:15" x14ac:dyDescent="0.2">
      <c r="E2400" s="11">
        <v>100.26667</v>
      </c>
      <c r="F2400" s="11">
        <v>4999.6303699999999</v>
      </c>
      <c r="G2400">
        <v>1.1438860285664001E-4</v>
      </c>
      <c r="H2400" s="17">
        <v>2.56269E-8</v>
      </c>
      <c r="I2400" s="28">
        <v>1.8323999999999999E-4</v>
      </c>
      <c r="J2400" s="21">
        <f t="shared" si="228"/>
        <v>3.6650709440346084E-8</v>
      </c>
      <c r="K2400" s="10">
        <f t="shared" si="229"/>
        <v>2.0583038421698361E-3</v>
      </c>
      <c r="L2400" s="10">
        <f t="shared" si="230"/>
        <v>2.4093038421698363E-3</v>
      </c>
      <c r="M2400" s="10">
        <f t="shared" si="231"/>
        <v>0.24157287327257507</v>
      </c>
      <c r="N2400">
        <f t="shared" si="232"/>
        <v>6.1092867272575062E-2</v>
      </c>
      <c r="O2400">
        <f t="shared" si="227"/>
        <v>3.3091704708239751E-4</v>
      </c>
    </row>
    <row r="2401" spans="5:15" x14ac:dyDescent="0.2">
      <c r="E2401" s="11">
        <v>100.34765</v>
      </c>
      <c r="F2401" s="11">
        <v>4999.6303699999999</v>
      </c>
      <c r="G2401">
        <v>1.14366740287103E-4</v>
      </c>
      <c r="H2401" s="17">
        <v>2.6107099999999999E-8</v>
      </c>
      <c r="I2401" s="28">
        <v>1.8322E-4</v>
      </c>
      <c r="J2401" s="21">
        <f t="shared" si="228"/>
        <v>3.6646709144620229E-8</v>
      </c>
      <c r="K2401" s="10">
        <f t="shared" si="229"/>
        <v>2.0580791855618718E-3</v>
      </c>
      <c r="L2401" s="10">
        <f t="shared" si="230"/>
        <v>2.409079185561872E-3</v>
      </c>
      <c r="M2401" s="10">
        <f t="shared" si="231"/>
        <v>0.2417454349350478</v>
      </c>
      <c r="N2401">
        <f t="shared" si="232"/>
        <v>6.1119664935047793E-2</v>
      </c>
      <c r="O2401">
        <f t="shared" si="227"/>
        <v>6.0907918556189257E-4</v>
      </c>
    </row>
    <row r="2402" spans="5:15" x14ac:dyDescent="0.2">
      <c r="E2402" s="11">
        <v>100.43322999999999</v>
      </c>
      <c r="F2402" s="11">
        <v>4999.6303699999999</v>
      </c>
      <c r="G2402">
        <v>1.1436593864833401E-4</v>
      </c>
      <c r="H2402" s="17">
        <v>2.71053E-8</v>
      </c>
      <c r="I2402" s="28">
        <v>1.8322E-4</v>
      </c>
      <c r="J2402" s="21">
        <f t="shared" si="228"/>
        <v>3.6646709144620229E-8</v>
      </c>
      <c r="K2402" s="10">
        <f t="shared" si="229"/>
        <v>2.0580791855618718E-3</v>
      </c>
      <c r="L2402" s="10">
        <f t="shared" si="230"/>
        <v>2.409079185561872E-3</v>
      </c>
      <c r="M2402" s="10">
        <f t="shared" si="231"/>
        <v>0.24195160393174817</v>
      </c>
      <c r="N2402">
        <f t="shared" si="232"/>
        <v>6.1171789931748176E-2</v>
      </c>
      <c r="O2402">
        <f t="shared" si="227"/>
        <v>2.2545247054756601E-4</v>
      </c>
    </row>
    <row r="2403" spans="5:15" x14ac:dyDescent="0.2">
      <c r="E2403" s="11">
        <v>100.52153</v>
      </c>
      <c r="F2403" s="11">
        <v>4999.6303699999999</v>
      </c>
      <c r="G2403">
        <v>1.14328387579575E-4</v>
      </c>
      <c r="H2403" s="17">
        <v>3.0484999999999998E-8</v>
      </c>
      <c r="I2403" s="28">
        <v>1.8319000000000001E-4</v>
      </c>
      <c r="J2403" s="21">
        <f t="shared" si="228"/>
        <v>3.6640708701031436E-8</v>
      </c>
      <c r="K2403" s="10">
        <f t="shared" si="229"/>
        <v>2.0577422006499255E-3</v>
      </c>
      <c r="L2403" s="10">
        <f t="shared" si="230"/>
        <v>2.4087422006499257E-3</v>
      </c>
      <c r="M2403" s="10">
        <f t="shared" si="231"/>
        <v>0.24213045138489753</v>
      </c>
      <c r="N2403">
        <f t="shared" si="232"/>
        <v>6.1191697384897527E-2</v>
      </c>
      <c r="O2403">
        <f t="shared" si="227"/>
        <v>7.736950769501416E-5</v>
      </c>
    </row>
    <row r="2404" spans="5:15" x14ac:dyDescent="0.2">
      <c r="E2404" s="11">
        <v>100.6066</v>
      </c>
      <c r="F2404" s="11">
        <v>4999.6303699999999</v>
      </c>
      <c r="G2404">
        <v>1.14288869009623E-4</v>
      </c>
      <c r="H2404" s="17">
        <v>2.9980299999999997E-8</v>
      </c>
      <c r="I2404" s="28">
        <v>1.8315000000000001E-4</v>
      </c>
      <c r="J2404" s="21">
        <f t="shared" si="228"/>
        <v>3.6632708109579713E-8</v>
      </c>
      <c r="K2404" s="10">
        <f t="shared" si="229"/>
        <v>2.0572928874339966E-3</v>
      </c>
      <c r="L2404" s="10">
        <f t="shared" si="230"/>
        <v>2.4082928874339968E-3</v>
      </c>
      <c r="M2404" s="10">
        <f t="shared" si="231"/>
        <v>0.24229015920891714</v>
      </c>
      <c r="N2404">
        <f t="shared" si="232"/>
        <v>6.1198279208917142E-2</v>
      </c>
      <c r="O2404">
        <f t="shared" si="227"/>
        <v>4.7808997840701498E-4</v>
      </c>
    </row>
    <row r="2405" spans="5:15" x14ac:dyDescent="0.2">
      <c r="E2405" s="11">
        <v>100.69347</v>
      </c>
      <c r="F2405" s="11">
        <v>4999.6303699999999</v>
      </c>
      <c r="G2405">
        <v>1.1427334658844599E-4</v>
      </c>
      <c r="H2405" s="17">
        <v>2.6006499999999999E-8</v>
      </c>
      <c r="I2405" s="28">
        <v>1.8314000000000001E-4</v>
      </c>
      <c r="J2405" s="21">
        <f t="shared" si="228"/>
        <v>3.6630707961716783E-8</v>
      </c>
      <c r="K2405" s="10">
        <f t="shared" si="229"/>
        <v>2.0571805591300145E-3</v>
      </c>
      <c r="L2405" s="10">
        <f t="shared" si="230"/>
        <v>2.4081805591300146E-3</v>
      </c>
      <c r="M2405" s="10">
        <f t="shared" si="231"/>
        <v>0.24248805688534136</v>
      </c>
      <c r="N2405">
        <f t="shared" si="232"/>
        <v>6.1239810885341361E-2</v>
      </c>
      <c r="O2405">
        <f t="shared" si="227"/>
        <v>-1.4587218781568216E-4</v>
      </c>
    </row>
    <row r="2406" spans="5:15" x14ac:dyDescent="0.2">
      <c r="E2406" s="11">
        <v>100.78355000000001</v>
      </c>
      <c r="F2406" s="11">
        <v>4999.6303699999999</v>
      </c>
      <c r="G2406">
        <v>1.14219662703298E-4</v>
      </c>
      <c r="H2406" s="17">
        <v>2.9385600000000001E-8</v>
      </c>
      <c r="I2406" s="28">
        <v>1.8307999999999999E-4</v>
      </c>
      <c r="J2406" s="21">
        <f t="shared" si="228"/>
        <v>3.6618707074539192E-8</v>
      </c>
      <c r="K2406" s="10">
        <f t="shared" si="229"/>
        <v>2.0565065893061209E-3</v>
      </c>
      <c r="L2406" s="10">
        <f t="shared" si="230"/>
        <v>2.4075065893061211E-3</v>
      </c>
      <c r="M2406" s="10">
        <f t="shared" si="231"/>
        <v>0.24263706071866292</v>
      </c>
      <c r="N2406">
        <f t="shared" si="232"/>
        <v>6.1226670718662925E-2</v>
      </c>
      <c r="O2406">
        <f t="shared" si="227"/>
        <v>6.0750658930615081E-4</v>
      </c>
    </row>
    <row r="2407" spans="5:15" x14ac:dyDescent="0.2">
      <c r="E2407" s="11">
        <v>100.86595</v>
      </c>
      <c r="F2407" s="11">
        <v>4999.6303699999999</v>
      </c>
      <c r="G2407">
        <v>1.14209393221123E-4</v>
      </c>
      <c r="H2407" s="17">
        <v>2.8366099999999999E-8</v>
      </c>
      <c r="I2407" s="28">
        <v>1.8307999999999999E-4</v>
      </c>
      <c r="J2407" s="21">
        <f t="shared" si="228"/>
        <v>3.6618707074539192E-8</v>
      </c>
      <c r="K2407" s="10">
        <f t="shared" si="229"/>
        <v>2.0565065893061209E-3</v>
      </c>
      <c r="L2407" s="10">
        <f t="shared" si="230"/>
        <v>2.4075065893061211E-3</v>
      </c>
      <c r="M2407" s="10">
        <f t="shared" si="231"/>
        <v>0.24283543926162174</v>
      </c>
      <c r="N2407">
        <f t="shared" si="232"/>
        <v>6.1276729261621747E-2</v>
      </c>
      <c r="O2407">
        <f t="shared" si="227"/>
        <v>1.7408507261337454E-5</v>
      </c>
    </row>
    <row r="2408" spans="5:15" x14ac:dyDescent="0.2">
      <c r="E2408" s="11">
        <v>100.94280999999999</v>
      </c>
      <c r="F2408" s="11">
        <v>4999.6303699999999</v>
      </c>
      <c r="G2408">
        <v>1.1416848703105001E-4</v>
      </c>
      <c r="H2408" s="17">
        <v>2.47098E-8</v>
      </c>
      <c r="I2408" s="28">
        <v>1.8304000000000001E-4</v>
      </c>
      <c r="J2408" s="21">
        <f t="shared" si="228"/>
        <v>3.6610706483087469E-8</v>
      </c>
      <c r="K2408" s="10">
        <f t="shared" si="229"/>
        <v>2.0560572760901924E-3</v>
      </c>
      <c r="L2408" s="10">
        <f t="shared" si="230"/>
        <v>2.4070572760901926E-3</v>
      </c>
      <c r="M2408" s="10">
        <f t="shared" si="231"/>
        <v>0.24297512527948983</v>
      </c>
      <c r="N2408">
        <f t="shared" si="232"/>
        <v>6.1278067279489853E-2</v>
      </c>
      <c r="O2408">
        <f t="shared" si="227"/>
        <v>4.6510438428191167E-4</v>
      </c>
    </row>
    <row r="2409" spans="5:15" x14ac:dyDescent="0.2">
      <c r="E2409" s="11">
        <v>101.02275</v>
      </c>
      <c r="F2409" s="11">
        <v>4999.6303699999999</v>
      </c>
      <c r="G2409">
        <v>1.14162444841293E-4</v>
      </c>
      <c r="H2409" s="17">
        <v>2.9384800000000001E-8</v>
      </c>
      <c r="I2409" s="28">
        <v>1.8302999999999999E-4</v>
      </c>
      <c r="J2409" s="21">
        <f t="shared" si="228"/>
        <v>3.6608706335224538E-8</v>
      </c>
      <c r="K2409" s="10">
        <f t="shared" si="229"/>
        <v>2.0559449477862098E-3</v>
      </c>
      <c r="L2409" s="10">
        <f t="shared" si="230"/>
        <v>2.40694494778621E-3</v>
      </c>
      <c r="M2409" s="10">
        <f t="shared" si="231"/>
        <v>0.24315619772396935</v>
      </c>
      <c r="N2409">
        <f t="shared" si="232"/>
        <v>6.1315247723969353E-2</v>
      </c>
      <c r="O2409">
        <f t="shared" si="227"/>
        <v>3.2531386412034877E-4</v>
      </c>
    </row>
    <row r="2410" spans="5:15" x14ac:dyDescent="0.2">
      <c r="E2410" s="11">
        <v>101.10339999999999</v>
      </c>
      <c r="F2410" s="11">
        <v>4999.6303699999999</v>
      </c>
      <c r="G2410">
        <v>1.14140810920585E-4</v>
      </c>
      <c r="H2410" s="17">
        <v>3.04772E-8</v>
      </c>
      <c r="I2410" s="28">
        <v>1.8301E-4</v>
      </c>
      <c r="J2410" s="21">
        <f t="shared" si="228"/>
        <v>3.6604706039498676E-8</v>
      </c>
      <c r="K2410" s="10">
        <f t="shared" si="229"/>
        <v>2.0557202911782456E-3</v>
      </c>
      <c r="L2410" s="10">
        <f t="shared" si="230"/>
        <v>2.4067202911782458E-3</v>
      </c>
      <c r="M2410" s="10">
        <f t="shared" si="231"/>
        <v>0.24332760428711064</v>
      </c>
      <c r="N2410">
        <f t="shared" si="232"/>
        <v>6.1341484287110656E-2</v>
      </c>
      <c r="O2410">
        <f t="shared" si="227"/>
        <v>7.3151698589654811E-5</v>
      </c>
    </row>
    <row r="2411" spans="5:15" x14ac:dyDescent="0.2">
      <c r="E2411" s="11">
        <v>101.18861</v>
      </c>
      <c r="F2411" s="11">
        <v>4999.6303699999999</v>
      </c>
      <c r="G2411">
        <v>1.14096204144248E-4</v>
      </c>
      <c r="H2411" s="17">
        <v>2.80418E-8</v>
      </c>
      <c r="I2411" s="28">
        <v>1.8296999999999999E-4</v>
      </c>
      <c r="J2411" s="21">
        <f t="shared" si="228"/>
        <v>3.6596705448046953E-8</v>
      </c>
      <c r="K2411" s="10">
        <f t="shared" si="229"/>
        <v>2.0552709779623167E-3</v>
      </c>
      <c r="L2411" s="10">
        <f t="shared" si="230"/>
        <v>2.4062709779623169E-3</v>
      </c>
      <c r="M2411" s="10">
        <f t="shared" si="231"/>
        <v>0.24348721554334746</v>
      </c>
      <c r="N2411">
        <f t="shared" si="232"/>
        <v>6.1347717543347481E-2</v>
      </c>
      <c r="O2411">
        <f t="shared" si="227"/>
        <v>3.3670165444417465E-4</v>
      </c>
    </row>
    <row r="2412" spans="5:15" x14ac:dyDescent="0.2">
      <c r="E2412" s="11">
        <v>101.27301</v>
      </c>
      <c r="F2412" s="11">
        <v>4999.6303699999999</v>
      </c>
      <c r="G2412">
        <v>1.14080944347664E-4</v>
      </c>
      <c r="H2412" s="17">
        <v>2.6311599999999999E-8</v>
      </c>
      <c r="I2412" s="28">
        <v>1.8295E-4</v>
      </c>
      <c r="J2412" s="21">
        <f t="shared" si="228"/>
        <v>3.6592705152321092E-8</v>
      </c>
      <c r="K2412" s="10">
        <f t="shared" si="229"/>
        <v>2.0550463213543525E-3</v>
      </c>
      <c r="L2412" s="10">
        <f t="shared" si="230"/>
        <v>2.4060463213543526E-3</v>
      </c>
      <c r="M2412" s="10">
        <f t="shared" si="231"/>
        <v>0.24366755316298258</v>
      </c>
      <c r="N2412">
        <f t="shared" si="232"/>
        <v>6.137613516298257E-2</v>
      </c>
      <c r="O2412">
        <f t="shared" si="227"/>
        <v>6.8177593825285773E-5</v>
      </c>
    </row>
    <row r="2413" spans="5:15" x14ac:dyDescent="0.2">
      <c r="E2413" s="11">
        <v>101.35768</v>
      </c>
      <c r="F2413" s="11">
        <v>4999.6303699999999</v>
      </c>
      <c r="G2413">
        <v>1.14035933768268E-4</v>
      </c>
      <c r="H2413" s="17">
        <v>2.74069E-8</v>
      </c>
      <c r="I2413" s="28">
        <v>1.8291E-4</v>
      </c>
      <c r="J2413" s="21">
        <f t="shared" si="228"/>
        <v>3.6584704560869369E-8</v>
      </c>
      <c r="K2413" s="10">
        <f t="shared" si="229"/>
        <v>2.0545970081384235E-3</v>
      </c>
      <c r="L2413" s="10">
        <f t="shared" si="230"/>
        <v>2.4055970081384237E-3</v>
      </c>
      <c r="M2413" s="10">
        <f t="shared" si="231"/>
        <v>0.24382573175985175</v>
      </c>
      <c r="N2413">
        <f t="shared" si="232"/>
        <v>6.1381907759851757E-2</v>
      </c>
      <c r="O2413">
        <f t="shared" si="227"/>
        <v>4.6732988927545194E-4</v>
      </c>
    </row>
    <row r="2414" spans="5:15" x14ac:dyDescent="0.2">
      <c r="E2414" s="11">
        <v>101.44009</v>
      </c>
      <c r="F2414" s="11">
        <v>4999.6303699999999</v>
      </c>
      <c r="G2414">
        <v>1.14031221804421E-4</v>
      </c>
      <c r="H2414" s="17">
        <v>2.8560900000000001E-8</v>
      </c>
      <c r="I2414" s="28">
        <v>1.829E-4</v>
      </c>
      <c r="J2414" s="21">
        <f t="shared" si="228"/>
        <v>3.6582704413006438E-8</v>
      </c>
      <c r="K2414" s="10">
        <f t="shared" si="229"/>
        <v>2.0544846798344414E-3</v>
      </c>
      <c r="L2414" s="10">
        <f t="shared" si="230"/>
        <v>2.4054846798344416E-3</v>
      </c>
      <c r="M2414" s="10">
        <f t="shared" si="231"/>
        <v>0.24401258241602694</v>
      </c>
      <c r="N2414">
        <f t="shared" si="232"/>
        <v>6.1420420416026945E-2</v>
      </c>
      <c r="O2414">
        <f t="shared" si="227"/>
        <v>2.0246446018901679E-4</v>
      </c>
    </row>
    <row r="2415" spans="5:15" x14ac:dyDescent="0.2">
      <c r="E2415" s="11">
        <v>101.52498</v>
      </c>
      <c r="F2415" s="11">
        <v>4999.6303699999999</v>
      </c>
      <c r="G2415">
        <v>1.13998641231149E-4</v>
      </c>
      <c r="H2415" s="17">
        <v>2.7338599999999999E-8</v>
      </c>
      <c r="I2415" s="28">
        <v>1.8286999999999999E-4</v>
      </c>
      <c r="J2415" s="21">
        <f t="shared" si="228"/>
        <v>3.6576703969417639E-8</v>
      </c>
      <c r="K2415" s="10">
        <f t="shared" si="229"/>
        <v>2.0541476949224946E-3</v>
      </c>
      <c r="L2415" s="10">
        <f t="shared" si="230"/>
        <v>2.4051476949224948E-3</v>
      </c>
      <c r="M2415" s="10">
        <f t="shared" si="231"/>
        <v>0.24418257162405238</v>
      </c>
      <c r="N2415">
        <f t="shared" si="232"/>
        <v>6.1437607624052391E-2</v>
      </c>
      <c r="O2415">
        <f t="shared" si="227"/>
        <v>-5.2788215402223724E-5</v>
      </c>
    </row>
    <row r="2416" spans="5:15" x14ac:dyDescent="0.2">
      <c r="E2416" s="11">
        <v>101.61172000000001</v>
      </c>
      <c r="F2416" s="11">
        <v>4999.6303699999999</v>
      </c>
      <c r="G2416">
        <v>1.13947457832797E-4</v>
      </c>
      <c r="H2416" s="17">
        <v>2.6607800000000002E-8</v>
      </c>
      <c r="I2416" s="28">
        <v>1.8281999999999999E-4</v>
      </c>
      <c r="J2416" s="21">
        <f t="shared" si="228"/>
        <v>3.6566703230102986E-8</v>
      </c>
      <c r="K2416" s="10">
        <f t="shared" si="229"/>
        <v>2.0535860534025836E-3</v>
      </c>
      <c r="L2416" s="10">
        <f t="shared" si="230"/>
        <v>2.4045860534025838E-3</v>
      </c>
      <c r="M2416" s="10">
        <f t="shared" si="231"/>
        <v>0.2443341247742484</v>
      </c>
      <c r="N2416">
        <f t="shared" si="232"/>
        <v>6.1433028774248402E-2</v>
      </c>
      <c r="O2416">
        <f t="shared" si="227"/>
        <v>-9.126507229840671E-5</v>
      </c>
    </row>
    <row r="2417" spans="5:15" x14ac:dyDescent="0.2">
      <c r="E2417" s="11">
        <v>101.6938</v>
      </c>
      <c r="F2417" s="11">
        <v>4999.6303699999999</v>
      </c>
      <c r="G2417">
        <v>1.13900863553497E-4</v>
      </c>
      <c r="H2417" s="17">
        <v>2.7351199999999999E-8</v>
      </c>
      <c r="I2417" s="28">
        <v>1.8276999999999999E-4</v>
      </c>
      <c r="J2417" s="21">
        <f t="shared" si="228"/>
        <v>3.6556702490788332E-8</v>
      </c>
      <c r="K2417" s="10">
        <f t="shared" si="229"/>
        <v>2.0530244118826726E-3</v>
      </c>
      <c r="L2417" s="10">
        <f t="shared" si="230"/>
        <v>2.4040244118826728E-3</v>
      </c>
      <c r="M2417" s="10">
        <f t="shared" si="231"/>
        <v>0.24447437773711414</v>
      </c>
      <c r="N2417">
        <f t="shared" si="232"/>
        <v>6.142553773711415E-2</v>
      </c>
      <c r="O2417">
        <f t="shared" si="227"/>
        <v>1.6422504894446425E-4</v>
      </c>
    </row>
    <row r="2418" spans="5:15" x14ac:dyDescent="0.2">
      <c r="E2418" s="11">
        <v>101.77178000000001</v>
      </c>
      <c r="F2418" s="11">
        <v>4999.6303699999999</v>
      </c>
      <c r="G2418">
        <v>1.13871349116048E-4</v>
      </c>
      <c r="H2418" s="17">
        <v>2.9849599999999998E-8</v>
      </c>
      <c r="I2418" s="28">
        <v>1.8274E-4</v>
      </c>
      <c r="J2418" s="21">
        <f t="shared" si="228"/>
        <v>3.655070204719954E-8</v>
      </c>
      <c r="K2418" s="10">
        <f t="shared" si="229"/>
        <v>2.0526874269707262E-3</v>
      </c>
      <c r="L2418" s="10">
        <f t="shared" si="230"/>
        <v>2.4036874269707264E-3</v>
      </c>
      <c r="M2418" s="10">
        <f t="shared" si="231"/>
        <v>0.24462754800643086</v>
      </c>
      <c r="N2418">
        <f t="shared" si="232"/>
        <v>6.1438344006430841E-2</v>
      </c>
      <c r="O2418">
        <f t="shared" si="227"/>
        <v>6.0368742697073285E-4</v>
      </c>
    </row>
    <row r="2419" spans="5:15" x14ac:dyDescent="0.2">
      <c r="E2419" s="11">
        <v>101.85474000000001</v>
      </c>
      <c r="F2419" s="11">
        <v>4999.6303699999999</v>
      </c>
      <c r="G2419">
        <v>1.13873799680558E-4</v>
      </c>
      <c r="H2419" s="17">
        <v>2.8090900000000001E-8</v>
      </c>
      <c r="I2419" s="28">
        <v>1.8274E-4</v>
      </c>
      <c r="J2419" s="21">
        <f t="shared" si="228"/>
        <v>3.655070204719954E-8</v>
      </c>
      <c r="K2419" s="10">
        <f t="shared" si="229"/>
        <v>2.0526874269707262E-3</v>
      </c>
      <c r="L2419" s="10">
        <f t="shared" si="230"/>
        <v>2.4036874269707264E-3</v>
      </c>
      <c r="M2419" s="10">
        <f t="shared" si="231"/>
        <v>0.24482695791537235</v>
      </c>
      <c r="N2419">
        <f t="shared" si="232"/>
        <v>6.1488425915372333E-2</v>
      </c>
      <c r="O2419">
        <f t="shared" si="227"/>
        <v>4.5955231169929724E-4</v>
      </c>
    </row>
    <row r="2420" spans="5:15" x14ac:dyDescent="0.2">
      <c r="E2420" s="11">
        <v>101.93418</v>
      </c>
      <c r="F2420" s="11">
        <v>4999.6303699999999</v>
      </c>
      <c r="G2420">
        <v>1.1386145315966399E-4</v>
      </c>
      <c r="H2420" s="17">
        <v>2.79485E-8</v>
      </c>
      <c r="I2420" s="28">
        <v>1.8273000000000001E-4</v>
      </c>
      <c r="J2420" s="21">
        <f t="shared" si="228"/>
        <v>3.6548701899336616E-8</v>
      </c>
      <c r="K2420" s="10">
        <f t="shared" si="229"/>
        <v>2.0525750986667445E-3</v>
      </c>
      <c r="L2420" s="10">
        <f t="shared" si="230"/>
        <v>2.4035750986667447E-3</v>
      </c>
      <c r="M2420" s="10">
        <f t="shared" si="231"/>
        <v>0.24500645675101371</v>
      </c>
      <c r="N2420">
        <f t="shared" si="232"/>
        <v>6.1524932751013721E-2</v>
      </c>
      <c r="O2420">
        <f t="shared" si="227"/>
        <v>-2.0287603915252522E-4</v>
      </c>
    </row>
    <row r="2421" spans="5:15" x14ac:dyDescent="0.2">
      <c r="E2421" s="11">
        <v>102.01944</v>
      </c>
      <c r="F2421" s="11">
        <v>4999.6303699999999</v>
      </c>
      <c r="G2421">
        <v>1.13805279488511E-4</v>
      </c>
      <c r="H2421" s="17">
        <v>2.6556899999999999E-8</v>
      </c>
      <c r="I2421" s="28">
        <v>1.8267000000000001E-4</v>
      </c>
      <c r="J2421" s="21">
        <f t="shared" si="228"/>
        <v>3.6536701012159031E-8</v>
      </c>
      <c r="K2421" s="10">
        <f t="shared" si="229"/>
        <v>2.0519011288428514E-3</v>
      </c>
      <c r="L2421" s="10">
        <f t="shared" si="230"/>
        <v>2.4029011288428516E-3</v>
      </c>
      <c r="M2421" s="10">
        <f t="shared" si="231"/>
        <v>0.24514262753991559</v>
      </c>
      <c r="N2421">
        <f t="shared" si="232"/>
        <v>6.1507635539915576E-2</v>
      </c>
      <c r="O2421">
        <f t="shared" si="227"/>
        <v>7.4012365896972056E-4</v>
      </c>
    </row>
    <row r="2422" spans="5:15" x14ac:dyDescent="0.2">
      <c r="E2422" s="11">
        <v>102.10302</v>
      </c>
      <c r="F2422" s="11">
        <v>4999.6303699999999</v>
      </c>
      <c r="G2422">
        <v>1.13810688871755E-4</v>
      </c>
      <c r="H2422" s="17">
        <v>2.7886900000000001E-8</v>
      </c>
      <c r="I2422" s="28">
        <v>1.8268000000000001E-4</v>
      </c>
      <c r="J2422" s="21">
        <f t="shared" si="228"/>
        <v>3.6538701160021955E-8</v>
      </c>
      <c r="K2422" s="10">
        <f t="shared" si="229"/>
        <v>2.0520134571468331E-3</v>
      </c>
      <c r="L2422" s="10">
        <f t="shared" si="230"/>
        <v>2.4030134571468333E-3</v>
      </c>
      <c r="M2422" s="10">
        <f t="shared" si="231"/>
        <v>0.24535493107533227</v>
      </c>
      <c r="N2422">
        <f t="shared" si="232"/>
        <v>6.1569495075332263E-2</v>
      </c>
      <c r="O2422">
        <f t="shared" si="227"/>
        <v>-2.2895254466975858E-4</v>
      </c>
    </row>
    <row r="2423" spans="5:15" x14ac:dyDescent="0.2">
      <c r="E2423" s="11">
        <v>102.1858</v>
      </c>
      <c r="F2423" s="11">
        <v>4999.6303699999999</v>
      </c>
      <c r="G2423">
        <v>1.1375695080196501E-4</v>
      </c>
      <c r="H2423" s="17">
        <v>2.6040699999999998E-8</v>
      </c>
      <c r="I2423" s="28">
        <v>1.8262000000000001E-4</v>
      </c>
      <c r="J2423" s="21">
        <f t="shared" si="228"/>
        <v>3.6526700272844371E-8</v>
      </c>
      <c r="K2423" s="10">
        <f t="shared" si="229"/>
        <v>2.0513394873229399E-3</v>
      </c>
      <c r="L2423" s="10">
        <f t="shared" si="230"/>
        <v>2.4023394873229401E-3</v>
      </c>
      <c r="M2423" s="10">
        <f t="shared" si="231"/>
        <v>0.24548498238368449</v>
      </c>
      <c r="N2423">
        <f t="shared" si="232"/>
        <v>6.1550542383684501E-2</v>
      </c>
      <c r="O2423">
        <f t="shared" si="227"/>
        <v>7.373009416261233E-4</v>
      </c>
    </row>
    <row r="2424" spans="5:15" x14ac:dyDescent="0.2">
      <c r="E2424" s="11">
        <v>102.27092</v>
      </c>
      <c r="F2424" s="11">
        <v>4999.6303699999999</v>
      </c>
      <c r="G2424">
        <v>1.1377032617646599E-4</v>
      </c>
      <c r="H2424" s="17">
        <v>2.78107E-8</v>
      </c>
      <c r="I2424" s="28">
        <v>1.8263E-4</v>
      </c>
      <c r="J2424" s="21">
        <f t="shared" si="228"/>
        <v>3.6528700420707301E-8</v>
      </c>
      <c r="K2424" s="10">
        <f t="shared" si="229"/>
        <v>2.051451815626922E-3</v>
      </c>
      <c r="L2424" s="10">
        <f t="shared" si="230"/>
        <v>2.4024518156269222E-3</v>
      </c>
      <c r="M2424" s="10">
        <f t="shared" si="231"/>
        <v>0.24570095743983572</v>
      </c>
      <c r="N2424">
        <f t="shared" si="232"/>
        <v>6.1613301439835719E-2</v>
      </c>
      <c r="O2424">
        <f t="shared" si="227"/>
        <v>1.9036146188730743E-4</v>
      </c>
    </row>
    <row r="2425" spans="5:15" x14ac:dyDescent="0.2">
      <c r="E2425" s="11">
        <v>102.35462</v>
      </c>
      <c r="F2425" s="11">
        <v>4999.6303699999999</v>
      </c>
      <c r="G2425">
        <v>1.1373922759683E-4</v>
      </c>
      <c r="H2425" s="17">
        <v>2.7646199999999999E-8</v>
      </c>
      <c r="I2425" s="28">
        <v>1.8259999999999999E-4</v>
      </c>
      <c r="J2425" s="21">
        <f t="shared" si="228"/>
        <v>3.6522699977118509E-8</v>
      </c>
      <c r="K2425" s="10">
        <f t="shared" si="229"/>
        <v>2.0511148307149757E-3</v>
      </c>
      <c r="L2425" s="10">
        <f t="shared" si="230"/>
        <v>2.4021148307149759E-3</v>
      </c>
      <c r="M2425" s="10">
        <f t="shared" si="231"/>
        <v>0.24586755069419566</v>
      </c>
      <c r="N2425">
        <f t="shared" si="232"/>
        <v>6.1629234694195685E-2</v>
      </c>
      <c r="O2425">
        <f t="shared" si="227"/>
        <v>8.036327903414055E-5</v>
      </c>
    </row>
    <row r="2426" spans="5:15" x14ac:dyDescent="0.2">
      <c r="E2426" s="11">
        <v>102.44284</v>
      </c>
      <c r="F2426" s="11">
        <v>4999.6303699999999</v>
      </c>
      <c r="G2426">
        <v>1.13699031292448E-4</v>
      </c>
      <c r="H2426" s="17">
        <v>2.6946100000000001E-8</v>
      </c>
      <c r="I2426" s="28">
        <v>1.8255999999999999E-4</v>
      </c>
      <c r="J2426" s="21">
        <f t="shared" si="228"/>
        <v>3.6514699385666786E-8</v>
      </c>
      <c r="K2426" s="10">
        <f t="shared" si="229"/>
        <v>2.0506655174990468E-3</v>
      </c>
      <c r="L2426" s="10">
        <f t="shared" si="230"/>
        <v>2.401665517499047E-3</v>
      </c>
      <c r="M2426" s="10">
        <f t="shared" si="231"/>
        <v>0.24603343634267208</v>
      </c>
      <c r="N2426">
        <f t="shared" si="232"/>
        <v>6.1636324342672077E-2</v>
      </c>
      <c r="O2426">
        <f t="shared" si="227"/>
        <v>4.7083376999345749E-4</v>
      </c>
    </row>
    <row r="2427" spans="5:15" x14ac:dyDescent="0.2">
      <c r="E2427" s="11">
        <v>102.53086999999999</v>
      </c>
      <c r="F2427" s="11">
        <v>4999.6303699999999</v>
      </c>
      <c r="G2427">
        <v>1.13692531648453E-4</v>
      </c>
      <c r="H2427" s="17">
        <v>2.7095299999999998E-8</v>
      </c>
      <c r="I2427" s="28">
        <v>1.8254999999999999E-4</v>
      </c>
      <c r="J2427" s="21">
        <f t="shared" si="228"/>
        <v>3.6512699237803856E-8</v>
      </c>
      <c r="K2427" s="10">
        <f t="shared" si="229"/>
        <v>2.0505531891950647E-3</v>
      </c>
      <c r="L2427" s="10">
        <f t="shared" si="230"/>
        <v>2.4015531891950648E-3</v>
      </c>
      <c r="M2427" s="10">
        <f t="shared" si="231"/>
        <v>0.24623333783944459</v>
      </c>
      <c r="N2427">
        <f t="shared" si="232"/>
        <v>6.1677771839444596E-2</v>
      </c>
      <c r="O2427">
        <f t="shared" si="227"/>
        <v>3.074495141402569E-4</v>
      </c>
    </row>
    <row r="2428" spans="5:15" x14ac:dyDescent="0.2">
      <c r="E2428" s="11">
        <v>102.60925</v>
      </c>
      <c r="F2428" s="11">
        <v>4999.6303699999999</v>
      </c>
      <c r="G2428">
        <v>1.13671825248554E-4</v>
      </c>
      <c r="H2428" s="17">
        <v>2.69073E-8</v>
      </c>
      <c r="I2428" s="28">
        <v>1.8253E-4</v>
      </c>
      <c r="J2428" s="21">
        <f t="shared" si="228"/>
        <v>3.6508698942077994E-8</v>
      </c>
      <c r="K2428" s="10">
        <f t="shared" si="229"/>
        <v>2.0503285325871E-3</v>
      </c>
      <c r="L2428" s="10">
        <f t="shared" si="230"/>
        <v>2.4013285325871002E-3</v>
      </c>
      <c r="M2428" s="10">
        <f t="shared" si="231"/>
        <v>0.2463985197323629</v>
      </c>
      <c r="N2428">
        <f t="shared" si="232"/>
        <v>6.1701869732362913E-2</v>
      </c>
      <c r="O2428">
        <f t="shared" si="227"/>
        <v>7.2949255446029728E-6</v>
      </c>
    </row>
    <row r="2429" spans="5:15" x14ac:dyDescent="0.2">
      <c r="E2429" s="11">
        <v>102.68692</v>
      </c>
      <c r="F2429" s="11">
        <v>4999.6303699999999</v>
      </c>
      <c r="G2429">
        <v>1.1363248936776599E-4</v>
      </c>
      <c r="H2429" s="17">
        <v>2.7589700000000001E-8</v>
      </c>
      <c r="I2429" s="28">
        <v>1.8249E-4</v>
      </c>
      <c r="J2429" s="21">
        <f t="shared" si="228"/>
        <v>3.6500698350626271E-8</v>
      </c>
      <c r="K2429" s="10">
        <f t="shared" si="229"/>
        <v>2.0498792193711715E-3</v>
      </c>
      <c r="L2429" s="10">
        <f t="shared" si="230"/>
        <v>2.4008792193711717E-3</v>
      </c>
      <c r="M2429" s="10">
        <f t="shared" si="231"/>
        <v>0.24653889232922996</v>
      </c>
      <c r="N2429">
        <f t="shared" si="232"/>
        <v>6.1702436329229962E-2</v>
      </c>
      <c r="O2429">
        <f t="shared" si="227"/>
        <v>3.6526334179213208E-5</v>
      </c>
    </row>
    <row r="2430" spans="5:15" x14ac:dyDescent="0.2">
      <c r="E2430" s="11">
        <v>102.76873999999999</v>
      </c>
      <c r="F2430" s="11">
        <v>4999.6303699999999</v>
      </c>
      <c r="G2430">
        <v>1.1359884270360399E-4</v>
      </c>
      <c r="H2430" s="17">
        <v>2.6199100000000001E-8</v>
      </c>
      <c r="I2430" s="28">
        <v>1.8244999999999999E-4</v>
      </c>
      <c r="J2430" s="21">
        <f t="shared" si="228"/>
        <v>3.6492697759174541E-8</v>
      </c>
      <c r="K2430" s="10">
        <f t="shared" si="229"/>
        <v>2.0494299061552422E-3</v>
      </c>
      <c r="L2430" s="10">
        <f t="shared" si="230"/>
        <v>2.4004299061552424E-3</v>
      </c>
      <c r="M2430" s="10">
        <f t="shared" si="231"/>
        <v>0.24668915691389248</v>
      </c>
      <c r="N2430">
        <f t="shared" si="232"/>
        <v>6.1705424913892505E-2</v>
      </c>
      <c r="O2430">
        <f t="shared" si="227"/>
        <v>3.1967455048143478E-4</v>
      </c>
    </row>
    <row r="2431" spans="5:15" x14ac:dyDescent="0.2">
      <c r="E2431" s="11">
        <v>102.85104</v>
      </c>
      <c r="F2431" s="11">
        <v>4999.6303699999999</v>
      </c>
      <c r="G2431">
        <v>1.13579913132064E-4</v>
      </c>
      <c r="H2431" s="17">
        <v>2.78594E-8</v>
      </c>
      <c r="I2431" s="28">
        <v>1.8243E-4</v>
      </c>
      <c r="J2431" s="21">
        <f t="shared" si="228"/>
        <v>3.6488697463448687E-8</v>
      </c>
      <c r="K2431" s="10">
        <f t="shared" si="229"/>
        <v>2.0492052495472784E-3</v>
      </c>
      <c r="L2431" s="10">
        <f t="shared" si="230"/>
        <v>2.4002052495472785E-3</v>
      </c>
      <c r="M2431" s="10">
        <f t="shared" si="231"/>
        <v>0.24686360612939712</v>
      </c>
      <c r="N2431">
        <f t="shared" si="232"/>
        <v>6.1731734129397128E-2</v>
      </c>
      <c r="O2431">
        <f t="shared" si="227"/>
        <v>5.53769571338512E-5</v>
      </c>
    </row>
    <row r="2432" spans="5:15" x14ac:dyDescent="0.2">
      <c r="E2432" s="11">
        <v>102.93593</v>
      </c>
      <c r="F2432" s="11">
        <v>4999.6303699999999</v>
      </c>
      <c r="G2432">
        <v>1.13546664854749E-4</v>
      </c>
      <c r="H2432" s="17">
        <v>2.8441400000000001E-8</v>
      </c>
      <c r="I2432" s="28">
        <v>1.8238999999999999E-4</v>
      </c>
      <c r="J2432" s="21">
        <f t="shared" si="228"/>
        <v>3.6480696871996957E-8</v>
      </c>
      <c r="K2432" s="10">
        <f t="shared" si="229"/>
        <v>2.048755936331349E-3</v>
      </c>
      <c r="L2432" s="10">
        <f t="shared" si="230"/>
        <v>2.3997559363313492E-3</v>
      </c>
      <c r="M2432" s="10">
        <f t="shared" si="231"/>
        <v>0.2470211090792882</v>
      </c>
      <c r="N2432">
        <f t="shared" si="232"/>
        <v>6.1736435079288221E-2</v>
      </c>
      <c r="O2432">
        <f t="shared" si="227"/>
        <v>5.9975593633138796E-4</v>
      </c>
    </row>
    <row r="2433" spans="5:15" x14ac:dyDescent="0.2">
      <c r="E2433" s="11">
        <v>103.02235</v>
      </c>
      <c r="F2433" s="11">
        <v>4999.6303699999999</v>
      </c>
      <c r="G2433">
        <v>1.13544676930555E-4</v>
      </c>
      <c r="H2433" s="17">
        <v>2.8911700000000001E-8</v>
      </c>
      <c r="I2433" s="28">
        <v>1.8238999999999999E-4</v>
      </c>
      <c r="J2433" s="21">
        <f t="shared" si="228"/>
        <v>3.6480696871996957E-8</v>
      </c>
      <c r="K2433" s="10">
        <f t="shared" si="229"/>
        <v>2.048755936331349E-3</v>
      </c>
      <c r="L2433" s="10">
        <f t="shared" si="230"/>
        <v>2.3997559363313492E-3</v>
      </c>
      <c r="M2433" s="10">
        <f t="shared" si="231"/>
        <v>0.24722849598730598</v>
      </c>
      <c r="N2433">
        <f t="shared" si="232"/>
        <v>6.1788265987305982E-2</v>
      </c>
      <c r="O2433">
        <f t="shared" si="227"/>
        <v>5.7404218631558754E-5</v>
      </c>
    </row>
    <row r="2434" spans="5:15" x14ac:dyDescent="0.2">
      <c r="E2434" s="11">
        <v>103.10777</v>
      </c>
      <c r="F2434" s="11">
        <v>4999.6303699999999</v>
      </c>
      <c r="G2434">
        <v>1.13510201610885E-4</v>
      </c>
      <c r="H2434" s="17">
        <v>2.9374100000000001E-8</v>
      </c>
      <c r="I2434" s="28">
        <v>1.8234999999999999E-4</v>
      </c>
      <c r="J2434" s="21">
        <f t="shared" si="228"/>
        <v>3.6472696280545234E-8</v>
      </c>
      <c r="K2434" s="10">
        <f t="shared" si="229"/>
        <v>2.0483066231154205E-3</v>
      </c>
      <c r="L2434" s="10">
        <f t="shared" si="230"/>
        <v>2.3993066231154207E-3</v>
      </c>
      <c r="M2434" s="10">
        <f t="shared" si="231"/>
        <v>0.24738715545566148</v>
      </c>
      <c r="N2434">
        <f t="shared" si="232"/>
        <v>6.179316945566149E-2</v>
      </c>
      <c r="O2434">
        <f t="shared" si="227"/>
        <v>4.6058825206944366E-4</v>
      </c>
    </row>
    <row r="2435" spans="5:15" x14ac:dyDescent="0.2">
      <c r="E2435" s="11">
        <v>103.19132999999999</v>
      </c>
      <c r="F2435" s="11">
        <v>4999.6303699999999</v>
      </c>
      <c r="G2435">
        <v>1.13495692505282E-4</v>
      </c>
      <c r="H2435" s="17">
        <v>2.9107699999999999E-8</v>
      </c>
      <c r="I2435" s="28">
        <v>1.8233999999999999E-4</v>
      </c>
      <c r="J2435" s="21">
        <f t="shared" si="228"/>
        <v>3.6470696132682303E-8</v>
      </c>
      <c r="K2435" s="10">
        <f t="shared" si="229"/>
        <v>2.048194294811438E-3</v>
      </c>
      <c r="L2435" s="10">
        <f t="shared" si="230"/>
        <v>2.3991942948114382E-3</v>
      </c>
      <c r="M2435" s="10">
        <f t="shared" si="231"/>
        <v>0.24757605021000439</v>
      </c>
      <c r="N2435">
        <f t="shared" si="232"/>
        <v>6.1831656210004408E-2</v>
      </c>
      <c r="O2435">
        <f t="shared" si="227"/>
        <v>-1.0694971124210697E-4</v>
      </c>
    </row>
    <row r="2436" spans="5:15" x14ac:dyDescent="0.2">
      <c r="E2436" s="11">
        <v>103.27347</v>
      </c>
      <c r="F2436" s="11">
        <v>4999.6303699999999</v>
      </c>
      <c r="G2436">
        <v>1.13451325125108E-4</v>
      </c>
      <c r="H2436" s="17">
        <v>2.58719E-8</v>
      </c>
      <c r="I2436" s="28">
        <v>1.8228999999999999E-4</v>
      </c>
      <c r="J2436" s="21">
        <f t="shared" si="228"/>
        <v>3.646069539336765E-8</v>
      </c>
      <c r="K2436" s="10">
        <f t="shared" si="229"/>
        <v>2.0476326532915274E-3</v>
      </c>
      <c r="L2436" s="10">
        <f t="shared" si="230"/>
        <v>2.3986326532915276E-3</v>
      </c>
      <c r="M2436" s="10">
        <f t="shared" si="231"/>
        <v>0.24771511736072299</v>
      </c>
      <c r="N2436">
        <f t="shared" si="232"/>
        <v>6.1822871360722981E-2</v>
      </c>
      <c r="O2436">
        <f t="shared" si="227"/>
        <v>1.8379351027577559E-4</v>
      </c>
    </row>
    <row r="2437" spans="5:15" x14ac:dyDescent="0.2">
      <c r="E2437" s="11">
        <v>103.35742999999999</v>
      </c>
      <c r="F2437" s="11">
        <v>4999.6303699999999</v>
      </c>
      <c r="G2437">
        <v>1.13421907207866E-4</v>
      </c>
      <c r="H2437" s="17">
        <v>2.64417E-8</v>
      </c>
      <c r="I2437" s="28">
        <v>1.8226000000000001E-4</v>
      </c>
      <c r="J2437" s="21">
        <f t="shared" si="228"/>
        <v>3.6454694949778857E-8</v>
      </c>
      <c r="K2437" s="10">
        <f t="shared" si="229"/>
        <v>2.0472956683795806E-3</v>
      </c>
      <c r="L2437" s="10">
        <f t="shared" si="230"/>
        <v>2.3982956683795808E-3</v>
      </c>
      <c r="M2437" s="10">
        <f t="shared" si="231"/>
        <v>0.24788167666384572</v>
      </c>
      <c r="N2437">
        <f t="shared" si="232"/>
        <v>6.1838302663845733E-2</v>
      </c>
      <c r="O2437">
        <f t="shared" si="227"/>
        <v>3.227902811053979E-4</v>
      </c>
    </row>
    <row r="2438" spans="5:15" x14ac:dyDescent="0.2">
      <c r="E2438" s="11">
        <v>103.44177999999999</v>
      </c>
      <c r="F2438" s="11">
        <v>4999.6303699999999</v>
      </c>
      <c r="G2438">
        <v>1.13402090593282E-4</v>
      </c>
      <c r="H2438" s="17">
        <v>3.1507599999999998E-8</v>
      </c>
      <c r="I2438" s="28">
        <v>1.8223999999999999E-4</v>
      </c>
      <c r="J2438" s="21">
        <f t="shared" si="228"/>
        <v>3.6450694654052996E-8</v>
      </c>
      <c r="K2438" s="10">
        <f t="shared" si="229"/>
        <v>2.0470710117716164E-3</v>
      </c>
      <c r="L2438" s="10">
        <f t="shared" si="230"/>
        <v>2.3980710117716166E-3</v>
      </c>
      <c r="M2438" s="10">
        <f t="shared" si="231"/>
        <v>0.24806073402405696</v>
      </c>
      <c r="N2438">
        <f t="shared" si="232"/>
        <v>6.1865530024056974E-2</v>
      </c>
      <c r="O2438">
        <f t="shared" ref="O2438:O2501" si="233">(N2439-N2438)/(E2439-E2438)</f>
        <v>1.6923594296392277E-4</v>
      </c>
    </row>
    <row r="2439" spans="5:15" x14ac:dyDescent="0.2">
      <c r="E2439" s="11">
        <v>103.52312999999999</v>
      </c>
      <c r="F2439" s="11">
        <v>4999.6303699999999</v>
      </c>
      <c r="G2439">
        <v>1.1337552377629599E-4</v>
      </c>
      <c r="H2439" s="17">
        <v>2.71326E-8</v>
      </c>
      <c r="I2439" s="28">
        <v>1.8221000000000001E-4</v>
      </c>
      <c r="J2439" s="21">
        <f t="shared" si="228"/>
        <v>3.6444694210464204E-8</v>
      </c>
      <c r="K2439" s="10">
        <f t="shared" si="229"/>
        <v>2.0467340268596696E-3</v>
      </c>
      <c r="L2439" s="10">
        <f t="shared" si="230"/>
        <v>2.3977340268596698E-3</v>
      </c>
      <c r="M2439" s="10">
        <f t="shared" si="231"/>
        <v>0.24822093136801707</v>
      </c>
      <c r="N2439">
        <f t="shared" si="232"/>
        <v>6.1879297368017089E-2</v>
      </c>
      <c r="O2439">
        <f t="shared" si="233"/>
        <v>7.3972748761625177E-4</v>
      </c>
    </row>
    <row r="2440" spans="5:15" x14ac:dyDescent="0.2">
      <c r="E2440" s="11">
        <v>103.60509</v>
      </c>
      <c r="F2440" s="11">
        <v>4999.6303699999999</v>
      </c>
      <c r="G2440">
        <v>1.13384003218048E-4</v>
      </c>
      <c r="H2440" s="17">
        <v>2.8214800000000001E-8</v>
      </c>
      <c r="I2440" s="28">
        <v>1.8222E-4</v>
      </c>
      <c r="J2440" s="21">
        <f t="shared" si="228"/>
        <v>3.6446694358327134E-8</v>
      </c>
      <c r="K2440" s="10">
        <f t="shared" si="229"/>
        <v>2.0468463551636517E-3</v>
      </c>
      <c r="L2440" s="10">
        <f t="shared" si="230"/>
        <v>2.3978463551636519E-3</v>
      </c>
      <c r="M2440" s="10">
        <f t="shared" si="231"/>
        <v>0.24842908743290212</v>
      </c>
      <c r="N2440">
        <f t="shared" si="232"/>
        <v>6.1939925432902124E-2</v>
      </c>
      <c r="O2440">
        <f t="shared" si="233"/>
        <v>1.5762840602285703E-4</v>
      </c>
    </row>
    <row r="2441" spans="5:15" x14ac:dyDescent="0.2">
      <c r="E2441" s="11">
        <v>103.68446</v>
      </c>
      <c r="F2441" s="11">
        <v>4999.6303699999999</v>
      </c>
      <c r="G2441">
        <v>1.1335377755407301E-4</v>
      </c>
      <c r="H2441" s="17">
        <v>2.8845000000000001E-8</v>
      </c>
      <c r="I2441" s="28">
        <v>1.8218999999999999E-4</v>
      </c>
      <c r="J2441" s="21">
        <f t="shared" si="228"/>
        <v>3.6440693914738342E-8</v>
      </c>
      <c r="K2441" s="10">
        <f t="shared" si="229"/>
        <v>2.0465093702517053E-3</v>
      </c>
      <c r="L2441" s="10">
        <f t="shared" si="230"/>
        <v>2.3975093702517055E-3</v>
      </c>
      <c r="M2441" s="10">
        <f t="shared" si="231"/>
        <v>0.24858446439948814</v>
      </c>
      <c r="N2441">
        <f t="shared" si="232"/>
        <v>6.1952436399488157E-2</v>
      </c>
      <c r="O2441">
        <f t="shared" si="233"/>
        <v>-2.499920019795497E-4</v>
      </c>
    </row>
    <row r="2442" spans="5:15" x14ac:dyDescent="0.2">
      <c r="E2442" s="11">
        <v>103.76698</v>
      </c>
      <c r="F2442" s="11">
        <v>4999.6303699999999</v>
      </c>
      <c r="G2442">
        <v>1.13296507937296E-4</v>
      </c>
      <c r="H2442" s="17">
        <v>2.7104100000000001E-8</v>
      </c>
      <c r="I2442" s="28">
        <v>1.8212999999999999E-4</v>
      </c>
      <c r="J2442" s="21">
        <f t="shared" ref="J2442:J2505" si="234">I2442/F2442</f>
        <v>3.6428693027560758E-8</v>
      </c>
      <c r="K2442" s="10">
        <f t="shared" ref="K2442:K2505" si="235">J2442*B$6</f>
        <v>2.0458354004278122E-3</v>
      </c>
      <c r="L2442" s="10">
        <f t="shared" ref="L2442:L2505" si="236">K2442+B$7</f>
        <v>2.3968354004278124E-3</v>
      </c>
      <c r="M2442" s="10">
        <f t="shared" ref="M2442:M2505" si="237">L2442*E2442</f>
        <v>0.24871237105948479</v>
      </c>
      <c r="N2442">
        <f t="shared" ref="N2442:N2505" si="238">((M2442/E2442)-$B$8)*E2442</f>
        <v>6.1931807059484804E-2</v>
      </c>
      <c r="O2442">
        <f t="shared" si="233"/>
        <v>1.0186247972746871E-3</v>
      </c>
    </row>
    <row r="2443" spans="5:15" x14ac:dyDescent="0.2">
      <c r="E2443" s="11">
        <v>103.84995000000001</v>
      </c>
      <c r="F2443" s="11">
        <v>4999.6303699999999</v>
      </c>
      <c r="G2443">
        <v>1.13334580322506E-4</v>
      </c>
      <c r="H2443" s="17">
        <v>2.5977900000000001E-8</v>
      </c>
      <c r="I2443" s="28">
        <v>1.8216E-4</v>
      </c>
      <c r="J2443" s="21">
        <f t="shared" si="234"/>
        <v>3.643469347114955E-8</v>
      </c>
      <c r="K2443" s="10">
        <f t="shared" si="235"/>
        <v>2.0461723853397585E-3</v>
      </c>
      <c r="L2443" s="10">
        <f t="shared" si="236"/>
        <v>2.3971723853397587E-3</v>
      </c>
      <c r="M2443" s="10">
        <f t="shared" si="237"/>
        <v>0.24894623235891469</v>
      </c>
      <c r="N2443">
        <f t="shared" si="238"/>
        <v>6.2016322358914688E-2</v>
      </c>
      <c r="O2443">
        <f t="shared" si="233"/>
        <v>-5.2917619305942393E-4</v>
      </c>
    </row>
    <row r="2444" spans="5:15" x14ac:dyDescent="0.2">
      <c r="E2444" s="11">
        <v>103.93286999999999</v>
      </c>
      <c r="F2444" s="11">
        <v>4999.6303699999999</v>
      </c>
      <c r="G2444">
        <v>1.1325608798489099E-4</v>
      </c>
      <c r="H2444" s="17">
        <v>2.7453000000000001E-8</v>
      </c>
      <c r="I2444" s="28">
        <v>1.8207999999999999E-4</v>
      </c>
      <c r="J2444" s="21">
        <f t="shared" si="234"/>
        <v>3.6418692288246097E-8</v>
      </c>
      <c r="K2444" s="10">
        <f t="shared" si="235"/>
        <v>2.0452737589079007E-3</v>
      </c>
      <c r="L2444" s="10">
        <f t="shared" si="236"/>
        <v>2.3962737589079009E-3</v>
      </c>
      <c r="M2444" s="10">
        <f t="shared" si="237"/>
        <v>0.24905160906898619</v>
      </c>
      <c r="N2444">
        <f t="shared" si="238"/>
        <v>6.1972443068986208E-2</v>
      </c>
      <c r="O2444">
        <f t="shared" si="233"/>
        <v>1.1601691635869469E-3</v>
      </c>
    </row>
    <row r="2445" spans="5:15" x14ac:dyDescent="0.2">
      <c r="E2445" s="11">
        <v>104.01575</v>
      </c>
      <c r="F2445" s="11">
        <v>4999.6303699999999</v>
      </c>
      <c r="G2445">
        <v>1.13292925917733E-4</v>
      </c>
      <c r="H2445" s="17">
        <v>3.0618399999999998E-8</v>
      </c>
      <c r="I2445" s="28">
        <v>1.8212E-4</v>
      </c>
      <c r="J2445" s="21">
        <f t="shared" si="234"/>
        <v>3.6426692879697827E-8</v>
      </c>
      <c r="K2445" s="10">
        <f t="shared" si="235"/>
        <v>2.0457230721238301E-3</v>
      </c>
      <c r="L2445" s="10">
        <f t="shared" si="236"/>
        <v>2.3967230721238303E-3</v>
      </c>
      <c r="M2445" s="10">
        <f t="shared" si="237"/>
        <v>0.24929694788926429</v>
      </c>
      <c r="N2445">
        <f t="shared" si="238"/>
        <v>6.2068597889264297E-2</v>
      </c>
      <c r="O2445">
        <f t="shared" si="233"/>
        <v>-3.6990391441375228E-4</v>
      </c>
    </row>
    <row r="2446" spans="5:15" x14ac:dyDescent="0.2">
      <c r="E2446" s="11">
        <v>104.10043</v>
      </c>
      <c r="F2446" s="11">
        <v>4999.6303699999999</v>
      </c>
      <c r="G2446">
        <v>1.13223040451334E-4</v>
      </c>
      <c r="H2446" s="17">
        <v>2.66101E-8</v>
      </c>
      <c r="I2446" s="28">
        <v>1.8205000000000001E-4</v>
      </c>
      <c r="J2446" s="21">
        <f t="shared" si="234"/>
        <v>3.6412691844657312E-8</v>
      </c>
      <c r="K2446" s="10">
        <f t="shared" si="235"/>
        <v>2.0449367739959548E-3</v>
      </c>
      <c r="L2446" s="10">
        <f t="shared" si="236"/>
        <v>2.395936773995955E-3</v>
      </c>
      <c r="M2446" s="10">
        <f t="shared" si="237"/>
        <v>0.24941804842579174</v>
      </c>
      <c r="N2446">
        <f t="shared" si="238"/>
        <v>6.2037274425791739E-2</v>
      </c>
      <c r="O2446">
        <f t="shared" si="233"/>
        <v>1.8540013710534694E-4</v>
      </c>
    </row>
    <row r="2447" spans="5:15" x14ac:dyDescent="0.2">
      <c r="E2447" s="11">
        <v>104.18595000000001</v>
      </c>
      <c r="F2447" s="11">
        <v>4999.6303699999999</v>
      </c>
      <c r="G2447">
        <v>1.1319324690004599E-4</v>
      </c>
      <c r="H2447" s="17">
        <v>2.6131300000000001E-8</v>
      </c>
      <c r="I2447" s="28">
        <v>1.8202E-4</v>
      </c>
      <c r="J2447" s="21">
        <f t="shared" si="234"/>
        <v>3.6406691401068513E-8</v>
      </c>
      <c r="K2447" s="10">
        <f t="shared" si="235"/>
        <v>2.0445997890840076E-3</v>
      </c>
      <c r="L2447" s="10">
        <f t="shared" si="236"/>
        <v>2.3955997890840078E-3</v>
      </c>
      <c r="M2447" s="10">
        <f t="shared" si="237"/>
        <v>0.249587839845517</v>
      </c>
      <c r="N2447">
        <f t="shared" si="238"/>
        <v>6.2053129845516988E-2</v>
      </c>
      <c r="O2447">
        <f t="shared" si="233"/>
        <v>2.621362305982496E-5</v>
      </c>
    </row>
    <row r="2448" spans="5:15" x14ac:dyDescent="0.2">
      <c r="E2448" s="11">
        <v>104.26823</v>
      </c>
      <c r="F2448" s="11">
        <v>4999.6303699999999</v>
      </c>
      <c r="G2448">
        <v>1.13161237274209E-4</v>
      </c>
      <c r="H2448" s="17">
        <v>2.83543E-8</v>
      </c>
      <c r="I2448" s="28">
        <v>1.8197999999999999E-4</v>
      </c>
      <c r="J2448" s="21">
        <f t="shared" si="234"/>
        <v>3.639869080961679E-8</v>
      </c>
      <c r="K2448" s="10">
        <f t="shared" si="235"/>
        <v>2.0441504758680791E-3</v>
      </c>
      <c r="L2448" s="10">
        <f t="shared" si="236"/>
        <v>2.3951504758680793E-3</v>
      </c>
      <c r="M2448" s="10">
        <f t="shared" si="237"/>
        <v>0.24973810070242233</v>
      </c>
      <c r="N2448">
        <f t="shared" si="238"/>
        <v>6.2055286702422351E-2</v>
      </c>
      <c r="O2448">
        <f t="shared" si="233"/>
        <v>4.4700638018329707E-4</v>
      </c>
    </row>
    <row r="2449" spans="5:15" x14ac:dyDescent="0.2">
      <c r="E2449" s="11">
        <v>104.34735000000001</v>
      </c>
      <c r="F2449" s="11">
        <v>4999.6303699999999</v>
      </c>
      <c r="G2449">
        <v>1.13143949008737E-4</v>
      </c>
      <c r="H2449" s="17">
        <v>2.69932E-8</v>
      </c>
      <c r="I2449" s="28">
        <v>1.8196999999999999E-4</v>
      </c>
      <c r="J2449" s="21">
        <f t="shared" si="234"/>
        <v>3.6396690661753859E-8</v>
      </c>
      <c r="K2449" s="10">
        <f t="shared" si="235"/>
        <v>2.0440381475640966E-3</v>
      </c>
      <c r="L2449" s="10">
        <f t="shared" si="236"/>
        <v>2.3950381475640967E-3</v>
      </c>
      <c r="M2449" s="10">
        <f t="shared" si="237"/>
        <v>0.24991588384722246</v>
      </c>
      <c r="N2449">
        <f t="shared" si="238"/>
        <v>6.2090653847222455E-2</v>
      </c>
      <c r="O2449">
        <f t="shared" si="233"/>
        <v>1.7876216866660662E-4</v>
      </c>
    </row>
    <row r="2450" spans="5:15" x14ac:dyDescent="0.2">
      <c r="E2450" s="11">
        <v>104.43189</v>
      </c>
      <c r="F2450" s="11">
        <v>4999.6303699999999</v>
      </c>
      <c r="G2450">
        <v>1.13112789145622E-4</v>
      </c>
      <c r="H2450" s="17">
        <v>2.6708599999999999E-8</v>
      </c>
      <c r="I2450" s="28">
        <v>1.8194000000000001E-4</v>
      </c>
      <c r="J2450" s="21">
        <f t="shared" si="234"/>
        <v>3.6390690218165073E-8</v>
      </c>
      <c r="K2450" s="10">
        <f t="shared" si="235"/>
        <v>2.0437011626521506E-3</v>
      </c>
      <c r="L2450" s="10">
        <f t="shared" si="236"/>
        <v>2.3947011626521508E-3</v>
      </c>
      <c r="M2450" s="10">
        <f t="shared" si="237"/>
        <v>0.25008316840096151</v>
      </c>
      <c r="N2450">
        <f t="shared" si="238"/>
        <v>6.2105766400961528E-2</v>
      </c>
      <c r="O2450">
        <f t="shared" si="233"/>
        <v>9.7647001894704671E-6</v>
      </c>
    </row>
    <row r="2451" spans="5:15" x14ac:dyDescent="0.2">
      <c r="E2451" s="11">
        <v>104.51217</v>
      </c>
      <c r="F2451" s="11">
        <v>4999.6303699999999</v>
      </c>
      <c r="G2451">
        <v>1.13074361443559E-4</v>
      </c>
      <c r="H2451" s="17">
        <v>2.71406E-8</v>
      </c>
      <c r="I2451" s="28">
        <v>1.819E-4</v>
      </c>
      <c r="J2451" s="21">
        <f t="shared" si="234"/>
        <v>3.6382689626713344E-8</v>
      </c>
      <c r="K2451" s="10">
        <f t="shared" si="235"/>
        <v>2.0432518494362213E-3</v>
      </c>
      <c r="L2451" s="10">
        <f t="shared" si="236"/>
        <v>2.3942518494362215E-3</v>
      </c>
      <c r="M2451" s="10">
        <f t="shared" si="237"/>
        <v>0.25022845631109275</v>
      </c>
      <c r="N2451">
        <f t="shared" si="238"/>
        <v>6.2106550311092738E-2</v>
      </c>
      <c r="O2451">
        <f t="shared" si="233"/>
        <v>3.1022023521753051E-4</v>
      </c>
    </row>
    <row r="2452" spans="5:15" x14ac:dyDescent="0.2">
      <c r="E2452" s="11">
        <v>104.5949</v>
      </c>
      <c r="F2452" s="11">
        <v>4999.6303699999999</v>
      </c>
      <c r="G2452">
        <v>1.13056764485902E-4</v>
      </c>
      <c r="H2452" s="17">
        <v>3.1872700000000001E-8</v>
      </c>
      <c r="I2452" s="28">
        <v>1.8187999999999999E-4</v>
      </c>
      <c r="J2452" s="21">
        <f t="shared" si="234"/>
        <v>3.6378689330987482E-8</v>
      </c>
      <c r="K2452" s="10">
        <f t="shared" si="235"/>
        <v>2.043027192828257E-3</v>
      </c>
      <c r="L2452" s="10">
        <f t="shared" si="236"/>
        <v>2.3940271928282572E-3</v>
      </c>
      <c r="M2452" s="10">
        <f t="shared" si="237"/>
        <v>0.25040303483115228</v>
      </c>
      <c r="N2452">
        <f t="shared" si="238"/>
        <v>6.2132214831152284E-2</v>
      </c>
      <c r="O2452">
        <f t="shared" si="233"/>
        <v>5.9402719282830021E-4</v>
      </c>
    </row>
    <row r="2453" spans="5:15" x14ac:dyDescent="0.2">
      <c r="E2453" s="11">
        <v>104.67796</v>
      </c>
      <c r="F2453" s="11">
        <v>4999.6303699999999</v>
      </c>
      <c r="G2453">
        <v>1.1305643541403899E-4</v>
      </c>
      <c r="H2453" s="17">
        <v>2.531E-8</v>
      </c>
      <c r="I2453" s="28">
        <v>1.8187999999999999E-4</v>
      </c>
      <c r="J2453" s="21">
        <f t="shared" si="234"/>
        <v>3.6378689330987482E-8</v>
      </c>
      <c r="K2453" s="10">
        <f t="shared" si="235"/>
        <v>2.043027192828257E-3</v>
      </c>
      <c r="L2453" s="10">
        <f t="shared" si="236"/>
        <v>2.3940271928282572E-3</v>
      </c>
      <c r="M2453" s="10">
        <f t="shared" si="237"/>
        <v>0.25060188272978862</v>
      </c>
      <c r="N2453">
        <f t="shared" si="238"/>
        <v>6.2181554729788605E-2</v>
      </c>
      <c r="O2453">
        <f t="shared" si="233"/>
        <v>1.5025974740881661E-4</v>
      </c>
    </row>
    <row r="2454" spans="5:15" x14ac:dyDescent="0.2">
      <c r="E2454" s="11">
        <v>104.75751</v>
      </c>
      <c r="F2454" s="11">
        <v>4999.6303699999999</v>
      </c>
      <c r="G2454">
        <v>1.13031704963243E-4</v>
      </c>
      <c r="H2454" s="17">
        <v>2.5996500000000001E-8</v>
      </c>
      <c r="I2454" s="28">
        <v>1.8185E-4</v>
      </c>
      <c r="J2454" s="21">
        <f t="shared" si="234"/>
        <v>3.637268888739869E-8</v>
      </c>
      <c r="K2454" s="10">
        <f t="shared" si="235"/>
        <v>2.0426902079163103E-3</v>
      </c>
      <c r="L2454" s="10">
        <f t="shared" si="236"/>
        <v>2.3936902079163104E-3</v>
      </c>
      <c r="M2454" s="10">
        <f t="shared" si="237"/>
        <v>0.25075702589269494</v>
      </c>
      <c r="N2454">
        <f t="shared" si="238"/>
        <v>6.2193507892694976E-2</v>
      </c>
      <c r="O2454">
        <f t="shared" si="233"/>
        <v>4.3755327215436879E-5</v>
      </c>
    </row>
    <row r="2455" spans="5:15" x14ac:dyDescent="0.2">
      <c r="E2455" s="11">
        <v>104.84317</v>
      </c>
      <c r="F2455" s="11">
        <v>4999.6303699999999</v>
      </c>
      <c r="G2455">
        <v>1.12991502089097E-4</v>
      </c>
      <c r="H2455" s="17">
        <v>3.0207799999999997E-8</v>
      </c>
      <c r="I2455" s="28">
        <v>1.8181E-4</v>
      </c>
      <c r="J2455" s="21">
        <f t="shared" si="234"/>
        <v>3.6364688295946967E-8</v>
      </c>
      <c r="K2455" s="10">
        <f t="shared" si="235"/>
        <v>2.0422408947003818E-3</v>
      </c>
      <c r="L2455" s="10">
        <f t="shared" si="236"/>
        <v>2.393240894700382E-3</v>
      </c>
      <c r="M2455" s="10">
        <f t="shared" si="237"/>
        <v>0.25091496197402424</v>
      </c>
      <c r="N2455">
        <f t="shared" si="238"/>
        <v>6.219725597402425E-2</v>
      </c>
      <c r="O2455">
        <f t="shared" si="233"/>
        <v>1.1398632152303928E-3</v>
      </c>
    </row>
    <row r="2456" spans="5:15" x14ac:dyDescent="0.2">
      <c r="E2456" s="11">
        <v>104.92941999999999</v>
      </c>
      <c r="F2456" s="11">
        <v>4999.6303699999999</v>
      </c>
      <c r="G2456">
        <v>1.13032090392114E-4</v>
      </c>
      <c r="H2456" s="17">
        <v>2.83573E-8</v>
      </c>
      <c r="I2456" s="28">
        <v>1.8185E-4</v>
      </c>
      <c r="J2456" s="21">
        <f t="shared" si="234"/>
        <v>3.637268888739869E-8</v>
      </c>
      <c r="K2456" s="10">
        <f t="shared" si="235"/>
        <v>2.0426902079163103E-3</v>
      </c>
      <c r="L2456" s="10">
        <f t="shared" si="236"/>
        <v>2.3936902079163104E-3</v>
      </c>
      <c r="M2456" s="10">
        <f t="shared" si="237"/>
        <v>0.25116852517633786</v>
      </c>
      <c r="N2456">
        <f t="shared" si="238"/>
        <v>6.2295569176337863E-2</v>
      </c>
      <c r="O2456">
        <f t="shared" si="233"/>
        <v>-5.5000747670784619E-4</v>
      </c>
    </row>
    <row r="2457" spans="5:15" x14ac:dyDescent="0.2">
      <c r="E2457" s="11">
        <v>105.01193000000001</v>
      </c>
      <c r="F2457" s="11">
        <v>4999.6303699999999</v>
      </c>
      <c r="G2457">
        <v>1.12948763600675E-4</v>
      </c>
      <c r="H2457" s="17">
        <v>2.8111700000000001E-8</v>
      </c>
      <c r="I2457" s="28">
        <v>1.8176999999999999E-4</v>
      </c>
      <c r="J2457" s="21">
        <f t="shared" si="234"/>
        <v>3.6356687704495244E-8</v>
      </c>
      <c r="K2457" s="10">
        <f t="shared" si="235"/>
        <v>2.0417915814844529E-3</v>
      </c>
      <c r="L2457" s="10">
        <f t="shared" si="236"/>
        <v>2.3927915814844531E-3</v>
      </c>
      <c r="M2457" s="10">
        <f t="shared" si="237"/>
        <v>0.25127166205943469</v>
      </c>
      <c r="N2457">
        <f t="shared" si="238"/>
        <v>6.2250188059434691E-2</v>
      </c>
      <c r="O2457">
        <f t="shared" si="233"/>
        <v>3.0587809282422215E-4</v>
      </c>
    </row>
    <row r="2458" spans="5:15" x14ac:dyDescent="0.2">
      <c r="E2458" s="11">
        <v>105.09422000000001</v>
      </c>
      <c r="F2458" s="11">
        <v>4999.6303699999999</v>
      </c>
      <c r="G2458">
        <v>1.1292395964283499E-4</v>
      </c>
      <c r="H2458" s="17">
        <v>2.74148E-8</v>
      </c>
      <c r="I2458" s="28">
        <v>1.8175E-4</v>
      </c>
      <c r="J2458" s="21">
        <f t="shared" si="234"/>
        <v>3.6352687408769383E-8</v>
      </c>
      <c r="K2458" s="10">
        <f t="shared" si="235"/>
        <v>2.0415669248764886E-3</v>
      </c>
      <c r="L2458" s="10">
        <f t="shared" si="236"/>
        <v>2.3925669248764888E-3</v>
      </c>
      <c r="M2458" s="10">
        <f t="shared" si="237"/>
        <v>0.25144495476769319</v>
      </c>
      <c r="N2458">
        <f t="shared" si="238"/>
        <v>6.2275358767693197E-2</v>
      </c>
      <c r="O2458">
        <f t="shared" si="233"/>
        <v>2.5248200331090349E-5</v>
      </c>
    </row>
    <row r="2459" spans="5:15" x14ac:dyDescent="0.2">
      <c r="E2459" s="11">
        <v>105.17752</v>
      </c>
      <c r="F2459" s="11">
        <v>4999.6303699999999</v>
      </c>
      <c r="G2459">
        <v>1.12889523416096E-4</v>
      </c>
      <c r="H2459" s="17">
        <v>2.8233600000000001E-8</v>
      </c>
      <c r="I2459" s="28">
        <v>1.8170999999999999E-4</v>
      </c>
      <c r="J2459" s="21">
        <f t="shared" si="234"/>
        <v>3.634468681731766E-8</v>
      </c>
      <c r="K2459" s="10">
        <f t="shared" si="235"/>
        <v>2.0411176116605597E-3</v>
      </c>
      <c r="L2459" s="10">
        <f t="shared" si="236"/>
        <v>2.3921176116605599E-3</v>
      </c>
      <c r="M2459" s="10">
        <f t="shared" si="237"/>
        <v>0.25159699794278079</v>
      </c>
      <c r="N2459">
        <f t="shared" si="238"/>
        <v>6.2277461942780776E-2</v>
      </c>
      <c r="O2459">
        <f t="shared" si="233"/>
        <v>4.4585965695131843E-4</v>
      </c>
    </row>
    <row r="2460" spans="5:15" x14ac:dyDescent="0.2">
      <c r="E2460" s="11">
        <v>105.25836</v>
      </c>
      <c r="F2460" s="11">
        <v>4999.6303699999999</v>
      </c>
      <c r="G2460">
        <v>1.12882269335323E-4</v>
      </c>
      <c r="H2460" s="17">
        <v>2.7341400000000002E-8</v>
      </c>
      <c r="I2460" s="28">
        <v>1.817E-4</v>
      </c>
      <c r="J2460" s="21">
        <f t="shared" si="234"/>
        <v>3.6342686669454729E-8</v>
      </c>
      <c r="K2460" s="10">
        <f t="shared" si="235"/>
        <v>2.0410052833565776E-3</v>
      </c>
      <c r="L2460" s="10">
        <f t="shared" si="236"/>
        <v>2.3920052833565778E-3</v>
      </c>
      <c r="M2460" s="10">
        <f t="shared" si="237"/>
        <v>0.25177855323744869</v>
      </c>
      <c r="N2460">
        <f t="shared" si="238"/>
        <v>6.2313505237448719E-2</v>
      </c>
      <c r="O2460">
        <f t="shared" si="233"/>
        <v>1.5343653199658791E-4</v>
      </c>
    </row>
    <row r="2461" spans="5:15" x14ac:dyDescent="0.2">
      <c r="E2461" s="11">
        <v>105.33929999999999</v>
      </c>
      <c r="F2461" s="11">
        <v>4999.6303699999999</v>
      </c>
      <c r="G2461">
        <v>1.12852976346032E-4</v>
      </c>
      <c r="H2461" s="17">
        <v>2.8314800000000002E-8</v>
      </c>
      <c r="I2461" s="28">
        <v>1.8166999999999999E-4</v>
      </c>
      <c r="J2461" s="21">
        <f t="shared" si="234"/>
        <v>3.633668622586593E-8</v>
      </c>
      <c r="K2461" s="10">
        <f t="shared" si="235"/>
        <v>2.0406682984446308E-3</v>
      </c>
      <c r="L2461" s="10">
        <f t="shared" si="236"/>
        <v>2.391668298444631E-3</v>
      </c>
      <c r="M2461" s="10">
        <f t="shared" si="237"/>
        <v>0.25193666439034851</v>
      </c>
      <c r="N2461">
        <f t="shared" si="238"/>
        <v>6.2325924390348522E-2</v>
      </c>
      <c r="O2461">
        <f t="shared" si="233"/>
        <v>5.9166829844516002E-4</v>
      </c>
    </row>
    <row r="2462" spans="5:15" x14ac:dyDescent="0.2">
      <c r="E2462" s="11">
        <v>105.42126</v>
      </c>
      <c r="F2462" s="11">
        <v>4999.6303699999999</v>
      </c>
      <c r="G2462">
        <v>1.1284621274969299E-4</v>
      </c>
      <c r="H2462" s="17">
        <v>2.7783199999999999E-8</v>
      </c>
      <c r="I2462" s="28">
        <v>1.8166999999999999E-4</v>
      </c>
      <c r="J2462" s="21">
        <f t="shared" si="234"/>
        <v>3.633668622586593E-8</v>
      </c>
      <c r="K2462" s="10">
        <f t="shared" si="235"/>
        <v>2.0406682984446308E-3</v>
      </c>
      <c r="L2462" s="10">
        <f t="shared" si="236"/>
        <v>2.391668298444631E-3</v>
      </c>
      <c r="M2462" s="10">
        <f t="shared" si="237"/>
        <v>0.25213268552408907</v>
      </c>
      <c r="N2462">
        <f t="shared" si="238"/>
        <v>6.2374417524089093E-2</v>
      </c>
      <c r="O2462">
        <f t="shared" si="233"/>
        <v>2.9778483614583762E-4</v>
      </c>
    </row>
    <row r="2463" spans="5:15" x14ac:dyDescent="0.2">
      <c r="E2463" s="11">
        <v>105.50191</v>
      </c>
      <c r="F2463" s="11">
        <v>4999.6303699999999</v>
      </c>
      <c r="G2463">
        <v>1.12826935116102E-4</v>
      </c>
      <c r="H2463" s="17">
        <v>2.85717E-8</v>
      </c>
      <c r="I2463" s="28">
        <v>1.8165E-4</v>
      </c>
      <c r="J2463" s="21">
        <f t="shared" si="234"/>
        <v>3.6332685930140075E-8</v>
      </c>
      <c r="K2463" s="10">
        <f t="shared" si="235"/>
        <v>2.0404436418366666E-3</v>
      </c>
      <c r="L2463" s="10">
        <f t="shared" si="236"/>
        <v>2.3914436418366668E-3</v>
      </c>
      <c r="M2463" s="10">
        <f t="shared" si="237"/>
        <v>0.25230187187112424</v>
      </c>
      <c r="N2463">
        <f t="shared" si="238"/>
        <v>6.2398433871124252E-2</v>
      </c>
      <c r="O2463">
        <f t="shared" si="233"/>
        <v>-1.1043476007993177E-4</v>
      </c>
    </row>
    <row r="2464" spans="5:15" x14ac:dyDescent="0.2">
      <c r="E2464" s="11">
        <v>105.5864</v>
      </c>
      <c r="F2464" s="11">
        <v>4999.6303699999999</v>
      </c>
      <c r="G2464">
        <v>1.1278232888046499E-4</v>
      </c>
      <c r="H2464" s="17">
        <v>2.6915899999999999E-8</v>
      </c>
      <c r="I2464" s="28">
        <v>1.816E-4</v>
      </c>
      <c r="J2464" s="21">
        <f t="shared" si="234"/>
        <v>3.6322685190825415E-8</v>
      </c>
      <c r="K2464" s="10">
        <f t="shared" si="235"/>
        <v>2.0398820003167551E-3</v>
      </c>
      <c r="L2464" s="10">
        <f t="shared" si="236"/>
        <v>2.3908820003167553E-3</v>
      </c>
      <c r="M2464" s="10">
        <f t="shared" si="237"/>
        <v>0.25244462323824507</v>
      </c>
      <c r="N2464">
        <f t="shared" si="238"/>
        <v>6.2389103238245099E-2</v>
      </c>
      <c r="O2464">
        <f t="shared" si="233"/>
        <v>4.5255336580577327E-4</v>
      </c>
    </row>
    <row r="2465" spans="5:15" x14ac:dyDescent="0.2">
      <c r="E2465" s="11">
        <v>105.67221000000001</v>
      </c>
      <c r="F2465" s="11">
        <v>4999.6303699999999</v>
      </c>
      <c r="G2465">
        <v>1.12768859989589E-4</v>
      </c>
      <c r="H2465" s="17">
        <v>2.8017900000000001E-8</v>
      </c>
      <c r="I2465" s="28">
        <v>1.8159E-4</v>
      </c>
      <c r="J2465" s="21">
        <f t="shared" si="234"/>
        <v>3.6320685042962484E-8</v>
      </c>
      <c r="K2465" s="10">
        <f t="shared" si="235"/>
        <v>2.039769672012773E-3</v>
      </c>
      <c r="L2465" s="10">
        <f t="shared" si="236"/>
        <v>2.3907696720127732E-3</v>
      </c>
      <c r="M2465" s="10">
        <f t="shared" si="237"/>
        <v>0.25263791484256493</v>
      </c>
      <c r="N2465">
        <f t="shared" si="238"/>
        <v>6.2427936842564896E-2</v>
      </c>
      <c r="O2465">
        <f t="shared" si="233"/>
        <v>2.2310782180877073E-5</v>
      </c>
    </row>
    <row r="2466" spans="5:15" x14ac:dyDescent="0.2">
      <c r="E2466" s="11">
        <v>105.75579999999999</v>
      </c>
      <c r="F2466" s="11">
        <v>4999.6303699999999</v>
      </c>
      <c r="G2466">
        <v>1.12735382718858E-4</v>
      </c>
      <c r="H2466" s="17">
        <v>2.8620800000000001E-8</v>
      </c>
      <c r="I2466" s="28">
        <v>1.8154999999999999E-4</v>
      </c>
      <c r="J2466" s="21">
        <f t="shared" si="234"/>
        <v>3.6312684451510761E-8</v>
      </c>
      <c r="K2466" s="10">
        <f t="shared" si="235"/>
        <v>2.0393203587968445E-3</v>
      </c>
      <c r="L2466" s="10">
        <f t="shared" si="236"/>
        <v>2.3903203587968447E-3</v>
      </c>
      <c r="M2466" s="10">
        <f t="shared" si="237"/>
        <v>0.25279024180084736</v>
      </c>
      <c r="N2466">
        <f t="shared" si="238"/>
        <v>6.2429801800847395E-2</v>
      </c>
      <c r="O2466">
        <f t="shared" si="233"/>
        <v>5.9032035879628486E-4</v>
      </c>
    </row>
    <row r="2467" spans="5:15" x14ac:dyDescent="0.2">
      <c r="E2467" s="11">
        <v>105.83853999999999</v>
      </c>
      <c r="F2467" s="11">
        <v>4999.6303699999999</v>
      </c>
      <c r="G2467">
        <v>1.12728389861651E-4</v>
      </c>
      <c r="H2467" s="17">
        <v>2.4686E-8</v>
      </c>
      <c r="I2467" s="28">
        <v>1.8154999999999999E-4</v>
      </c>
      <c r="J2467" s="21">
        <f t="shared" si="234"/>
        <v>3.6312684451510761E-8</v>
      </c>
      <c r="K2467" s="10">
        <f t="shared" si="235"/>
        <v>2.0393203587968445E-3</v>
      </c>
      <c r="L2467" s="10">
        <f t="shared" si="236"/>
        <v>2.3903203587968447E-3</v>
      </c>
      <c r="M2467" s="10">
        <f t="shared" si="237"/>
        <v>0.25298801690733419</v>
      </c>
      <c r="N2467">
        <f t="shared" si="238"/>
        <v>6.2478644907334201E-2</v>
      </c>
      <c r="O2467">
        <f t="shared" si="233"/>
        <v>4.5024259966888091E-4</v>
      </c>
    </row>
    <row r="2468" spans="5:15" x14ac:dyDescent="0.2">
      <c r="E2468" s="11">
        <v>105.92348</v>
      </c>
      <c r="F2468" s="11">
        <v>4999.6303699999999</v>
      </c>
      <c r="G2468">
        <v>1.12720729309103E-4</v>
      </c>
      <c r="H2468" s="17">
        <v>2.68841E-8</v>
      </c>
      <c r="I2468" s="28">
        <v>1.8154E-4</v>
      </c>
      <c r="J2468" s="21">
        <f t="shared" si="234"/>
        <v>3.631068430364783E-8</v>
      </c>
      <c r="K2468" s="10">
        <f t="shared" si="235"/>
        <v>2.039208030492862E-3</v>
      </c>
      <c r="L2468" s="10">
        <f t="shared" si="236"/>
        <v>2.3902080304928621E-3</v>
      </c>
      <c r="M2468" s="10">
        <f t="shared" si="237"/>
        <v>0.25317915251375006</v>
      </c>
      <c r="N2468">
        <f t="shared" si="238"/>
        <v>6.2516888513750077E-2</v>
      </c>
      <c r="O2468">
        <f t="shared" si="233"/>
        <v>-1.173176550129771E-4</v>
      </c>
    </row>
    <row r="2469" spans="5:15" x14ac:dyDescent="0.2">
      <c r="E2469" s="11">
        <v>106.00763000000001</v>
      </c>
      <c r="F2469" s="11">
        <v>4999.6303699999999</v>
      </c>
      <c r="G2469">
        <v>1.1266772162151401E-4</v>
      </c>
      <c r="H2469" s="17">
        <v>2.7456499999999998E-8</v>
      </c>
      <c r="I2469" s="28">
        <v>1.8149E-4</v>
      </c>
      <c r="J2469" s="21">
        <f t="shared" si="234"/>
        <v>3.6300683564333177E-8</v>
      </c>
      <c r="K2469" s="10">
        <f t="shared" si="235"/>
        <v>2.0386463889729514E-3</v>
      </c>
      <c r="L2469" s="10">
        <f t="shared" si="236"/>
        <v>2.3896463889729515E-3</v>
      </c>
      <c r="M2469" s="10">
        <f t="shared" si="237"/>
        <v>0.25332075023308076</v>
      </c>
      <c r="N2469">
        <f t="shared" si="238"/>
        <v>6.2507016233080734E-2</v>
      </c>
      <c r="O2469">
        <f t="shared" si="233"/>
        <v>2.8826702100715498E-4</v>
      </c>
    </row>
    <row r="2470" spans="5:15" x14ac:dyDescent="0.2">
      <c r="E2470" s="11">
        <v>106.08671</v>
      </c>
      <c r="F2470" s="11">
        <v>4999.6303699999999</v>
      </c>
      <c r="G2470">
        <v>1.12655613840316E-4</v>
      </c>
      <c r="H2470" s="17">
        <v>2.54582E-8</v>
      </c>
      <c r="I2470" s="28">
        <v>1.8147000000000001E-4</v>
      </c>
      <c r="J2470" s="21">
        <f t="shared" si="234"/>
        <v>3.6296683268607315E-8</v>
      </c>
      <c r="K2470" s="10">
        <f t="shared" si="235"/>
        <v>2.0384217323649867E-3</v>
      </c>
      <c r="L2470" s="10">
        <f t="shared" si="236"/>
        <v>2.3894217323649869E-3</v>
      </c>
      <c r="M2470" s="10">
        <f t="shared" si="237"/>
        <v>0.25348589038910196</v>
      </c>
      <c r="N2470">
        <f t="shared" si="238"/>
        <v>6.2529812389101977E-2</v>
      </c>
      <c r="O2470">
        <f t="shared" si="233"/>
        <v>6.7547467737927204E-6</v>
      </c>
    </row>
    <row r="2471" spans="5:15" x14ac:dyDescent="0.2">
      <c r="E2471" s="11">
        <v>106.16858000000001</v>
      </c>
      <c r="F2471" s="11">
        <v>4999.6303699999999</v>
      </c>
      <c r="G2471">
        <v>1.1260815053434E-4</v>
      </c>
      <c r="H2471" s="17">
        <v>2.51093E-8</v>
      </c>
      <c r="I2471" s="28">
        <v>1.8143E-4</v>
      </c>
      <c r="J2471" s="21">
        <f t="shared" si="234"/>
        <v>3.6288682677155592E-8</v>
      </c>
      <c r="K2471" s="10">
        <f t="shared" si="235"/>
        <v>2.0379724191490582E-3</v>
      </c>
      <c r="L2471" s="10">
        <f t="shared" si="236"/>
        <v>2.3889724191490584E-3</v>
      </c>
      <c r="M2471" s="10">
        <f t="shared" si="237"/>
        <v>0.25363380940022034</v>
      </c>
      <c r="N2471">
        <f t="shared" si="238"/>
        <v>6.2530365400220347E-2</v>
      </c>
      <c r="O2471">
        <f t="shared" si="233"/>
        <v>7.3306321573251654E-4</v>
      </c>
    </row>
    <row r="2472" spans="5:15" x14ac:dyDescent="0.2">
      <c r="E2472" s="11">
        <v>106.25141000000001</v>
      </c>
      <c r="F2472" s="11">
        <v>4999.6303699999999</v>
      </c>
      <c r="G2472">
        <v>1.1261779315765699E-4</v>
      </c>
      <c r="H2472" s="17">
        <v>2.7611799999999998E-8</v>
      </c>
      <c r="I2472" s="28">
        <v>1.8144E-4</v>
      </c>
      <c r="J2472" s="21">
        <f t="shared" si="234"/>
        <v>3.6290682825018523E-8</v>
      </c>
      <c r="K2472" s="10">
        <f t="shared" si="235"/>
        <v>2.0380847474530403E-3</v>
      </c>
      <c r="L2472" s="10">
        <f t="shared" si="236"/>
        <v>2.3890847474530405E-3</v>
      </c>
      <c r="M2472" s="10">
        <f t="shared" si="237"/>
        <v>0.25384362302637947</v>
      </c>
      <c r="N2472">
        <f t="shared" si="238"/>
        <v>6.2591085026379473E-2</v>
      </c>
      <c r="O2472">
        <f t="shared" si="233"/>
        <v>-9.1691226736428203E-5</v>
      </c>
    </row>
    <row r="2473" spans="5:15" x14ac:dyDescent="0.2">
      <c r="E2473" s="11">
        <v>106.33914</v>
      </c>
      <c r="F2473" s="11">
        <v>4999.6303699999999</v>
      </c>
      <c r="G2473">
        <v>1.12572544075828E-4</v>
      </c>
      <c r="H2473" s="17">
        <v>2.9069699999999999E-8</v>
      </c>
      <c r="I2473" s="28">
        <v>1.8139E-4</v>
      </c>
      <c r="J2473" s="21">
        <f t="shared" si="234"/>
        <v>3.6280682085703869E-8</v>
      </c>
      <c r="K2473" s="10">
        <f t="shared" si="235"/>
        <v>2.0375231059331293E-3</v>
      </c>
      <c r="L2473" s="10">
        <f t="shared" si="236"/>
        <v>2.3885231059331295E-3</v>
      </c>
      <c r="M2473" s="10">
        <f t="shared" si="237"/>
        <v>0.25399349295505791</v>
      </c>
      <c r="N2473">
        <f t="shared" si="238"/>
        <v>6.2583040955057886E-2</v>
      </c>
      <c r="O2473">
        <f t="shared" si="233"/>
        <v>6.9550749786372764E-6</v>
      </c>
    </row>
    <row r="2474" spans="5:15" x14ac:dyDescent="0.2">
      <c r="E2474" s="11">
        <v>106.42136000000001</v>
      </c>
      <c r="F2474" s="11">
        <v>4999.6303699999999</v>
      </c>
      <c r="G2474">
        <v>1.12530327743943E-4</v>
      </c>
      <c r="H2474" s="17">
        <v>2.7837200000000001E-8</v>
      </c>
      <c r="I2474" s="28">
        <v>1.8134999999999999E-4</v>
      </c>
      <c r="J2474" s="21">
        <f t="shared" si="234"/>
        <v>3.6272681494252146E-8</v>
      </c>
      <c r="K2474" s="10">
        <f t="shared" si="235"/>
        <v>2.0370737927172004E-3</v>
      </c>
      <c r="L2474" s="10">
        <f t="shared" si="236"/>
        <v>2.3880737927172006E-3</v>
      </c>
      <c r="M2474" s="10">
        <f t="shared" si="237"/>
        <v>0.25414206080132262</v>
      </c>
      <c r="N2474">
        <f t="shared" si="238"/>
        <v>6.258361280132263E-2</v>
      </c>
      <c r="O2474">
        <f t="shared" si="233"/>
        <v>1.5706078247977031E-4</v>
      </c>
    </row>
    <row r="2475" spans="5:15" x14ac:dyDescent="0.2">
      <c r="E2475" s="11">
        <v>106.50463000000001</v>
      </c>
      <c r="F2475" s="11">
        <v>4999.6303699999999</v>
      </c>
      <c r="G2475">
        <v>1.12505010420914E-4</v>
      </c>
      <c r="H2475" s="17">
        <v>2.6050499999999999E-8</v>
      </c>
      <c r="I2475" s="28">
        <v>1.8132000000000001E-4</v>
      </c>
      <c r="J2475" s="21">
        <f t="shared" si="234"/>
        <v>3.6266681050663354E-8</v>
      </c>
      <c r="K2475" s="10">
        <f t="shared" si="235"/>
        <v>2.036736807805254E-3</v>
      </c>
      <c r="L2475" s="10">
        <f t="shared" si="236"/>
        <v>2.3877368078052542E-3</v>
      </c>
      <c r="M2475" s="10">
        <f t="shared" si="237"/>
        <v>0.25430502525267973</v>
      </c>
      <c r="N2475">
        <f t="shared" si="238"/>
        <v>6.259669125267972E-2</v>
      </c>
      <c r="O2475">
        <f t="shared" si="233"/>
        <v>1.1813922424612853E-3</v>
      </c>
    </row>
    <row r="2476" spans="5:15" x14ac:dyDescent="0.2">
      <c r="E2476" s="11">
        <v>106.5853</v>
      </c>
      <c r="F2476" s="11">
        <v>4999.6303699999999</v>
      </c>
      <c r="G2476">
        <v>1.12539928623568E-4</v>
      </c>
      <c r="H2476" s="17">
        <v>2.6805500000000001E-8</v>
      </c>
      <c r="I2476" s="28">
        <v>1.8136000000000001E-4</v>
      </c>
      <c r="J2476" s="21">
        <f t="shared" si="234"/>
        <v>3.6274681642115077E-8</v>
      </c>
      <c r="K2476" s="10">
        <f t="shared" si="235"/>
        <v>2.0371861210211825E-3</v>
      </c>
      <c r="L2476" s="10">
        <f t="shared" si="236"/>
        <v>2.3881861210211827E-3</v>
      </c>
      <c r="M2476" s="10">
        <f t="shared" si="237"/>
        <v>0.25454553416487907</v>
      </c>
      <c r="N2476">
        <f t="shared" si="238"/>
        <v>6.269199416487907E-2</v>
      </c>
      <c r="O2476">
        <f t="shared" si="233"/>
        <v>-2.6695764624103097E-4</v>
      </c>
    </row>
    <row r="2477" spans="5:15" x14ac:dyDescent="0.2">
      <c r="E2477" s="11">
        <v>106.66937</v>
      </c>
      <c r="F2477" s="11">
        <v>4999.6303699999999</v>
      </c>
      <c r="G2477">
        <v>1.124834680099E-4</v>
      </c>
      <c r="H2477" s="17">
        <v>2.6676500000000001E-8</v>
      </c>
      <c r="I2477" s="28">
        <v>1.8129999999999999E-4</v>
      </c>
      <c r="J2477" s="21">
        <f t="shared" si="234"/>
        <v>3.6262680754937486E-8</v>
      </c>
      <c r="K2477" s="10">
        <f t="shared" si="235"/>
        <v>2.0365121511972894E-3</v>
      </c>
      <c r="L2477" s="10">
        <f t="shared" si="236"/>
        <v>2.3875121511972896E-3</v>
      </c>
      <c r="M2477" s="10">
        <f t="shared" si="237"/>
        <v>0.2546744170355596</v>
      </c>
      <c r="N2477">
        <f t="shared" si="238"/>
        <v>6.2669551035559587E-2</v>
      </c>
      <c r="O2477">
        <f t="shared" si="233"/>
        <v>4.492629838462025E-4</v>
      </c>
    </row>
    <row r="2478" spans="5:15" x14ac:dyDescent="0.2">
      <c r="E2478" s="11">
        <v>106.75611000000001</v>
      </c>
      <c r="F2478" s="11">
        <v>4999.6303699999999</v>
      </c>
      <c r="G2478">
        <v>1.12469154942738E-4</v>
      </c>
      <c r="H2478" s="17">
        <v>2.80188E-8</v>
      </c>
      <c r="I2478" s="28">
        <v>1.8128999999999999E-4</v>
      </c>
      <c r="J2478" s="21">
        <f t="shared" si="234"/>
        <v>3.6260680607074555E-8</v>
      </c>
      <c r="K2478" s="10">
        <f t="shared" si="235"/>
        <v>2.0363998228933068E-3</v>
      </c>
      <c r="L2478" s="10">
        <f t="shared" si="236"/>
        <v>2.387399822893307E-3</v>
      </c>
      <c r="M2478" s="10">
        <f t="shared" si="237"/>
        <v>0.25486951810677844</v>
      </c>
      <c r="N2478">
        <f t="shared" si="238"/>
        <v>6.2708520106778409E-2</v>
      </c>
      <c r="O2478">
        <f t="shared" si="233"/>
        <v>2.9974149476078612E-4</v>
      </c>
    </row>
    <row r="2479" spans="5:15" x14ac:dyDescent="0.2">
      <c r="E2479" s="11">
        <v>106.83955</v>
      </c>
      <c r="F2479" s="11">
        <v>4999.6303699999999</v>
      </c>
      <c r="G2479">
        <v>1.1245025343064899E-4</v>
      </c>
      <c r="H2479" s="17">
        <v>2.85528E-8</v>
      </c>
      <c r="I2479" s="28">
        <v>1.8127E-4</v>
      </c>
      <c r="J2479" s="21">
        <f t="shared" si="234"/>
        <v>3.62566803113487E-8</v>
      </c>
      <c r="K2479" s="10">
        <f t="shared" si="235"/>
        <v>2.036175166285343E-3</v>
      </c>
      <c r="L2479" s="10">
        <f t="shared" si="236"/>
        <v>2.3871751662853432E-3</v>
      </c>
      <c r="M2479" s="10">
        <f t="shared" si="237"/>
        <v>0.25504472053710125</v>
      </c>
      <c r="N2479">
        <f t="shared" si="238"/>
        <v>6.2733530537101248E-2</v>
      </c>
      <c r="O2479">
        <f t="shared" si="233"/>
        <v>-1.5073628168106311E-4</v>
      </c>
    </row>
    <row r="2480" spans="5:15" x14ac:dyDescent="0.2">
      <c r="E2480" s="11">
        <v>106.92093</v>
      </c>
      <c r="F2480" s="11">
        <v>4999.6303699999999</v>
      </c>
      <c r="G2480">
        <v>1.12396195063722E-4</v>
      </c>
      <c r="H2480" s="17">
        <v>2.6819099999999999E-8</v>
      </c>
      <c r="I2480" s="28">
        <v>1.8122E-4</v>
      </c>
      <c r="J2480" s="21">
        <f t="shared" si="234"/>
        <v>3.6246679572034047E-8</v>
      </c>
      <c r="K2480" s="10">
        <f t="shared" si="235"/>
        <v>2.035613524765432E-3</v>
      </c>
      <c r="L2480" s="10">
        <f t="shared" si="236"/>
        <v>2.3866135247654322E-3</v>
      </c>
      <c r="M2480" s="10">
        <f t="shared" si="237"/>
        <v>0.25517893761849803</v>
      </c>
      <c r="N2480">
        <f t="shared" si="238"/>
        <v>6.2721263618498044E-2</v>
      </c>
      <c r="O2480">
        <f t="shared" si="233"/>
        <v>4.4331752065020392E-4</v>
      </c>
    </row>
    <row r="2481" spans="5:15" x14ac:dyDescent="0.2">
      <c r="E2481" s="11">
        <v>107.00481000000001</v>
      </c>
      <c r="F2481" s="11">
        <v>4999.6303699999999</v>
      </c>
      <c r="G2481">
        <v>1.1238726583372999E-4</v>
      </c>
      <c r="H2481" s="17">
        <v>2.7016499999999999E-8</v>
      </c>
      <c r="I2481" s="28">
        <v>1.8121000000000001E-4</v>
      </c>
      <c r="J2481" s="21">
        <f t="shared" si="234"/>
        <v>3.6244679424171116E-8</v>
      </c>
      <c r="K2481" s="10">
        <f t="shared" si="235"/>
        <v>2.0355011964614499E-3</v>
      </c>
      <c r="L2481" s="10">
        <f t="shared" si="236"/>
        <v>2.38650119646145E-3</v>
      </c>
      <c r="M2481" s="10">
        <f t="shared" si="237"/>
        <v>0.25536710709213017</v>
      </c>
      <c r="N2481">
        <f t="shared" si="238"/>
        <v>6.2758449092130186E-2</v>
      </c>
      <c r="O2481">
        <f t="shared" si="233"/>
        <v>1.3281990081501097E-4</v>
      </c>
    </row>
    <row r="2482" spans="5:15" x14ac:dyDescent="0.2">
      <c r="E2482" s="11">
        <v>107.08435</v>
      </c>
      <c r="F2482" s="11">
        <v>4999.6303699999999</v>
      </c>
      <c r="G2482">
        <v>1.12356362464672E-4</v>
      </c>
      <c r="H2482" s="17">
        <v>2.6663600000000001E-8</v>
      </c>
      <c r="I2482" s="28">
        <v>1.8118E-4</v>
      </c>
      <c r="J2482" s="21">
        <f t="shared" si="234"/>
        <v>3.6238678980582317E-8</v>
      </c>
      <c r="K2482" s="10">
        <f t="shared" si="235"/>
        <v>2.0351642115495031E-3</v>
      </c>
      <c r="L2482" s="10">
        <f t="shared" si="236"/>
        <v>2.3861642115495033E-3</v>
      </c>
      <c r="M2482" s="10">
        <f t="shared" si="237"/>
        <v>0.25552084358704102</v>
      </c>
      <c r="N2482">
        <f t="shared" si="238"/>
        <v>6.2769013587041012E-2</v>
      </c>
      <c r="O2482">
        <f t="shared" si="233"/>
        <v>4.3882295523405387E-4</v>
      </c>
    </row>
    <row r="2483" spans="5:15" x14ac:dyDescent="0.2">
      <c r="E2483" s="11">
        <v>107.16605</v>
      </c>
      <c r="F2483" s="11">
        <v>4999.6303699999999</v>
      </c>
      <c r="G2483">
        <v>1.1234468437304E-4</v>
      </c>
      <c r="H2483" s="17">
        <v>2.8148199999999999E-8</v>
      </c>
      <c r="I2483" s="28">
        <v>1.8117E-4</v>
      </c>
      <c r="J2483" s="21">
        <f t="shared" si="234"/>
        <v>3.6236678832719386E-8</v>
      </c>
      <c r="K2483" s="10">
        <f t="shared" si="235"/>
        <v>2.0350518832455205E-3</v>
      </c>
      <c r="L2483" s="10">
        <f t="shared" si="236"/>
        <v>2.3860518832455207E-3</v>
      </c>
      <c r="M2483" s="10">
        <f t="shared" si="237"/>
        <v>0.25570375542248364</v>
      </c>
      <c r="N2483">
        <f t="shared" si="238"/>
        <v>6.2804865422483633E-2</v>
      </c>
      <c r="O2483">
        <f t="shared" si="233"/>
        <v>5.8605188324563687E-4</v>
      </c>
    </row>
    <row r="2484" spans="5:15" x14ac:dyDescent="0.2">
      <c r="E2484" s="11">
        <v>107.25017</v>
      </c>
      <c r="F2484" s="11">
        <v>4999.6303699999999</v>
      </c>
      <c r="G2484">
        <v>1.1234144742574701E-4</v>
      </c>
      <c r="H2484" s="17">
        <v>3.0772199999999997E-8</v>
      </c>
      <c r="I2484" s="28">
        <v>1.8117E-4</v>
      </c>
      <c r="J2484" s="21">
        <f t="shared" si="234"/>
        <v>3.6236678832719386E-8</v>
      </c>
      <c r="K2484" s="10">
        <f t="shared" si="235"/>
        <v>2.0350518832455205E-3</v>
      </c>
      <c r="L2484" s="10">
        <f t="shared" si="236"/>
        <v>2.3860518832455207E-3</v>
      </c>
      <c r="M2484" s="10">
        <f t="shared" si="237"/>
        <v>0.25590447010690226</v>
      </c>
      <c r="N2484">
        <f t="shared" si="238"/>
        <v>6.2854164106902255E-2</v>
      </c>
      <c r="O2484">
        <f t="shared" si="233"/>
        <v>-1.1330498437030503E-4</v>
      </c>
    </row>
    <row r="2485" spans="5:15" x14ac:dyDescent="0.2">
      <c r="E2485" s="11">
        <v>107.33637</v>
      </c>
      <c r="F2485" s="11">
        <v>4999.6303699999999</v>
      </c>
      <c r="G2485">
        <v>1.1229237476065E-4</v>
      </c>
      <c r="H2485" s="17">
        <v>2.7893200000000001E-8</v>
      </c>
      <c r="I2485" s="28">
        <v>1.8112E-4</v>
      </c>
      <c r="J2485" s="21">
        <f t="shared" si="234"/>
        <v>3.6226678093404733E-8</v>
      </c>
      <c r="K2485" s="10">
        <f t="shared" si="235"/>
        <v>2.0344902417256099E-3</v>
      </c>
      <c r="L2485" s="10">
        <f t="shared" si="236"/>
        <v>2.3854902417256101E-3</v>
      </c>
      <c r="M2485" s="10">
        <f t="shared" si="237"/>
        <v>0.25604986321724954</v>
      </c>
      <c r="N2485">
        <f t="shared" si="238"/>
        <v>6.2844397217249534E-2</v>
      </c>
      <c r="O2485">
        <f t="shared" si="233"/>
        <v>2.8884487466350088E-4</v>
      </c>
    </row>
    <row r="2486" spans="5:15" x14ac:dyDescent="0.2">
      <c r="E2486" s="11">
        <v>107.41772</v>
      </c>
      <c r="F2486" s="11">
        <v>4999.6303699999999</v>
      </c>
      <c r="G2486">
        <v>1.12269891061714E-4</v>
      </c>
      <c r="H2486" s="17">
        <v>2.67452E-8</v>
      </c>
      <c r="I2486" s="28">
        <v>1.8110000000000001E-4</v>
      </c>
      <c r="J2486" s="21">
        <f t="shared" si="234"/>
        <v>3.6222677797678878E-8</v>
      </c>
      <c r="K2486" s="10">
        <f t="shared" si="235"/>
        <v>2.0342655851176457E-3</v>
      </c>
      <c r="L2486" s="10">
        <f t="shared" si="236"/>
        <v>2.3852655851176459E-3</v>
      </c>
      <c r="M2486" s="10">
        <f t="shared" si="237"/>
        <v>0.25621979074780343</v>
      </c>
      <c r="N2486">
        <f t="shared" si="238"/>
        <v>6.286789474780341E-2</v>
      </c>
      <c r="O2486">
        <f t="shared" si="233"/>
        <v>-1.392880343954049E-4</v>
      </c>
    </row>
    <row r="2487" spans="5:15" x14ac:dyDescent="0.2">
      <c r="E2487" s="11">
        <v>107.50105000000001</v>
      </c>
      <c r="F2487" s="11">
        <v>4999.6303699999999</v>
      </c>
      <c r="G2487">
        <v>1.12214375858249E-4</v>
      </c>
      <c r="H2487" s="17">
        <v>2.7342699999999999E-8</v>
      </c>
      <c r="I2487" s="28">
        <v>1.8105000000000001E-4</v>
      </c>
      <c r="J2487" s="21">
        <f t="shared" si="234"/>
        <v>3.6212677058364217E-8</v>
      </c>
      <c r="K2487" s="10">
        <f t="shared" si="235"/>
        <v>2.0337039435977347E-3</v>
      </c>
      <c r="L2487" s="10">
        <f t="shared" si="236"/>
        <v>2.3847039435977348E-3</v>
      </c>
      <c r="M2487" s="10">
        <f t="shared" si="237"/>
        <v>0.25635817787589726</v>
      </c>
      <c r="N2487">
        <f t="shared" si="238"/>
        <v>6.285628787589724E-2</v>
      </c>
      <c r="O2487">
        <f t="shared" si="233"/>
        <v>5.8470394359819156E-4</v>
      </c>
    </row>
    <row r="2488" spans="5:15" x14ac:dyDescent="0.2">
      <c r="E2488" s="11">
        <v>107.58305</v>
      </c>
      <c r="F2488" s="11">
        <v>4999.6303699999999</v>
      </c>
      <c r="G2488">
        <v>1.1221661567336199E-4</v>
      </c>
      <c r="H2488" s="17">
        <v>2.9313700000000001E-8</v>
      </c>
      <c r="I2488" s="28">
        <v>1.8105000000000001E-4</v>
      </c>
      <c r="J2488" s="21">
        <f t="shared" si="234"/>
        <v>3.6212677058364217E-8</v>
      </c>
      <c r="K2488" s="10">
        <f t="shared" si="235"/>
        <v>2.0337039435977347E-3</v>
      </c>
      <c r="L2488" s="10">
        <f t="shared" si="236"/>
        <v>2.3847039435977348E-3</v>
      </c>
      <c r="M2488" s="10">
        <f t="shared" si="237"/>
        <v>0.25655372359927231</v>
      </c>
      <c r="N2488">
        <f t="shared" si="238"/>
        <v>6.2904233599272288E-2</v>
      </c>
      <c r="O2488">
        <f t="shared" si="233"/>
        <v>7.30818706886966E-4</v>
      </c>
    </row>
    <row r="2489" spans="5:15" x14ac:dyDescent="0.2">
      <c r="E2489" s="11">
        <v>107.66582</v>
      </c>
      <c r="F2489" s="11">
        <v>4999.6303699999999</v>
      </c>
      <c r="G2489">
        <v>1.12233266446362E-4</v>
      </c>
      <c r="H2489" s="17">
        <v>2.8240700000000002E-8</v>
      </c>
      <c r="I2489" s="28">
        <v>1.8106E-4</v>
      </c>
      <c r="J2489" s="21">
        <f t="shared" si="234"/>
        <v>3.6214677206227148E-8</v>
      </c>
      <c r="K2489" s="10">
        <f t="shared" si="235"/>
        <v>2.0338162719017168E-3</v>
      </c>
      <c r="L2489" s="10">
        <f t="shared" si="236"/>
        <v>2.384816271901717E-3</v>
      </c>
      <c r="M2489" s="10">
        <f t="shared" si="237"/>
        <v>0.25676319946364129</v>
      </c>
      <c r="N2489">
        <f t="shared" si="238"/>
        <v>6.296472346364132E-2</v>
      </c>
      <c r="O2489">
        <f t="shared" si="233"/>
        <v>1.6156569714967047E-4</v>
      </c>
    </row>
    <row r="2490" spans="5:15" x14ac:dyDescent="0.2">
      <c r="E2490" s="11">
        <v>107.75161</v>
      </c>
      <c r="F2490" s="11">
        <v>4999.6303699999999</v>
      </c>
      <c r="G2490">
        <v>1.12196676299992E-4</v>
      </c>
      <c r="H2490" s="17">
        <v>2.8303100000000001E-8</v>
      </c>
      <c r="I2490" s="28">
        <v>1.8102999999999999E-4</v>
      </c>
      <c r="J2490" s="21">
        <f t="shared" si="234"/>
        <v>3.6208676762638356E-8</v>
      </c>
      <c r="K2490" s="10">
        <f t="shared" si="235"/>
        <v>2.03347928698977E-3</v>
      </c>
      <c r="L2490" s="10">
        <f t="shared" si="236"/>
        <v>2.3844792869897702E-3</v>
      </c>
      <c r="M2490" s="10">
        <f t="shared" si="237"/>
        <v>0.25693148218479978</v>
      </c>
      <c r="N2490">
        <f t="shared" si="238"/>
        <v>6.2978584184799791E-2</v>
      </c>
      <c r="O2490">
        <f t="shared" si="233"/>
        <v>2.8990746105687969E-4</v>
      </c>
    </row>
    <row r="2491" spans="5:15" x14ac:dyDescent="0.2">
      <c r="E2491" s="11">
        <v>107.83385</v>
      </c>
      <c r="F2491" s="11">
        <v>4999.6303699999999</v>
      </c>
      <c r="G2491">
        <v>1.1218218996253599E-4</v>
      </c>
      <c r="H2491" s="17">
        <v>2.81282E-8</v>
      </c>
      <c r="I2491" s="28">
        <v>1.8101E-4</v>
      </c>
      <c r="J2491" s="21">
        <f t="shared" si="234"/>
        <v>3.6204676466912494E-8</v>
      </c>
      <c r="K2491" s="10">
        <f t="shared" si="235"/>
        <v>2.0332546303818057E-3</v>
      </c>
      <c r="L2491" s="10">
        <f t="shared" si="236"/>
        <v>2.3842546303818059E-3</v>
      </c>
      <c r="M2491" s="10">
        <f t="shared" si="237"/>
        <v>0.25710335617439711</v>
      </c>
      <c r="N2491">
        <f t="shared" si="238"/>
        <v>6.3002426174397108E-2</v>
      </c>
      <c r="O2491">
        <f t="shared" si="233"/>
        <v>-3.2024673521652351E-4</v>
      </c>
    </row>
    <row r="2492" spans="5:15" x14ac:dyDescent="0.2">
      <c r="E2492" s="11">
        <v>107.91426</v>
      </c>
      <c r="F2492" s="11">
        <v>4999.6303699999999</v>
      </c>
      <c r="G2492">
        <v>1.1212273494589E-4</v>
      </c>
      <c r="H2492" s="17">
        <v>2.55629E-8</v>
      </c>
      <c r="I2492" s="28">
        <v>1.8095000000000001E-4</v>
      </c>
      <c r="J2492" s="21">
        <f t="shared" si="234"/>
        <v>3.619267557973491E-8</v>
      </c>
      <c r="K2492" s="10">
        <f t="shared" si="235"/>
        <v>2.0325806605579126E-3</v>
      </c>
      <c r="L2492" s="10">
        <f t="shared" si="236"/>
        <v>2.3835806605579128E-3</v>
      </c>
      <c r="M2492" s="10">
        <f t="shared" si="237"/>
        <v>0.25722234313441833</v>
      </c>
      <c r="N2492">
        <f t="shared" si="238"/>
        <v>6.2976675134418347E-2</v>
      </c>
      <c r="O2492">
        <f t="shared" si="233"/>
        <v>-4.0241770608789938E-6</v>
      </c>
    </row>
    <row r="2493" spans="5:15" x14ac:dyDescent="0.2">
      <c r="E2493" s="11">
        <v>107.99684000000001</v>
      </c>
      <c r="F2493" s="11">
        <v>4999.6303699999999</v>
      </c>
      <c r="G2493">
        <v>1.12083022119803E-4</v>
      </c>
      <c r="H2493" s="17">
        <v>2.6350000000000001E-8</v>
      </c>
      <c r="I2493" s="28">
        <v>1.8091E-4</v>
      </c>
      <c r="J2493" s="21">
        <f t="shared" si="234"/>
        <v>3.6184674988283187E-8</v>
      </c>
      <c r="K2493" s="10">
        <f t="shared" si="235"/>
        <v>2.0321313473419837E-3</v>
      </c>
      <c r="L2493" s="10">
        <f t="shared" si="236"/>
        <v>2.3831313473419839E-3</v>
      </c>
      <c r="M2493" s="10">
        <f t="shared" si="237"/>
        <v>0.25737065481787669</v>
      </c>
      <c r="N2493">
        <f t="shared" si="238"/>
        <v>6.297634281787666E-2</v>
      </c>
      <c r="O2493">
        <f t="shared" si="233"/>
        <v>4.3299302506533642E-4</v>
      </c>
    </row>
    <row r="2494" spans="5:15" x14ac:dyDescent="0.2">
      <c r="E2494" s="11">
        <v>108.07769999999999</v>
      </c>
      <c r="F2494" s="11">
        <v>4999.6303699999999</v>
      </c>
      <c r="G2494">
        <v>1.12079661255819E-4</v>
      </c>
      <c r="H2494" s="17">
        <v>2.78165E-8</v>
      </c>
      <c r="I2494" s="28">
        <v>1.8090000000000001E-4</v>
      </c>
      <c r="J2494" s="21">
        <f t="shared" si="234"/>
        <v>3.6182674840420256E-8</v>
      </c>
      <c r="K2494" s="10">
        <f t="shared" si="235"/>
        <v>2.0320190190380016E-3</v>
      </c>
      <c r="L2494" s="10">
        <f t="shared" si="236"/>
        <v>2.3830190190380018E-3</v>
      </c>
      <c r="M2494" s="10">
        <f t="shared" si="237"/>
        <v>0.25755121463388342</v>
      </c>
      <c r="N2494">
        <f t="shared" si="238"/>
        <v>6.3011354633883437E-2</v>
      </c>
      <c r="O2494">
        <f t="shared" si="233"/>
        <v>1.4582759946180977E-4</v>
      </c>
    </row>
    <row r="2495" spans="5:15" x14ac:dyDescent="0.2">
      <c r="E2495" s="11">
        <v>108.16107</v>
      </c>
      <c r="F2495" s="11">
        <v>4999.6303699999999</v>
      </c>
      <c r="G2495">
        <v>1.12045138598301E-4</v>
      </c>
      <c r="H2495" s="17">
        <v>2.4443599999999999E-8</v>
      </c>
      <c r="I2495" s="28">
        <v>1.8086999999999999E-4</v>
      </c>
      <c r="J2495" s="21">
        <f t="shared" si="234"/>
        <v>3.6176674396831457E-8</v>
      </c>
      <c r="K2495" s="10">
        <f t="shared" si="235"/>
        <v>2.0316820341260548E-3</v>
      </c>
      <c r="L2495" s="10">
        <f t="shared" si="236"/>
        <v>2.382682034126055E-3</v>
      </c>
      <c r="M2495" s="10">
        <f t="shared" si="237"/>
        <v>0.25771343828085058</v>
      </c>
      <c r="N2495">
        <f t="shared" si="238"/>
        <v>6.3023512280850569E-2</v>
      </c>
      <c r="O2495">
        <f t="shared" si="233"/>
        <v>5.8268203412670174E-4</v>
      </c>
    </row>
    <row r="2496" spans="5:15" x14ac:dyDescent="0.2">
      <c r="E2496" s="11">
        <v>108.24590000000001</v>
      </c>
      <c r="F2496" s="11">
        <v>4999.6303699999999</v>
      </c>
      <c r="G2496">
        <v>1.12046129887712E-4</v>
      </c>
      <c r="H2496" s="17">
        <v>2.7082000000000001E-8</v>
      </c>
      <c r="I2496" s="28">
        <v>1.8086999999999999E-4</v>
      </c>
      <c r="J2496" s="21">
        <f t="shared" si="234"/>
        <v>3.6176674396831457E-8</v>
      </c>
      <c r="K2496" s="10">
        <f t="shared" si="235"/>
        <v>2.0316820341260548E-3</v>
      </c>
      <c r="L2496" s="10">
        <f t="shared" si="236"/>
        <v>2.382682034126055E-3</v>
      </c>
      <c r="M2496" s="10">
        <f t="shared" si="237"/>
        <v>0.25791556119780557</v>
      </c>
      <c r="N2496">
        <f t="shared" si="238"/>
        <v>6.3072941197805543E-2</v>
      </c>
      <c r="O2496">
        <f t="shared" si="233"/>
        <v>4.3484672732597014E-4</v>
      </c>
    </row>
    <row r="2497" spans="5:15" x14ac:dyDescent="0.2">
      <c r="E2497" s="11">
        <v>108.32821</v>
      </c>
      <c r="F2497" s="11">
        <v>4999.6303699999999</v>
      </c>
      <c r="G2497">
        <v>1.12034315358283E-4</v>
      </c>
      <c r="H2497" s="17">
        <v>3.0677599999999997E-8</v>
      </c>
      <c r="I2497" s="28">
        <v>1.8086E-4</v>
      </c>
      <c r="J2497" s="21">
        <f t="shared" si="234"/>
        <v>3.6174674248968533E-8</v>
      </c>
      <c r="K2497" s="10">
        <f t="shared" si="235"/>
        <v>2.0315697058220727E-3</v>
      </c>
      <c r="L2497" s="10">
        <f t="shared" si="236"/>
        <v>2.3825697058220728E-3</v>
      </c>
      <c r="M2497" s="10">
        <f t="shared" si="237"/>
        <v>0.25809951143193172</v>
      </c>
      <c r="N2497">
        <f t="shared" si="238"/>
        <v>6.3108733431931741E-2</v>
      </c>
      <c r="O2497">
        <f t="shared" si="233"/>
        <v>2.8706904575089226E-4</v>
      </c>
    </row>
    <row r="2498" spans="5:15" x14ac:dyDescent="0.2">
      <c r="E2498" s="11">
        <v>108.41063</v>
      </c>
      <c r="F2498" s="11">
        <v>4999.6303699999999</v>
      </c>
      <c r="G2498">
        <v>1.12020954003404E-4</v>
      </c>
      <c r="H2498" s="17">
        <v>2.8525900000000001E-8</v>
      </c>
      <c r="I2498" s="28">
        <v>1.8084000000000001E-4</v>
      </c>
      <c r="J2498" s="21">
        <f t="shared" si="234"/>
        <v>3.6170673953242672E-8</v>
      </c>
      <c r="K2498" s="10">
        <f t="shared" si="235"/>
        <v>2.0313450492141084E-3</v>
      </c>
      <c r="L2498" s="10">
        <f t="shared" si="236"/>
        <v>2.3823450492141086E-3</v>
      </c>
      <c r="M2498" s="10">
        <f t="shared" si="237"/>
        <v>0.25827152766268252</v>
      </c>
      <c r="N2498">
        <f t="shared" si="238"/>
        <v>6.3132393662682529E-2</v>
      </c>
      <c r="O2498">
        <f t="shared" si="233"/>
        <v>1.3375350473591172E-4</v>
      </c>
    </row>
    <row r="2499" spans="5:15" x14ac:dyDescent="0.2">
      <c r="E2499" s="11">
        <v>108.49213</v>
      </c>
      <c r="F2499" s="11">
        <v>4999.6303699999999</v>
      </c>
      <c r="G2499">
        <v>1.11988896791482E-4</v>
      </c>
      <c r="H2499" s="17">
        <v>2.6633999999999999E-8</v>
      </c>
      <c r="I2499" s="28">
        <v>1.8081E-4</v>
      </c>
      <c r="J2499" s="21">
        <f t="shared" si="234"/>
        <v>3.6164673509653873E-8</v>
      </c>
      <c r="K2499" s="10">
        <f t="shared" si="235"/>
        <v>2.0310080643021616E-3</v>
      </c>
      <c r="L2499" s="10">
        <f t="shared" si="236"/>
        <v>2.3820080643021618E-3</v>
      </c>
      <c r="M2499" s="10">
        <f t="shared" si="237"/>
        <v>0.25842912857331851</v>
      </c>
      <c r="N2499">
        <f t="shared" si="238"/>
        <v>6.3143294573318506E-2</v>
      </c>
      <c r="O2499">
        <f t="shared" si="233"/>
        <v>2.8458216496015298E-4</v>
      </c>
    </row>
    <row r="2500" spans="5:15" x14ac:dyDescent="0.2">
      <c r="E2500" s="11">
        <v>108.57414</v>
      </c>
      <c r="F2500" s="11">
        <v>4999.6303699999999</v>
      </c>
      <c r="G2500">
        <v>1.11964835829077E-4</v>
      </c>
      <c r="H2500" s="17">
        <v>2.9398099999999998E-8</v>
      </c>
      <c r="I2500" s="28">
        <v>1.8079000000000001E-4</v>
      </c>
      <c r="J2500" s="21">
        <f t="shared" si="234"/>
        <v>3.6160673213928018E-8</v>
      </c>
      <c r="K2500" s="10">
        <f t="shared" si="235"/>
        <v>2.0307834076941974E-3</v>
      </c>
      <c r="L2500" s="10">
        <f t="shared" si="236"/>
        <v>2.3817834076941976E-3</v>
      </c>
      <c r="M2500" s="10">
        <f t="shared" si="237"/>
        <v>0.25860008515666688</v>
      </c>
      <c r="N2500">
        <f t="shared" si="238"/>
        <v>6.3166633156666888E-2</v>
      </c>
      <c r="O2500">
        <f t="shared" si="233"/>
        <v>2.0600807006316921E-5</v>
      </c>
    </row>
    <row r="2501" spans="5:15" x14ac:dyDescent="0.2">
      <c r="E2501" s="11">
        <v>108.66114</v>
      </c>
      <c r="F2501" s="11">
        <v>4999.6303699999999</v>
      </c>
      <c r="G2501">
        <v>1.11928123999861E-4</v>
      </c>
      <c r="H2501" s="17">
        <v>2.91202E-8</v>
      </c>
      <c r="I2501" s="28">
        <v>1.8075E-4</v>
      </c>
      <c r="J2501" s="21">
        <f t="shared" si="234"/>
        <v>3.6152672622476288E-8</v>
      </c>
      <c r="K2501" s="10">
        <f t="shared" si="235"/>
        <v>2.0303340944782685E-3</v>
      </c>
      <c r="L2501" s="10">
        <f t="shared" si="236"/>
        <v>2.3813340944782687E-3</v>
      </c>
      <c r="M2501" s="10">
        <f t="shared" si="237"/>
        <v>0.25875847742687641</v>
      </c>
      <c r="N2501">
        <f t="shared" si="238"/>
        <v>6.3168425426876437E-2</v>
      </c>
      <c r="O2501">
        <f t="shared" si="233"/>
        <v>1.4791414451617428E-4</v>
      </c>
    </row>
    <row r="2502" spans="5:15" x14ac:dyDescent="0.2">
      <c r="E2502" s="11">
        <v>108.74569</v>
      </c>
      <c r="F2502" s="11">
        <v>4999.6303699999999</v>
      </c>
      <c r="G2502">
        <v>1.11900975562443E-4</v>
      </c>
      <c r="H2502" s="17">
        <v>2.7256299999999999E-8</v>
      </c>
      <c r="I2502" s="28">
        <v>1.8071999999999999E-4</v>
      </c>
      <c r="J2502" s="21">
        <f t="shared" si="234"/>
        <v>3.6146672178887496E-8</v>
      </c>
      <c r="K2502" s="10">
        <f t="shared" si="235"/>
        <v>2.0299971095663217E-3</v>
      </c>
      <c r="L2502" s="10">
        <f t="shared" si="236"/>
        <v>2.3809971095663219E-3</v>
      </c>
      <c r="M2502" s="10">
        <f t="shared" si="237"/>
        <v>0.25892317356779526</v>
      </c>
      <c r="N2502">
        <f t="shared" si="238"/>
        <v>6.3180931567795279E-2</v>
      </c>
      <c r="O2502">
        <f t="shared" ref="O2502:O2565" si="239">(N2503-N2502)/(E2503-E2502)</f>
        <v>5.8099710956636746E-4</v>
      </c>
    </row>
    <row r="2503" spans="5:15" x14ac:dyDescent="0.2">
      <c r="E2503" s="11">
        <v>108.82331000000001</v>
      </c>
      <c r="F2503" s="11">
        <v>4999.6303699999999</v>
      </c>
      <c r="G2503">
        <v>1.11893607156767E-4</v>
      </c>
      <c r="H2503" s="17">
        <v>2.77109E-8</v>
      </c>
      <c r="I2503" s="28">
        <v>1.8071999999999999E-4</v>
      </c>
      <c r="J2503" s="21">
        <f t="shared" si="234"/>
        <v>3.6146672178887496E-8</v>
      </c>
      <c r="K2503" s="10">
        <f t="shared" si="235"/>
        <v>2.0299971095663217E-3</v>
      </c>
      <c r="L2503" s="10">
        <f t="shared" si="236"/>
        <v>2.3809971095663219E-3</v>
      </c>
      <c r="M2503" s="10">
        <f t="shared" si="237"/>
        <v>0.25910798656343981</v>
      </c>
      <c r="N2503">
        <f t="shared" si="238"/>
        <v>6.3226028563439826E-2</v>
      </c>
      <c r="O2503">
        <f t="shared" si="239"/>
        <v>-2.0294942339375968E-4</v>
      </c>
    </row>
    <row r="2504" spans="5:15" x14ac:dyDescent="0.2">
      <c r="E2504" s="11">
        <v>108.90133</v>
      </c>
      <c r="F2504" s="11">
        <v>4999.6303699999999</v>
      </c>
      <c r="G2504">
        <v>1.1185051755247001E-4</v>
      </c>
      <c r="H2504" s="17">
        <v>2.8207700000000001E-8</v>
      </c>
      <c r="I2504" s="28">
        <v>1.8066999999999999E-4</v>
      </c>
      <c r="J2504" s="21">
        <f t="shared" si="234"/>
        <v>3.6136671439572842E-8</v>
      </c>
      <c r="K2504" s="10">
        <f t="shared" si="235"/>
        <v>2.0294354680464107E-3</v>
      </c>
      <c r="L2504" s="10">
        <f t="shared" si="236"/>
        <v>2.3804354680464108E-3</v>
      </c>
      <c r="M2504" s="10">
        <f t="shared" si="237"/>
        <v>0.25923258844942665</v>
      </c>
      <c r="N2504">
        <f t="shared" si="238"/>
        <v>6.3210194449426646E-2</v>
      </c>
      <c r="O2504">
        <f t="shared" si="239"/>
        <v>-1.2109764835415616E-5</v>
      </c>
    </row>
    <row r="2505" spans="5:15" x14ac:dyDescent="0.2">
      <c r="E2505" s="11">
        <v>108.98397</v>
      </c>
      <c r="F2505" s="11">
        <v>4999.6303699999999</v>
      </c>
      <c r="G2505">
        <v>1.11812060073665E-4</v>
      </c>
      <c r="H2505" s="17">
        <v>2.6235700000000001E-8</v>
      </c>
      <c r="I2505" s="28">
        <v>1.8063000000000001E-4</v>
      </c>
      <c r="J2505" s="21">
        <f t="shared" si="234"/>
        <v>3.6128670848121119E-8</v>
      </c>
      <c r="K2505" s="10">
        <f t="shared" si="235"/>
        <v>2.0289861548304822E-3</v>
      </c>
      <c r="L2505" s="10">
        <f t="shared" si="236"/>
        <v>2.3799861548304824E-3</v>
      </c>
      <c r="M2505" s="10">
        <f t="shared" si="237"/>
        <v>0.25938033969846064</v>
      </c>
      <c r="N2505">
        <f t="shared" si="238"/>
        <v>6.3209193698460647E-2</v>
      </c>
      <c r="O2505">
        <f t="shared" si="239"/>
        <v>8.5460248489663238E-4</v>
      </c>
    </row>
    <row r="2506" spans="5:15" x14ac:dyDescent="0.2">
      <c r="E2506" s="11">
        <v>109.0732</v>
      </c>
      <c r="F2506" s="11">
        <v>4999.6303699999999</v>
      </c>
      <c r="G2506">
        <v>1.11830322400387E-4</v>
      </c>
      <c r="H2506" s="17">
        <v>2.6301900000000001E-8</v>
      </c>
      <c r="I2506" s="28">
        <v>1.8065E-4</v>
      </c>
      <c r="J2506" s="21">
        <f t="shared" ref="J2506:J2569" si="240">I2506/F2506</f>
        <v>3.6132671143846981E-8</v>
      </c>
      <c r="K2506" s="10">
        <f t="shared" ref="K2506:K2569" si="241">J2506*B$6</f>
        <v>2.0292108114384464E-3</v>
      </c>
      <c r="L2506" s="10">
        <f t="shared" ref="L2506:L2569" si="242">K2506+B$7</f>
        <v>2.3802108114384466E-3</v>
      </c>
      <c r="M2506" s="10">
        <f t="shared" ref="M2506:M2569" si="243">L2506*E2506</f>
        <v>0.25961720987818798</v>
      </c>
      <c r="N2506">
        <f t="shared" ref="N2506:N2569" si="244">((M2506/E2506)-$B$8)*E2506</f>
        <v>6.3285449878187974E-2</v>
      </c>
      <c r="O2506">
        <f t="shared" si="239"/>
        <v>-1.1052609838342179E-5</v>
      </c>
    </row>
    <row r="2507" spans="5:15" x14ac:dyDescent="0.2">
      <c r="E2507" s="11">
        <v>109.15615</v>
      </c>
      <c r="F2507" s="11">
        <v>4999.6303699999999</v>
      </c>
      <c r="G2507">
        <v>1.1178455580644199E-4</v>
      </c>
      <c r="H2507" s="17">
        <v>2.72379E-8</v>
      </c>
      <c r="I2507" s="28">
        <v>1.8060999999999999E-4</v>
      </c>
      <c r="J2507" s="21">
        <f t="shared" si="240"/>
        <v>3.6124670552395258E-8</v>
      </c>
      <c r="K2507" s="10">
        <f t="shared" si="241"/>
        <v>2.0287614982225175E-3</v>
      </c>
      <c r="L2507" s="10">
        <f t="shared" si="242"/>
        <v>2.3797614982225177E-3</v>
      </c>
      <c r="M2507" s="10">
        <f t="shared" si="243"/>
        <v>0.25976560306420188</v>
      </c>
      <c r="N2507">
        <f t="shared" si="244"/>
        <v>6.3284533064201884E-2</v>
      </c>
      <c r="O2507">
        <f t="shared" si="239"/>
        <v>4.3444162374701848E-4</v>
      </c>
    </row>
    <row r="2508" spans="5:15" x14ac:dyDescent="0.2">
      <c r="E2508" s="11">
        <v>109.24059</v>
      </c>
      <c r="F2508" s="11">
        <v>4999.6303699999999</v>
      </c>
      <c r="G2508">
        <v>1.11782536585968E-4</v>
      </c>
      <c r="H2508" s="17">
        <v>2.9679099999999999E-8</v>
      </c>
      <c r="I2508" s="28">
        <v>1.806E-4</v>
      </c>
      <c r="J2508" s="21">
        <f t="shared" si="240"/>
        <v>3.6122670404532327E-8</v>
      </c>
      <c r="K2508" s="10">
        <f t="shared" si="241"/>
        <v>2.0286491699185354E-3</v>
      </c>
      <c r="L2508" s="10">
        <f t="shared" si="242"/>
        <v>2.3796491699185356E-3</v>
      </c>
      <c r="M2508" s="10">
        <f t="shared" si="243"/>
        <v>0.25995427931491105</v>
      </c>
      <c r="N2508">
        <f t="shared" si="244"/>
        <v>6.3321217314911082E-2</v>
      </c>
      <c r="O2508">
        <f t="shared" si="239"/>
        <v>2.9107272854489522E-4</v>
      </c>
    </row>
    <row r="2509" spans="5:15" x14ac:dyDescent="0.2">
      <c r="E2509" s="11">
        <v>109.3257</v>
      </c>
      <c r="F2509" s="11">
        <v>4999.6303699999999</v>
      </c>
      <c r="G2509">
        <v>1.11757291277059E-4</v>
      </c>
      <c r="H2509" s="17">
        <v>2.59637E-8</v>
      </c>
      <c r="I2509" s="28">
        <v>1.8058000000000001E-4</v>
      </c>
      <c r="J2509" s="21">
        <f t="shared" si="240"/>
        <v>3.6118670108806466E-8</v>
      </c>
      <c r="K2509" s="10">
        <f t="shared" si="241"/>
        <v>2.0284245133105712E-3</v>
      </c>
      <c r="L2509" s="10">
        <f t="shared" si="242"/>
        <v>2.3794245133105713E-3</v>
      </c>
      <c r="M2509" s="10">
        <f t="shared" si="243"/>
        <v>0.26013225051483752</v>
      </c>
      <c r="N2509">
        <f t="shared" si="244"/>
        <v>6.3345990514837539E-2</v>
      </c>
      <c r="O2509">
        <f t="shared" si="239"/>
        <v>-2.8152059225177464E-4</v>
      </c>
    </row>
    <row r="2510" spans="5:15" x14ac:dyDescent="0.2">
      <c r="E2510" s="11">
        <v>109.41135</v>
      </c>
      <c r="F2510" s="11">
        <v>4999.6303699999999</v>
      </c>
      <c r="G2510">
        <v>1.11702940116941E-4</v>
      </c>
      <c r="H2510" s="17">
        <v>2.7391699999999998E-8</v>
      </c>
      <c r="I2510" s="28">
        <v>1.8052000000000001E-4</v>
      </c>
      <c r="J2510" s="21">
        <f t="shared" si="240"/>
        <v>3.6106669221628881E-8</v>
      </c>
      <c r="K2510" s="10">
        <f t="shared" si="241"/>
        <v>2.027750543486678E-3</v>
      </c>
      <c r="L2510" s="10">
        <f t="shared" si="242"/>
        <v>2.3787505434866782E-3</v>
      </c>
      <c r="M2510" s="10">
        <f t="shared" si="243"/>
        <v>0.26026230827611119</v>
      </c>
      <c r="N2510">
        <f t="shared" si="244"/>
        <v>6.3321878276111174E-2</v>
      </c>
      <c r="O2510">
        <f t="shared" si="239"/>
        <v>4.329358870031644E-4</v>
      </c>
    </row>
    <row r="2511" spans="5:15" x14ac:dyDescent="0.2">
      <c r="E2511" s="11">
        <v>109.4957</v>
      </c>
      <c r="F2511" s="11">
        <v>4999.6303699999999</v>
      </c>
      <c r="G2511">
        <v>1.11693436041043E-4</v>
      </c>
      <c r="H2511" s="17">
        <v>2.864E-8</v>
      </c>
      <c r="I2511" s="28">
        <v>1.8050999999999999E-4</v>
      </c>
      <c r="J2511" s="21">
        <f t="shared" si="240"/>
        <v>3.6104669073765944E-8</v>
      </c>
      <c r="K2511" s="10">
        <f t="shared" si="241"/>
        <v>2.0276382151826955E-3</v>
      </c>
      <c r="L2511" s="10">
        <f t="shared" si="242"/>
        <v>2.3786382151826956E-3</v>
      </c>
      <c r="M2511" s="10">
        <f t="shared" si="243"/>
        <v>0.26045065641817988</v>
      </c>
      <c r="N2511">
        <f t="shared" si="244"/>
        <v>6.3358396418179891E-2</v>
      </c>
      <c r="O2511">
        <f t="shared" si="239"/>
        <v>4.3497469320123385E-4</v>
      </c>
    </row>
    <row r="2512" spans="5:15" x14ac:dyDescent="0.2">
      <c r="E2512" s="11">
        <v>109.58138</v>
      </c>
      <c r="F2512" s="11">
        <v>4999.6303699999999</v>
      </c>
      <c r="G2512">
        <v>1.1167761823594E-4</v>
      </c>
      <c r="H2512" s="17">
        <v>2.62708E-8</v>
      </c>
      <c r="I2512" s="28">
        <v>1.805E-4</v>
      </c>
      <c r="J2512" s="21">
        <f t="shared" si="240"/>
        <v>3.610266892590302E-8</v>
      </c>
      <c r="K2512" s="10">
        <f t="shared" si="241"/>
        <v>2.0275258868787138E-3</v>
      </c>
      <c r="L2512" s="10">
        <f t="shared" si="242"/>
        <v>2.378525886878714E-3</v>
      </c>
      <c r="M2512" s="10">
        <f t="shared" si="243"/>
        <v>0.26064214904989336</v>
      </c>
      <c r="N2512">
        <f t="shared" si="244"/>
        <v>6.3395665049893371E-2</v>
      </c>
      <c r="O2512">
        <f t="shared" si="239"/>
        <v>2.8044059957642607E-4</v>
      </c>
    </row>
    <row r="2513" spans="5:15" x14ac:dyDescent="0.2">
      <c r="E2513" s="11">
        <v>109.66403</v>
      </c>
      <c r="F2513" s="11">
        <v>4999.6303699999999</v>
      </c>
      <c r="G2513">
        <v>1.11660938964736E-4</v>
      </c>
      <c r="H2513" s="17">
        <v>2.7429899999999999E-8</v>
      </c>
      <c r="I2513" s="28">
        <v>1.8048000000000001E-4</v>
      </c>
      <c r="J2513" s="21">
        <f t="shared" si="240"/>
        <v>3.6098668630177158E-8</v>
      </c>
      <c r="K2513" s="10">
        <f t="shared" si="241"/>
        <v>2.0273012302707491E-3</v>
      </c>
      <c r="L2513" s="10">
        <f t="shared" si="242"/>
        <v>2.3783012302707493E-3</v>
      </c>
      <c r="M2513" s="10">
        <f t="shared" si="243"/>
        <v>0.26081409746544837</v>
      </c>
      <c r="N2513">
        <f t="shared" si="244"/>
        <v>6.3418843465448363E-2</v>
      </c>
      <c r="O2513">
        <f t="shared" si="239"/>
        <v>2.6980894358846178E-4</v>
      </c>
    </row>
    <row r="2514" spans="5:15" x14ac:dyDescent="0.2">
      <c r="E2514" s="11">
        <v>109.74395</v>
      </c>
      <c r="F2514" s="11">
        <v>4999.6303699999999</v>
      </c>
      <c r="G2514">
        <v>1.11640167783648E-4</v>
      </c>
      <c r="H2514" s="17">
        <v>2.7472299999999999E-8</v>
      </c>
      <c r="I2514" s="28">
        <v>1.8045999999999999E-4</v>
      </c>
      <c r="J2514" s="21">
        <f t="shared" si="240"/>
        <v>3.609466833445129E-8</v>
      </c>
      <c r="K2514" s="10">
        <f t="shared" si="241"/>
        <v>2.0270765736627844E-3</v>
      </c>
      <c r="L2514" s="10">
        <f t="shared" si="242"/>
        <v>2.3780765736627846E-3</v>
      </c>
      <c r="M2514" s="10">
        <f t="shared" si="243"/>
        <v>0.26097951659621993</v>
      </c>
      <c r="N2514">
        <f t="shared" si="244"/>
        <v>6.3440406596219953E-2</v>
      </c>
      <c r="O2514">
        <f t="shared" si="239"/>
        <v>1.1901898186186654E-4</v>
      </c>
    </row>
    <row r="2515" spans="5:15" x14ac:dyDescent="0.2">
      <c r="E2515" s="11">
        <v>109.82456999999999</v>
      </c>
      <c r="F2515" s="11">
        <v>4999.6303699999999</v>
      </c>
      <c r="G2515">
        <v>1.11610415125016E-4</v>
      </c>
      <c r="H2515" s="17">
        <v>2.6450499999999999E-8</v>
      </c>
      <c r="I2515" s="28">
        <v>1.8043000000000001E-4</v>
      </c>
      <c r="J2515" s="21">
        <f t="shared" si="240"/>
        <v>3.6088667890862504E-8</v>
      </c>
      <c r="K2515" s="10">
        <f t="shared" si="241"/>
        <v>2.0267395887508381E-3</v>
      </c>
      <c r="L2515" s="10">
        <f t="shared" si="242"/>
        <v>2.3777395887508383E-3</v>
      </c>
      <c r="M2515" s="10">
        <f t="shared" si="243"/>
        <v>0.26113422790653762</v>
      </c>
      <c r="N2515">
        <f t="shared" si="244"/>
        <v>6.3450001906537656E-2</v>
      </c>
      <c r="O2515">
        <f t="shared" si="239"/>
        <v>5.7773958875075254E-4</v>
      </c>
    </row>
    <row r="2516" spans="5:15" x14ac:dyDescent="0.2">
      <c r="E2516" s="11">
        <v>109.90803</v>
      </c>
      <c r="F2516" s="11">
        <v>4999.6303699999999</v>
      </c>
      <c r="G2516">
        <v>1.11610385128068E-4</v>
      </c>
      <c r="H2516" s="17">
        <v>2.73216E-8</v>
      </c>
      <c r="I2516" s="28">
        <v>1.8043000000000001E-4</v>
      </c>
      <c r="J2516" s="21">
        <f t="shared" si="240"/>
        <v>3.6088667890862504E-8</v>
      </c>
      <c r="K2516" s="10">
        <f t="shared" si="241"/>
        <v>2.0267395887508381E-3</v>
      </c>
      <c r="L2516" s="10">
        <f t="shared" si="242"/>
        <v>2.3777395887508383E-3</v>
      </c>
      <c r="M2516" s="10">
        <f t="shared" si="243"/>
        <v>0.26133267405261479</v>
      </c>
      <c r="N2516">
        <f t="shared" si="244"/>
        <v>6.3498220052614796E-2</v>
      </c>
      <c r="O2516">
        <f t="shared" si="239"/>
        <v>-2.3112525871894023E-5</v>
      </c>
    </row>
    <row r="2517" spans="5:15" x14ac:dyDescent="0.2">
      <c r="E2517" s="11">
        <v>109.99028</v>
      </c>
      <c r="F2517" s="11">
        <v>4999.6303699999999</v>
      </c>
      <c r="G2517">
        <v>1.11572797688344E-4</v>
      </c>
      <c r="H2517" s="17">
        <v>2.8666899999999999E-8</v>
      </c>
      <c r="I2517" s="28">
        <v>1.8039E-4</v>
      </c>
      <c r="J2517" s="21">
        <f t="shared" si="240"/>
        <v>3.6080667299410775E-8</v>
      </c>
      <c r="K2517" s="10">
        <f t="shared" si="241"/>
        <v>2.0262902755349092E-3</v>
      </c>
      <c r="L2517" s="10">
        <f t="shared" si="242"/>
        <v>2.3772902755349093E-3</v>
      </c>
      <c r="M2517" s="10">
        <f t="shared" si="243"/>
        <v>0.26147882304736181</v>
      </c>
      <c r="N2517">
        <f t="shared" si="244"/>
        <v>6.3496319047361832E-2</v>
      </c>
      <c r="O2517">
        <f t="shared" si="239"/>
        <v>2.8792399461345029E-4</v>
      </c>
    </row>
    <row r="2518" spans="5:15" x14ac:dyDescent="0.2">
      <c r="E2518" s="11">
        <v>110.07574</v>
      </c>
      <c r="F2518" s="11">
        <v>4999.6303699999999</v>
      </c>
      <c r="G2518">
        <v>1.1155318615155499E-4</v>
      </c>
      <c r="H2518" s="17">
        <v>2.7844800000000001E-8</v>
      </c>
      <c r="I2518" s="28">
        <v>1.8037000000000001E-4</v>
      </c>
      <c r="J2518" s="21">
        <f t="shared" si="240"/>
        <v>3.607666700368492E-8</v>
      </c>
      <c r="K2518" s="10">
        <f t="shared" si="241"/>
        <v>2.0260656189269449E-3</v>
      </c>
      <c r="L2518" s="10">
        <f t="shared" si="242"/>
        <v>2.3770656189269451E-3</v>
      </c>
      <c r="M2518" s="10">
        <f t="shared" si="243"/>
        <v>0.26165725703194148</v>
      </c>
      <c r="N2518">
        <f t="shared" si="244"/>
        <v>6.3520925031941497E-2</v>
      </c>
      <c r="O2518">
        <f t="shared" si="239"/>
        <v>1.4550492381518968E-4</v>
      </c>
    </row>
    <row r="2519" spans="5:15" x14ac:dyDescent="0.2">
      <c r="E2519" s="11">
        <v>110.16176</v>
      </c>
      <c r="F2519" s="11">
        <v>4999.6303699999999</v>
      </c>
      <c r="G2519">
        <v>1.11515705310574E-4</v>
      </c>
      <c r="H2519" s="17">
        <v>2.61248E-8</v>
      </c>
      <c r="I2519" s="28">
        <v>1.8034E-4</v>
      </c>
      <c r="J2519" s="21">
        <f t="shared" si="240"/>
        <v>3.6070666560096121E-8</v>
      </c>
      <c r="K2519" s="10">
        <f t="shared" si="241"/>
        <v>2.0257286340149981E-3</v>
      </c>
      <c r="L2519" s="10">
        <f t="shared" si="242"/>
        <v>2.3767286340149983E-3</v>
      </c>
      <c r="M2519" s="10">
        <f t="shared" si="243"/>
        <v>0.26182460936548807</v>
      </c>
      <c r="N2519">
        <f t="shared" si="244"/>
        <v>6.353344136548808E-2</v>
      </c>
      <c r="O2519">
        <f t="shared" si="239"/>
        <v>4.2640650157857847E-4</v>
      </c>
    </row>
    <row r="2520" spans="5:15" x14ac:dyDescent="0.2">
      <c r="E2520" s="11">
        <v>110.24414</v>
      </c>
      <c r="F2520" s="11">
        <v>4999.6303699999999</v>
      </c>
      <c r="G2520">
        <v>1.11511857525016E-4</v>
      </c>
      <c r="H2520" s="17">
        <v>2.82258E-8</v>
      </c>
      <c r="I2520" s="28">
        <v>1.8033E-4</v>
      </c>
      <c r="J2520" s="21">
        <f t="shared" si="240"/>
        <v>3.606866641223319E-8</v>
      </c>
      <c r="K2520" s="10">
        <f t="shared" si="241"/>
        <v>2.025616305711016E-3</v>
      </c>
      <c r="L2520" s="10">
        <f t="shared" si="242"/>
        <v>2.3766163057110162E-3</v>
      </c>
      <c r="M2520" s="10">
        <f t="shared" si="243"/>
        <v>0.2620080207330881</v>
      </c>
      <c r="N2520">
        <f t="shared" si="244"/>
        <v>6.3568568733088124E-2</v>
      </c>
      <c r="O2520">
        <f t="shared" si="239"/>
        <v>4.2568754493582347E-4</v>
      </c>
    </row>
    <row r="2521" spans="5:15" x14ac:dyDescent="0.2">
      <c r="E2521" s="11">
        <v>110.32625</v>
      </c>
      <c r="F2521" s="11">
        <v>4999.6303699999999</v>
      </c>
      <c r="G2521">
        <v>1.1149918406473899E-4</v>
      </c>
      <c r="H2521" s="17">
        <v>2.6821400000000001E-8</v>
      </c>
      <c r="I2521" s="28">
        <v>1.8032000000000001E-4</v>
      </c>
      <c r="J2521" s="21">
        <f t="shared" si="240"/>
        <v>3.606666626437026E-8</v>
      </c>
      <c r="K2521" s="10">
        <f t="shared" si="241"/>
        <v>2.0255039774070339E-3</v>
      </c>
      <c r="L2521" s="10">
        <f t="shared" si="242"/>
        <v>2.3765039774070341E-3</v>
      </c>
      <c r="M2521" s="10">
        <f t="shared" si="243"/>
        <v>0.26219077193740281</v>
      </c>
      <c r="N2521">
        <f t="shared" si="244"/>
        <v>6.3603521937402804E-2</v>
      </c>
      <c r="O2521">
        <f t="shared" si="239"/>
        <v>2.7983725532280154E-4</v>
      </c>
    </row>
    <row r="2522" spans="5:15" x14ac:dyDescent="0.2">
      <c r="E2522" s="11">
        <v>110.40985999999999</v>
      </c>
      <c r="F2522" s="11">
        <v>4999.6303699999999</v>
      </c>
      <c r="G2522">
        <v>1.11479352737609E-4</v>
      </c>
      <c r="H2522" s="17">
        <v>3.0590300000000001E-8</v>
      </c>
      <c r="I2522" s="28">
        <v>1.8029999999999999E-4</v>
      </c>
      <c r="J2522" s="21">
        <f t="shared" si="240"/>
        <v>3.6062665968644398E-8</v>
      </c>
      <c r="K2522" s="10">
        <f t="shared" si="241"/>
        <v>2.0252793207990692E-3</v>
      </c>
      <c r="L2522" s="10">
        <f t="shared" si="242"/>
        <v>2.3762793207990694E-3</v>
      </c>
      <c r="M2522" s="10">
        <f t="shared" si="243"/>
        <v>0.26236466713032031</v>
      </c>
      <c r="N2522">
        <f t="shared" si="244"/>
        <v>6.3626919130320342E-2</v>
      </c>
      <c r="O2522">
        <f t="shared" si="239"/>
        <v>4.2194972916877307E-4</v>
      </c>
    </row>
    <row r="2523" spans="5:15" x14ac:dyDescent="0.2">
      <c r="E2523" s="11">
        <v>110.49028</v>
      </c>
      <c r="F2523" s="11">
        <v>4999.6303699999999</v>
      </c>
      <c r="G2523">
        <v>1.11465544346395E-4</v>
      </c>
      <c r="H2523" s="17">
        <v>2.7993699999999999E-8</v>
      </c>
      <c r="I2523" s="28">
        <v>1.8029E-4</v>
      </c>
      <c r="J2523" s="21">
        <f t="shared" si="240"/>
        <v>3.6060665820781467E-8</v>
      </c>
      <c r="K2523" s="10">
        <f t="shared" si="241"/>
        <v>2.0251669924950871E-3</v>
      </c>
      <c r="L2523" s="10">
        <f t="shared" si="242"/>
        <v>2.3761669924950873E-3</v>
      </c>
      <c r="M2523" s="10">
        <f t="shared" si="243"/>
        <v>0.26254335632754011</v>
      </c>
      <c r="N2523">
        <f t="shared" si="244"/>
        <v>6.3660852327540096E-2</v>
      </c>
      <c r="O2523">
        <f t="shared" si="239"/>
        <v>-5.2140459530009563E-5</v>
      </c>
    </row>
    <row r="2524" spans="5:15" x14ac:dyDescent="0.2">
      <c r="E2524" s="11">
        <v>110.56935</v>
      </c>
      <c r="F2524" s="11">
        <v>4999.6303699999999</v>
      </c>
      <c r="G2524">
        <v>1.11423336788642E-4</v>
      </c>
      <c r="H2524" s="17">
        <v>2.8164E-8</v>
      </c>
      <c r="I2524" s="28">
        <v>1.8024999999999999E-4</v>
      </c>
      <c r="J2524" s="21">
        <f t="shared" si="240"/>
        <v>3.6052665229329744E-8</v>
      </c>
      <c r="K2524" s="10">
        <f t="shared" si="241"/>
        <v>2.0247176792791586E-3</v>
      </c>
      <c r="L2524" s="10">
        <f t="shared" si="242"/>
        <v>2.3757176792791588E-3</v>
      </c>
      <c r="M2524" s="10">
        <f t="shared" si="243"/>
        <v>0.26268155958140504</v>
      </c>
      <c r="N2524">
        <f t="shared" si="244"/>
        <v>6.3656729581405058E-2</v>
      </c>
      <c r="O2524">
        <f t="shared" si="239"/>
        <v>1.2048870714029114E-4</v>
      </c>
    </row>
    <row r="2525" spans="5:15" x14ac:dyDescent="0.2">
      <c r="E2525" s="11">
        <v>110.65125999999999</v>
      </c>
      <c r="F2525" s="11">
        <v>4999.6303699999999</v>
      </c>
      <c r="G2525">
        <v>1.11392418152363E-4</v>
      </c>
      <c r="H2525" s="17">
        <v>2.9231900000000001E-8</v>
      </c>
      <c r="I2525" s="28">
        <v>1.8022000000000001E-4</v>
      </c>
      <c r="J2525" s="21">
        <f t="shared" si="240"/>
        <v>3.6046664785740952E-8</v>
      </c>
      <c r="K2525" s="10">
        <f t="shared" si="241"/>
        <v>2.0243806943672118E-3</v>
      </c>
      <c r="L2525" s="10">
        <f t="shared" si="242"/>
        <v>2.375380694367212E-3</v>
      </c>
      <c r="M2525" s="10">
        <f t="shared" si="243"/>
        <v>0.26283886681140689</v>
      </c>
      <c r="N2525">
        <f t="shared" si="244"/>
        <v>6.3666598811406919E-2</v>
      </c>
      <c r="O2525">
        <f t="shared" si="239"/>
        <v>4.2144078723538509E-4</v>
      </c>
    </row>
    <row r="2526" spans="5:15" x14ac:dyDescent="0.2">
      <c r="E2526" s="11">
        <v>110.73206</v>
      </c>
      <c r="F2526" s="11">
        <v>4999.6303699999999</v>
      </c>
      <c r="G2526">
        <v>1.11389179045819E-4</v>
      </c>
      <c r="H2526" s="17">
        <v>2.92779E-8</v>
      </c>
      <c r="I2526" s="28">
        <v>1.8021000000000001E-4</v>
      </c>
      <c r="J2526" s="21">
        <f t="shared" si="240"/>
        <v>3.6044664637878021E-8</v>
      </c>
      <c r="K2526" s="10">
        <f t="shared" si="241"/>
        <v>2.0242683660632297E-3</v>
      </c>
      <c r="L2526" s="10">
        <f t="shared" si="242"/>
        <v>2.3752683660632299E-3</v>
      </c>
      <c r="M2526" s="10">
        <f t="shared" si="243"/>
        <v>0.26301835922701555</v>
      </c>
      <c r="N2526">
        <f t="shared" si="244"/>
        <v>6.3700651227015542E-2</v>
      </c>
      <c r="O2526">
        <f t="shared" si="239"/>
        <v>1.1305449677399475E-4</v>
      </c>
    </row>
    <row r="2527" spans="5:15" x14ac:dyDescent="0.2">
      <c r="E2527" s="11">
        <v>110.81285</v>
      </c>
      <c r="F2527" s="11">
        <v>4999.6303699999999</v>
      </c>
      <c r="G2527">
        <v>1.11354037788761E-4</v>
      </c>
      <c r="H2527" s="17">
        <v>2.60753E-8</v>
      </c>
      <c r="I2527" s="28">
        <v>1.8018E-4</v>
      </c>
      <c r="J2527" s="21">
        <f t="shared" si="240"/>
        <v>3.6038664194289229E-8</v>
      </c>
      <c r="K2527" s="10">
        <f t="shared" si="241"/>
        <v>2.0239313811512829E-3</v>
      </c>
      <c r="L2527" s="10">
        <f t="shared" si="242"/>
        <v>2.3749313811512831E-3</v>
      </c>
      <c r="M2527" s="10">
        <f t="shared" si="243"/>
        <v>0.26317291489980993</v>
      </c>
      <c r="N2527">
        <f t="shared" si="244"/>
        <v>6.3709784899809913E-2</v>
      </c>
      <c r="O2527">
        <f t="shared" si="239"/>
        <v>2.8347089160231403E-4</v>
      </c>
    </row>
    <row r="2528" spans="5:15" x14ac:dyDescent="0.2">
      <c r="E2528" s="11">
        <v>110.89833</v>
      </c>
      <c r="F2528" s="11">
        <v>4999.6303699999999</v>
      </c>
      <c r="G2528">
        <v>1.11341007930172E-4</v>
      </c>
      <c r="H2528" s="17">
        <v>2.8859000000000001E-8</v>
      </c>
      <c r="I2528" s="28">
        <v>1.8016000000000001E-4</v>
      </c>
      <c r="J2528" s="21">
        <f t="shared" si="240"/>
        <v>3.6034663898563368E-8</v>
      </c>
      <c r="K2528" s="10">
        <f t="shared" si="241"/>
        <v>2.0237067245433187E-3</v>
      </c>
      <c r="L2528" s="10">
        <f t="shared" si="242"/>
        <v>2.3747067245433189E-3</v>
      </c>
      <c r="M2528" s="10">
        <f t="shared" si="243"/>
        <v>0.26335100999162409</v>
      </c>
      <c r="N2528">
        <f t="shared" si="244"/>
        <v>6.3734015991624079E-2</v>
      </c>
      <c r="O2528">
        <f t="shared" si="239"/>
        <v>-1.6199847703802996E-4</v>
      </c>
    </row>
    <row r="2529" spans="5:15" x14ac:dyDescent="0.2">
      <c r="E2529" s="11">
        <v>110.98294</v>
      </c>
      <c r="F2529" s="11">
        <v>4999.6303699999999</v>
      </c>
      <c r="G2529">
        <v>1.1129057298510701E-4</v>
      </c>
      <c r="H2529" s="17">
        <v>2.9779900000000001E-8</v>
      </c>
      <c r="I2529" s="28">
        <v>1.8011000000000001E-4</v>
      </c>
      <c r="J2529" s="21">
        <f t="shared" si="240"/>
        <v>3.6024663159248714E-8</v>
      </c>
      <c r="K2529" s="10">
        <f t="shared" si="241"/>
        <v>2.0231450830234077E-3</v>
      </c>
      <c r="L2529" s="10">
        <f t="shared" si="242"/>
        <v>2.3741450830234078E-3</v>
      </c>
      <c r="M2529" s="10">
        <f t="shared" si="243"/>
        <v>0.26348960130048188</v>
      </c>
      <c r="N2529">
        <f t="shared" si="244"/>
        <v>6.3720309300481892E-2</v>
      </c>
      <c r="O2529">
        <f t="shared" si="239"/>
        <v>5.7414508302341223E-4</v>
      </c>
    </row>
    <row r="2530" spans="5:15" x14ac:dyDescent="0.2">
      <c r="E2530" s="11">
        <v>111.06583000000001</v>
      </c>
      <c r="F2530" s="11">
        <v>4999.6303699999999</v>
      </c>
      <c r="G2530">
        <v>1.1128982554752099E-4</v>
      </c>
      <c r="H2530" s="17">
        <v>2.8032700000000001E-8</v>
      </c>
      <c r="I2530" s="28">
        <v>1.8011000000000001E-4</v>
      </c>
      <c r="J2530" s="21">
        <f t="shared" si="240"/>
        <v>3.6024663159248714E-8</v>
      </c>
      <c r="K2530" s="10">
        <f t="shared" si="241"/>
        <v>2.0231450830234077E-3</v>
      </c>
      <c r="L2530" s="10">
        <f t="shared" si="242"/>
        <v>2.3741450830234078E-3</v>
      </c>
      <c r="M2530" s="10">
        <f t="shared" si="243"/>
        <v>0.26368639418641371</v>
      </c>
      <c r="N2530">
        <f t="shared" si="244"/>
        <v>6.3767900186413706E-2</v>
      </c>
      <c r="O2530">
        <f t="shared" si="239"/>
        <v>1.0367232442921467E-4</v>
      </c>
    </row>
    <row r="2531" spans="5:15" x14ac:dyDescent="0.2">
      <c r="E2531" s="11">
        <v>111.14543999999999</v>
      </c>
      <c r="F2531" s="11">
        <v>4999.6303699999999</v>
      </c>
      <c r="G2531">
        <v>1.11255734970471E-4</v>
      </c>
      <c r="H2531" s="17">
        <v>2.76636E-8</v>
      </c>
      <c r="I2531" s="28">
        <v>1.8008E-4</v>
      </c>
      <c r="J2531" s="21">
        <f t="shared" si="240"/>
        <v>3.6018662715659915E-8</v>
      </c>
      <c r="K2531" s="10">
        <f t="shared" si="241"/>
        <v>2.0228080981114609E-3</v>
      </c>
      <c r="L2531" s="10">
        <f t="shared" si="242"/>
        <v>2.3738080981114611E-3</v>
      </c>
      <c r="M2531" s="10">
        <f t="shared" si="243"/>
        <v>0.26383794554016149</v>
      </c>
      <c r="N2531">
        <f t="shared" si="244"/>
        <v>6.3776153540161515E-2</v>
      </c>
      <c r="O2531">
        <f t="shared" si="239"/>
        <v>7.2978532991778942E-4</v>
      </c>
    </row>
    <row r="2532" spans="5:15" x14ac:dyDescent="0.2">
      <c r="E2532" s="11">
        <v>111.22554</v>
      </c>
      <c r="F2532" s="11">
        <v>4999.6303699999999</v>
      </c>
      <c r="G2532">
        <v>1.1126674100454801E-4</v>
      </c>
      <c r="H2532" s="17">
        <v>2.6616499999999999E-8</v>
      </c>
      <c r="I2532" s="28">
        <v>1.8008999999999999E-4</v>
      </c>
      <c r="J2532" s="21">
        <f t="shared" si="240"/>
        <v>3.6020662863522846E-8</v>
      </c>
      <c r="K2532" s="10">
        <f t="shared" si="241"/>
        <v>2.022920426415443E-3</v>
      </c>
      <c r="L2532" s="10">
        <f t="shared" si="242"/>
        <v>2.3739204264154432E-3</v>
      </c>
      <c r="M2532" s="10">
        <f t="shared" si="243"/>
        <v>0.2640405813450879</v>
      </c>
      <c r="N2532">
        <f t="shared" si="244"/>
        <v>6.3834609345087931E-2</v>
      </c>
      <c r="O2532">
        <f t="shared" si="239"/>
        <v>-4.5649188859443236E-4</v>
      </c>
    </row>
    <row r="2533" spans="5:15" x14ac:dyDescent="0.2">
      <c r="E2533" s="11">
        <v>111.31048</v>
      </c>
      <c r="F2533" s="11">
        <v>4999.6303699999999</v>
      </c>
      <c r="G2533">
        <v>1.1120391160671701E-4</v>
      </c>
      <c r="H2533" s="17">
        <v>2.7117800000000001E-8</v>
      </c>
      <c r="I2533" s="28">
        <v>1.8002E-4</v>
      </c>
      <c r="J2533" s="21">
        <f t="shared" si="240"/>
        <v>3.6006661828482331E-8</v>
      </c>
      <c r="K2533" s="10">
        <f t="shared" si="241"/>
        <v>2.0221341282875677E-3</v>
      </c>
      <c r="L2533" s="10">
        <f t="shared" si="242"/>
        <v>2.3731341282875679E-3</v>
      </c>
      <c r="M2533" s="10">
        <f t="shared" si="243"/>
        <v>0.26415469892407073</v>
      </c>
      <c r="N2533">
        <f t="shared" si="244"/>
        <v>6.3795834924070718E-2</v>
      </c>
      <c r="O2533">
        <f t="shared" si="239"/>
        <v>5.731341282881866E-4</v>
      </c>
    </row>
    <row r="2534" spans="5:15" x14ac:dyDescent="0.2">
      <c r="E2534" s="11">
        <v>111.39339</v>
      </c>
      <c r="F2534" s="11">
        <v>4999.6303699999999</v>
      </c>
      <c r="G2534">
        <v>1.11206126218372E-4</v>
      </c>
      <c r="H2534" s="17">
        <v>2.8441099999999998E-8</v>
      </c>
      <c r="I2534" s="28">
        <v>1.8002E-4</v>
      </c>
      <c r="J2534" s="21">
        <f t="shared" si="240"/>
        <v>3.6006661828482331E-8</v>
      </c>
      <c r="K2534" s="10">
        <f t="shared" si="241"/>
        <v>2.0221341282875677E-3</v>
      </c>
      <c r="L2534" s="10">
        <f t="shared" si="242"/>
        <v>2.3731341282875679E-3</v>
      </c>
      <c r="M2534" s="10">
        <f t="shared" si="243"/>
        <v>0.26435145547464706</v>
      </c>
      <c r="N2534">
        <f t="shared" si="244"/>
        <v>6.3843353474647091E-2</v>
      </c>
      <c r="O2534">
        <f t="shared" si="239"/>
        <v>1.3631003034529317E-4</v>
      </c>
    </row>
    <row r="2535" spans="5:15" x14ac:dyDescent="0.2">
      <c r="E2535" s="11">
        <v>111.47939</v>
      </c>
      <c r="F2535" s="11">
        <v>4999.6303699999999</v>
      </c>
      <c r="G2535">
        <v>1.11177567180016E-4</v>
      </c>
      <c r="H2535" s="17">
        <v>2.9822900000000003E-8</v>
      </c>
      <c r="I2535" s="28">
        <v>1.7998999999999999E-4</v>
      </c>
      <c r="J2535" s="21">
        <f t="shared" si="240"/>
        <v>3.6000661384893538E-8</v>
      </c>
      <c r="K2535" s="10">
        <f t="shared" si="241"/>
        <v>2.0217971433756209E-3</v>
      </c>
      <c r="L2535" s="10">
        <f t="shared" si="242"/>
        <v>2.3727971433756211E-3</v>
      </c>
      <c r="M2535" s="10">
        <f t="shared" si="243"/>
        <v>0.26451797813725675</v>
      </c>
      <c r="N2535">
        <f t="shared" si="244"/>
        <v>6.3855076137256786E-2</v>
      </c>
      <c r="O2535">
        <f t="shared" si="239"/>
        <v>2.662167483539315E-4</v>
      </c>
    </row>
    <row r="2536" spans="5:15" x14ac:dyDescent="0.2">
      <c r="E2536" s="11">
        <v>111.56113999999999</v>
      </c>
      <c r="F2536" s="11">
        <v>4999.6303699999999</v>
      </c>
      <c r="G2536">
        <v>1.11158576908711E-4</v>
      </c>
      <c r="H2536" s="17">
        <v>2.6593300000000002E-8</v>
      </c>
      <c r="I2536" s="28">
        <v>1.7997E-4</v>
      </c>
      <c r="J2536" s="21">
        <f t="shared" si="240"/>
        <v>3.5996661089167677E-8</v>
      </c>
      <c r="K2536" s="10">
        <f t="shared" si="241"/>
        <v>2.0215724867676567E-3</v>
      </c>
      <c r="L2536" s="10">
        <f t="shared" si="242"/>
        <v>2.3725724867676569E-3</v>
      </c>
      <c r="M2536" s="10">
        <f t="shared" si="243"/>
        <v>0.26468689135643469</v>
      </c>
      <c r="N2536">
        <f t="shared" si="244"/>
        <v>6.387683935643472E-2</v>
      </c>
      <c r="O2536">
        <f t="shared" si="239"/>
        <v>2.7928249698639529E-4</v>
      </c>
    </row>
    <row r="2537" spans="5:15" x14ac:dyDescent="0.2">
      <c r="E2537" s="11">
        <v>111.64666</v>
      </c>
      <c r="F2537" s="11">
        <v>4999.6303699999999</v>
      </c>
      <c r="G2537">
        <v>1.11136982277446E-4</v>
      </c>
      <c r="H2537" s="17">
        <v>2.6045100000000001E-8</v>
      </c>
      <c r="I2537" s="28">
        <v>1.7995000000000001E-4</v>
      </c>
      <c r="J2537" s="21">
        <f t="shared" si="240"/>
        <v>3.5992660793441822E-8</v>
      </c>
      <c r="K2537" s="10">
        <f t="shared" si="241"/>
        <v>2.0213478301596929E-3</v>
      </c>
      <c r="L2537" s="10">
        <f t="shared" si="242"/>
        <v>2.3723478301596931E-3</v>
      </c>
      <c r="M2537" s="10">
        <f t="shared" si="243"/>
        <v>0.26486471159557701</v>
      </c>
      <c r="N2537">
        <f t="shared" si="244"/>
        <v>6.3900723595576997E-2</v>
      </c>
      <c r="O2537">
        <f t="shared" si="239"/>
        <v>2.7058241944949115E-4</v>
      </c>
    </row>
    <row r="2538" spans="5:15" x14ac:dyDescent="0.2">
      <c r="E2538" s="11">
        <v>111.72984</v>
      </c>
      <c r="F2538" s="11">
        <v>4999.6303699999999</v>
      </c>
      <c r="G2538">
        <v>1.11115952601534E-4</v>
      </c>
      <c r="H2538" s="17">
        <v>2.87327E-8</v>
      </c>
      <c r="I2538" s="28">
        <v>1.7992999999999999E-4</v>
      </c>
      <c r="J2538" s="21">
        <f t="shared" si="240"/>
        <v>3.5988660497715954E-8</v>
      </c>
      <c r="K2538" s="10">
        <f t="shared" si="241"/>
        <v>2.0211231735517278E-3</v>
      </c>
      <c r="L2538" s="10">
        <f t="shared" si="242"/>
        <v>2.372123173551728E-3</v>
      </c>
      <c r="M2538" s="10">
        <f t="shared" si="243"/>
        <v>0.26503694264122679</v>
      </c>
      <c r="N2538">
        <f t="shared" si="244"/>
        <v>6.3923230641226805E-2</v>
      </c>
      <c r="O2538">
        <f t="shared" si="239"/>
        <v>5.7212317355160084E-4</v>
      </c>
    </row>
    <row r="2539" spans="5:15" x14ac:dyDescent="0.2">
      <c r="E2539" s="11">
        <v>111.81398</v>
      </c>
      <c r="F2539" s="11">
        <v>4999.6303699999999</v>
      </c>
      <c r="G2539">
        <v>1.11111968352919E-4</v>
      </c>
      <c r="H2539" s="17">
        <v>2.7783199999999999E-8</v>
      </c>
      <c r="I2539" s="28">
        <v>1.7992999999999999E-4</v>
      </c>
      <c r="J2539" s="21">
        <f t="shared" si="240"/>
        <v>3.5988660497715954E-8</v>
      </c>
      <c r="K2539" s="10">
        <f t="shared" si="241"/>
        <v>2.0211231735517278E-3</v>
      </c>
      <c r="L2539" s="10">
        <f t="shared" si="242"/>
        <v>2.372123173551728E-3</v>
      </c>
      <c r="M2539" s="10">
        <f t="shared" si="243"/>
        <v>0.26523653308504946</v>
      </c>
      <c r="N2539">
        <f t="shared" si="244"/>
        <v>6.397136908504944E-2</v>
      </c>
      <c r="O2539">
        <f t="shared" si="239"/>
        <v>2.7511508748039921E-4</v>
      </c>
    </row>
    <row r="2540" spans="5:15" x14ac:dyDescent="0.2">
      <c r="E2540" s="11">
        <v>111.89861999999999</v>
      </c>
      <c r="F2540" s="11">
        <v>4999.6303699999999</v>
      </c>
      <c r="G2540">
        <v>1.11091508758058E-4</v>
      </c>
      <c r="H2540" s="17">
        <v>2.70473E-8</v>
      </c>
      <c r="I2540" s="28">
        <v>1.7991E-4</v>
      </c>
      <c r="J2540" s="21">
        <f t="shared" si="240"/>
        <v>3.5984660201990092E-8</v>
      </c>
      <c r="K2540" s="10">
        <f t="shared" si="241"/>
        <v>2.0208985169437635E-3</v>
      </c>
      <c r="L2540" s="10">
        <f t="shared" si="242"/>
        <v>2.3718985169437637E-3</v>
      </c>
      <c r="M2540" s="10">
        <f t="shared" si="243"/>
        <v>0.26541217082605378</v>
      </c>
      <c r="N2540">
        <f t="shared" si="244"/>
        <v>6.3994654826053779E-2</v>
      </c>
      <c r="O2540">
        <f t="shared" si="239"/>
        <v>-1.9118327760634597E-4</v>
      </c>
    </row>
    <row r="2541" spans="5:15" x14ac:dyDescent="0.2">
      <c r="E2541" s="11">
        <v>111.98103999999999</v>
      </c>
      <c r="F2541" s="11">
        <v>4999.6303699999999</v>
      </c>
      <c r="G2541">
        <v>1.11048385521634E-4</v>
      </c>
      <c r="H2541" s="17">
        <v>2.8512000000000001E-8</v>
      </c>
      <c r="I2541" s="28">
        <v>1.7986E-4</v>
      </c>
      <c r="J2541" s="21">
        <f t="shared" si="240"/>
        <v>3.5974659462675439E-8</v>
      </c>
      <c r="K2541" s="10">
        <f t="shared" si="241"/>
        <v>2.0203368754238525E-3</v>
      </c>
      <c r="L2541" s="10">
        <f t="shared" si="242"/>
        <v>2.3713368754238527E-3</v>
      </c>
      <c r="M2541" s="10">
        <f t="shared" si="243"/>
        <v>0.26554476950031347</v>
      </c>
      <c r="N2541">
        <f t="shared" si="244"/>
        <v>6.3978897500313464E-2</v>
      </c>
      <c r="O2541">
        <f t="shared" si="239"/>
        <v>8.794088228144105E-4</v>
      </c>
    </row>
    <row r="2542" spans="5:15" x14ac:dyDescent="0.2">
      <c r="E2542" s="11">
        <v>112.06276</v>
      </c>
      <c r="F2542" s="11">
        <v>4999.6303699999999</v>
      </c>
      <c r="G2542">
        <v>1.11059454835548E-4</v>
      </c>
      <c r="H2542" s="17">
        <v>2.8562499999999999E-8</v>
      </c>
      <c r="I2542" s="28">
        <v>1.7987999999999999E-4</v>
      </c>
      <c r="J2542" s="21">
        <f t="shared" si="240"/>
        <v>3.59786597584013E-8</v>
      </c>
      <c r="K2542" s="10">
        <f t="shared" si="241"/>
        <v>2.0205615320318172E-3</v>
      </c>
      <c r="L2542" s="10">
        <f t="shared" si="242"/>
        <v>2.3715615320318174E-3</v>
      </c>
      <c r="M2542" s="10">
        <f t="shared" si="243"/>
        <v>0.26576373078931387</v>
      </c>
      <c r="N2542">
        <f t="shared" si="244"/>
        <v>6.4050762789313861E-2</v>
      </c>
      <c r="O2542">
        <f t="shared" si="239"/>
        <v>-3.6041755396860253E-5</v>
      </c>
    </row>
    <row r="2543" spans="5:15" x14ac:dyDescent="0.2">
      <c r="E2543" s="11">
        <v>112.14569</v>
      </c>
      <c r="F2543" s="11">
        <v>4999.6303699999999</v>
      </c>
      <c r="G2543">
        <v>1.1101903227153699E-4</v>
      </c>
      <c r="H2543" s="17">
        <v>2.87491E-8</v>
      </c>
      <c r="I2543" s="28">
        <v>1.7984000000000001E-4</v>
      </c>
      <c r="J2543" s="21">
        <f t="shared" si="240"/>
        <v>3.5970659166949577E-8</v>
      </c>
      <c r="K2543" s="10">
        <f t="shared" si="241"/>
        <v>2.0201122188158883E-3</v>
      </c>
      <c r="L2543" s="10">
        <f t="shared" si="242"/>
        <v>2.3711122188158885E-3</v>
      </c>
      <c r="M2543" s="10">
        <f t="shared" si="243"/>
        <v>0.26591001584653878</v>
      </c>
      <c r="N2543">
        <f t="shared" si="244"/>
        <v>6.40477738465388E-2</v>
      </c>
      <c r="O2543">
        <f t="shared" si="239"/>
        <v>2.6657218217168439E-4</v>
      </c>
    </row>
    <row r="2544" spans="5:15" x14ac:dyDescent="0.2">
      <c r="E2544" s="11">
        <v>112.22848</v>
      </c>
      <c r="F2544" s="11">
        <v>4999.6303699999999</v>
      </c>
      <c r="G2544">
        <v>1.10998863969732E-4</v>
      </c>
      <c r="H2544" s="17">
        <v>2.6022700000000001E-8</v>
      </c>
      <c r="I2544" s="28">
        <v>1.7982E-4</v>
      </c>
      <c r="J2544" s="21">
        <f t="shared" si="240"/>
        <v>3.5966658871223716E-8</v>
      </c>
      <c r="K2544" s="10">
        <f t="shared" si="241"/>
        <v>2.019887562207924E-3</v>
      </c>
      <c r="L2544" s="10">
        <f t="shared" si="242"/>
        <v>2.3708875622079242E-3</v>
      </c>
      <c r="M2544" s="10">
        <f t="shared" si="243"/>
        <v>0.26608110735750079</v>
      </c>
      <c r="N2544">
        <f t="shared" si="244"/>
        <v>6.4069843357500794E-2</v>
      </c>
      <c r="O2544">
        <f t="shared" si="239"/>
        <v>1.3857679716200758E-4</v>
      </c>
    </row>
    <row r="2545" spans="5:15" x14ac:dyDescent="0.2">
      <c r="E2545" s="11">
        <v>112.31603</v>
      </c>
      <c r="F2545" s="11">
        <v>4999.6303699999999</v>
      </c>
      <c r="G2545">
        <v>1.10970835430262E-4</v>
      </c>
      <c r="H2545" s="17">
        <v>3.02628E-8</v>
      </c>
      <c r="I2545" s="28">
        <v>1.7979000000000001E-4</v>
      </c>
      <c r="J2545" s="21">
        <f t="shared" si="240"/>
        <v>3.5960658427634924E-8</v>
      </c>
      <c r="K2545" s="10">
        <f t="shared" si="241"/>
        <v>2.0195505772959772E-3</v>
      </c>
      <c r="L2545" s="10">
        <f t="shared" si="242"/>
        <v>2.3705505772959774E-3</v>
      </c>
      <c r="M2545" s="10">
        <f t="shared" si="243"/>
        <v>0.26625082975609232</v>
      </c>
      <c r="N2545">
        <f t="shared" si="244"/>
        <v>6.4081975756092327E-2</v>
      </c>
      <c r="O2545">
        <f t="shared" si="239"/>
        <v>8.8201907650668906E-4</v>
      </c>
    </row>
    <row r="2546" spans="5:15" x14ac:dyDescent="0.2">
      <c r="E2546" s="11">
        <v>112.39709999999999</v>
      </c>
      <c r="F2546" s="11">
        <v>4999.6303699999999</v>
      </c>
      <c r="G2546">
        <v>1.10989867665523E-4</v>
      </c>
      <c r="H2546" s="17">
        <v>2.8457999999999999E-8</v>
      </c>
      <c r="I2546" s="28">
        <v>1.7981E-4</v>
      </c>
      <c r="J2546" s="21">
        <f t="shared" si="240"/>
        <v>3.5964658723360785E-8</v>
      </c>
      <c r="K2546" s="10">
        <f t="shared" si="241"/>
        <v>2.0197752339039415E-3</v>
      </c>
      <c r="L2546" s="10">
        <f t="shared" si="242"/>
        <v>2.3707752339039417E-3</v>
      </c>
      <c r="M2546" s="10">
        <f t="shared" si="243"/>
        <v>0.26646826104262472</v>
      </c>
      <c r="N2546">
        <f t="shared" si="244"/>
        <v>6.4153481042624722E-2</v>
      </c>
      <c r="O2546">
        <f t="shared" si="239"/>
        <v>1.1266538403463171E-4</v>
      </c>
    </row>
    <row r="2547" spans="5:15" x14ac:dyDescent="0.2">
      <c r="E2547" s="11">
        <v>112.47984</v>
      </c>
      <c r="F2547" s="11">
        <v>4999.6303699999999</v>
      </c>
      <c r="G2547">
        <v>1.1096426002819801E-4</v>
      </c>
      <c r="H2547" s="17">
        <v>3.0084799999999997E-8</v>
      </c>
      <c r="I2547" s="28">
        <v>1.7977999999999999E-4</v>
      </c>
      <c r="J2547" s="21">
        <f t="shared" si="240"/>
        <v>3.5958658279771986E-8</v>
      </c>
      <c r="K2547" s="10">
        <f t="shared" si="241"/>
        <v>2.0194382489919947E-3</v>
      </c>
      <c r="L2547" s="10">
        <f t="shared" si="242"/>
        <v>2.3704382489919949E-3</v>
      </c>
      <c r="M2547" s="10">
        <f t="shared" si="243"/>
        <v>0.26662651497649975</v>
      </c>
      <c r="N2547">
        <f t="shared" si="244"/>
        <v>6.4162802976499747E-2</v>
      </c>
      <c r="O2547">
        <f t="shared" si="239"/>
        <v>-1.7412702339516883E-4</v>
      </c>
    </row>
    <row r="2548" spans="5:15" x14ac:dyDescent="0.2">
      <c r="E2548" s="11">
        <v>112.56475</v>
      </c>
      <c r="F2548" s="11">
        <v>4999.6303699999999</v>
      </c>
      <c r="G2548">
        <v>1.10909002102205E-4</v>
      </c>
      <c r="H2548" s="17">
        <v>2.8017100000000001E-8</v>
      </c>
      <c r="I2548" s="28">
        <v>1.7972999999999999E-4</v>
      </c>
      <c r="J2548" s="21">
        <f t="shared" si="240"/>
        <v>3.5948657540457332E-8</v>
      </c>
      <c r="K2548" s="10">
        <f t="shared" si="241"/>
        <v>2.0188766074720837E-3</v>
      </c>
      <c r="L2548" s="10">
        <f t="shared" si="242"/>
        <v>2.3698766074720838E-3</v>
      </c>
      <c r="M2548" s="10">
        <f t="shared" si="243"/>
        <v>0.26676456785094327</v>
      </c>
      <c r="N2548">
        <f t="shared" si="244"/>
        <v>6.4148017850943262E-2</v>
      </c>
      <c r="O2548">
        <f t="shared" si="239"/>
        <v>2.5562717858851748E-4</v>
      </c>
    </row>
    <row r="2549" spans="5:15" x14ac:dyDescent="0.2">
      <c r="E2549" s="11">
        <v>112.64528</v>
      </c>
      <c r="F2549" s="11">
        <v>4999.6303699999999</v>
      </c>
      <c r="G2549">
        <v>1.10893700508368E-4</v>
      </c>
      <c r="H2549" s="17">
        <v>2.9488599999999998E-8</v>
      </c>
      <c r="I2549" s="28">
        <v>1.7971E-4</v>
      </c>
      <c r="J2549" s="21">
        <f t="shared" si="240"/>
        <v>3.5944657244731478E-8</v>
      </c>
      <c r="K2549" s="10">
        <f t="shared" si="241"/>
        <v>2.0186519508641199E-3</v>
      </c>
      <c r="L2549" s="10">
        <f t="shared" si="242"/>
        <v>2.36965195086412E-3</v>
      </c>
      <c r="M2549" s="10">
        <f t="shared" si="243"/>
        <v>0.26693010750763502</v>
      </c>
      <c r="N2549">
        <f t="shared" si="244"/>
        <v>6.4168603507634994E-2</v>
      </c>
      <c r="O2549">
        <f t="shared" si="239"/>
        <v>-4.8481948618760173E-4</v>
      </c>
    </row>
    <row r="2550" spans="5:15" x14ac:dyDescent="0.2">
      <c r="E2550" s="11">
        <v>112.72933999999999</v>
      </c>
      <c r="F2550" s="11">
        <v>4999.6303699999999</v>
      </c>
      <c r="G2550">
        <v>1.10825966659578E-4</v>
      </c>
      <c r="H2550" s="17">
        <v>2.69921E-8</v>
      </c>
      <c r="I2550" s="28">
        <v>1.7964000000000001E-4</v>
      </c>
      <c r="J2550" s="21">
        <f t="shared" si="240"/>
        <v>3.5930656209690962E-8</v>
      </c>
      <c r="K2550" s="10">
        <f t="shared" si="241"/>
        <v>2.0178656527362446E-3</v>
      </c>
      <c r="L2550" s="10">
        <f t="shared" si="242"/>
        <v>2.3688656527362448E-3</v>
      </c>
      <c r="M2550" s="10">
        <f t="shared" si="243"/>
        <v>0.26704066158162604</v>
      </c>
      <c r="N2550">
        <f t="shared" si="244"/>
        <v>6.4127849581626067E-2</v>
      </c>
      <c r="O2550">
        <f t="shared" si="239"/>
        <v>7.1922353836374048E-4</v>
      </c>
    </row>
    <row r="2551" spans="5:15" x14ac:dyDescent="0.2">
      <c r="E2551" s="11">
        <v>112.81362</v>
      </c>
      <c r="F2551" s="11">
        <v>4999.6303699999999</v>
      </c>
      <c r="G2551">
        <v>1.10837536750429E-4</v>
      </c>
      <c r="H2551" s="17">
        <v>2.55372E-8</v>
      </c>
      <c r="I2551" s="28">
        <v>1.7965E-4</v>
      </c>
      <c r="J2551" s="21">
        <f t="shared" si="240"/>
        <v>3.5932656357553893E-8</v>
      </c>
      <c r="K2551" s="10">
        <f t="shared" si="241"/>
        <v>2.0179779810402267E-3</v>
      </c>
      <c r="L2551" s="10">
        <f t="shared" si="242"/>
        <v>2.3689779810402269E-3</v>
      </c>
      <c r="M2551" s="10">
        <f t="shared" si="243"/>
        <v>0.26725298174143935</v>
      </c>
      <c r="N2551">
        <f t="shared" si="244"/>
        <v>6.4188465741439368E-2</v>
      </c>
      <c r="O2551">
        <f t="shared" si="239"/>
        <v>2.606905408972957E-4</v>
      </c>
    </row>
    <row r="2552" spans="5:15" x14ac:dyDescent="0.2">
      <c r="E2552" s="11">
        <v>112.89588999999999</v>
      </c>
      <c r="F2552" s="11">
        <v>4999.6303699999999</v>
      </c>
      <c r="G2552">
        <v>1.10811042370995E-4</v>
      </c>
      <c r="H2552" s="17">
        <v>2.64217E-8</v>
      </c>
      <c r="I2552" s="28">
        <v>1.7963000000000001E-4</v>
      </c>
      <c r="J2552" s="21">
        <f t="shared" si="240"/>
        <v>3.5928656061828032E-8</v>
      </c>
      <c r="K2552" s="10">
        <f t="shared" si="241"/>
        <v>2.017753324432262E-3</v>
      </c>
      <c r="L2552" s="10">
        <f t="shared" si="242"/>
        <v>2.3687533244322622E-3</v>
      </c>
      <c r="M2552" s="10">
        <f t="shared" si="243"/>
        <v>0.26742251475223899</v>
      </c>
      <c r="N2552">
        <f t="shared" si="244"/>
        <v>6.4209912752238987E-2</v>
      </c>
      <c r="O2552">
        <f t="shared" si="239"/>
        <v>-3.6292119904091034E-5</v>
      </c>
    </row>
    <row r="2553" spans="5:15" x14ac:dyDescent="0.2">
      <c r="E2553" s="11">
        <v>112.97978999999999</v>
      </c>
      <c r="F2553" s="11">
        <v>4999.6303699999999</v>
      </c>
      <c r="G2553">
        <v>1.10773270557494E-4</v>
      </c>
      <c r="H2553" s="17">
        <v>2.9152900000000001E-8</v>
      </c>
      <c r="I2553" s="28">
        <v>1.7959000000000001E-4</v>
      </c>
      <c r="J2553" s="21">
        <f t="shared" si="240"/>
        <v>3.5920655470376309E-8</v>
      </c>
      <c r="K2553" s="10">
        <f t="shared" si="241"/>
        <v>2.0173040112163336E-3</v>
      </c>
      <c r="L2553" s="10">
        <f t="shared" si="242"/>
        <v>2.3683040112163337E-3</v>
      </c>
      <c r="M2553" s="10">
        <f t="shared" si="243"/>
        <v>0.267570489843379</v>
      </c>
      <c r="N2553">
        <f t="shared" si="244"/>
        <v>6.4206867843379034E-2</v>
      </c>
      <c r="O2553">
        <f t="shared" si="239"/>
        <v>7.139867478124643E-4</v>
      </c>
    </row>
    <row r="2554" spans="5:15" x14ac:dyDescent="0.2">
      <c r="E2554" s="11">
        <v>113.06697</v>
      </c>
      <c r="F2554" s="11">
        <v>4999.6303699999999</v>
      </c>
      <c r="G2554">
        <v>1.10790446843739E-4</v>
      </c>
      <c r="H2554" s="17">
        <v>2.59755E-8</v>
      </c>
      <c r="I2554" s="28">
        <v>1.796E-4</v>
      </c>
      <c r="J2554" s="21">
        <f t="shared" si="240"/>
        <v>3.5922655618239233E-8</v>
      </c>
      <c r="K2554" s="10">
        <f t="shared" si="241"/>
        <v>2.0174163395203152E-3</v>
      </c>
      <c r="L2554" s="10">
        <f t="shared" si="242"/>
        <v>2.3684163395203154E-3</v>
      </c>
      <c r="M2554" s="10">
        <f t="shared" si="243"/>
        <v>0.26778965920805331</v>
      </c>
      <c r="N2554">
        <f t="shared" si="244"/>
        <v>6.4269113208053327E-2</v>
      </c>
      <c r="O2554">
        <f t="shared" si="239"/>
        <v>-3.9500197252271555E-5</v>
      </c>
    </row>
    <row r="2555" spans="5:15" x14ac:dyDescent="0.2">
      <c r="E2555" s="11">
        <v>113.1506</v>
      </c>
      <c r="F2555" s="11">
        <v>4999.6303699999999</v>
      </c>
      <c r="G2555">
        <v>1.107451385393E-4</v>
      </c>
      <c r="H2555" s="17">
        <v>2.89922E-8</v>
      </c>
      <c r="I2555" s="28">
        <v>1.7956E-4</v>
      </c>
      <c r="J2555" s="21">
        <f t="shared" si="240"/>
        <v>3.591465502678751E-8</v>
      </c>
      <c r="K2555" s="10">
        <f t="shared" si="241"/>
        <v>2.0169670263043863E-3</v>
      </c>
      <c r="L2555" s="10">
        <f t="shared" si="242"/>
        <v>2.3679670263043865E-3</v>
      </c>
      <c r="M2555" s="10">
        <f t="shared" si="243"/>
        <v>0.26793688980655711</v>
      </c>
      <c r="N2555">
        <f t="shared" si="244"/>
        <v>6.426580980655712E-2</v>
      </c>
      <c r="O2555">
        <f t="shared" si="239"/>
        <v>7.1911934263702894E-4</v>
      </c>
    </row>
    <row r="2556" spans="5:15" x14ac:dyDescent="0.2">
      <c r="E2556" s="11">
        <v>113.23475000000001</v>
      </c>
      <c r="F2556" s="11">
        <v>4999.6303699999999</v>
      </c>
      <c r="G2556">
        <v>1.10754876451923E-4</v>
      </c>
      <c r="H2556" s="17">
        <v>2.8739899999999999E-8</v>
      </c>
      <c r="I2556" s="28">
        <v>1.7956999999999999E-4</v>
      </c>
      <c r="J2556" s="21">
        <f t="shared" si="240"/>
        <v>3.5916655174650441E-8</v>
      </c>
      <c r="K2556" s="10">
        <f t="shared" si="241"/>
        <v>2.0170793546083689E-3</v>
      </c>
      <c r="L2556" s="10">
        <f t="shared" si="242"/>
        <v>2.3680793546083691E-3</v>
      </c>
      <c r="M2556" s="10">
        <f t="shared" si="243"/>
        <v>0.26814887369924001</v>
      </c>
      <c r="N2556">
        <f t="shared" si="244"/>
        <v>6.4326323699240032E-2</v>
      </c>
      <c r="O2556">
        <f t="shared" si="239"/>
        <v>-9.8223507585677941E-5</v>
      </c>
    </row>
    <row r="2557" spans="5:15" x14ac:dyDescent="0.2">
      <c r="E2557" s="11">
        <v>113.31116</v>
      </c>
      <c r="F2557" s="11">
        <v>4999.6303699999999</v>
      </c>
      <c r="G2557">
        <v>1.1071750602021E-4</v>
      </c>
      <c r="H2557" s="17">
        <v>2.7453699999999999E-8</v>
      </c>
      <c r="I2557" s="28">
        <v>1.7953000000000001E-4</v>
      </c>
      <c r="J2557" s="21">
        <f t="shared" si="240"/>
        <v>3.5908654583198718E-8</v>
      </c>
      <c r="K2557" s="10">
        <f t="shared" si="241"/>
        <v>2.01663004139244E-3</v>
      </c>
      <c r="L2557" s="10">
        <f t="shared" si="242"/>
        <v>2.3676300413924402E-3</v>
      </c>
      <c r="M2557" s="10">
        <f t="shared" si="243"/>
        <v>0.26827890644102542</v>
      </c>
      <c r="N2557">
        <f t="shared" si="244"/>
        <v>6.431881844102541E-2</v>
      </c>
      <c r="O2557">
        <f t="shared" si="239"/>
        <v>4.1188002141524294E-4</v>
      </c>
    </row>
    <row r="2558" spans="5:15" x14ac:dyDescent="0.2">
      <c r="E2558" s="11">
        <v>113.39294</v>
      </c>
      <c r="F2558" s="11">
        <v>4999.6303699999999</v>
      </c>
      <c r="G2558">
        <v>1.10713064212136E-4</v>
      </c>
      <c r="H2558" s="17">
        <v>2.8217500000000001E-8</v>
      </c>
      <c r="I2558" s="28">
        <v>1.7951999999999999E-4</v>
      </c>
      <c r="J2558" s="21">
        <f t="shared" si="240"/>
        <v>3.5906654435335787E-8</v>
      </c>
      <c r="K2558" s="10">
        <f t="shared" si="241"/>
        <v>2.0165177130884579E-3</v>
      </c>
      <c r="L2558" s="10">
        <f t="shared" si="242"/>
        <v>2.367517713088458E-3</v>
      </c>
      <c r="M2558" s="10">
        <f t="shared" si="243"/>
        <v>0.26845979398917674</v>
      </c>
      <c r="N2558">
        <f t="shared" si="244"/>
        <v>6.4352501989176747E-2</v>
      </c>
      <c r="O2558">
        <f t="shared" si="239"/>
        <v>1.1810669008406512E-4</v>
      </c>
    </row>
    <row r="2559" spans="5:15" x14ac:dyDescent="0.2">
      <c r="E2559" s="11">
        <v>113.47803</v>
      </c>
      <c r="F2559" s="11">
        <v>4999.6303699999999</v>
      </c>
      <c r="G2559">
        <v>1.10677900377546E-4</v>
      </c>
      <c r="H2559" s="17">
        <v>2.8859200000000001E-8</v>
      </c>
      <c r="I2559" s="28">
        <v>1.7949E-4</v>
      </c>
      <c r="J2559" s="21">
        <f t="shared" si="240"/>
        <v>3.5900653991746995E-8</v>
      </c>
      <c r="K2559" s="10">
        <f t="shared" si="241"/>
        <v>2.0161807281765111E-3</v>
      </c>
      <c r="L2559" s="10">
        <f t="shared" si="242"/>
        <v>2.3671807281765113E-3</v>
      </c>
      <c r="M2559" s="10">
        <f t="shared" si="243"/>
        <v>0.26862300568743602</v>
      </c>
      <c r="N2559">
        <f t="shared" si="244"/>
        <v>6.4362551687436001E-2</v>
      </c>
      <c r="O2559">
        <f t="shared" si="239"/>
        <v>-4.5065784421876822E-5</v>
      </c>
    </row>
    <row r="2560" spans="5:15" x14ac:dyDescent="0.2">
      <c r="E2560" s="11">
        <v>113.56137</v>
      </c>
      <c r="F2560" s="11">
        <v>4999.6303699999999</v>
      </c>
      <c r="G2560">
        <v>1.1064253294178301E-4</v>
      </c>
      <c r="H2560" s="17">
        <v>2.7382899999999999E-8</v>
      </c>
      <c r="I2560" s="28">
        <v>1.7945E-4</v>
      </c>
      <c r="J2560" s="21">
        <f t="shared" si="240"/>
        <v>3.5892653400295272E-8</v>
      </c>
      <c r="K2560" s="10">
        <f t="shared" si="241"/>
        <v>2.0157314149605826E-3</v>
      </c>
      <c r="L2560" s="10">
        <f t="shared" si="242"/>
        <v>2.3667314149605828E-3</v>
      </c>
      <c r="M2560" s="10">
        <f t="shared" si="243"/>
        <v>0.26876926190496225</v>
      </c>
      <c r="N2560">
        <f t="shared" si="244"/>
        <v>6.4358795904962282E-2</v>
      </c>
      <c r="O2560">
        <f t="shared" si="239"/>
        <v>4.1512079580167195E-4</v>
      </c>
    </row>
    <row r="2561" spans="5:15" x14ac:dyDescent="0.2">
      <c r="E2561" s="11">
        <v>113.64557000000001</v>
      </c>
      <c r="F2561" s="11">
        <v>4999.6303699999999</v>
      </c>
      <c r="G2561">
        <v>1.1062844771689899E-4</v>
      </c>
      <c r="H2561" s="17">
        <v>2.7311100000000001E-8</v>
      </c>
      <c r="I2561" s="28">
        <v>1.7944E-4</v>
      </c>
      <c r="J2561" s="21">
        <f t="shared" si="240"/>
        <v>3.5890653252432341E-8</v>
      </c>
      <c r="K2561" s="10">
        <f t="shared" si="241"/>
        <v>2.0156190866566005E-3</v>
      </c>
      <c r="L2561" s="10">
        <f t="shared" si="242"/>
        <v>2.3666190866566007E-3</v>
      </c>
      <c r="M2561" s="10">
        <f t="shared" si="243"/>
        <v>0.26895577507596879</v>
      </c>
      <c r="N2561">
        <f t="shared" si="244"/>
        <v>6.4393749075968787E-2</v>
      </c>
      <c r="O2561">
        <f t="shared" si="239"/>
        <v>2.6241504837984771E-4</v>
      </c>
    </row>
    <row r="2562" spans="5:15" x14ac:dyDescent="0.2">
      <c r="E2562" s="11">
        <v>113.72956000000001</v>
      </c>
      <c r="F2562" s="11">
        <v>4999.6303699999999</v>
      </c>
      <c r="G2562">
        <v>1.10603333416725E-4</v>
      </c>
      <c r="H2562" s="17">
        <v>2.8133999999999999E-8</v>
      </c>
      <c r="I2562" s="28">
        <v>1.7942000000000001E-4</v>
      </c>
      <c r="J2562" s="21">
        <f t="shared" si="240"/>
        <v>3.5886652956706479E-8</v>
      </c>
      <c r="K2562" s="10">
        <f t="shared" si="241"/>
        <v>2.0153944300486358E-3</v>
      </c>
      <c r="L2562" s="10">
        <f t="shared" si="242"/>
        <v>2.366394430048636E-3</v>
      </c>
      <c r="M2562" s="10">
        <f t="shared" si="243"/>
        <v>0.26912899731588219</v>
      </c>
      <c r="N2562">
        <f t="shared" si="244"/>
        <v>6.441578931588221E-2</v>
      </c>
      <c r="O2562">
        <f t="shared" si="239"/>
        <v>1.0469779950832137E-4</v>
      </c>
    </row>
    <row r="2563" spans="5:15" x14ac:dyDescent="0.2">
      <c r="E2563" s="11">
        <v>113.81263</v>
      </c>
      <c r="F2563" s="11">
        <v>4999.6303699999999</v>
      </c>
      <c r="G2563">
        <v>1.10575559152132E-4</v>
      </c>
      <c r="H2563" s="17">
        <v>3.0240499999999999E-8</v>
      </c>
      <c r="I2563" s="28">
        <v>1.7939E-4</v>
      </c>
      <c r="J2563" s="21">
        <f t="shared" si="240"/>
        <v>3.5880652513117687E-8</v>
      </c>
      <c r="K2563" s="10">
        <f t="shared" si="241"/>
        <v>2.0150574451366894E-3</v>
      </c>
      <c r="L2563" s="10">
        <f t="shared" si="242"/>
        <v>2.3660574451366896E-3</v>
      </c>
      <c r="M2563" s="10">
        <f t="shared" si="243"/>
        <v>0.26928722056208737</v>
      </c>
      <c r="N2563">
        <f t="shared" si="244"/>
        <v>6.4424486562087366E-2</v>
      </c>
      <c r="O2563">
        <f t="shared" si="239"/>
        <v>5.6605744513657443E-4</v>
      </c>
    </row>
    <row r="2564" spans="5:15" x14ac:dyDescent="0.2">
      <c r="E2564" s="11">
        <v>113.89597000000001</v>
      </c>
      <c r="F2564" s="11">
        <v>4999.6303699999999</v>
      </c>
      <c r="G2564">
        <v>1.10572798222352E-4</v>
      </c>
      <c r="H2564" s="17">
        <v>2.7629900000000001E-8</v>
      </c>
      <c r="I2564" s="28">
        <v>1.7939E-4</v>
      </c>
      <c r="J2564" s="21">
        <f t="shared" si="240"/>
        <v>3.5880652513117687E-8</v>
      </c>
      <c r="K2564" s="10">
        <f t="shared" si="241"/>
        <v>2.0150574451366894E-3</v>
      </c>
      <c r="L2564" s="10">
        <f t="shared" si="242"/>
        <v>2.3660574451366896E-3</v>
      </c>
      <c r="M2564" s="10">
        <f t="shared" si="243"/>
        <v>0.26948440778956506</v>
      </c>
      <c r="N2564">
        <f t="shared" si="244"/>
        <v>6.4471661789565052E-2</v>
      </c>
      <c r="O2564">
        <f t="shared" si="239"/>
        <v>4.1213721661029944E-4</v>
      </c>
    </row>
    <row r="2565" spans="5:15" x14ac:dyDescent="0.2">
      <c r="E2565" s="11">
        <v>113.97915</v>
      </c>
      <c r="F2565" s="11">
        <v>4999.6303699999999</v>
      </c>
      <c r="G2565">
        <v>1.1056773294689601E-4</v>
      </c>
      <c r="H2565" s="17">
        <v>2.8794099999999998E-8</v>
      </c>
      <c r="I2565" s="28">
        <v>1.7938000000000001E-4</v>
      </c>
      <c r="J2565" s="21">
        <f t="shared" si="240"/>
        <v>3.5878652365254756E-8</v>
      </c>
      <c r="K2565" s="10">
        <f t="shared" si="241"/>
        <v>2.0149451168327073E-3</v>
      </c>
      <c r="L2565" s="10">
        <f t="shared" si="242"/>
        <v>2.3659451168327075E-3</v>
      </c>
      <c r="M2565" s="10">
        <f t="shared" si="243"/>
        <v>0.26966841336324271</v>
      </c>
      <c r="N2565">
        <f t="shared" si="244"/>
        <v>6.4505943363242696E-2</v>
      </c>
      <c r="O2565">
        <f t="shared" si="239"/>
        <v>8.4530303432306481E-5</v>
      </c>
    </row>
    <row r="2566" spans="5:15" x14ac:dyDescent="0.2">
      <c r="E2566" s="11">
        <v>114.05898999999999</v>
      </c>
      <c r="F2566" s="11">
        <v>4999.6303699999999</v>
      </c>
      <c r="G2566">
        <v>1.10535172601815E-4</v>
      </c>
      <c r="H2566" s="17">
        <v>3.1313399999999999E-8</v>
      </c>
      <c r="I2566" s="28">
        <v>1.7935E-4</v>
      </c>
      <c r="J2566" s="21">
        <f t="shared" si="240"/>
        <v>3.5872651921665964E-8</v>
      </c>
      <c r="K2566" s="10">
        <f t="shared" si="241"/>
        <v>2.0146081319207605E-3</v>
      </c>
      <c r="L2566" s="10">
        <f t="shared" si="242"/>
        <v>2.3656081319207607E-3</v>
      </c>
      <c r="M2566" s="10">
        <f t="shared" si="243"/>
        <v>0.26981887426266871</v>
      </c>
      <c r="N2566">
        <f t="shared" si="244"/>
        <v>6.451269226266873E-2</v>
      </c>
      <c r="O2566">
        <f t="shared" ref="O2566:O2629" si="245">(N2567-N2566)/(E2567-E2566)</f>
        <v>2.5546444046492696E-4</v>
      </c>
    </row>
    <row r="2567" spans="5:15" x14ac:dyDescent="0.2">
      <c r="E2567" s="11">
        <v>114.14167</v>
      </c>
      <c r="F2567" s="11">
        <v>4999.6303699999999</v>
      </c>
      <c r="G2567">
        <v>1.10516892159898E-4</v>
      </c>
      <c r="H2567" s="17">
        <v>2.93509E-8</v>
      </c>
      <c r="I2567" s="28">
        <v>1.7933000000000001E-4</v>
      </c>
      <c r="J2567" s="21">
        <f t="shared" si="240"/>
        <v>3.5868651625940103E-8</v>
      </c>
      <c r="K2567" s="10">
        <f t="shared" si="241"/>
        <v>2.0143834753127963E-3</v>
      </c>
      <c r="L2567" s="10">
        <f t="shared" si="242"/>
        <v>2.3653834753127965E-3</v>
      </c>
      <c r="M2567" s="10">
        <f t="shared" si="243"/>
        <v>0.26998882006260638</v>
      </c>
      <c r="N2567">
        <f t="shared" si="244"/>
        <v>6.4533814062606373E-2</v>
      </c>
      <c r="O2567">
        <f t="shared" si="245"/>
        <v>8.6995028625341968E-5</v>
      </c>
    </row>
    <row r="2568" spans="5:15" x14ac:dyDescent="0.2">
      <c r="E2568" s="11">
        <v>114.22213000000001</v>
      </c>
      <c r="F2568" s="11">
        <v>4999.6303699999999</v>
      </c>
      <c r="G2568">
        <v>1.10486668162203E-4</v>
      </c>
      <c r="H2568" s="17">
        <v>2.6951199999999999E-8</v>
      </c>
      <c r="I2568" s="28">
        <v>1.7929999999999999E-4</v>
      </c>
      <c r="J2568" s="21">
        <f t="shared" si="240"/>
        <v>3.5862651182351304E-8</v>
      </c>
      <c r="K2568" s="10">
        <f t="shared" si="241"/>
        <v>2.0140464904008491E-3</v>
      </c>
      <c r="L2568" s="10">
        <f t="shared" si="242"/>
        <v>2.3650464904008493E-3</v>
      </c>
      <c r="M2568" s="10">
        <f t="shared" si="243"/>
        <v>0.27014064768260959</v>
      </c>
      <c r="N2568">
        <f t="shared" si="244"/>
        <v>6.4540813682609569E-2</v>
      </c>
      <c r="O2568">
        <f t="shared" si="245"/>
        <v>-2.6596378402023861E-5</v>
      </c>
    </row>
    <row r="2569" spans="5:15" x14ac:dyDescent="0.2">
      <c r="E2569" s="11">
        <v>114.30894000000001</v>
      </c>
      <c r="F2569" s="11">
        <v>4999.6303699999999</v>
      </c>
      <c r="G2569">
        <v>1.10446706962564E-4</v>
      </c>
      <c r="H2569" s="17">
        <v>3.11711E-8</v>
      </c>
      <c r="I2569" s="28">
        <v>1.7925999999999999E-4</v>
      </c>
      <c r="J2569" s="21">
        <f t="shared" si="240"/>
        <v>3.5854650590899581E-8</v>
      </c>
      <c r="K2569" s="10">
        <f t="shared" si="241"/>
        <v>2.0135971771849206E-3</v>
      </c>
      <c r="L2569" s="10">
        <f t="shared" si="242"/>
        <v>2.3645971771849208E-3</v>
      </c>
      <c r="M2569" s="10">
        <f t="shared" si="243"/>
        <v>0.27029459685100049</v>
      </c>
      <c r="N2569">
        <f t="shared" si="244"/>
        <v>6.4538504851000489E-2</v>
      </c>
      <c r="O2569">
        <f t="shared" si="245"/>
        <v>1.1993618842600158E-3</v>
      </c>
    </row>
    <row r="2570" spans="5:15" x14ac:dyDescent="0.2">
      <c r="E2570" s="11">
        <v>114.38991</v>
      </c>
      <c r="F2570" s="11">
        <v>4999.6303699999999</v>
      </c>
      <c r="G2570">
        <v>1.1048982678867E-4</v>
      </c>
      <c r="H2570" s="17">
        <v>2.9423900000000001E-8</v>
      </c>
      <c r="I2570" s="28">
        <v>1.7929999999999999E-4</v>
      </c>
      <c r="J2570" s="21">
        <f t="shared" ref="J2570:J2633" si="246">I2570/F2570</f>
        <v>3.5862651182351304E-8</v>
      </c>
      <c r="K2570" s="10">
        <f t="shared" ref="K2570:K2633" si="247">J2570*B$6</f>
        <v>2.0140464904008491E-3</v>
      </c>
      <c r="L2570" s="10">
        <f t="shared" ref="L2570:L2633" si="248">K2570+B$7</f>
        <v>2.3650464904008493E-3</v>
      </c>
      <c r="M2570" s="10">
        <f t="shared" ref="M2570:M2633" si="249">L2570*E2570</f>
        <v>0.270537455182769</v>
      </c>
      <c r="N2570">
        <f t="shared" ref="N2570:N2633" si="250">((M2570/E2570)-$B$8)*E2570</f>
        <v>6.4635617182769015E-2</v>
      </c>
      <c r="O2570">
        <f t="shared" si="245"/>
        <v>-5.0523531403869071E-4</v>
      </c>
    </row>
    <row r="2571" spans="5:15" x14ac:dyDescent="0.2">
      <c r="E2571" s="11">
        <v>114.47401000000001</v>
      </c>
      <c r="F2571" s="11">
        <v>4999.6303699999999</v>
      </c>
      <c r="G2571">
        <v>1.10420103597787E-4</v>
      </c>
      <c r="H2571" s="17">
        <v>2.7013199999999999E-8</v>
      </c>
      <c r="I2571" s="28">
        <v>1.7923E-4</v>
      </c>
      <c r="J2571" s="21">
        <f t="shared" si="246"/>
        <v>3.5848650147310789E-8</v>
      </c>
      <c r="K2571" s="10">
        <f t="shared" si="247"/>
        <v>2.0132601922729738E-3</v>
      </c>
      <c r="L2571" s="10">
        <f t="shared" si="248"/>
        <v>2.364260192272974E-3</v>
      </c>
      <c r="M2571" s="10">
        <f t="shared" si="249"/>
        <v>0.27064634489285838</v>
      </c>
      <c r="N2571">
        <f t="shared" si="250"/>
        <v>6.4593126892858357E-2</v>
      </c>
      <c r="O2571">
        <f t="shared" si="245"/>
        <v>5.6426019227298412E-4</v>
      </c>
    </row>
    <row r="2572" spans="5:15" x14ac:dyDescent="0.2">
      <c r="E2572" s="11">
        <v>114.5583</v>
      </c>
      <c r="F2572" s="11">
        <v>4999.6303699999999</v>
      </c>
      <c r="G2572">
        <v>1.10417287640887E-4</v>
      </c>
      <c r="H2572" s="17">
        <v>2.7788899999999999E-8</v>
      </c>
      <c r="I2572" s="28">
        <v>1.7923E-4</v>
      </c>
      <c r="J2572" s="21">
        <f t="shared" si="246"/>
        <v>3.5848650147310789E-8</v>
      </c>
      <c r="K2572" s="10">
        <f t="shared" si="247"/>
        <v>2.0132601922729738E-3</v>
      </c>
      <c r="L2572" s="10">
        <f t="shared" si="248"/>
        <v>2.364260192272974E-3</v>
      </c>
      <c r="M2572" s="10">
        <f t="shared" si="249"/>
        <v>0.27084562838446502</v>
      </c>
      <c r="N2572">
        <f t="shared" si="250"/>
        <v>6.4640688384465045E-2</v>
      </c>
      <c r="O2572">
        <f t="shared" si="245"/>
        <v>1.2483746306810338E-4</v>
      </c>
    </row>
    <row r="2573" spans="5:15" x14ac:dyDescent="0.2">
      <c r="E2573" s="11">
        <v>114.64622</v>
      </c>
      <c r="F2573" s="11">
        <v>4999.6303699999999</v>
      </c>
      <c r="G2573">
        <v>1.1039270045139601E-4</v>
      </c>
      <c r="H2573" s="17">
        <v>3.09874E-8</v>
      </c>
      <c r="I2573" s="28">
        <v>1.7919999999999999E-4</v>
      </c>
      <c r="J2573" s="21">
        <f t="shared" si="246"/>
        <v>3.5842649703721996E-8</v>
      </c>
      <c r="K2573" s="10">
        <f t="shared" si="247"/>
        <v>2.0129232073610275E-3</v>
      </c>
      <c r="L2573" s="10">
        <f t="shared" si="248"/>
        <v>2.3639232073610276E-3</v>
      </c>
      <c r="M2573" s="10">
        <f t="shared" si="249"/>
        <v>0.27101486009421799</v>
      </c>
      <c r="N2573">
        <f t="shared" si="250"/>
        <v>6.4651664094217992E-2</v>
      </c>
      <c r="O2573">
        <f t="shared" si="245"/>
        <v>2.4701306076018147E-4</v>
      </c>
    </row>
    <row r="2574" spans="5:15" x14ac:dyDescent="0.2">
      <c r="E2574" s="11">
        <v>114.72754999999999</v>
      </c>
      <c r="F2574" s="11">
        <v>4999.6303699999999</v>
      </c>
      <c r="G2574">
        <v>1.10366517502394E-4</v>
      </c>
      <c r="H2574" s="17">
        <v>2.5282399999999999E-8</v>
      </c>
      <c r="I2574" s="28">
        <v>1.7918E-4</v>
      </c>
      <c r="J2574" s="21">
        <f t="shared" si="246"/>
        <v>3.5838649407996135E-8</v>
      </c>
      <c r="K2574" s="10">
        <f t="shared" si="247"/>
        <v>2.0126985507530628E-3</v>
      </c>
      <c r="L2574" s="10">
        <f t="shared" si="248"/>
        <v>2.363698550753063E-3</v>
      </c>
      <c r="M2574" s="10">
        <f t="shared" si="249"/>
        <v>0.27118134366644958</v>
      </c>
      <c r="N2574">
        <f t="shared" si="250"/>
        <v>6.4671753666449616E-2</v>
      </c>
      <c r="O2574">
        <f t="shared" si="245"/>
        <v>8.8157544082241221E-4</v>
      </c>
    </row>
    <row r="2575" spans="5:15" x14ac:dyDescent="0.2">
      <c r="E2575" s="11">
        <v>114.80869</v>
      </c>
      <c r="F2575" s="11">
        <v>4999.6303699999999</v>
      </c>
      <c r="G2575">
        <v>1.10386719109183E-4</v>
      </c>
      <c r="H2575" s="17">
        <v>2.84757E-8</v>
      </c>
      <c r="I2575" s="28">
        <v>1.7919999999999999E-4</v>
      </c>
      <c r="J2575" s="21">
        <f t="shared" si="246"/>
        <v>3.5842649703721996E-8</v>
      </c>
      <c r="K2575" s="10">
        <f t="shared" si="247"/>
        <v>2.0129232073610275E-3</v>
      </c>
      <c r="L2575" s="10">
        <f t="shared" si="248"/>
        <v>2.3639232073610276E-3</v>
      </c>
      <c r="M2575" s="10">
        <f t="shared" si="249"/>
        <v>0.27139892669771792</v>
      </c>
      <c r="N2575">
        <f t="shared" si="250"/>
        <v>6.4743284697717951E-2</v>
      </c>
      <c r="O2575">
        <f t="shared" si="245"/>
        <v>-8.3987223941059299E-4</v>
      </c>
    </row>
    <row r="2576" spans="5:15" x14ac:dyDescent="0.2">
      <c r="E2576" s="11">
        <v>114.89143</v>
      </c>
      <c r="F2576" s="11">
        <v>4999.6303699999999</v>
      </c>
      <c r="G2576">
        <v>1.10303648883891E-4</v>
      </c>
      <c r="H2576" s="17">
        <v>2.87915E-8</v>
      </c>
      <c r="I2576" s="28">
        <v>1.7911000000000001E-4</v>
      </c>
      <c r="J2576" s="21">
        <f t="shared" si="246"/>
        <v>3.582464837295562E-8</v>
      </c>
      <c r="K2576" s="10">
        <f t="shared" si="247"/>
        <v>2.0119122526251875E-3</v>
      </c>
      <c r="L2576" s="10">
        <f t="shared" si="248"/>
        <v>2.3629122526251877E-3</v>
      </c>
      <c r="M2576" s="10">
        <f t="shared" si="249"/>
        <v>0.27147836766862909</v>
      </c>
      <c r="N2576">
        <f t="shared" si="250"/>
        <v>6.4673793668629118E-2</v>
      </c>
      <c r="O2576">
        <f t="shared" si="245"/>
        <v>5.6291225262473563E-4</v>
      </c>
    </row>
    <row r="2577" spans="5:15" x14ac:dyDescent="0.2">
      <c r="E2577" s="11">
        <v>114.97599</v>
      </c>
      <c r="F2577" s="11">
        <v>4999.6303699999999</v>
      </c>
      <c r="G2577">
        <v>1.1030265687146999E-4</v>
      </c>
      <c r="H2577" s="17">
        <v>2.7874900000000001E-8</v>
      </c>
      <c r="I2577" s="28">
        <v>1.7911000000000001E-4</v>
      </c>
      <c r="J2577" s="21">
        <f t="shared" si="246"/>
        <v>3.582464837295562E-8</v>
      </c>
      <c r="K2577" s="10">
        <f t="shared" si="247"/>
        <v>2.0119122526251875E-3</v>
      </c>
      <c r="L2577" s="10">
        <f t="shared" si="248"/>
        <v>2.3629122526251877E-3</v>
      </c>
      <c r="M2577" s="10">
        <f t="shared" si="249"/>
        <v>0.27167817552871104</v>
      </c>
      <c r="N2577">
        <f t="shared" si="250"/>
        <v>6.4721393528711063E-2</v>
      </c>
      <c r="O2577">
        <f t="shared" si="245"/>
        <v>4.14776337440221E-4</v>
      </c>
    </row>
    <row r="2578" spans="5:15" x14ac:dyDescent="0.2">
      <c r="E2578" s="11">
        <v>115.06323999999999</v>
      </c>
      <c r="F2578" s="11">
        <v>4999.6303699999999</v>
      </c>
      <c r="G2578">
        <v>1.10285828532614E-4</v>
      </c>
      <c r="H2578" s="17">
        <v>2.85052E-8</v>
      </c>
      <c r="I2578" s="28">
        <v>1.7909999999999999E-4</v>
      </c>
      <c r="J2578" s="21">
        <f t="shared" si="246"/>
        <v>3.5822648225092689E-8</v>
      </c>
      <c r="K2578" s="10">
        <f t="shared" si="247"/>
        <v>2.0117999243212054E-3</v>
      </c>
      <c r="L2578" s="10">
        <f t="shared" si="248"/>
        <v>2.3627999243212056E-3</v>
      </c>
      <c r="M2578" s="10">
        <f t="shared" si="249"/>
        <v>0.27187141476415272</v>
      </c>
      <c r="N2578">
        <f t="shared" si="250"/>
        <v>6.4757582764152721E-2</v>
      </c>
      <c r="O2578">
        <f t="shared" si="245"/>
        <v>3.9980342966700359E-4</v>
      </c>
    </row>
    <row r="2579" spans="5:15" x14ac:dyDescent="0.2">
      <c r="E2579" s="11">
        <v>115.14259</v>
      </c>
      <c r="F2579" s="11">
        <v>4999.6303699999999</v>
      </c>
      <c r="G2579">
        <v>1.10280858989898E-4</v>
      </c>
      <c r="H2579" s="17">
        <v>2.7659E-8</v>
      </c>
      <c r="I2579" s="28">
        <v>1.7908999999999999E-4</v>
      </c>
      <c r="J2579" s="21">
        <f t="shared" si="246"/>
        <v>3.5820648077229758E-8</v>
      </c>
      <c r="K2579" s="10">
        <f t="shared" si="247"/>
        <v>2.0116875960172233E-3</v>
      </c>
      <c r="L2579" s="10">
        <f t="shared" si="248"/>
        <v>2.3626875960172235E-3</v>
      </c>
      <c r="M2579" s="10">
        <f t="shared" si="249"/>
        <v>0.27204596916629681</v>
      </c>
      <c r="N2579">
        <f t="shared" si="250"/>
        <v>6.47893071662968E-2</v>
      </c>
      <c r="O2579">
        <f t="shared" si="245"/>
        <v>-5.9428232498973057E-5</v>
      </c>
    </row>
    <row r="2580" spans="5:15" x14ac:dyDescent="0.2">
      <c r="E2580" s="11">
        <v>115.22581</v>
      </c>
      <c r="F2580" s="11">
        <v>4999.6303699999999</v>
      </c>
      <c r="G2580">
        <v>1.1024453167648901E-4</v>
      </c>
      <c r="H2580" s="17">
        <v>2.9850400000000001E-8</v>
      </c>
      <c r="I2580" s="28">
        <v>1.7904999999999999E-4</v>
      </c>
      <c r="J2580" s="21">
        <f t="shared" si="246"/>
        <v>3.5812647485778035E-8</v>
      </c>
      <c r="K2580" s="10">
        <f t="shared" si="247"/>
        <v>2.0112382828012944E-3</v>
      </c>
      <c r="L2580" s="10">
        <f t="shared" si="248"/>
        <v>2.3622382828012945E-3</v>
      </c>
      <c r="M2580" s="10">
        <f t="shared" si="249"/>
        <v>0.27219081954878821</v>
      </c>
      <c r="N2580">
        <f t="shared" si="250"/>
        <v>6.4784361548788236E-2</v>
      </c>
      <c r="O2580">
        <f t="shared" si="245"/>
        <v>5.6223828280123865E-4</v>
      </c>
    </row>
    <row r="2581" spans="5:15" x14ac:dyDescent="0.2">
      <c r="E2581" s="11">
        <v>115.31178</v>
      </c>
      <c r="F2581" s="11">
        <v>4999.6303699999999</v>
      </c>
      <c r="G2581">
        <v>1.10238854824712E-4</v>
      </c>
      <c r="H2581" s="17">
        <v>2.6966000000000001E-8</v>
      </c>
      <c r="I2581" s="28">
        <v>1.7904999999999999E-4</v>
      </c>
      <c r="J2581" s="21">
        <f t="shared" si="246"/>
        <v>3.5812647485778035E-8</v>
      </c>
      <c r="K2581" s="10">
        <f t="shared" si="247"/>
        <v>2.0112382828012944E-3</v>
      </c>
      <c r="L2581" s="10">
        <f t="shared" si="248"/>
        <v>2.3622382828012945E-3</v>
      </c>
      <c r="M2581" s="10">
        <f t="shared" si="249"/>
        <v>0.27239390117396067</v>
      </c>
      <c r="N2581">
        <f t="shared" si="250"/>
        <v>6.483269717396066E-2</v>
      </c>
      <c r="O2581">
        <f t="shared" si="245"/>
        <v>-5.5324480332713121E-4</v>
      </c>
    </row>
    <row r="2582" spans="5:15" x14ac:dyDescent="0.2">
      <c r="E2582" s="11">
        <v>115.39312</v>
      </c>
      <c r="F2582" s="11">
        <v>4999.6303699999999</v>
      </c>
      <c r="G2582">
        <v>1.1016789317045701E-4</v>
      </c>
      <c r="H2582" s="17">
        <v>2.45028E-8</v>
      </c>
      <c r="I2582" s="28">
        <v>1.7898E-4</v>
      </c>
      <c r="J2582" s="21">
        <f t="shared" si="246"/>
        <v>3.579864645073752E-8</v>
      </c>
      <c r="K2582" s="10">
        <f t="shared" si="247"/>
        <v>2.0104519846734191E-3</v>
      </c>
      <c r="L2582" s="10">
        <f t="shared" si="248"/>
        <v>2.3614519846734193E-3</v>
      </c>
      <c r="M2582" s="10">
        <f t="shared" si="249"/>
        <v>0.27249531224165802</v>
      </c>
      <c r="N2582">
        <f t="shared" si="250"/>
        <v>6.4787696241658033E-2</v>
      </c>
      <c r="O2582">
        <f t="shared" si="245"/>
        <v>5.6145198467353415E-4</v>
      </c>
    </row>
    <row r="2583" spans="5:15" x14ac:dyDescent="0.2">
      <c r="E2583" s="11">
        <v>115.47414000000001</v>
      </c>
      <c r="F2583" s="11">
        <v>4999.6303699999999</v>
      </c>
      <c r="G2583">
        <v>1.1016539104397099E-4</v>
      </c>
      <c r="H2583" s="17">
        <v>2.7036999999999999E-8</v>
      </c>
      <c r="I2583" s="28">
        <v>1.7898E-4</v>
      </c>
      <c r="J2583" s="21">
        <f t="shared" si="246"/>
        <v>3.579864645073752E-8</v>
      </c>
      <c r="K2583" s="10">
        <f t="shared" si="247"/>
        <v>2.0104519846734191E-3</v>
      </c>
      <c r="L2583" s="10">
        <f t="shared" si="248"/>
        <v>2.3614519846734193E-3</v>
      </c>
      <c r="M2583" s="10">
        <f t="shared" si="249"/>
        <v>0.2726866370814563</v>
      </c>
      <c r="N2583">
        <f t="shared" si="250"/>
        <v>6.4833185081456288E-2</v>
      </c>
      <c r="O2583">
        <f t="shared" si="245"/>
        <v>4.03349226406014E-4</v>
      </c>
    </row>
    <row r="2584" spans="5:15" x14ac:dyDescent="0.2">
      <c r="E2584" s="11">
        <v>115.55624</v>
      </c>
      <c r="F2584" s="11">
        <v>4999.6303699999999</v>
      </c>
      <c r="G2584">
        <v>1.10158995729705E-4</v>
      </c>
      <c r="H2584" s="17">
        <v>2.7656700000000001E-8</v>
      </c>
      <c r="I2584" s="28">
        <v>1.7897E-4</v>
      </c>
      <c r="J2584" s="21">
        <f t="shared" si="246"/>
        <v>3.5796646302874589E-8</v>
      </c>
      <c r="K2584" s="10">
        <f t="shared" si="247"/>
        <v>2.010339656369437E-3</v>
      </c>
      <c r="L2584" s="10">
        <f t="shared" si="248"/>
        <v>2.3613396563694372E-3</v>
      </c>
      <c r="M2584" s="10">
        <f t="shared" si="249"/>
        <v>0.27286753205294423</v>
      </c>
      <c r="N2584">
        <f t="shared" si="250"/>
        <v>6.486630005294422E-2</v>
      </c>
      <c r="O2584">
        <f t="shared" si="245"/>
        <v>-7.1212722528306223E-5</v>
      </c>
    </row>
    <row r="2585" spans="5:15" x14ac:dyDescent="0.2">
      <c r="E2585" s="11">
        <v>115.63838</v>
      </c>
      <c r="F2585" s="11">
        <v>4999.6303699999999</v>
      </c>
      <c r="G2585">
        <v>1.10123639565519E-4</v>
      </c>
      <c r="H2585" s="17">
        <v>2.54724E-8</v>
      </c>
      <c r="I2585" s="28">
        <v>1.7893E-4</v>
      </c>
      <c r="J2585" s="21">
        <f t="shared" si="246"/>
        <v>3.578864571142286E-8</v>
      </c>
      <c r="K2585" s="10">
        <f t="shared" si="247"/>
        <v>2.0098903431535076E-3</v>
      </c>
      <c r="L2585" s="10">
        <f t="shared" si="248"/>
        <v>2.3608903431535078E-3</v>
      </c>
      <c r="M2585" s="10">
        <f t="shared" si="249"/>
        <v>0.27300953463991573</v>
      </c>
      <c r="N2585">
        <f t="shared" si="250"/>
        <v>6.4860450639915745E-2</v>
      </c>
      <c r="O2585">
        <f t="shared" si="245"/>
        <v>1.0616449044922643E-4</v>
      </c>
    </row>
    <row r="2586" spans="5:15" x14ac:dyDescent="0.2">
      <c r="E2586" s="11">
        <v>115.72414000000001</v>
      </c>
      <c r="F2586" s="11">
        <v>4999.6303699999999</v>
      </c>
      <c r="G2586">
        <v>1.1009107766896E-4</v>
      </c>
      <c r="H2586" s="17">
        <v>2.7940500000000001E-8</v>
      </c>
      <c r="I2586" s="28">
        <v>1.7890000000000001E-4</v>
      </c>
      <c r="J2586" s="21">
        <f t="shared" si="246"/>
        <v>3.5782645267834074E-8</v>
      </c>
      <c r="K2586" s="10">
        <f t="shared" si="247"/>
        <v>2.0095533582415617E-3</v>
      </c>
      <c r="L2586" s="10">
        <f t="shared" si="248"/>
        <v>2.3605533582415619E-3</v>
      </c>
      <c r="M2586" s="10">
        <f t="shared" si="249"/>
        <v>0.2731730073066167</v>
      </c>
      <c r="N2586">
        <f t="shared" si="250"/>
        <v>6.4869555306616672E-2</v>
      </c>
      <c r="O2586">
        <f t="shared" si="245"/>
        <v>1.0175330729885967E-3</v>
      </c>
    </row>
    <row r="2587" spans="5:15" x14ac:dyDescent="0.2">
      <c r="E2587" s="11">
        <v>115.80954</v>
      </c>
      <c r="F2587" s="11">
        <v>4999.6303699999999</v>
      </c>
      <c r="G2587">
        <v>1.10117868727323E-4</v>
      </c>
      <c r="H2587" s="17">
        <v>2.9931300000000001E-8</v>
      </c>
      <c r="I2587" s="28">
        <v>1.7893E-4</v>
      </c>
      <c r="J2587" s="21">
        <f t="shared" si="246"/>
        <v>3.578864571142286E-8</v>
      </c>
      <c r="K2587" s="10">
        <f t="shared" si="247"/>
        <v>2.0098903431535076E-3</v>
      </c>
      <c r="L2587" s="10">
        <f t="shared" si="248"/>
        <v>2.3608903431535078E-3</v>
      </c>
      <c r="M2587" s="10">
        <f t="shared" si="249"/>
        <v>0.2734136246310499</v>
      </c>
      <c r="N2587">
        <f t="shared" si="250"/>
        <v>6.4956452631049891E-2</v>
      </c>
      <c r="O2587">
        <f t="shared" si="245"/>
        <v>1.0823453998298986E-4</v>
      </c>
    </row>
    <row r="2588" spans="5:15" x14ac:dyDescent="0.2">
      <c r="E2588" s="11">
        <v>115.89582</v>
      </c>
      <c r="F2588" s="11">
        <v>4999.6303699999999</v>
      </c>
      <c r="G2588">
        <v>1.10090886723481E-4</v>
      </c>
      <c r="H2588" s="17">
        <v>2.87557E-8</v>
      </c>
      <c r="I2588" s="28">
        <v>1.7890000000000001E-4</v>
      </c>
      <c r="J2588" s="21">
        <f t="shared" si="246"/>
        <v>3.5782645267834074E-8</v>
      </c>
      <c r="K2588" s="10">
        <f t="shared" si="247"/>
        <v>2.0095533582415617E-3</v>
      </c>
      <c r="L2588" s="10">
        <f t="shared" si="248"/>
        <v>2.3605533582415619E-3</v>
      </c>
      <c r="M2588" s="10">
        <f t="shared" si="249"/>
        <v>0.2735782671071596</v>
      </c>
      <c r="N2588">
        <f t="shared" si="250"/>
        <v>6.4965791107159623E-2</v>
      </c>
      <c r="O2588">
        <f t="shared" si="245"/>
        <v>2.1533384541890991E-4</v>
      </c>
    </row>
    <row r="2589" spans="5:15" x14ac:dyDescent="0.2">
      <c r="E2589" s="11">
        <v>115.97129</v>
      </c>
      <c r="F2589" s="11">
        <v>4999.6303699999999</v>
      </c>
      <c r="G2589">
        <v>1.1007327851496301E-4</v>
      </c>
      <c r="H2589" s="17">
        <v>2.8532899999999999E-8</v>
      </c>
      <c r="I2589" s="28">
        <v>1.7887999999999999E-4</v>
      </c>
      <c r="J2589" s="21">
        <f t="shared" si="246"/>
        <v>3.5778644972108206E-8</v>
      </c>
      <c r="K2589" s="10">
        <f t="shared" si="247"/>
        <v>2.009328701633597E-3</v>
      </c>
      <c r="L2589" s="10">
        <f t="shared" si="248"/>
        <v>2.3603287016335972E-3</v>
      </c>
      <c r="M2589" s="10">
        <f t="shared" si="249"/>
        <v>0.27373036435247339</v>
      </c>
      <c r="N2589">
        <f t="shared" si="250"/>
        <v>6.4982042352473388E-2</v>
      </c>
      <c r="O2589">
        <f t="shared" si="245"/>
        <v>5.6032870163352842E-4</v>
      </c>
    </row>
    <row r="2590" spans="5:15" x14ac:dyDescent="0.2">
      <c r="E2590" s="11">
        <v>116.05495000000001</v>
      </c>
      <c r="F2590" s="11">
        <v>4999.6303699999999</v>
      </c>
      <c r="G2590">
        <v>1.10067722573598E-4</v>
      </c>
      <c r="H2590" s="17">
        <v>3.2818899999999999E-8</v>
      </c>
      <c r="I2590" s="28">
        <v>1.7887999999999999E-4</v>
      </c>
      <c r="J2590" s="21">
        <f t="shared" si="246"/>
        <v>3.5778644972108206E-8</v>
      </c>
      <c r="K2590" s="10">
        <f t="shared" si="247"/>
        <v>2.009328701633597E-3</v>
      </c>
      <c r="L2590" s="10">
        <f t="shared" si="248"/>
        <v>2.3603287016335972E-3</v>
      </c>
      <c r="M2590" s="10">
        <f t="shared" si="249"/>
        <v>0.27392782945165206</v>
      </c>
      <c r="N2590">
        <f t="shared" si="250"/>
        <v>6.5028919451652054E-2</v>
      </c>
      <c r="O2590">
        <f t="shared" si="245"/>
        <v>-8.1163693083280127E-4</v>
      </c>
    </row>
    <row r="2591" spans="5:15" x14ac:dyDescent="0.2">
      <c r="E2591" s="11">
        <v>116.14053</v>
      </c>
      <c r="F2591" s="11">
        <v>4999.6303699999999</v>
      </c>
      <c r="G2591">
        <v>1.0997928255310101E-4</v>
      </c>
      <c r="H2591" s="17">
        <v>2.8988499999999998E-8</v>
      </c>
      <c r="I2591" s="28">
        <v>1.7878999999999999E-4</v>
      </c>
      <c r="J2591" s="21">
        <f t="shared" si="246"/>
        <v>3.5760643641341829E-8</v>
      </c>
      <c r="K2591" s="10">
        <f t="shared" si="247"/>
        <v>2.0083177468977571E-3</v>
      </c>
      <c r="L2591" s="10">
        <f t="shared" si="248"/>
        <v>2.3593177468977573E-3</v>
      </c>
      <c r="M2591" s="10">
        <f t="shared" si="249"/>
        <v>0.2740124135631114</v>
      </c>
      <c r="N2591">
        <f t="shared" si="250"/>
        <v>6.4959459563111388E-2</v>
      </c>
      <c r="O2591">
        <f t="shared" si="245"/>
        <v>7.1199549162715174E-4</v>
      </c>
    </row>
    <row r="2592" spans="5:15" x14ac:dyDescent="0.2">
      <c r="E2592" s="11">
        <v>116.22604</v>
      </c>
      <c r="F2592" s="11">
        <v>4999.6303699999999</v>
      </c>
      <c r="G2592">
        <v>1.0999474130319901E-4</v>
      </c>
      <c r="H2592" s="17">
        <v>2.78602E-8</v>
      </c>
      <c r="I2592" s="28">
        <v>1.7880000000000001E-4</v>
      </c>
      <c r="J2592" s="21">
        <f t="shared" si="246"/>
        <v>3.5762643789204767E-8</v>
      </c>
      <c r="K2592" s="10">
        <f t="shared" si="247"/>
        <v>2.0084300752017397E-3</v>
      </c>
      <c r="L2592" s="10">
        <f t="shared" si="248"/>
        <v>2.3594300752017398E-3</v>
      </c>
      <c r="M2592" s="10">
        <f t="shared" si="249"/>
        <v>0.27422721429760044</v>
      </c>
      <c r="N2592">
        <f t="shared" si="250"/>
        <v>6.5020342297600425E-2</v>
      </c>
      <c r="O2592">
        <f t="shared" si="245"/>
        <v>9.5914023883343806E-5</v>
      </c>
    </row>
    <row r="2593" spans="5:15" x14ac:dyDescent="0.2">
      <c r="E2593" s="11">
        <v>116.31059999999999</v>
      </c>
      <c r="F2593" s="11">
        <v>4999.6303699999999</v>
      </c>
      <c r="G2593">
        <v>1.09964137241444E-4</v>
      </c>
      <c r="H2593" s="17">
        <v>2.9191200000000001E-8</v>
      </c>
      <c r="I2593" s="28">
        <v>1.7877E-4</v>
      </c>
      <c r="J2593" s="21">
        <f t="shared" si="246"/>
        <v>3.5756643345615968E-8</v>
      </c>
      <c r="K2593" s="10">
        <f t="shared" si="247"/>
        <v>2.0080930902897929E-3</v>
      </c>
      <c r="L2593" s="10">
        <f t="shared" si="248"/>
        <v>2.359093090289793E-3</v>
      </c>
      <c r="M2593" s="10">
        <f t="shared" si="249"/>
        <v>0.27438753278745998</v>
      </c>
      <c r="N2593">
        <f t="shared" si="250"/>
        <v>6.502845278746E-2</v>
      </c>
      <c r="O2593">
        <f t="shared" si="245"/>
        <v>7.6119517526374112E-5</v>
      </c>
    </row>
    <row r="2594" spans="5:15" x14ac:dyDescent="0.2">
      <c r="E2594" s="11">
        <v>116.39181000000001</v>
      </c>
      <c r="F2594" s="11">
        <v>4999.6303699999999</v>
      </c>
      <c r="G2594">
        <v>1.09933723001028E-4</v>
      </c>
      <c r="H2594" s="17">
        <v>2.8641999999999999E-8</v>
      </c>
      <c r="I2594" s="28">
        <v>1.7874000000000001E-4</v>
      </c>
      <c r="J2594" s="21">
        <f t="shared" si="246"/>
        <v>3.5750642902027182E-8</v>
      </c>
      <c r="K2594" s="10">
        <f t="shared" si="247"/>
        <v>2.0077561053778465E-3</v>
      </c>
      <c r="L2594" s="10">
        <f t="shared" si="248"/>
        <v>2.3587561053778467E-3</v>
      </c>
      <c r="M2594" s="10">
        <f t="shared" si="249"/>
        <v>0.27453989245347832</v>
      </c>
      <c r="N2594">
        <f t="shared" si="250"/>
        <v>6.5034634453478318E-2</v>
      </c>
      <c r="O2594">
        <f t="shared" si="245"/>
        <v>7.1695905780109191E-4</v>
      </c>
    </row>
    <row r="2595" spans="5:15" x14ac:dyDescent="0.2">
      <c r="E2595" s="11">
        <v>116.47451</v>
      </c>
      <c r="F2595" s="11">
        <v>4999.6303699999999</v>
      </c>
      <c r="G2595">
        <v>1.09941010030194E-4</v>
      </c>
      <c r="H2595" s="17">
        <v>2.65117E-8</v>
      </c>
      <c r="I2595" s="28">
        <v>1.7875000000000001E-4</v>
      </c>
      <c r="J2595" s="21">
        <f t="shared" si="246"/>
        <v>3.5752643049890106E-8</v>
      </c>
      <c r="K2595" s="10">
        <f t="shared" si="247"/>
        <v>2.0078684336818282E-3</v>
      </c>
      <c r="L2595" s="10">
        <f t="shared" si="248"/>
        <v>2.3588684336818284E-3</v>
      </c>
      <c r="M2595" s="10">
        <f t="shared" si="249"/>
        <v>0.27474804496755845</v>
      </c>
      <c r="N2595">
        <f t="shared" si="250"/>
        <v>6.509392696755846E-2</v>
      </c>
      <c r="O2595">
        <f t="shared" si="245"/>
        <v>2.4493117269917873E-4</v>
      </c>
    </row>
    <row r="2596" spans="5:15" x14ac:dyDescent="0.2">
      <c r="E2596" s="11">
        <v>116.55792</v>
      </c>
      <c r="F2596" s="11">
        <v>4999.6303699999999</v>
      </c>
      <c r="G2596">
        <v>1.09921175216391E-4</v>
      </c>
      <c r="H2596" s="17">
        <v>2.7815800000000001E-8</v>
      </c>
      <c r="I2596" s="28">
        <v>1.7872999999999999E-4</v>
      </c>
      <c r="J2596" s="21">
        <f t="shared" si="246"/>
        <v>3.5748642754164245E-8</v>
      </c>
      <c r="K2596" s="10">
        <f t="shared" si="247"/>
        <v>2.007643777073864E-3</v>
      </c>
      <c r="L2596" s="10">
        <f t="shared" si="248"/>
        <v>2.3586437770738641E-3</v>
      </c>
      <c r="M2596" s="10">
        <f t="shared" si="249"/>
        <v>0.27491861267667328</v>
      </c>
      <c r="N2596">
        <f t="shared" si="250"/>
        <v>6.5114356676673299E-2</v>
      </c>
      <c r="O2596">
        <f t="shared" si="245"/>
        <v>2.4556957520226544E-4</v>
      </c>
    </row>
    <row r="2597" spans="5:15" x14ac:dyDescent="0.2">
      <c r="E2597" s="11">
        <v>116.64162</v>
      </c>
      <c r="F2597" s="11">
        <v>4999.6303699999999</v>
      </c>
      <c r="G2597">
        <v>1.09904093522664E-4</v>
      </c>
      <c r="H2597" s="17">
        <v>2.76478E-8</v>
      </c>
      <c r="I2597" s="28">
        <v>1.7871E-4</v>
      </c>
      <c r="J2597" s="21">
        <f t="shared" si="246"/>
        <v>3.5744642458438383E-8</v>
      </c>
      <c r="K2597" s="10">
        <f t="shared" si="247"/>
        <v>2.0074191204658997E-3</v>
      </c>
      <c r="L2597" s="10">
        <f t="shared" si="248"/>
        <v>2.3584191204658999E-3</v>
      </c>
      <c r="M2597" s="10">
        <f t="shared" si="249"/>
        <v>0.27508982685011774</v>
      </c>
      <c r="N2597">
        <f t="shared" si="250"/>
        <v>6.513491085011773E-2</v>
      </c>
      <c r="O2597">
        <f t="shared" si="245"/>
        <v>2.3971718266313906E-4</v>
      </c>
    </row>
    <row r="2598" spans="5:15" x14ac:dyDescent="0.2">
      <c r="E2598" s="11">
        <v>116.7239</v>
      </c>
      <c r="F2598" s="11">
        <v>4999.6303699999999</v>
      </c>
      <c r="G2598">
        <v>1.09880659046546E-4</v>
      </c>
      <c r="H2598" s="17">
        <v>2.9051E-8</v>
      </c>
      <c r="I2598" s="28">
        <v>1.7869000000000001E-4</v>
      </c>
      <c r="J2598" s="21">
        <f t="shared" si="246"/>
        <v>3.5740642162712522E-8</v>
      </c>
      <c r="K2598" s="10">
        <f t="shared" si="247"/>
        <v>2.007194463857935E-3</v>
      </c>
      <c r="L2598" s="10">
        <f t="shared" si="248"/>
        <v>2.3581944638579352E-3</v>
      </c>
      <c r="M2598" s="10">
        <f t="shared" si="249"/>
        <v>0.27525765477990727</v>
      </c>
      <c r="N2598">
        <f t="shared" si="250"/>
        <v>6.5154634779907253E-2</v>
      </c>
      <c r="O2598">
        <f t="shared" si="245"/>
        <v>7.1597150742435289E-4</v>
      </c>
    </row>
    <row r="2599" spans="5:15" x14ac:dyDescent="0.2">
      <c r="E2599" s="11">
        <v>116.80706000000001</v>
      </c>
      <c r="F2599" s="11">
        <v>4999.6303699999999</v>
      </c>
      <c r="G2599">
        <v>1.09891003173386E-4</v>
      </c>
      <c r="H2599" s="17">
        <v>2.6310499999999999E-8</v>
      </c>
      <c r="I2599" s="28">
        <v>1.7870000000000001E-4</v>
      </c>
      <c r="J2599" s="21">
        <f t="shared" si="246"/>
        <v>3.5742642310575452E-8</v>
      </c>
      <c r="K2599" s="10">
        <f t="shared" si="247"/>
        <v>2.0073067921619176E-3</v>
      </c>
      <c r="L2599" s="10">
        <f t="shared" si="248"/>
        <v>2.3583067921619178E-3</v>
      </c>
      <c r="M2599" s="10">
        <f t="shared" si="249"/>
        <v>0.27546688297046468</v>
      </c>
      <c r="N2599">
        <f t="shared" si="250"/>
        <v>6.5214174970464667E-2</v>
      </c>
      <c r="O2599">
        <f t="shared" si="245"/>
        <v>-3.7711466825433144E-4</v>
      </c>
    </row>
    <row r="2600" spans="5:15" x14ac:dyDescent="0.2">
      <c r="E2600" s="11">
        <v>116.89127999999999</v>
      </c>
      <c r="F2600" s="11">
        <v>4999.6303699999999</v>
      </c>
      <c r="G2600">
        <v>1.09834343333459E-4</v>
      </c>
      <c r="H2600" s="17">
        <v>3.0020900000000002E-8</v>
      </c>
      <c r="I2600" s="28">
        <v>1.7864000000000001E-4</v>
      </c>
      <c r="J2600" s="21">
        <f t="shared" si="246"/>
        <v>3.5730641423397868E-8</v>
      </c>
      <c r="K2600" s="10">
        <f t="shared" si="247"/>
        <v>2.0066328223380244E-3</v>
      </c>
      <c r="L2600" s="10">
        <f t="shared" si="248"/>
        <v>2.3576328223380246E-3</v>
      </c>
      <c r="M2600" s="10">
        <f t="shared" si="249"/>
        <v>0.27558671837310428</v>
      </c>
      <c r="N2600">
        <f t="shared" si="250"/>
        <v>6.5182414373104292E-2</v>
      </c>
      <c r="O2600">
        <f t="shared" si="245"/>
        <v>3.9846296244412974E-4</v>
      </c>
    </row>
    <row r="2601" spans="5:15" x14ac:dyDescent="0.2">
      <c r="E2601" s="11">
        <v>116.97383000000001</v>
      </c>
      <c r="F2601" s="11">
        <v>4999.6303699999999</v>
      </c>
      <c r="G2601">
        <v>1.09821237060456E-4</v>
      </c>
      <c r="H2601" s="17">
        <v>2.8549899999999999E-8</v>
      </c>
      <c r="I2601" s="28">
        <v>1.7862999999999999E-4</v>
      </c>
      <c r="J2601" s="21">
        <f t="shared" si="246"/>
        <v>3.5728641275534937E-8</v>
      </c>
      <c r="K2601" s="10">
        <f t="shared" si="247"/>
        <v>2.0065204940340419E-3</v>
      </c>
      <c r="L2601" s="10">
        <f t="shared" si="248"/>
        <v>2.3575204940340421E-3</v>
      </c>
      <c r="M2601" s="10">
        <f t="shared" si="249"/>
        <v>0.27576820149065406</v>
      </c>
      <c r="N2601">
        <f t="shared" si="250"/>
        <v>6.5215307490654059E-2</v>
      </c>
      <c r="O2601">
        <f t="shared" si="245"/>
        <v>-8.9795129788208314E-5</v>
      </c>
    </row>
    <row r="2602" spans="5:15" x14ac:dyDescent="0.2">
      <c r="E2602" s="11">
        <v>117.05508</v>
      </c>
      <c r="F2602" s="11">
        <v>4999.6303699999999</v>
      </c>
      <c r="G2602">
        <v>1.09788585374804E-4</v>
      </c>
      <c r="H2602" s="17">
        <v>2.6072500000000001E-8</v>
      </c>
      <c r="I2602" s="28">
        <v>1.7859000000000001E-4</v>
      </c>
      <c r="J2602" s="21">
        <f t="shared" si="246"/>
        <v>3.5720640684083214E-8</v>
      </c>
      <c r="K2602" s="10">
        <f t="shared" si="247"/>
        <v>2.0060711808181134E-3</v>
      </c>
      <c r="L2602" s="10">
        <f t="shared" si="248"/>
        <v>2.3570711808181136E-3</v>
      </c>
      <c r="M2602" s="10">
        <f t="shared" si="249"/>
        <v>0.27590715563635876</v>
      </c>
      <c r="N2602">
        <f t="shared" si="250"/>
        <v>6.5208011636358768E-2</v>
      </c>
      <c r="O2602">
        <f t="shared" si="245"/>
        <v>7.1459520083630131E-4</v>
      </c>
    </row>
    <row r="2603" spans="5:15" x14ac:dyDescent="0.2">
      <c r="E2603" s="11">
        <v>117.13861</v>
      </c>
      <c r="F2603" s="11">
        <v>4999.6303699999999</v>
      </c>
      <c r="G2603">
        <v>1.09794182506444E-4</v>
      </c>
      <c r="H2603" s="17">
        <v>2.79584E-8</v>
      </c>
      <c r="I2603" s="28">
        <v>1.786E-4</v>
      </c>
      <c r="J2603" s="21">
        <f t="shared" si="246"/>
        <v>3.5722640831946145E-8</v>
      </c>
      <c r="K2603" s="10">
        <f t="shared" si="247"/>
        <v>2.0061835091220955E-3</v>
      </c>
      <c r="L2603" s="10">
        <f t="shared" si="248"/>
        <v>2.3571835091220957E-3</v>
      </c>
      <c r="M2603" s="10">
        <f t="shared" si="249"/>
        <v>0.27611719977348459</v>
      </c>
      <c r="N2603">
        <f t="shared" si="250"/>
        <v>6.5267701773484621E-2</v>
      </c>
      <c r="O2603">
        <f t="shared" si="245"/>
        <v>-5.1647255889483105E-4</v>
      </c>
    </row>
    <row r="2604" spans="5:15" x14ac:dyDescent="0.2">
      <c r="E2604" s="11">
        <v>117.22445999999999</v>
      </c>
      <c r="F2604" s="11">
        <v>4999.6303699999999</v>
      </c>
      <c r="G2604">
        <v>1.09729567992627E-4</v>
      </c>
      <c r="H2604" s="17">
        <v>2.6689499999999999E-8</v>
      </c>
      <c r="I2604" s="28">
        <v>1.7852999999999999E-4</v>
      </c>
      <c r="J2604" s="21">
        <f t="shared" si="246"/>
        <v>3.5708639796905623E-8</v>
      </c>
      <c r="K2604" s="10">
        <f t="shared" si="247"/>
        <v>2.0053972109942198E-3</v>
      </c>
      <c r="L2604" s="10">
        <f t="shared" si="248"/>
        <v>2.35639721099422E-3</v>
      </c>
      <c r="M2604" s="10">
        <f t="shared" si="249"/>
        <v>0.27622739060430351</v>
      </c>
      <c r="N2604">
        <f t="shared" si="250"/>
        <v>6.5223362604303503E-2</v>
      </c>
      <c r="O2604">
        <f t="shared" si="245"/>
        <v>1.0156963700802561E-3</v>
      </c>
    </row>
    <row r="2605" spans="5:15" x14ac:dyDescent="0.2">
      <c r="E2605" s="11">
        <v>117.31053</v>
      </c>
      <c r="F2605" s="11">
        <v>4999.6303699999999</v>
      </c>
      <c r="G2605">
        <v>1.09756633333567E-4</v>
      </c>
      <c r="H2605" s="17">
        <v>2.4858099999999999E-8</v>
      </c>
      <c r="I2605" s="28">
        <v>1.7856E-4</v>
      </c>
      <c r="J2605" s="21">
        <f t="shared" si="246"/>
        <v>3.5714640240494422E-8</v>
      </c>
      <c r="K2605" s="10">
        <f t="shared" si="247"/>
        <v>2.0057341959061666E-3</v>
      </c>
      <c r="L2605" s="10">
        <f t="shared" si="248"/>
        <v>2.3567341959061668E-3</v>
      </c>
      <c r="M2605" s="10">
        <f t="shared" si="249"/>
        <v>0.27646973759087629</v>
      </c>
      <c r="N2605">
        <f t="shared" si="250"/>
        <v>6.5310783590876317E-2</v>
      </c>
      <c r="O2605">
        <f t="shared" si="245"/>
        <v>-2.5543700918633107E-4</v>
      </c>
    </row>
    <row r="2606" spans="5:15" x14ac:dyDescent="0.2">
      <c r="E2606" s="11">
        <v>117.39171</v>
      </c>
      <c r="F2606" s="11">
        <v>4999.6303699999999</v>
      </c>
      <c r="G2606">
        <v>1.09706660017654E-4</v>
      </c>
      <c r="H2606" s="17">
        <v>2.8328099999999999E-8</v>
      </c>
      <c r="I2606" s="28">
        <v>1.7851E-4</v>
      </c>
      <c r="J2606" s="21">
        <f t="shared" si="246"/>
        <v>3.5704639501179762E-8</v>
      </c>
      <c r="K2606" s="10">
        <f t="shared" si="247"/>
        <v>2.0051725543862556E-3</v>
      </c>
      <c r="L2606" s="10">
        <f t="shared" si="248"/>
        <v>2.3561725543862558E-3</v>
      </c>
      <c r="M2606" s="10">
        <f t="shared" si="249"/>
        <v>0.27659512521447055</v>
      </c>
      <c r="N2606">
        <f t="shared" si="250"/>
        <v>6.529004721447057E-2</v>
      </c>
      <c r="O2606">
        <f t="shared" si="245"/>
        <v>7.1604271750811657E-4</v>
      </c>
    </row>
    <row r="2607" spans="5:15" x14ac:dyDescent="0.2">
      <c r="E2607" s="11">
        <v>117.47425</v>
      </c>
      <c r="F2607" s="11">
        <v>4999.6303699999999</v>
      </c>
      <c r="G2607">
        <v>1.09719605295184E-4</v>
      </c>
      <c r="H2607" s="17">
        <v>2.9656000000000001E-8</v>
      </c>
      <c r="I2607" s="28">
        <v>1.7851999999999999E-4</v>
      </c>
      <c r="J2607" s="21">
        <f t="shared" si="246"/>
        <v>3.5706639649042692E-8</v>
      </c>
      <c r="K2607" s="10">
        <f t="shared" si="247"/>
        <v>2.0052848826902377E-3</v>
      </c>
      <c r="L2607" s="10">
        <f t="shared" si="248"/>
        <v>2.3562848826902379E-3</v>
      </c>
      <c r="M2607" s="10">
        <f t="shared" si="249"/>
        <v>0.27680279938037367</v>
      </c>
      <c r="N2607">
        <f t="shared" si="250"/>
        <v>6.5349149380373686E-2</v>
      </c>
      <c r="O2607">
        <f t="shared" si="245"/>
        <v>-4.1812048037538266E-4</v>
      </c>
    </row>
    <row r="2608" spans="5:15" x14ac:dyDescent="0.2">
      <c r="E2608" s="11">
        <v>117.55556</v>
      </c>
      <c r="F2608" s="11">
        <v>4999.6303699999999</v>
      </c>
      <c r="G2608">
        <v>1.09658049821475E-4</v>
      </c>
      <c r="H2608" s="17">
        <v>2.7342800000000001E-8</v>
      </c>
      <c r="I2608" s="28">
        <v>1.7846E-4</v>
      </c>
      <c r="J2608" s="21">
        <f t="shared" si="246"/>
        <v>3.5694638761865108E-8</v>
      </c>
      <c r="K2608" s="10">
        <f t="shared" si="247"/>
        <v>2.0046109128663446E-3</v>
      </c>
      <c r="L2608" s="10">
        <f t="shared" si="248"/>
        <v>2.3556109128663448E-3</v>
      </c>
      <c r="M2608" s="10">
        <f t="shared" si="249"/>
        <v>0.27691516000411437</v>
      </c>
      <c r="N2608">
        <f t="shared" si="250"/>
        <v>6.5315152004114363E-2</v>
      </c>
      <c r="O2608">
        <f t="shared" si="245"/>
        <v>3.9307771520795382E-4</v>
      </c>
    </row>
    <row r="2609" spans="5:15" x14ac:dyDescent="0.2">
      <c r="E2609" s="11">
        <v>117.63686</v>
      </c>
      <c r="F2609" s="11">
        <v>4999.6303699999999</v>
      </c>
      <c r="G2609">
        <v>1.0964588332554599E-4</v>
      </c>
      <c r="H2609" s="17">
        <v>2.73861E-8</v>
      </c>
      <c r="I2609" s="28">
        <v>1.7845E-4</v>
      </c>
      <c r="J2609" s="21">
        <f t="shared" si="246"/>
        <v>3.5692638614002177E-8</v>
      </c>
      <c r="K2609" s="10">
        <f t="shared" si="247"/>
        <v>2.0044985845623624E-3</v>
      </c>
      <c r="L2609" s="10">
        <f t="shared" si="248"/>
        <v>2.3554985845623626E-3</v>
      </c>
      <c r="M2609" s="10">
        <f t="shared" si="249"/>
        <v>0.27709345722236078</v>
      </c>
      <c r="N2609">
        <f t="shared" si="250"/>
        <v>6.5347109222360769E-2</v>
      </c>
      <c r="O2609">
        <f t="shared" si="245"/>
        <v>5.5549858456299791E-4</v>
      </c>
    </row>
    <row r="2610" spans="5:15" x14ac:dyDescent="0.2">
      <c r="E2610" s="11">
        <v>117.72211</v>
      </c>
      <c r="F2610" s="11">
        <v>4999.6303699999999</v>
      </c>
      <c r="G2610">
        <v>1.09649653196104E-4</v>
      </c>
      <c r="H2610" s="17">
        <v>2.8951400000000001E-8</v>
      </c>
      <c r="I2610" s="28">
        <v>1.7845E-4</v>
      </c>
      <c r="J2610" s="21">
        <f t="shared" si="246"/>
        <v>3.5692638614002177E-8</v>
      </c>
      <c r="K2610" s="10">
        <f t="shared" si="247"/>
        <v>2.0044985845623624E-3</v>
      </c>
      <c r="L2610" s="10">
        <f t="shared" si="248"/>
        <v>2.3554985845623626E-3</v>
      </c>
      <c r="M2610" s="10">
        <f t="shared" si="249"/>
        <v>0.27729426347669478</v>
      </c>
      <c r="N2610">
        <f t="shared" si="250"/>
        <v>6.5394465476694766E-2</v>
      </c>
      <c r="O2610">
        <f t="shared" si="245"/>
        <v>2.2957134279426669E-4</v>
      </c>
    </row>
    <row r="2611" spans="5:15" x14ac:dyDescent="0.2">
      <c r="E2611" s="11">
        <v>117.80331</v>
      </c>
      <c r="F2611" s="11">
        <v>4999.6303699999999</v>
      </c>
      <c r="G2611">
        <v>1.09626964551477E-4</v>
      </c>
      <c r="H2611" s="17">
        <v>2.84473E-8</v>
      </c>
      <c r="I2611" s="28">
        <v>1.7843000000000001E-4</v>
      </c>
      <c r="J2611" s="21">
        <f t="shared" si="246"/>
        <v>3.5688638318276322E-8</v>
      </c>
      <c r="K2611" s="10">
        <f t="shared" si="247"/>
        <v>2.0042739279543982E-3</v>
      </c>
      <c r="L2611" s="10">
        <f t="shared" si="248"/>
        <v>2.3552739279543984E-3</v>
      </c>
      <c r="M2611" s="10">
        <f t="shared" si="249"/>
        <v>0.27745906466972964</v>
      </c>
      <c r="N2611">
        <f t="shared" si="250"/>
        <v>6.5413106669729659E-2</v>
      </c>
      <c r="O2611">
        <f t="shared" si="245"/>
        <v>-9.6148009331920289E-5</v>
      </c>
    </row>
    <row r="2612" spans="5:15" x14ac:dyDescent="0.2">
      <c r="E2612" s="11">
        <v>117.88462</v>
      </c>
      <c r="F2612" s="11">
        <v>4999.6303699999999</v>
      </c>
      <c r="G2612">
        <v>1.0958792149502299E-4</v>
      </c>
      <c r="H2612" s="17">
        <v>2.4861500000000001E-8</v>
      </c>
      <c r="I2612" s="28">
        <v>1.7839E-4</v>
      </c>
      <c r="J2612" s="21">
        <f t="shared" si="246"/>
        <v>3.5680637726824593E-8</v>
      </c>
      <c r="K2612" s="10">
        <f t="shared" si="247"/>
        <v>2.0038246147384693E-3</v>
      </c>
      <c r="L2612" s="10">
        <f t="shared" si="248"/>
        <v>2.3548246147384695E-3</v>
      </c>
      <c r="M2612" s="10">
        <f t="shared" si="249"/>
        <v>0.27759760487509089</v>
      </c>
      <c r="N2612">
        <f t="shared" si="250"/>
        <v>6.5405288875090881E-2</v>
      </c>
      <c r="O2612">
        <f t="shared" si="245"/>
        <v>6.3748429201680341E-5</v>
      </c>
    </row>
    <row r="2613" spans="5:15" x14ac:dyDescent="0.2">
      <c r="E2613" s="11">
        <v>117.96557</v>
      </c>
      <c r="F2613" s="11">
        <v>4999.6303699999999</v>
      </c>
      <c r="G2613">
        <v>1.0955718120418001E-4</v>
      </c>
      <c r="H2613" s="17">
        <v>2.8947500000000002E-8</v>
      </c>
      <c r="I2613" s="28">
        <v>1.7835999999999999E-4</v>
      </c>
      <c r="J2613" s="21">
        <f t="shared" si="246"/>
        <v>3.5674637283235801E-8</v>
      </c>
      <c r="K2613" s="10">
        <f t="shared" si="247"/>
        <v>2.0034876298265225E-3</v>
      </c>
      <c r="L2613" s="10">
        <f t="shared" si="248"/>
        <v>2.3544876298265227E-3</v>
      </c>
      <c r="M2613" s="10">
        <f t="shared" si="249"/>
        <v>0.27774847531043473</v>
      </c>
      <c r="N2613">
        <f t="shared" si="250"/>
        <v>6.5410449310434757E-2</v>
      </c>
      <c r="O2613">
        <f t="shared" si="245"/>
        <v>8.6481929337074357E-4</v>
      </c>
    </row>
    <row r="2614" spans="5:15" x14ac:dyDescent="0.2">
      <c r="E2614" s="11">
        <v>118.05103</v>
      </c>
      <c r="F2614" s="11">
        <v>4999.6303699999999</v>
      </c>
      <c r="G2614">
        <v>1.0957731630973499E-4</v>
      </c>
      <c r="H2614" s="17">
        <v>2.74249E-8</v>
      </c>
      <c r="I2614" s="28">
        <v>1.7838000000000001E-4</v>
      </c>
      <c r="J2614" s="21">
        <f t="shared" si="246"/>
        <v>3.5678637578961662E-8</v>
      </c>
      <c r="K2614" s="10">
        <f t="shared" si="247"/>
        <v>2.0037122864344867E-3</v>
      </c>
      <c r="L2614" s="10">
        <f t="shared" si="248"/>
        <v>2.3547122864344869E-3</v>
      </c>
      <c r="M2614" s="10">
        <f t="shared" si="249"/>
        <v>0.27797621076724621</v>
      </c>
      <c r="N2614">
        <f t="shared" si="250"/>
        <v>6.5484356767246218E-2</v>
      </c>
      <c r="O2614">
        <f t="shared" si="245"/>
        <v>4.0260005002416973E-4</v>
      </c>
    </row>
    <row r="2615" spans="5:15" x14ac:dyDescent="0.2">
      <c r="E2615" s="11">
        <v>118.13827000000001</v>
      </c>
      <c r="F2615" s="11">
        <v>4999.6303699999999</v>
      </c>
      <c r="G2615">
        <v>1.09560868807946E-4</v>
      </c>
      <c r="H2615" s="17">
        <v>2.6149999999999999E-8</v>
      </c>
      <c r="I2615" s="28">
        <v>1.7836999999999999E-4</v>
      </c>
      <c r="J2615" s="21">
        <f t="shared" si="246"/>
        <v>3.5676637431098731E-8</v>
      </c>
      <c r="K2615" s="10">
        <f t="shared" si="247"/>
        <v>2.0035999581305046E-3</v>
      </c>
      <c r="L2615" s="10">
        <f t="shared" si="248"/>
        <v>2.3545999581305048E-3</v>
      </c>
      <c r="M2615" s="10">
        <f t="shared" si="249"/>
        <v>0.27816836559561031</v>
      </c>
      <c r="N2615">
        <f t="shared" si="250"/>
        <v>6.551947959561033E-2</v>
      </c>
      <c r="O2615">
        <f t="shared" si="245"/>
        <v>2.3067066670110658E-4</v>
      </c>
    </row>
    <row r="2616" spans="5:15" x14ac:dyDescent="0.2">
      <c r="E2616" s="11">
        <v>118.22026</v>
      </c>
      <c r="F2616" s="11">
        <v>4999.6303699999999</v>
      </c>
      <c r="G2616">
        <v>1.09539067184736E-4</v>
      </c>
      <c r="H2616" s="17">
        <v>2.7429500000000001E-8</v>
      </c>
      <c r="I2616" s="28">
        <v>1.7835E-4</v>
      </c>
      <c r="J2616" s="21">
        <f t="shared" si="246"/>
        <v>3.567263713537287E-8</v>
      </c>
      <c r="K2616" s="10">
        <f t="shared" si="247"/>
        <v>2.0033753015225404E-3</v>
      </c>
      <c r="L2616" s="10">
        <f t="shared" si="248"/>
        <v>2.3543753015225406E-3</v>
      </c>
      <c r="M2616" s="10">
        <f t="shared" si="249"/>
        <v>0.27833486028357313</v>
      </c>
      <c r="N2616">
        <f t="shared" si="250"/>
        <v>6.5538392283573152E-2</v>
      </c>
      <c r="O2616">
        <f t="shared" si="245"/>
        <v>-2.3288546927016543E-4</v>
      </c>
    </row>
    <row r="2617" spans="5:15" x14ac:dyDescent="0.2">
      <c r="E2617" s="11">
        <v>118.30466</v>
      </c>
      <c r="F2617" s="11">
        <v>4999.6303699999999</v>
      </c>
      <c r="G2617">
        <v>1.09490232087576E-4</v>
      </c>
      <c r="H2617" s="17">
        <v>2.8005999999999999E-8</v>
      </c>
      <c r="I2617" s="28">
        <v>1.783E-4</v>
      </c>
      <c r="J2617" s="21">
        <f t="shared" si="246"/>
        <v>3.5662636396058216E-8</v>
      </c>
      <c r="K2617" s="10">
        <f t="shared" si="247"/>
        <v>2.0028136600026294E-3</v>
      </c>
      <c r="L2617" s="10">
        <f t="shared" si="248"/>
        <v>2.3538136600026295E-3</v>
      </c>
      <c r="M2617" s="10">
        <f t="shared" si="249"/>
        <v>0.27846712474996671</v>
      </c>
      <c r="N2617">
        <f t="shared" si="250"/>
        <v>6.5518736749966749E-2</v>
      </c>
      <c r="O2617">
        <f t="shared" si="245"/>
        <v>2.3143235343070945E-4</v>
      </c>
    </row>
    <row r="2618" spans="5:15" x14ac:dyDescent="0.2">
      <c r="E2618" s="11">
        <v>118.38715999999999</v>
      </c>
      <c r="F2618" s="11">
        <v>4999.6303699999999</v>
      </c>
      <c r="G2618">
        <v>1.09469588504126E-4</v>
      </c>
      <c r="H2618" s="17">
        <v>2.91568E-8</v>
      </c>
      <c r="I2618" s="28">
        <v>1.7828000000000001E-4</v>
      </c>
      <c r="J2618" s="21">
        <f t="shared" si="246"/>
        <v>3.5658636100332355E-8</v>
      </c>
      <c r="K2618" s="10">
        <f t="shared" si="247"/>
        <v>2.0025890033946651E-3</v>
      </c>
      <c r="L2618" s="10">
        <f t="shared" si="248"/>
        <v>2.3535890033946653E-3</v>
      </c>
      <c r="M2618" s="10">
        <f t="shared" si="249"/>
        <v>0.27863471791912475</v>
      </c>
      <c r="N2618">
        <f t="shared" si="250"/>
        <v>6.5537829919124782E-2</v>
      </c>
      <c r="O2618">
        <f t="shared" si="245"/>
        <v>3.9230555769821413E-4</v>
      </c>
    </row>
    <row r="2619" spans="5:15" x14ac:dyDescent="0.2">
      <c r="E2619" s="11">
        <v>118.46966999999999</v>
      </c>
      <c r="F2619" s="11">
        <v>4999.6303699999999</v>
      </c>
      <c r="G2619">
        <v>1.09464250000192E-4</v>
      </c>
      <c r="H2619" s="17">
        <v>2.55186E-8</v>
      </c>
      <c r="I2619" s="28">
        <v>1.7827000000000001E-4</v>
      </c>
      <c r="J2619" s="21">
        <f t="shared" si="246"/>
        <v>3.5656635952469424E-8</v>
      </c>
      <c r="K2619" s="10">
        <f t="shared" si="247"/>
        <v>2.002476675090683E-3</v>
      </c>
      <c r="L2619" s="10">
        <f t="shared" si="248"/>
        <v>2.3534766750906832E-3</v>
      </c>
      <c r="M2619" s="10">
        <f t="shared" si="249"/>
        <v>0.27881560505069042</v>
      </c>
      <c r="N2619">
        <f t="shared" si="250"/>
        <v>6.5570199050690461E-2</v>
      </c>
      <c r="O2619">
        <f t="shared" si="245"/>
        <v>2.3177606475763515E-4</v>
      </c>
    </row>
    <row r="2620" spans="5:15" x14ac:dyDescent="0.2">
      <c r="E2620" s="11">
        <v>118.55246</v>
      </c>
      <c r="F2620" s="11">
        <v>4999.6303699999999</v>
      </c>
      <c r="G2620">
        <v>1.09445035225708E-4</v>
      </c>
      <c r="H2620" s="17">
        <v>2.8563100000000001E-8</v>
      </c>
      <c r="I2620" s="28">
        <v>1.7825E-4</v>
      </c>
      <c r="J2620" s="21">
        <f t="shared" si="246"/>
        <v>3.5652635656743562E-8</v>
      </c>
      <c r="K2620" s="10">
        <f t="shared" si="247"/>
        <v>2.0022520184827183E-3</v>
      </c>
      <c r="L2620" s="10">
        <f t="shared" si="248"/>
        <v>2.3532520184827185E-3</v>
      </c>
      <c r="M2620" s="10">
        <f t="shared" si="249"/>
        <v>0.27898381579109172</v>
      </c>
      <c r="N2620">
        <f t="shared" si="250"/>
        <v>6.5589387791091747E-2</v>
      </c>
      <c r="O2620">
        <f t="shared" si="245"/>
        <v>7.3433633017186927E-5</v>
      </c>
    </row>
    <row r="2621" spans="5:15" x14ac:dyDescent="0.2">
      <c r="E2621" s="11">
        <v>118.63578</v>
      </c>
      <c r="F2621" s="11">
        <v>4999.6303699999999</v>
      </c>
      <c r="G2621">
        <v>1.09413609963969E-4</v>
      </c>
      <c r="H2621" s="17">
        <v>2.8830000000000001E-8</v>
      </c>
      <c r="I2621" s="28">
        <v>1.7822000000000001E-4</v>
      </c>
      <c r="J2621" s="21">
        <f t="shared" si="246"/>
        <v>3.564663521315477E-8</v>
      </c>
      <c r="K2621" s="10">
        <f t="shared" si="247"/>
        <v>2.001915033570772E-3</v>
      </c>
      <c r="L2621" s="10">
        <f t="shared" si="248"/>
        <v>2.3529150335707722E-3</v>
      </c>
      <c r="M2621" s="10">
        <f t="shared" si="249"/>
        <v>0.27913991028139473</v>
      </c>
      <c r="N2621">
        <f t="shared" si="250"/>
        <v>6.5595506281394739E-2</v>
      </c>
      <c r="O2621">
        <f t="shared" si="245"/>
        <v>7.2413889674611759E-5</v>
      </c>
    </row>
    <row r="2622" spans="5:15" x14ac:dyDescent="0.2">
      <c r="E2622" s="11">
        <v>118.71904000000001</v>
      </c>
      <c r="F2622" s="11">
        <v>4999.6303699999999</v>
      </c>
      <c r="G2622">
        <v>1.09382171082987E-4</v>
      </c>
      <c r="H2622" s="17">
        <v>2.69672E-8</v>
      </c>
      <c r="I2622" s="28">
        <v>1.7819E-4</v>
      </c>
      <c r="J2622" s="21">
        <f t="shared" si="246"/>
        <v>3.5640634769565978E-8</v>
      </c>
      <c r="K2622" s="10">
        <f t="shared" si="247"/>
        <v>2.0015780486588252E-3</v>
      </c>
      <c r="L2622" s="10">
        <f t="shared" si="248"/>
        <v>2.3525780486588254E-3</v>
      </c>
      <c r="M2622" s="10">
        <f t="shared" si="249"/>
        <v>0.27929580746184907</v>
      </c>
      <c r="N2622">
        <f t="shared" si="250"/>
        <v>6.5601535461849048E-2</v>
      </c>
      <c r="O2622">
        <f t="shared" si="245"/>
        <v>7.1268447910533103E-4</v>
      </c>
    </row>
    <row r="2623" spans="5:15" x14ac:dyDescent="0.2">
      <c r="E2623" s="11">
        <v>118.80239</v>
      </c>
      <c r="F2623" s="11">
        <v>4999.6303699999999</v>
      </c>
      <c r="G2623">
        <v>1.0938784389605901E-4</v>
      </c>
      <c r="H2623" s="17">
        <v>2.8733399999999998E-8</v>
      </c>
      <c r="I2623" s="28">
        <v>1.7819999999999999E-4</v>
      </c>
      <c r="J2623" s="21">
        <f t="shared" si="246"/>
        <v>3.5642634917428909E-8</v>
      </c>
      <c r="K2623" s="10">
        <f t="shared" si="247"/>
        <v>2.0016903769628073E-3</v>
      </c>
      <c r="L2623" s="10">
        <f t="shared" si="248"/>
        <v>2.3526903769628075E-3</v>
      </c>
      <c r="M2623" s="10">
        <f t="shared" si="249"/>
        <v>0.27950523971318247</v>
      </c>
      <c r="N2623">
        <f t="shared" si="250"/>
        <v>6.5660937713182474E-2</v>
      </c>
      <c r="O2623">
        <f t="shared" si="245"/>
        <v>5.5269037696293981E-4</v>
      </c>
    </row>
    <row r="2624" spans="5:15" x14ac:dyDescent="0.2">
      <c r="E2624" s="11">
        <v>118.88282</v>
      </c>
      <c r="F2624" s="11">
        <v>4999.6303699999999</v>
      </c>
      <c r="G2624">
        <v>1.0939187842934499E-4</v>
      </c>
      <c r="H2624" s="17">
        <v>3.0647999999999998E-8</v>
      </c>
      <c r="I2624" s="28">
        <v>1.7819999999999999E-4</v>
      </c>
      <c r="J2624" s="21">
        <f t="shared" si="246"/>
        <v>3.5642634917428909E-8</v>
      </c>
      <c r="K2624" s="10">
        <f t="shared" si="247"/>
        <v>2.0016903769628073E-3</v>
      </c>
      <c r="L2624" s="10">
        <f t="shared" si="248"/>
        <v>2.3526903769628075E-3</v>
      </c>
      <c r="M2624" s="10">
        <f t="shared" si="249"/>
        <v>0.27969446660020159</v>
      </c>
      <c r="N2624">
        <f t="shared" si="250"/>
        <v>6.5705390600201599E-2</v>
      </c>
      <c r="O2624">
        <f t="shared" si="245"/>
        <v>-9.1630948944755174E-5</v>
      </c>
    </row>
    <row r="2625" spans="5:15" x14ac:dyDescent="0.2">
      <c r="E2625" s="11">
        <v>118.96578</v>
      </c>
      <c r="F2625" s="11">
        <v>4999.6303699999999</v>
      </c>
      <c r="G2625">
        <v>1.09349595140892E-4</v>
      </c>
      <c r="H2625" s="17">
        <v>2.8257100000000002E-8</v>
      </c>
      <c r="I2625" s="28">
        <v>1.7815999999999999E-4</v>
      </c>
      <c r="J2625" s="21">
        <f t="shared" si="246"/>
        <v>3.5634634325977179E-8</v>
      </c>
      <c r="K2625" s="10">
        <f t="shared" si="247"/>
        <v>2.0012410637468784E-3</v>
      </c>
      <c r="L2625" s="10">
        <f t="shared" si="248"/>
        <v>2.3522410637468786E-3</v>
      </c>
      <c r="M2625" s="10">
        <f t="shared" si="249"/>
        <v>0.27983619289667711</v>
      </c>
      <c r="N2625">
        <f t="shared" si="250"/>
        <v>6.5697788896677142E-2</v>
      </c>
      <c r="O2625">
        <f t="shared" si="245"/>
        <v>8.3512059931610167E-5</v>
      </c>
    </row>
    <row r="2626" spans="5:15" x14ac:dyDescent="0.2">
      <c r="E2626" s="11">
        <v>119.05137000000001</v>
      </c>
      <c r="F2626" s="11">
        <v>4999.6303699999999</v>
      </c>
      <c r="G2626">
        <v>1.09327016812048E-4</v>
      </c>
      <c r="H2626" s="17">
        <v>2.73497E-8</v>
      </c>
      <c r="I2626" s="28">
        <v>1.7813E-4</v>
      </c>
      <c r="J2626" s="21">
        <f t="shared" si="246"/>
        <v>3.5628633882388393E-8</v>
      </c>
      <c r="K2626" s="10">
        <f t="shared" si="247"/>
        <v>2.000904078834932E-3</v>
      </c>
      <c r="L2626" s="10">
        <f t="shared" si="248"/>
        <v>2.3519040788349322E-3</v>
      </c>
      <c r="M2626" s="10">
        <f t="shared" si="249"/>
        <v>0.27999740269388668</v>
      </c>
      <c r="N2626">
        <f t="shared" si="250"/>
        <v>6.570493669388669E-2</v>
      </c>
      <c r="O2626">
        <f t="shared" si="245"/>
        <v>8.7897313184634137E-4</v>
      </c>
    </row>
    <row r="2627" spans="5:15" x14ac:dyDescent="0.2">
      <c r="E2627" s="11">
        <v>119.1332</v>
      </c>
      <c r="F2627" s="11">
        <v>4999.6303699999999</v>
      </c>
      <c r="G2627">
        <v>1.09342221470879E-4</v>
      </c>
      <c r="H2627" s="17">
        <v>2.7715200000000001E-8</v>
      </c>
      <c r="I2627" s="28">
        <v>1.7814999999999999E-4</v>
      </c>
      <c r="J2627" s="21">
        <f t="shared" si="246"/>
        <v>3.5632634178114248E-8</v>
      </c>
      <c r="K2627" s="10">
        <f t="shared" si="247"/>
        <v>2.0011287354428963E-3</v>
      </c>
      <c r="L2627" s="10">
        <f t="shared" si="248"/>
        <v>2.3521287354428965E-3</v>
      </c>
      <c r="M2627" s="10">
        <f t="shared" si="249"/>
        <v>0.28021662306526568</v>
      </c>
      <c r="N2627">
        <f t="shared" si="250"/>
        <v>6.5776863065265673E-2</v>
      </c>
      <c r="O2627">
        <f t="shared" si="245"/>
        <v>2.2021414689888297E-4</v>
      </c>
    </row>
    <row r="2628" spans="5:15" x14ac:dyDescent="0.2">
      <c r="E2628" s="11">
        <v>119.21389000000001</v>
      </c>
      <c r="F2628" s="11">
        <v>4999.6303699999999</v>
      </c>
      <c r="G2628">
        <v>1.09327853194091E-4</v>
      </c>
      <c r="H2628" s="17">
        <v>2.6236500000000001E-8</v>
      </c>
      <c r="I2628" s="28">
        <v>1.7813E-4</v>
      </c>
      <c r="J2628" s="21">
        <f t="shared" si="246"/>
        <v>3.5628633882388393E-8</v>
      </c>
      <c r="K2628" s="10">
        <f t="shared" si="247"/>
        <v>2.000904078834932E-3</v>
      </c>
      <c r="L2628" s="10">
        <f t="shared" si="248"/>
        <v>2.3519040788349322E-3</v>
      </c>
      <c r="M2628" s="10">
        <f t="shared" si="249"/>
        <v>0.28037963414477896</v>
      </c>
      <c r="N2628">
        <f t="shared" si="250"/>
        <v>6.5794632144778945E-2</v>
      </c>
      <c r="O2628">
        <f t="shared" si="245"/>
        <v>-2.3850621638457574E-4</v>
      </c>
    </row>
    <row r="2629" spans="5:15" x14ac:dyDescent="0.2">
      <c r="E2629" s="11">
        <v>119.29866</v>
      </c>
      <c r="F2629" s="11">
        <v>4999.6303699999999</v>
      </c>
      <c r="G2629">
        <v>1.09277751660954E-4</v>
      </c>
      <c r="H2629" s="17">
        <v>2.90707E-8</v>
      </c>
      <c r="I2629" s="28">
        <v>1.7808E-4</v>
      </c>
      <c r="J2629" s="21">
        <f t="shared" si="246"/>
        <v>3.561863314307374E-8</v>
      </c>
      <c r="K2629" s="10">
        <f t="shared" si="247"/>
        <v>2.000342437315021E-3</v>
      </c>
      <c r="L2629" s="10">
        <f t="shared" si="248"/>
        <v>2.3513424373150212E-3</v>
      </c>
      <c r="M2629" s="10">
        <f t="shared" si="249"/>
        <v>0.28051200197281601</v>
      </c>
      <c r="N2629">
        <f t="shared" si="250"/>
        <v>6.5774413972816026E-2</v>
      </c>
      <c r="O2629">
        <f t="shared" si="245"/>
        <v>2.270791845242738E-4</v>
      </c>
    </row>
    <row r="2630" spans="5:15" x14ac:dyDescent="0.2">
      <c r="E2630" s="11">
        <v>119.38137</v>
      </c>
      <c r="F2630" s="11">
        <v>4999.6303699999999</v>
      </c>
      <c r="G2630">
        <v>1.09251525262157E-4</v>
      </c>
      <c r="H2630" s="17">
        <v>2.5991300000000001E-8</v>
      </c>
      <c r="I2630" s="28">
        <v>1.7806000000000001E-4</v>
      </c>
      <c r="J2630" s="21">
        <f t="shared" si="246"/>
        <v>3.5614632847347878E-8</v>
      </c>
      <c r="K2630" s="10">
        <f t="shared" si="247"/>
        <v>2.0001177807070568E-3</v>
      </c>
      <c r="L2630" s="10">
        <f t="shared" si="248"/>
        <v>2.351117780707057E-3</v>
      </c>
      <c r="M2630" s="10">
        <f t="shared" si="249"/>
        <v>0.28067966169216801</v>
      </c>
      <c r="N2630">
        <f t="shared" si="250"/>
        <v>6.579319569216803E-2</v>
      </c>
      <c r="O2630">
        <f t="shared" ref="O2630:O2693" si="251">(N2631-N2630)/(E2631-E2630)</f>
        <v>2.2145185597020748E-4</v>
      </c>
    </row>
    <row r="2631" spans="5:15" x14ac:dyDescent="0.2">
      <c r="E2631" s="11">
        <v>119.46278</v>
      </c>
      <c r="F2631" s="11">
        <v>4999.6303699999999</v>
      </c>
      <c r="G2631">
        <v>1.09231981303018E-4</v>
      </c>
      <c r="H2631" s="17">
        <v>2.7519700000000001E-8</v>
      </c>
      <c r="I2631" s="28">
        <v>1.7804E-4</v>
      </c>
      <c r="J2631" s="21">
        <f t="shared" si="246"/>
        <v>3.561063255162201E-8</v>
      </c>
      <c r="K2631" s="10">
        <f t="shared" si="247"/>
        <v>1.9998931240990921E-3</v>
      </c>
      <c r="L2631" s="10">
        <f t="shared" si="248"/>
        <v>2.3508931240990923E-3</v>
      </c>
      <c r="M2631" s="10">
        <f t="shared" si="249"/>
        <v>0.28084422808776255</v>
      </c>
      <c r="N2631">
        <f t="shared" si="250"/>
        <v>6.5811224087762563E-2</v>
      </c>
      <c r="O2631">
        <f t="shared" si="251"/>
        <v>3.8914442544594487E-4</v>
      </c>
    </row>
    <row r="2632" spans="5:15" x14ac:dyDescent="0.2">
      <c r="E2632" s="11">
        <v>119.5458</v>
      </c>
      <c r="F2632" s="11">
        <v>4999.6303699999999</v>
      </c>
      <c r="G2632">
        <v>1.09223344388995E-4</v>
      </c>
      <c r="H2632" s="17">
        <v>2.59938E-8</v>
      </c>
      <c r="I2632" s="28">
        <v>1.7803E-4</v>
      </c>
      <c r="J2632" s="21">
        <f t="shared" si="246"/>
        <v>3.5608632403759079E-8</v>
      </c>
      <c r="K2632" s="10">
        <f t="shared" si="247"/>
        <v>1.99978079579511E-3</v>
      </c>
      <c r="L2632" s="10">
        <f t="shared" si="248"/>
        <v>2.3507807957951102E-3</v>
      </c>
      <c r="M2632" s="10">
        <f t="shared" si="249"/>
        <v>0.2810259708579631</v>
      </c>
      <c r="N2632">
        <f t="shared" si="250"/>
        <v>6.5843530857963087E-2</v>
      </c>
      <c r="O2632">
        <f t="shared" si="251"/>
        <v>7.0230068046059005E-5</v>
      </c>
    </row>
    <row r="2633" spans="5:15" x14ac:dyDescent="0.2">
      <c r="E2633" s="11">
        <v>119.62969</v>
      </c>
      <c r="F2633" s="11">
        <v>4999.6303699999999</v>
      </c>
      <c r="G2633">
        <v>1.09195914549376E-4</v>
      </c>
      <c r="H2633" s="17">
        <v>2.6932700000000001E-8</v>
      </c>
      <c r="I2633" s="28">
        <v>1.7799999999999999E-4</v>
      </c>
      <c r="J2633" s="21">
        <f t="shared" si="246"/>
        <v>3.5602631960170287E-8</v>
      </c>
      <c r="K2633" s="10">
        <f t="shared" si="247"/>
        <v>1.9994438108831632E-3</v>
      </c>
      <c r="L2633" s="10">
        <f t="shared" si="248"/>
        <v>2.3504438108831634E-3</v>
      </c>
      <c r="M2633" s="10">
        <f t="shared" si="249"/>
        <v>0.28118286445837143</v>
      </c>
      <c r="N2633">
        <f t="shared" si="250"/>
        <v>6.584942245837147E-2</v>
      </c>
      <c r="O2633">
        <f t="shared" si="251"/>
        <v>8.6456242179215224E-4</v>
      </c>
    </row>
    <row r="2634" spans="5:15" x14ac:dyDescent="0.2">
      <c r="E2634" s="11">
        <v>119.71531</v>
      </c>
      <c r="F2634" s="11">
        <v>4999.6303699999999</v>
      </c>
      <c r="G2634">
        <v>1.0921611099012201E-4</v>
      </c>
      <c r="H2634" s="17">
        <v>3.0804299999999999E-8</v>
      </c>
      <c r="I2634" s="28">
        <v>1.7802000000000001E-4</v>
      </c>
      <c r="J2634" s="21">
        <f t="shared" ref="J2634:J2697" si="252">I2634/F2634</f>
        <v>3.5606632255896149E-8</v>
      </c>
      <c r="K2634" s="10">
        <f t="shared" ref="K2634:K2697" si="253">J2634*B$6</f>
        <v>1.9996684674911279E-3</v>
      </c>
      <c r="L2634" s="10">
        <f t="shared" ref="L2634:L2697" si="254">K2634+B$7</f>
        <v>2.350668467491128E-3</v>
      </c>
      <c r="M2634" s="10">
        <f t="shared" ref="M2634:M2697" si="255">L2634*E2634</f>
        <v>0.28141100429292532</v>
      </c>
      <c r="N2634">
        <f t="shared" ref="N2634:N2697" si="256">((M2634/E2634)-$B$8)*E2634</f>
        <v>6.592344629292532E-2</v>
      </c>
      <c r="O2634">
        <f t="shared" si="251"/>
        <v>-4.4734179897070998E-4</v>
      </c>
    </row>
    <row r="2635" spans="5:15" x14ac:dyDescent="0.2">
      <c r="E2635" s="11">
        <v>119.79621</v>
      </c>
      <c r="F2635" s="11">
        <v>4999.6303699999999</v>
      </c>
      <c r="G2635">
        <v>1.09162809824504E-4</v>
      </c>
      <c r="H2635" s="17">
        <v>2.84432E-8</v>
      </c>
      <c r="I2635" s="28">
        <v>1.7796000000000001E-4</v>
      </c>
      <c r="J2635" s="21">
        <f t="shared" si="252"/>
        <v>3.5594631368718564E-8</v>
      </c>
      <c r="K2635" s="10">
        <f t="shared" si="253"/>
        <v>1.9989944976672347E-3</v>
      </c>
      <c r="L2635" s="10">
        <f t="shared" si="254"/>
        <v>2.3499944976672349E-3</v>
      </c>
      <c r="M2635" s="10">
        <f t="shared" si="255"/>
        <v>0.28152043434138857</v>
      </c>
      <c r="N2635">
        <f t="shared" si="256"/>
        <v>6.5887256341388589E-2</v>
      </c>
      <c r="O2635">
        <f t="shared" si="251"/>
        <v>5.4999449766652945E-4</v>
      </c>
    </row>
    <row r="2636" spans="5:15" x14ac:dyDescent="0.2">
      <c r="E2636" s="11">
        <v>119.87891999999999</v>
      </c>
      <c r="F2636" s="11">
        <v>4999.6303699999999</v>
      </c>
      <c r="G2636">
        <v>1.0915855751388901E-4</v>
      </c>
      <c r="H2636" s="17">
        <v>2.8768200000000001E-8</v>
      </c>
      <c r="I2636" s="28">
        <v>1.7796000000000001E-4</v>
      </c>
      <c r="J2636" s="21">
        <f t="shared" si="252"/>
        <v>3.5594631368718564E-8</v>
      </c>
      <c r="K2636" s="10">
        <f t="shared" si="253"/>
        <v>1.9989944976672347E-3</v>
      </c>
      <c r="L2636" s="10">
        <f t="shared" si="254"/>
        <v>2.3499944976672349E-3</v>
      </c>
      <c r="M2636" s="10">
        <f t="shared" si="255"/>
        <v>0.2817148023862906</v>
      </c>
      <c r="N2636">
        <f t="shared" si="256"/>
        <v>6.5932746386290583E-2</v>
      </c>
      <c r="O2636">
        <f t="shared" si="251"/>
        <v>3.9591697651163637E-4</v>
      </c>
    </row>
    <row r="2637" spans="5:15" x14ac:dyDescent="0.2">
      <c r="E2637" s="11">
        <v>119.96638</v>
      </c>
      <c r="F2637" s="11">
        <v>4999.6303699999999</v>
      </c>
      <c r="G2637">
        <v>1.09153112182706E-4</v>
      </c>
      <c r="H2637" s="17">
        <v>3.0731800000000003E-8</v>
      </c>
      <c r="I2637" s="28">
        <v>1.7794999999999999E-4</v>
      </c>
      <c r="J2637" s="21">
        <f t="shared" si="252"/>
        <v>3.5592631220855633E-8</v>
      </c>
      <c r="K2637" s="10">
        <f t="shared" si="253"/>
        <v>1.9988821693632522E-3</v>
      </c>
      <c r="L2637" s="10">
        <f t="shared" si="254"/>
        <v>2.3498821693632523E-3</v>
      </c>
      <c r="M2637" s="10">
        <f t="shared" si="255"/>
        <v>0.28190685728505627</v>
      </c>
      <c r="N2637">
        <f t="shared" si="256"/>
        <v>6.5967373285056294E-2</v>
      </c>
      <c r="O2637">
        <f t="shared" si="251"/>
        <v>-2.6432637472119532E-4</v>
      </c>
    </row>
    <row r="2638" spans="5:15" x14ac:dyDescent="0.2">
      <c r="E2638" s="11">
        <v>120.04919</v>
      </c>
      <c r="F2638" s="11">
        <v>4999.6303699999999</v>
      </c>
      <c r="G2638">
        <v>1.0909729184963E-4</v>
      </c>
      <c r="H2638" s="17">
        <v>2.8580799999999999E-8</v>
      </c>
      <c r="I2638" s="28">
        <v>1.7789999999999999E-4</v>
      </c>
      <c r="J2638" s="21">
        <f t="shared" si="252"/>
        <v>3.558263048154098E-8</v>
      </c>
      <c r="K2638" s="10">
        <f t="shared" si="253"/>
        <v>1.9983205278433416E-3</v>
      </c>
      <c r="L2638" s="10">
        <f t="shared" si="254"/>
        <v>2.3493205278433417E-3</v>
      </c>
      <c r="M2638" s="10">
        <f t="shared" si="255"/>
        <v>0.2820340264179656</v>
      </c>
      <c r="N2638">
        <f t="shared" si="256"/>
        <v>6.5945484417965633E-2</v>
      </c>
      <c r="O2638">
        <f t="shared" si="251"/>
        <v>5.4932052784335329E-4</v>
      </c>
    </row>
    <row r="2639" spans="5:15" x14ac:dyDescent="0.2">
      <c r="E2639" s="11">
        <v>120.12672000000001</v>
      </c>
      <c r="F2639" s="11">
        <v>4999.6303699999999</v>
      </c>
      <c r="G2639">
        <v>1.09105350728242E-4</v>
      </c>
      <c r="H2639" s="17">
        <v>2.8548100000000001E-8</v>
      </c>
      <c r="I2639" s="28">
        <v>1.7789999999999999E-4</v>
      </c>
      <c r="J2639" s="21">
        <f t="shared" si="252"/>
        <v>3.558263048154098E-8</v>
      </c>
      <c r="K2639" s="10">
        <f t="shared" si="253"/>
        <v>1.9983205278433416E-3</v>
      </c>
      <c r="L2639" s="10">
        <f t="shared" si="254"/>
        <v>2.3493205278433417E-3</v>
      </c>
      <c r="M2639" s="10">
        <f t="shared" si="255"/>
        <v>0.28221616923848936</v>
      </c>
      <c r="N2639">
        <f t="shared" si="256"/>
        <v>6.5988073238489334E-2</v>
      </c>
      <c r="O2639">
        <f t="shared" si="251"/>
        <v>7.0834971777170724E-4</v>
      </c>
    </row>
    <row r="2640" spans="5:15" x14ac:dyDescent="0.2">
      <c r="E2640" s="11">
        <v>120.21163</v>
      </c>
      <c r="F2640" s="11">
        <v>4999.6303699999999</v>
      </c>
      <c r="G2640">
        <v>1.0910945288864E-4</v>
      </c>
      <c r="H2640" s="17">
        <v>2.6721199999999999E-8</v>
      </c>
      <c r="I2640" s="28">
        <v>1.7791000000000001E-4</v>
      </c>
      <c r="J2640" s="21">
        <f t="shared" si="252"/>
        <v>3.558463062940391E-8</v>
      </c>
      <c r="K2640" s="10">
        <f t="shared" si="253"/>
        <v>1.9984328561473237E-3</v>
      </c>
      <c r="L2640" s="10">
        <f t="shared" si="254"/>
        <v>2.3494328561473239E-3</v>
      </c>
      <c r="M2640" s="10">
        <f t="shared" si="255"/>
        <v>0.28242915321302531</v>
      </c>
      <c r="N2640">
        <f t="shared" si="256"/>
        <v>6.6048219213025325E-2</v>
      </c>
      <c r="O2640">
        <f t="shared" si="251"/>
        <v>-7.9707299667536357E-4</v>
      </c>
    </row>
    <row r="2641" spans="5:15" x14ac:dyDescent="0.2">
      <c r="E2641" s="11">
        <v>120.29191</v>
      </c>
      <c r="F2641" s="11">
        <v>4999.6303699999999</v>
      </c>
      <c r="G2641">
        <v>1.09030385374352E-4</v>
      </c>
      <c r="H2641" s="17">
        <v>2.8091599999999999E-8</v>
      </c>
      <c r="I2641" s="28">
        <v>1.7783E-4</v>
      </c>
      <c r="J2641" s="21">
        <f t="shared" si="252"/>
        <v>3.5568629446500464E-8</v>
      </c>
      <c r="K2641" s="10">
        <f t="shared" si="253"/>
        <v>1.9975342297154663E-3</v>
      </c>
      <c r="L2641" s="10">
        <f t="shared" si="254"/>
        <v>2.3485342297154665E-3</v>
      </c>
      <c r="M2641" s="10">
        <f t="shared" si="255"/>
        <v>0.28250966819285223</v>
      </c>
      <c r="N2641">
        <f t="shared" si="256"/>
        <v>6.5984230192852225E-2</v>
      </c>
      <c r="O2641">
        <f t="shared" si="251"/>
        <v>5.897978524213378E-5</v>
      </c>
    </row>
    <row r="2642" spans="5:15" x14ac:dyDescent="0.2">
      <c r="E2642" s="11">
        <v>120.37477</v>
      </c>
      <c r="F2642" s="11">
        <v>4999.6303699999999</v>
      </c>
      <c r="G2642">
        <v>1.090062344588E-4</v>
      </c>
      <c r="H2642" s="17">
        <v>2.7890399999999999E-8</v>
      </c>
      <c r="I2642" s="28">
        <v>1.7780000000000001E-4</v>
      </c>
      <c r="J2642" s="21">
        <f t="shared" si="252"/>
        <v>3.5562629002911672E-8</v>
      </c>
      <c r="K2642" s="10">
        <f t="shared" si="253"/>
        <v>1.9971972448035195E-3</v>
      </c>
      <c r="L2642" s="10">
        <f t="shared" si="254"/>
        <v>2.3481972448035197E-3</v>
      </c>
      <c r="M2642" s="10">
        <f t="shared" si="255"/>
        <v>0.28266370325785739</v>
      </c>
      <c r="N2642">
        <f t="shared" si="256"/>
        <v>6.5989117257857388E-2</v>
      </c>
      <c r="O2642">
        <f t="shared" si="251"/>
        <v>1.0345692317411453E-3</v>
      </c>
    </row>
    <row r="2643" spans="5:15" x14ac:dyDescent="0.2">
      <c r="E2643" s="11">
        <v>120.45823</v>
      </c>
      <c r="F2643" s="11">
        <v>4999.6303699999999</v>
      </c>
      <c r="G2643">
        <v>1.09035655050002E-4</v>
      </c>
      <c r="H2643" s="17">
        <v>2.8674299999999999E-8</v>
      </c>
      <c r="I2643" s="28">
        <v>1.7783E-4</v>
      </c>
      <c r="J2643" s="21">
        <f t="shared" si="252"/>
        <v>3.5568629446500464E-8</v>
      </c>
      <c r="K2643" s="10">
        <f t="shared" si="253"/>
        <v>1.9975342297154663E-3</v>
      </c>
      <c r="L2643" s="10">
        <f t="shared" si="254"/>
        <v>2.3485342297154665E-3</v>
      </c>
      <c r="M2643" s="10">
        <f t="shared" si="255"/>
        <v>0.28290027640593851</v>
      </c>
      <c r="N2643">
        <f t="shared" si="256"/>
        <v>6.6075462405938507E-2</v>
      </c>
      <c r="O2643">
        <f t="shared" si="251"/>
        <v>-1.0859398069125178E-4</v>
      </c>
    </row>
    <row r="2644" spans="5:15" x14ac:dyDescent="0.2">
      <c r="E2644" s="11">
        <v>120.54065</v>
      </c>
      <c r="F2644" s="11">
        <v>4999.6303699999999</v>
      </c>
      <c r="G2644">
        <v>1.08997075550184E-4</v>
      </c>
      <c r="H2644" s="17">
        <v>2.8488200000000001E-8</v>
      </c>
      <c r="I2644" s="28">
        <v>1.7778999999999999E-4</v>
      </c>
      <c r="J2644" s="21">
        <f t="shared" si="252"/>
        <v>3.5560628855048735E-8</v>
      </c>
      <c r="K2644" s="10">
        <f t="shared" si="253"/>
        <v>1.997084916499537E-3</v>
      </c>
      <c r="L2644" s="10">
        <f t="shared" si="254"/>
        <v>2.3480849164995371E-3</v>
      </c>
      <c r="M2644" s="10">
        <f t="shared" si="255"/>
        <v>0.28303968209004993</v>
      </c>
      <c r="N2644">
        <f t="shared" si="256"/>
        <v>6.6066512090049934E-2</v>
      </c>
      <c r="O2644">
        <f t="shared" si="251"/>
        <v>7.9231434168890714E-5</v>
      </c>
    </row>
    <row r="2645" spans="5:15" x14ac:dyDescent="0.2">
      <c r="E2645" s="11">
        <v>120.62735000000001</v>
      </c>
      <c r="F2645" s="11">
        <v>4999.6303699999999</v>
      </c>
      <c r="G2645">
        <v>1.08968324965542E-4</v>
      </c>
      <c r="H2645" s="17">
        <v>2.6611799999999999E-8</v>
      </c>
      <c r="I2645" s="28">
        <v>1.7776000000000001E-4</v>
      </c>
      <c r="J2645" s="21">
        <f t="shared" si="252"/>
        <v>3.5554628411459949E-8</v>
      </c>
      <c r="K2645" s="10">
        <f t="shared" si="253"/>
        <v>1.9967479315875906E-3</v>
      </c>
      <c r="L2645" s="10">
        <f t="shared" si="254"/>
        <v>2.3477479315875908E-3</v>
      </c>
      <c r="M2645" s="10">
        <f t="shared" si="255"/>
        <v>0.28320261145539238</v>
      </c>
      <c r="N2645">
        <f t="shared" si="256"/>
        <v>6.6073381455392377E-2</v>
      </c>
      <c r="O2645">
        <f t="shared" si="251"/>
        <v>5.4774793158756589E-4</v>
      </c>
    </row>
    <row r="2646" spans="5:15" x14ac:dyDescent="0.2">
      <c r="E2646" s="11">
        <v>120.71371000000001</v>
      </c>
      <c r="F2646" s="11">
        <v>4999.6303699999999</v>
      </c>
      <c r="G2646">
        <v>1.08974593172026E-4</v>
      </c>
      <c r="H2646" s="17">
        <v>2.9562200000000001E-8</v>
      </c>
      <c r="I2646" s="28">
        <v>1.7776000000000001E-4</v>
      </c>
      <c r="J2646" s="21">
        <f t="shared" si="252"/>
        <v>3.5554628411459949E-8</v>
      </c>
      <c r="K2646" s="10">
        <f t="shared" si="253"/>
        <v>1.9967479315875906E-3</v>
      </c>
      <c r="L2646" s="10">
        <f t="shared" si="254"/>
        <v>2.3477479315875908E-3</v>
      </c>
      <c r="M2646" s="10">
        <f t="shared" si="255"/>
        <v>0.28340536296676427</v>
      </c>
      <c r="N2646">
        <f t="shared" si="256"/>
        <v>6.6120684966764279E-2</v>
      </c>
      <c r="O2646">
        <f t="shared" si="251"/>
        <v>7.1091420784425916E-4</v>
      </c>
    </row>
    <row r="2647" spans="5:15" x14ac:dyDescent="0.2">
      <c r="E2647" s="11">
        <v>120.79687</v>
      </c>
      <c r="F2647" s="11">
        <v>4999.6303699999999</v>
      </c>
      <c r="G2647">
        <v>1.08978413729909E-4</v>
      </c>
      <c r="H2647" s="17">
        <v>2.5041900000000001E-8</v>
      </c>
      <c r="I2647" s="28">
        <v>1.7777E-4</v>
      </c>
      <c r="J2647" s="21">
        <f t="shared" si="252"/>
        <v>3.555662855932288E-8</v>
      </c>
      <c r="K2647" s="10">
        <f t="shared" si="253"/>
        <v>1.9968602598915731E-3</v>
      </c>
      <c r="L2647" s="10">
        <f t="shared" si="254"/>
        <v>2.3478602598915733E-3</v>
      </c>
      <c r="M2647" s="10">
        <f t="shared" si="255"/>
        <v>0.28361417059228861</v>
      </c>
      <c r="N2647">
        <f t="shared" si="256"/>
        <v>6.6179804592288602E-2</v>
      </c>
      <c r="O2647">
        <f t="shared" si="251"/>
        <v>-6.0227686996721698E-4</v>
      </c>
    </row>
    <row r="2648" spans="5:15" x14ac:dyDescent="0.2">
      <c r="E2648" s="11">
        <v>120.87951</v>
      </c>
      <c r="F2648" s="11">
        <v>4999.6303699999999</v>
      </c>
      <c r="G2648">
        <v>1.08910940527196E-4</v>
      </c>
      <c r="H2648" s="17">
        <v>2.7671099999999999E-8</v>
      </c>
      <c r="I2648" s="28">
        <v>1.7770000000000001E-4</v>
      </c>
      <c r="J2648" s="21">
        <f t="shared" si="252"/>
        <v>3.5542627524282365E-8</v>
      </c>
      <c r="K2648" s="10">
        <f t="shared" si="253"/>
        <v>1.9960739617636974E-3</v>
      </c>
      <c r="L2648" s="10">
        <f t="shared" si="254"/>
        <v>2.3470739617636976E-3</v>
      </c>
      <c r="M2648" s="10">
        <f t="shared" si="255"/>
        <v>0.28371315043175449</v>
      </c>
      <c r="N2648">
        <f t="shared" si="256"/>
        <v>6.6130032431754512E-2</v>
      </c>
      <c r="O2648">
        <f t="shared" si="251"/>
        <v>8.5868929247989972E-4</v>
      </c>
    </row>
    <row r="2649" spans="5:15" x14ac:dyDescent="0.2">
      <c r="E2649" s="11">
        <v>120.96672</v>
      </c>
      <c r="F2649" s="11">
        <v>4999.6303699999999</v>
      </c>
      <c r="G2649">
        <v>1.08934485187333E-4</v>
      </c>
      <c r="H2649" s="17">
        <v>2.7058099999999999E-8</v>
      </c>
      <c r="I2649" s="28">
        <v>1.7772E-4</v>
      </c>
      <c r="J2649" s="21">
        <f t="shared" si="252"/>
        <v>3.554662782000822E-8</v>
      </c>
      <c r="K2649" s="10">
        <f t="shared" si="253"/>
        <v>1.9962986183716617E-3</v>
      </c>
      <c r="L2649" s="10">
        <f t="shared" si="254"/>
        <v>2.3472986183716619E-3</v>
      </c>
      <c r="M2649" s="10">
        <f t="shared" si="255"/>
        <v>0.28394501472495165</v>
      </c>
      <c r="N2649">
        <f t="shared" si="256"/>
        <v>6.6204918724951684E-2</v>
      </c>
      <c r="O2649">
        <f t="shared" si="251"/>
        <v>-3.9480628650217841E-4</v>
      </c>
    </row>
    <row r="2650" spans="5:15" x14ac:dyDescent="0.2">
      <c r="E2650" s="11">
        <v>121.05332</v>
      </c>
      <c r="F2650" s="11">
        <v>4999.6303699999999</v>
      </c>
      <c r="G2650">
        <v>1.08874001426352E-4</v>
      </c>
      <c r="H2650" s="17">
        <v>2.79436E-8</v>
      </c>
      <c r="I2650" s="28">
        <v>1.7766E-4</v>
      </c>
      <c r="J2650" s="21">
        <f t="shared" si="252"/>
        <v>3.5534626932830635E-8</v>
      </c>
      <c r="K2650" s="10">
        <f t="shared" si="253"/>
        <v>1.9956246485477685E-3</v>
      </c>
      <c r="L2650" s="10">
        <f t="shared" si="254"/>
        <v>2.3466246485477687E-3</v>
      </c>
      <c r="M2650" s="10">
        <f t="shared" si="255"/>
        <v>0.28406670450054056</v>
      </c>
      <c r="N2650">
        <f t="shared" si="256"/>
        <v>6.6170728500540593E-2</v>
      </c>
      <c r="O2650">
        <f t="shared" si="251"/>
        <v>5.4662464854777365E-4</v>
      </c>
    </row>
    <row r="2651" spans="5:15" x14ac:dyDescent="0.2">
      <c r="E2651" s="11">
        <v>121.13272000000001</v>
      </c>
      <c r="F2651" s="11">
        <v>4999.6303699999999</v>
      </c>
      <c r="G2651">
        <v>1.0886760411625701E-4</v>
      </c>
      <c r="H2651" s="17">
        <v>2.72702E-8</v>
      </c>
      <c r="I2651" s="28">
        <v>1.7766E-4</v>
      </c>
      <c r="J2651" s="21">
        <f t="shared" si="252"/>
        <v>3.5534626932830635E-8</v>
      </c>
      <c r="K2651" s="10">
        <f t="shared" si="253"/>
        <v>1.9956246485477685E-3</v>
      </c>
      <c r="L2651" s="10">
        <f t="shared" si="254"/>
        <v>2.3466246485477687E-3</v>
      </c>
      <c r="M2651" s="10">
        <f t="shared" si="255"/>
        <v>0.28425302649763529</v>
      </c>
      <c r="N2651">
        <f t="shared" si="256"/>
        <v>6.621413049763529E-2</v>
      </c>
      <c r="O2651">
        <f t="shared" si="251"/>
        <v>2.2293314314996075E-4</v>
      </c>
    </row>
    <row r="2652" spans="5:15" x14ac:dyDescent="0.2">
      <c r="E2652" s="11">
        <v>121.21684999999999</v>
      </c>
      <c r="F2652" s="11">
        <v>4999.6303699999999</v>
      </c>
      <c r="G2652">
        <v>1.08851639352313E-4</v>
      </c>
      <c r="H2652" s="17">
        <v>2.9089599999999999E-8</v>
      </c>
      <c r="I2652" s="28">
        <v>1.7763999999999999E-4</v>
      </c>
      <c r="J2652" s="21">
        <f t="shared" si="252"/>
        <v>3.5530626637104774E-8</v>
      </c>
      <c r="K2652" s="10">
        <f t="shared" si="253"/>
        <v>1.9953999919398043E-3</v>
      </c>
      <c r="L2652" s="10">
        <f t="shared" si="254"/>
        <v>2.3463999919398045E-3</v>
      </c>
      <c r="M2652" s="10">
        <f t="shared" si="255"/>
        <v>0.28442321586296848</v>
      </c>
      <c r="N2652">
        <f t="shared" si="256"/>
        <v>6.6232885862968494E-2</v>
      </c>
      <c r="O2652">
        <f t="shared" si="251"/>
        <v>2.0333048641881876E-4</v>
      </c>
    </row>
    <row r="2653" spans="5:15" x14ac:dyDescent="0.2">
      <c r="E2653" s="11">
        <v>121.29628</v>
      </c>
      <c r="F2653" s="11">
        <v>4999.6303699999999</v>
      </c>
      <c r="G2653">
        <v>1.08826207787292E-4</v>
      </c>
      <c r="H2653" s="17">
        <v>2.8704899999999999E-8</v>
      </c>
      <c r="I2653" s="28">
        <v>1.7762E-4</v>
      </c>
      <c r="J2653" s="21">
        <f t="shared" si="252"/>
        <v>3.5526626341378912E-8</v>
      </c>
      <c r="K2653" s="10">
        <f t="shared" si="253"/>
        <v>1.9951753353318396E-3</v>
      </c>
      <c r="L2653" s="10">
        <f t="shared" si="254"/>
        <v>2.3461753353318398E-3</v>
      </c>
      <c r="M2653" s="10">
        <f t="shared" si="255"/>
        <v>0.28458234040350472</v>
      </c>
      <c r="N2653">
        <f t="shared" si="256"/>
        <v>6.6249036403504741E-2</v>
      </c>
      <c r="O2653">
        <f t="shared" si="251"/>
        <v>5.4617533533178576E-4</v>
      </c>
    </row>
    <row r="2654" spans="5:15" x14ac:dyDescent="0.2">
      <c r="E2654" s="11">
        <v>121.37745</v>
      </c>
      <c r="F2654" s="11">
        <v>4999.6303699999999</v>
      </c>
      <c r="G2654">
        <v>1.08824503179175E-4</v>
      </c>
      <c r="H2654" s="17">
        <v>2.7163E-8</v>
      </c>
      <c r="I2654" s="28">
        <v>1.7762E-4</v>
      </c>
      <c r="J2654" s="21">
        <f t="shared" si="252"/>
        <v>3.5526626341378912E-8</v>
      </c>
      <c r="K2654" s="10">
        <f t="shared" si="253"/>
        <v>1.9951753353318396E-3</v>
      </c>
      <c r="L2654" s="10">
        <f t="shared" si="254"/>
        <v>2.3461753353318398E-3</v>
      </c>
      <c r="M2654" s="10">
        <f t="shared" si="255"/>
        <v>0.28477277945547363</v>
      </c>
      <c r="N2654">
        <f t="shared" si="256"/>
        <v>6.6293369455473622E-2</v>
      </c>
      <c r="O2654">
        <f t="shared" si="251"/>
        <v>4.8967975049749438E-5</v>
      </c>
    </row>
    <row r="2655" spans="5:15" x14ac:dyDescent="0.2">
      <c r="E2655" s="11">
        <v>121.45977000000001</v>
      </c>
      <c r="F2655" s="11">
        <v>4999.6303699999999</v>
      </c>
      <c r="G2655">
        <v>1.08801690160167E-4</v>
      </c>
      <c r="H2655" s="17">
        <v>2.93072E-8</v>
      </c>
      <c r="I2655" s="28">
        <v>1.7759000000000001E-4</v>
      </c>
      <c r="J2655" s="21">
        <f t="shared" si="252"/>
        <v>3.5520625897790127E-8</v>
      </c>
      <c r="K2655" s="10">
        <f t="shared" si="253"/>
        <v>1.9948383504198937E-3</v>
      </c>
      <c r="L2655" s="10">
        <f t="shared" si="254"/>
        <v>2.3458383504198939E-3</v>
      </c>
      <c r="M2655" s="10">
        <f t="shared" si="255"/>
        <v>0.28492498649917974</v>
      </c>
      <c r="N2655">
        <f t="shared" si="256"/>
        <v>6.6297400499179718E-2</v>
      </c>
      <c r="O2655">
        <f t="shared" si="251"/>
        <v>-2.4353977850636595E-4</v>
      </c>
    </row>
    <row r="2656" spans="5:15" x14ac:dyDescent="0.2">
      <c r="E2656" s="11">
        <v>121.54625</v>
      </c>
      <c r="F2656" s="11">
        <v>4999.6303699999999</v>
      </c>
      <c r="G2656">
        <v>1.08752268535686E-4</v>
      </c>
      <c r="H2656" s="17">
        <v>2.5892499999999998E-8</v>
      </c>
      <c r="I2656" s="28">
        <v>1.7754000000000001E-4</v>
      </c>
      <c r="J2656" s="21">
        <f t="shared" si="252"/>
        <v>3.5510625158475466E-8</v>
      </c>
      <c r="K2656" s="10">
        <f t="shared" si="253"/>
        <v>1.9942767088999822E-3</v>
      </c>
      <c r="L2656" s="10">
        <f t="shared" si="254"/>
        <v>2.3452767088999824E-3</v>
      </c>
      <c r="M2656" s="10">
        <f t="shared" si="255"/>
        <v>0.28505958917913449</v>
      </c>
      <c r="N2656">
        <f t="shared" si="256"/>
        <v>6.6276339179134489E-2</v>
      </c>
      <c r="O2656">
        <f t="shared" si="251"/>
        <v>1.0445083631617125E-3</v>
      </c>
    </row>
    <row r="2657" spans="5:15" x14ac:dyDescent="0.2">
      <c r="E2657" s="11">
        <v>121.62835</v>
      </c>
      <c r="F2657" s="11">
        <v>4999.6303699999999</v>
      </c>
      <c r="G2657">
        <v>1.08778542235675E-4</v>
      </c>
      <c r="H2657" s="17">
        <v>2.6237799999999999E-8</v>
      </c>
      <c r="I2657" s="28">
        <v>1.7757E-4</v>
      </c>
      <c r="J2657" s="21">
        <f t="shared" si="252"/>
        <v>3.5516625602064258E-8</v>
      </c>
      <c r="K2657" s="10">
        <f t="shared" si="253"/>
        <v>1.9946136938119286E-3</v>
      </c>
      <c r="L2657" s="10">
        <f t="shared" si="254"/>
        <v>2.3456136938119288E-3</v>
      </c>
      <c r="M2657" s="10">
        <f t="shared" si="255"/>
        <v>0.28529312331575007</v>
      </c>
      <c r="N2657">
        <f t="shared" si="256"/>
        <v>6.6362093315750062E-2</v>
      </c>
      <c r="O2657">
        <f t="shared" si="251"/>
        <v>-2.9240695663491293E-4</v>
      </c>
    </row>
    <row r="2658" spans="5:15" x14ac:dyDescent="0.2">
      <c r="E2658" s="11">
        <v>121.70992</v>
      </c>
      <c r="F2658" s="11">
        <v>4999.6303699999999</v>
      </c>
      <c r="G2658">
        <v>1.08726024776015E-4</v>
      </c>
      <c r="H2658" s="17">
        <v>2.8323000000000002E-8</v>
      </c>
      <c r="I2658" s="28">
        <v>1.7751999999999999E-4</v>
      </c>
      <c r="J2658" s="21">
        <f t="shared" si="252"/>
        <v>3.5506624862749605E-8</v>
      </c>
      <c r="K2658" s="10">
        <f t="shared" si="253"/>
        <v>1.994052052292018E-3</v>
      </c>
      <c r="L2658" s="10">
        <f t="shared" si="254"/>
        <v>2.3450520522920182E-3</v>
      </c>
      <c r="M2658" s="10">
        <f t="shared" si="255"/>
        <v>0.28541609768029735</v>
      </c>
      <c r="N2658">
        <f t="shared" si="256"/>
        <v>6.6338241680297352E-2</v>
      </c>
      <c r="O2658">
        <f t="shared" si="251"/>
        <v>4.2948408775881264E-5</v>
      </c>
    </row>
    <row r="2659" spans="5:15" x14ac:dyDescent="0.2">
      <c r="E2659" s="11">
        <v>121.79165999999999</v>
      </c>
      <c r="F2659" s="11">
        <v>4999.6303699999999</v>
      </c>
      <c r="G2659">
        <v>1.08701384757302E-4</v>
      </c>
      <c r="H2659" s="17">
        <v>2.5144E-8</v>
      </c>
      <c r="I2659" s="28">
        <v>1.7749000000000001E-4</v>
      </c>
      <c r="J2659" s="21">
        <f t="shared" si="252"/>
        <v>3.5500624419160812E-8</v>
      </c>
      <c r="K2659" s="10">
        <f t="shared" si="253"/>
        <v>1.9937150673800712E-3</v>
      </c>
      <c r="L2659" s="10">
        <f t="shared" si="254"/>
        <v>2.3447150673800714E-3</v>
      </c>
      <c r="M2659" s="10">
        <f t="shared" si="255"/>
        <v>0.2855667402832307</v>
      </c>
      <c r="N2659">
        <f t="shared" si="256"/>
        <v>6.6341752283230693E-2</v>
      </c>
      <c r="O2659">
        <f t="shared" si="251"/>
        <v>8.633535633222187E-4</v>
      </c>
    </row>
    <row r="2660" spans="5:15" x14ac:dyDescent="0.2">
      <c r="E2660" s="11">
        <v>121.87759</v>
      </c>
      <c r="F2660" s="11">
        <v>4999.6303699999999</v>
      </c>
      <c r="G2660">
        <v>1.08714307212091E-4</v>
      </c>
      <c r="H2660" s="17">
        <v>2.67299E-8</v>
      </c>
      <c r="I2660" s="28">
        <v>1.7751E-4</v>
      </c>
      <c r="J2660" s="21">
        <f t="shared" si="252"/>
        <v>3.5504624714886674E-8</v>
      </c>
      <c r="K2660" s="10">
        <f t="shared" si="253"/>
        <v>1.9939397239880354E-3</v>
      </c>
      <c r="L2660" s="10">
        <f t="shared" si="254"/>
        <v>2.3449397239880356E-3</v>
      </c>
      <c r="M2660" s="10">
        <f t="shared" si="255"/>
        <v>0.28579560225492695</v>
      </c>
      <c r="N2660">
        <f t="shared" si="256"/>
        <v>6.6415940254926975E-2</v>
      </c>
      <c r="O2660">
        <f t="shared" si="251"/>
        <v>-9.2045819757947549E-5</v>
      </c>
    </row>
    <row r="2661" spans="5:15" x14ac:dyDescent="0.2">
      <c r="E2661" s="11">
        <v>121.96362000000001</v>
      </c>
      <c r="F2661" s="11">
        <v>4999.6303699999999</v>
      </c>
      <c r="G2661">
        <v>1.08674988145512E-4</v>
      </c>
      <c r="H2661" s="17">
        <v>2.9561100000000001E-8</v>
      </c>
      <c r="I2661" s="28">
        <v>1.7746999999999999E-4</v>
      </c>
      <c r="J2661" s="21">
        <f t="shared" si="252"/>
        <v>3.5496624123434951E-8</v>
      </c>
      <c r="K2661" s="10">
        <f t="shared" si="253"/>
        <v>1.993490410772107E-3</v>
      </c>
      <c r="L2661" s="10">
        <f t="shared" si="254"/>
        <v>2.3444904107721072E-3</v>
      </c>
      <c r="M2661" s="10">
        <f t="shared" si="255"/>
        <v>0.28594253755305321</v>
      </c>
      <c r="N2661">
        <f t="shared" si="256"/>
        <v>6.6408021553053198E-2</v>
      </c>
      <c r="O2661">
        <f t="shared" si="251"/>
        <v>1.8684424145481486E-4</v>
      </c>
    </row>
    <row r="2662" spans="5:15" x14ac:dyDescent="0.2">
      <c r="E2662" s="11">
        <v>122.04028</v>
      </c>
      <c r="F2662" s="11">
        <v>4999.6303699999999</v>
      </c>
      <c r="G2662">
        <v>1.0866190991857301E-4</v>
      </c>
      <c r="H2662" s="17">
        <v>2.72229E-8</v>
      </c>
      <c r="I2662" s="28">
        <v>1.7745E-4</v>
      </c>
      <c r="J2662" s="21">
        <f t="shared" si="252"/>
        <v>3.5492623827709089E-8</v>
      </c>
      <c r="K2662" s="10">
        <f t="shared" si="253"/>
        <v>1.9932657541641423E-3</v>
      </c>
      <c r="L2662" s="10">
        <f t="shared" si="254"/>
        <v>2.3442657541641425E-3</v>
      </c>
      <c r="M2662" s="10">
        <f t="shared" si="255"/>
        <v>0.28609484903260313</v>
      </c>
      <c r="N2662">
        <f t="shared" si="256"/>
        <v>6.6422345032603122E-2</v>
      </c>
      <c r="O2662">
        <f t="shared" si="251"/>
        <v>8.9419902480087667E-4</v>
      </c>
    </row>
    <row r="2663" spans="5:15" x14ac:dyDescent="0.2">
      <c r="E2663" s="11">
        <v>122.11868</v>
      </c>
      <c r="F2663" s="11">
        <v>4999.6303699999999</v>
      </c>
      <c r="G2663">
        <v>1.0867829054568E-4</v>
      </c>
      <c r="H2663" s="17">
        <v>2.6461000000000001E-8</v>
      </c>
      <c r="I2663" s="28">
        <v>1.7746999999999999E-4</v>
      </c>
      <c r="J2663" s="21">
        <f t="shared" si="252"/>
        <v>3.5496624123434951E-8</v>
      </c>
      <c r="K2663" s="10">
        <f t="shared" si="253"/>
        <v>1.993490410772107E-3</v>
      </c>
      <c r="L2663" s="10">
        <f t="shared" si="254"/>
        <v>2.3444904107721072E-3</v>
      </c>
      <c r="M2663" s="10">
        <f t="shared" si="255"/>
        <v>0.28630607423614751</v>
      </c>
      <c r="N2663">
        <f t="shared" si="256"/>
        <v>6.6492450236147513E-2</v>
      </c>
      <c r="O2663">
        <f t="shared" si="251"/>
        <v>3.7764191850873707E-4</v>
      </c>
    </row>
    <row r="2664" spans="5:15" x14ac:dyDescent="0.2">
      <c r="E2664" s="11">
        <v>122.20095000000001</v>
      </c>
      <c r="F2664" s="11">
        <v>4999.6303699999999</v>
      </c>
      <c r="G2664">
        <v>1.08669566525341E-4</v>
      </c>
      <c r="H2664" s="17">
        <v>2.5964700000000002E-8</v>
      </c>
      <c r="I2664" s="28">
        <v>1.7746E-4</v>
      </c>
      <c r="J2664" s="21">
        <f t="shared" si="252"/>
        <v>3.549462397557202E-8</v>
      </c>
      <c r="K2664" s="10">
        <f t="shared" si="253"/>
        <v>1.9933780824681249E-3</v>
      </c>
      <c r="L2664" s="10">
        <f t="shared" si="254"/>
        <v>2.344378082468125E-3</v>
      </c>
      <c r="M2664" s="10">
        <f t="shared" si="255"/>
        <v>0.28648522883678323</v>
      </c>
      <c r="N2664">
        <f t="shared" si="256"/>
        <v>6.652351883678323E-2</v>
      </c>
      <c r="O2664">
        <f t="shared" si="251"/>
        <v>-1.2787475251606892E-4</v>
      </c>
    </row>
    <row r="2665" spans="5:15" x14ac:dyDescent="0.2">
      <c r="E2665" s="11">
        <v>122.28268</v>
      </c>
      <c r="F2665" s="11">
        <v>4999.6303699999999</v>
      </c>
      <c r="G2665">
        <v>1.08625830315653E-4</v>
      </c>
      <c r="H2665" s="17">
        <v>2.9010099999999998E-8</v>
      </c>
      <c r="I2665" s="28">
        <v>1.7741999999999999E-4</v>
      </c>
      <c r="J2665" s="21">
        <f t="shared" si="252"/>
        <v>3.5486623384120291E-8</v>
      </c>
      <c r="K2665" s="10">
        <f t="shared" si="253"/>
        <v>1.9929287692521955E-3</v>
      </c>
      <c r="L2665" s="10">
        <f t="shared" si="254"/>
        <v>2.3439287692521957E-3</v>
      </c>
      <c r="M2665" s="10">
        <f t="shared" si="255"/>
        <v>0.28662189163326007</v>
      </c>
      <c r="N2665">
        <f t="shared" si="256"/>
        <v>6.6513067633260092E-2</v>
      </c>
      <c r="O2665">
        <f t="shared" si="251"/>
        <v>-1.3541865595126533E-4</v>
      </c>
    </row>
    <row r="2666" spans="5:15" x14ac:dyDescent="0.2">
      <c r="E2666" s="11">
        <v>122.36360999999999</v>
      </c>
      <c r="F2666" s="11">
        <v>4999.6303699999999</v>
      </c>
      <c r="G2666">
        <v>1.08584635254371E-4</v>
      </c>
      <c r="H2666" s="17">
        <v>2.68693E-8</v>
      </c>
      <c r="I2666" s="28">
        <v>1.7738000000000001E-4</v>
      </c>
      <c r="J2666" s="21">
        <f t="shared" si="252"/>
        <v>3.5478622792668574E-8</v>
      </c>
      <c r="K2666" s="10">
        <f t="shared" si="253"/>
        <v>1.992479456036267E-3</v>
      </c>
      <c r="L2666" s="10">
        <f t="shared" si="254"/>
        <v>2.3434794560362672E-3</v>
      </c>
      <c r="M2666" s="10">
        <f t="shared" si="255"/>
        <v>0.28675660620143395</v>
      </c>
      <c r="N2666">
        <f t="shared" si="256"/>
        <v>6.6502108201433957E-2</v>
      </c>
      <c r="O2666">
        <f t="shared" si="251"/>
        <v>7.0461447389532955E-4</v>
      </c>
    </row>
    <row r="2667" spans="5:15" x14ac:dyDescent="0.2">
      <c r="E2667" s="11">
        <v>122.44897</v>
      </c>
      <c r="F2667" s="11">
        <v>4999.6303699999999</v>
      </c>
      <c r="G2667">
        <v>1.0859559494007201E-4</v>
      </c>
      <c r="H2667" s="17">
        <v>2.7106199999999999E-8</v>
      </c>
      <c r="I2667" s="28">
        <v>1.7739000000000001E-4</v>
      </c>
      <c r="J2667" s="21">
        <f t="shared" si="252"/>
        <v>3.5480622940531505E-8</v>
      </c>
      <c r="K2667" s="10">
        <f t="shared" si="253"/>
        <v>1.9925917843402492E-3</v>
      </c>
      <c r="L2667" s="10">
        <f t="shared" si="254"/>
        <v>2.3435917843402493E-3</v>
      </c>
      <c r="M2667" s="10">
        <f t="shared" si="255"/>
        <v>0.28697040009292568</v>
      </c>
      <c r="N2667">
        <f t="shared" si="256"/>
        <v>6.6562254092925668E-2</v>
      </c>
      <c r="O2667">
        <f t="shared" si="251"/>
        <v>-1.0268380540853039E-4</v>
      </c>
    </row>
    <row r="2668" spans="5:15" x14ac:dyDescent="0.2">
      <c r="E2668" s="11">
        <v>122.53416</v>
      </c>
      <c r="F2668" s="11">
        <v>4999.6303699999999</v>
      </c>
      <c r="G2668">
        <v>1.0855612309722901E-4</v>
      </c>
      <c r="H2668" s="17">
        <v>2.7443299999999999E-8</v>
      </c>
      <c r="I2668" s="28">
        <v>1.7735E-4</v>
      </c>
      <c r="J2668" s="21">
        <f t="shared" si="252"/>
        <v>3.5472622349079782E-8</v>
      </c>
      <c r="K2668" s="10">
        <f t="shared" si="253"/>
        <v>1.9921424711243207E-3</v>
      </c>
      <c r="L2668" s="10">
        <f t="shared" si="254"/>
        <v>2.3431424711243209E-3</v>
      </c>
      <c r="M2668" s="10">
        <f t="shared" si="255"/>
        <v>0.28711499445954292</v>
      </c>
      <c r="N2668">
        <f t="shared" si="256"/>
        <v>6.6553506459542916E-2</v>
      </c>
      <c r="O2668">
        <f t="shared" si="251"/>
        <v>2.1434167766515446E-4</v>
      </c>
    </row>
    <row r="2669" spans="5:15" x14ac:dyDescent="0.2">
      <c r="E2669" s="11">
        <v>122.61794</v>
      </c>
      <c r="F2669" s="11">
        <v>4999.6303699999999</v>
      </c>
      <c r="G2669">
        <v>1.08537927318981E-4</v>
      </c>
      <c r="H2669" s="17">
        <v>3.02874E-8</v>
      </c>
      <c r="I2669" s="28">
        <v>1.7733000000000001E-4</v>
      </c>
      <c r="J2669" s="21">
        <f t="shared" si="252"/>
        <v>3.5468622053353921E-8</v>
      </c>
      <c r="K2669" s="10">
        <f t="shared" si="253"/>
        <v>1.991917814516356E-3</v>
      </c>
      <c r="L2669" s="10">
        <f t="shared" si="254"/>
        <v>2.3429178145163562E-3</v>
      </c>
      <c r="M2669" s="10">
        <f t="shared" si="255"/>
        <v>0.28728375600529771</v>
      </c>
      <c r="N2669">
        <f t="shared" si="256"/>
        <v>6.6571464005297704E-2</v>
      </c>
      <c r="O2669">
        <f t="shared" si="251"/>
        <v>5.4291781451635906E-4</v>
      </c>
    </row>
    <row r="2670" spans="5:15" x14ac:dyDescent="0.2">
      <c r="E2670" s="11">
        <v>122.70567</v>
      </c>
      <c r="F2670" s="11">
        <v>4999.6303699999999</v>
      </c>
      <c r="G2670">
        <v>1.08534102731396E-4</v>
      </c>
      <c r="H2670" s="17">
        <v>2.8679199999999999E-8</v>
      </c>
      <c r="I2670" s="28">
        <v>1.7733000000000001E-4</v>
      </c>
      <c r="J2670" s="21">
        <f t="shared" si="252"/>
        <v>3.5468622053353921E-8</v>
      </c>
      <c r="K2670" s="10">
        <f t="shared" si="253"/>
        <v>1.991917814516356E-3</v>
      </c>
      <c r="L2670" s="10">
        <f t="shared" si="254"/>
        <v>2.3429178145163562E-3</v>
      </c>
      <c r="M2670" s="10">
        <f t="shared" si="255"/>
        <v>0.28748930018516522</v>
      </c>
      <c r="N2670">
        <f t="shared" si="256"/>
        <v>6.661909418516522E-2</v>
      </c>
      <c r="O2670">
        <f t="shared" si="251"/>
        <v>8.2830335938334447E-5</v>
      </c>
    </row>
    <row r="2671" spans="5:15" x14ac:dyDescent="0.2">
      <c r="E2671" s="11">
        <v>122.79561</v>
      </c>
      <c r="F2671" s="11">
        <v>4999.6303699999999</v>
      </c>
      <c r="G2671">
        <v>1.08508199104672E-4</v>
      </c>
      <c r="H2671" s="17">
        <v>2.7042799999999998E-8</v>
      </c>
      <c r="I2671" s="28">
        <v>1.773E-4</v>
      </c>
      <c r="J2671" s="21">
        <f t="shared" si="252"/>
        <v>3.5462621609765122E-8</v>
      </c>
      <c r="K2671" s="10">
        <f t="shared" si="253"/>
        <v>1.9915808296044092E-3</v>
      </c>
      <c r="L2671" s="10">
        <f t="shared" si="254"/>
        <v>2.3425808296044094E-3</v>
      </c>
      <c r="M2671" s="10">
        <f t="shared" si="255"/>
        <v>0.2876586419455795</v>
      </c>
      <c r="N2671">
        <f t="shared" si="256"/>
        <v>6.6626543945579514E-2</v>
      </c>
      <c r="O2671">
        <f t="shared" si="251"/>
        <v>2.0407480922637926E-4</v>
      </c>
    </row>
    <row r="2672" spans="5:15" x14ac:dyDescent="0.2">
      <c r="E2672" s="11">
        <v>122.87716</v>
      </c>
      <c r="F2672" s="11">
        <v>4999.6303699999999</v>
      </c>
      <c r="G2672">
        <v>1.0848900438534199E-4</v>
      </c>
      <c r="H2672" s="17">
        <v>2.86696E-8</v>
      </c>
      <c r="I2672" s="28">
        <v>1.7728000000000001E-4</v>
      </c>
      <c r="J2672" s="21">
        <f t="shared" si="252"/>
        <v>3.5458621314039267E-8</v>
      </c>
      <c r="K2672" s="10">
        <f t="shared" si="253"/>
        <v>1.9913561729964454E-3</v>
      </c>
      <c r="L2672" s="10">
        <f t="shared" si="254"/>
        <v>2.3423561729964456E-3</v>
      </c>
      <c r="M2672" s="10">
        <f t="shared" si="255"/>
        <v>0.28782207424627193</v>
      </c>
      <c r="N2672">
        <f t="shared" si="256"/>
        <v>6.6643186246271927E-2</v>
      </c>
      <c r="O2672">
        <f t="shared" si="251"/>
        <v>-1.8036331190785995E-4</v>
      </c>
    </row>
    <row r="2673" spans="5:15" x14ac:dyDescent="0.2">
      <c r="E2673" s="11">
        <v>122.95359999999999</v>
      </c>
      <c r="F2673" s="11">
        <v>4999.6303699999999</v>
      </c>
      <c r="G2673">
        <v>1.08446000502926E-4</v>
      </c>
      <c r="H2673" s="17">
        <v>2.49644E-8</v>
      </c>
      <c r="I2673" s="28">
        <v>1.7724E-4</v>
      </c>
      <c r="J2673" s="21">
        <f t="shared" si="252"/>
        <v>3.5450620722587537E-8</v>
      </c>
      <c r="K2673" s="10">
        <f t="shared" si="253"/>
        <v>1.9909068597805161E-3</v>
      </c>
      <c r="L2673" s="10">
        <f t="shared" si="254"/>
        <v>2.3419068597805162E-3</v>
      </c>
      <c r="M2673" s="10">
        <f t="shared" si="255"/>
        <v>0.28794587927470966</v>
      </c>
      <c r="N2673">
        <f t="shared" si="256"/>
        <v>6.6629399274709691E-2</v>
      </c>
      <c r="O2673">
        <f t="shared" si="251"/>
        <v>7.1390679675272417E-4</v>
      </c>
    </row>
    <row r="2674" spans="5:15" x14ac:dyDescent="0.2">
      <c r="E2674" s="11">
        <v>123.03395</v>
      </c>
      <c r="F2674" s="11">
        <v>4999.6303699999999</v>
      </c>
      <c r="G2674">
        <v>1.08456900991194E-4</v>
      </c>
      <c r="H2674" s="17">
        <v>2.7704499999999998E-8</v>
      </c>
      <c r="I2674" s="28">
        <v>1.7725E-4</v>
      </c>
      <c r="J2674" s="21">
        <f t="shared" si="252"/>
        <v>3.5452620870450468E-8</v>
      </c>
      <c r="K2674" s="10">
        <f t="shared" si="253"/>
        <v>1.9910191880844982E-3</v>
      </c>
      <c r="L2674" s="10">
        <f t="shared" si="254"/>
        <v>2.3420191880844984E-3</v>
      </c>
      <c r="M2674" s="10">
        <f t="shared" si="255"/>
        <v>0.28814787168582878</v>
      </c>
      <c r="N2674">
        <f t="shared" si="256"/>
        <v>6.668676168582878E-2</v>
      </c>
      <c r="O2674">
        <f t="shared" si="251"/>
        <v>7.145606484623365E-4</v>
      </c>
    </row>
    <row r="2675" spans="5:15" x14ac:dyDescent="0.2">
      <c r="E2675" s="11">
        <v>123.11409999999999</v>
      </c>
      <c r="F2675" s="11">
        <v>4999.6303699999999</v>
      </c>
      <c r="G2675">
        <v>1.08468974571757E-4</v>
      </c>
      <c r="H2675" s="17">
        <v>2.7306200000000001E-8</v>
      </c>
      <c r="I2675" s="28">
        <v>1.7725999999999999E-4</v>
      </c>
      <c r="J2675" s="21">
        <f t="shared" si="252"/>
        <v>3.5454621018313399E-8</v>
      </c>
      <c r="K2675" s="10">
        <f t="shared" si="253"/>
        <v>1.9911315163884803E-3</v>
      </c>
      <c r="L2675" s="10">
        <f t="shared" si="254"/>
        <v>2.3421315163884805E-3</v>
      </c>
      <c r="M2675" s="10">
        <f t="shared" si="255"/>
        <v>0.28834941372180301</v>
      </c>
      <c r="N2675">
        <f t="shared" si="256"/>
        <v>6.6744033721803028E-2</v>
      </c>
      <c r="O2675">
        <f t="shared" si="251"/>
        <v>-2.7402331039235117E-4</v>
      </c>
    </row>
    <row r="2676" spans="5:15" x14ac:dyDescent="0.2">
      <c r="E2676" s="11">
        <v>123.19888</v>
      </c>
      <c r="F2676" s="11">
        <v>4999.6303699999999</v>
      </c>
      <c r="G2676">
        <v>1.08420562355898E-4</v>
      </c>
      <c r="H2676" s="17">
        <v>2.9662800000000001E-8</v>
      </c>
      <c r="I2676" s="28">
        <v>1.7720999999999999E-4</v>
      </c>
      <c r="J2676" s="21">
        <f t="shared" si="252"/>
        <v>3.5444620278998745E-8</v>
      </c>
      <c r="K2676" s="10">
        <f t="shared" si="253"/>
        <v>1.9905698748685697E-3</v>
      </c>
      <c r="L2676" s="10">
        <f t="shared" si="254"/>
        <v>2.3415698748685699E-3</v>
      </c>
      <c r="M2676" s="10">
        <f t="shared" si="255"/>
        <v>0.28847878602554794</v>
      </c>
      <c r="N2676">
        <f t="shared" si="256"/>
        <v>6.6720802025547962E-2</v>
      </c>
      <c r="O2676">
        <f t="shared" si="251"/>
        <v>6.5457463315114159E-5</v>
      </c>
    </row>
    <row r="2677" spans="5:15" x14ac:dyDescent="0.2">
      <c r="E2677" s="11">
        <v>123.28614</v>
      </c>
      <c r="F2677" s="11">
        <v>4999.6303699999999</v>
      </c>
      <c r="G2677">
        <v>1.0839002857068701E-4</v>
      </c>
      <c r="H2677" s="17">
        <v>2.73071E-8</v>
      </c>
      <c r="I2677" s="28">
        <v>1.7718000000000001E-4</v>
      </c>
      <c r="J2677" s="21">
        <f t="shared" si="252"/>
        <v>3.5438619835409953E-8</v>
      </c>
      <c r="K2677" s="10">
        <f t="shared" si="253"/>
        <v>1.9902328899566229E-3</v>
      </c>
      <c r="L2677" s="10">
        <f t="shared" si="254"/>
        <v>2.3412328899566231E-3</v>
      </c>
      <c r="M2677" s="10">
        <f t="shared" si="255"/>
        <v>0.28864156584379685</v>
      </c>
      <c r="N2677">
        <f t="shared" si="256"/>
        <v>6.6726513843796839E-2</v>
      </c>
      <c r="O2677">
        <f t="shared" si="251"/>
        <v>7.091247555843774E-4</v>
      </c>
    </row>
    <row r="2678" spans="5:15" x14ac:dyDescent="0.2">
      <c r="E2678" s="11">
        <v>123.36868</v>
      </c>
      <c r="F2678" s="11">
        <v>4999.6303699999999</v>
      </c>
      <c r="G2678">
        <v>1.0840464034237E-4</v>
      </c>
      <c r="H2678" s="17">
        <v>2.9833900000000002E-8</v>
      </c>
      <c r="I2678" s="28">
        <v>1.7719E-4</v>
      </c>
      <c r="J2678" s="21">
        <f t="shared" si="252"/>
        <v>3.5440619983272884E-8</v>
      </c>
      <c r="K2678" s="10">
        <f t="shared" si="253"/>
        <v>1.990345218260605E-3</v>
      </c>
      <c r="L2678" s="10">
        <f t="shared" si="254"/>
        <v>2.3413452182606052E-3</v>
      </c>
      <c r="M2678" s="10">
        <f t="shared" si="255"/>
        <v>0.28884866900112277</v>
      </c>
      <c r="N2678">
        <f t="shared" si="256"/>
        <v>6.678504500112277E-2</v>
      </c>
      <c r="O2678">
        <f t="shared" si="251"/>
        <v>-2.6753388644888047E-4</v>
      </c>
    </row>
    <row r="2679" spans="5:15" x14ac:dyDescent="0.2">
      <c r="E2679" s="11">
        <v>123.45440000000001</v>
      </c>
      <c r="F2679" s="11">
        <v>4999.6303699999999</v>
      </c>
      <c r="G2679">
        <v>1.08350220812268E-4</v>
      </c>
      <c r="H2679" s="17">
        <v>2.5577800000000002E-8</v>
      </c>
      <c r="I2679" s="28">
        <v>1.7714E-4</v>
      </c>
      <c r="J2679" s="21">
        <f t="shared" si="252"/>
        <v>3.543061924395823E-8</v>
      </c>
      <c r="K2679" s="10">
        <f t="shared" si="253"/>
        <v>1.989783576740694E-3</v>
      </c>
      <c r="L2679" s="10">
        <f t="shared" si="254"/>
        <v>2.3407835767406942E-3</v>
      </c>
      <c r="M2679" s="10">
        <f t="shared" si="255"/>
        <v>0.2889800319963764</v>
      </c>
      <c r="N2679">
        <f t="shared" si="256"/>
        <v>6.6762111996376369E-2</v>
      </c>
      <c r="O2679">
        <f t="shared" si="251"/>
        <v>5.5175740162030319E-5</v>
      </c>
    </row>
    <row r="2680" spans="5:15" x14ac:dyDescent="0.2">
      <c r="E2680" s="11">
        <v>123.54013</v>
      </c>
      <c r="F2680" s="11">
        <v>4999.6303699999999</v>
      </c>
      <c r="G2680">
        <v>1.0831634309673999E-4</v>
      </c>
      <c r="H2680" s="17">
        <v>2.8503200000000001E-8</v>
      </c>
      <c r="I2680" s="28">
        <v>1.7710999999999999E-4</v>
      </c>
      <c r="J2680" s="21">
        <f t="shared" si="252"/>
        <v>3.5424618800369438E-8</v>
      </c>
      <c r="K2680" s="10">
        <f t="shared" si="253"/>
        <v>1.9894465918287477E-3</v>
      </c>
      <c r="L2680" s="10">
        <f t="shared" si="254"/>
        <v>2.3404465918287478E-3</v>
      </c>
      <c r="M2680" s="10">
        <f t="shared" si="255"/>
        <v>0.28913907621258045</v>
      </c>
      <c r="N2680">
        <f t="shared" si="256"/>
        <v>6.676684221258046E-2</v>
      </c>
      <c r="O2680">
        <f t="shared" si="251"/>
        <v>3.7420169706197932E-4</v>
      </c>
    </row>
    <row r="2681" spans="5:15" x14ac:dyDescent="0.2">
      <c r="E2681" s="11">
        <v>123.62366</v>
      </c>
      <c r="F2681" s="11">
        <v>4999.6303699999999</v>
      </c>
      <c r="G2681">
        <v>1.08314675959479E-4</v>
      </c>
      <c r="H2681" s="17">
        <v>2.6322700000000001E-8</v>
      </c>
      <c r="I2681" s="28">
        <v>1.771E-4</v>
      </c>
      <c r="J2681" s="21">
        <f t="shared" si="252"/>
        <v>3.5422618652506507E-8</v>
      </c>
      <c r="K2681" s="10">
        <f t="shared" si="253"/>
        <v>1.9893342635247655E-3</v>
      </c>
      <c r="L2681" s="10">
        <f t="shared" si="254"/>
        <v>2.3403342635247657E-3</v>
      </c>
      <c r="M2681" s="10">
        <f t="shared" si="255"/>
        <v>0.28932068728033605</v>
      </c>
      <c r="N2681">
        <f t="shared" si="256"/>
        <v>6.6798099280336046E-2</v>
      </c>
      <c r="O2681">
        <f t="shared" si="251"/>
        <v>5.4033426352468727E-4</v>
      </c>
    </row>
    <row r="2682" spans="5:15" x14ac:dyDescent="0.2">
      <c r="E2682" s="11">
        <v>123.7046</v>
      </c>
      <c r="F2682" s="11">
        <v>4999.6303699999999</v>
      </c>
      <c r="G2682">
        <v>1.08312395843756E-4</v>
      </c>
      <c r="H2682" s="17">
        <v>2.95894E-8</v>
      </c>
      <c r="I2682" s="28">
        <v>1.771E-4</v>
      </c>
      <c r="J2682" s="21">
        <f t="shared" si="252"/>
        <v>3.5422618652506507E-8</v>
      </c>
      <c r="K2682" s="10">
        <f t="shared" si="253"/>
        <v>1.9893342635247655E-3</v>
      </c>
      <c r="L2682" s="10">
        <f t="shared" si="254"/>
        <v>2.3403342635247657E-3</v>
      </c>
      <c r="M2682" s="10">
        <f t="shared" si="255"/>
        <v>0.28951011393562576</v>
      </c>
      <c r="N2682">
        <f t="shared" si="256"/>
        <v>6.6841833935625733E-2</v>
      </c>
      <c r="O2682">
        <f t="shared" si="251"/>
        <v>-3.1903627248185845E-4</v>
      </c>
    </row>
    <row r="2683" spans="5:15" x14ac:dyDescent="0.2">
      <c r="E2683" s="11">
        <v>123.7855</v>
      </c>
      <c r="F2683" s="11">
        <v>4999.6303699999999</v>
      </c>
      <c r="G2683">
        <v>1.08257620712604E-4</v>
      </c>
      <c r="H2683" s="17">
        <v>2.7833499999999999E-8</v>
      </c>
      <c r="I2683" s="28">
        <v>1.7704999999999999E-4</v>
      </c>
      <c r="J2683" s="21">
        <f t="shared" si="252"/>
        <v>3.5412617913191853E-8</v>
      </c>
      <c r="K2683" s="10">
        <f t="shared" si="253"/>
        <v>1.9887726220048545E-3</v>
      </c>
      <c r="L2683" s="10">
        <f t="shared" si="254"/>
        <v>2.3397726220048547E-3</v>
      </c>
      <c r="M2683" s="10">
        <f t="shared" si="255"/>
        <v>0.28962992390118192</v>
      </c>
      <c r="N2683">
        <f t="shared" si="256"/>
        <v>6.6816023901181951E-2</v>
      </c>
      <c r="O2683">
        <f t="shared" si="251"/>
        <v>1.3552806515558877E-3</v>
      </c>
    </row>
    <row r="2684" spans="5:15" x14ac:dyDescent="0.2">
      <c r="E2684" s="11">
        <v>123.87081000000001</v>
      </c>
      <c r="F2684" s="11">
        <v>4999.6303699999999</v>
      </c>
      <c r="G2684">
        <v>1.08305372829294E-4</v>
      </c>
      <c r="H2684" s="17">
        <v>2.7916E-8</v>
      </c>
      <c r="I2684" s="28">
        <v>1.771E-4</v>
      </c>
      <c r="J2684" s="21">
        <f t="shared" si="252"/>
        <v>3.5422618652506507E-8</v>
      </c>
      <c r="K2684" s="10">
        <f t="shared" si="253"/>
        <v>1.9893342635247655E-3</v>
      </c>
      <c r="L2684" s="10">
        <f t="shared" si="254"/>
        <v>2.3403342635247657E-3</v>
      </c>
      <c r="M2684" s="10">
        <f t="shared" si="255"/>
        <v>0.28989910089356619</v>
      </c>
      <c r="N2684">
        <f t="shared" si="256"/>
        <v>6.6931642893566193E-2</v>
      </c>
      <c r="O2684">
        <f t="shared" si="251"/>
        <v>-4.7318614189629739E-6</v>
      </c>
    </row>
    <row r="2685" spans="5:15" x14ac:dyDescent="0.2">
      <c r="E2685" s="11">
        <v>123.94744</v>
      </c>
      <c r="F2685" s="11">
        <v>4999.6303699999999</v>
      </c>
      <c r="G2685">
        <v>1.08283860458422E-4</v>
      </c>
      <c r="H2685" s="17">
        <v>2.70107E-8</v>
      </c>
      <c r="I2685" s="28">
        <v>1.7707000000000001E-4</v>
      </c>
      <c r="J2685" s="21">
        <f t="shared" si="252"/>
        <v>3.5416618208917715E-8</v>
      </c>
      <c r="K2685" s="10">
        <f t="shared" si="253"/>
        <v>1.9889972786128187E-3</v>
      </c>
      <c r="L2685" s="10">
        <f t="shared" si="254"/>
        <v>2.3399972786128189E-3</v>
      </c>
      <c r="M2685" s="10">
        <f t="shared" si="255"/>
        <v>0.29003667229102564</v>
      </c>
      <c r="N2685">
        <f t="shared" si="256"/>
        <v>6.6931280291025658E-2</v>
      </c>
      <c r="O2685">
        <f t="shared" si="251"/>
        <v>-1.2159457445039712E-3</v>
      </c>
    </row>
    <row r="2686" spans="5:15" x14ac:dyDescent="0.2">
      <c r="E2686" s="11">
        <v>124.03471999999999</v>
      </c>
      <c r="F2686" s="11">
        <v>4999.6303699999999</v>
      </c>
      <c r="G2686">
        <v>1.08173857729572E-4</v>
      </c>
      <c r="H2686" s="17">
        <v>2.75887E-8</v>
      </c>
      <c r="I2686" s="28">
        <v>1.7696000000000001E-4</v>
      </c>
      <c r="J2686" s="21">
        <f t="shared" si="252"/>
        <v>3.5394616582425476E-8</v>
      </c>
      <c r="K2686" s="10">
        <f t="shared" si="253"/>
        <v>1.9877616672690146E-3</v>
      </c>
      <c r="L2686" s="10">
        <f t="shared" si="254"/>
        <v>2.3387616672690147E-3</v>
      </c>
      <c r="M2686" s="10">
        <f t="shared" si="255"/>
        <v>0.29008764854644536</v>
      </c>
      <c r="N2686">
        <f t="shared" si="256"/>
        <v>6.682515254644536E-2</v>
      </c>
      <c r="O2686">
        <f t="shared" si="251"/>
        <v>1.3578293440672685E-3</v>
      </c>
    </row>
    <row r="2687" spans="5:15" x14ac:dyDescent="0.2">
      <c r="E2687" s="11">
        <v>124.11982999999999</v>
      </c>
      <c r="F2687" s="11">
        <v>4999.6303699999999</v>
      </c>
      <c r="G2687">
        <v>1.0822224237431101E-4</v>
      </c>
      <c r="H2687" s="17">
        <v>2.5835599999999999E-8</v>
      </c>
      <c r="I2687" s="28">
        <v>1.7700999999999999E-4</v>
      </c>
      <c r="J2687" s="21">
        <f t="shared" si="252"/>
        <v>3.5404617321740123E-8</v>
      </c>
      <c r="K2687" s="10">
        <f t="shared" si="253"/>
        <v>1.9883233087889252E-3</v>
      </c>
      <c r="L2687" s="10">
        <f t="shared" si="254"/>
        <v>2.3393233087889253E-3</v>
      </c>
      <c r="M2687" s="10">
        <f t="shared" si="255"/>
        <v>0.29035641140191892</v>
      </c>
      <c r="N2687">
        <f t="shared" si="256"/>
        <v>6.6940717401918925E-2</v>
      </c>
      <c r="O2687">
        <f t="shared" si="251"/>
        <v>2.0855882301014272E-4</v>
      </c>
    </row>
    <row r="2688" spans="5:15" x14ac:dyDescent="0.2">
      <c r="E2688" s="11">
        <v>124.20419</v>
      </c>
      <c r="F2688" s="11">
        <v>4999.6303699999999</v>
      </c>
      <c r="G2688">
        <v>1.08198029440379E-4</v>
      </c>
      <c r="H2688" s="17">
        <v>2.9253000000000001E-8</v>
      </c>
      <c r="I2688" s="28">
        <v>1.7699E-4</v>
      </c>
      <c r="J2688" s="21">
        <f t="shared" si="252"/>
        <v>3.5400617026014269E-8</v>
      </c>
      <c r="K2688" s="10">
        <f t="shared" si="253"/>
        <v>1.9880986521809614E-3</v>
      </c>
      <c r="L2688" s="10">
        <f t="shared" si="254"/>
        <v>2.3390986521809615E-3</v>
      </c>
      <c r="M2688" s="10">
        <f t="shared" si="255"/>
        <v>0.29052585342422804</v>
      </c>
      <c r="N2688">
        <f t="shared" si="256"/>
        <v>6.6958311424228062E-2</v>
      </c>
      <c r="O2688">
        <f t="shared" si="251"/>
        <v>8.928875766588205E-4</v>
      </c>
    </row>
    <row r="2689" spans="5:15" x14ac:dyDescent="0.2">
      <c r="E2689" s="11">
        <v>124.28310999999999</v>
      </c>
      <c r="F2689" s="11">
        <v>4999.6303699999999</v>
      </c>
      <c r="G2689">
        <v>1.0821797068585601E-4</v>
      </c>
      <c r="H2689" s="17">
        <v>2.86261E-8</v>
      </c>
      <c r="I2689" s="28">
        <v>1.7700999999999999E-4</v>
      </c>
      <c r="J2689" s="21">
        <f t="shared" si="252"/>
        <v>3.5404617321740123E-8</v>
      </c>
      <c r="K2689" s="10">
        <f t="shared" si="253"/>
        <v>1.9883233087889252E-3</v>
      </c>
      <c r="L2689" s="10">
        <f t="shared" si="254"/>
        <v>2.3393233087889253E-3</v>
      </c>
      <c r="M2689" s="10">
        <f t="shared" si="255"/>
        <v>0.29073837611177794</v>
      </c>
      <c r="N2689">
        <f t="shared" si="256"/>
        <v>6.7028778111777973E-2</v>
      </c>
      <c r="O2689">
        <f t="shared" si="251"/>
        <v>-9.8336136084689867E-4</v>
      </c>
    </row>
    <row r="2690" spans="5:15" x14ac:dyDescent="0.2">
      <c r="E2690" s="11">
        <v>124.36568</v>
      </c>
      <c r="F2690" s="11">
        <v>4999.6303699999999</v>
      </c>
      <c r="G2690">
        <v>1.08136763767255E-4</v>
      </c>
      <c r="H2690" s="17">
        <v>2.6344399999999999E-8</v>
      </c>
      <c r="I2690" s="28">
        <v>1.7692000000000001E-4</v>
      </c>
      <c r="J2690" s="21">
        <f t="shared" si="252"/>
        <v>3.5386615990973753E-8</v>
      </c>
      <c r="K2690" s="10">
        <f t="shared" si="253"/>
        <v>1.9873123540530861E-3</v>
      </c>
      <c r="L2690" s="10">
        <f t="shared" si="254"/>
        <v>2.3383123540530863E-3</v>
      </c>
      <c r="M2690" s="10">
        <f t="shared" si="255"/>
        <v>0.29080580596421285</v>
      </c>
      <c r="N2690">
        <f t="shared" si="256"/>
        <v>6.6947581964212841E-2</v>
      </c>
      <c r="O2690">
        <f t="shared" si="251"/>
        <v>8.6157518635655893E-4</v>
      </c>
    </row>
    <row r="2691" spans="5:15" x14ac:dyDescent="0.2">
      <c r="E2691" s="11">
        <v>124.45217</v>
      </c>
      <c r="F2691" s="11">
        <v>4999.6303699999999</v>
      </c>
      <c r="G2691">
        <v>1.0815224873503299E-4</v>
      </c>
      <c r="H2691" s="17">
        <v>2.64351E-8</v>
      </c>
      <c r="I2691" s="28">
        <v>1.7694E-4</v>
      </c>
      <c r="J2691" s="21">
        <f t="shared" si="252"/>
        <v>3.5390616286699608E-8</v>
      </c>
      <c r="K2691" s="10">
        <f t="shared" si="253"/>
        <v>1.9875370106610499E-3</v>
      </c>
      <c r="L2691" s="10">
        <f t="shared" si="254"/>
        <v>2.3385370106610501E-3</v>
      </c>
      <c r="M2691" s="10">
        <f t="shared" si="255"/>
        <v>0.29103600560208082</v>
      </c>
      <c r="N2691">
        <f t="shared" si="256"/>
        <v>6.7022099602080817E-2</v>
      </c>
      <c r="O2691">
        <f t="shared" si="251"/>
        <v>3.7639986567960599E-4</v>
      </c>
    </row>
    <row r="2692" spans="5:15" x14ac:dyDescent="0.2">
      <c r="E2692" s="11">
        <v>124.53845</v>
      </c>
      <c r="F2692" s="11">
        <v>4999.6303699999999</v>
      </c>
      <c r="G2692">
        <v>1.08145980540928E-4</v>
      </c>
      <c r="H2692" s="17">
        <v>2.6953399999999998E-8</v>
      </c>
      <c r="I2692" s="28">
        <v>1.7693E-4</v>
      </c>
      <c r="J2692" s="21">
        <f t="shared" si="252"/>
        <v>3.5388616138836684E-8</v>
      </c>
      <c r="K2692" s="10">
        <f t="shared" si="253"/>
        <v>1.9874246823570682E-3</v>
      </c>
      <c r="L2692" s="10">
        <f t="shared" si="254"/>
        <v>2.3384246823570684E-3</v>
      </c>
      <c r="M2692" s="10">
        <f t="shared" si="255"/>
        <v>0.29122378538249166</v>
      </c>
      <c r="N2692">
        <f t="shared" si="256"/>
        <v>6.7054575382491655E-2</v>
      </c>
      <c r="O2692">
        <f t="shared" si="251"/>
        <v>-4.72177782407026E-4</v>
      </c>
    </row>
    <row r="2693" spans="5:15" x14ac:dyDescent="0.2">
      <c r="E2693" s="11">
        <v>124.62156</v>
      </c>
      <c r="F2693" s="11">
        <v>4999.6303699999999</v>
      </c>
      <c r="G2693">
        <v>1.08084264515536E-4</v>
      </c>
      <c r="H2693" s="17">
        <v>2.8246099999999999E-8</v>
      </c>
      <c r="I2693" s="28">
        <v>1.7687000000000001E-4</v>
      </c>
      <c r="J2693" s="21">
        <f t="shared" si="252"/>
        <v>3.5376615251659093E-8</v>
      </c>
      <c r="K2693" s="10">
        <f t="shared" si="253"/>
        <v>1.9867507125331746E-3</v>
      </c>
      <c r="L2693" s="10">
        <f t="shared" si="254"/>
        <v>2.3377507125331748E-3</v>
      </c>
      <c r="M2693" s="10">
        <f t="shared" si="255"/>
        <v>0.29133414068699581</v>
      </c>
      <c r="N2693">
        <f t="shared" si="256"/>
        <v>6.7015332686995804E-2</v>
      </c>
      <c r="O2693">
        <f t="shared" si="251"/>
        <v>8.8877172234010755E-4</v>
      </c>
    </row>
    <row r="2694" spans="5:15" x14ac:dyDescent="0.2">
      <c r="E2694" s="11">
        <v>124.70137</v>
      </c>
      <c r="F2694" s="11">
        <v>4999.6303699999999</v>
      </c>
      <c r="G2694">
        <v>1.08100939988295E-4</v>
      </c>
      <c r="H2694" s="17">
        <v>2.76199E-8</v>
      </c>
      <c r="I2694" s="28">
        <v>1.7689E-4</v>
      </c>
      <c r="J2694" s="21">
        <f t="shared" si="252"/>
        <v>3.5380615547384955E-8</v>
      </c>
      <c r="K2694" s="10">
        <f t="shared" si="253"/>
        <v>1.9869753691411389E-3</v>
      </c>
      <c r="L2694" s="10">
        <f t="shared" si="254"/>
        <v>2.337975369141139E-3</v>
      </c>
      <c r="M2694" s="10">
        <f t="shared" si="255"/>
        <v>0.29154873155815575</v>
      </c>
      <c r="N2694">
        <f t="shared" si="256"/>
        <v>6.7086265558155764E-2</v>
      </c>
      <c r="O2694">
        <f t="shared" ref="O2694:O2757" si="257">(N2695-N2694)/(E2695-E2694)</f>
        <v>4.4532538313011903E-5</v>
      </c>
    </row>
    <row r="2695" spans="5:15" x14ac:dyDescent="0.2">
      <c r="E2695" s="11">
        <v>124.78659</v>
      </c>
      <c r="F2695" s="11">
        <v>4999.6303699999999</v>
      </c>
      <c r="G2695">
        <v>1.0807535998841E-4</v>
      </c>
      <c r="H2695" s="17">
        <v>2.6152600000000001E-8</v>
      </c>
      <c r="I2695" s="28">
        <v>1.7686000000000001E-4</v>
      </c>
      <c r="J2695" s="21">
        <f t="shared" si="252"/>
        <v>3.5374615103796169E-8</v>
      </c>
      <c r="K2695" s="10">
        <f t="shared" si="253"/>
        <v>1.9866383842291929E-3</v>
      </c>
      <c r="L2695" s="10">
        <f t="shared" si="254"/>
        <v>2.3376383842291931E-3</v>
      </c>
      <c r="M2695" s="10">
        <f t="shared" si="255"/>
        <v>0.29170592262107081</v>
      </c>
      <c r="N2695">
        <f t="shared" si="256"/>
        <v>6.7090060621070799E-2</v>
      </c>
      <c r="O2695">
        <f t="shared" si="257"/>
        <v>5.3763838422909494E-4</v>
      </c>
    </row>
    <row r="2696" spans="5:15" x14ac:dyDescent="0.2">
      <c r="E2696" s="11">
        <v>124.86602000000001</v>
      </c>
      <c r="F2696" s="11">
        <v>4999.6303699999999</v>
      </c>
      <c r="G2696">
        <v>1.08075562173662E-4</v>
      </c>
      <c r="H2696" s="17">
        <v>2.74476E-8</v>
      </c>
      <c r="I2696" s="28">
        <v>1.7686000000000001E-4</v>
      </c>
      <c r="J2696" s="21">
        <f t="shared" si="252"/>
        <v>3.5374615103796169E-8</v>
      </c>
      <c r="K2696" s="10">
        <f t="shared" si="253"/>
        <v>1.9866383842291929E-3</v>
      </c>
      <c r="L2696" s="10">
        <f t="shared" si="254"/>
        <v>2.3376383842291931E-3</v>
      </c>
      <c r="M2696" s="10">
        <f t="shared" si="255"/>
        <v>0.29189160123793012</v>
      </c>
      <c r="N2696">
        <f t="shared" si="256"/>
        <v>6.7132765237930117E-2</v>
      </c>
      <c r="O2696">
        <f t="shared" si="257"/>
        <v>-1.522180684127932E-4</v>
      </c>
    </row>
    <row r="2697" spans="5:15" x14ac:dyDescent="0.2">
      <c r="E2697" s="11">
        <v>124.9474</v>
      </c>
      <c r="F2697" s="11">
        <v>4999.6303699999999</v>
      </c>
      <c r="G2697">
        <v>1.08035001340267E-4</v>
      </c>
      <c r="H2697" s="17">
        <v>2.5362100000000001E-8</v>
      </c>
      <c r="I2697" s="28">
        <v>1.7682E-4</v>
      </c>
      <c r="J2697" s="21">
        <f t="shared" si="252"/>
        <v>3.5366614512344439E-8</v>
      </c>
      <c r="K2697" s="10">
        <f t="shared" si="253"/>
        <v>1.9861890710132636E-3</v>
      </c>
      <c r="L2697" s="10">
        <f t="shared" si="254"/>
        <v>2.3371890710132638E-3</v>
      </c>
      <c r="M2697" s="10">
        <f t="shared" si="255"/>
        <v>0.2920256977315227</v>
      </c>
      <c r="N2697">
        <f t="shared" si="256"/>
        <v>6.7120377731522685E-2</v>
      </c>
      <c r="O2697">
        <f t="shared" si="257"/>
        <v>3.680602503082036E-4</v>
      </c>
    </row>
    <row r="2698" spans="5:15" x14ac:dyDescent="0.2">
      <c r="E2698" s="11">
        <v>125.03044</v>
      </c>
      <c r="F2698" s="11">
        <v>4999.6303699999999</v>
      </c>
      <c r="G2698">
        <v>1.0802489567492899E-4</v>
      </c>
      <c r="H2698" s="17">
        <v>2.5989799999999999E-8</v>
      </c>
      <c r="I2698" s="28">
        <v>1.7681000000000001E-4</v>
      </c>
      <c r="J2698" s="21">
        <f t="shared" ref="J2698:J2761" si="258">I2698/F2698</f>
        <v>3.5364614364481509E-8</v>
      </c>
      <c r="K2698" s="10">
        <f t="shared" ref="K2698:K2761" si="259">J2698*B$6</f>
        <v>1.9860767427092815E-3</v>
      </c>
      <c r="L2698" s="10">
        <f t="shared" ref="L2698:L2761" si="260">K2698+B$7</f>
        <v>2.3370767427092817E-3</v>
      </c>
      <c r="M2698" s="10">
        <f t="shared" ref="M2698:M2761" si="261">L2698*E2698</f>
        <v>0.29220573345470829</v>
      </c>
      <c r="N2698">
        <f t="shared" ref="N2698:N2761" si="262">((M2698/E2698)-$B$8)*E2698</f>
        <v>6.7150941454708277E-2</v>
      </c>
      <c r="O2698">
        <f t="shared" si="257"/>
        <v>-1.3704841995386191E-4</v>
      </c>
    </row>
    <row r="2699" spans="5:15" x14ac:dyDescent="0.2">
      <c r="E2699" s="11">
        <v>125.11382999999999</v>
      </c>
      <c r="F2699" s="11">
        <v>4999.6303699999999</v>
      </c>
      <c r="G2699">
        <v>1.07991588060138E-4</v>
      </c>
      <c r="H2699" s="17">
        <v>2.69426E-8</v>
      </c>
      <c r="I2699" s="28">
        <v>1.7677E-4</v>
      </c>
      <c r="J2699" s="21">
        <f t="shared" si="258"/>
        <v>3.5356613773029786E-8</v>
      </c>
      <c r="K2699" s="10">
        <f t="shared" si="259"/>
        <v>1.9856274294933526E-3</v>
      </c>
      <c r="L2699" s="10">
        <f t="shared" si="260"/>
        <v>2.3366274294933527E-3</v>
      </c>
      <c r="M2699" s="10">
        <f t="shared" si="261"/>
        <v>0.29234440698696829</v>
      </c>
      <c r="N2699">
        <f t="shared" si="262"/>
        <v>6.7139512986968325E-2</v>
      </c>
      <c r="O2699">
        <f t="shared" si="257"/>
        <v>3.6591757352972469E-4</v>
      </c>
    </row>
    <row r="2700" spans="5:15" x14ac:dyDescent="0.2">
      <c r="E2700" s="11">
        <v>125.19620999999999</v>
      </c>
      <c r="F2700" s="11">
        <v>4999.6303699999999</v>
      </c>
      <c r="G2700">
        <v>1.07979610941669E-4</v>
      </c>
      <c r="H2700" s="17">
        <v>2.84579E-8</v>
      </c>
      <c r="I2700" s="28">
        <v>1.7676000000000001E-4</v>
      </c>
      <c r="J2700" s="21">
        <f t="shared" si="258"/>
        <v>3.5354613625166855E-8</v>
      </c>
      <c r="K2700" s="10">
        <f t="shared" si="259"/>
        <v>1.9855151011893704E-3</v>
      </c>
      <c r="L2700" s="10">
        <f t="shared" si="260"/>
        <v>2.3365151011893706E-3</v>
      </c>
      <c r="M2700" s="10">
        <f t="shared" si="261"/>
        <v>0.29252283527667566</v>
      </c>
      <c r="N2700">
        <f t="shared" si="262"/>
        <v>6.7169657276675704E-2</v>
      </c>
      <c r="O2700">
        <f t="shared" si="257"/>
        <v>5.3684591541917212E-5</v>
      </c>
    </row>
    <row r="2701" spans="5:15" x14ac:dyDescent="0.2">
      <c r="E2701" s="11">
        <v>125.28364999999999</v>
      </c>
      <c r="F2701" s="11">
        <v>4999.6303699999999</v>
      </c>
      <c r="G2701">
        <v>1.07951060082398E-4</v>
      </c>
      <c r="H2701" s="17">
        <v>2.8445000000000001E-8</v>
      </c>
      <c r="I2701" s="28">
        <v>1.7673E-4</v>
      </c>
      <c r="J2701" s="21">
        <f t="shared" si="258"/>
        <v>3.5348613181578063E-8</v>
      </c>
      <c r="K2701" s="10">
        <f t="shared" si="259"/>
        <v>1.9851781162774241E-3</v>
      </c>
      <c r="L2701" s="10">
        <f t="shared" si="260"/>
        <v>2.3361781162774243E-3</v>
      </c>
      <c r="M2701" s="10">
        <f t="shared" si="261"/>
        <v>0.29268492145736014</v>
      </c>
      <c r="N2701">
        <f t="shared" si="262"/>
        <v>6.7174351457360129E-2</v>
      </c>
      <c r="O2701">
        <f t="shared" si="257"/>
        <v>7.0456618201035265E-4</v>
      </c>
    </row>
    <row r="2702" spans="5:15" x14ac:dyDescent="0.2">
      <c r="E2702" s="11">
        <v>125.36727999999999</v>
      </c>
      <c r="F2702" s="11">
        <v>4999.6303699999999</v>
      </c>
      <c r="G2702">
        <v>1.07953312078499E-4</v>
      </c>
      <c r="H2702" s="17">
        <v>2.9666900000000001E-8</v>
      </c>
      <c r="I2702" s="28">
        <v>1.7673999999999999E-4</v>
      </c>
      <c r="J2702" s="21">
        <f t="shared" si="258"/>
        <v>3.5350613329440993E-8</v>
      </c>
      <c r="K2702" s="10">
        <f t="shared" si="259"/>
        <v>1.9852904445814062E-3</v>
      </c>
      <c r="L2702" s="10">
        <f t="shared" si="260"/>
        <v>2.3362904445814064E-3</v>
      </c>
      <c r="M2702" s="10">
        <f t="shared" si="261"/>
        <v>0.29289437832716164</v>
      </c>
      <c r="N2702">
        <f t="shared" si="262"/>
        <v>6.7233274327161655E-2</v>
      </c>
      <c r="O2702">
        <f t="shared" si="257"/>
        <v>7.0914926377423787E-4</v>
      </c>
    </row>
    <row r="2703" spans="5:15" x14ac:dyDescent="0.2">
      <c r="E2703" s="11">
        <v>125.44880000000001</v>
      </c>
      <c r="F2703" s="11">
        <v>4999.6303699999999</v>
      </c>
      <c r="G2703">
        <v>1.07969211214219E-4</v>
      </c>
      <c r="H2703" s="17">
        <v>2.9283199999999999E-8</v>
      </c>
      <c r="I2703" s="28">
        <v>1.7674999999999999E-4</v>
      </c>
      <c r="J2703" s="21">
        <f t="shared" si="258"/>
        <v>3.5352613477303924E-8</v>
      </c>
      <c r="K2703" s="10">
        <f t="shared" si="259"/>
        <v>1.9854027728853883E-3</v>
      </c>
      <c r="L2703" s="10">
        <f t="shared" si="260"/>
        <v>2.3364027728853885E-3</v>
      </c>
      <c r="M2703" s="10">
        <f t="shared" si="261"/>
        <v>0.29309892417514455</v>
      </c>
      <c r="N2703">
        <f t="shared" si="262"/>
        <v>6.7291084175144539E-2</v>
      </c>
      <c r="O2703">
        <f t="shared" si="257"/>
        <v>-3.1953406230961304E-4</v>
      </c>
    </row>
    <row r="2704" spans="5:15" x14ac:dyDescent="0.2">
      <c r="E2704" s="11">
        <v>125.53117</v>
      </c>
      <c r="F2704" s="11">
        <v>4999.6303699999999</v>
      </c>
      <c r="G2704">
        <v>1.07917598377971E-4</v>
      </c>
      <c r="H2704" s="17">
        <v>2.5878300000000002E-8</v>
      </c>
      <c r="I2704" s="28">
        <v>1.7670000000000001E-4</v>
      </c>
      <c r="J2704" s="21">
        <f t="shared" si="258"/>
        <v>3.534261273798927E-8</v>
      </c>
      <c r="K2704" s="10">
        <f t="shared" si="259"/>
        <v>1.9848411313654773E-3</v>
      </c>
      <c r="L2704" s="10">
        <f t="shared" si="260"/>
        <v>2.3358411313654775E-3</v>
      </c>
      <c r="M2704" s="10">
        <f t="shared" si="261"/>
        <v>0.2932208701544321</v>
      </c>
      <c r="N2704">
        <f t="shared" si="262"/>
        <v>6.7264764154432097E-2</v>
      </c>
      <c r="O2704">
        <f t="shared" si="257"/>
        <v>7.0401905469911282E-4</v>
      </c>
    </row>
    <row r="2705" spans="5:15" x14ac:dyDescent="0.2">
      <c r="E2705" s="11">
        <v>125.61507</v>
      </c>
      <c r="F2705" s="11">
        <v>4999.6303699999999</v>
      </c>
      <c r="G2705">
        <v>1.079290056619E-4</v>
      </c>
      <c r="H2705" s="17">
        <v>2.75023E-8</v>
      </c>
      <c r="I2705" s="28">
        <v>1.7671000000000001E-4</v>
      </c>
      <c r="J2705" s="21">
        <f t="shared" si="258"/>
        <v>3.5344612885852201E-8</v>
      </c>
      <c r="K2705" s="10">
        <f t="shared" si="259"/>
        <v>1.9849534596694594E-3</v>
      </c>
      <c r="L2705" s="10">
        <f t="shared" si="260"/>
        <v>2.3359534596694596E-3</v>
      </c>
      <c r="M2705" s="10">
        <f t="shared" si="261"/>
        <v>0.29343095735312136</v>
      </c>
      <c r="N2705">
        <f t="shared" si="262"/>
        <v>6.7323831353121352E-2</v>
      </c>
      <c r="O2705">
        <f t="shared" si="257"/>
        <v>3.5959671757969993E-4</v>
      </c>
    </row>
    <row r="2706" spans="5:15" x14ac:dyDescent="0.2">
      <c r="E2706" s="11">
        <v>125.69513000000001</v>
      </c>
      <c r="F2706" s="11">
        <v>4999.6303699999999</v>
      </c>
      <c r="G2706">
        <v>1.0791875080504701E-4</v>
      </c>
      <c r="H2706" s="17">
        <v>2.8596700000000002E-8</v>
      </c>
      <c r="I2706" s="28">
        <v>1.7670000000000001E-4</v>
      </c>
      <c r="J2706" s="21">
        <f t="shared" si="258"/>
        <v>3.534261273798927E-8</v>
      </c>
      <c r="K2706" s="10">
        <f t="shared" si="259"/>
        <v>1.9848411313654773E-3</v>
      </c>
      <c r="L2706" s="10">
        <f t="shared" si="260"/>
        <v>2.3358411313654775E-3</v>
      </c>
      <c r="M2706" s="10">
        <f t="shared" si="261"/>
        <v>0.29360385466633077</v>
      </c>
      <c r="N2706">
        <f t="shared" si="262"/>
        <v>6.7352620666330784E-2</v>
      </c>
      <c r="O2706">
        <f t="shared" si="257"/>
        <v>-4.7406234322838709E-4</v>
      </c>
    </row>
    <row r="2707" spans="5:15" x14ac:dyDescent="0.2">
      <c r="E2707" s="11">
        <v>125.77907</v>
      </c>
      <c r="F2707" s="11">
        <v>4999.6303699999999</v>
      </c>
      <c r="G2707">
        <v>1.07862113168409E-4</v>
      </c>
      <c r="H2707" s="17">
        <v>2.64532E-8</v>
      </c>
      <c r="I2707" s="28">
        <v>1.7663999999999999E-4</v>
      </c>
      <c r="J2707" s="21">
        <f t="shared" si="258"/>
        <v>3.5330611850811679E-8</v>
      </c>
      <c r="K2707" s="10">
        <f t="shared" si="259"/>
        <v>1.9841671615415837E-3</v>
      </c>
      <c r="L2707" s="10">
        <f t="shared" si="260"/>
        <v>2.3351671615415839E-3</v>
      </c>
      <c r="M2707" s="10">
        <f t="shared" si="261"/>
        <v>0.29371515387324021</v>
      </c>
      <c r="N2707">
        <f t="shared" si="262"/>
        <v>6.7312827873240194E-2</v>
      </c>
      <c r="O2707">
        <f t="shared" si="257"/>
        <v>3.6721746557903347E-4</v>
      </c>
    </row>
    <row r="2708" spans="5:15" x14ac:dyDescent="0.2">
      <c r="E2708" s="11">
        <v>125.86324999999999</v>
      </c>
      <c r="F2708" s="11">
        <v>4999.6303699999999</v>
      </c>
      <c r="G2708">
        <v>1.07847736129198E-4</v>
      </c>
      <c r="H2708" s="17">
        <v>2.5801399999999999E-8</v>
      </c>
      <c r="I2708" s="28">
        <v>1.7662999999999999E-4</v>
      </c>
      <c r="J2708" s="21">
        <f t="shared" si="258"/>
        <v>3.5328611702948755E-8</v>
      </c>
      <c r="K2708" s="10">
        <f t="shared" si="259"/>
        <v>1.984054833237602E-3</v>
      </c>
      <c r="L2708" s="10">
        <f t="shared" si="260"/>
        <v>2.3350548332376022E-3</v>
      </c>
      <c r="M2708" s="10">
        <f t="shared" si="261"/>
        <v>0.29389759023949263</v>
      </c>
      <c r="N2708">
        <f t="shared" si="262"/>
        <v>6.7343740239492633E-2</v>
      </c>
      <c r="O2708">
        <f t="shared" si="257"/>
        <v>3.5710595894414987E-4</v>
      </c>
    </row>
    <row r="2709" spans="5:15" x14ac:dyDescent="0.2">
      <c r="E2709" s="11">
        <v>125.94275</v>
      </c>
      <c r="F2709" s="11">
        <v>4999.6303699999999</v>
      </c>
      <c r="G2709">
        <v>1.0783907866276599E-4</v>
      </c>
      <c r="H2709" s="17">
        <v>2.78061E-8</v>
      </c>
      <c r="I2709" s="28">
        <v>1.7662E-4</v>
      </c>
      <c r="J2709" s="21">
        <f t="shared" si="258"/>
        <v>3.5326611555085824E-8</v>
      </c>
      <c r="K2709" s="10">
        <f t="shared" si="259"/>
        <v>1.9839425049336199E-3</v>
      </c>
      <c r="L2709" s="10">
        <f t="shared" si="260"/>
        <v>2.3349425049336201E-3</v>
      </c>
      <c r="M2709" s="10">
        <f t="shared" si="261"/>
        <v>0.29406908016322869</v>
      </c>
      <c r="N2709">
        <f t="shared" si="262"/>
        <v>6.7372130163228697E-2</v>
      </c>
      <c r="O2709">
        <f t="shared" si="257"/>
        <v>5.3494250493361494E-4</v>
      </c>
    </row>
    <row r="2710" spans="5:15" x14ac:dyDescent="0.2">
      <c r="E2710" s="11">
        <v>126.02582</v>
      </c>
      <c r="F2710" s="11">
        <v>4999.6303699999999</v>
      </c>
      <c r="G2710">
        <v>1.07842612362736E-4</v>
      </c>
      <c r="H2710" s="17">
        <v>3.02798E-8</v>
      </c>
      <c r="I2710" s="28">
        <v>1.7662E-4</v>
      </c>
      <c r="J2710" s="21">
        <f t="shared" si="258"/>
        <v>3.5326611555085824E-8</v>
      </c>
      <c r="K2710" s="10">
        <f t="shared" si="259"/>
        <v>1.9839425049336199E-3</v>
      </c>
      <c r="L2710" s="10">
        <f t="shared" si="260"/>
        <v>2.3349425049336201E-3</v>
      </c>
      <c r="M2710" s="10">
        <f t="shared" si="261"/>
        <v>0.29426304383711349</v>
      </c>
      <c r="N2710">
        <f t="shared" si="262"/>
        <v>6.7416567837113528E-2</v>
      </c>
      <c r="O2710">
        <f t="shared" si="257"/>
        <v>-4.2896121893183279E-4</v>
      </c>
    </row>
    <row r="2711" spans="5:15" x14ac:dyDescent="0.2">
      <c r="E2711" s="11">
        <v>126.114</v>
      </c>
      <c r="F2711" s="11">
        <v>4999.6303699999999</v>
      </c>
      <c r="G2711">
        <v>1.07781837666962E-4</v>
      </c>
      <c r="H2711" s="17">
        <v>2.8731300000000001E-8</v>
      </c>
      <c r="I2711" s="28">
        <v>1.7656E-4</v>
      </c>
      <c r="J2711" s="21">
        <f t="shared" si="258"/>
        <v>3.531461066790824E-8</v>
      </c>
      <c r="K2711" s="10">
        <f t="shared" si="259"/>
        <v>1.9832685351097268E-3</v>
      </c>
      <c r="L2711" s="10">
        <f t="shared" si="260"/>
        <v>2.3342685351097269E-3</v>
      </c>
      <c r="M2711" s="10">
        <f t="shared" si="261"/>
        <v>0.29438394203682811</v>
      </c>
      <c r="N2711">
        <f t="shared" si="262"/>
        <v>6.7378742036828115E-2</v>
      </c>
      <c r="O2711">
        <f t="shared" si="257"/>
        <v>-1.6034575316097393E-4</v>
      </c>
    </row>
    <row r="2712" spans="5:15" x14ac:dyDescent="0.2">
      <c r="E2712" s="11">
        <v>126.19562999999999</v>
      </c>
      <c r="F2712" s="11">
        <v>4999.6303699999999</v>
      </c>
      <c r="G2712">
        <v>1.07742816740689E-4</v>
      </c>
      <c r="H2712" s="17">
        <v>2.5420600000000001E-8</v>
      </c>
      <c r="I2712" s="28">
        <v>1.7652E-4</v>
      </c>
      <c r="J2712" s="21">
        <f t="shared" si="258"/>
        <v>3.530661007645651E-8</v>
      </c>
      <c r="K2712" s="10">
        <f t="shared" si="259"/>
        <v>1.9828192218937974E-3</v>
      </c>
      <c r="L2712" s="10">
        <f t="shared" si="260"/>
        <v>2.3338192218937976E-3</v>
      </c>
      <c r="M2712" s="10">
        <f t="shared" si="261"/>
        <v>0.29451778701299758</v>
      </c>
      <c r="N2712">
        <f t="shared" si="262"/>
        <v>6.7365653012997587E-2</v>
      </c>
      <c r="O2712">
        <f t="shared" si="257"/>
        <v>1.3968377317439911E-3</v>
      </c>
    </row>
    <row r="2713" spans="5:15" x14ac:dyDescent="0.2">
      <c r="E2713" s="11">
        <v>126.27781</v>
      </c>
      <c r="F2713" s="11">
        <v>4999.6303699999999</v>
      </c>
      <c r="G2713">
        <v>1.07799402317703E-4</v>
      </c>
      <c r="H2713" s="17">
        <v>2.8527499999999999E-8</v>
      </c>
      <c r="I2713" s="28">
        <v>1.7657E-4</v>
      </c>
      <c r="J2713" s="21">
        <f t="shared" si="258"/>
        <v>3.5316610815771171E-8</v>
      </c>
      <c r="K2713" s="10">
        <f t="shared" si="259"/>
        <v>1.9833808634137089E-3</v>
      </c>
      <c r="L2713" s="10">
        <f t="shared" si="260"/>
        <v>2.3343808634137091E-3</v>
      </c>
      <c r="M2713" s="10">
        <f t="shared" si="261"/>
        <v>0.2947805031377923</v>
      </c>
      <c r="N2713">
        <f t="shared" si="262"/>
        <v>6.7480445137792319E-2</v>
      </c>
      <c r="O2713">
        <f t="shared" si="257"/>
        <v>-8.0137928311085405E-4</v>
      </c>
    </row>
    <row r="2714" spans="5:15" x14ac:dyDescent="0.2">
      <c r="E2714" s="11">
        <v>126.36282</v>
      </c>
      <c r="F2714" s="11">
        <v>4999.6303699999999</v>
      </c>
      <c r="G2714">
        <v>1.07715671267203E-4</v>
      </c>
      <c r="H2714" s="17">
        <v>2.69084E-8</v>
      </c>
      <c r="I2714" s="28">
        <v>1.7649000000000001E-4</v>
      </c>
      <c r="J2714" s="21">
        <f t="shared" si="258"/>
        <v>3.5300609632867725E-8</v>
      </c>
      <c r="K2714" s="10">
        <f t="shared" si="259"/>
        <v>1.9824822369818515E-3</v>
      </c>
      <c r="L2714" s="10">
        <f t="shared" si="260"/>
        <v>2.3334822369818517E-3</v>
      </c>
      <c r="M2714" s="10">
        <f t="shared" si="261"/>
        <v>0.29486539588493504</v>
      </c>
      <c r="N2714">
        <f t="shared" si="262"/>
        <v>6.7412319884935068E-2</v>
      </c>
      <c r="O2714">
        <f t="shared" si="257"/>
        <v>1.2418677724919315E-3</v>
      </c>
    </row>
    <row r="2715" spans="5:15" x14ac:dyDescent="0.2">
      <c r="E2715" s="11">
        <v>126.44302</v>
      </c>
      <c r="F2715" s="11">
        <v>4999.6303699999999</v>
      </c>
      <c r="G2715">
        <v>1.07756337819647E-4</v>
      </c>
      <c r="H2715" s="17">
        <v>2.4987999999999998E-8</v>
      </c>
      <c r="I2715" s="28">
        <v>1.7652999999999999E-4</v>
      </c>
      <c r="J2715" s="21">
        <f t="shared" si="258"/>
        <v>3.5308610224319441E-8</v>
      </c>
      <c r="K2715" s="10">
        <f t="shared" si="259"/>
        <v>1.98293155019778E-3</v>
      </c>
      <c r="L2715" s="10">
        <f t="shared" si="260"/>
        <v>2.3339315501977802E-3</v>
      </c>
      <c r="M2715" s="10">
        <f t="shared" si="261"/>
        <v>0.29510935368028895</v>
      </c>
      <c r="N2715">
        <f t="shared" si="262"/>
        <v>6.7511917680288927E-2</v>
      </c>
      <c r="O2715">
        <f t="shared" si="257"/>
        <v>-4.9285656678950916E-4</v>
      </c>
    </row>
    <row r="2716" spans="5:15" x14ac:dyDescent="0.2">
      <c r="E2716" s="11">
        <v>126.52607</v>
      </c>
      <c r="F2716" s="11">
        <v>4999.6303699999999</v>
      </c>
      <c r="G2716">
        <v>1.07698425213571E-4</v>
      </c>
      <c r="H2716" s="17">
        <v>2.7278199999999999E-8</v>
      </c>
      <c r="I2716" s="28">
        <v>1.7647E-4</v>
      </c>
      <c r="J2716" s="21">
        <f t="shared" si="258"/>
        <v>3.5296609337141857E-8</v>
      </c>
      <c r="K2716" s="10">
        <f t="shared" si="259"/>
        <v>1.9822575803738868E-3</v>
      </c>
      <c r="L2716" s="10">
        <f t="shared" si="260"/>
        <v>2.333257580373887E-3</v>
      </c>
      <c r="M2716" s="10">
        <f t="shared" si="261"/>
        <v>0.29521791194241709</v>
      </c>
      <c r="N2716">
        <f t="shared" si="262"/>
        <v>6.7470985942417058E-2</v>
      </c>
      <c r="O2716">
        <f t="shared" si="257"/>
        <v>1.8464564952523014E-4</v>
      </c>
    </row>
    <row r="2717" spans="5:15" x14ac:dyDescent="0.2">
      <c r="E2717" s="11">
        <v>126.60766</v>
      </c>
      <c r="F2717" s="11">
        <v>4999.6303699999999</v>
      </c>
      <c r="G2717">
        <v>1.07679671215995E-4</v>
      </c>
      <c r="H2717" s="17">
        <v>2.9379999999999999E-8</v>
      </c>
      <c r="I2717" s="28">
        <v>1.7645000000000001E-4</v>
      </c>
      <c r="J2717" s="21">
        <f t="shared" si="258"/>
        <v>3.5292609041415995E-8</v>
      </c>
      <c r="K2717" s="10">
        <f t="shared" si="259"/>
        <v>1.9820329237659222E-3</v>
      </c>
      <c r="L2717" s="10">
        <f t="shared" si="260"/>
        <v>2.3330329237659223E-3</v>
      </c>
      <c r="M2717" s="10">
        <f t="shared" si="261"/>
        <v>0.29537983918096178</v>
      </c>
      <c r="N2717">
        <f t="shared" si="262"/>
        <v>6.748605118096182E-2</v>
      </c>
      <c r="O2717">
        <f t="shared" si="257"/>
        <v>5.3303292376585115E-4</v>
      </c>
    </row>
    <row r="2718" spans="5:15" x14ac:dyDescent="0.2">
      <c r="E2718" s="11">
        <v>126.68993</v>
      </c>
      <c r="F2718" s="11">
        <v>4999.6303699999999</v>
      </c>
      <c r="G2718">
        <v>1.07674575792526E-4</v>
      </c>
      <c r="H2718" s="17">
        <v>2.39199E-8</v>
      </c>
      <c r="I2718" s="28">
        <v>1.7645000000000001E-4</v>
      </c>
      <c r="J2718" s="21">
        <f t="shared" si="258"/>
        <v>3.5292609041415995E-8</v>
      </c>
      <c r="K2718" s="10">
        <f t="shared" si="259"/>
        <v>1.9820329237659222E-3</v>
      </c>
      <c r="L2718" s="10">
        <f t="shared" si="260"/>
        <v>2.3330329237659223E-3</v>
      </c>
      <c r="M2718" s="10">
        <f t="shared" si="261"/>
        <v>0.29557177779960003</v>
      </c>
      <c r="N2718">
        <f t="shared" si="262"/>
        <v>6.7529903799600041E-2</v>
      </c>
      <c r="O2718">
        <f t="shared" si="257"/>
        <v>3.5977465351700732E-4</v>
      </c>
    </row>
    <row r="2719" spans="5:15" x14ac:dyDescent="0.2">
      <c r="E2719" s="11">
        <v>126.77212</v>
      </c>
      <c r="F2719" s="11">
        <v>4999.6303699999999</v>
      </c>
      <c r="G2719">
        <v>1.0766381062568201E-4</v>
      </c>
      <c r="H2719" s="17">
        <v>2.4952999999999999E-8</v>
      </c>
      <c r="I2719" s="28">
        <v>1.7644000000000001E-4</v>
      </c>
      <c r="J2719" s="21">
        <f t="shared" si="258"/>
        <v>3.5290608893553071E-8</v>
      </c>
      <c r="K2719" s="10">
        <f t="shared" si="259"/>
        <v>1.9819205954619405E-3</v>
      </c>
      <c r="L2719" s="10">
        <f t="shared" si="260"/>
        <v>2.3329205954619407E-3</v>
      </c>
      <c r="M2719" s="10">
        <f t="shared" si="261"/>
        <v>0.29574928967837261</v>
      </c>
      <c r="N2719">
        <f t="shared" si="262"/>
        <v>6.7559473678372603E-2</v>
      </c>
      <c r="O2719">
        <f t="shared" si="257"/>
        <v>1.9636865420951473E-4</v>
      </c>
    </row>
    <row r="2720" spans="5:15" x14ac:dyDescent="0.2">
      <c r="E2720" s="11">
        <v>126.85680000000001</v>
      </c>
      <c r="F2720" s="11">
        <v>4999.6303699999999</v>
      </c>
      <c r="G2720">
        <v>1.07642014317445E-4</v>
      </c>
      <c r="H2720" s="17">
        <v>2.6586000000000001E-8</v>
      </c>
      <c r="I2720" s="28">
        <v>1.7641999999999999E-4</v>
      </c>
      <c r="J2720" s="21">
        <f t="shared" si="258"/>
        <v>3.5286608597827203E-8</v>
      </c>
      <c r="K2720" s="10">
        <f t="shared" si="259"/>
        <v>1.9816959388539758E-3</v>
      </c>
      <c r="L2720" s="10">
        <f t="shared" si="260"/>
        <v>2.332695938853976E-3</v>
      </c>
      <c r="M2720" s="10">
        <f t="shared" si="261"/>
        <v>0.2959183421760111</v>
      </c>
      <c r="N2720">
        <f t="shared" si="262"/>
        <v>6.7576102176011066E-2</v>
      </c>
      <c r="O2720">
        <f t="shared" si="257"/>
        <v>7.0054939950176301E-4</v>
      </c>
    </row>
    <row r="2721" spans="5:15" x14ac:dyDescent="0.2">
      <c r="E2721" s="11">
        <v>126.94175</v>
      </c>
      <c r="F2721" s="11">
        <v>4999.6303699999999</v>
      </c>
      <c r="G2721">
        <v>1.07651550782606E-4</v>
      </c>
      <c r="H2721" s="17">
        <v>2.9715600000000001E-8</v>
      </c>
      <c r="I2721" s="28">
        <v>1.7642999999999999E-4</v>
      </c>
      <c r="J2721" s="21">
        <f t="shared" si="258"/>
        <v>3.5288608745690134E-8</v>
      </c>
      <c r="K2721" s="10">
        <f t="shared" si="259"/>
        <v>1.9818082671579579E-3</v>
      </c>
      <c r="L2721" s="10">
        <f t="shared" si="260"/>
        <v>2.3328082671579581E-3</v>
      </c>
      <c r="M2721" s="10">
        <f t="shared" si="261"/>
        <v>0.2961307638474987</v>
      </c>
      <c r="N2721">
        <f t="shared" si="262"/>
        <v>6.7635613847498735E-2</v>
      </c>
      <c r="O2721">
        <f t="shared" si="257"/>
        <v>-6.5313666756698933E-4</v>
      </c>
    </row>
    <row r="2722" spans="5:15" x14ac:dyDescent="0.2">
      <c r="E2722" s="11">
        <v>127.02597</v>
      </c>
      <c r="F2722" s="11">
        <v>4999.6303699999999</v>
      </c>
      <c r="G2722">
        <v>1.07585345520553E-4</v>
      </c>
      <c r="H2722" s="17">
        <v>2.76174E-8</v>
      </c>
      <c r="I2722" s="28">
        <v>1.7636E-4</v>
      </c>
      <c r="J2722" s="21">
        <f t="shared" si="258"/>
        <v>3.5274607710649618E-8</v>
      </c>
      <c r="K2722" s="10">
        <f t="shared" si="259"/>
        <v>1.9810219690300826E-3</v>
      </c>
      <c r="L2722" s="10">
        <f t="shared" si="260"/>
        <v>2.3320219690300828E-3</v>
      </c>
      <c r="M2722" s="10">
        <f t="shared" si="261"/>
        <v>0.29622735267735623</v>
      </c>
      <c r="N2722">
        <f t="shared" si="262"/>
        <v>6.7580606677356242E-2</v>
      </c>
      <c r="O2722">
        <f t="shared" si="257"/>
        <v>1.2142014194548645E-3</v>
      </c>
    </row>
    <row r="2723" spans="5:15" x14ac:dyDescent="0.2">
      <c r="E2723" s="11">
        <v>127.10969</v>
      </c>
      <c r="F2723" s="11">
        <v>4999.6303699999999</v>
      </c>
      <c r="G2723">
        <v>1.07623779953378E-4</v>
      </c>
      <c r="H2723" s="17">
        <v>3.0189400000000002E-8</v>
      </c>
      <c r="I2723" s="28">
        <v>1.7640000000000001E-4</v>
      </c>
      <c r="J2723" s="21">
        <f t="shared" si="258"/>
        <v>3.5282608302101341E-8</v>
      </c>
      <c r="K2723" s="10">
        <f t="shared" si="259"/>
        <v>1.9814712822460111E-3</v>
      </c>
      <c r="L2723" s="10">
        <f t="shared" si="260"/>
        <v>2.3324712822460113E-3</v>
      </c>
      <c r="M2723" s="10">
        <f t="shared" si="261"/>
        <v>0.29647970162019299</v>
      </c>
      <c r="N2723">
        <f t="shared" si="262"/>
        <v>6.7682259620193003E-2</v>
      </c>
      <c r="O2723">
        <f t="shared" si="257"/>
        <v>-5.1536190264202556E-4</v>
      </c>
    </row>
    <row r="2724" spans="5:15" x14ac:dyDescent="0.2">
      <c r="E2724" s="11">
        <v>127.1915</v>
      </c>
      <c r="F2724" s="11">
        <v>4999.6303699999999</v>
      </c>
      <c r="G2724">
        <v>1.07562740429592E-4</v>
      </c>
      <c r="H2724" s="17">
        <v>2.8083999999999999E-8</v>
      </c>
      <c r="I2724" s="28">
        <v>1.7634000000000001E-4</v>
      </c>
      <c r="J2724" s="21">
        <f t="shared" si="258"/>
        <v>3.5270607414923757E-8</v>
      </c>
      <c r="K2724" s="10">
        <f t="shared" si="259"/>
        <v>1.980797312422118E-3</v>
      </c>
      <c r="L2724" s="10">
        <f t="shared" si="260"/>
        <v>2.3317973124221182E-3</v>
      </c>
      <c r="M2724" s="10">
        <f t="shared" si="261"/>
        <v>0.29658479786293784</v>
      </c>
      <c r="N2724">
        <f t="shared" si="262"/>
        <v>6.7640097862937856E-2</v>
      </c>
      <c r="O2724">
        <f t="shared" si="257"/>
        <v>8.6370404624358521E-4</v>
      </c>
    </row>
    <row r="2725" spans="5:15" x14ac:dyDescent="0.2">
      <c r="E2725" s="11">
        <v>127.27764999999999</v>
      </c>
      <c r="F2725" s="11">
        <v>4999.6303699999999</v>
      </c>
      <c r="G2725">
        <v>1.07579998739431E-4</v>
      </c>
      <c r="H2725" s="17">
        <v>2.7654500000000001E-8</v>
      </c>
      <c r="I2725" s="28">
        <v>1.7636E-4</v>
      </c>
      <c r="J2725" s="21">
        <f t="shared" si="258"/>
        <v>3.5274607710649618E-8</v>
      </c>
      <c r="K2725" s="10">
        <f t="shared" si="259"/>
        <v>1.9810219690300826E-3</v>
      </c>
      <c r="L2725" s="10">
        <f t="shared" si="260"/>
        <v>2.3320219690300828E-3</v>
      </c>
      <c r="M2725" s="10">
        <f t="shared" si="261"/>
        <v>0.29681427596652171</v>
      </c>
      <c r="N2725">
        <f t="shared" si="262"/>
        <v>6.7714505966521732E-2</v>
      </c>
      <c r="O2725">
        <f t="shared" si="257"/>
        <v>1.2867424204586692E-5</v>
      </c>
    </row>
    <row r="2726" spans="5:15" x14ac:dyDescent="0.2">
      <c r="E2726" s="11">
        <v>127.36032</v>
      </c>
      <c r="F2726" s="11">
        <v>4999.6303699999999</v>
      </c>
      <c r="G2726">
        <v>1.07551034186861E-4</v>
      </c>
      <c r="H2726" s="17">
        <v>2.64802E-8</v>
      </c>
      <c r="I2726" s="28">
        <v>1.7632999999999999E-4</v>
      </c>
      <c r="J2726" s="21">
        <f t="shared" si="258"/>
        <v>3.5268607267060826E-8</v>
      </c>
      <c r="K2726" s="10">
        <f t="shared" si="259"/>
        <v>1.9806849841181359E-3</v>
      </c>
      <c r="L2726" s="10">
        <f t="shared" si="260"/>
        <v>2.331684984118136E-3</v>
      </c>
      <c r="M2726" s="10">
        <f t="shared" si="261"/>
        <v>0.29696414571648072</v>
      </c>
      <c r="N2726">
        <f t="shared" si="262"/>
        <v>6.7715569716480725E-2</v>
      </c>
      <c r="O2726">
        <f t="shared" si="257"/>
        <v>1.2281101171014895E-6</v>
      </c>
    </row>
    <row r="2727" spans="5:15" x14ac:dyDescent="0.2">
      <c r="E2727" s="11">
        <v>127.44128000000001</v>
      </c>
      <c r="F2727" s="11">
        <v>4999.6303699999999</v>
      </c>
      <c r="G2727">
        <v>1.0751648858197299E-4</v>
      </c>
      <c r="H2727" s="17">
        <v>2.9268199999999999E-8</v>
      </c>
      <c r="I2727" s="28">
        <v>1.763E-4</v>
      </c>
      <c r="J2727" s="21">
        <f t="shared" si="258"/>
        <v>3.5262606823472034E-8</v>
      </c>
      <c r="K2727" s="10">
        <f t="shared" si="259"/>
        <v>1.9803479992061895E-3</v>
      </c>
      <c r="L2727" s="10">
        <f t="shared" si="260"/>
        <v>2.3313479992061897E-3</v>
      </c>
      <c r="M2727" s="10">
        <f t="shared" si="261"/>
        <v>0.29710997314427579</v>
      </c>
      <c r="N2727">
        <f t="shared" si="262"/>
        <v>6.7715669144275806E-2</v>
      </c>
      <c r="O2727">
        <f t="shared" si="257"/>
        <v>3.5291899377575995E-4</v>
      </c>
    </row>
    <row r="2728" spans="5:15" x14ac:dyDescent="0.2">
      <c r="E2728" s="11">
        <v>127.52155999999999</v>
      </c>
      <c r="F2728" s="11">
        <v>4999.6303699999999</v>
      </c>
      <c r="G2728">
        <v>1.0750313197513999E-4</v>
      </c>
      <c r="H2728" s="17">
        <v>2.8311600000000001E-8</v>
      </c>
      <c r="I2728" s="28">
        <v>1.7629000000000001E-4</v>
      </c>
      <c r="J2728" s="21">
        <f t="shared" si="258"/>
        <v>3.5260606675609103E-8</v>
      </c>
      <c r="K2728" s="10">
        <f t="shared" si="259"/>
        <v>1.9802356709022074E-3</v>
      </c>
      <c r="L2728" s="10">
        <f t="shared" si="260"/>
        <v>2.3312356709022076E-3</v>
      </c>
      <c r="M2728" s="10">
        <f t="shared" si="261"/>
        <v>0.29728280948109609</v>
      </c>
      <c r="N2728">
        <f t="shared" si="262"/>
        <v>6.7744001481096119E-2</v>
      </c>
      <c r="O2728">
        <f t="shared" si="257"/>
        <v>6.9369958660226892E-4</v>
      </c>
    </row>
    <row r="2729" spans="5:15" x14ac:dyDescent="0.2">
      <c r="E2729" s="11">
        <v>127.60979</v>
      </c>
      <c r="F2729" s="11">
        <v>4999.6303699999999</v>
      </c>
      <c r="G2729">
        <v>1.07516727377701E-4</v>
      </c>
      <c r="H2729" s="17">
        <v>2.6091199999999999E-8</v>
      </c>
      <c r="I2729" s="28">
        <v>1.763E-4</v>
      </c>
      <c r="J2729" s="21">
        <f t="shared" si="258"/>
        <v>3.5262606823472034E-8</v>
      </c>
      <c r="K2729" s="10">
        <f t="shared" si="259"/>
        <v>1.9803479992061895E-3</v>
      </c>
      <c r="L2729" s="10">
        <f t="shared" si="260"/>
        <v>2.3313479992061897E-3</v>
      </c>
      <c r="M2729" s="10">
        <f t="shared" si="261"/>
        <v>0.29750282859562205</v>
      </c>
      <c r="N2729">
        <f t="shared" si="262"/>
        <v>6.7805206595622045E-2</v>
      </c>
      <c r="O2729">
        <f t="shared" si="257"/>
        <v>-1.3287493208016758E-4</v>
      </c>
    </row>
    <row r="2730" spans="5:15" x14ac:dyDescent="0.2">
      <c r="E2730" s="11">
        <v>127.69617</v>
      </c>
      <c r="F2730" s="11">
        <v>4999.6303699999999</v>
      </c>
      <c r="G2730">
        <v>1.07479258263292E-4</v>
      </c>
      <c r="H2730" s="17">
        <v>2.6021799999999999E-8</v>
      </c>
      <c r="I2730" s="28">
        <v>1.7626E-4</v>
      </c>
      <c r="J2730" s="21">
        <f t="shared" si="258"/>
        <v>3.5254606232020311E-8</v>
      </c>
      <c r="K2730" s="10">
        <f t="shared" si="259"/>
        <v>1.9798986859902606E-3</v>
      </c>
      <c r="L2730" s="10">
        <f t="shared" si="260"/>
        <v>2.3308986859902608E-3</v>
      </c>
      <c r="M2730" s="10">
        <f t="shared" si="261"/>
        <v>0.29764683485898896</v>
      </c>
      <c r="N2730">
        <f t="shared" si="262"/>
        <v>6.7793728858988961E-2</v>
      </c>
      <c r="O2730">
        <f t="shared" si="257"/>
        <v>1.7992469080513925E-4</v>
      </c>
    </row>
    <row r="2731" spans="5:15" x14ac:dyDescent="0.2">
      <c r="E2731" s="11">
        <v>127.77795999999999</v>
      </c>
      <c r="F2731" s="11">
        <v>4999.6303699999999</v>
      </c>
      <c r="G2731">
        <v>1.0745860805972401E-4</v>
      </c>
      <c r="H2731" s="17">
        <v>2.71761E-8</v>
      </c>
      <c r="I2731" s="28">
        <v>1.7624000000000001E-4</v>
      </c>
      <c r="J2731" s="21">
        <f t="shared" si="258"/>
        <v>3.5250605936294449E-8</v>
      </c>
      <c r="K2731" s="10">
        <f t="shared" si="259"/>
        <v>1.9796740293822964E-3</v>
      </c>
      <c r="L2731" s="10">
        <f t="shared" si="260"/>
        <v>2.3306740293822965E-3</v>
      </c>
      <c r="M2731" s="10">
        <f t="shared" si="261"/>
        <v>0.2978087728994499</v>
      </c>
      <c r="N2731">
        <f t="shared" si="262"/>
        <v>6.7808444899449913E-2</v>
      </c>
      <c r="O2731">
        <f t="shared" si="257"/>
        <v>1.822426398019806E-4</v>
      </c>
    </row>
    <row r="2732" spans="5:15" x14ac:dyDescent="0.2">
      <c r="E2732" s="11">
        <v>127.8604</v>
      </c>
      <c r="F2732" s="11">
        <v>4999.6303699999999</v>
      </c>
      <c r="G2732">
        <v>1.07432236758611E-4</v>
      </c>
      <c r="H2732" s="17">
        <v>2.4103500000000001E-8</v>
      </c>
      <c r="I2732" s="28">
        <v>1.7621999999999999E-4</v>
      </c>
      <c r="J2732" s="21">
        <f t="shared" si="258"/>
        <v>3.5246605640568581E-8</v>
      </c>
      <c r="K2732" s="10">
        <f t="shared" si="259"/>
        <v>1.9794493727743317E-3</v>
      </c>
      <c r="L2732" s="10">
        <f t="shared" si="260"/>
        <v>2.3304493727743319E-3</v>
      </c>
      <c r="M2732" s="10">
        <f t="shared" si="261"/>
        <v>0.29797218898267519</v>
      </c>
      <c r="N2732">
        <f t="shared" si="262"/>
        <v>6.7823468982675189E-2</v>
      </c>
      <c r="O2732">
        <f t="shared" si="257"/>
        <v>7.0199094288449118E-4</v>
      </c>
    </row>
    <row r="2733" spans="5:15" x14ac:dyDescent="0.2">
      <c r="E2733" s="11">
        <v>127.94418</v>
      </c>
      <c r="F2733" s="11">
        <v>4999.6303699999999</v>
      </c>
      <c r="G2733">
        <v>1.0744227758867001E-4</v>
      </c>
      <c r="H2733" s="17">
        <v>2.75351E-8</v>
      </c>
      <c r="I2733" s="28">
        <v>1.7623000000000001E-4</v>
      </c>
      <c r="J2733" s="21">
        <f t="shared" si="258"/>
        <v>3.5248605788431519E-8</v>
      </c>
      <c r="K2733" s="10">
        <f t="shared" si="259"/>
        <v>1.9795617010783142E-3</v>
      </c>
      <c r="L2733" s="10">
        <f t="shared" si="260"/>
        <v>2.3305617010783144E-3</v>
      </c>
      <c r="M2733" s="10">
        <f t="shared" si="261"/>
        <v>0.29818180578387005</v>
      </c>
      <c r="N2733">
        <f t="shared" si="262"/>
        <v>6.7882281783870055E-2</v>
      </c>
      <c r="O2733">
        <f t="shared" si="257"/>
        <v>-3.0653968105814601E-4</v>
      </c>
    </row>
    <row r="2734" spans="5:15" x14ac:dyDescent="0.2">
      <c r="E2734" s="11">
        <v>128.03008</v>
      </c>
      <c r="F2734" s="11">
        <v>4999.6303699999999</v>
      </c>
      <c r="G2734">
        <v>1.0739511310234099E-4</v>
      </c>
      <c r="H2734" s="17">
        <v>2.8245900000000001E-8</v>
      </c>
      <c r="I2734" s="28">
        <v>1.7618000000000001E-4</v>
      </c>
      <c r="J2734" s="21">
        <f t="shared" si="258"/>
        <v>3.5238605049116865E-8</v>
      </c>
      <c r="K2734" s="10">
        <f t="shared" si="259"/>
        <v>1.9790000595584032E-3</v>
      </c>
      <c r="L2734" s="10">
        <f t="shared" si="260"/>
        <v>2.3300000595584034E-3</v>
      </c>
      <c r="M2734" s="10">
        <f t="shared" si="261"/>
        <v>0.29831009402526715</v>
      </c>
      <c r="N2734">
        <f t="shared" si="262"/>
        <v>6.7855950025267162E-2</v>
      </c>
      <c r="O2734">
        <f t="shared" si="257"/>
        <v>8.7215057791357347E-4</v>
      </c>
    </row>
    <row r="2735" spans="5:15" x14ac:dyDescent="0.2">
      <c r="E2735" s="11">
        <v>128.11420000000001</v>
      </c>
      <c r="F2735" s="11">
        <v>4999.6303699999999</v>
      </c>
      <c r="G2735">
        <v>1.07417460491928E-4</v>
      </c>
      <c r="H2735" s="17">
        <v>2.65062E-8</v>
      </c>
      <c r="I2735" s="28">
        <v>1.762E-4</v>
      </c>
      <c r="J2735" s="21">
        <f t="shared" si="258"/>
        <v>3.5242605344842727E-8</v>
      </c>
      <c r="K2735" s="10">
        <f t="shared" si="259"/>
        <v>1.9792247161663674E-3</v>
      </c>
      <c r="L2735" s="10">
        <f t="shared" si="260"/>
        <v>2.3302247161663676E-3</v>
      </c>
      <c r="M2735" s="10">
        <f t="shared" si="261"/>
        <v>0.29853487533188128</v>
      </c>
      <c r="N2735">
        <f t="shared" si="262"/>
        <v>6.7929315331881263E-2</v>
      </c>
      <c r="O2735">
        <f t="shared" si="257"/>
        <v>-1.792208183595522E-4</v>
      </c>
    </row>
    <row r="2736" spans="5:15" x14ac:dyDescent="0.2">
      <c r="E2736" s="11">
        <v>128.19539</v>
      </c>
      <c r="F2736" s="11">
        <v>4999.6303699999999</v>
      </c>
      <c r="G2736">
        <v>1.0737253073131101E-4</v>
      </c>
      <c r="H2736" s="17">
        <v>2.6584799999999999E-8</v>
      </c>
      <c r="I2736" s="28">
        <v>1.7615999999999999E-4</v>
      </c>
      <c r="J2736" s="21">
        <f t="shared" si="258"/>
        <v>3.5234604753390997E-8</v>
      </c>
      <c r="K2736" s="10">
        <f t="shared" si="259"/>
        <v>1.9787754029504385E-3</v>
      </c>
      <c r="L2736" s="10">
        <f t="shared" si="260"/>
        <v>2.3297754029504387E-3</v>
      </c>
      <c r="M2736" s="10">
        <f t="shared" si="261"/>
        <v>0.29866646639363864</v>
      </c>
      <c r="N2736">
        <f t="shared" si="262"/>
        <v>6.7914764393638652E-2</v>
      </c>
      <c r="O2736">
        <f t="shared" si="257"/>
        <v>1.7604710728444354E-4</v>
      </c>
    </row>
    <row r="2737" spans="5:15" x14ac:dyDescent="0.2">
      <c r="E2737" s="11">
        <v>128.27686</v>
      </c>
      <c r="F2737" s="11">
        <v>4999.6303699999999</v>
      </c>
      <c r="G2737">
        <v>1.07356601980612E-4</v>
      </c>
      <c r="H2737" s="17">
        <v>3.0396899999999999E-8</v>
      </c>
      <c r="I2737" s="28">
        <v>1.7614E-4</v>
      </c>
      <c r="J2737" s="21">
        <f t="shared" si="258"/>
        <v>3.5230604457665142E-8</v>
      </c>
      <c r="K2737" s="10">
        <f t="shared" si="259"/>
        <v>1.9785507463424743E-3</v>
      </c>
      <c r="L2737" s="10">
        <f t="shared" si="260"/>
        <v>2.3295507463424745E-3</v>
      </c>
      <c r="M2737" s="10">
        <f t="shared" si="261"/>
        <v>0.29882745495146912</v>
      </c>
      <c r="N2737">
        <f t="shared" si="262"/>
        <v>6.7929106951469115E-2</v>
      </c>
      <c r="O2737">
        <f t="shared" si="257"/>
        <v>-1.8475153313385052E-4</v>
      </c>
    </row>
    <row r="2738" spans="5:15" x14ac:dyDescent="0.2">
      <c r="E2738" s="11">
        <v>128.35759999999999</v>
      </c>
      <c r="F2738" s="11">
        <v>4999.6303699999999</v>
      </c>
      <c r="G2738">
        <v>1.07313954879624E-4</v>
      </c>
      <c r="H2738" s="17">
        <v>2.6370399999999999E-8</v>
      </c>
      <c r="I2738" s="28">
        <v>1.761E-4</v>
      </c>
      <c r="J2738" s="21">
        <f t="shared" si="258"/>
        <v>3.5222603866213412E-8</v>
      </c>
      <c r="K2738" s="10">
        <f t="shared" si="259"/>
        <v>1.9781014331265454E-3</v>
      </c>
      <c r="L2738" s="10">
        <f t="shared" si="260"/>
        <v>2.3291014331265456E-3</v>
      </c>
      <c r="M2738" s="10">
        <f t="shared" si="261"/>
        <v>0.29895787011268388</v>
      </c>
      <c r="N2738">
        <f t="shared" si="262"/>
        <v>6.7914190112683889E-2</v>
      </c>
      <c r="O2738">
        <f t="shared" si="257"/>
        <v>7.152549422203018E-4</v>
      </c>
    </row>
    <row r="2739" spans="5:15" x14ac:dyDescent="0.2">
      <c r="E2739" s="11">
        <v>128.43510000000001</v>
      </c>
      <c r="F2739" s="11">
        <v>4999.6303699999999</v>
      </c>
      <c r="G2739">
        <v>1.07326984589335E-4</v>
      </c>
      <c r="H2739" s="17">
        <v>2.6946199999999999E-8</v>
      </c>
      <c r="I2739" s="28">
        <v>1.7610999999999999E-4</v>
      </c>
      <c r="J2739" s="21">
        <f t="shared" si="258"/>
        <v>3.5224604014076343E-8</v>
      </c>
      <c r="K2739" s="10">
        <f t="shared" si="259"/>
        <v>1.9782137614305275E-3</v>
      </c>
      <c r="L2739" s="10">
        <f t="shared" si="260"/>
        <v>2.3292137614305277E-3</v>
      </c>
      <c r="M2739" s="10">
        <f t="shared" si="261"/>
        <v>0.29915280237070596</v>
      </c>
      <c r="N2739">
        <f t="shared" si="262"/>
        <v>6.7969622370705973E-2</v>
      </c>
      <c r="O2739">
        <f t="shared" si="257"/>
        <v>3.5269036740419036E-4</v>
      </c>
    </row>
    <row r="2740" spans="5:15" x14ac:dyDescent="0.2">
      <c r="E2740" s="11">
        <v>128.51687999999999</v>
      </c>
      <c r="F2740" s="11">
        <v>4999.6303699999999</v>
      </c>
      <c r="G2740">
        <v>1.0732126687853E-4</v>
      </c>
      <c r="H2740" s="17">
        <v>2.6655400000000001E-8</v>
      </c>
      <c r="I2740" s="28">
        <v>1.761E-4</v>
      </c>
      <c r="J2740" s="21">
        <f t="shared" si="258"/>
        <v>3.5222603866213412E-8</v>
      </c>
      <c r="K2740" s="10">
        <f t="shared" si="259"/>
        <v>1.9781014331265454E-3</v>
      </c>
      <c r="L2740" s="10">
        <f t="shared" si="260"/>
        <v>2.3291014331265456E-3</v>
      </c>
      <c r="M2740" s="10">
        <f t="shared" si="261"/>
        <v>0.29932884938895227</v>
      </c>
      <c r="N2740">
        <f t="shared" si="262"/>
        <v>6.7998465388952281E-2</v>
      </c>
      <c r="O2740">
        <f t="shared" si="257"/>
        <v>1.7330231275415474E-5</v>
      </c>
    </row>
    <row r="2741" spans="5:15" x14ac:dyDescent="0.2">
      <c r="E2741" s="11">
        <v>128.60156000000001</v>
      </c>
      <c r="F2741" s="11">
        <v>4999.6303699999999</v>
      </c>
      <c r="G2741">
        <v>1.07292433697161E-4</v>
      </c>
      <c r="H2741" s="17">
        <v>2.8432299999999999E-8</v>
      </c>
      <c r="I2741" s="28">
        <v>1.7607000000000001E-4</v>
      </c>
      <c r="J2741" s="21">
        <f t="shared" si="258"/>
        <v>3.5216603422624627E-8</v>
      </c>
      <c r="K2741" s="10">
        <f t="shared" si="259"/>
        <v>1.977764448214599E-3</v>
      </c>
      <c r="L2741" s="10">
        <f t="shared" si="260"/>
        <v>2.3287644482145992E-3</v>
      </c>
      <c r="M2741" s="10">
        <f t="shared" si="261"/>
        <v>0.2994827409129367</v>
      </c>
      <c r="N2741">
        <f t="shared" si="262"/>
        <v>6.7999932912936684E-2</v>
      </c>
      <c r="O2741">
        <f t="shared" si="257"/>
        <v>-4.8068013084638113E-4</v>
      </c>
    </row>
    <row r="2742" spans="5:15" x14ac:dyDescent="0.2">
      <c r="E2742" s="11">
        <v>128.68747999999999</v>
      </c>
      <c r="F2742" s="11">
        <v>4999.6303699999999</v>
      </c>
      <c r="G2742">
        <v>1.0723614904264901E-4</v>
      </c>
      <c r="H2742" s="17">
        <v>2.6929700000000001E-8</v>
      </c>
      <c r="I2742" s="28">
        <v>1.7600999999999999E-4</v>
      </c>
      <c r="J2742" s="21">
        <f t="shared" si="258"/>
        <v>3.5204602535447036E-8</v>
      </c>
      <c r="K2742" s="10">
        <f t="shared" si="259"/>
        <v>1.9770904783907054E-3</v>
      </c>
      <c r="L2742" s="10">
        <f t="shared" si="260"/>
        <v>2.3280904783907056E-3</v>
      </c>
      <c r="M2742" s="10">
        <f t="shared" si="261"/>
        <v>0.29959609687609434</v>
      </c>
      <c r="N2742">
        <f t="shared" si="262"/>
        <v>6.7958632876094369E-2</v>
      </c>
      <c r="O2742">
        <f t="shared" si="257"/>
        <v>5.2809047839063271E-4</v>
      </c>
    </row>
    <row r="2743" spans="5:15" x14ac:dyDescent="0.2">
      <c r="E2743" s="11">
        <v>128.77217999999999</v>
      </c>
      <c r="F2743" s="11">
        <v>4999.6303699999999</v>
      </c>
      <c r="G2743">
        <v>1.07236216435719E-4</v>
      </c>
      <c r="H2743" s="17">
        <v>2.54874E-8</v>
      </c>
      <c r="I2743" s="28">
        <v>1.7600999999999999E-4</v>
      </c>
      <c r="J2743" s="21">
        <f t="shared" si="258"/>
        <v>3.5204602535447036E-8</v>
      </c>
      <c r="K2743" s="10">
        <f t="shared" si="259"/>
        <v>1.9770904783907054E-3</v>
      </c>
      <c r="L2743" s="10">
        <f t="shared" si="260"/>
        <v>2.3280904783907056E-3</v>
      </c>
      <c r="M2743" s="10">
        <f t="shared" si="261"/>
        <v>0.29979328613961403</v>
      </c>
      <c r="N2743">
        <f t="shared" si="262"/>
        <v>6.8003362139614054E-2</v>
      </c>
      <c r="O2743">
        <f t="shared" si="257"/>
        <v>3.5649314025294E-4</v>
      </c>
    </row>
    <row r="2744" spans="5:15" x14ac:dyDescent="0.2">
      <c r="E2744" s="11">
        <v>128.85652999999999</v>
      </c>
      <c r="F2744" s="11">
        <v>4999.6303699999999</v>
      </c>
      <c r="G2744">
        <v>1.07229295802074E-4</v>
      </c>
      <c r="H2744" s="17">
        <v>2.8413000000000001E-8</v>
      </c>
      <c r="I2744" s="28">
        <v>1.76E-4</v>
      </c>
      <c r="J2744" s="21">
        <f t="shared" si="258"/>
        <v>3.5202602387584105E-8</v>
      </c>
      <c r="K2744" s="10">
        <f t="shared" si="259"/>
        <v>1.9769781500867233E-3</v>
      </c>
      <c r="L2744" s="10">
        <f t="shared" si="260"/>
        <v>2.3279781500867235E-3</v>
      </c>
      <c r="M2744" s="10">
        <f t="shared" si="261"/>
        <v>0.29997518633599435</v>
      </c>
      <c r="N2744">
        <f t="shared" si="262"/>
        <v>6.803343233599439E-2</v>
      </c>
      <c r="O2744">
        <f t="shared" si="257"/>
        <v>7.0141385848795739E-4</v>
      </c>
    </row>
    <row r="2745" spans="5:15" x14ac:dyDescent="0.2">
      <c r="E2745" s="11">
        <v>128.94004000000001</v>
      </c>
      <c r="F2745" s="11">
        <v>4999.6303699999999</v>
      </c>
      <c r="G2745">
        <v>1.07235664377633E-4</v>
      </c>
      <c r="H2745" s="17">
        <v>2.80062E-8</v>
      </c>
      <c r="I2745" s="28">
        <v>1.7600999999999999E-4</v>
      </c>
      <c r="J2745" s="21">
        <f t="shared" si="258"/>
        <v>3.5204602535447036E-8</v>
      </c>
      <c r="K2745" s="10">
        <f t="shared" si="259"/>
        <v>1.9770904783907054E-3</v>
      </c>
      <c r="L2745" s="10">
        <f t="shared" si="260"/>
        <v>2.3280904783907056E-3</v>
      </c>
      <c r="M2745" s="10">
        <f t="shared" si="261"/>
        <v>0.30018407940731673</v>
      </c>
      <c r="N2745">
        <f t="shared" si="262"/>
        <v>6.8092007407316732E-2</v>
      </c>
      <c r="O2745">
        <f t="shared" si="257"/>
        <v>-3.2495003355879735E-4</v>
      </c>
    </row>
    <row r="2746" spans="5:15" x14ac:dyDescent="0.2">
      <c r="E2746" s="11">
        <v>129.02499</v>
      </c>
      <c r="F2746" s="11">
        <v>4999.6303699999999</v>
      </c>
      <c r="G2746">
        <v>1.07189483034931E-4</v>
      </c>
      <c r="H2746" s="17">
        <v>2.4771999999999998E-8</v>
      </c>
      <c r="I2746" s="28">
        <v>1.7595999999999999E-4</v>
      </c>
      <c r="J2746" s="21">
        <f t="shared" si="258"/>
        <v>3.5194601796132382E-8</v>
      </c>
      <c r="K2746" s="10">
        <f t="shared" si="259"/>
        <v>1.9765288368707944E-3</v>
      </c>
      <c r="L2746" s="10">
        <f t="shared" si="260"/>
        <v>2.3275288368707946E-3</v>
      </c>
      <c r="M2746" s="10">
        <f t="shared" si="261"/>
        <v>0.3003093849019659</v>
      </c>
      <c r="N2746">
        <f t="shared" si="262"/>
        <v>6.8064402901965915E-2</v>
      </c>
      <c r="O2746">
        <f t="shared" si="257"/>
        <v>8.5621033876003721E-4</v>
      </c>
    </row>
    <row r="2747" spans="5:15" x14ac:dyDescent="0.2">
      <c r="E2747" s="11">
        <v>129.11323999999999</v>
      </c>
      <c r="F2747" s="11">
        <v>4999.6303699999999</v>
      </c>
      <c r="G2747">
        <v>1.0720531657373E-4</v>
      </c>
      <c r="H2747" s="17">
        <v>2.9491700000000001E-8</v>
      </c>
      <c r="I2747" s="28">
        <v>1.7598000000000001E-4</v>
      </c>
      <c r="J2747" s="21">
        <f t="shared" si="258"/>
        <v>3.5198602091858243E-8</v>
      </c>
      <c r="K2747" s="10">
        <f t="shared" si="259"/>
        <v>1.9767534934787591E-3</v>
      </c>
      <c r="L2747" s="10">
        <f t="shared" si="260"/>
        <v>2.3277534934787593E-3</v>
      </c>
      <c r="M2747" s="10">
        <f t="shared" si="261"/>
        <v>0.30054379546436144</v>
      </c>
      <c r="N2747">
        <f t="shared" si="262"/>
        <v>6.8139963464361478E-2</v>
      </c>
      <c r="O2747">
        <f t="shared" si="257"/>
        <v>-3.640981720605425E-4</v>
      </c>
    </row>
    <row r="2748" spans="5:15" x14ac:dyDescent="0.2">
      <c r="E2748" s="11">
        <v>129.19460000000001</v>
      </c>
      <c r="F2748" s="11">
        <v>4999.6303699999999</v>
      </c>
      <c r="G2748">
        <v>1.0715475917921699E-4</v>
      </c>
      <c r="H2748" s="17">
        <v>2.8401200000000002E-8</v>
      </c>
      <c r="I2748" s="28">
        <v>1.7593E-4</v>
      </c>
      <c r="J2748" s="21">
        <f t="shared" si="258"/>
        <v>3.518860135254359E-8</v>
      </c>
      <c r="K2748" s="10">
        <f t="shared" si="259"/>
        <v>1.9761918519588481E-3</v>
      </c>
      <c r="L2748" s="10">
        <f t="shared" si="260"/>
        <v>2.3271918519588482E-3</v>
      </c>
      <c r="M2748" s="10">
        <f t="shared" si="261"/>
        <v>0.30066062043708264</v>
      </c>
      <c r="N2748">
        <f t="shared" si="262"/>
        <v>6.8110340437082625E-2</v>
      </c>
      <c r="O2748">
        <f t="shared" si="257"/>
        <v>7.0954969453694507E-4</v>
      </c>
    </row>
    <row r="2749" spans="5:15" x14ac:dyDescent="0.2">
      <c r="E2749" s="11">
        <v>129.27422999999999</v>
      </c>
      <c r="F2749" s="11">
        <v>4999.6303699999999</v>
      </c>
      <c r="G2749">
        <v>1.07161347425367E-4</v>
      </c>
      <c r="H2749" s="17">
        <v>2.7503799999999998E-8</v>
      </c>
      <c r="I2749" s="28">
        <v>1.7594E-4</v>
      </c>
      <c r="J2749" s="21">
        <f t="shared" si="258"/>
        <v>3.5190601500406521E-8</v>
      </c>
      <c r="K2749" s="10">
        <f t="shared" si="259"/>
        <v>1.9763041802628302E-3</v>
      </c>
      <c r="L2749" s="10">
        <f t="shared" si="260"/>
        <v>2.3273041802628304E-3</v>
      </c>
      <c r="M2749" s="10">
        <f t="shared" si="261"/>
        <v>0.30086045587925858</v>
      </c>
      <c r="N2749">
        <f t="shared" si="262"/>
        <v>6.8166841879258588E-2</v>
      </c>
      <c r="O2749">
        <f t="shared" si="257"/>
        <v>1.8980963619726521E-4</v>
      </c>
    </row>
    <row r="2750" spans="5:15" x14ac:dyDescent="0.2">
      <c r="E2750" s="11">
        <v>129.36034000000001</v>
      </c>
      <c r="F2750" s="11">
        <v>4999.6303699999999</v>
      </c>
      <c r="G2750">
        <v>1.0713927036178499E-4</v>
      </c>
      <c r="H2750" s="17">
        <v>2.9987600000000002E-8</v>
      </c>
      <c r="I2750" s="28">
        <v>1.7592000000000001E-4</v>
      </c>
      <c r="J2750" s="21">
        <f t="shared" si="258"/>
        <v>3.5186601204680659E-8</v>
      </c>
      <c r="K2750" s="10">
        <f t="shared" si="259"/>
        <v>1.9760795236548659E-3</v>
      </c>
      <c r="L2750" s="10">
        <f t="shared" si="260"/>
        <v>2.3270795236548661E-3</v>
      </c>
      <c r="M2750" s="10">
        <f t="shared" si="261"/>
        <v>0.30103179838703154</v>
      </c>
      <c r="N2750">
        <f t="shared" si="262"/>
        <v>6.8183186387031539E-2</v>
      </c>
      <c r="O2750">
        <f t="shared" si="257"/>
        <v>-2.1521165783239894E-4</v>
      </c>
    </row>
    <row r="2751" spans="5:15" x14ac:dyDescent="0.2">
      <c r="E2751" s="11">
        <v>129.43869000000001</v>
      </c>
      <c r="F2751" s="11">
        <v>4999.6303699999999</v>
      </c>
      <c r="G2751">
        <v>1.07105417651505E-4</v>
      </c>
      <c r="H2751" s="17">
        <v>2.5701400000000001E-8</v>
      </c>
      <c r="I2751" s="28">
        <v>1.7588E-4</v>
      </c>
      <c r="J2751" s="21">
        <f t="shared" si="258"/>
        <v>3.5178600613228936E-8</v>
      </c>
      <c r="K2751" s="10">
        <f t="shared" si="259"/>
        <v>1.975630210438937E-3</v>
      </c>
      <c r="L2751" s="10">
        <f t="shared" si="260"/>
        <v>2.3266302104389372E-3</v>
      </c>
      <c r="M2751" s="10">
        <f t="shared" si="261"/>
        <v>0.30115596655364035</v>
      </c>
      <c r="N2751">
        <f t="shared" si="262"/>
        <v>6.816632455364037E-2</v>
      </c>
      <c r="O2751">
        <f t="shared" si="257"/>
        <v>5.2663021043892859E-4</v>
      </c>
    </row>
    <row r="2752" spans="5:15" x14ac:dyDescent="0.2">
      <c r="E2752" s="11">
        <v>129.51987</v>
      </c>
      <c r="F2752" s="11">
        <v>4999.6303699999999</v>
      </c>
      <c r="G2752">
        <v>1.0710697234443599E-4</v>
      </c>
      <c r="H2752" s="17">
        <v>2.74717E-8</v>
      </c>
      <c r="I2752" s="28">
        <v>1.7588E-4</v>
      </c>
      <c r="J2752" s="21">
        <f t="shared" si="258"/>
        <v>3.5178600613228936E-8</v>
      </c>
      <c r="K2752" s="10">
        <f t="shared" si="259"/>
        <v>1.975630210438937E-3</v>
      </c>
      <c r="L2752" s="10">
        <f t="shared" si="260"/>
        <v>2.3266302104389372E-3</v>
      </c>
      <c r="M2752" s="10">
        <f t="shared" si="261"/>
        <v>0.30134484239412379</v>
      </c>
      <c r="N2752">
        <f t="shared" si="262"/>
        <v>6.8209076394123797E-2</v>
      </c>
      <c r="O2752">
        <f t="shared" si="257"/>
        <v>5.266302104389261E-4</v>
      </c>
    </row>
    <row r="2753" spans="5:15" x14ac:dyDescent="0.2">
      <c r="E2753" s="11">
        <v>129.60221999999999</v>
      </c>
      <c r="F2753" s="11">
        <v>4999.6303699999999</v>
      </c>
      <c r="G2753">
        <v>1.0710539637000701E-4</v>
      </c>
      <c r="H2753" s="17">
        <v>2.7129300000000001E-8</v>
      </c>
      <c r="I2753" s="28">
        <v>1.7588E-4</v>
      </c>
      <c r="J2753" s="21">
        <f t="shared" si="258"/>
        <v>3.5178600613228936E-8</v>
      </c>
      <c r="K2753" s="10">
        <f t="shared" si="259"/>
        <v>1.975630210438937E-3</v>
      </c>
      <c r="L2753" s="10">
        <f t="shared" si="260"/>
        <v>2.3266302104389372E-3</v>
      </c>
      <c r="M2753" s="10">
        <f t="shared" si="261"/>
        <v>0.30153644039195343</v>
      </c>
      <c r="N2753">
        <f t="shared" si="262"/>
        <v>6.8252444391953437E-2</v>
      </c>
      <c r="O2753">
        <f t="shared" si="257"/>
        <v>5.2663021043896458E-4</v>
      </c>
    </row>
    <row r="2754" spans="5:15" x14ac:dyDescent="0.2">
      <c r="E2754" s="11">
        <v>129.68810999999999</v>
      </c>
      <c r="F2754" s="11">
        <v>4999.6303699999999</v>
      </c>
      <c r="G2754">
        <v>1.07099869807907E-4</v>
      </c>
      <c r="H2754" s="17">
        <v>2.7148900000000002E-8</v>
      </c>
      <c r="I2754" s="28">
        <v>1.7588E-4</v>
      </c>
      <c r="J2754" s="21">
        <f t="shared" si="258"/>
        <v>3.5178600613228936E-8</v>
      </c>
      <c r="K2754" s="10">
        <f t="shared" si="259"/>
        <v>1.975630210438937E-3</v>
      </c>
      <c r="L2754" s="10">
        <f t="shared" si="260"/>
        <v>2.3266302104389372E-3</v>
      </c>
      <c r="M2754" s="10">
        <f t="shared" si="261"/>
        <v>0.301736274660728</v>
      </c>
      <c r="N2754">
        <f t="shared" si="262"/>
        <v>6.8297676660728043E-2</v>
      </c>
      <c r="O2754">
        <f t="shared" si="257"/>
        <v>-5.2916052251554416E-4</v>
      </c>
    </row>
    <row r="2755" spans="5:15" x14ac:dyDescent="0.2">
      <c r="E2755" s="11">
        <v>129.77095</v>
      </c>
      <c r="F2755" s="11">
        <v>4999.6303699999999</v>
      </c>
      <c r="G2755">
        <v>1.07040892166552E-4</v>
      </c>
      <c r="H2755" s="17">
        <v>2.7860100000000001E-8</v>
      </c>
      <c r="I2755" s="28">
        <v>1.7582000000000001E-4</v>
      </c>
      <c r="J2755" s="21">
        <f t="shared" si="258"/>
        <v>3.5166599726051352E-8</v>
      </c>
      <c r="K2755" s="10">
        <f t="shared" si="259"/>
        <v>1.9749562406150439E-3</v>
      </c>
      <c r="L2755" s="10">
        <f t="shared" si="260"/>
        <v>2.3259562406150441E-3</v>
      </c>
      <c r="M2755" s="10">
        <f t="shared" si="261"/>
        <v>0.30184155100304283</v>
      </c>
      <c r="N2755">
        <f t="shared" si="262"/>
        <v>6.8253841003042853E-2</v>
      </c>
      <c r="O2755">
        <f t="shared" si="257"/>
        <v>3.5156186162189359E-4</v>
      </c>
    </row>
    <row r="2756" spans="5:15" x14ac:dyDescent="0.2">
      <c r="E2756" s="11">
        <v>129.85459</v>
      </c>
      <c r="F2756" s="11">
        <v>4999.6303699999999</v>
      </c>
      <c r="G2756">
        <v>1.07032788139546E-4</v>
      </c>
      <c r="H2756" s="17">
        <v>2.72658E-8</v>
      </c>
      <c r="I2756" s="28">
        <v>1.7581000000000001E-4</v>
      </c>
      <c r="J2756" s="21">
        <f t="shared" si="258"/>
        <v>3.5164599578188421E-8</v>
      </c>
      <c r="K2756" s="10">
        <f t="shared" si="259"/>
        <v>1.9748439123110618E-3</v>
      </c>
      <c r="L2756" s="10">
        <f t="shared" si="260"/>
        <v>2.3258439123110619E-3</v>
      </c>
      <c r="M2756" s="10">
        <f t="shared" si="261"/>
        <v>0.30202150763714891</v>
      </c>
      <c r="N2756">
        <f t="shared" si="262"/>
        <v>6.8283245637148909E-2</v>
      </c>
      <c r="O2756">
        <f t="shared" si="257"/>
        <v>1.7443721985322912E-4</v>
      </c>
    </row>
    <row r="2757" spans="5:15" x14ac:dyDescent="0.2">
      <c r="E2757" s="11">
        <v>129.93765999999999</v>
      </c>
      <c r="F2757" s="11">
        <v>4999.6303699999999</v>
      </c>
      <c r="G2757">
        <v>1.0700829716783999E-4</v>
      </c>
      <c r="H2757" s="17">
        <v>2.8286900000000002E-8</v>
      </c>
      <c r="I2757" s="28">
        <v>1.7579E-4</v>
      </c>
      <c r="J2757" s="21">
        <f t="shared" si="258"/>
        <v>3.5160599282462553E-8</v>
      </c>
      <c r="K2757" s="10">
        <f t="shared" si="259"/>
        <v>1.9746192557030971E-3</v>
      </c>
      <c r="L2757" s="10">
        <f t="shared" si="260"/>
        <v>2.3256192557030973E-3</v>
      </c>
      <c r="M2757" s="10">
        <f t="shared" si="261"/>
        <v>0.30218552413700212</v>
      </c>
      <c r="N2757">
        <f t="shared" si="262"/>
        <v>6.8297736137002116E-2</v>
      </c>
      <c r="O2757">
        <f t="shared" si="257"/>
        <v>1.2287973590596895E-3</v>
      </c>
    </row>
    <row r="2758" spans="5:15" x14ac:dyDescent="0.2">
      <c r="E2758" s="11">
        <v>130.02073999999999</v>
      </c>
      <c r="F2758" s="11">
        <v>4999.6303699999999</v>
      </c>
      <c r="G2758">
        <v>1.07048186279669E-4</v>
      </c>
      <c r="H2758" s="17">
        <v>2.73243E-8</v>
      </c>
      <c r="I2758" s="28">
        <v>1.7583E-4</v>
      </c>
      <c r="J2758" s="21">
        <f t="shared" si="258"/>
        <v>3.5168599873914282E-8</v>
      </c>
      <c r="K2758" s="10">
        <f t="shared" si="259"/>
        <v>1.975068568919026E-3</v>
      </c>
      <c r="L2758" s="10">
        <f t="shared" si="260"/>
        <v>2.3260685689190262E-3</v>
      </c>
      <c r="M2758" s="10">
        <f t="shared" si="261"/>
        <v>0.30243715662159276</v>
      </c>
      <c r="N2758">
        <f t="shared" si="262"/>
        <v>6.8399824621592789E-2</v>
      </c>
      <c r="O2758">
        <f t="shared" ref="O2758:O2821" si="263">(N2759-N2758)/(E2759-E2758)</f>
        <v>-6.834557813126923E-4</v>
      </c>
    </row>
    <row r="2759" spans="5:15" x14ac:dyDescent="0.2">
      <c r="E2759" s="11">
        <v>130.10532000000001</v>
      </c>
      <c r="F2759" s="11">
        <v>4999.6303699999999</v>
      </c>
      <c r="G2759">
        <v>1.06974632228676E-4</v>
      </c>
      <c r="H2759" s="17">
        <v>2.8036099999999999E-8</v>
      </c>
      <c r="I2759" s="28">
        <v>1.7576000000000001E-4</v>
      </c>
      <c r="J2759" s="21">
        <f t="shared" si="258"/>
        <v>3.5154598838873767E-8</v>
      </c>
      <c r="K2759" s="10">
        <f t="shared" si="259"/>
        <v>1.9742822707911507E-3</v>
      </c>
      <c r="L2759" s="10">
        <f t="shared" si="260"/>
        <v>2.3252822707911509E-3</v>
      </c>
      <c r="M2759" s="10">
        <f t="shared" si="261"/>
        <v>0.30253159393160933</v>
      </c>
      <c r="N2759">
        <f t="shared" si="262"/>
        <v>6.834201793160935E-2</v>
      </c>
      <c r="O2759">
        <f t="shared" si="263"/>
        <v>3.4538755923330095E-4</v>
      </c>
    </row>
    <row r="2760" spans="5:15" x14ac:dyDescent="0.2">
      <c r="E2760" s="11">
        <v>130.18661</v>
      </c>
      <c r="F2760" s="11">
        <v>4999.6303699999999</v>
      </c>
      <c r="G2760">
        <v>1.06968465878218E-4</v>
      </c>
      <c r="H2760" s="17">
        <v>2.9315799999999998E-8</v>
      </c>
      <c r="I2760" s="28">
        <v>1.7574999999999999E-4</v>
      </c>
      <c r="J2760" s="21">
        <f t="shared" si="258"/>
        <v>3.515259869101083E-8</v>
      </c>
      <c r="K2760" s="10">
        <f t="shared" si="259"/>
        <v>1.9741699424871682E-3</v>
      </c>
      <c r="L2760" s="10">
        <f t="shared" si="260"/>
        <v>2.3251699424871684E-3</v>
      </c>
      <c r="M2760" s="10">
        <f t="shared" si="261"/>
        <v>0.30270599248629942</v>
      </c>
      <c r="N2760">
        <f t="shared" si="262"/>
        <v>6.8370094486299424E-2</v>
      </c>
      <c r="O2760">
        <f t="shared" si="263"/>
        <v>-1.6391809996237899E-6</v>
      </c>
    </row>
    <row r="2761" spans="5:15" x14ac:dyDescent="0.2">
      <c r="E2761" s="11">
        <v>130.26993999999999</v>
      </c>
      <c r="F2761" s="11">
        <v>4999.6303699999999</v>
      </c>
      <c r="G2761">
        <v>1.06939600287371E-4</v>
      </c>
      <c r="H2761" s="17">
        <v>2.6223299999999999E-8</v>
      </c>
      <c r="I2761" s="28">
        <v>1.7572E-4</v>
      </c>
      <c r="J2761" s="21">
        <f t="shared" si="258"/>
        <v>3.5146598247422044E-8</v>
      </c>
      <c r="K2761" s="10">
        <f t="shared" si="259"/>
        <v>1.9738329575752218E-3</v>
      </c>
      <c r="L2761" s="10">
        <f t="shared" si="260"/>
        <v>2.324832957575222E-3</v>
      </c>
      <c r="M2761" s="10">
        <f t="shared" si="261"/>
        <v>0.30285584989334668</v>
      </c>
      <c r="N2761">
        <f t="shared" si="262"/>
        <v>6.8369957893346725E-2</v>
      </c>
      <c r="O2761">
        <f t="shared" si="263"/>
        <v>5.2483295757514866E-4</v>
      </c>
    </row>
    <row r="2762" spans="5:15" x14ac:dyDescent="0.2">
      <c r="E2762" s="11">
        <v>130.35773</v>
      </c>
      <c r="F2762" s="11">
        <v>4999.6303699999999</v>
      </c>
      <c r="G2762">
        <v>1.06937865720214E-4</v>
      </c>
      <c r="H2762" s="17">
        <v>2.8722399999999999E-8</v>
      </c>
      <c r="I2762" s="28">
        <v>1.7572E-4</v>
      </c>
      <c r="J2762" s="21">
        <f t="shared" ref="J2762:J2825" si="264">I2762/F2762</f>
        <v>3.5146598247422044E-8</v>
      </c>
      <c r="K2762" s="10">
        <f t="shared" ref="K2762:K2825" si="265">J2762*B$6</f>
        <v>1.9738329575752218E-3</v>
      </c>
      <c r="L2762" s="10">
        <f t="shared" ref="L2762:L2825" si="266">K2762+B$7</f>
        <v>2.324832957575222E-3</v>
      </c>
      <c r="M2762" s="10">
        <f t="shared" ref="M2762:M2825" si="267">L2762*E2762</f>
        <v>0.30305994697869226</v>
      </c>
      <c r="N2762">
        <f t="shared" ref="N2762:N2825" si="268">((M2762/E2762)-$B$8)*E2762</f>
        <v>6.8416032978692254E-2</v>
      </c>
      <c r="O2762">
        <f t="shared" si="263"/>
        <v>5.2483295757521739E-4</v>
      </c>
    </row>
    <row r="2763" spans="5:15" x14ac:dyDescent="0.2">
      <c r="E2763" s="11">
        <v>130.44237000000001</v>
      </c>
      <c r="F2763" s="11">
        <v>4999.6303699999999</v>
      </c>
      <c r="G2763">
        <v>1.0693718451103299E-4</v>
      </c>
      <c r="H2763" s="17">
        <v>2.7843599999999999E-8</v>
      </c>
      <c r="I2763" s="28">
        <v>1.7572E-4</v>
      </c>
      <c r="J2763" s="21">
        <f t="shared" si="264"/>
        <v>3.5146598247422044E-8</v>
      </c>
      <c r="K2763" s="10">
        <f t="shared" si="265"/>
        <v>1.9738329575752218E-3</v>
      </c>
      <c r="L2763" s="10">
        <f t="shared" si="266"/>
        <v>2.324832957575222E-3</v>
      </c>
      <c r="M2763" s="10">
        <f t="shared" si="267"/>
        <v>0.30325672084022143</v>
      </c>
      <c r="N2763">
        <f t="shared" si="268"/>
        <v>6.8460454840221424E-2</v>
      </c>
      <c r="O2763">
        <f t="shared" si="263"/>
        <v>3.4655464934036295E-4</v>
      </c>
    </row>
    <row r="2764" spans="5:15" x14ac:dyDescent="0.2">
      <c r="E2764" s="11">
        <v>130.52461</v>
      </c>
      <c r="F2764" s="11">
        <v>4999.6303699999999</v>
      </c>
      <c r="G2764">
        <v>1.06926299228902E-4</v>
      </c>
      <c r="H2764" s="17">
        <v>2.6541400000000001E-8</v>
      </c>
      <c r="I2764" s="28">
        <v>1.7571000000000001E-4</v>
      </c>
      <c r="J2764" s="21">
        <f t="shared" si="264"/>
        <v>3.5144598099559113E-8</v>
      </c>
      <c r="K2764" s="10">
        <f t="shared" si="265"/>
        <v>1.9737206292712397E-3</v>
      </c>
      <c r="L2764" s="10">
        <f t="shared" si="266"/>
        <v>2.3247206292712399E-3</v>
      </c>
      <c r="M2764" s="10">
        <f t="shared" si="267"/>
        <v>0.30343325349458317</v>
      </c>
      <c r="N2764">
        <f t="shared" si="268"/>
        <v>6.848895549458317E-2</v>
      </c>
      <c r="O2764">
        <f t="shared" si="263"/>
        <v>-1.917572548423691E-5</v>
      </c>
    </row>
    <row r="2765" spans="5:15" x14ac:dyDescent="0.2">
      <c r="E2765" s="11">
        <v>130.60552999999999</v>
      </c>
      <c r="F2765" s="11">
        <v>4999.6303699999999</v>
      </c>
      <c r="G2765">
        <v>1.06897181949546E-4</v>
      </c>
      <c r="H2765" s="17">
        <v>2.9787200000000002E-8</v>
      </c>
      <c r="I2765" s="28">
        <v>1.7568E-4</v>
      </c>
      <c r="J2765" s="21">
        <f t="shared" si="264"/>
        <v>3.5138597655970315E-8</v>
      </c>
      <c r="K2765" s="10">
        <f t="shared" si="265"/>
        <v>1.9733836443592929E-3</v>
      </c>
      <c r="L2765" s="10">
        <f t="shared" si="266"/>
        <v>2.3243836443592931E-3</v>
      </c>
      <c r="M2765" s="10">
        <f t="shared" si="267"/>
        <v>0.30357735779487693</v>
      </c>
      <c r="N2765">
        <f t="shared" si="268"/>
        <v>6.8487403794876986E-2</v>
      </c>
      <c r="O2765">
        <f t="shared" si="263"/>
        <v>-1.5119003015011471E-5</v>
      </c>
    </row>
    <row r="2766" spans="5:15" x14ac:dyDescent="0.2">
      <c r="E2766" s="11">
        <v>130.68716000000001</v>
      </c>
      <c r="F2766" s="11">
        <v>4999.6303699999999</v>
      </c>
      <c r="G2766">
        <v>1.06873387084219E-4</v>
      </c>
      <c r="H2766" s="17">
        <v>2.7696600000000001E-8</v>
      </c>
      <c r="I2766" s="28">
        <v>1.7564999999999999E-4</v>
      </c>
      <c r="J2766" s="21">
        <f t="shared" si="264"/>
        <v>3.5132597212381522E-8</v>
      </c>
      <c r="K2766" s="10">
        <f t="shared" si="265"/>
        <v>1.9730466594473461E-3</v>
      </c>
      <c r="L2766" s="10">
        <f t="shared" si="266"/>
        <v>2.3240466594473463E-3</v>
      </c>
      <c r="M2766" s="10">
        <f t="shared" si="267"/>
        <v>0.30372305763066088</v>
      </c>
      <c r="N2766">
        <f t="shared" si="268"/>
        <v>6.848616963066087E-2</v>
      </c>
      <c r="O2766">
        <f t="shared" si="263"/>
        <v>3.5725024990072016E-4</v>
      </c>
    </row>
    <row r="2767" spans="5:15" x14ac:dyDescent="0.2">
      <c r="E2767" s="11">
        <v>130.77522999999999</v>
      </c>
      <c r="F2767" s="11">
        <v>4999.6303699999999</v>
      </c>
      <c r="G2767">
        <v>1.0685558446598699E-4</v>
      </c>
      <c r="H2767" s="17">
        <v>2.7191499999999999E-8</v>
      </c>
      <c r="I2767" s="28">
        <v>1.7563999999999999E-4</v>
      </c>
      <c r="J2767" s="21">
        <f t="shared" si="264"/>
        <v>3.5130597064518592E-8</v>
      </c>
      <c r="K2767" s="10">
        <f t="shared" si="265"/>
        <v>1.972934331143364E-3</v>
      </c>
      <c r="L2767" s="10">
        <f t="shared" si="266"/>
        <v>2.3239343311433642E-3</v>
      </c>
      <c r="M2767" s="10">
        <f t="shared" si="267"/>
        <v>0.30391304666016961</v>
      </c>
      <c r="N2767">
        <f t="shared" si="268"/>
        <v>6.8517632660169622E-2</v>
      </c>
      <c r="O2767">
        <f t="shared" si="263"/>
        <v>3.5472151027836167E-4</v>
      </c>
    </row>
    <row r="2768" spans="5:15" x14ac:dyDescent="0.2">
      <c r="E2768" s="11">
        <v>130.8621</v>
      </c>
      <c r="F2768" s="11">
        <v>4999.6303699999999</v>
      </c>
      <c r="G2768">
        <v>1.06845627329885E-4</v>
      </c>
      <c r="H2768" s="17">
        <v>2.7270900000000001E-8</v>
      </c>
      <c r="I2768" s="28">
        <v>1.7563E-4</v>
      </c>
      <c r="J2768" s="21">
        <f t="shared" si="264"/>
        <v>3.5128596916655661E-8</v>
      </c>
      <c r="K2768" s="10">
        <f t="shared" si="265"/>
        <v>1.9728220028393819E-3</v>
      </c>
      <c r="L2768" s="10">
        <f t="shared" si="266"/>
        <v>2.3238220028393821E-3</v>
      </c>
      <c r="M2768" s="10">
        <f t="shared" si="267"/>
        <v>0.30410022731776748</v>
      </c>
      <c r="N2768">
        <f t="shared" si="268"/>
        <v>6.8548447317767505E-2</v>
      </c>
      <c r="O2768">
        <f t="shared" si="263"/>
        <v>-4.3043158403713392E-5</v>
      </c>
    </row>
    <row r="2769" spans="5:15" x14ac:dyDescent="0.2">
      <c r="E2769" s="11">
        <v>130.93994000000001</v>
      </c>
      <c r="F2769" s="11">
        <v>4999.6303699999999</v>
      </c>
      <c r="G2769">
        <v>1.06817925726873E-4</v>
      </c>
      <c r="H2769" s="17">
        <v>2.5984299999999999E-8</v>
      </c>
      <c r="I2769" s="28">
        <v>1.7560000000000001E-4</v>
      </c>
      <c r="J2769" s="21">
        <f t="shared" si="264"/>
        <v>3.5122596473066869E-8</v>
      </c>
      <c r="K2769" s="10">
        <f t="shared" si="265"/>
        <v>1.9724850179274355E-3</v>
      </c>
      <c r="L2769" s="10">
        <f t="shared" si="266"/>
        <v>2.3234850179274357E-3</v>
      </c>
      <c r="M2769" s="10">
        <f t="shared" si="267"/>
        <v>0.30423698883831735</v>
      </c>
      <c r="N2769">
        <f t="shared" si="268"/>
        <v>6.854509683831736E-2</v>
      </c>
      <c r="O2769">
        <f t="shared" si="263"/>
        <v>7.0667254393777849E-4</v>
      </c>
    </row>
    <row r="2770" spans="5:15" x14ac:dyDescent="0.2">
      <c r="E2770" s="11">
        <v>131.02028000000001</v>
      </c>
      <c r="F2770" s="11">
        <v>4999.6303699999999</v>
      </c>
      <c r="G2770">
        <v>1.0682919886599E-4</v>
      </c>
      <c r="H2770" s="17">
        <v>2.58049E-8</v>
      </c>
      <c r="I2770" s="28">
        <v>1.7561000000000001E-4</v>
      </c>
      <c r="J2770" s="21">
        <f t="shared" si="264"/>
        <v>3.5124596620929799E-8</v>
      </c>
      <c r="K2770" s="10">
        <f t="shared" si="265"/>
        <v>1.9725973462314176E-3</v>
      </c>
      <c r="L2770" s="10">
        <f t="shared" si="266"/>
        <v>2.3235973462314178E-3</v>
      </c>
      <c r="M2770" s="10">
        <f t="shared" si="267"/>
        <v>0.30443837491049736</v>
      </c>
      <c r="N2770">
        <f t="shared" si="268"/>
        <v>6.8601870910497326E-2</v>
      </c>
      <c r="O2770">
        <f t="shared" si="263"/>
        <v>-6.9012323291953486E-6</v>
      </c>
    </row>
    <row r="2771" spans="5:15" x14ac:dyDescent="0.2">
      <c r="E2771" s="11">
        <v>131.10355999999999</v>
      </c>
      <c r="F2771" s="11">
        <v>4999.6303699999999</v>
      </c>
      <c r="G2771">
        <v>1.06796124401713E-4</v>
      </c>
      <c r="H2771" s="17">
        <v>2.73514E-8</v>
      </c>
      <c r="I2771" s="28">
        <v>1.7558E-4</v>
      </c>
      <c r="J2771" s="21">
        <f t="shared" si="264"/>
        <v>3.5118596177341007E-8</v>
      </c>
      <c r="K2771" s="10">
        <f t="shared" si="265"/>
        <v>1.9722603613194709E-3</v>
      </c>
      <c r="L2771" s="10">
        <f t="shared" si="266"/>
        <v>2.323260361319471E-3</v>
      </c>
      <c r="M2771" s="10">
        <f t="shared" si="267"/>
        <v>0.30458770417586895</v>
      </c>
      <c r="N2771">
        <f t="shared" si="268"/>
        <v>6.860129617586895E-2</v>
      </c>
      <c r="O2771">
        <f t="shared" si="263"/>
        <v>1.0647526821268615E-3</v>
      </c>
    </row>
    <row r="2772" spans="5:15" x14ac:dyDescent="0.2">
      <c r="E2772" s="11">
        <v>131.18520000000001</v>
      </c>
      <c r="F2772" s="11">
        <v>4999.6303699999999</v>
      </c>
      <c r="G2772">
        <v>1.06835274427905E-4</v>
      </c>
      <c r="H2772" s="17">
        <v>2.7763300000000002E-8</v>
      </c>
      <c r="I2772" s="28">
        <v>1.7561000000000001E-4</v>
      </c>
      <c r="J2772" s="21">
        <f t="shared" si="264"/>
        <v>3.5124596620929799E-8</v>
      </c>
      <c r="K2772" s="10">
        <f t="shared" si="265"/>
        <v>1.9725973462314176E-3</v>
      </c>
      <c r="L2772" s="10">
        <f t="shared" si="266"/>
        <v>2.3235973462314178E-3</v>
      </c>
      <c r="M2772" s="10">
        <f t="shared" si="267"/>
        <v>0.30482158258483782</v>
      </c>
      <c r="N2772">
        <f t="shared" si="268"/>
        <v>6.868822258483781E-2</v>
      </c>
      <c r="O2772">
        <f t="shared" si="263"/>
        <v>-1.2524971514031877E-3</v>
      </c>
    </row>
    <row r="2773" spans="5:15" x14ac:dyDescent="0.2">
      <c r="E2773" s="11">
        <v>131.26822000000001</v>
      </c>
      <c r="F2773" s="11">
        <v>4999.6303699999999</v>
      </c>
      <c r="G2773">
        <v>1.06734555141839E-4</v>
      </c>
      <c r="H2773" s="17">
        <v>2.5251400000000001E-8</v>
      </c>
      <c r="I2773" s="28">
        <v>1.7551000000000001E-4</v>
      </c>
      <c r="J2773" s="21">
        <f t="shared" si="264"/>
        <v>3.5104595142300492E-8</v>
      </c>
      <c r="K2773" s="10">
        <f t="shared" si="265"/>
        <v>1.9714740631915956E-3</v>
      </c>
      <c r="L2773" s="10">
        <f t="shared" si="266"/>
        <v>2.3224740631915958E-3</v>
      </c>
      <c r="M2773" s="10">
        <f t="shared" si="267"/>
        <v>0.30486703627132833</v>
      </c>
      <c r="N2773">
        <f t="shared" si="268"/>
        <v>6.8584240271328312E-2</v>
      </c>
      <c r="O2773">
        <f t="shared" si="263"/>
        <v>6.9640622550898442E-4</v>
      </c>
    </row>
    <row r="2774" spans="5:15" x14ac:dyDescent="0.2">
      <c r="E2774" s="11">
        <v>131.35305</v>
      </c>
      <c r="F2774" s="11">
        <v>4999.6303699999999</v>
      </c>
      <c r="G2774">
        <v>1.0674492157243E-4</v>
      </c>
      <c r="H2774" s="17">
        <v>2.4490099999999998E-8</v>
      </c>
      <c r="I2774" s="28">
        <v>1.7552E-4</v>
      </c>
      <c r="J2774" s="21">
        <f t="shared" si="264"/>
        <v>3.5106595290163423E-8</v>
      </c>
      <c r="K2774" s="10">
        <f t="shared" si="265"/>
        <v>1.9715863914955777E-3</v>
      </c>
      <c r="L2774" s="10">
        <f t="shared" si="266"/>
        <v>2.3225863914955779E-3</v>
      </c>
      <c r="M2774" s="10">
        <f t="shared" si="267"/>
        <v>0.3050788064114382</v>
      </c>
      <c r="N2774">
        <f t="shared" si="268"/>
        <v>6.8643316411438227E-2</v>
      </c>
      <c r="O2774">
        <f t="shared" si="263"/>
        <v>-1.1116010794395812E-5</v>
      </c>
    </row>
    <row r="2775" spans="5:15" x14ac:dyDescent="0.2">
      <c r="E2775" s="11">
        <v>131.43603999999999</v>
      </c>
      <c r="F2775" s="11">
        <v>4999.6303699999999</v>
      </c>
      <c r="G2775">
        <v>1.06713256367231E-4</v>
      </c>
      <c r="H2775" s="17">
        <v>2.7489499999999999E-8</v>
      </c>
      <c r="I2775" s="28">
        <v>1.7548999999999999E-4</v>
      </c>
      <c r="J2775" s="21">
        <f t="shared" si="264"/>
        <v>3.5100594846574624E-8</v>
      </c>
      <c r="K2775" s="10">
        <f t="shared" si="265"/>
        <v>1.9712494065836309E-3</v>
      </c>
      <c r="L2775" s="10">
        <f t="shared" si="266"/>
        <v>2.3222494065836311E-3</v>
      </c>
      <c r="M2775" s="10">
        <f t="shared" si="267"/>
        <v>0.30522726589370236</v>
      </c>
      <c r="N2775">
        <f t="shared" si="268"/>
        <v>6.86423938937024E-2</v>
      </c>
      <c r="O2775">
        <f t="shared" si="263"/>
        <v>1.6073789189859785E-4</v>
      </c>
    </row>
    <row r="2776" spans="5:15" x14ac:dyDescent="0.2">
      <c r="E2776" s="11">
        <v>131.51777000000001</v>
      </c>
      <c r="F2776" s="11">
        <v>4999.6303699999999</v>
      </c>
      <c r="G2776">
        <v>1.0669646782054901E-4</v>
      </c>
      <c r="H2776" s="17">
        <v>2.6727499999999999E-8</v>
      </c>
      <c r="I2776" s="28">
        <v>1.7547E-4</v>
      </c>
      <c r="J2776" s="21">
        <f t="shared" si="264"/>
        <v>3.5096594550848769E-8</v>
      </c>
      <c r="K2776" s="10">
        <f t="shared" si="265"/>
        <v>1.9710247499756667E-3</v>
      </c>
      <c r="L2776" s="10">
        <f t="shared" si="266"/>
        <v>2.3220247499756669E-3</v>
      </c>
      <c r="M2776" s="10">
        <f t="shared" si="267"/>
        <v>0.30538751700160727</v>
      </c>
      <c r="N2776">
        <f t="shared" si="268"/>
        <v>6.8655531001607276E-2</v>
      </c>
      <c r="O2776">
        <f t="shared" si="263"/>
        <v>3.5708850057819091E-4</v>
      </c>
    </row>
    <row r="2777" spans="5:15" x14ac:dyDescent="0.2">
      <c r="E2777" s="11">
        <v>131.60740000000001</v>
      </c>
      <c r="F2777" s="11">
        <v>4999.6303699999999</v>
      </c>
      <c r="G2777">
        <v>1.0668308332064699E-4</v>
      </c>
      <c r="H2777" s="17">
        <v>2.7826399999999999E-8</v>
      </c>
      <c r="I2777" s="28">
        <v>1.7546E-4</v>
      </c>
      <c r="J2777" s="21">
        <f t="shared" si="264"/>
        <v>3.5094594402985838E-8</v>
      </c>
      <c r="K2777" s="10">
        <f t="shared" si="265"/>
        <v>1.9709124216716846E-3</v>
      </c>
      <c r="L2777" s="10">
        <f t="shared" si="266"/>
        <v>2.3219124216716847E-3</v>
      </c>
      <c r="M2777" s="10">
        <f t="shared" si="267"/>
        <v>0.30558085684391412</v>
      </c>
      <c r="N2777">
        <f t="shared" si="268"/>
        <v>6.8687536843914099E-2</v>
      </c>
      <c r="O2777">
        <f t="shared" si="263"/>
        <v>1.790469947884935E-4</v>
      </c>
    </row>
    <row r="2778" spans="5:15" x14ac:dyDescent="0.2">
      <c r="E2778" s="11">
        <v>131.69369</v>
      </c>
      <c r="F2778" s="11">
        <v>4999.6303699999999</v>
      </c>
      <c r="G2778">
        <v>1.06667581045702E-4</v>
      </c>
      <c r="H2778" s="17">
        <v>2.7109199999999999E-8</v>
      </c>
      <c r="I2778" s="28">
        <v>1.7543999999999999E-4</v>
      </c>
      <c r="J2778" s="21">
        <f t="shared" si="264"/>
        <v>3.509059410725997E-8</v>
      </c>
      <c r="K2778" s="10">
        <f t="shared" si="265"/>
        <v>1.9706877650637199E-3</v>
      </c>
      <c r="L2778" s="10">
        <f t="shared" si="266"/>
        <v>2.3216877650637201E-3</v>
      </c>
      <c r="M2778" s="10">
        <f t="shared" si="267"/>
        <v>0.3057516288090944</v>
      </c>
      <c r="N2778">
        <f t="shared" si="268"/>
        <v>6.8702986809094396E-2</v>
      </c>
      <c r="O2778">
        <f t="shared" si="263"/>
        <v>9.1871845286468044E-4</v>
      </c>
    </row>
    <row r="2779" spans="5:15" x14ac:dyDescent="0.2">
      <c r="E2779" s="11">
        <v>131.76824999999999</v>
      </c>
      <c r="F2779" s="11">
        <v>4999.6303699999999</v>
      </c>
      <c r="G2779">
        <v>1.06681396321478E-4</v>
      </c>
      <c r="H2779" s="17">
        <v>3.1817199999999997E-8</v>
      </c>
      <c r="I2779" s="28">
        <v>1.7546E-4</v>
      </c>
      <c r="J2779" s="21">
        <f t="shared" si="264"/>
        <v>3.5094594402985838E-8</v>
      </c>
      <c r="K2779" s="10">
        <f t="shared" si="265"/>
        <v>1.9709124216716846E-3</v>
      </c>
      <c r="L2779" s="10">
        <f t="shared" si="266"/>
        <v>2.3219124216716847E-3</v>
      </c>
      <c r="M2779" s="10">
        <f t="shared" si="267"/>
        <v>0.30595433645693998</v>
      </c>
      <c r="N2779">
        <f t="shared" si="268"/>
        <v>6.8771486456939979E-2</v>
      </c>
      <c r="O2779">
        <f t="shared" si="263"/>
        <v>-4.1901161128428724E-4</v>
      </c>
    </row>
    <row r="2780" spans="5:15" x14ac:dyDescent="0.2">
      <c r="E2780" s="11">
        <v>131.84694999999999</v>
      </c>
      <c r="F2780" s="11">
        <v>4999.6303699999999</v>
      </c>
      <c r="G2780">
        <v>1.06640190446336E-4</v>
      </c>
      <c r="H2780" s="17">
        <v>2.8537899999999998E-8</v>
      </c>
      <c r="I2780" s="28">
        <v>1.7541E-4</v>
      </c>
      <c r="J2780" s="21">
        <f t="shared" si="264"/>
        <v>3.5084593663671184E-8</v>
      </c>
      <c r="K2780" s="10">
        <f t="shared" si="265"/>
        <v>1.9703507801517735E-3</v>
      </c>
      <c r="L2780" s="10">
        <f t="shared" si="266"/>
        <v>2.3213507801517737E-3</v>
      </c>
      <c r="M2780" s="10">
        <f t="shared" si="267"/>
        <v>0.30606302024313187</v>
      </c>
      <c r="N2780">
        <f t="shared" si="268"/>
        <v>6.8738510243131906E-2</v>
      </c>
      <c r="O2780">
        <f t="shared" si="263"/>
        <v>8.7711845149295703E-4</v>
      </c>
    </row>
    <row r="2781" spans="5:15" x14ac:dyDescent="0.2">
      <c r="E2781" s="11">
        <v>131.93026</v>
      </c>
      <c r="F2781" s="11">
        <v>4999.6303699999999</v>
      </c>
      <c r="G2781">
        <v>1.0665873377821401E-4</v>
      </c>
      <c r="H2781" s="17">
        <v>2.7109499999999999E-8</v>
      </c>
      <c r="I2781" s="28">
        <v>1.7542999999999999E-4</v>
      </c>
      <c r="J2781" s="21">
        <f t="shared" si="264"/>
        <v>3.5088593959397039E-8</v>
      </c>
      <c r="K2781" s="10">
        <f t="shared" si="265"/>
        <v>1.9705754367597378E-3</v>
      </c>
      <c r="L2781" s="10">
        <f t="shared" si="266"/>
        <v>2.321575436759738E-3</v>
      </c>
      <c r="M2781" s="10">
        <f t="shared" si="267"/>
        <v>0.30628605098132577</v>
      </c>
      <c r="N2781">
        <f t="shared" si="268"/>
        <v>6.8811582981325795E-2</v>
      </c>
      <c r="O2781">
        <f t="shared" si="263"/>
        <v>-1.7964239990910796E-4</v>
      </c>
    </row>
    <row r="2782" spans="5:15" x14ac:dyDescent="0.2">
      <c r="E2782" s="11">
        <v>132.01485</v>
      </c>
      <c r="F2782" s="11">
        <v>4999.6303699999999</v>
      </c>
      <c r="G2782">
        <v>1.0661426418812899E-4</v>
      </c>
      <c r="H2782" s="17">
        <v>2.9973799999999997E-8</v>
      </c>
      <c r="I2782" s="28">
        <v>1.7539000000000001E-4</v>
      </c>
      <c r="J2782" s="21">
        <f t="shared" si="264"/>
        <v>3.5080593367945323E-8</v>
      </c>
      <c r="K2782" s="10">
        <f t="shared" si="265"/>
        <v>1.9701261235438093E-3</v>
      </c>
      <c r="L2782" s="10">
        <f t="shared" si="266"/>
        <v>2.3211261235438095E-3</v>
      </c>
      <c r="M2782" s="10">
        <f t="shared" si="267"/>
        <v>0.30642311703071745</v>
      </c>
      <c r="N2782">
        <f t="shared" si="268"/>
        <v>6.8796387030717485E-2</v>
      </c>
      <c r="O2782">
        <f t="shared" si="263"/>
        <v>3.3883929645594715E-4</v>
      </c>
    </row>
    <row r="2783" spans="5:15" x14ac:dyDescent="0.2">
      <c r="E2783" s="11">
        <v>132.09625</v>
      </c>
      <c r="F2783" s="11">
        <v>4999.6303699999999</v>
      </c>
      <c r="G2783">
        <v>1.06605920212907E-4</v>
      </c>
      <c r="H2783" s="17">
        <v>2.6270099999999998E-8</v>
      </c>
      <c r="I2783" s="28">
        <v>1.7537999999999999E-4</v>
      </c>
      <c r="J2783" s="21">
        <f t="shared" si="264"/>
        <v>3.5078593220082386E-8</v>
      </c>
      <c r="K2783" s="10">
        <f t="shared" si="265"/>
        <v>1.9700137952398267E-3</v>
      </c>
      <c r="L2783" s="10">
        <f t="shared" si="266"/>
        <v>2.3210137952398269E-3</v>
      </c>
      <c r="M2783" s="10">
        <f t="shared" si="267"/>
        <v>0.30659721854944899</v>
      </c>
      <c r="N2783">
        <f t="shared" si="268"/>
        <v>6.8823968549448999E-2</v>
      </c>
      <c r="O2783">
        <f t="shared" si="263"/>
        <v>3.4082685862391802E-4</v>
      </c>
    </row>
    <row r="2784" spans="5:15" x14ac:dyDescent="0.2">
      <c r="E2784" s="11">
        <v>132.17865</v>
      </c>
      <c r="F2784" s="11">
        <v>4999.6303699999999</v>
      </c>
      <c r="G2784">
        <v>1.06601471992728E-4</v>
      </c>
      <c r="H2784" s="17">
        <v>2.52397E-8</v>
      </c>
      <c r="I2784" s="28">
        <v>1.7537E-4</v>
      </c>
      <c r="J2784" s="21">
        <f t="shared" si="264"/>
        <v>3.5076593072219455E-8</v>
      </c>
      <c r="K2784" s="10">
        <f t="shared" si="265"/>
        <v>1.9699014669358446E-3</v>
      </c>
      <c r="L2784" s="10">
        <f t="shared" si="266"/>
        <v>2.3209014669358448E-3</v>
      </c>
      <c r="M2784" s="10">
        <f t="shared" si="267"/>
        <v>0.30677362268259961</v>
      </c>
      <c r="N2784">
        <f t="shared" si="268"/>
        <v>6.8852052682599613E-2</v>
      </c>
      <c r="O2784">
        <f t="shared" si="263"/>
        <v>4.9699603032919252E-6</v>
      </c>
    </row>
    <row r="2785" spans="5:15" x14ac:dyDescent="0.2">
      <c r="E2785" s="11">
        <v>132.26504</v>
      </c>
      <c r="F2785" s="11">
        <v>4999.6303699999999</v>
      </c>
      <c r="G2785">
        <v>1.0657292138459299E-4</v>
      </c>
      <c r="H2785" s="17">
        <v>2.8312599999999998E-8</v>
      </c>
      <c r="I2785" s="28">
        <v>1.7534000000000001E-4</v>
      </c>
      <c r="J2785" s="21">
        <f t="shared" si="264"/>
        <v>3.5070592628630669E-8</v>
      </c>
      <c r="K2785" s="10">
        <f t="shared" si="265"/>
        <v>1.9695644820238983E-3</v>
      </c>
      <c r="L2785" s="10">
        <f t="shared" si="266"/>
        <v>2.3205644820238984E-3</v>
      </c>
      <c r="M2785" s="10">
        <f t="shared" si="267"/>
        <v>0.30692955403747019</v>
      </c>
      <c r="N2785">
        <f t="shared" si="268"/>
        <v>6.8852482037470214E-2</v>
      </c>
      <c r="O2785">
        <f t="shared" si="263"/>
        <v>3.490701301949645E-4</v>
      </c>
    </row>
    <row r="2786" spans="5:15" x14ac:dyDescent="0.2">
      <c r="E2786" s="11">
        <v>132.35173</v>
      </c>
      <c r="F2786" s="11">
        <v>4999.6303699999999</v>
      </c>
      <c r="G2786">
        <v>1.06556985539843E-4</v>
      </c>
      <c r="H2786" s="17">
        <v>2.7557700000000001E-8</v>
      </c>
      <c r="I2786" s="28">
        <v>1.7532999999999999E-4</v>
      </c>
      <c r="J2786" s="21">
        <f t="shared" si="264"/>
        <v>3.5068592480767732E-8</v>
      </c>
      <c r="K2786" s="10">
        <f t="shared" si="265"/>
        <v>1.9694521537199157E-3</v>
      </c>
      <c r="L2786" s="10">
        <f t="shared" si="266"/>
        <v>2.3204521537199159E-3</v>
      </c>
      <c r="M2786" s="10">
        <f t="shared" si="267"/>
        <v>0.30711585692705679</v>
      </c>
      <c r="N2786">
        <f t="shared" si="268"/>
        <v>6.8882742927056817E-2</v>
      </c>
      <c r="O2786">
        <f t="shared" si="263"/>
        <v>3.3989504619509294E-4</v>
      </c>
    </row>
    <row r="2787" spans="5:15" x14ac:dyDescent="0.2">
      <c r="E2787" s="11">
        <v>132.43412000000001</v>
      </c>
      <c r="F2787" s="11">
        <v>4999.6303699999999</v>
      </c>
      <c r="G2787">
        <v>1.06551082160493E-4</v>
      </c>
      <c r="H2787" s="17">
        <v>2.7963E-8</v>
      </c>
      <c r="I2787" s="28">
        <v>1.7532E-4</v>
      </c>
      <c r="J2787" s="21">
        <f t="shared" si="264"/>
        <v>3.5066592332904801E-8</v>
      </c>
      <c r="K2787" s="10">
        <f t="shared" si="265"/>
        <v>1.9693398254159336E-3</v>
      </c>
      <c r="L2787" s="10">
        <f t="shared" si="266"/>
        <v>2.3203398254159338E-3</v>
      </c>
      <c r="M2787" s="10">
        <f t="shared" si="267"/>
        <v>0.30729216287991284</v>
      </c>
      <c r="N2787">
        <f t="shared" si="268"/>
        <v>6.8910746879912832E-2</v>
      </c>
      <c r="O2787">
        <f t="shared" si="263"/>
        <v>-7.9552840303396811E-6</v>
      </c>
    </row>
    <row r="2788" spans="5:15" x14ac:dyDescent="0.2">
      <c r="E2788" s="11">
        <v>132.51865000000001</v>
      </c>
      <c r="F2788" s="11">
        <v>4999.6303699999999</v>
      </c>
      <c r="G2788">
        <v>1.0651870938017601E-4</v>
      </c>
      <c r="H2788" s="17">
        <v>2.6819599999999999E-8</v>
      </c>
      <c r="I2788" s="28">
        <v>1.7529000000000001E-4</v>
      </c>
      <c r="J2788" s="21">
        <f t="shared" si="264"/>
        <v>3.5060591889316015E-8</v>
      </c>
      <c r="K2788" s="10">
        <f t="shared" si="265"/>
        <v>1.9690028405039872E-3</v>
      </c>
      <c r="L2788" s="10">
        <f t="shared" si="266"/>
        <v>2.3200028405039874E-3</v>
      </c>
      <c r="M2788" s="10">
        <f t="shared" si="267"/>
        <v>0.30744364441975375</v>
      </c>
      <c r="N2788">
        <f t="shared" si="268"/>
        <v>6.8910074419753747E-2</v>
      </c>
      <c r="O2788">
        <f t="shared" si="263"/>
        <v>3.3866826724543442E-4</v>
      </c>
    </row>
    <row r="2789" spans="5:15" x14ac:dyDescent="0.2">
      <c r="E2789" s="11">
        <v>132.60078999999999</v>
      </c>
      <c r="F2789" s="11">
        <v>4999.6303699999999</v>
      </c>
      <c r="G2789">
        <v>1.06516327566635E-4</v>
      </c>
      <c r="H2789" s="17">
        <v>2.8424500000000001E-8</v>
      </c>
      <c r="I2789" s="28">
        <v>1.7527999999999999E-4</v>
      </c>
      <c r="J2789" s="21">
        <f t="shared" si="264"/>
        <v>3.5058591741453078E-8</v>
      </c>
      <c r="K2789" s="10">
        <f t="shared" si="265"/>
        <v>1.9688905122000047E-3</v>
      </c>
      <c r="L2789" s="10">
        <f t="shared" si="266"/>
        <v>2.3198905122000049E-3</v>
      </c>
      <c r="M2789" s="10">
        <f t="shared" si="267"/>
        <v>0.30761931463122527</v>
      </c>
      <c r="N2789">
        <f t="shared" si="268"/>
        <v>6.8937892631225281E-2</v>
      </c>
      <c r="O2789">
        <f t="shared" si="263"/>
        <v>-5.8165720835518149E-4</v>
      </c>
    </row>
    <row r="2790" spans="5:15" x14ac:dyDescent="0.2">
      <c r="E2790" s="11">
        <v>132.68197000000001</v>
      </c>
      <c r="F2790" s="11">
        <v>4999.6303699999999</v>
      </c>
      <c r="G2790">
        <v>1.0645553823068999E-4</v>
      </c>
      <c r="H2790" s="17">
        <v>2.7209100000000001E-8</v>
      </c>
      <c r="I2790" s="28">
        <v>1.7521999999999999E-4</v>
      </c>
      <c r="J2790" s="21">
        <f t="shared" si="264"/>
        <v>3.5046590854275494E-8</v>
      </c>
      <c r="K2790" s="10">
        <f t="shared" si="265"/>
        <v>1.9682165423761115E-3</v>
      </c>
      <c r="L2790" s="10">
        <f t="shared" si="266"/>
        <v>2.3192165423761117E-3</v>
      </c>
      <c r="M2790" s="10">
        <f t="shared" si="267"/>
        <v>0.307718219699051</v>
      </c>
      <c r="N2790">
        <f t="shared" si="268"/>
        <v>6.8890673699050997E-2</v>
      </c>
      <c r="O2790">
        <f t="shared" si="263"/>
        <v>3.452364975636099E-4</v>
      </c>
    </row>
    <row r="2791" spans="5:15" x14ac:dyDescent="0.2">
      <c r="E2791" s="11">
        <v>132.76768999999999</v>
      </c>
      <c r="F2791" s="11">
        <v>4999.6303699999999</v>
      </c>
      <c r="G2791">
        <v>1.06445986828835E-4</v>
      </c>
      <c r="H2791" s="17">
        <v>2.65609E-8</v>
      </c>
      <c r="I2791" s="28">
        <v>1.7521E-4</v>
      </c>
      <c r="J2791" s="21">
        <f t="shared" si="264"/>
        <v>3.5044590706412563E-8</v>
      </c>
      <c r="K2791" s="10">
        <f t="shared" si="265"/>
        <v>1.9681042140721294E-3</v>
      </c>
      <c r="L2791" s="10">
        <f t="shared" si="266"/>
        <v>2.3191042140721296E-3</v>
      </c>
      <c r="M2791" s="10">
        <f t="shared" si="267"/>
        <v>0.3079021093716221</v>
      </c>
      <c r="N2791">
        <f t="shared" si="268"/>
        <v>6.8920267371622143E-2</v>
      </c>
      <c r="O2791">
        <f t="shared" si="263"/>
        <v>1.0974118529566946E-3</v>
      </c>
    </row>
    <row r="2792" spans="5:15" x14ac:dyDescent="0.2">
      <c r="E2792" s="11">
        <v>132.8451</v>
      </c>
      <c r="F2792" s="11">
        <v>4999.6303699999999</v>
      </c>
      <c r="G2792">
        <v>1.0647435903448699E-4</v>
      </c>
      <c r="H2792" s="17">
        <v>2.7401199999999999E-8</v>
      </c>
      <c r="I2792" s="28">
        <v>1.7524000000000001E-4</v>
      </c>
      <c r="J2792" s="21">
        <f t="shared" si="264"/>
        <v>3.5050591150001355E-8</v>
      </c>
      <c r="K2792" s="10">
        <f t="shared" si="265"/>
        <v>1.9684411989840762E-3</v>
      </c>
      <c r="L2792" s="10">
        <f t="shared" si="266"/>
        <v>2.3194411989840764E-3</v>
      </c>
      <c r="M2792" s="10">
        <f t="shared" si="267"/>
        <v>0.30812639802315955</v>
      </c>
      <c r="N2792">
        <f t="shared" si="268"/>
        <v>6.9005218023159537E-2</v>
      </c>
      <c r="O2792">
        <f t="shared" si="263"/>
        <v>1.5521447443210258E-4</v>
      </c>
    </row>
    <row r="2793" spans="5:15" x14ac:dyDescent="0.2">
      <c r="E2793" s="11">
        <v>132.92708999999999</v>
      </c>
      <c r="F2793" s="11">
        <v>4999.6303699999999</v>
      </c>
      <c r="G2793">
        <v>1.0645237401772399E-4</v>
      </c>
      <c r="H2793" s="17">
        <v>2.84552E-8</v>
      </c>
      <c r="I2793" s="28">
        <v>1.7521999999999999E-4</v>
      </c>
      <c r="J2793" s="21">
        <f t="shared" si="264"/>
        <v>3.5046590854275494E-8</v>
      </c>
      <c r="K2793" s="10">
        <f t="shared" si="265"/>
        <v>1.9682165423761115E-3</v>
      </c>
      <c r="L2793" s="10">
        <f t="shared" si="266"/>
        <v>2.3192165423761117E-3</v>
      </c>
      <c r="M2793" s="10">
        <f t="shared" si="267"/>
        <v>0.30828670605791819</v>
      </c>
      <c r="N2793">
        <f t="shared" si="268"/>
        <v>6.9017944057918224E-2</v>
      </c>
      <c r="O2793">
        <f t="shared" si="263"/>
        <v>-1.5017589733014721E-6</v>
      </c>
    </row>
    <row r="2794" spans="5:15" x14ac:dyDescent="0.2">
      <c r="E2794" s="11">
        <v>133.01317</v>
      </c>
      <c r="F2794" s="11">
        <v>4999.6303699999999</v>
      </c>
      <c r="G2794">
        <v>1.06426449434565E-4</v>
      </c>
      <c r="H2794" s="17">
        <v>2.8191000000000001E-8</v>
      </c>
      <c r="I2794" s="28">
        <v>1.7519000000000001E-4</v>
      </c>
      <c r="J2794" s="21">
        <f t="shared" si="264"/>
        <v>3.5040590410686701E-8</v>
      </c>
      <c r="K2794" s="10">
        <f t="shared" si="265"/>
        <v>1.9678795574641652E-3</v>
      </c>
      <c r="L2794" s="10">
        <f t="shared" si="266"/>
        <v>2.3188795574641654E-3</v>
      </c>
      <c r="M2794" s="10">
        <f t="shared" si="267"/>
        <v>0.30844152078650577</v>
      </c>
      <c r="N2794">
        <f t="shared" si="268"/>
        <v>6.9017814786505802E-2</v>
      </c>
      <c r="O2794">
        <f t="shared" si="263"/>
        <v>-6.6294412757032909E-6</v>
      </c>
    </row>
    <row r="2795" spans="5:15" x14ac:dyDescent="0.2">
      <c r="E2795" s="11">
        <v>133.09852000000001</v>
      </c>
      <c r="F2795" s="11">
        <v>4999.6303699999999</v>
      </c>
      <c r="G2795">
        <v>1.06390339899174E-4</v>
      </c>
      <c r="H2795" s="17">
        <v>2.58973E-8</v>
      </c>
      <c r="I2795" s="28">
        <v>1.7516E-4</v>
      </c>
      <c r="J2795" s="21">
        <f t="shared" si="264"/>
        <v>3.5034589967097909E-8</v>
      </c>
      <c r="K2795" s="10">
        <f t="shared" si="265"/>
        <v>1.9675425725522184E-3</v>
      </c>
      <c r="L2795" s="10">
        <f t="shared" si="266"/>
        <v>2.3185425725522186E-3</v>
      </c>
      <c r="M2795" s="10">
        <f t="shared" si="267"/>
        <v>0.30859458496369291</v>
      </c>
      <c r="N2795">
        <f t="shared" si="268"/>
        <v>6.901724896369292E-2</v>
      </c>
      <c r="O2795">
        <f t="shared" si="263"/>
        <v>5.1854257255219238E-4</v>
      </c>
    </row>
    <row r="2796" spans="5:15" x14ac:dyDescent="0.2">
      <c r="E2796" s="11">
        <v>133.18237999999999</v>
      </c>
      <c r="F2796" s="11">
        <v>4999.6303699999999</v>
      </c>
      <c r="G2796">
        <v>1.0639114182299E-4</v>
      </c>
      <c r="H2796" s="17">
        <v>2.9611599999999999E-8</v>
      </c>
      <c r="I2796" s="28">
        <v>1.7516E-4</v>
      </c>
      <c r="J2796" s="21">
        <f t="shared" si="264"/>
        <v>3.5034589967097909E-8</v>
      </c>
      <c r="K2796" s="10">
        <f t="shared" si="265"/>
        <v>1.9675425725522184E-3</v>
      </c>
      <c r="L2796" s="10">
        <f t="shared" si="266"/>
        <v>2.3185425725522186E-3</v>
      </c>
      <c r="M2796" s="10">
        <f t="shared" si="267"/>
        <v>0.30878901794382713</v>
      </c>
      <c r="N2796">
        <f t="shared" si="268"/>
        <v>6.9060733943827141E-2</v>
      </c>
      <c r="O2796">
        <f t="shared" si="263"/>
        <v>1.5938915237174626E-4</v>
      </c>
    </row>
    <row r="2797" spans="5:15" x14ac:dyDescent="0.2">
      <c r="E2797" s="11">
        <v>133.26573999999999</v>
      </c>
      <c r="F2797" s="11">
        <v>4999.6303699999999</v>
      </c>
      <c r="G2797">
        <v>1.06378071729658E-4</v>
      </c>
      <c r="H2797" s="17">
        <v>2.6595300000000001E-8</v>
      </c>
      <c r="I2797" s="28">
        <v>1.7514000000000001E-4</v>
      </c>
      <c r="J2797" s="21">
        <f t="shared" si="264"/>
        <v>3.5030589671372048E-8</v>
      </c>
      <c r="K2797" s="10">
        <f t="shared" si="265"/>
        <v>1.9673179159442541E-3</v>
      </c>
      <c r="L2797" s="10">
        <f t="shared" si="266"/>
        <v>2.3183179159442543E-3</v>
      </c>
      <c r="M2797" s="10">
        <f t="shared" si="267"/>
        <v>0.30895235262356885</v>
      </c>
      <c r="N2797">
        <f t="shared" si="268"/>
        <v>6.9074020623568849E-2</v>
      </c>
      <c r="O2797">
        <f t="shared" si="263"/>
        <v>-4.0444133122777769E-5</v>
      </c>
    </row>
    <row r="2798" spans="5:15" x14ac:dyDescent="0.2">
      <c r="E2798" s="11">
        <v>133.34616</v>
      </c>
      <c r="F2798" s="11">
        <v>4999.6303699999999</v>
      </c>
      <c r="G2798">
        <v>1.0634580915154699E-4</v>
      </c>
      <c r="H2798" s="17">
        <v>2.5407500000000001E-8</v>
      </c>
      <c r="I2798" s="28">
        <v>1.7511E-4</v>
      </c>
      <c r="J2798" s="21">
        <f t="shared" si="264"/>
        <v>3.5024589227783255E-8</v>
      </c>
      <c r="K2798" s="10">
        <f t="shared" si="265"/>
        <v>1.9669809310323078E-3</v>
      </c>
      <c r="L2798" s="10">
        <f t="shared" si="266"/>
        <v>2.317980931032308E-3</v>
      </c>
      <c r="M2798" s="10">
        <f t="shared" si="267"/>
        <v>0.30909385610638312</v>
      </c>
      <c r="N2798">
        <f t="shared" si="268"/>
        <v>6.9070768106383115E-2</v>
      </c>
      <c r="O2798">
        <f t="shared" si="263"/>
        <v>5.179809310321635E-4</v>
      </c>
    </row>
    <row r="2799" spans="5:15" x14ac:dyDescent="0.2">
      <c r="E2799" s="11">
        <v>133.4316</v>
      </c>
      <c r="F2799" s="11">
        <v>4999.6303699999999</v>
      </c>
      <c r="G2799">
        <v>1.06344073628464E-4</v>
      </c>
      <c r="H2799" s="17">
        <v>2.5890499999999999E-8</v>
      </c>
      <c r="I2799" s="28">
        <v>1.7511E-4</v>
      </c>
      <c r="J2799" s="21">
        <f t="shared" si="264"/>
        <v>3.5024589227783255E-8</v>
      </c>
      <c r="K2799" s="10">
        <f t="shared" si="265"/>
        <v>1.9669809310323078E-3</v>
      </c>
      <c r="L2799" s="10">
        <f t="shared" si="266"/>
        <v>2.317980931032308E-3</v>
      </c>
      <c r="M2799" s="10">
        <f t="shared" si="267"/>
        <v>0.3092919043971305</v>
      </c>
      <c r="N2799">
        <f t="shared" si="268"/>
        <v>6.9115024397130506E-2</v>
      </c>
      <c r="O2799">
        <f t="shared" si="263"/>
        <v>3.3650188775169584E-4</v>
      </c>
    </row>
    <row r="2800" spans="5:15" x14ac:dyDescent="0.2">
      <c r="E2800" s="11">
        <v>133.51424</v>
      </c>
      <c r="F2800" s="11">
        <v>4999.6303699999999</v>
      </c>
      <c r="G2800">
        <v>1.0633326540274E-4</v>
      </c>
      <c r="H2800" s="17">
        <v>2.84995E-8</v>
      </c>
      <c r="I2800" s="28">
        <v>1.751E-4</v>
      </c>
      <c r="J2800" s="21">
        <f t="shared" si="264"/>
        <v>3.5022589079920325E-8</v>
      </c>
      <c r="K2800" s="10">
        <f t="shared" si="265"/>
        <v>1.9668686027283252E-3</v>
      </c>
      <c r="L2800" s="10">
        <f t="shared" si="266"/>
        <v>2.3178686027283254E-3</v>
      </c>
      <c r="M2800" s="10">
        <f t="shared" si="267"/>
        <v>0.30946846491313429</v>
      </c>
      <c r="N2800">
        <f t="shared" si="268"/>
        <v>6.9142832913134306E-2</v>
      </c>
      <c r="O2800">
        <f t="shared" si="263"/>
        <v>3.3614537424668902E-4</v>
      </c>
    </row>
    <row r="2801" spans="5:15" x14ac:dyDescent="0.2">
      <c r="E2801" s="11">
        <v>133.59682000000001</v>
      </c>
      <c r="F2801" s="11">
        <v>4999.6303699999999</v>
      </c>
      <c r="G2801">
        <v>1.0632480994918301E-4</v>
      </c>
      <c r="H2801" s="17">
        <v>2.7203799999999999E-8</v>
      </c>
      <c r="I2801" s="28">
        <v>1.7509000000000001E-4</v>
      </c>
      <c r="J2801" s="21">
        <f t="shared" si="264"/>
        <v>3.5020588932057394E-8</v>
      </c>
      <c r="K2801" s="10">
        <f t="shared" si="265"/>
        <v>1.9667562744243431E-3</v>
      </c>
      <c r="L2801" s="10">
        <f t="shared" si="266"/>
        <v>2.3177562744243433E-3</v>
      </c>
      <c r="M2801" s="10">
        <f t="shared" si="267"/>
        <v>0.3096448677981396</v>
      </c>
      <c r="N2801">
        <f t="shared" si="268"/>
        <v>6.91705917981396E-2</v>
      </c>
      <c r="O2801">
        <f t="shared" si="263"/>
        <v>-6.28863643168885E-5</v>
      </c>
    </row>
    <row r="2802" spans="5:15" x14ac:dyDescent="0.2">
      <c r="E2802" s="11">
        <v>133.67439999999999</v>
      </c>
      <c r="F2802" s="11">
        <v>4999.6303699999999</v>
      </c>
      <c r="G2802">
        <v>1.06289043164156E-4</v>
      </c>
      <c r="H2802" s="17">
        <v>2.8302000000000001E-8</v>
      </c>
      <c r="I2802" s="28">
        <v>1.7505999999999999E-4</v>
      </c>
      <c r="J2802" s="21">
        <f t="shared" si="264"/>
        <v>3.5014588488468595E-8</v>
      </c>
      <c r="K2802" s="10">
        <f t="shared" si="265"/>
        <v>1.9664192895123963E-3</v>
      </c>
      <c r="L2802" s="10">
        <f t="shared" si="266"/>
        <v>2.3174192895123965E-3</v>
      </c>
      <c r="M2802" s="10">
        <f t="shared" si="267"/>
        <v>0.30977963307399586</v>
      </c>
      <c r="N2802">
        <f t="shared" si="268"/>
        <v>6.9165713073995896E-2</v>
      </c>
      <c r="O2802">
        <f t="shared" si="263"/>
        <v>1.5494086600868623E-4</v>
      </c>
    </row>
    <row r="2803" spans="5:15" x14ac:dyDescent="0.2">
      <c r="E2803" s="11">
        <v>133.75729999999999</v>
      </c>
      <c r="F2803" s="11">
        <v>4999.6303699999999</v>
      </c>
      <c r="G2803">
        <v>1.06270736296739E-4</v>
      </c>
      <c r="H2803" s="17">
        <v>2.8934299999999999E-8</v>
      </c>
      <c r="I2803" s="28">
        <v>1.7504E-4</v>
      </c>
      <c r="J2803" s="21">
        <f t="shared" si="264"/>
        <v>3.501058819274274E-8</v>
      </c>
      <c r="K2803" s="10">
        <f t="shared" si="265"/>
        <v>1.9661946329044321E-3</v>
      </c>
      <c r="L2803" s="10">
        <f t="shared" si="266"/>
        <v>2.3171946329044323E-3</v>
      </c>
      <c r="M2803" s="10">
        <f t="shared" si="267"/>
        <v>0.30994169767178797</v>
      </c>
      <c r="N2803">
        <f t="shared" si="268"/>
        <v>6.9178557671788016E-2</v>
      </c>
      <c r="O2803">
        <f t="shared" si="263"/>
        <v>3.3727461366915074E-4</v>
      </c>
    </row>
    <row r="2804" spans="5:15" x14ac:dyDescent="0.2">
      <c r="E2804" s="11">
        <v>133.84085999999999</v>
      </c>
      <c r="F2804" s="11">
        <v>4999.6303699999999</v>
      </c>
      <c r="G2804">
        <v>1.06261402989054E-4</v>
      </c>
      <c r="H2804" s="17">
        <v>2.8287699999999999E-8</v>
      </c>
      <c r="I2804" s="28">
        <v>1.7503000000000001E-4</v>
      </c>
      <c r="J2804" s="21">
        <f t="shared" si="264"/>
        <v>3.5008588044879809E-8</v>
      </c>
      <c r="K2804" s="10">
        <f t="shared" si="265"/>
        <v>1.96608230460045E-3</v>
      </c>
      <c r="L2804" s="10">
        <f t="shared" si="266"/>
        <v>2.3170823046004502E-3</v>
      </c>
      <c r="M2804" s="10">
        <f t="shared" si="267"/>
        <v>0.31012028833850619</v>
      </c>
      <c r="N2804">
        <f t="shared" si="268"/>
        <v>6.9206740338506212E-2</v>
      </c>
      <c r="O2804">
        <f t="shared" si="263"/>
        <v>-3.8458919111019387E-4</v>
      </c>
    </row>
    <row r="2805" spans="5:15" x14ac:dyDescent="0.2">
      <c r="E2805" s="11">
        <v>133.92428000000001</v>
      </c>
      <c r="F2805" s="11">
        <v>4999.6303699999999</v>
      </c>
      <c r="G2805">
        <v>1.06213398573751E-4</v>
      </c>
      <c r="H2805" s="17">
        <v>2.4196699999999999E-8</v>
      </c>
      <c r="I2805" s="28">
        <v>1.7498000000000001E-4</v>
      </c>
      <c r="J2805" s="21">
        <f t="shared" si="264"/>
        <v>3.4998587305565156E-8</v>
      </c>
      <c r="K2805" s="10">
        <f t="shared" si="265"/>
        <v>1.9655206630805389E-3</v>
      </c>
      <c r="L2805" s="10">
        <f t="shared" si="266"/>
        <v>2.3165206630805391E-3</v>
      </c>
      <c r="M2805" s="10">
        <f t="shared" si="267"/>
        <v>0.31023836190818382</v>
      </c>
      <c r="N2805">
        <f t="shared" si="268"/>
        <v>6.9174657908183793E-2</v>
      </c>
      <c r="O2805">
        <f t="shared" si="263"/>
        <v>1.0508827539359603E-3</v>
      </c>
    </row>
    <row r="2806" spans="5:15" x14ac:dyDescent="0.2">
      <c r="E2806" s="11">
        <v>134.00879</v>
      </c>
      <c r="F2806" s="11">
        <v>4999.6303699999999</v>
      </c>
      <c r="G2806">
        <v>1.06238952086437E-4</v>
      </c>
      <c r="H2806" s="17">
        <v>2.7967900000000001E-8</v>
      </c>
      <c r="I2806" s="28">
        <v>1.7500999999999999E-4</v>
      </c>
      <c r="J2806" s="21">
        <f t="shared" si="264"/>
        <v>3.5004587749153941E-8</v>
      </c>
      <c r="K2806" s="10">
        <f t="shared" si="265"/>
        <v>1.9658576479924853E-3</v>
      </c>
      <c r="L2806" s="10">
        <f t="shared" si="266"/>
        <v>2.3168576479924855E-3</v>
      </c>
      <c r="M2806" s="10">
        <f t="shared" si="267"/>
        <v>0.31047929000971891</v>
      </c>
      <c r="N2806">
        <f t="shared" si="268"/>
        <v>6.9263468009718915E-2</v>
      </c>
      <c r="O2806">
        <f t="shared" si="263"/>
        <v>-3.9105662158105218E-4</v>
      </c>
    </row>
    <row r="2807" spans="5:15" x14ac:dyDescent="0.2">
      <c r="E2807" s="11">
        <v>134.09173999999999</v>
      </c>
      <c r="F2807" s="11">
        <v>4999.6303699999999</v>
      </c>
      <c r="G2807">
        <v>1.06192519928328E-4</v>
      </c>
      <c r="H2807" s="17">
        <v>2.93783E-8</v>
      </c>
      <c r="I2807" s="28">
        <v>1.7495999999999999E-4</v>
      </c>
      <c r="J2807" s="21">
        <f t="shared" si="264"/>
        <v>3.4994587009839288E-8</v>
      </c>
      <c r="K2807" s="10">
        <f t="shared" si="265"/>
        <v>1.9652960064725743E-3</v>
      </c>
      <c r="L2807" s="10">
        <f t="shared" si="266"/>
        <v>2.3162960064725745E-3</v>
      </c>
      <c r="M2807" s="10">
        <f t="shared" si="267"/>
        <v>0.31059616186295874</v>
      </c>
      <c r="N2807">
        <f t="shared" si="268"/>
        <v>6.9231029862958773E-2</v>
      </c>
      <c r="O2807">
        <f t="shared" si="263"/>
        <v>3.335218089931544E-4</v>
      </c>
    </row>
    <row r="2808" spans="5:15" x14ac:dyDescent="0.2">
      <c r="E2808" s="11">
        <v>134.17420000000001</v>
      </c>
      <c r="F2808" s="11">
        <v>4999.6303699999999</v>
      </c>
      <c r="G2808">
        <v>1.0617922606887501E-4</v>
      </c>
      <c r="H2808" s="17">
        <v>2.5095699999999999E-8</v>
      </c>
      <c r="I2808" s="28">
        <v>1.7495E-4</v>
      </c>
      <c r="J2808" s="21">
        <f t="shared" si="264"/>
        <v>3.4992586861976357E-8</v>
      </c>
      <c r="K2808" s="10">
        <f t="shared" si="265"/>
        <v>1.9651836781685922E-3</v>
      </c>
      <c r="L2808" s="10">
        <f t="shared" si="266"/>
        <v>2.3161836781685923E-3</v>
      </c>
      <c r="M2808" s="10">
        <f t="shared" si="267"/>
        <v>0.31077209207132839</v>
      </c>
      <c r="N2808">
        <f t="shared" si="268"/>
        <v>6.9258532071328358E-2</v>
      </c>
      <c r="O2808">
        <f t="shared" si="263"/>
        <v>6.9683697825210188E-4</v>
      </c>
    </row>
    <row r="2809" spans="5:15" x14ac:dyDescent="0.2">
      <c r="E2809" s="11">
        <v>134.25767999999999</v>
      </c>
      <c r="F2809" s="11">
        <v>4999.6303699999999</v>
      </c>
      <c r="G2809">
        <v>1.0619250153633001E-4</v>
      </c>
      <c r="H2809" s="17">
        <v>2.7367100000000002E-8</v>
      </c>
      <c r="I2809" s="28">
        <v>1.7495999999999999E-4</v>
      </c>
      <c r="J2809" s="21">
        <f t="shared" si="264"/>
        <v>3.4994587009839288E-8</v>
      </c>
      <c r="K2809" s="10">
        <f t="shared" si="265"/>
        <v>1.9652960064725743E-3</v>
      </c>
      <c r="L2809" s="10">
        <f t="shared" si="266"/>
        <v>2.3162960064725745E-3</v>
      </c>
      <c r="M2809" s="10">
        <f t="shared" si="267"/>
        <v>0.31098052802227283</v>
      </c>
      <c r="N2809">
        <f t="shared" si="268"/>
        <v>6.9316704022272829E-2</v>
      </c>
      <c r="O2809">
        <f t="shared" si="263"/>
        <v>3.3971588632477977E-4</v>
      </c>
    </row>
    <row r="2810" spans="5:15" x14ac:dyDescent="0.2">
      <c r="E2810" s="11">
        <v>134.34314000000001</v>
      </c>
      <c r="F2810" s="11">
        <v>4999.6303699999999</v>
      </c>
      <c r="G2810">
        <v>1.0617922525480601E-4</v>
      </c>
      <c r="H2810" s="17">
        <v>2.9076100000000001E-8</v>
      </c>
      <c r="I2810" s="28">
        <v>1.7495E-4</v>
      </c>
      <c r="J2810" s="21">
        <f t="shared" si="264"/>
        <v>3.4992586861976357E-8</v>
      </c>
      <c r="K2810" s="10">
        <f t="shared" si="265"/>
        <v>1.9651836781685922E-3</v>
      </c>
      <c r="L2810" s="10">
        <f t="shared" si="266"/>
        <v>2.3161836781685923E-3</v>
      </c>
      <c r="M2810" s="10">
        <f t="shared" si="267"/>
        <v>0.31116338814191813</v>
      </c>
      <c r="N2810">
        <f t="shared" si="268"/>
        <v>6.9345736141918149E-2</v>
      </c>
      <c r="O2810">
        <f t="shared" si="263"/>
        <v>-3.6111502347922382E-5</v>
      </c>
    </row>
    <row r="2811" spans="5:15" x14ac:dyDescent="0.2">
      <c r="E2811" s="11">
        <v>134.42516000000001</v>
      </c>
      <c r="F2811" s="11">
        <v>4999.6303699999999</v>
      </c>
      <c r="G2811">
        <v>1.06150193033035E-4</v>
      </c>
      <c r="H2811" s="17">
        <v>2.45794E-8</v>
      </c>
      <c r="I2811" s="28">
        <v>1.7492000000000001E-4</v>
      </c>
      <c r="J2811" s="21">
        <f t="shared" si="264"/>
        <v>3.4986586418387571E-8</v>
      </c>
      <c r="K2811" s="10">
        <f t="shared" si="265"/>
        <v>1.9648466932566458E-3</v>
      </c>
      <c r="L2811" s="10">
        <f t="shared" si="266"/>
        <v>2.315846693256646E-3</v>
      </c>
      <c r="M2811" s="10">
        <f t="shared" si="267"/>
        <v>0.31130806227649555</v>
      </c>
      <c r="N2811">
        <f t="shared" si="268"/>
        <v>6.9342774276495572E-2</v>
      </c>
      <c r="O2811">
        <f t="shared" si="263"/>
        <v>1.4265055992019262E-4</v>
      </c>
    </row>
    <row r="2812" spans="5:15" x14ac:dyDescent="0.2">
      <c r="E2812" s="11">
        <v>134.50613000000001</v>
      </c>
      <c r="F2812" s="11">
        <v>4999.6303699999999</v>
      </c>
      <c r="G2812">
        <v>1.0613414312068E-4</v>
      </c>
      <c r="H2812" s="17">
        <v>2.52632E-8</v>
      </c>
      <c r="I2812" s="28">
        <v>1.749E-4</v>
      </c>
      <c r="J2812" s="21">
        <f t="shared" si="264"/>
        <v>3.4982586122661703E-8</v>
      </c>
      <c r="K2812" s="10">
        <f t="shared" si="265"/>
        <v>1.9646220366486811E-3</v>
      </c>
      <c r="L2812" s="10">
        <f t="shared" si="266"/>
        <v>2.3156220366486813E-3</v>
      </c>
      <c r="M2812" s="10">
        <f t="shared" si="267"/>
        <v>0.31146535869233233</v>
      </c>
      <c r="N2812">
        <f t="shared" si="268"/>
        <v>6.9354324692332311E-2</v>
      </c>
      <c r="O2812">
        <f t="shared" si="263"/>
        <v>5.1562203664866889E-4</v>
      </c>
    </row>
    <row r="2813" spans="5:15" x14ac:dyDescent="0.2">
      <c r="E2813" s="11">
        <v>134.58761999999999</v>
      </c>
      <c r="F2813" s="11">
        <v>4999.6303699999999</v>
      </c>
      <c r="G2813">
        <v>1.0612951082786001E-4</v>
      </c>
      <c r="H2813" s="17">
        <v>2.9195300000000001E-8</v>
      </c>
      <c r="I2813" s="28">
        <v>1.749E-4</v>
      </c>
      <c r="J2813" s="21">
        <f t="shared" si="264"/>
        <v>3.4982586122661703E-8</v>
      </c>
      <c r="K2813" s="10">
        <f t="shared" si="265"/>
        <v>1.9646220366486811E-3</v>
      </c>
      <c r="L2813" s="10">
        <f t="shared" si="266"/>
        <v>2.3156220366486813E-3</v>
      </c>
      <c r="M2813" s="10">
        <f t="shared" si="267"/>
        <v>0.31165405873209878</v>
      </c>
      <c r="N2813">
        <f t="shared" si="268"/>
        <v>6.9396342732098798E-2</v>
      </c>
      <c r="O2813">
        <f t="shared" si="263"/>
        <v>5.1562203664865447E-4</v>
      </c>
    </row>
    <row r="2814" spans="5:15" x14ac:dyDescent="0.2">
      <c r="E2814" s="11">
        <v>134.66951</v>
      </c>
      <c r="F2814" s="11">
        <v>4999.6303699999999</v>
      </c>
      <c r="G2814">
        <v>1.06128191793725E-4</v>
      </c>
      <c r="H2814" s="17">
        <v>2.7988600000000002E-8</v>
      </c>
      <c r="I2814" s="28">
        <v>1.749E-4</v>
      </c>
      <c r="J2814" s="21">
        <f t="shared" si="264"/>
        <v>3.4982586122661703E-8</v>
      </c>
      <c r="K2814" s="10">
        <f t="shared" si="265"/>
        <v>1.9646220366486811E-3</v>
      </c>
      <c r="L2814" s="10">
        <f t="shared" si="266"/>
        <v>2.3156220366486813E-3</v>
      </c>
      <c r="M2814" s="10">
        <f t="shared" si="267"/>
        <v>0.31184368502067994</v>
      </c>
      <c r="N2814">
        <f t="shared" si="268"/>
        <v>6.9438567020679964E-2</v>
      </c>
      <c r="O2814">
        <f t="shared" si="263"/>
        <v>-4.2979892132437043E-4</v>
      </c>
    </row>
    <row r="2815" spans="5:15" x14ac:dyDescent="0.2">
      <c r="E2815" s="11">
        <v>134.74956</v>
      </c>
      <c r="F2815" s="11">
        <v>4999.6303699999999</v>
      </c>
      <c r="G2815">
        <v>1.06079226373266E-4</v>
      </c>
      <c r="H2815" s="17">
        <v>2.70358E-8</v>
      </c>
      <c r="I2815" s="28">
        <v>1.7484999999999999E-4</v>
      </c>
      <c r="J2815" s="21">
        <f t="shared" si="264"/>
        <v>3.4972585383347049E-8</v>
      </c>
      <c r="K2815" s="10">
        <f t="shared" si="265"/>
        <v>1.9640603951287701E-3</v>
      </c>
      <c r="L2815" s="10">
        <f t="shared" si="266"/>
        <v>2.3150603951287703E-3</v>
      </c>
      <c r="M2815" s="10">
        <f t="shared" si="267"/>
        <v>0.31195336961702796</v>
      </c>
      <c r="N2815">
        <f t="shared" si="268"/>
        <v>6.9404161617027949E-2</v>
      </c>
      <c r="O2815">
        <f t="shared" si="263"/>
        <v>1.6531052117554028E-4</v>
      </c>
    </row>
    <row r="2816" spans="5:15" x14ac:dyDescent="0.2">
      <c r="E2816" s="11">
        <v>134.83617000000001</v>
      </c>
      <c r="F2816" s="11">
        <v>4999.6303699999999</v>
      </c>
      <c r="G2816">
        <v>1.0606672182510699E-4</v>
      </c>
      <c r="H2816" s="17">
        <v>3.1061999999999997E-8</v>
      </c>
      <c r="I2816" s="28">
        <v>1.7483E-4</v>
      </c>
      <c r="J2816" s="21">
        <f t="shared" si="264"/>
        <v>3.4968585087621188E-8</v>
      </c>
      <c r="K2816" s="10">
        <f t="shared" si="265"/>
        <v>1.9638357385208059E-3</v>
      </c>
      <c r="L2816" s="10">
        <f t="shared" si="266"/>
        <v>2.314835738520806E-3</v>
      </c>
      <c r="M2816" s="10">
        <f t="shared" si="267"/>
        <v>0.31212358516126698</v>
      </c>
      <c r="N2816">
        <f t="shared" si="268"/>
        <v>6.9418479161266963E-2</v>
      </c>
      <c r="O2816">
        <f t="shared" si="263"/>
        <v>1.6089977197482328E-4</v>
      </c>
    </row>
    <row r="2817" spans="5:15" x14ac:dyDescent="0.2">
      <c r="E2817" s="11">
        <v>134.92180999999999</v>
      </c>
      <c r="F2817" s="11">
        <v>4999.6303699999999</v>
      </c>
      <c r="G2817">
        <v>1.06043251405359E-4</v>
      </c>
      <c r="H2817" s="17">
        <v>3.0324299999999997E-8</v>
      </c>
      <c r="I2817" s="28">
        <v>1.7480999999999999E-4</v>
      </c>
      <c r="J2817" s="21">
        <f t="shared" si="264"/>
        <v>3.4964584791895326E-8</v>
      </c>
      <c r="K2817" s="10">
        <f t="shared" si="265"/>
        <v>1.9636110819128416E-3</v>
      </c>
      <c r="L2817" s="10">
        <f t="shared" si="266"/>
        <v>2.3146110819128418E-3</v>
      </c>
      <c r="M2817" s="10">
        <f t="shared" si="267"/>
        <v>0.31229151661773885</v>
      </c>
      <c r="N2817">
        <f t="shared" si="268"/>
        <v>6.9432258617738885E-2</v>
      </c>
      <c r="O2817">
        <f t="shared" si="263"/>
        <v>6.9256356613668928E-4</v>
      </c>
    </row>
    <row r="2818" spans="5:15" x14ac:dyDescent="0.2">
      <c r="E2818" s="11">
        <v>135.00702999999999</v>
      </c>
      <c r="F2818" s="11">
        <v>4999.6303699999999</v>
      </c>
      <c r="G2818">
        <v>1.06050551343467E-4</v>
      </c>
      <c r="H2818" s="17">
        <v>2.61625E-8</v>
      </c>
      <c r="I2818" s="28">
        <v>1.7482000000000001E-4</v>
      </c>
      <c r="J2818" s="21">
        <f t="shared" si="264"/>
        <v>3.4966584939758257E-8</v>
      </c>
      <c r="K2818" s="10">
        <f t="shared" si="265"/>
        <v>1.9637234102168237E-3</v>
      </c>
      <c r="L2818" s="10">
        <f t="shared" si="266"/>
        <v>2.3147234102168239E-3</v>
      </c>
      <c r="M2818" s="10">
        <f t="shared" si="267"/>
        <v>0.31250393288484501</v>
      </c>
      <c r="N2818">
        <f t="shared" si="268"/>
        <v>6.9491278884845048E-2</v>
      </c>
      <c r="O2818">
        <f t="shared" si="263"/>
        <v>3.3560835875942065E-4</v>
      </c>
    </row>
    <row r="2819" spans="5:15" x14ac:dyDescent="0.2">
      <c r="E2819" s="11">
        <v>135.09174999999999</v>
      </c>
      <c r="F2819" s="11">
        <v>4999.6303699999999</v>
      </c>
      <c r="G2819">
        <v>1.0604064799002499E-4</v>
      </c>
      <c r="H2819" s="17">
        <v>2.6518299999999999E-8</v>
      </c>
      <c r="I2819" s="28">
        <v>1.7480999999999999E-4</v>
      </c>
      <c r="J2819" s="21">
        <f t="shared" si="264"/>
        <v>3.4964584791895326E-8</v>
      </c>
      <c r="K2819" s="10">
        <f t="shared" si="265"/>
        <v>1.9636110819128416E-3</v>
      </c>
      <c r="L2819" s="10">
        <f t="shared" si="266"/>
        <v>2.3146110819128418E-3</v>
      </c>
      <c r="M2819" s="10">
        <f t="shared" si="267"/>
        <v>0.31268486162499914</v>
      </c>
      <c r="N2819">
        <f t="shared" si="268"/>
        <v>6.9519711624999148E-2</v>
      </c>
      <c r="O2819">
        <f t="shared" si="263"/>
        <v>-2.3836127417367899E-4</v>
      </c>
    </row>
    <row r="2820" spans="5:15" x14ac:dyDescent="0.2">
      <c r="E2820" s="11">
        <v>135.17241000000001</v>
      </c>
      <c r="F2820" s="11">
        <v>4999.6303699999999</v>
      </c>
      <c r="G2820">
        <v>1.06007934687296E-4</v>
      </c>
      <c r="H2820" s="17">
        <v>2.7032700000000002E-8</v>
      </c>
      <c r="I2820" s="28">
        <v>1.7477000000000001E-4</v>
      </c>
      <c r="J2820" s="21">
        <f t="shared" si="264"/>
        <v>3.4956584200443603E-8</v>
      </c>
      <c r="K2820" s="10">
        <f t="shared" si="265"/>
        <v>1.9631617686969127E-3</v>
      </c>
      <c r="L2820" s="10">
        <f t="shared" si="266"/>
        <v>2.3141617686969129E-3</v>
      </c>
      <c r="M2820" s="10">
        <f t="shared" si="267"/>
        <v>0.31281082340462429</v>
      </c>
      <c r="N2820">
        <f t="shared" si="268"/>
        <v>6.9500485404624293E-2</v>
      </c>
      <c r="O2820">
        <f t="shared" si="263"/>
        <v>-2.568798041530489E-5</v>
      </c>
    </row>
    <row r="2821" spans="5:15" x14ac:dyDescent="0.2">
      <c r="E2821" s="11">
        <v>135.25684000000001</v>
      </c>
      <c r="F2821" s="11">
        <v>4999.6303699999999</v>
      </c>
      <c r="G2821">
        <v>1.0597688602598501E-4</v>
      </c>
      <c r="H2821" s="17">
        <v>2.5057200000000002E-8</v>
      </c>
      <c r="I2821" s="28">
        <v>1.7474E-4</v>
      </c>
      <c r="J2821" s="21">
        <f t="shared" si="264"/>
        <v>3.4950583756854811E-8</v>
      </c>
      <c r="K2821" s="10">
        <f t="shared" si="265"/>
        <v>1.9628247837849663E-3</v>
      </c>
      <c r="L2821" s="10">
        <f t="shared" si="266"/>
        <v>2.3138247837849665E-3</v>
      </c>
      <c r="M2821" s="10">
        <f t="shared" si="267"/>
        <v>0.31296062856843782</v>
      </c>
      <c r="N2821">
        <f t="shared" si="268"/>
        <v>6.9498316568437829E-2</v>
      </c>
      <c r="O2821">
        <f t="shared" si="263"/>
        <v>1.3608313278725995E-4</v>
      </c>
    </row>
    <row r="2822" spans="5:15" x14ac:dyDescent="0.2">
      <c r="E2822" s="11">
        <v>135.33733000000001</v>
      </c>
      <c r="F2822" s="11">
        <v>4999.6303699999999</v>
      </c>
      <c r="G2822">
        <v>1.0595268674595199E-4</v>
      </c>
      <c r="H2822" s="17">
        <v>2.5314699999999999E-8</v>
      </c>
      <c r="I2822" s="28">
        <v>1.7472000000000001E-4</v>
      </c>
      <c r="J2822" s="21">
        <f t="shared" si="264"/>
        <v>3.494658346112895E-8</v>
      </c>
      <c r="K2822" s="10">
        <f t="shared" si="265"/>
        <v>1.9626001271770017E-3</v>
      </c>
      <c r="L2822" s="10">
        <f t="shared" si="266"/>
        <v>2.3136001271770019E-3</v>
      </c>
      <c r="M2822" s="10">
        <f t="shared" si="267"/>
        <v>0.31311646389979592</v>
      </c>
      <c r="N2822">
        <f t="shared" si="268"/>
        <v>6.9509269899795875E-2</v>
      </c>
      <c r="O2822">
        <f t="shared" ref="O2822:O2885" si="269">(N2823-N2822)/(E2823-E2822)</f>
        <v>1.3553993572636367E-4</v>
      </c>
    </row>
    <row r="2823" spans="5:15" x14ac:dyDescent="0.2">
      <c r="E2823" s="11">
        <v>135.4178</v>
      </c>
      <c r="F2823" s="11">
        <v>4999.6303699999999</v>
      </c>
      <c r="G2823">
        <v>1.0593698510088601E-4</v>
      </c>
      <c r="H2823" s="17">
        <v>2.7600799999999999E-8</v>
      </c>
      <c r="I2823" s="28">
        <v>1.7469999999999999E-4</v>
      </c>
      <c r="J2823" s="21">
        <f t="shared" si="264"/>
        <v>3.4942583165403082E-8</v>
      </c>
      <c r="K2823" s="10">
        <f t="shared" si="265"/>
        <v>1.962375470569037E-3</v>
      </c>
      <c r="L2823" s="10">
        <f t="shared" si="266"/>
        <v>2.3133754705690372E-3</v>
      </c>
      <c r="M2823" s="10">
        <f t="shared" si="267"/>
        <v>0.31327221679842376</v>
      </c>
      <c r="N2823">
        <f t="shared" si="268"/>
        <v>6.9520176798423775E-2</v>
      </c>
      <c r="O2823">
        <f t="shared" si="269"/>
        <v>1.0549739358395893E-3</v>
      </c>
    </row>
    <row r="2824" spans="5:15" x14ac:dyDescent="0.2">
      <c r="E2824" s="11">
        <v>135.50210999999999</v>
      </c>
      <c r="F2824" s="11">
        <v>4999.6303699999999</v>
      </c>
      <c r="G2824">
        <v>1.0596955887328701E-4</v>
      </c>
      <c r="H2824" s="17">
        <v>2.85129E-8</v>
      </c>
      <c r="I2824" s="28">
        <v>1.7473E-4</v>
      </c>
      <c r="J2824" s="21">
        <f t="shared" si="264"/>
        <v>3.4948583608991881E-8</v>
      </c>
      <c r="K2824" s="10">
        <f t="shared" si="265"/>
        <v>1.9627124554809838E-3</v>
      </c>
      <c r="L2824" s="10">
        <f t="shared" si="266"/>
        <v>2.313712455480984E-3</v>
      </c>
      <c r="M2824" s="10">
        <f t="shared" si="267"/>
        <v>0.31351291965095435</v>
      </c>
      <c r="N2824">
        <f t="shared" si="268"/>
        <v>6.9609121650954398E-2</v>
      </c>
      <c r="O2824">
        <f t="shared" si="269"/>
        <v>-2.0444154722208376E-4</v>
      </c>
    </row>
    <row r="2825" spans="5:15" x14ac:dyDescent="0.2">
      <c r="E2825" s="11">
        <v>135.58694</v>
      </c>
      <c r="F2825" s="11">
        <v>4999.6303699999999</v>
      </c>
      <c r="G2825">
        <v>1.05932500081255E-4</v>
      </c>
      <c r="H2825" s="17">
        <v>2.6971099999999999E-8</v>
      </c>
      <c r="I2825" s="28">
        <v>1.7469E-4</v>
      </c>
      <c r="J2825" s="21">
        <f t="shared" si="264"/>
        <v>3.4940583017540158E-8</v>
      </c>
      <c r="K2825" s="10">
        <f t="shared" si="265"/>
        <v>1.9622631422650553E-3</v>
      </c>
      <c r="L2825" s="10">
        <f t="shared" si="266"/>
        <v>2.3132631422650555E-3</v>
      </c>
      <c r="M2825" s="10">
        <f t="shared" si="267"/>
        <v>0.31364827087450353</v>
      </c>
      <c r="N2825">
        <f t="shared" si="268"/>
        <v>6.9591778874503546E-2</v>
      </c>
      <c r="O2825">
        <f t="shared" si="269"/>
        <v>-4.9352368822474912E-5</v>
      </c>
    </row>
    <row r="2826" spans="5:15" x14ac:dyDescent="0.2">
      <c r="E2826" s="11">
        <v>135.66820000000001</v>
      </c>
      <c r="F2826" s="11">
        <v>4999.6303699999999</v>
      </c>
      <c r="G2826">
        <v>1.05900244756556E-4</v>
      </c>
      <c r="H2826" s="17">
        <v>2.5395599999999999E-8</v>
      </c>
      <c r="I2826" s="28">
        <v>1.7466000000000001E-4</v>
      </c>
      <c r="J2826" s="21">
        <f t="shared" ref="J2826:J2889" si="270">I2826/F2826</f>
        <v>3.4934582573951365E-8</v>
      </c>
      <c r="K2826" s="10">
        <f t="shared" ref="K2826:K2889" si="271">J2826*B$6</f>
        <v>1.9619261573531085E-3</v>
      </c>
      <c r="L2826" s="10">
        <f t="shared" ref="L2826:L2889" si="272">K2826+B$7</f>
        <v>2.3129261573531087E-3</v>
      </c>
      <c r="M2826" s="10">
        <f t="shared" ref="M2826:M2889" si="273">L2826*E2826</f>
        <v>0.31379052850101308</v>
      </c>
      <c r="N2826">
        <f t="shared" ref="N2826:N2889" si="274">((M2826/E2826)-$B$8)*E2826</f>
        <v>6.9587768501013031E-2</v>
      </c>
      <c r="O2826">
        <f t="shared" si="269"/>
        <v>5.1292615735324797E-4</v>
      </c>
    </row>
    <row r="2827" spans="5:15" x14ac:dyDescent="0.2">
      <c r="E2827" s="11">
        <v>135.75156000000001</v>
      </c>
      <c r="F2827" s="11">
        <v>4999.6303699999999</v>
      </c>
      <c r="G2827">
        <v>1.05895693518106E-4</v>
      </c>
      <c r="H2827" s="17">
        <v>2.78985E-8</v>
      </c>
      <c r="I2827" s="28">
        <v>1.7466000000000001E-4</v>
      </c>
      <c r="J2827" s="21">
        <f t="shared" si="270"/>
        <v>3.4934582573951365E-8</v>
      </c>
      <c r="K2827" s="10">
        <f t="shared" si="271"/>
        <v>1.9619261573531085E-3</v>
      </c>
      <c r="L2827" s="10">
        <f t="shared" si="272"/>
        <v>2.3129261573531087E-3</v>
      </c>
      <c r="M2827" s="10">
        <f t="shared" si="273"/>
        <v>0.31398333402549</v>
      </c>
      <c r="N2827">
        <f t="shared" si="274"/>
        <v>6.9630526025489997E-2</v>
      </c>
      <c r="O2827">
        <f t="shared" si="269"/>
        <v>5.1292615735309911E-4</v>
      </c>
    </row>
    <row r="2828" spans="5:15" x14ac:dyDescent="0.2">
      <c r="E2828" s="11">
        <v>135.83700999999999</v>
      </c>
      <c r="F2828" s="11">
        <v>4999.6303699999999</v>
      </c>
      <c r="G2828">
        <v>1.05903219188464E-4</v>
      </c>
      <c r="H2828" s="17">
        <v>2.76579E-8</v>
      </c>
      <c r="I2828" s="28">
        <v>1.7466000000000001E-4</v>
      </c>
      <c r="J2828" s="21">
        <f t="shared" si="270"/>
        <v>3.4934582573951365E-8</v>
      </c>
      <c r="K2828" s="10">
        <f t="shared" si="271"/>
        <v>1.9619261573531085E-3</v>
      </c>
      <c r="L2828" s="10">
        <f t="shared" si="272"/>
        <v>2.3129261573531087E-3</v>
      </c>
      <c r="M2828" s="10">
        <f t="shared" si="273"/>
        <v>0.31418097356563579</v>
      </c>
      <c r="N2828">
        <f t="shared" si="274"/>
        <v>6.9674355565635809E-2</v>
      </c>
      <c r="O2828">
        <f t="shared" si="269"/>
        <v>-7.7223227472384694E-4</v>
      </c>
    </row>
    <row r="2829" spans="5:15" x14ac:dyDescent="0.2">
      <c r="E2829" s="11">
        <v>135.92017000000001</v>
      </c>
      <c r="F2829" s="11">
        <v>4999.6303699999999</v>
      </c>
      <c r="G2829">
        <v>1.0583456406554901E-4</v>
      </c>
      <c r="H2829" s="17">
        <v>2.5721400000000001E-8</v>
      </c>
      <c r="I2829" s="28">
        <v>1.7458999999999999E-4</v>
      </c>
      <c r="J2829" s="21">
        <f t="shared" si="270"/>
        <v>3.4920581538910843E-8</v>
      </c>
      <c r="K2829" s="10">
        <f t="shared" si="271"/>
        <v>1.9611398592252328E-3</v>
      </c>
      <c r="L2829" s="10">
        <f t="shared" si="272"/>
        <v>2.312139859225233E-3</v>
      </c>
      <c r="M2829" s="10">
        <f t="shared" si="273"/>
        <v>0.31426644272966975</v>
      </c>
      <c r="N2829">
        <f t="shared" si="274"/>
        <v>6.9610136729669758E-2</v>
      </c>
      <c r="O2829">
        <f t="shared" si="269"/>
        <v>6.9113539986735435E-4</v>
      </c>
    </row>
    <row r="2830" spans="5:15" x14ac:dyDescent="0.2">
      <c r="E2830" s="11">
        <v>136.00551999999999</v>
      </c>
      <c r="F2830" s="11">
        <v>4999.6303699999999</v>
      </c>
      <c r="G2830">
        <v>1.0584542172391799E-4</v>
      </c>
      <c r="H2830" s="17">
        <v>2.8753899999999998E-8</v>
      </c>
      <c r="I2830" s="28">
        <v>1.7459999999999999E-4</v>
      </c>
      <c r="J2830" s="21">
        <f t="shared" si="270"/>
        <v>3.4922581686773774E-8</v>
      </c>
      <c r="K2830" s="10">
        <f t="shared" si="271"/>
        <v>1.9612521875292149E-3</v>
      </c>
      <c r="L2830" s="10">
        <f t="shared" si="272"/>
        <v>2.3122521875292151E-3</v>
      </c>
      <c r="M2830" s="10">
        <f t="shared" si="273"/>
        <v>0.3144790611360484</v>
      </c>
      <c r="N2830">
        <f t="shared" si="274"/>
        <v>6.9669125136048421E-2</v>
      </c>
      <c r="O2830">
        <f t="shared" si="269"/>
        <v>3.2963753699605605E-4</v>
      </c>
    </row>
    <row r="2831" spans="5:15" x14ac:dyDescent="0.2">
      <c r="E2831" s="11">
        <v>136.08922999999999</v>
      </c>
      <c r="F2831" s="11">
        <v>4999.6303699999999</v>
      </c>
      <c r="G2831">
        <v>1.0583012963596699E-4</v>
      </c>
      <c r="H2831" s="17">
        <v>2.5449799999999999E-8</v>
      </c>
      <c r="I2831" s="28">
        <v>1.7458999999999999E-4</v>
      </c>
      <c r="J2831" s="21">
        <f t="shared" si="270"/>
        <v>3.4920581538910843E-8</v>
      </c>
      <c r="K2831" s="10">
        <f t="shared" si="271"/>
        <v>1.9611398592252328E-3</v>
      </c>
      <c r="L2831" s="10">
        <f t="shared" si="272"/>
        <v>2.312139859225233E-3</v>
      </c>
      <c r="M2831" s="10">
        <f t="shared" si="273"/>
        <v>0.31465733309427035</v>
      </c>
      <c r="N2831">
        <f t="shared" si="274"/>
        <v>6.969671909427036E-2</v>
      </c>
      <c r="O2831">
        <f t="shared" si="269"/>
        <v>1.0900589245969117E-3</v>
      </c>
    </row>
    <row r="2832" spans="5:15" x14ac:dyDescent="0.2">
      <c r="E2832" s="11">
        <v>136.16863000000001</v>
      </c>
      <c r="F2832" s="11">
        <v>4999.6303699999999</v>
      </c>
      <c r="G2832">
        <v>1.0585920209104501E-4</v>
      </c>
      <c r="H2832" s="17">
        <v>2.8233400000000001E-8</v>
      </c>
      <c r="I2832" s="28">
        <v>1.7462000000000001E-4</v>
      </c>
      <c r="J2832" s="21">
        <f t="shared" si="270"/>
        <v>3.4926581982499642E-8</v>
      </c>
      <c r="K2832" s="10">
        <f t="shared" si="271"/>
        <v>1.9614768441371801E-3</v>
      </c>
      <c r="L2832" s="10">
        <f t="shared" si="272"/>
        <v>2.3124768441371802E-3</v>
      </c>
      <c r="M2832" s="10">
        <f t="shared" si="273"/>
        <v>0.31488680377288336</v>
      </c>
      <c r="N2832">
        <f t="shared" si="274"/>
        <v>6.9783269772883377E-2</v>
      </c>
      <c r="O2832">
        <f t="shared" si="269"/>
        <v>-2.1279612805276906E-4</v>
      </c>
    </row>
    <row r="2833" spans="5:15" x14ac:dyDescent="0.2">
      <c r="E2833" s="11">
        <v>136.25304</v>
      </c>
      <c r="F2833" s="11">
        <v>4999.6303699999999</v>
      </c>
      <c r="G2833">
        <v>1.05822475746934E-4</v>
      </c>
      <c r="H2833" s="17">
        <v>2.79723E-8</v>
      </c>
      <c r="I2833" s="28">
        <v>1.7458E-4</v>
      </c>
      <c r="J2833" s="21">
        <f t="shared" si="270"/>
        <v>3.4918581391047913E-8</v>
      </c>
      <c r="K2833" s="10">
        <f t="shared" si="271"/>
        <v>1.9610275309212507E-3</v>
      </c>
      <c r="L2833" s="10">
        <f t="shared" si="272"/>
        <v>2.3120275309212509E-3</v>
      </c>
      <c r="M2833" s="10">
        <f t="shared" si="273"/>
        <v>0.31502077965171443</v>
      </c>
      <c r="N2833">
        <f t="shared" si="274"/>
        <v>6.9765307651714445E-2</v>
      </c>
      <c r="O2833">
        <f t="shared" si="269"/>
        <v>-2.6611857577149307E-4</v>
      </c>
    </row>
    <row r="2834" spans="5:15" x14ac:dyDescent="0.2">
      <c r="E2834" s="11">
        <v>136.33176</v>
      </c>
      <c r="F2834" s="11">
        <v>4999.6303699999999</v>
      </c>
      <c r="G2834">
        <v>1.05781365397759E-4</v>
      </c>
      <c r="H2834" s="17">
        <v>2.6343400000000001E-8</v>
      </c>
      <c r="I2834" s="28">
        <v>1.7453999999999999E-4</v>
      </c>
      <c r="J2834" s="21">
        <f t="shared" si="270"/>
        <v>3.491058079959619E-8</v>
      </c>
      <c r="K2834" s="10">
        <f t="shared" si="271"/>
        <v>1.9605782177053218E-3</v>
      </c>
      <c r="L2834" s="10">
        <f t="shared" si="272"/>
        <v>2.311578217705322E-3</v>
      </c>
      <c r="M2834" s="10">
        <f t="shared" si="273"/>
        <v>0.31514152679742974</v>
      </c>
      <c r="N2834">
        <f t="shared" si="274"/>
        <v>6.9744358797429712E-2</v>
      </c>
      <c r="O2834">
        <f t="shared" si="269"/>
        <v>1.437166536505103E-4</v>
      </c>
    </row>
    <row r="2835" spans="5:15" x14ac:dyDescent="0.2">
      <c r="E2835" s="11">
        <v>136.41506999999999</v>
      </c>
      <c r="F2835" s="11">
        <v>4999.6303699999999</v>
      </c>
      <c r="G2835">
        <v>1.05766449672892E-4</v>
      </c>
      <c r="H2835" s="17">
        <v>2.4722499999999999E-8</v>
      </c>
      <c r="I2835" s="28">
        <v>1.7452E-4</v>
      </c>
      <c r="J2835" s="21">
        <f t="shared" si="270"/>
        <v>3.4906580503870328E-8</v>
      </c>
      <c r="K2835" s="10">
        <f t="shared" si="271"/>
        <v>1.9603535610973576E-3</v>
      </c>
      <c r="L2835" s="10">
        <f t="shared" si="272"/>
        <v>2.3113535610973577E-3</v>
      </c>
      <c r="M2835" s="10">
        <f t="shared" si="273"/>
        <v>0.31530345783184532</v>
      </c>
      <c r="N2835">
        <f t="shared" si="274"/>
        <v>6.9756331831845333E-2</v>
      </c>
      <c r="O2835">
        <f t="shared" si="269"/>
        <v>3.3227284397420535E-4</v>
      </c>
    </row>
    <row r="2836" spans="5:15" x14ac:dyDescent="0.2">
      <c r="E2836" s="11">
        <v>136.50068999999999</v>
      </c>
      <c r="F2836" s="11">
        <v>4999.6303699999999</v>
      </c>
      <c r="G2836">
        <v>1.0575701820100101E-4</v>
      </c>
      <c r="H2836" s="17">
        <v>2.7403999999999998E-8</v>
      </c>
      <c r="I2836" s="28">
        <v>1.7451000000000001E-4</v>
      </c>
      <c r="J2836" s="21">
        <f t="shared" si="270"/>
        <v>3.4904580356007397E-8</v>
      </c>
      <c r="K2836" s="10">
        <f t="shared" si="271"/>
        <v>1.9602412327933754E-3</v>
      </c>
      <c r="L2836" s="10">
        <f t="shared" si="272"/>
        <v>2.3112412327933756E-3</v>
      </c>
      <c r="M2836" s="10">
        <f t="shared" si="273"/>
        <v>0.31548602303274637</v>
      </c>
      <c r="N2836">
        <f t="shared" si="274"/>
        <v>6.9784781032746407E-2</v>
      </c>
      <c r="O2836">
        <f t="shared" si="269"/>
        <v>-1.9497981805669716E-4</v>
      </c>
    </row>
    <row r="2837" spans="5:15" x14ac:dyDescent="0.2">
      <c r="E2837" s="11">
        <v>136.58759000000001</v>
      </c>
      <c r="F2837" s="11">
        <v>4999.6303699999999</v>
      </c>
      <c r="G2837">
        <v>1.05716864880068E-4</v>
      </c>
      <c r="H2837" s="17">
        <v>2.7099E-8</v>
      </c>
      <c r="I2837" s="28">
        <v>1.7447E-4</v>
      </c>
      <c r="J2837" s="21">
        <f t="shared" si="270"/>
        <v>3.4896579764555675E-8</v>
      </c>
      <c r="K2837" s="10">
        <f t="shared" si="271"/>
        <v>1.9597919195774465E-3</v>
      </c>
      <c r="L2837" s="10">
        <f t="shared" si="272"/>
        <v>2.3107919195774467E-3</v>
      </c>
      <c r="M2837" s="10">
        <f t="shared" si="273"/>
        <v>0.31562549928655725</v>
      </c>
      <c r="N2837">
        <f t="shared" si="274"/>
        <v>6.9767837286557277E-2</v>
      </c>
      <c r="O2837">
        <f t="shared" si="269"/>
        <v>1.0765134639934379E-3</v>
      </c>
    </row>
    <row r="2838" spans="5:15" x14ac:dyDescent="0.2">
      <c r="E2838" s="11">
        <v>136.66900000000001</v>
      </c>
      <c r="F2838" s="11">
        <v>4999.6303699999999</v>
      </c>
      <c r="G2838">
        <v>1.0574584269544799E-4</v>
      </c>
      <c r="H2838" s="17">
        <v>2.68305E-8</v>
      </c>
      <c r="I2838" s="28">
        <v>1.7450000000000001E-4</v>
      </c>
      <c r="J2838" s="21">
        <f t="shared" si="270"/>
        <v>3.4902580208144473E-8</v>
      </c>
      <c r="K2838" s="10">
        <f t="shared" si="271"/>
        <v>1.9601289044893938E-3</v>
      </c>
      <c r="L2838" s="10">
        <f t="shared" si="272"/>
        <v>2.3111289044893939E-3</v>
      </c>
      <c r="M2838" s="10">
        <f t="shared" si="273"/>
        <v>0.31585967624766098</v>
      </c>
      <c r="N2838">
        <f t="shared" si="274"/>
        <v>6.9855476247660989E-2</v>
      </c>
      <c r="O2838">
        <f t="shared" si="269"/>
        <v>-4.9220129679922514E-5</v>
      </c>
    </row>
    <row r="2839" spans="5:15" x14ac:dyDescent="0.2">
      <c r="E2839" s="11">
        <v>136.75124</v>
      </c>
      <c r="F2839" s="11">
        <v>4999.6303699999999</v>
      </c>
      <c r="G2839">
        <v>1.0571245940911501E-4</v>
      </c>
      <c r="H2839" s="17">
        <v>2.6435600000000001E-8</v>
      </c>
      <c r="I2839" s="28">
        <v>1.7447E-4</v>
      </c>
      <c r="J2839" s="21">
        <f t="shared" si="270"/>
        <v>3.4896579764555675E-8</v>
      </c>
      <c r="K2839" s="10">
        <f t="shared" si="271"/>
        <v>1.9597919195774465E-3</v>
      </c>
      <c r="L2839" s="10">
        <f t="shared" si="272"/>
        <v>2.3107919195774467E-3</v>
      </c>
      <c r="M2839" s="10">
        <f t="shared" si="273"/>
        <v>0.31600366038419608</v>
      </c>
      <c r="N2839">
        <f t="shared" si="274"/>
        <v>6.9851428384196113E-2</v>
      </c>
      <c r="O2839">
        <f t="shared" si="269"/>
        <v>5.1079191957760452E-4</v>
      </c>
    </row>
    <row r="2840" spans="5:15" x14ac:dyDescent="0.2">
      <c r="E2840" s="11">
        <v>136.83528000000001</v>
      </c>
      <c r="F2840" s="11">
        <v>4999.6303699999999</v>
      </c>
      <c r="G2840">
        <v>1.0571503681436501E-4</v>
      </c>
      <c r="H2840" s="17">
        <v>2.69043E-8</v>
      </c>
      <c r="I2840" s="28">
        <v>1.7447E-4</v>
      </c>
      <c r="J2840" s="21">
        <f t="shared" si="270"/>
        <v>3.4896579764555675E-8</v>
      </c>
      <c r="K2840" s="10">
        <f t="shared" si="271"/>
        <v>1.9597919195774465E-3</v>
      </c>
      <c r="L2840" s="10">
        <f t="shared" si="272"/>
        <v>2.3107919195774467E-3</v>
      </c>
      <c r="M2840" s="10">
        <f t="shared" si="273"/>
        <v>0.31619785933711742</v>
      </c>
      <c r="N2840">
        <f t="shared" si="274"/>
        <v>6.9894355337117423E-2</v>
      </c>
      <c r="O2840">
        <f t="shared" si="269"/>
        <v>-3.5242400032303221E-5</v>
      </c>
    </row>
    <row r="2841" spans="5:15" x14ac:dyDescent="0.2">
      <c r="E2841" s="11">
        <v>136.91978</v>
      </c>
      <c r="F2841" s="11">
        <v>4999.6303699999999</v>
      </c>
      <c r="G2841">
        <v>1.0568506657946099E-4</v>
      </c>
      <c r="H2841" s="17">
        <v>2.8403299999999999E-8</v>
      </c>
      <c r="I2841" s="28">
        <v>1.7443999999999999E-4</v>
      </c>
      <c r="J2841" s="21">
        <f t="shared" si="270"/>
        <v>3.4890579320966882E-8</v>
      </c>
      <c r="K2841" s="10">
        <f t="shared" si="271"/>
        <v>1.9594549346655002E-3</v>
      </c>
      <c r="L2841" s="10">
        <f t="shared" si="272"/>
        <v>2.3104549346655004E-3</v>
      </c>
      <c r="M2841" s="10">
        <f t="shared" si="273"/>
        <v>0.31634698135431472</v>
      </c>
      <c r="N2841">
        <f t="shared" si="274"/>
        <v>6.9891377354314693E-2</v>
      </c>
      <c r="O2841">
        <f t="shared" si="269"/>
        <v>1.2248373402614214E-4</v>
      </c>
    </row>
    <row r="2842" spans="5:15" x14ac:dyDescent="0.2">
      <c r="E2842" s="11">
        <v>136.99911</v>
      </c>
      <c r="F2842" s="11">
        <v>4999.6303699999999</v>
      </c>
      <c r="G2842">
        <v>1.05662368322565E-4</v>
      </c>
      <c r="H2842" s="17">
        <v>2.7086600000000001E-8</v>
      </c>
      <c r="I2842" s="28">
        <v>1.7442E-4</v>
      </c>
      <c r="J2842" s="21">
        <f t="shared" si="270"/>
        <v>3.4886579025241021E-8</v>
      </c>
      <c r="K2842" s="10">
        <f t="shared" si="271"/>
        <v>1.9592302780575359E-3</v>
      </c>
      <c r="L2842" s="10">
        <f t="shared" si="272"/>
        <v>2.3102302780575361E-3</v>
      </c>
      <c r="M2842" s="10">
        <f t="shared" si="273"/>
        <v>0.31649949198893496</v>
      </c>
      <c r="N2842">
        <f t="shared" si="274"/>
        <v>6.9901093988934987E-2</v>
      </c>
      <c r="O2842">
        <f t="shared" si="269"/>
        <v>3.2515547771725767E-4</v>
      </c>
    </row>
    <row r="2843" spans="5:15" x14ac:dyDescent="0.2">
      <c r="E2843" s="11">
        <v>137.08231000000001</v>
      </c>
      <c r="F2843" s="11">
        <v>4999.6303699999999</v>
      </c>
      <c r="G2843">
        <v>1.0565300228761699E-4</v>
      </c>
      <c r="H2843" s="17">
        <v>2.7722499999999999E-8</v>
      </c>
      <c r="I2843" s="28">
        <v>1.7441000000000001E-4</v>
      </c>
      <c r="J2843" s="21">
        <f t="shared" si="270"/>
        <v>3.488457887737809E-8</v>
      </c>
      <c r="K2843" s="10">
        <f t="shared" si="271"/>
        <v>1.9591179497535534E-3</v>
      </c>
      <c r="L2843" s="10">
        <f t="shared" si="272"/>
        <v>2.3101179497535536E-3</v>
      </c>
      <c r="M2843" s="10">
        <f t="shared" si="273"/>
        <v>0.31667630492468107</v>
      </c>
      <c r="N2843">
        <f t="shared" si="274"/>
        <v>6.9928146924681064E-2</v>
      </c>
      <c r="O2843">
        <f t="shared" si="269"/>
        <v>-5.1856362389553241E-5</v>
      </c>
    </row>
    <row r="2844" spans="5:15" x14ac:dyDescent="0.2">
      <c r="E2844" s="11">
        <v>137.16455999999999</v>
      </c>
      <c r="F2844" s="11">
        <v>4999.6303699999999</v>
      </c>
      <c r="G2844">
        <v>1.0562777905267699E-4</v>
      </c>
      <c r="H2844" s="17">
        <v>2.8088599999999999E-8</v>
      </c>
      <c r="I2844" s="28">
        <v>1.7437999999999999E-4</v>
      </c>
      <c r="J2844" s="21">
        <f t="shared" si="270"/>
        <v>3.4878578433789298E-8</v>
      </c>
      <c r="K2844" s="10">
        <f t="shared" si="271"/>
        <v>1.958780964841607E-3</v>
      </c>
      <c r="L2844" s="10">
        <f t="shared" si="272"/>
        <v>2.3097809648416072E-3</v>
      </c>
      <c r="M2844" s="10">
        <f t="shared" si="273"/>
        <v>0.31682008973887449</v>
      </c>
      <c r="N2844">
        <f t="shared" si="274"/>
        <v>6.9923881738874524E-2</v>
      </c>
      <c r="O2844">
        <f t="shared" si="269"/>
        <v>3.2737494993980608E-4</v>
      </c>
    </row>
    <row r="2845" spans="5:15" x14ac:dyDescent="0.2">
      <c r="E2845" s="11">
        <v>137.24907999999999</v>
      </c>
      <c r="F2845" s="11">
        <v>4999.6303699999999</v>
      </c>
      <c r="G2845">
        <v>1.0561540132261199E-4</v>
      </c>
      <c r="H2845" s="17">
        <v>2.4799900000000002E-8</v>
      </c>
      <c r="I2845" s="28">
        <v>1.7437E-4</v>
      </c>
      <c r="J2845" s="21">
        <f t="shared" si="270"/>
        <v>3.4876578285926367E-8</v>
      </c>
      <c r="K2845" s="10">
        <f t="shared" si="271"/>
        <v>1.9586686365376249E-3</v>
      </c>
      <c r="L2845" s="10">
        <f t="shared" si="272"/>
        <v>2.3096686365376251E-3</v>
      </c>
      <c r="M2845" s="10">
        <f t="shared" si="273"/>
        <v>0.31699989546964341</v>
      </c>
      <c r="N2845">
        <f t="shared" si="274"/>
        <v>6.9951551469643436E-2</v>
      </c>
      <c r="O2845">
        <f t="shared" si="269"/>
        <v>6.974036541382185E-4</v>
      </c>
    </row>
    <row r="2846" spans="5:15" x14ac:dyDescent="0.2">
      <c r="E2846" s="11">
        <v>137.33125000000001</v>
      </c>
      <c r="F2846" s="11">
        <v>4999.6303699999999</v>
      </c>
      <c r="G2846">
        <v>1.0562243373795E-4</v>
      </c>
      <c r="H2846" s="17">
        <v>2.5717699999999999E-8</v>
      </c>
      <c r="I2846" s="28">
        <v>1.7437999999999999E-4</v>
      </c>
      <c r="J2846" s="21">
        <f t="shared" si="270"/>
        <v>3.4878578433789298E-8</v>
      </c>
      <c r="K2846" s="10">
        <f t="shared" si="271"/>
        <v>1.958780964841607E-3</v>
      </c>
      <c r="L2846" s="10">
        <f t="shared" si="272"/>
        <v>2.3097809648416072E-3</v>
      </c>
      <c r="M2846" s="10">
        <f t="shared" si="273"/>
        <v>0.31720510712790401</v>
      </c>
      <c r="N2846">
        <f t="shared" si="274"/>
        <v>7.0008857127903987E-2</v>
      </c>
      <c r="O2846">
        <f t="shared" si="269"/>
        <v>-3.5394249276841411E-5</v>
      </c>
    </row>
    <row r="2847" spans="5:15" x14ac:dyDescent="0.2">
      <c r="E2847" s="11">
        <v>137.41619</v>
      </c>
      <c r="F2847" s="11">
        <v>4999.6303699999999</v>
      </c>
      <c r="G2847">
        <v>1.05596629423047E-4</v>
      </c>
      <c r="H2847" s="17">
        <v>2.8771700000000001E-8</v>
      </c>
      <c r="I2847" s="28">
        <v>1.7435000000000001E-4</v>
      </c>
      <c r="J2847" s="21">
        <f t="shared" si="270"/>
        <v>3.4872577990200506E-8</v>
      </c>
      <c r="K2847" s="10">
        <f t="shared" si="271"/>
        <v>1.9584439799296602E-3</v>
      </c>
      <c r="L2847" s="10">
        <f t="shared" si="272"/>
        <v>2.3094439799296604E-3</v>
      </c>
      <c r="M2847" s="10">
        <f t="shared" si="273"/>
        <v>0.31735499274037038</v>
      </c>
      <c r="N2847">
        <f t="shared" si="274"/>
        <v>7.0005850740370412E-2</v>
      </c>
      <c r="O2847">
        <f t="shared" si="269"/>
        <v>1.3227847930732213E-4</v>
      </c>
    </row>
    <row r="2848" spans="5:15" x14ac:dyDescent="0.2">
      <c r="E2848" s="11">
        <v>137.49808999999999</v>
      </c>
      <c r="F2848" s="11">
        <v>4999.6303699999999</v>
      </c>
      <c r="G2848">
        <v>1.05574954824425E-4</v>
      </c>
      <c r="H2848" s="17">
        <v>2.5853700000000001E-8</v>
      </c>
      <c r="I2848" s="28">
        <v>1.7432999999999999E-4</v>
      </c>
      <c r="J2848" s="21">
        <f t="shared" si="270"/>
        <v>3.4868577694474644E-8</v>
      </c>
      <c r="K2848" s="10">
        <f t="shared" si="271"/>
        <v>1.958219323321696E-3</v>
      </c>
      <c r="L2848" s="10">
        <f t="shared" si="272"/>
        <v>2.3092193233216962E-3</v>
      </c>
      <c r="M2848" s="10">
        <f t="shared" si="273"/>
        <v>0.31751324634782568</v>
      </c>
      <c r="N2848">
        <f t="shared" si="274"/>
        <v>7.0016684347825681E-2</v>
      </c>
      <c r="O2848">
        <f t="shared" si="269"/>
        <v>-4.1057379364770172E-4</v>
      </c>
    </row>
    <row r="2849" spans="5:15" x14ac:dyDescent="0.2">
      <c r="E2849" s="11">
        <v>137.5821</v>
      </c>
      <c r="F2849" s="11">
        <v>4999.6303699999999</v>
      </c>
      <c r="G2849">
        <v>1.05527176249595E-4</v>
      </c>
      <c r="H2849" s="17">
        <v>2.5784699999999999E-8</v>
      </c>
      <c r="I2849" s="28">
        <v>1.7427999999999999E-4</v>
      </c>
      <c r="J2849" s="21">
        <f t="shared" si="270"/>
        <v>3.4858576955159984E-8</v>
      </c>
      <c r="K2849" s="10">
        <f t="shared" si="271"/>
        <v>1.9576576818017845E-3</v>
      </c>
      <c r="L2849" s="10">
        <f t="shared" si="272"/>
        <v>2.3086576818017847E-3</v>
      </c>
      <c r="M2849" s="10">
        <f t="shared" si="273"/>
        <v>0.3176299720434213</v>
      </c>
      <c r="N2849">
        <f t="shared" si="274"/>
        <v>6.9982192043421335E-2</v>
      </c>
      <c r="O2849">
        <f t="shared" si="269"/>
        <v>7.0089288369294602E-4</v>
      </c>
    </row>
    <row r="2850" spans="5:15" x14ac:dyDescent="0.2">
      <c r="E2850" s="11">
        <v>137.66254000000001</v>
      </c>
      <c r="F2850" s="11">
        <v>4999.6303699999999</v>
      </c>
      <c r="G2850">
        <v>1.05528111918053E-4</v>
      </c>
      <c r="H2850" s="17">
        <v>2.6676399999999999E-8</v>
      </c>
      <c r="I2850" s="28">
        <v>1.7429000000000001E-4</v>
      </c>
      <c r="J2850" s="21">
        <f t="shared" si="270"/>
        <v>3.4860577103022921E-8</v>
      </c>
      <c r="K2850" s="10">
        <f t="shared" si="271"/>
        <v>1.9577700101057671E-3</v>
      </c>
      <c r="L2850" s="10">
        <f t="shared" si="272"/>
        <v>2.3087700101057673E-3</v>
      </c>
      <c r="M2850" s="10">
        <f t="shared" si="273"/>
        <v>0.31783114386698563</v>
      </c>
      <c r="N2850">
        <f t="shared" si="274"/>
        <v>7.0038571866985602E-2</v>
      </c>
      <c r="O2850">
        <f t="shared" si="269"/>
        <v>3.2226183271620145E-4</v>
      </c>
    </row>
    <row r="2851" spans="5:15" x14ac:dyDescent="0.2">
      <c r="E2851" s="11">
        <v>137.74549999999999</v>
      </c>
      <c r="F2851" s="11">
        <v>4999.6303699999999</v>
      </c>
      <c r="G2851">
        <v>1.0552429387308001E-4</v>
      </c>
      <c r="H2851" s="17">
        <v>2.7781799999999999E-8</v>
      </c>
      <c r="I2851" s="28">
        <v>1.7427999999999999E-4</v>
      </c>
      <c r="J2851" s="21">
        <f t="shared" si="270"/>
        <v>3.4858576955159984E-8</v>
      </c>
      <c r="K2851" s="10">
        <f t="shared" si="271"/>
        <v>1.9576576818017845E-3</v>
      </c>
      <c r="L2851" s="10">
        <f t="shared" si="272"/>
        <v>2.3086576818017847E-3</v>
      </c>
      <c r="M2851" s="10">
        <f t="shared" si="273"/>
        <v>0.3180072067086277</v>
      </c>
      <c r="N2851">
        <f t="shared" si="274"/>
        <v>7.0065306708627734E-2</v>
      </c>
      <c r="O2851">
        <f t="shared" si="269"/>
        <v>5.0865768180184375E-4</v>
      </c>
    </row>
    <row r="2852" spans="5:15" x14ac:dyDescent="0.2">
      <c r="E2852" s="11">
        <v>137.82966999999999</v>
      </c>
      <c r="F2852" s="11">
        <v>4999.6303699999999</v>
      </c>
      <c r="G2852">
        <v>1.05527671490492E-4</v>
      </c>
      <c r="H2852" s="17">
        <v>2.55194E-8</v>
      </c>
      <c r="I2852" s="28">
        <v>1.7427999999999999E-4</v>
      </c>
      <c r="J2852" s="21">
        <f t="shared" si="270"/>
        <v>3.4858576955159984E-8</v>
      </c>
      <c r="K2852" s="10">
        <f t="shared" si="271"/>
        <v>1.9576576818017845E-3</v>
      </c>
      <c r="L2852" s="10">
        <f t="shared" si="272"/>
        <v>2.3086576818017847E-3</v>
      </c>
      <c r="M2852" s="10">
        <f t="shared" si="273"/>
        <v>0.31820152642570498</v>
      </c>
      <c r="N2852">
        <f t="shared" si="274"/>
        <v>7.0108120425704995E-2</v>
      </c>
      <c r="O2852">
        <f t="shared" si="269"/>
        <v>3.2443103467927104E-4</v>
      </c>
    </row>
    <row r="2853" spans="5:15" x14ac:dyDescent="0.2">
      <c r="E2853" s="11">
        <v>137.91376</v>
      </c>
      <c r="F2853" s="11">
        <v>4999.6303699999999</v>
      </c>
      <c r="G2853">
        <v>1.0551007893586E-4</v>
      </c>
      <c r="H2853" s="17">
        <v>2.8361199999999999E-8</v>
      </c>
      <c r="I2853" s="28">
        <v>1.7427E-4</v>
      </c>
      <c r="J2853" s="21">
        <f t="shared" si="270"/>
        <v>3.485657680729706E-8</v>
      </c>
      <c r="K2853" s="10">
        <f t="shared" si="271"/>
        <v>1.9575453534978028E-3</v>
      </c>
      <c r="L2853" s="10">
        <f t="shared" si="272"/>
        <v>2.308545353497803E-3</v>
      </c>
      <c r="M2853" s="10">
        <f t="shared" si="273"/>
        <v>0.31838016983141115</v>
      </c>
      <c r="N2853">
        <f t="shared" si="274"/>
        <v>7.0135401831411176E-2</v>
      </c>
      <c r="O2853">
        <f t="shared" si="269"/>
        <v>-4.9713075229176014E-5</v>
      </c>
    </row>
    <row r="2854" spans="5:15" x14ac:dyDescent="0.2">
      <c r="E2854" s="11">
        <v>137.99706</v>
      </c>
      <c r="F2854" s="11">
        <v>4999.6303699999999</v>
      </c>
      <c r="G2854">
        <v>1.05482423304396E-4</v>
      </c>
      <c r="H2854" s="17">
        <v>2.77618E-8</v>
      </c>
      <c r="I2854" s="28">
        <v>1.7424000000000001E-4</v>
      </c>
      <c r="J2854" s="21">
        <f t="shared" si="270"/>
        <v>3.4850576363708267E-8</v>
      </c>
      <c r="K2854" s="10">
        <f t="shared" si="271"/>
        <v>1.9572083685858565E-3</v>
      </c>
      <c r="L2854" s="10">
        <f t="shared" si="272"/>
        <v>2.3082083685858567E-3</v>
      </c>
      <c r="M2854" s="10">
        <f t="shared" si="273"/>
        <v>0.31852596873224459</v>
      </c>
      <c r="N2854">
        <f t="shared" si="274"/>
        <v>7.0131260732244585E-2</v>
      </c>
      <c r="O2854">
        <f t="shared" si="269"/>
        <v>3.2140477562600002E-4</v>
      </c>
    </row>
    <row r="2855" spans="5:15" x14ac:dyDescent="0.2">
      <c r="E2855" s="11">
        <v>138.08009000000001</v>
      </c>
      <c r="F2855" s="11">
        <v>4999.6303699999999</v>
      </c>
      <c r="G2855">
        <v>1.0547437604694001E-4</v>
      </c>
      <c r="H2855" s="17">
        <v>2.7646799999999998E-8</v>
      </c>
      <c r="I2855" s="28">
        <v>1.7422999999999999E-4</v>
      </c>
      <c r="J2855" s="21">
        <f t="shared" si="270"/>
        <v>3.484857621584533E-8</v>
      </c>
      <c r="K2855" s="10">
        <f t="shared" si="271"/>
        <v>1.9570960402818739E-3</v>
      </c>
      <c r="L2855" s="10">
        <f t="shared" si="272"/>
        <v>2.3080960402818741E-3</v>
      </c>
      <c r="M2855" s="10">
        <f t="shared" si="273"/>
        <v>0.31870210897076484</v>
      </c>
      <c r="N2855">
        <f t="shared" si="274"/>
        <v>7.0157946970764815E-2</v>
      </c>
      <c r="O2855">
        <f t="shared" si="269"/>
        <v>-4.5619757112810421E-4</v>
      </c>
    </row>
    <row r="2856" spans="5:15" x14ac:dyDescent="0.2">
      <c r="E2856" s="11">
        <v>138.16056</v>
      </c>
      <c r="F2856" s="11">
        <v>4999.6303699999999</v>
      </c>
      <c r="G2856">
        <v>1.05421020509776E-4</v>
      </c>
      <c r="H2856" s="17">
        <v>2.4815699999999999E-8</v>
      </c>
      <c r="I2856" s="28">
        <v>1.7417999999999999E-4</v>
      </c>
      <c r="J2856" s="21">
        <f t="shared" si="270"/>
        <v>3.4838575476530676E-8</v>
      </c>
      <c r="K2856" s="10">
        <f t="shared" si="271"/>
        <v>1.9565343987619629E-3</v>
      </c>
      <c r="L2856" s="10">
        <f t="shared" si="272"/>
        <v>2.3075343987619631E-3</v>
      </c>
      <c r="M2856" s="10">
        <f t="shared" si="273"/>
        <v>0.31881024475221614</v>
      </c>
      <c r="N2856">
        <f t="shared" si="274"/>
        <v>7.012123675221614E-2</v>
      </c>
      <c r="O2856">
        <f t="shared" si="269"/>
        <v>6.912423899320734E-4</v>
      </c>
    </row>
    <row r="2857" spans="5:15" x14ac:dyDescent="0.2">
      <c r="E2857" s="11">
        <v>138.24509</v>
      </c>
      <c r="F2857" s="11">
        <v>4999.6303699999999</v>
      </c>
      <c r="G2857">
        <v>1.0543490148811701E-4</v>
      </c>
      <c r="H2857" s="17">
        <v>2.8419000000000001E-8</v>
      </c>
      <c r="I2857" s="28">
        <v>1.7419000000000001E-4</v>
      </c>
      <c r="J2857" s="21">
        <f t="shared" si="270"/>
        <v>3.4840575624393614E-8</v>
      </c>
      <c r="K2857" s="10">
        <f t="shared" si="271"/>
        <v>1.9566467270659455E-3</v>
      </c>
      <c r="L2857" s="10">
        <f t="shared" si="272"/>
        <v>2.3076467270659456E-3</v>
      </c>
      <c r="M2857" s="10">
        <f t="shared" si="273"/>
        <v>0.31902082947143712</v>
      </c>
      <c r="N2857">
        <f t="shared" si="274"/>
        <v>7.0179667471437099E-2</v>
      </c>
      <c r="O2857">
        <f t="shared" si="269"/>
        <v>-6.0474444788196269E-4</v>
      </c>
    </row>
    <row r="2858" spans="5:15" x14ac:dyDescent="0.2">
      <c r="E2858" s="11">
        <v>138.3289</v>
      </c>
      <c r="F2858" s="11">
        <v>4999.6303699999999</v>
      </c>
      <c r="G2858">
        <v>1.0537674473389E-4</v>
      </c>
      <c r="H2858" s="17">
        <v>2.83997E-8</v>
      </c>
      <c r="I2858" s="28">
        <v>1.7412999999999999E-4</v>
      </c>
      <c r="J2858" s="21">
        <f t="shared" si="270"/>
        <v>3.4828574737216023E-8</v>
      </c>
      <c r="K2858" s="10">
        <f t="shared" si="271"/>
        <v>1.9559727572420519E-3</v>
      </c>
      <c r="L2858" s="10">
        <f t="shared" si="272"/>
        <v>2.3069727572420521E-3</v>
      </c>
      <c r="M2858" s="10">
        <f t="shared" si="273"/>
        <v>0.31912100383926012</v>
      </c>
      <c r="N2858">
        <f t="shared" si="274"/>
        <v>7.0128983839260112E-2</v>
      </c>
      <c r="O2858">
        <f t="shared" si="269"/>
        <v>1.0626439354603828E-3</v>
      </c>
    </row>
    <row r="2859" spans="5:15" x14ac:dyDescent="0.2">
      <c r="E2859" s="11">
        <v>138.41283999999999</v>
      </c>
      <c r="F2859" s="11">
        <v>4999.6303699999999</v>
      </c>
      <c r="G2859">
        <v>1.0540024110238599E-4</v>
      </c>
      <c r="H2859" s="17">
        <v>2.74151E-8</v>
      </c>
      <c r="I2859" s="28">
        <v>1.7416E-4</v>
      </c>
      <c r="J2859" s="21">
        <f t="shared" si="270"/>
        <v>3.4834575180804815E-8</v>
      </c>
      <c r="K2859" s="10">
        <f t="shared" si="271"/>
        <v>1.9563097421539982E-3</v>
      </c>
      <c r="L2859" s="10">
        <f t="shared" si="272"/>
        <v>2.3073097421539984E-3</v>
      </c>
      <c r="M2859" s="10">
        <f t="shared" si="273"/>
        <v>0.31936129417120263</v>
      </c>
      <c r="N2859">
        <f t="shared" si="274"/>
        <v>7.0218182171202639E-2</v>
      </c>
      <c r="O2859">
        <f t="shared" si="269"/>
        <v>1.4091269820454757E-4</v>
      </c>
    </row>
    <row r="2860" spans="5:15" x14ac:dyDescent="0.2">
      <c r="E2860" s="11">
        <v>138.49776</v>
      </c>
      <c r="F2860" s="11">
        <v>4999.6303699999999</v>
      </c>
      <c r="G2860">
        <v>1.05381929410669E-4</v>
      </c>
      <c r="H2860" s="17">
        <v>2.5825000000000001E-8</v>
      </c>
      <c r="I2860" s="28">
        <v>1.7414000000000001E-4</v>
      </c>
      <c r="J2860" s="21">
        <f t="shared" si="270"/>
        <v>3.483057488507896E-8</v>
      </c>
      <c r="K2860" s="10">
        <f t="shared" si="271"/>
        <v>1.9560850855460344E-3</v>
      </c>
      <c r="L2860" s="10">
        <f t="shared" si="272"/>
        <v>2.3070850855460346E-3</v>
      </c>
      <c r="M2860" s="10">
        <f t="shared" si="273"/>
        <v>0.31952611647753415</v>
      </c>
      <c r="N2860">
        <f t="shared" si="274"/>
        <v>7.0230148477534171E-2</v>
      </c>
      <c r="O2860">
        <f t="shared" si="269"/>
        <v>5.0708508554617442E-4</v>
      </c>
    </row>
    <row r="2861" spans="5:15" x14ac:dyDescent="0.2">
      <c r="E2861" s="11">
        <v>138.58333999999999</v>
      </c>
      <c r="F2861" s="11">
        <v>4999.6303699999999</v>
      </c>
      <c r="G2861">
        <v>1.0538269289373399E-4</v>
      </c>
      <c r="H2861" s="17">
        <v>2.8740800000000002E-8</v>
      </c>
      <c r="I2861" s="28">
        <v>1.7414000000000001E-4</v>
      </c>
      <c r="J2861" s="21">
        <f t="shared" si="270"/>
        <v>3.483057488507896E-8</v>
      </c>
      <c r="K2861" s="10">
        <f t="shared" si="271"/>
        <v>1.9560850855460344E-3</v>
      </c>
      <c r="L2861" s="10">
        <f t="shared" si="272"/>
        <v>2.3070850855460346E-3</v>
      </c>
      <c r="M2861" s="10">
        <f t="shared" si="273"/>
        <v>0.31972355681915521</v>
      </c>
      <c r="N2861">
        <f t="shared" si="274"/>
        <v>7.0273544819155209E-2</v>
      </c>
      <c r="O2861">
        <f t="shared" si="269"/>
        <v>5.0708508554591573E-4</v>
      </c>
    </row>
    <row r="2862" spans="5:15" x14ac:dyDescent="0.2">
      <c r="E2862" s="11">
        <v>138.66702000000001</v>
      </c>
      <c r="F2862" s="11">
        <v>4999.6303699999999</v>
      </c>
      <c r="G2862">
        <v>1.0538025173300101E-4</v>
      </c>
      <c r="H2862" s="17">
        <v>2.6614900000000002E-8</v>
      </c>
      <c r="I2862" s="28">
        <v>1.7414000000000001E-4</v>
      </c>
      <c r="J2862" s="21">
        <f t="shared" si="270"/>
        <v>3.483057488507896E-8</v>
      </c>
      <c r="K2862" s="10">
        <f t="shared" si="271"/>
        <v>1.9560850855460344E-3</v>
      </c>
      <c r="L2862" s="10">
        <f t="shared" si="272"/>
        <v>2.3070850855460346E-3</v>
      </c>
      <c r="M2862" s="10">
        <f t="shared" si="273"/>
        <v>0.31991661369911373</v>
      </c>
      <c r="N2862">
        <f t="shared" si="274"/>
        <v>7.0315977699113699E-2</v>
      </c>
      <c r="O2862">
        <f t="shared" si="269"/>
        <v>-4.4371027820917271E-4</v>
      </c>
    </row>
    <row r="2863" spans="5:15" x14ac:dyDescent="0.2">
      <c r="E2863" s="11">
        <v>138.74897999999999</v>
      </c>
      <c r="F2863" s="11">
        <v>4999.6303699999999</v>
      </c>
      <c r="G2863">
        <v>1.0533132167061699E-4</v>
      </c>
      <c r="H2863" s="17">
        <v>2.5835100000000001E-8</v>
      </c>
      <c r="I2863" s="28">
        <v>1.7409000000000001E-4</v>
      </c>
      <c r="J2863" s="21">
        <f t="shared" si="270"/>
        <v>3.48205741457643E-8</v>
      </c>
      <c r="K2863" s="10">
        <f t="shared" si="271"/>
        <v>1.955523444026123E-3</v>
      </c>
      <c r="L2863" s="10">
        <f t="shared" si="272"/>
        <v>2.3065234440261232E-3</v>
      </c>
      <c r="M2863" s="10">
        <f t="shared" si="273"/>
        <v>0.32002777520471165</v>
      </c>
      <c r="N2863">
        <f t="shared" si="274"/>
        <v>7.0279611204711684E-2</v>
      </c>
      <c r="O2863">
        <f t="shared" si="269"/>
        <v>5.0652344402616408E-4</v>
      </c>
    </row>
    <row r="2864" spans="5:15" x14ac:dyDescent="0.2">
      <c r="E2864" s="11">
        <v>138.83359999999999</v>
      </c>
      <c r="F2864" s="11">
        <v>4999.6303699999999</v>
      </c>
      <c r="G2864">
        <v>1.05327671830384E-4</v>
      </c>
      <c r="H2864" s="17">
        <v>2.92916E-8</v>
      </c>
      <c r="I2864" s="28">
        <v>1.7409000000000001E-4</v>
      </c>
      <c r="J2864" s="21">
        <f t="shared" si="270"/>
        <v>3.48205741457643E-8</v>
      </c>
      <c r="K2864" s="10">
        <f t="shared" si="271"/>
        <v>1.955523444026123E-3</v>
      </c>
      <c r="L2864" s="10">
        <f t="shared" si="272"/>
        <v>2.3065234440261232E-3</v>
      </c>
      <c r="M2864" s="10">
        <f t="shared" si="273"/>
        <v>0.32022295321854516</v>
      </c>
      <c r="N2864">
        <f t="shared" si="274"/>
        <v>7.0322473218545178E-2</v>
      </c>
      <c r="O2864">
        <f t="shared" si="269"/>
        <v>1.2275371059237888E-4</v>
      </c>
    </row>
    <row r="2865" spans="5:15" x14ac:dyDescent="0.2">
      <c r="E2865" s="11">
        <v>138.91492</v>
      </c>
      <c r="F2865" s="11">
        <v>4999.6303699999999</v>
      </c>
      <c r="G2865">
        <v>1.0531558206137201E-4</v>
      </c>
      <c r="H2865" s="17">
        <v>2.8085599999999999E-8</v>
      </c>
      <c r="I2865" s="28">
        <v>1.7406999999999999E-4</v>
      </c>
      <c r="J2865" s="21">
        <f t="shared" si="270"/>
        <v>3.4816573850038438E-8</v>
      </c>
      <c r="K2865" s="10">
        <f t="shared" si="271"/>
        <v>1.9552987874181587E-3</v>
      </c>
      <c r="L2865" s="10">
        <f t="shared" si="272"/>
        <v>2.3062987874181589E-3</v>
      </c>
      <c r="M2865" s="10">
        <f t="shared" si="273"/>
        <v>0.32037931155029054</v>
      </c>
      <c r="N2865">
        <f t="shared" si="274"/>
        <v>7.0332455550290551E-2</v>
      </c>
      <c r="O2865">
        <f t="shared" si="269"/>
        <v>3.1791332492731868E-4</v>
      </c>
    </row>
    <row r="2866" spans="5:15" x14ac:dyDescent="0.2">
      <c r="E2866" s="11">
        <v>138.99780000000001</v>
      </c>
      <c r="F2866" s="11">
        <v>4999.6303699999999</v>
      </c>
      <c r="G2866">
        <v>1.05304394726616E-4</v>
      </c>
      <c r="H2866" s="17">
        <v>2.5818500000000001E-8</v>
      </c>
      <c r="I2866" s="28">
        <v>1.7406E-4</v>
      </c>
      <c r="J2866" s="21">
        <f t="shared" si="270"/>
        <v>3.4814573702175507E-8</v>
      </c>
      <c r="K2866" s="10">
        <f t="shared" si="271"/>
        <v>1.9551864591141766E-3</v>
      </c>
      <c r="L2866" s="10">
        <f t="shared" si="272"/>
        <v>2.3061864591141768E-3</v>
      </c>
      <c r="M2866" s="10">
        <f t="shared" si="273"/>
        <v>0.32055484420666053</v>
      </c>
      <c r="N2866">
        <f t="shared" si="274"/>
        <v>7.0358804206660533E-2</v>
      </c>
      <c r="O2866">
        <f t="shared" si="269"/>
        <v>7.026935941004778E-4</v>
      </c>
    </row>
    <row r="2867" spans="5:15" x14ac:dyDescent="0.2">
      <c r="E2867" s="11">
        <v>139.07730000000001</v>
      </c>
      <c r="F2867" s="11">
        <v>4999.6303699999999</v>
      </c>
      <c r="G2867">
        <v>1.05313267893579E-4</v>
      </c>
      <c r="H2867" s="17">
        <v>2.8622599999999999E-8</v>
      </c>
      <c r="I2867" s="28">
        <v>1.7406999999999999E-4</v>
      </c>
      <c r="J2867" s="21">
        <f t="shared" si="270"/>
        <v>3.4816573850038438E-8</v>
      </c>
      <c r="K2867" s="10">
        <f t="shared" si="271"/>
        <v>1.9552987874181587E-3</v>
      </c>
      <c r="L2867" s="10">
        <f t="shared" si="272"/>
        <v>2.3062987874181589E-3</v>
      </c>
      <c r="M2867" s="10">
        <f t="shared" si="273"/>
        <v>0.32075380834739153</v>
      </c>
      <c r="N2867">
        <f t="shared" si="274"/>
        <v>7.0414668347391518E-2</v>
      </c>
      <c r="O2867">
        <f t="shared" si="269"/>
        <v>-1.0146501655934389E-3</v>
      </c>
    </row>
    <row r="2868" spans="5:15" x14ac:dyDescent="0.2">
      <c r="E2868" s="11">
        <v>139.15951999999999</v>
      </c>
      <c r="F2868" s="11">
        <v>4999.6303699999999</v>
      </c>
      <c r="G2868">
        <v>1.05233397708718E-4</v>
      </c>
      <c r="H2868" s="17">
        <v>2.8363999999999998E-8</v>
      </c>
      <c r="I2868" s="28">
        <v>1.7399000000000001E-4</v>
      </c>
      <c r="J2868" s="21">
        <f t="shared" si="270"/>
        <v>3.4800572667134992E-8</v>
      </c>
      <c r="K2868" s="10">
        <f t="shared" si="271"/>
        <v>1.9544001609863013E-3</v>
      </c>
      <c r="L2868" s="10">
        <f t="shared" si="272"/>
        <v>2.3054001609863015E-3</v>
      </c>
      <c r="M2868" s="10">
        <f t="shared" si="273"/>
        <v>0.32081837981077643</v>
      </c>
      <c r="N2868">
        <f t="shared" si="274"/>
        <v>7.0331243810776448E-2</v>
      </c>
      <c r="O2868">
        <f t="shared" si="269"/>
        <v>1.06553968372427E-3</v>
      </c>
    </row>
    <row r="2869" spans="5:15" x14ac:dyDescent="0.2">
      <c r="E2869" s="11">
        <v>139.24329</v>
      </c>
      <c r="F2869" s="11">
        <v>4999.6303699999999</v>
      </c>
      <c r="G2869">
        <v>1.0526060042446499E-4</v>
      </c>
      <c r="H2869" s="17">
        <v>2.5358999999999999E-8</v>
      </c>
      <c r="I2869" s="28">
        <v>1.7401999999999999E-4</v>
      </c>
      <c r="J2869" s="21">
        <f t="shared" si="270"/>
        <v>3.4806573110723784E-8</v>
      </c>
      <c r="K2869" s="10">
        <f t="shared" si="271"/>
        <v>1.9547371458982477E-3</v>
      </c>
      <c r="L2869" s="10">
        <f t="shared" si="272"/>
        <v>2.3057371458982479E-3</v>
      </c>
      <c r="M2869" s="10">
        <f t="shared" si="273"/>
        <v>0.32105842607008206</v>
      </c>
      <c r="N2869">
        <f t="shared" si="274"/>
        <v>7.0420504070082046E-2</v>
      </c>
      <c r="O2869">
        <f t="shared" si="269"/>
        <v>-2.8846819911681392E-4</v>
      </c>
    </row>
    <row r="2870" spans="5:15" x14ac:dyDescent="0.2">
      <c r="E2870" s="11">
        <v>139.32211000000001</v>
      </c>
      <c r="F2870" s="11">
        <v>4999.6303699999999</v>
      </c>
      <c r="G2870">
        <v>1.05224446199645E-4</v>
      </c>
      <c r="H2870" s="17">
        <v>2.6844100000000001E-8</v>
      </c>
      <c r="I2870" s="28">
        <v>1.7398000000000001E-4</v>
      </c>
      <c r="J2870" s="21">
        <f t="shared" si="270"/>
        <v>3.4798572519272061E-8</v>
      </c>
      <c r="K2870" s="10">
        <f t="shared" si="271"/>
        <v>1.9542878326823188E-3</v>
      </c>
      <c r="L2870" s="10">
        <f t="shared" si="272"/>
        <v>2.305287832682319E-3</v>
      </c>
      <c r="M2870" s="10">
        <f t="shared" si="273"/>
        <v>0.32117756500662764</v>
      </c>
      <c r="N2870">
        <f t="shared" si="274"/>
        <v>7.0397767006627657E-2</v>
      </c>
      <c r="O2870">
        <f t="shared" si="269"/>
        <v>5.0528783268224042E-4</v>
      </c>
    </row>
    <row r="2871" spans="5:15" x14ac:dyDescent="0.2">
      <c r="E2871" s="11">
        <v>139.39971</v>
      </c>
      <c r="F2871" s="11">
        <v>4999.6303699999999</v>
      </c>
      <c r="G2871">
        <v>1.05224494374992E-4</v>
      </c>
      <c r="H2871" s="17">
        <v>2.7184200000000001E-8</v>
      </c>
      <c r="I2871" s="28">
        <v>1.7398000000000001E-4</v>
      </c>
      <c r="J2871" s="21">
        <f t="shared" si="270"/>
        <v>3.4798572519272061E-8</v>
      </c>
      <c r="K2871" s="10">
        <f t="shared" si="271"/>
        <v>1.9542878326823188E-3</v>
      </c>
      <c r="L2871" s="10">
        <f t="shared" si="272"/>
        <v>2.305287832682319E-3</v>
      </c>
      <c r="M2871" s="10">
        <f t="shared" si="273"/>
        <v>0.32135645534244378</v>
      </c>
      <c r="N2871">
        <f t="shared" si="274"/>
        <v>7.0436977342443793E-2</v>
      </c>
      <c r="O2871">
        <f t="shared" si="269"/>
        <v>5.0528783268228932E-4</v>
      </c>
    </row>
    <row r="2872" spans="5:15" x14ac:dyDescent="0.2">
      <c r="E2872" s="11">
        <v>139.48426000000001</v>
      </c>
      <c r="F2872" s="11">
        <v>4999.6303699999999</v>
      </c>
      <c r="G2872">
        <v>1.05218809629593E-4</v>
      </c>
      <c r="H2872" s="17">
        <v>2.8450099999999999E-8</v>
      </c>
      <c r="I2872" s="28">
        <v>1.7398000000000001E-4</v>
      </c>
      <c r="J2872" s="21">
        <f t="shared" si="270"/>
        <v>3.4798572519272061E-8</v>
      </c>
      <c r="K2872" s="10">
        <f t="shared" si="271"/>
        <v>1.9542878326823188E-3</v>
      </c>
      <c r="L2872" s="10">
        <f t="shared" si="272"/>
        <v>2.305287832682319E-3</v>
      </c>
      <c r="M2872" s="10">
        <f t="shared" si="273"/>
        <v>0.32155136742869711</v>
      </c>
      <c r="N2872">
        <f t="shared" si="274"/>
        <v>7.0479699428697085E-2</v>
      </c>
      <c r="O2872">
        <f t="shared" si="269"/>
        <v>-1.9958006468570258E-4</v>
      </c>
    </row>
    <row r="2873" spans="5:15" x14ac:dyDescent="0.2">
      <c r="E2873" s="11">
        <v>139.57323</v>
      </c>
      <c r="F2873" s="11">
        <v>4999.6303699999999</v>
      </c>
      <c r="G2873">
        <v>1.05180929240112E-4</v>
      </c>
      <c r="H2873" s="17">
        <v>2.6811500000000002E-8</v>
      </c>
      <c r="I2873" s="28">
        <v>1.7394E-4</v>
      </c>
      <c r="J2873" s="21">
        <f t="shared" si="270"/>
        <v>3.4790571927820338E-8</v>
      </c>
      <c r="K2873" s="10">
        <f t="shared" si="271"/>
        <v>1.9538385194663903E-3</v>
      </c>
      <c r="L2873" s="10">
        <f t="shared" si="272"/>
        <v>2.3048385194663905E-3</v>
      </c>
      <c r="M2873" s="10">
        <f t="shared" si="273"/>
        <v>0.32169375679034201</v>
      </c>
      <c r="N2873">
        <f t="shared" si="274"/>
        <v>7.0461942790342E-2</v>
      </c>
      <c r="O2873">
        <f t="shared" si="269"/>
        <v>3.1984383022846664E-4</v>
      </c>
    </row>
    <row r="2874" spans="5:15" x14ac:dyDescent="0.2">
      <c r="E2874" s="11">
        <v>139.65803</v>
      </c>
      <c r="F2874" s="11">
        <v>4999.6303699999999</v>
      </c>
      <c r="G2874">
        <v>1.05173575914816E-4</v>
      </c>
      <c r="H2874" s="17">
        <v>2.45635E-8</v>
      </c>
      <c r="I2874" s="28">
        <v>1.7393000000000001E-4</v>
      </c>
      <c r="J2874" s="21">
        <f t="shared" si="270"/>
        <v>3.4788571779957408E-8</v>
      </c>
      <c r="K2874" s="10">
        <f t="shared" si="271"/>
        <v>1.9537261911624082E-3</v>
      </c>
      <c r="L2874" s="10">
        <f t="shared" si="272"/>
        <v>2.3047261911624084E-3</v>
      </c>
      <c r="M2874" s="10">
        <f t="shared" si="273"/>
        <v>0.32187351954714538</v>
      </c>
      <c r="N2874">
        <f t="shared" si="274"/>
        <v>7.0489065547145374E-2</v>
      </c>
      <c r="O2874">
        <f t="shared" si="269"/>
        <v>6.9027054839526094E-4</v>
      </c>
    </row>
    <row r="2875" spans="5:15" x14ac:dyDescent="0.2">
      <c r="E2875" s="11">
        <v>139.74262999999999</v>
      </c>
      <c r="F2875" s="11">
        <v>4999.6303699999999</v>
      </c>
      <c r="G2875">
        <v>1.0517647705121601E-4</v>
      </c>
      <c r="H2875" s="17">
        <v>3.0389299999999998E-8</v>
      </c>
      <c r="I2875" s="28">
        <v>1.7394E-4</v>
      </c>
      <c r="J2875" s="21">
        <f t="shared" si="270"/>
        <v>3.4790571927820338E-8</v>
      </c>
      <c r="K2875" s="10">
        <f t="shared" si="271"/>
        <v>1.9538385194663903E-3</v>
      </c>
      <c r="L2875" s="10">
        <f t="shared" si="272"/>
        <v>2.3048385194663905E-3</v>
      </c>
      <c r="M2875" s="10">
        <f t="shared" si="273"/>
        <v>0.32208419643553959</v>
      </c>
      <c r="N2875">
        <f t="shared" si="274"/>
        <v>7.054746243553961E-2</v>
      </c>
      <c r="O2875">
        <f t="shared" si="269"/>
        <v>3.0762608290153234E-4</v>
      </c>
    </row>
    <row r="2876" spans="5:15" x14ac:dyDescent="0.2">
      <c r="E2876" s="11">
        <v>139.82227</v>
      </c>
      <c r="F2876" s="11">
        <v>4999.6303699999999</v>
      </c>
      <c r="G2876">
        <v>1.05165322370569E-4</v>
      </c>
      <c r="H2876" s="17">
        <v>2.37728E-8</v>
      </c>
      <c r="I2876" s="28">
        <v>1.7393000000000001E-4</v>
      </c>
      <c r="J2876" s="21">
        <f t="shared" si="270"/>
        <v>3.4788571779957408E-8</v>
      </c>
      <c r="K2876" s="10">
        <f t="shared" si="271"/>
        <v>1.9537261911624082E-3</v>
      </c>
      <c r="L2876" s="10">
        <f t="shared" si="272"/>
        <v>2.3047261911624084E-3</v>
      </c>
      <c r="M2876" s="10">
        <f t="shared" si="273"/>
        <v>0.3222520477767819</v>
      </c>
      <c r="N2876">
        <f t="shared" si="274"/>
        <v>7.0571961776781891E-2</v>
      </c>
      <c r="O2876">
        <f t="shared" si="269"/>
        <v>1.2393579724409708E-3</v>
      </c>
    </row>
    <row r="2877" spans="5:15" x14ac:dyDescent="0.2">
      <c r="E2877" s="11">
        <v>139.90783999999999</v>
      </c>
      <c r="F2877" s="11">
        <v>4999.6303699999999</v>
      </c>
      <c r="G2877">
        <v>1.05204757426418E-4</v>
      </c>
      <c r="H2877" s="17">
        <v>2.68986E-8</v>
      </c>
      <c r="I2877" s="28">
        <v>1.7396999999999999E-4</v>
      </c>
      <c r="J2877" s="21">
        <f t="shared" si="270"/>
        <v>3.4796572371409131E-8</v>
      </c>
      <c r="K2877" s="10">
        <f t="shared" si="271"/>
        <v>1.9541755043783367E-3</v>
      </c>
      <c r="L2877" s="10">
        <f t="shared" si="272"/>
        <v>2.3051755043783369E-3</v>
      </c>
      <c r="M2877" s="10">
        <f t="shared" si="273"/>
        <v>0.32251212563848364</v>
      </c>
      <c r="N2877">
        <f t="shared" si="274"/>
        <v>7.0678013638483653E-2</v>
      </c>
      <c r="O2877">
        <f t="shared" si="269"/>
        <v>-1.3855245949439231E-3</v>
      </c>
    </row>
    <row r="2878" spans="5:15" x14ac:dyDescent="0.2">
      <c r="E2878" s="11">
        <v>139.99100999999999</v>
      </c>
      <c r="F2878" s="11">
        <v>4999.6303699999999</v>
      </c>
      <c r="G2878">
        <v>1.05106665552026E-4</v>
      </c>
      <c r="H2878" s="17">
        <v>2.4296600000000001E-8</v>
      </c>
      <c r="I2878" s="28">
        <v>1.7386999999999999E-4</v>
      </c>
      <c r="J2878" s="21">
        <f t="shared" si="270"/>
        <v>3.4776570892779817E-8</v>
      </c>
      <c r="K2878" s="10">
        <f t="shared" si="271"/>
        <v>1.9530522213385144E-3</v>
      </c>
      <c r="L2878" s="10">
        <f t="shared" si="272"/>
        <v>2.3040522213385144E-3</v>
      </c>
      <c r="M2878" s="10">
        <f t="shared" si="273"/>
        <v>0.32254659755792214</v>
      </c>
      <c r="N2878">
        <f t="shared" si="274"/>
        <v>7.0562779557922173E-2</v>
      </c>
      <c r="O2878">
        <f t="shared" si="269"/>
        <v>1.0659946607535172E-3</v>
      </c>
    </row>
    <row r="2879" spans="5:15" x14ac:dyDescent="0.2">
      <c r="E2879" s="11">
        <v>140.07500999999999</v>
      </c>
      <c r="F2879" s="11">
        <v>4999.6303699999999</v>
      </c>
      <c r="G2879">
        <v>1.051362592637E-4</v>
      </c>
      <c r="H2879" s="17">
        <v>2.6890999999999999E-8</v>
      </c>
      <c r="I2879" s="28">
        <v>1.739E-4</v>
      </c>
      <c r="J2879" s="21">
        <f t="shared" si="270"/>
        <v>3.4782571336368615E-8</v>
      </c>
      <c r="K2879" s="10">
        <f t="shared" si="271"/>
        <v>1.9533892062504614E-3</v>
      </c>
      <c r="L2879" s="10">
        <f t="shared" si="272"/>
        <v>2.3043892062504616E-3</v>
      </c>
      <c r="M2879" s="10">
        <f t="shared" si="273"/>
        <v>0.32278734110942547</v>
      </c>
      <c r="N2879">
        <f t="shared" si="274"/>
        <v>7.0652323109425472E-2</v>
      </c>
      <c r="O2879">
        <f t="shared" si="269"/>
        <v>-6.8498194087803833E-4</v>
      </c>
    </row>
    <row r="2880" spans="5:15" x14ac:dyDescent="0.2">
      <c r="E2880" s="11">
        <v>140.15442999999999</v>
      </c>
      <c r="F2880" s="11">
        <v>4999.6303699999999</v>
      </c>
      <c r="G2880">
        <v>1.0507845388110401E-4</v>
      </c>
      <c r="H2880" s="17">
        <v>2.53846E-8</v>
      </c>
      <c r="I2880" s="28">
        <v>1.7384E-4</v>
      </c>
      <c r="J2880" s="21">
        <f t="shared" si="270"/>
        <v>3.4770570449191031E-8</v>
      </c>
      <c r="K2880" s="10">
        <f t="shared" si="271"/>
        <v>1.9527152364265683E-3</v>
      </c>
      <c r="L2880" s="10">
        <f t="shared" si="272"/>
        <v>2.3037152364265684E-3</v>
      </c>
      <c r="M2880" s="10">
        <f t="shared" si="273"/>
        <v>0.32287589584368093</v>
      </c>
      <c r="N2880">
        <f t="shared" si="274"/>
        <v>7.0597921843680939E-2</v>
      </c>
      <c r="O2880">
        <f t="shared" si="269"/>
        <v>3.1412993402840124E-4</v>
      </c>
    </row>
    <row r="2881" spans="5:15" x14ac:dyDescent="0.2">
      <c r="E2881" s="11">
        <v>140.23751999999999</v>
      </c>
      <c r="F2881" s="11">
        <v>4999.6303699999999</v>
      </c>
      <c r="G2881">
        <v>1.0507409585913501E-4</v>
      </c>
      <c r="H2881" s="17">
        <v>3.0521900000000001E-8</v>
      </c>
      <c r="I2881" s="28">
        <v>1.7383000000000001E-4</v>
      </c>
      <c r="J2881" s="21">
        <f t="shared" si="270"/>
        <v>3.47685703013281E-8</v>
      </c>
      <c r="K2881" s="10">
        <f t="shared" si="271"/>
        <v>1.9526029081225861E-3</v>
      </c>
      <c r="L2881" s="10">
        <f t="shared" si="272"/>
        <v>2.3036029081225863E-3</v>
      </c>
      <c r="M2881" s="10">
        <f t="shared" si="273"/>
        <v>0.32305155889989934</v>
      </c>
      <c r="N2881">
        <f t="shared" si="274"/>
        <v>7.0624022899899358E-2</v>
      </c>
      <c r="O2881">
        <f t="shared" si="269"/>
        <v>6.8890972004127717E-4</v>
      </c>
    </row>
    <row r="2882" spans="5:15" x14ac:dyDescent="0.2">
      <c r="E2882" s="11">
        <v>140.32257999999999</v>
      </c>
      <c r="F2882" s="11">
        <v>4999.6303699999999</v>
      </c>
      <c r="G2882">
        <v>1.05076555691208E-4</v>
      </c>
      <c r="H2882" s="17">
        <v>2.8682499999999999E-8</v>
      </c>
      <c r="I2882" s="28">
        <v>1.7384E-4</v>
      </c>
      <c r="J2882" s="21">
        <f t="shared" si="270"/>
        <v>3.4770570449191031E-8</v>
      </c>
      <c r="K2882" s="10">
        <f t="shared" si="271"/>
        <v>1.9527152364265683E-3</v>
      </c>
      <c r="L2882" s="10">
        <f t="shared" si="272"/>
        <v>2.3037152364265684E-3</v>
      </c>
      <c r="M2882" s="10">
        <f t="shared" si="273"/>
        <v>0.32326326556068602</v>
      </c>
      <c r="N2882">
        <f t="shared" si="274"/>
        <v>7.0682621560686068E-2</v>
      </c>
      <c r="O2882">
        <f t="shared" si="269"/>
        <v>-2.546231221950285E-4</v>
      </c>
    </row>
    <row r="2883" spans="5:15" x14ac:dyDescent="0.2">
      <c r="E2883" s="11">
        <v>140.40576999999999</v>
      </c>
      <c r="F2883" s="11">
        <v>4999.6303699999999</v>
      </c>
      <c r="G2883">
        <v>1.05042788838059E-4</v>
      </c>
      <c r="H2883" s="17">
        <v>2.5846499999999999E-8</v>
      </c>
      <c r="I2883" s="28">
        <v>1.738E-4</v>
      </c>
      <c r="J2883" s="21">
        <f t="shared" si="270"/>
        <v>3.4762569857739301E-8</v>
      </c>
      <c r="K2883" s="10">
        <f t="shared" si="271"/>
        <v>1.9522659232106391E-3</v>
      </c>
      <c r="L2883" s="10">
        <f t="shared" si="272"/>
        <v>2.3032659232106391E-3</v>
      </c>
      <c r="M2883" s="10">
        <f t="shared" si="273"/>
        <v>0.32339182546315065</v>
      </c>
      <c r="N2883">
        <f t="shared" si="274"/>
        <v>7.0661439463150663E-2</v>
      </c>
      <c r="O2883">
        <f t="shared" si="269"/>
        <v>3.1077079405999217E-4</v>
      </c>
    </row>
    <row r="2884" spans="5:15" x14ac:dyDescent="0.2">
      <c r="E2884" s="11">
        <v>140.48775000000001</v>
      </c>
      <c r="F2884" s="11">
        <v>4999.6303699999999</v>
      </c>
      <c r="G2884">
        <v>1.05034521976411E-4</v>
      </c>
      <c r="H2884" s="17">
        <v>2.6248800000000001E-8</v>
      </c>
      <c r="I2884" s="28">
        <v>1.7379E-4</v>
      </c>
      <c r="J2884" s="21">
        <f t="shared" si="270"/>
        <v>3.4760569709876371E-8</v>
      </c>
      <c r="K2884" s="10">
        <f t="shared" si="271"/>
        <v>1.952153594906657E-3</v>
      </c>
      <c r="L2884" s="10">
        <f t="shared" si="272"/>
        <v>2.303153594906657E-3</v>
      </c>
      <c r="M2884" s="10">
        <f t="shared" si="273"/>
        <v>0.32356486645284771</v>
      </c>
      <c r="N2884">
        <f t="shared" si="274"/>
        <v>7.0686916452847706E-2</v>
      </c>
      <c r="O2884">
        <f t="shared" si="269"/>
        <v>1.303459920649469E-4</v>
      </c>
    </row>
    <row r="2885" spans="5:15" x14ac:dyDescent="0.2">
      <c r="E2885" s="11">
        <v>140.57246000000001</v>
      </c>
      <c r="F2885" s="11">
        <v>4999.6303699999999</v>
      </c>
      <c r="G2885">
        <v>1.05007940910254E-4</v>
      </c>
      <c r="H2885" s="17">
        <v>2.5679999999999999E-8</v>
      </c>
      <c r="I2885" s="28">
        <v>1.7377000000000001E-4</v>
      </c>
      <c r="J2885" s="21">
        <f t="shared" si="270"/>
        <v>3.4756569414150516E-8</v>
      </c>
      <c r="K2885" s="10">
        <f t="shared" si="271"/>
        <v>1.951928938298693E-3</v>
      </c>
      <c r="L2885" s="10">
        <f t="shared" si="272"/>
        <v>2.3029289382986932E-3</v>
      </c>
      <c r="M2885" s="10">
        <f t="shared" si="273"/>
        <v>0.32372838606183552</v>
      </c>
      <c r="N2885">
        <f t="shared" si="274"/>
        <v>7.0697958061835528E-2</v>
      </c>
      <c r="O2885">
        <f t="shared" si="269"/>
        <v>3.1289279452121612E-4</v>
      </c>
    </row>
    <row r="2886" spans="5:15" x14ac:dyDescent="0.2">
      <c r="E2886" s="11">
        <v>140.65559999999999</v>
      </c>
      <c r="F2886" s="11">
        <v>4999.6303699999999</v>
      </c>
      <c r="G2886">
        <v>1.05001886496771E-4</v>
      </c>
      <c r="H2886" s="17">
        <v>2.6450499999999999E-8</v>
      </c>
      <c r="I2886" s="28">
        <v>1.7375999999999999E-4</v>
      </c>
      <c r="J2886" s="21">
        <f t="shared" si="270"/>
        <v>3.4754569266287578E-8</v>
      </c>
      <c r="K2886" s="10">
        <f t="shared" si="271"/>
        <v>1.9518166099947104E-3</v>
      </c>
      <c r="L2886" s="10">
        <f t="shared" si="272"/>
        <v>2.3028166099947106E-3</v>
      </c>
      <c r="M2886" s="10">
        <f t="shared" si="273"/>
        <v>0.32390405196877198</v>
      </c>
      <c r="N2886">
        <f t="shared" si="274"/>
        <v>7.0723971968772018E-2</v>
      </c>
      <c r="O2886">
        <f t="shared" ref="O2886:O2949" si="275">(N2887-N2886)/(E2887-E2886)</f>
        <v>3.141648426258052E-4</v>
      </c>
    </row>
    <row r="2887" spans="5:15" x14ac:dyDescent="0.2">
      <c r="E2887" s="11">
        <v>140.73939999999999</v>
      </c>
      <c r="F2887" s="11">
        <v>4999.6303699999999</v>
      </c>
      <c r="G2887">
        <v>1.04986511120718E-4</v>
      </c>
      <c r="H2887" s="17">
        <v>2.76847E-8</v>
      </c>
      <c r="I2887" s="28">
        <v>1.7374999999999999E-4</v>
      </c>
      <c r="J2887" s="21">
        <f t="shared" si="270"/>
        <v>3.4752569118424648E-8</v>
      </c>
      <c r="K2887" s="10">
        <f t="shared" si="271"/>
        <v>1.9517042816907281E-3</v>
      </c>
      <c r="L2887" s="10">
        <f t="shared" si="272"/>
        <v>2.3027042816907281E-3</v>
      </c>
      <c r="M2887" s="10">
        <f t="shared" si="273"/>
        <v>0.32408121898258402</v>
      </c>
      <c r="N2887">
        <f t="shared" si="274"/>
        <v>7.0750298982584059E-2</v>
      </c>
      <c r="O2887">
        <f t="shared" si="275"/>
        <v>9.2760353203665168E-5</v>
      </c>
    </row>
    <row r="2888" spans="5:15" x14ac:dyDescent="0.2">
      <c r="E2888" s="11">
        <v>140.81657000000001</v>
      </c>
      <c r="F2888" s="11">
        <v>4999.6303699999999</v>
      </c>
      <c r="G2888">
        <v>1.04975935134364E-4</v>
      </c>
      <c r="H2888" s="17">
        <v>2.65013E-8</v>
      </c>
      <c r="I2888" s="28">
        <v>1.7373000000000001E-4</v>
      </c>
      <c r="J2888" s="21">
        <f t="shared" si="270"/>
        <v>3.4748568822698786E-8</v>
      </c>
      <c r="K2888" s="10">
        <f t="shared" si="271"/>
        <v>1.9514796250827639E-3</v>
      </c>
      <c r="L2888" s="10">
        <f t="shared" si="272"/>
        <v>2.3024796250827638E-3</v>
      </c>
      <c r="M2888" s="10">
        <f t="shared" si="273"/>
        <v>0.32422728329904082</v>
      </c>
      <c r="N2888">
        <f t="shared" si="274"/>
        <v>7.0757457299040788E-2</v>
      </c>
      <c r="O2888">
        <f t="shared" si="275"/>
        <v>5.0247962508267476E-4</v>
      </c>
    </row>
    <row r="2889" spans="5:15" x14ac:dyDescent="0.2">
      <c r="E2889" s="11">
        <v>140.89872</v>
      </c>
      <c r="F2889" s="11">
        <v>4999.6303699999999</v>
      </c>
      <c r="G2889">
        <v>1.04976193460142E-4</v>
      </c>
      <c r="H2889" s="17">
        <v>2.7638799999999999E-8</v>
      </c>
      <c r="I2889" s="28">
        <v>1.7373000000000001E-4</v>
      </c>
      <c r="J2889" s="21">
        <f t="shared" si="270"/>
        <v>3.4748568822698786E-8</v>
      </c>
      <c r="K2889" s="10">
        <f t="shared" si="271"/>
        <v>1.9514796250827639E-3</v>
      </c>
      <c r="L2889" s="10">
        <f t="shared" si="272"/>
        <v>2.3024796250827638E-3</v>
      </c>
      <c r="M2889" s="10">
        <f t="shared" si="273"/>
        <v>0.32441643200024134</v>
      </c>
      <c r="N2889">
        <f t="shared" si="274"/>
        <v>7.0798736000241322E-2</v>
      </c>
      <c r="O2889">
        <f t="shared" si="275"/>
        <v>1.3142754928901958E-4</v>
      </c>
    </row>
    <row r="2890" spans="5:15" x14ac:dyDescent="0.2">
      <c r="E2890" s="11">
        <v>140.98408000000001</v>
      </c>
      <c r="F2890" s="11">
        <v>4999.6303699999999</v>
      </c>
      <c r="G2890">
        <v>1.04951332075928E-4</v>
      </c>
      <c r="H2890" s="17">
        <v>2.5704200000000001E-8</v>
      </c>
      <c r="I2890" s="28">
        <v>1.7370999999999999E-4</v>
      </c>
      <c r="J2890" s="21">
        <f t="shared" ref="J2890:J2953" si="276">I2890/F2890</f>
        <v>3.4744568526972925E-8</v>
      </c>
      <c r="K2890" s="10">
        <f t="shared" ref="K2890:K2953" si="277">J2890*B$6</f>
        <v>1.9512549684747994E-3</v>
      </c>
      <c r="L2890" s="10">
        <f t="shared" ref="L2890:L2953" si="278">K2890+B$7</f>
        <v>2.3022549684747996E-3</v>
      </c>
      <c r="M2890" s="10">
        <f t="shared" ref="M2890:M2953" si="279">L2890*E2890</f>
        <v>0.32458129865584862</v>
      </c>
      <c r="N2890">
        <f t="shared" ref="N2890:N2953" si="280">((M2890/E2890)-$B$8)*E2890</f>
        <v>7.0809954655848634E-2</v>
      </c>
      <c r="O2890">
        <f t="shared" si="275"/>
        <v>-6.387346320037056E-5</v>
      </c>
    </row>
    <row r="2891" spans="5:15" x14ac:dyDescent="0.2">
      <c r="E2891" s="11">
        <v>141.06805</v>
      </c>
      <c r="F2891" s="11">
        <v>4999.6303699999999</v>
      </c>
      <c r="G2891">
        <v>1.04924569674976E-4</v>
      </c>
      <c r="H2891" s="17">
        <v>2.59066E-8</v>
      </c>
      <c r="I2891" s="28">
        <v>1.7368E-4</v>
      </c>
      <c r="J2891" s="21">
        <f t="shared" si="276"/>
        <v>3.4738568083384132E-8</v>
      </c>
      <c r="K2891" s="10">
        <f t="shared" si="277"/>
        <v>1.9509179835628528E-3</v>
      </c>
      <c r="L2891" s="10">
        <f t="shared" si="278"/>
        <v>2.3019179835628528E-3</v>
      </c>
      <c r="M2891" s="10">
        <f t="shared" si="279"/>
        <v>0.32472708120114369</v>
      </c>
      <c r="N2891">
        <f t="shared" si="280"/>
        <v>7.0804591201143699E-2</v>
      </c>
      <c r="O2891">
        <f t="shared" si="275"/>
        <v>1.3620065477041476E-4</v>
      </c>
    </row>
    <row r="2892" spans="5:15" x14ac:dyDescent="0.2">
      <c r="E2892" s="11">
        <v>141.15476000000001</v>
      </c>
      <c r="F2892" s="11">
        <v>4999.6303699999999</v>
      </c>
      <c r="G2892">
        <v>1.04903843259037E-4</v>
      </c>
      <c r="H2892" s="17">
        <v>2.7556400000000001E-8</v>
      </c>
      <c r="I2892" s="28">
        <v>1.7365999999999999E-4</v>
      </c>
      <c r="J2892" s="21">
        <f t="shared" si="276"/>
        <v>3.4734567787658271E-8</v>
      </c>
      <c r="K2892" s="10">
        <f t="shared" si="277"/>
        <v>1.9506933269548886E-3</v>
      </c>
      <c r="L2892" s="10">
        <f t="shared" si="278"/>
        <v>2.3016933269548886E-3</v>
      </c>
      <c r="M2892" s="10">
        <f t="shared" si="279"/>
        <v>0.32489496915991883</v>
      </c>
      <c r="N2892">
        <f t="shared" si="280"/>
        <v>7.0816401159918843E-2</v>
      </c>
      <c r="O2892">
        <f t="shared" si="275"/>
        <v>-5.5243521863261947E-5</v>
      </c>
    </row>
    <row r="2893" spans="5:15" x14ac:dyDescent="0.2">
      <c r="E2893" s="11">
        <v>141.24021999999999</v>
      </c>
      <c r="F2893" s="11">
        <v>4999.6303699999999</v>
      </c>
      <c r="G2893">
        <v>1.04875480423063E-4</v>
      </c>
      <c r="H2893" s="17">
        <v>2.6100299999999998E-8</v>
      </c>
      <c r="I2893" s="28">
        <v>1.7363E-4</v>
      </c>
      <c r="J2893" s="21">
        <f t="shared" si="276"/>
        <v>3.4728567344069479E-8</v>
      </c>
      <c r="K2893" s="10">
        <f t="shared" si="277"/>
        <v>1.950356342042942E-3</v>
      </c>
      <c r="L2893" s="10">
        <f t="shared" si="278"/>
        <v>2.3013563420429422E-3</v>
      </c>
      <c r="M2893" s="10">
        <f t="shared" si="279"/>
        <v>0.32504407604854041</v>
      </c>
      <c r="N2893">
        <f t="shared" si="280"/>
        <v>7.081168004854041E-2</v>
      </c>
      <c r="O2893">
        <f t="shared" si="275"/>
        <v>1.2547849797325647E-3</v>
      </c>
    </row>
    <row r="2894" spans="5:15" x14ac:dyDescent="0.2">
      <c r="E2894" s="11">
        <v>141.3245</v>
      </c>
      <c r="F2894" s="11">
        <v>4999.6303699999999</v>
      </c>
      <c r="G2894">
        <v>1.04918496709935E-4</v>
      </c>
      <c r="H2894" s="17">
        <v>2.6987100000000001E-8</v>
      </c>
      <c r="I2894" s="28">
        <v>1.7367000000000001E-4</v>
      </c>
      <c r="J2894" s="21">
        <f t="shared" si="276"/>
        <v>3.4736567935521202E-8</v>
      </c>
      <c r="K2894" s="10">
        <f t="shared" si="277"/>
        <v>1.9508056552588707E-3</v>
      </c>
      <c r="L2894" s="10">
        <f t="shared" si="278"/>
        <v>2.3018056552588707E-3</v>
      </c>
      <c r="M2894" s="10">
        <f t="shared" si="279"/>
        <v>0.32530153332663225</v>
      </c>
      <c r="N2894">
        <f t="shared" si="280"/>
        <v>7.0917433326632279E-2</v>
      </c>
      <c r="O2894">
        <f t="shared" si="275"/>
        <v>-4.3886858818769617E-4</v>
      </c>
    </row>
    <row r="2895" spans="5:15" x14ac:dyDescent="0.2">
      <c r="E2895" s="11">
        <v>141.40893</v>
      </c>
      <c r="F2895" s="11">
        <v>4999.6303699999999</v>
      </c>
      <c r="G2895">
        <v>1.0486442559512399E-4</v>
      </c>
      <c r="H2895" s="17">
        <v>2.6252400000000001E-8</v>
      </c>
      <c r="I2895" s="28">
        <v>1.7362000000000001E-4</v>
      </c>
      <c r="J2895" s="21">
        <f t="shared" si="276"/>
        <v>3.4726567196206548E-8</v>
      </c>
      <c r="K2895" s="10">
        <f t="shared" si="277"/>
        <v>1.9502440137389597E-3</v>
      </c>
      <c r="L2895" s="10">
        <f t="shared" si="278"/>
        <v>2.3012440137389597E-3</v>
      </c>
      <c r="M2895" s="10">
        <f t="shared" si="279"/>
        <v>0.32541645365173155</v>
      </c>
      <c r="N2895">
        <f t="shared" si="280"/>
        <v>7.0880379651731593E-2</v>
      </c>
      <c r="O2895">
        <f t="shared" si="275"/>
        <v>9.0255838257736345E-5</v>
      </c>
    </row>
    <row r="2896" spans="5:15" x14ac:dyDescent="0.2">
      <c r="E2896" s="11">
        <v>141.48626999999999</v>
      </c>
      <c r="F2896" s="11">
        <v>4999.6303699999999</v>
      </c>
      <c r="G2896">
        <v>1.04844861224478E-4</v>
      </c>
      <c r="H2896" s="17">
        <v>2.7574599999999999E-8</v>
      </c>
      <c r="I2896" s="28">
        <v>1.7359999999999999E-4</v>
      </c>
      <c r="J2896" s="21">
        <f t="shared" si="276"/>
        <v>3.4722566900480686E-8</v>
      </c>
      <c r="K2896" s="10">
        <f t="shared" si="277"/>
        <v>1.9500193571309955E-3</v>
      </c>
      <c r="L2896" s="10">
        <f t="shared" si="278"/>
        <v>2.3010193571309954E-3</v>
      </c>
      <c r="M2896" s="10">
        <f t="shared" si="279"/>
        <v>0.3255626460382624</v>
      </c>
      <c r="N2896">
        <f t="shared" si="280"/>
        <v>7.0887360038262445E-2</v>
      </c>
      <c r="O2896">
        <f t="shared" si="275"/>
        <v>5.0101935713094982E-4</v>
      </c>
    </row>
    <row r="2897" spans="5:15" x14ac:dyDescent="0.2">
      <c r="E2897" s="11">
        <v>141.57185000000001</v>
      </c>
      <c r="F2897" s="11">
        <v>4999.6303699999999</v>
      </c>
      <c r="G2897">
        <v>1.04848262473791E-4</v>
      </c>
      <c r="H2897" s="17">
        <v>2.72666E-8</v>
      </c>
      <c r="I2897" s="28">
        <v>1.7359999999999999E-4</v>
      </c>
      <c r="J2897" s="21">
        <f t="shared" si="276"/>
        <v>3.4722566900480686E-8</v>
      </c>
      <c r="K2897" s="10">
        <f t="shared" si="277"/>
        <v>1.9500193571309955E-3</v>
      </c>
      <c r="L2897" s="10">
        <f t="shared" si="278"/>
        <v>2.3010193571309954E-3</v>
      </c>
      <c r="M2897" s="10">
        <f t="shared" si="279"/>
        <v>0.32575956727484573</v>
      </c>
      <c r="N2897">
        <f t="shared" si="280"/>
        <v>7.0930237274845723E-2</v>
      </c>
      <c r="O2897">
        <f t="shared" si="275"/>
        <v>2.9510237240005697E-4</v>
      </c>
    </row>
    <row r="2898" spans="5:15" x14ac:dyDescent="0.2">
      <c r="E2898" s="11">
        <v>141.64912000000001</v>
      </c>
      <c r="F2898" s="11">
        <v>4999.6303699999999</v>
      </c>
      <c r="G2898">
        <v>1.0483651813540001E-4</v>
      </c>
      <c r="H2898" s="17">
        <v>2.8123899999999999E-8</v>
      </c>
      <c r="I2898" s="28">
        <v>1.7359E-4</v>
      </c>
      <c r="J2898" s="21">
        <f t="shared" si="276"/>
        <v>3.4720566752617756E-8</v>
      </c>
      <c r="K2898" s="10">
        <f t="shared" si="277"/>
        <v>1.9499070288270131E-3</v>
      </c>
      <c r="L2898" s="10">
        <f t="shared" si="278"/>
        <v>2.3009070288270133E-3</v>
      </c>
      <c r="M2898" s="10">
        <f t="shared" si="279"/>
        <v>0.32592145583516108</v>
      </c>
      <c r="N2898">
        <f t="shared" si="280"/>
        <v>7.0953039835161075E-2</v>
      </c>
      <c r="O2898">
        <f t="shared" si="275"/>
        <v>1.1401881425660652E-4</v>
      </c>
    </row>
    <row r="2899" spans="5:15" x14ac:dyDescent="0.2">
      <c r="E2899" s="11">
        <v>141.73142000000001</v>
      </c>
      <c r="F2899" s="11">
        <v>4999.6303699999999</v>
      </c>
      <c r="G2899">
        <v>1.04818962293102E-4</v>
      </c>
      <c r="H2899" s="17">
        <v>2.6532799999999999E-8</v>
      </c>
      <c r="I2899" s="28">
        <v>1.7357000000000001E-4</v>
      </c>
      <c r="J2899" s="21">
        <f t="shared" si="276"/>
        <v>3.4716566456891894E-8</v>
      </c>
      <c r="K2899" s="10">
        <f t="shared" si="277"/>
        <v>1.9496823722190489E-3</v>
      </c>
      <c r="L2899" s="10">
        <f t="shared" si="278"/>
        <v>2.3006823722190491E-3</v>
      </c>
      <c r="M2899" s="10">
        <f t="shared" si="279"/>
        <v>0.3260789795835744</v>
      </c>
      <c r="N2899">
        <f t="shared" si="280"/>
        <v>7.0962423583574394E-2</v>
      </c>
      <c r="O2899">
        <f t="shared" si="275"/>
        <v>-7.6900806659660576E-5</v>
      </c>
    </row>
    <row r="2900" spans="5:15" x14ac:dyDescent="0.2">
      <c r="E2900" s="11">
        <v>141.81415999999999</v>
      </c>
      <c r="F2900" s="11">
        <v>4999.6303699999999</v>
      </c>
      <c r="G2900">
        <v>1.04793891340974E-4</v>
      </c>
      <c r="H2900" s="17">
        <v>2.6456799999999999E-8</v>
      </c>
      <c r="I2900" s="28">
        <v>1.7354E-4</v>
      </c>
      <c r="J2900" s="21">
        <f t="shared" si="276"/>
        <v>3.4710566013303102E-8</v>
      </c>
      <c r="K2900" s="10">
        <f t="shared" si="277"/>
        <v>1.9493453873071023E-3</v>
      </c>
      <c r="L2900" s="10">
        <f t="shared" si="278"/>
        <v>2.3003453873071023E-3</v>
      </c>
      <c r="M2900" s="10">
        <f t="shared" si="279"/>
        <v>0.32622154881083132</v>
      </c>
      <c r="N2900">
        <f t="shared" si="280"/>
        <v>7.0956060810831376E-2</v>
      </c>
      <c r="O2900">
        <f t="shared" si="275"/>
        <v>1.138983019574657E-4</v>
      </c>
    </row>
    <row r="2901" spans="5:15" x14ac:dyDescent="0.2">
      <c r="E2901" s="11">
        <v>141.89664999999999</v>
      </c>
      <c r="F2901" s="11">
        <v>4999.6303699999999</v>
      </c>
      <c r="G2901">
        <v>1.04772931108628E-4</v>
      </c>
      <c r="H2901" s="17">
        <v>2.6730499999999999E-8</v>
      </c>
      <c r="I2901" s="28">
        <v>1.7352000000000001E-4</v>
      </c>
      <c r="J2901" s="21">
        <f t="shared" si="276"/>
        <v>3.470656571757724E-8</v>
      </c>
      <c r="K2901" s="10">
        <f t="shared" si="277"/>
        <v>1.9491207306991378E-3</v>
      </c>
      <c r="L2901" s="10">
        <f t="shared" si="278"/>
        <v>2.300120730699138E-3</v>
      </c>
      <c r="M2901" s="10">
        <f t="shared" si="279"/>
        <v>0.32637942628175981</v>
      </c>
      <c r="N2901">
        <f t="shared" si="280"/>
        <v>7.0965456281759848E-2</v>
      </c>
      <c r="O2901">
        <f t="shared" si="275"/>
        <v>5.0012073069919272E-4</v>
      </c>
    </row>
    <row r="2902" spans="5:15" x14ac:dyDescent="0.2">
      <c r="E2902" s="11">
        <v>141.98191</v>
      </c>
      <c r="F2902" s="11">
        <v>4999.6303699999999</v>
      </c>
      <c r="G2902">
        <v>1.0476816324839801E-4</v>
      </c>
      <c r="H2902" s="17">
        <v>2.5462099999999999E-8</v>
      </c>
      <c r="I2902" s="28">
        <v>1.7352000000000001E-4</v>
      </c>
      <c r="J2902" s="21">
        <f t="shared" si="276"/>
        <v>3.470656571757724E-8</v>
      </c>
      <c r="K2902" s="10">
        <f t="shared" si="277"/>
        <v>1.9491207306991378E-3</v>
      </c>
      <c r="L2902" s="10">
        <f t="shared" si="278"/>
        <v>2.300120730699138E-3</v>
      </c>
      <c r="M2902" s="10">
        <f t="shared" si="279"/>
        <v>0.32657553457525923</v>
      </c>
      <c r="N2902">
        <f t="shared" si="280"/>
        <v>7.1008096575259264E-2</v>
      </c>
      <c r="O2902">
        <f t="shared" si="275"/>
        <v>-2.6488213699713697E-4</v>
      </c>
    </row>
    <row r="2903" spans="5:15" x14ac:dyDescent="0.2">
      <c r="E2903" s="11">
        <v>142.06535</v>
      </c>
      <c r="F2903" s="11">
        <v>4999.6303699999999</v>
      </c>
      <c r="G2903">
        <v>1.04727851059794E-4</v>
      </c>
      <c r="H2903" s="17">
        <v>2.58076E-8</v>
      </c>
      <c r="I2903" s="28">
        <v>1.7348E-4</v>
      </c>
      <c r="J2903" s="21">
        <f t="shared" si="276"/>
        <v>3.4698565126125518E-8</v>
      </c>
      <c r="K2903" s="10">
        <f t="shared" si="277"/>
        <v>1.9486714174832092E-3</v>
      </c>
      <c r="L2903" s="10">
        <f t="shared" si="278"/>
        <v>2.2996714174832091E-3</v>
      </c>
      <c r="M2903" s="10">
        <f t="shared" si="279"/>
        <v>0.32670362480974824</v>
      </c>
      <c r="N2903">
        <f t="shared" si="280"/>
        <v>7.0985994809748224E-2</v>
      </c>
      <c r="O2903">
        <f t="shared" si="275"/>
        <v>1.1216463928508994E-4</v>
      </c>
    </row>
    <row r="2904" spans="5:15" x14ac:dyDescent="0.2">
      <c r="E2904" s="11">
        <v>142.14776000000001</v>
      </c>
      <c r="F2904" s="11">
        <v>4999.6303699999999</v>
      </c>
      <c r="G2904">
        <v>1.04708384647553E-4</v>
      </c>
      <c r="H2904" s="17">
        <v>2.5110199999999999E-8</v>
      </c>
      <c r="I2904" s="28">
        <v>1.7346000000000001E-4</v>
      </c>
      <c r="J2904" s="21">
        <f t="shared" si="276"/>
        <v>3.4694564830399656E-8</v>
      </c>
      <c r="K2904" s="10">
        <f t="shared" si="277"/>
        <v>1.9484467608752447E-3</v>
      </c>
      <c r="L2904" s="10">
        <f t="shared" si="278"/>
        <v>2.2994467608752449E-3</v>
      </c>
      <c r="M2904" s="10">
        <f t="shared" si="279"/>
        <v>0.32686120629767174</v>
      </c>
      <c r="N2904">
        <f t="shared" si="280"/>
        <v>7.0995238297671709E-2</v>
      </c>
      <c r="O2904">
        <f t="shared" si="275"/>
        <v>1.4277955491510865E-3</v>
      </c>
    </row>
    <row r="2905" spans="5:15" x14ac:dyDescent="0.2">
      <c r="E2905" s="11">
        <v>142.23381000000001</v>
      </c>
      <c r="F2905" s="11">
        <v>4999.6303699999999</v>
      </c>
      <c r="G2905">
        <v>1.0475709252837101E-4</v>
      </c>
      <c r="H2905" s="17">
        <v>2.8413699999999999E-8</v>
      </c>
      <c r="I2905" s="28">
        <v>1.7351000000000001E-4</v>
      </c>
      <c r="J2905" s="21">
        <f t="shared" si="276"/>
        <v>3.470456556971431E-8</v>
      </c>
      <c r="K2905" s="10">
        <f t="shared" si="277"/>
        <v>1.9490084023951557E-3</v>
      </c>
      <c r="L2905" s="10">
        <f t="shared" si="278"/>
        <v>2.3000084023951559E-3</v>
      </c>
      <c r="M2905" s="10">
        <f t="shared" si="279"/>
        <v>0.32713895810467614</v>
      </c>
      <c r="N2905">
        <f t="shared" si="280"/>
        <v>7.111810010467616E-2</v>
      </c>
      <c r="O2905">
        <f t="shared" si="275"/>
        <v>-6.5481842022719323E-5</v>
      </c>
    </row>
    <row r="2906" spans="5:15" x14ac:dyDescent="0.2">
      <c r="E2906" s="11">
        <v>142.31862000000001</v>
      </c>
      <c r="F2906" s="11">
        <v>4999.6303699999999</v>
      </c>
      <c r="G2906">
        <v>1.0473039189435199E-4</v>
      </c>
      <c r="H2906" s="17">
        <v>2.79841E-8</v>
      </c>
      <c r="I2906" s="28">
        <v>1.7348E-4</v>
      </c>
      <c r="J2906" s="21">
        <f t="shared" si="276"/>
        <v>3.4698565126125518E-8</v>
      </c>
      <c r="K2906" s="10">
        <f t="shared" si="277"/>
        <v>1.9486714174832092E-3</v>
      </c>
      <c r="L2906" s="10">
        <f t="shared" si="278"/>
        <v>2.2996714174832091E-3</v>
      </c>
      <c r="M2906" s="10">
        <f t="shared" si="279"/>
        <v>0.3272860625896542</v>
      </c>
      <c r="N2906">
        <f t="shared" si="280"/>
        <v>7.1112546589654213E-2</v>
      </c>
      <c r="O2906">
        <f t="shared" si="275"/>
        <v>4.9967141748306985E-4</v>
      </c>
    </row>
    <row r="2907" spans="5:15" x14ac:dyDescent="0.2">
      <c r="E2907" s="11">
        <v>142.39607000000001</v>
      </c>
      <c r="F2907" s="11">
        <v>4999.6303699999999</v>
      </c>
      <c r="G2907">
        <v>1.04725288693406E-4</v>
      </c>
      <c r="H2907" s="17">
        <v>2.7009200000000001E-8</v>
      </c>
      <c r="I2907" s="28">
        <v>1.7348E-4</v>
      </c>
      <c r="J2907" s="21">
        <f t="shared" si="276"/>
        <v>3.4698565126125518E-8</v>
      </c>
      <c r="K2907" s="10">
        <f t="shared" si="277"/>
        <v>1.9486714174832092E-3</v>
      </c>
      <c r="L2907" s="10">
        <f t="shared" si="278"/>
        <v>2.2996714174832091E-3</v>
      </c>
      <c r="M2907" s="10">
        <f t="shared" si="279"/>
        <v>0.32746417214093831</v>
      </c>
      <c r="N2907">
        <f t="shared" si="280"/>
        <v>7.1151246140938276E-2</v>
      </c>
      <c r="O2907">
        <f t="shared" si="275"/>
        <v>2.9577377847963204E-4</v>
      </c>
    </row>
    <row r="2908" spans="5:15" x14ac:dyDescent="0.2">
      <c r="E2908" s="11">
        <v>142.47456</v>
      </c>
      <c r="F2908" s="11">
        <v>4999.6303699999999</v>
      </c>
      <c r="G2908">
        <v>1.0471282430140601E-4</v>
      </c>
      <c r="H2908" s="17">
        <v>2.83961E-8</v>
      </c>
      <c r="I2908" s="28">
        <v>1.7347E-4</v>
      </c>
      <c r="J2908" s="21">
        <f t="shared" si="276"/>
        <v>3.4696564978262587E-8</v>
      </c>
      <c r="K2908" s="10">
        <f t="shared" si="277"/>
        <v>1.9485590891792268E-3</v>
      </c>
      <c r="L2908" s="10">
        <f t="shared" si="278"/>
        <v>2.299559089179227E-3</v>
      </c>
      <c r="M2908" s="10">
        <f t="shared" si="279"/>
        <v>0.32762866942481111</v>
      </c>
      <c r="N2908">
        <f t="shared" si="280"/>
        <v>7.1174461424811139E-2</v>
      </c>
      <c r="O2908">
        <f t="shared" si="275"/>
        <v>-6.3120260704768087E-4</v>
      </c>
    </row>
    <row r="2909" spans="5:15" x14ac:dyDescent="0.2">
      <c r="E2909" s="11">
        <v>142.55953</v>
      </c>
      <c r="F2909" s="11">
        <v>4999.6303699999999</v>
      </c>
      <c r="G2909">
        <v>1.04657301737212E-4</v>
      </c>
      <c r="H2909" s="17">
        <v>2.7845400000000001E-8</v>
      </c>
      <c r="I2909" s="28">
        <v>1.7341000000000001E-4</v>
      </c>
      <c r="J2909" s="21">
        <f t="shared" si="276"/>
        <v>3.4684564091085002E-8</v>
      </c>
      <c r="K2909" s="10">
        <f t="shared" si="277"/>
        <v>1.9478851193553337E-3</v>
      </c>
      <c r="L2909" s="10">
        <f t="shared" si="278"/>
        <v>2.2988851193553339E-3</v>
      </c>
      <c r="M2909" s="10">
        <f t="shared" si="279"/>
        <v>0.32772798213929027</v>
      </c>
      <c r="N2909">
        <f t="shared" si="280"/>
        <v>7.1120828139290299E-2</v>
      </c>
      <c r="O2909">
        <f t="shared" si="275"/>
        <v>1.2417298994875996E-3</v>
      </c>
    </row>
    <row r="2910" spans="5:15" x14ac:dyDescent="0.2">
      <c r="E2910" s="11">
        <v>142.64581000000001</v>
      </c>
      <c r="F2910" s="11">
        <v>4999.6303699999999</v>
      </c>
      <c r="G2910">
        <v>1.04696864717323E-4</v>
      </c>
      <c r="H2910" s="17">
        <v>2.8134100000000001E-8</v>
      </c>
      <c r="I2910" s="28">
        <v>1.7344999999999999E-4</v>
      </c>
      <c r="J2910" s="21">
        <f t="shared" si="276"/>
        <v>3.4692564682536719E-8</v>
      </c>
      <c r="K2910" s="10">
        <f t="shared" si="277"/>
        <v>1.9483344325712621E-3</v>
      </c>
      <c r="L2910" s="10">
        <f t="shared" si="278"/>
        <v>2.2993344325712623E-3</v>
      </c>
      <c r="M2910" s="10">
        <f t="shared" si="279"/>
        <v>0.32799042259501815</v>
      </c>
      <c r="N2910">
        <f t="shared" si="280"/>
        <v>7.1227964595018109E-2</v>
      </c>
      <c r="O2910">
        <f t="shared" si="275"/>
        <v>-8.5786900610884459E-4</v>
      </c>
    </row>
    <row r="2911" spans="5:15" x14ac:dyDescent="0.2">
      <c r="E2911" s="11">
        <v>142.7285</v>
      </c>
      <c r="F2911" s="11">
        <v>4999.6303699999999</v>
      </c>
      <c r="G2911">
        <v>1.04631944439789E-4</v>
      </c>
      <c r="H2911" s="17">
        <v>2.53466E-8</v>
      </c>
      <c r="I2911" s="28">
        <v>1.7338E-4</v>
      </c>
      <c r="J2911" s="21">
        <f t="shared" si="276"/>
        <v>3.4678563647496203E-8</v>
      </c>
      <c r="K2911" s="10">
        <f t="shared" si="277"/>
        <v>1.9475481344433869E-3</v>
      </c>
      <c r="L2911" s="10">
        <f t="shared" si="278"/>
        <v>2.2985481344433871E-3</v>
      </c>
      <c r="M2911" s="10">
        <f t="shared" si="279"/>
        <v>0.32806832740690295</v>
      </c>
      <c r="N2911">
        <f t="shared" si="280"/>
        <v>7.1157027406902981E-2</v>
      </c>
      <c r="O2911">
        <f t="shared" si="275"/>
        <v>-8.2885274350898353E-5</v>
      </c>
    </row>
    <row r="2912" spans="5:15" x14ac:dyDescent="0.2">
      <c r="E2912" s="11">
        <v>142.81127000000001</v>
      </c>
      <c r="F2912" s="11">
        <v>4999.6303699999999</v>
      </c>
      <c r="G2912">
        <v>1.04602679655017E-4</v>
      </c>
      <c r="H2912" s="17">
        <v>2.5759900000000002E-8</v>
      </c>
      <c r="I2912" s="28">
        <v>1.7335000000000001E-4</v>
      </c>
      <c r="J2912" s="21">
        <f t="shared" si="276"/>
        <v>3.4672563203907418E-8</v>
      </c>
      <c r="K2912" s="10">
        <f t="shared" si="277"/>
        <v>1.9472111495314405E-3</v>
      </c>
      <c r="L2912" s="10">
        <f t="shared" si="278"/>
        <v>2.2982111495314407E-3</v>
      </c>
      <c r="M2912" s="10">
        <f t="shared" si="279"/>
        <v>0.32821045299274498</v>
      </c>
      <c r="N2912">
        <f t="shared" si="280"/>
        <v>7.1150166992744956E-2</v>
      </c>
      <c r="O2912">
        <f t="shared" si="275"/>
        <v>1.0710587607330566E-3</v>
      </c>
    </row>
    <row r="2913" spans="5:15" x14ac:dyDescent="0.2">
      <c r="E2913" s="11">
        <v>142.89533</v>
      </c>
      <c r="F2913" s="11">
        <v>4999.6303699999999</v>
      </c>
      <c r="G2913">
        <v>1.04623760875065E-4</v>
      </c>
      <c r="H2913" s="17">
        <v>2.5599299999999999E-8</v>
      </c>
      <c r="I2913" s="28">
        <v>1.7338E-4</v>
      </c>
      <c r="J2913" s="21">
        <f t="shared" si="276"/>
        <v>3.4678563647496203E-8</v>
      </c>
      <c r="K2913" s="10">
        <f t="shared" si="277"/>
        <v>1.9475481344433869E-3</v>
      </c>
      <c r="L2913" s="10">
        <f t="shared" si="278"/>
        <v>2.2985481344433871E-3</v>
      </c>
      <c r="M2913" s="10">
        <f t="shared" si="279"/>
        <v>0.32845179419217219</v>
      </c>
      <c r="N2913">
        <f t="shared" si="280"/>
        <v>7.1240200192172171E-2</v>
      </c>
      <c r="O2913">
        <f t="shared" si="275"/>
        <v>-2.771337344779793E-4</v>
      </c>
    </row>
    <row r="2914" spans="5:15" x14ac:dyDescent="0.2">
      <c r="E2914" s="11">
        <v>142.97815</v>
      </c>
      <c r="F2914" s="11">
        <v>4999.6303699999999</v>
      </c>
      <c r="G2914">
        <v>1.04588926264506E-4</v>
      </c>
      <c r="H2914" s="17">
        <v>2.70596E-8</v>
      </c>
      <c r="I2914" s="28">
        <v>1.7333999999999999E-4</v>
      </c>
      <c r="J2914" s="21">
        <f t="shared" si="276"/>
        <v>3.467056305604448E-8</v>
      </c>
      <c r="K2914" s="10">
        <f t="shared" si="277"/>
        <v>1.947098821227458E-3</v>
      </c>
      <c r="L2914" s="10">
        <f t="shared" si="278"/>
        <v>2.2980988212274582E-3</v>
      </c>
      <c r="M2914" s="10">
        <f t="shared" si="279"/>
        <v>0.32857791797628272</v>
      </c>
      <c r="N2914">
        <f t="shared" si="280"/>
        <v>7.1217247976282705E-2</v>
      </c>
      <c r="O2914">
        <f t="shared" si="275"/>
        <v>6.9059846500892823E-4</v>
      </c>
    </row>
    <row r="2915" spans="5:15" x14ac:dyDescent="0.2">
      <c r="E2915" s="11">
        <v>143.06163000000001</v>
      </c>
      <c r="F2915" s="11">
        <v>4999.6303699999999</v>
      </c>
      <c r="G2915">
        <v>1.0459809206918199E-4</v>
      </c>
      <c r="H2915" s="17">
        <v>2.6999799999999999E-8</v>
      </c>
      <c r="I2915" s="28">
        <v>1.7335000000000001E-4</v>
      </c>
      <c r="J2915" s="21">
        <f t="shared" si="276"/>
        <v>3.4672563203907418E-8</v>
      </c>
      <c r="K2915" s="10">
        <f t="shared" si="277"/>
        <v>1.9472111495314405E-3</v>
      </c>
      <c r="L2915" s="10">
        <f t="shared" si="278"/>
        <v>2.2982111495314407E-3</v>
      </c>
      <c r="M2915" s="10">
        <f t="shared" si="279"/>
        <v>0.32878583313614168</v>
      </c>
      <c r="N2915">
        <f t="shared" si="280"/>
        <v>7.1274899136141656E-2</v>
      </c>
      <c r="O2915">
        <f t="shared" si="275"/>
        <v>3.0653999105843257E-4</v>
      </c>
    </row>
    <row r="2916" spans="5:15" x14ac:dyDescent="0.2">
      <c r="E2916" s="11">
        <v>143.14552</v>
      </c>
      <c r="F2916" s="11">
        <v>4999.6303699999999</v>
      </c>
      <c r="G2916">
        <v>1.04583774223222E-4</v>
      </c>
      <c r="H2916" s="17">
        <v>2.8468800000000001E-8</v>
      </c>
      <c r="I2916" s="28">
        <v>1.7333999999999999E-4</v>
      </c>
      <c r="J2916" s="21">
        <f t="shared" si="276"/>
        <v>3.467056305604448E-8</v>
      </c>
      <c r="K2916" s="10">
        <f t="shared" si="277"/>
        <v>1.947098821227458E-3</v>
      </c>
      <c r="L2916" s="10">
        <f t="shared" si="278"/>
        <v>2.2980988212274582E-3</v>
      </c>
      <c r="M2916" s="10">
        <f t="shared" si="279"/>
        <v>0.32896255077599157</v>
      </c>
      <c r="N2916">
        <f t="shared" si="280"/>
        <v>7.1300614775991547E-2</v>
      </c>
      <c r="O2916">
        <f t="shared" si="275"/>
        <v>-8.0630015636323378E-5</v>
      </c>
    </row>
    <row r="2917" spans="5:15" x14ac:dyDescent="0.2">
      <c r="E2917" s="11">
        <v>143.22891999999999</v>
      </c>
      <c r="F2917" s="11">
        <v>4999.6303699999999</v>
      </c>
      <c r="G2917">
        <v>1.045578677144E-4</v>
      </c>
      <c r="H2917" s="17">
        <v>2.75075E-8</v>
      </c>
      <c r="I2917" s="28">
        <v>1.7331000000000001E-4</v>
      </c>
      <c r="J2917" s="21">
        <f t="shared" si="276"/>
        <v>3.4664562612455688E-8</v>
      </c>
      <c r="K2917" s="10">
        <f t="shared" si="277"/>
        <v>1.9467618363155114E-3</v>
      </c>
      <c r="L2917" s="10">
        <f t="shared" si="278"/>
        <v>2.2977618363155114E-3</v>
      </c>
      <c r="M2917" s="10">
        <f t="shared" si="279"/>
        <v>0.32910594623268746</v>
      </c>
      <c r="N2917">
        <f t="shared" si="280"/>
        <v>7.1293890232687479E-2</v>
      </c>
      <c r="O2917">
        <f t="shared" si="275"/>
        <v>-8.4163110933600007E-5</v>
      </c>
    </row>
    <row r="2918" spans="5:15" x14ac:dyDescent="0.2">
      <c r="E2918" s="11">
        <v>143.31191000000001</v>
      </c>
      <c r="F2918" s="11">
        <v>4999.6303699999999</v>
      </c>
      <c r="G2918">
        <v>1.0452777354129901E-4</v>
      </c>
      <c r="H2918" s="17">
        <v>2.5843499999999999E-8</v>
      </c>
      <c r="I2918" s="28">
        <v>1.7327999999999999E-4</v>
      </c>
      <c r="J2918" s="21">
        <f t="shared" si="276"/>
        <v>3.4658562168866896E-8</v>
      </c>
      <c r="K2918" s="10">
        <f t="shared" si="277"/>
        <v>1.9464248514035648E-3</v>
      </c>
      <c r="L2918" s="10">
        <f t="shared" si="278"/>
        <v>2.297424851403565E-3</v>
      </c>
      <c r="M2918" s="10">
        <f t="shared" si="279"/>
        <v>0.3292483435361111</v>
      </c>
      <c r="N2918">
        <f t="shared" si="280"/>
        <v>7.1286905536111098E-2</v>
      </c>
      <c r="O2918">
        <f t="shared" si="275"/>
        <v>8.8066125654212015E-4</v>
      </c>
    </row>
    <row r="2919" spans="5:15" x14ac:dyDescent="0.2">
      <c r="E2919" s="11">
        <v>143.39597000000001</v>
      </c>
      <c r="F2919" s="11">
        <v>4999.6303699999999</v>
      </c>
      <c r="G2919">
        <v>1.04546428793719E-4</v>
      </c>
      <c r="H2919" s="17">
        <v>2.75942E-8</v>
      </c>
      <c r="I2919" s="28">
        <v>1.7330000000000001E-4</v>
      </c>
      <c r="J2919" s="21">
        <f t="shared" si="276"/>
        <v>3.4662562464592757E-8</v>
      </c>
      <c r="K2919" s="10">
        <f t="shared" si="277"/>
        <v>1.9466495080115293E-3</v>
      </c>
      <c r="L2919" s="10">
        <f t="shared" si="278"/>
        <v>2.2976495080115292E-3</v>
      </c>
      <c r="M2919" s="10">
        <f t="shared" si="279"/>
        <v>0.32947367992133603</v>
      </c>
      <c r="N2919">
        <f t="shared" si="280"/>
        <v>7.1360933921336023E-2</v>
      </c>
      <c r="O2919">
        <f t="shared" si="275"/>
        <v>3.0182118811618368E-4</v>
      </c>
    </row>
    <row r="2920" spans="5:15" x14ac:dyDescent="0.2">
      <c r="E2920" s="11">
        <v>143.47827000000001</v>
      </c>
      <c r="F2920" s="11">
        <v>4999.6303699999999</v>
      </c>
      <c r="G2920">
        <v>1.0453808171977399E-4</v>
      </c>
      <c r="H2920" s="17">
        <v>2.76177E-8</v>
      </c>
      <c r="I2920" s="28">
        <v>1.7328999999999999E-4</v>
      </c>
      <c r="J2920" s="21">
        <f t="shared" si="276"/>
        <v>3.4660562316729827E-8</v>
      </c>
      <c r="K2920" s="10">
        <f t="shared" si="277"/>
        <v>1.9465371797075472E-3</v>
      </c>
      <c r="L2920" s="10">
        <f t="shared" si="278"/>
        <v>2.2975371797075471E-3</v>
      </c>
      <c r="M2920" s="10">
        <f t="shared" si="279"/>
        <v>0.32964665980511798</v>
      </c>
      <c r="N2920">
        <f t="shared" si="280"/>
        <v>7.1385773805117986E-2</v>
      </c>
      <c r="O2920">
        <f t="shared" si="275"/>
        <v>-1.0141812946170611E-3</v>
      </c>
    </row>
    <row r="2921" spans="5:15" x14ac:dyDescent="0.2">
      <c r="E2921" s="11">
        <v>143.56361000000001</v>
      </c>
      <c r="F2921" s="11">
        <v>4999.6303699999999</v>
      </c>
      <c r="G2921">
        <v>1.04456582377598E-4</v>
      </c>
      <c r="H2921" s="17">
        <v>2.6038699999999999E-8</v>
      </c>
      <c r="I2921" s="28">
        <v>1.7321E-4</v>
      </c>
      <c r="J2921" s="21">
        <f t="shared" si="276"/>
        <v>3.4644561133826381E-8</v>
      </c>
      <c r="K2921" s="10">
        <f t="shared" si="277"/>
        <v>1.9456385532756896E-3</v>
      </c>
      <c r="L2921" s="10">
        <f t="shared" si="278"/>
        <v>2.2966385532756897E-3</v>
      </c>
      <c r="M2921" s="10">
        <f t="shared" si="279"/>
        <v>0.32971372157343537</v>
      </c>
      <c r="N2921">
        <f t="shared" si="280"/>
        <v>7.1299223573435364E-2</v>
      </c>
      <c r="O2921">
        <f t="shared" si="275"/>
        <v>6.8836514993564943E-4</v>
      </c>
    </row>
    <row r="2922" spans="5:15" x14ac:dyDescent="0.2">
      <c r="E2922" s="11">
        <v>143.64777000000001</v>
      </c>
      <c r="F2922" s="11">
        <v>4999.6303699999999</v>
      </c>
      <c r="G2922">
        <v>1.04469859378643E-4</v>
      </c>
      <c r="H2922" s="17">
        <v>2.59361E-8</v>
      </c>
      <c r="I2922" s="28">
        <v>1.7322E-4</v>
      </c>
      <c r="J2922" s="21">
        <f t="shared" si="276"/>
        <v>3.4646561281689312E-8</v>
      </c>
      <c r="K2922" s="10">
        <f t="shared" si="277"/>
        <v>1.9457508815796717E-3</v>
      </c>
      <c r="L2922" s="10">
        <f t="shared" si="278"/>
        <v>2.2967508815796719E-3</v>
      </c>
      <c r="M2922" s="10">
        <f t="shared" si="279"/>
        <v>0.32992314238445397</v>
      </c>
      <c r="N2922">
        <f t="shared" si="280"/>
        <v>7.1357156384453946E-2</v>
      </c>
      <c r="O2922">
        <f t="shared" si="275"/>
        <v>3.0472953359319611E-4</v>
      </c>
    </row>
    <row r="2923" spans="5:15" x14ac:dyDescent="0.2">
      <c r="E2923" s="11">
        <v>143.73185000000001</v>
      </c>
      <c r="F2923" s="11">
        <v>4999.6303699999999</v>
      </c>
      <c r="G2923">
        <v>1.04464421314835E-4</v>
      </c>
      <c r="H2923" s="17">
        <v>2.61524E-8</v>
      </c>
      <c r="I2923" s="28">
        <v>1.7321E-4</v>
      </c>
      <c r="J2923" s="21">
        <f t="shared" si="276"/>
        <v>3.4644561133826381E-8</v>
      </c>
      <c r="K2923" s="10">
        <f t="shared" si="277"/>
        <v>1.9456385532756896E-3</v>
      </c>
      <c r="L2923" s="10">
        <f t="shared" si="278"/>
        <v>2.2966385532756897E-3</v>
      </c>
      <c r="M2923" s="10">
        <f t="shared" si="279"/>
        <v>0.33010010804363848</v>
      </c>
      <c r="N2923">
        <f t="shared" si="280"/>
        <v>7.1382778043638462E-2</v>
      </c>
      <c r="O2923">
        <f t="shared" si="275"/>
        <v>8.838979680932498E-4</v>
      </c>
    </row>
    <row r="2924" spans="5:15" x14ac:dyDescent="0.2">
      <c r="E2924" s="11">
        <v>143.81528</v>
      </c>
      <c r="F2924" s="11">
        <v>4999.6303699999999</v>
      </c>
      <c r="G2924">
        <v>1.04482397624182E-4</v>
      </c>
      <c r="H2924" s="17">
        <v>2.4936100000000001E-8</v>
      </c>
      <c r="I2924" s="28">
        <v>1.7322999999999999E-4</v>
      </c>
      <c r="J2924" s="21">
        <f t="shared" si="276"/>
        <v>3.4648561429552242E-8</v>
      </c>
      <c r="K2924" s="10">
        <f t="shared" si="277"/>
        <v>1.945863209883654E-3</v>
      </c>
      <c r="L2924" s="10">
        <f t="shared" si="278"/>
        <v>2.296863209883654E-3</v>
      </c>
      <c r="M2924" s="10">
        <f t="shared" si="279"/>
        <v>0.33032402565111646</v>
      </c>
      <c r="N2924">
        <f t="shared" si="280"/>
        <v>7.1456521651116475E-2</v>
      </c>
      <c r="O2924">
        <f t="shared" si="275"/>
        <v>-6.735809619041695E-4</v>
      </c>
    </row>
    <row r="2925" spans="5:15" x14ac:dyDescent="0.2">
      <c r="E2925" s="11">
        <v>143.89814000000001</v>
      </c>
      <c r="F2925" s="11">
        <v>4999.6303699999999</v>
      </c>
      <c r="G2925">
        <v>1.04425575287646E-4</v>
      </c>
      <c r="H2925" s="17">
        <v>2.5459400000000002E-8</v>
      </c>
      <c r="I2925" s="28">
        <v>1.7317E-4</v>
      </c>
      <c r="J2925" s="21">
        <f t="shared" si="276"/>
        <v>3.4636560542374658E-8</v>
      </c>
      <c r="K2925" s="10">
        <f t="shared" si="277"/>
        <v>1.9451892400597609E-3</v>
      </c>
      <c r="L2925" s="10">
        <f t="shared" si="278"/>
        <v>2.2961892400597608E-3</v>
      </c>
      <c r="M2925" s="10">
        <f t="shared" si="279"/>
        <v>0.33041736073261307</v>
      </c>
      <c r="N2925">
        <f t="shared" si="280"/>
        <v>7.1400708732613088E-2</v>
      </c>
      <c r="O2925">
        <f t="shared" si="275"/>
        <v>1.0349562600659605E-4</v>
      </c>
    </row>
    <row r="2926" spans="5:15" x14ac:dyDescent="0.2">
      <c r="E2926" s="11">
        <v>143.98051000000001</v>
      </c>
      <c r="F2926" s="11">
        <v>4999.6303699999999</v>
      </c>
      <c r="G2926">
        <v>1.04401970177537E-4</v>
      </c>
      <c r="H2926" s="17">
        <v>2.6767399999999999E-8</v>
      </c>
      <c r="I2926" s="28">
        <v>1.7315000000000001E-4</v>
      </c>
      <c r="J2926" s="21">
        <f t="shared" si="276"/>
        <v>3.4632560246648796E-8</v>
      </c>
      <c r="K2926" s="10">
        <f t="shared" si="277"/>
        <v>1.9449645834517964E-3</v>
      </c>
      <c r="L2926" s="10">
        <f t="shared" si="278"/>
        <v>2.2959645834517966E-3</v>
      </c>
      <c r="M2926" s="10">
        <f t="shared" si="279"/>
        <v>0.33057415166732723</v>
      </c>
      <c r="N2926">
        <f t="shared" si="280"/>
        <v>7.1409233667327252E-2</v>
      </c>
      <c r="O2926">
        <f t="shared" si="275"/>
        <v>8.778549980486631E-4</v>
      </c>
    </row>
    <row r="2927" spans="5:15" x14ac:dyDescent="0.2">
      <c r="E2927" s="11">
        <v>144.06525999999999</v>
      </c>
      <c r="F2927" s="11">
        <v>4999.6303699999999</v>
      </c>
      <c r="G2927">
        <v>1.04423130549022E-4</v>
      </c>
      <c r="H2927" s="17">
        <v>2.8072000000000001E-8</v>
      </c>
      <c r="I2927" s="28">
        <v>1.7317E-4</v>
      </c>
      <c r="J2927" s="21">
        <f t="shared" si="276"/>
        <v>3.4636560542374658E-8</v>
      </c>
      <c r="K2927" s="10">
        <f t="shared" si="277"/>
        <v>1.9451892400597609E-3</v>
      </c>
      <c r="L2927" s="10">
        <f t="shared" si="278"/>
        <v>2.2961892400597608E-3</v>
      </c>
      <c r="M2927" s="10">
        <f t="shared" si="279"/>
        <v>0.33080109987841183</v>
      </c>
      <c r="N2927">
        <f t="shared" si="280"/>
        <v>7.1483631878411863E-2</v>
      </c>
      <c r="O2927">
        <f t="shared" si="275"/>
        <v>-2.8877619573794471E-4</v>
      </c>
    </row>
    <row r="2928" spans="5:15" x14ac:dyDescent="0.2">
      <c r="E2928" s="11">
        <v>144.14777000000001</v>
      </c>
      <c r="F2928" s="11">
        <v>4999.6303699999999</v>
      </c>
      <c r="G2928">
        <v>1.04386719975961E-4</v>
      </c>
      <c r="H2928" s="17">
        <v>2.6905499999999999E-8</v>
      </c>
      <c r="I2928" s="28">
        <v>1.7312999999999999E-4</v>
      </c>
      <c r="J2928" s="21">
        <f t="shared" si="276"/>
        <v>3.4628559950922928E-8</v>
      </c>
      <c r="K2928" s="10">
        <f t="shared" si="277"/>
        <v>1.9447399268438317E-3</v>
      </c>
      <c r="L2928" s="10">
        <f t="shared" si="278"/>
        <v>2.2957399268438319E-3</v>
      </c>
      <c r="M2928" s="10">
        <f t="shared" si="279"/>
        <v>0.33092579095450153</v>
      </c>
      <c r="N2928">
        <f t="shared" si="280"/>
        <v>7.1459804954501521E-2</v>
      </c>
      <c r="O2928">
        <f t="shared" si="275"/>
        <v>1.0935084078414337E-4</v>
      </c>
    </row>
    <row r="2929" spans="5:15" x14ac:dyDescent="0.2">
      <c r="E2929" s="11">
        <v>144.23163</v>
      </c>
      <c r="F2929" s="11">
        <v>4999.6303699999999</v>
      </c>
      <c r="G2929">
        <v>1.0436255138976E-4</v>
      </c>
      <c r="H2929" s="17">
        <v>2.34974E-8</v>
      </c>
      <c r="I2929" s="28">
        <v>1.7311E-4</v>
      </c>
      <c r="J2929" s="21">
        <f t="shared" si="276"/>
        <v>3.4624559655197073E-8</v>
      </c>
      <c r="K2929" s="10">
        <f t="shared" si="277"/>
        <v>1.9445152702358677E-3</v>
      </c>
      <c r="L2929" s="10">
        <f t="shared" si="278"/>
        <v>2.2955152702358677E-3</v>
      </c>
      <c r="M2929" s="10">
        <f t="shared" si="279"/>
        <v>0.33108590911600966</v>
      </c>
      <c r="N2929">
        <f t="shared" si="280"/>
        <v>7.1468975116009678E-2</v>
      </c>
      <c r="O2929">
        <f t="shared" si="275"/>
        <v>9.0414160011018964E-4</v>
      </c>
    </row>
    <row r="2930" spans="5:15" x14ac:dyDescent="0.2">
      <c r="E2930" s="11">
        <v>144.31097</v>
      </c>
      <c r="F2930" s="11">
        <v>4999.6303699999999</v>
      </c>
      <c r="G2930">
        <v>1.0438462118594E-4</v>
      </c>
      <c r="H2930" s="17">
        <v>2.73976E-8</v>
      </c>
      <c r="I2930" s="28">
        <v>1.7312999999999999E-4</v>
      </c>
      <c r="J2930" s="21">
        <f t="shared" si="276"/>
        <v>3.4628559950922928E-8</v>
      </c>
      <c r="K2930" s="10">
        <f t="shared" si="277"/>
        <v>1.9447399268438317E-3</v>
      </c>
      <c r="L2930" s="10">
        <f t="shared" si="278"/>
        <v>2.2957399268438319E-3</v>
      </c>
      <c r="M2930" s="10">
        <f t="shared" si="279"/>
        <v>0.33130045571056244</v>
      </c>
      <c r="N2930">
        <f t="shared" si="280"/>
        <v>7.1540709710562422E-2</v>
      </c>
      <c r="O2930">
        <f t="shared" si="275"/>
        <v>6.9305671386043219E-4</v>
      </c>
    </row>
    <row r="2931" spans="5:15" x14ac:dyDescent="0.2">
      <c r="E2931" s="11">
        <v>144.39317</v>
      </c>
      <c r="F2931" s="11">
        <v>4999.6303699999999</v>
      </c>
      <c r="G2931">
        <v>1.0438966378347E-4</v>
      </c>
      <c r="H2931" s="17">
        <v>2.6609399999999999E-8</v>
      </c>
      <c r="I2931" s="28">
        <v>1.7314000000000001E-4</v>
      </c>
      <c r="J2931" s="21">
        <f t="shared" si="276"/>
        <v>3.4630560098785866E-8</v>
      </c>
      <c r="K2931" s="10">
        <f t="shared" si="277"/>
        <v>1.9448522551478143E-3</v>
      </c>
      <c r="L2931" s="10">
        <f t="shared" si="278"/>
        <v>2.2958522551478145E-3</v>
      </c>
      <c r="M2931" s="10">
        <f t="shared" si="279"/>
        <v>0.33150538497244175</v>
      </c>
      <c r="N2931">
        <f t="shared" si="280"/>
        <v>7.159767897244175E-2</v>
      </c>
      <c r="O2931">
        <f t="shared" si="275"/>
        <v>-6.9422087571663913E-4</v>
      </c>
    </row>
    <row r="2932" spans="5:15" x14ac:dyDescent="0.2">
      <c r="E2932" s="11">
        <v>144.47498999999999</v>
      </c>
      <c r="F2932" s="11">
        <v>4999.6303699999999</v>
      </c>
      <c r="G2932">
        <v>1.04337883683469E-4</v>
      </c>
      <c r="H2932" s="17">
        <v>2.6724000000000002E-8</v>
      </c>
      <c r="I2932" s="28">
        <v>1.7307999999999999E-4</v>
      </c>
      <c r="J2932" s="21">
        <f t="shared" si="276"/>
        <v>3.4618559211608274E-8</v>
      </c>
      <c r="K2932" s="10">
        <f t="shared" si="277"/>
        <v>1.9441782853239207E-3</v>
      </c>
      <c r="L2932" s="10">
        <f t="shared" si="278"/>
        <v>2.2951782853239209E-3</v>
      </c>
      <c r="M2932" s="10">
        <f t="shared" si="279"/>
        <v>0.33159585982039058</v>
      </c>
      <c r="N2932">
        <f t="shared" si="280"/>
        <v>7.1540877820390619E-2</v>
      </c>
      <c r="O2932">
        <f t="shared" si="275"/>
        <v>6.965385128663333E-4</v>
      </c>
    </row>
    <row r="2933" spans="5:15" x14ac:dyDescent="0.2">
      <c r="E2933" s="11">
        <v>144.55563000000001</v>
      </c>
      <c r="F2933" s="11">
        <v>4999.6303699999999</v>
      </c>
      <c r="G2933">
        <v>1.04346868586054E-4</v>
      </c>
      <c r="H2933" s="17">
        <v>2.6021799999999999E-8</v>
      </c>
      <c r="I2933" s="28">
        <v>1.7309000000000001E-4</v>
      </c>
      <c r="J2933" s="21">
        <f t="shared" si="276"/>
        <v>3.4620559359471212E-8</v>
      </c>
      <c r="K2933" s="10">
        <f t="shared" si="277"/>
        <v>1.9442906136279033E-3</v>
      </c>
      <c r="L2933" s="10">
        <f t="shared" si="278"/>
        <v>2.2952906136279034E-3</v>
      </c>
      <c r="M2933" s="10">
        <f t="shared" si="279"/>
        <v>0.33179718068606817</v>
      </c>
      <c r="N2933">
        <f t="shared" si="280"/>
        <v>7.1597046686068172E-2</v>
      </c>
      <c r="O2933">
        <f t="shared" si="275"/>
        <v>1.0213942951855407E-4</v>
      </c>
    </row>
    <row r="2934" spans="5:15" x14ac:dyDescent="0.2">
      <c r="E2934" s="11">
        <v>144.63828000000001</v>
      </c>
      <c r="F2934" s="11">
        <v>4999.6303699999999</v>
      </c>
      <c r="G2934">
        <v>1.04324000184131E-4</v>
      </c>
      <c r="H2934" s="17">
        <v>2.67107E-8</v>
      </c>
      <c r="I2934" s="28">
        <v>1.7306999999999999E-4</v>
      </c>
      <c r="J2934" s="21">
        <f t="shared" si="276"/>
        <v>3.4616559063745344E-8</v>
      </c>
      <c r="K2934" s="10">
        <f t="shared" si="277"/>
        <v>1.9440659570199386E-3</v>
      </c>
      <c r="L2934" s="10">
        <f t="shared" si="278"/>
        <v>2.2950659570199388E-3</v>
      </c>
      <c r="M2934" s="10">
        <f t="shared" si="279"/>
        <v>0.33195439250991787</v>
      </c>
      <c r="N2934">
        <f t="shared" si="280"/>
        <v>7.1605488509917881E-2</v>
      </c>
      <c r="O2934">
        <f t="shared" si="275"/>
        <v>-2.9244755303780152E-4</v>
      </c>
    </row>
    <row r="2935" spans="5:15" x14ac:dyDescent="0.2">
      <c r="E2935" s="11">
        <v>144.72085000000001</v>
      </c>
      <c r="F2935" s="11">
        <v>4999.6303699999999</v>
      </c>
      <c r="G2935">
        <v>1.04286682525118E-4</v>
      </c>
      <c r="H2935" s="17">
        <v>2.50948E-8</v>
      </c>
      <c r="I2935" s="28">
        <v>1.7302999999999999E-4</v>
      </c>
      <c r="J2935" s="21">
        <f t="shared" si="276"/>
        <v>3.4608558472293621E-8</v>
      </c>
      <c r="K2935" s="10">
        <f t="shared" si="277"/>
        <v>1.9436166438040097E-3</v>
      </c>
      <c r="L2935" s="10">
        <f t="shared" si="278"/>
        <v>2.2946166438040099E-3</v>
      </c>
      <c r="M2935" s="10">
        <f t="shared" si="279"/>
        <v>0.33207887111546358</v>
      </c>
      <c r="N2935">
        <f t="shared" si="280"/>
        <v>7.1581341115463548E-2</v>
      </c>
      <c r="O2935">
        <f t="shared" si="275"/>
        <v>4.946166438040716E-4</v>
      </c>
    </row>
    <row r="2936" spans="5:15" x14ac:dyDescent="0.2">
      <c r="E2936" s="11">
        <v>144.8038</v>
      </c>
      <c r="F2936" s="11">
        <v>4999.6303699999999</v>
      </c>
      <c r="G2936">
        <v>1.04285179197719E-4</v>
      </c>
      <c r="H2936" s="17">
        <v>2.5906E-8</v>
      </c>
      <c r="I2936" s="28">
        <v>1.7302999999999999E-4</v>
      </c>
      <c r="J2936" s="21">
        <f t="shared" si="276"/>
        <v>3.4608558472293621E-8</v>
      </c>
      <c r="K2936" s="10">
        <f t="shared" si="277"/>
        <v>1.9436166438040097E-3</v>
      </c>
      <c r="L2936" s="10">
        <f t="shared" si="278"/>
        <v>2.2946166438040099E-3</v>
      </c>
      <c r="M2936" s="10">
        <f t="shared" si="279"/>
        <v>0.33226920956606709</v>
      </c>
      <c r="N2936">
        <f t="shared" si="280"/>
        <v>7.1622369566067087E-2</v>
      </c>
      <c r="O2936">
        <f t="shared" si="275"/>
        <v>4.9461664380394139E-4</v>
      </c>
    </row>
    <row r="2937" spans="5:15" x14ac:dyDescent="0.2">
      <c r="E2937" s="11">
        <v>144.88955999999999</v>
      </c>
      <c r="F2937" s="11">
        <v>4999.6303699999999</v>
      </c>
      <c r="G2937">
        <v>1.04281305944763E-4</v>
      </c>
      <c r="H2937" s="17">
        <v>2.74342E-8</v>
      </c>
      <c r="I2937" s="28">
        <v>1.7302999999999999E-4</v>
      </c>
      <c r="J2937" s="21">
        <f t="shared" si="276"/>
        <v>3.4608558472293621E-8</v>
      </c>
      <c r="K2937" s="10">
        <f t="shared" si="277"/>
        <v>1.9436166438040097E-3</v>
      </c>
      <c r="L2937" s="10">
        <f t="shared" si="278"/>
        <v>2.2946166438040099E-3</v>
      </c>
      <c r="M2937" s="10">
        <f t="shared" si="279"/>
        <v>0.3324659958894397</v>
      </c>
      <c r="N2937">
        <f t="shared" si="280"/>
        <v>7.166478788943971E-2</v>
      </c>
      <c r="O2937">
        <f t="shared" si="275"/>
        <v>-1.1558288942918618E-4</v>
      </c>
    </row>
    <row r="2938" spans="5:15" x14ac:dyDescent="0.2">
      <c r="E2938" s="11">
        <v>144.96961999999999</v>
      </c>
      <c r="F2938" s="11">
        <v>4999.6303699999999</v>
      </c>
      <c r="G2938">
        <v>1.04258493563812E-4</v>
      </c>
      <c r="H2938" s="17">
        <v>2.5124000000000001E-8</v>
      </c>
      <c r="I2938" s="28">
        <v>1.73E-4</v>
      </c>
      <c r="J2938" s="21">
        <f t="shared" si="276"/>
        <v>3.4602558028704829E-8</v>
      </c>
      <c r="K2938" s="10">
        <f t="shared" si="277"/>
        <v>1.9432796588920631E-3</v>
      </c>
      <c r="L2938" s="10">
        <f t="shared" si="278"/>
        <v>2.2942796588920631E-3</v>
      </c>
      <c r="M2938" s="10">
        <f t="shared" si="279"/>
        <v>0.33260085032331199</v>
      </c>
      <c r="N2938">
        <f t="shared" si="280"/>
        <v>7.1655534323312009E-2</v>
      </c>
      <c r="O2938">
        <f t="shared" si="275"/>
        <v>-7.1088260909948765E-5</v>
      </c>
    </row>
    <row r="2939" spans="5:15" x14ac:dyDescent="0.2">
      <c r="E2939" s="11">
        <v>145.05608000000001</v>
      </c>
      <c r="F2939" s="11">
        <v>4999.6303699999999</v>
      </c>
      <c r="G2939">
        <v>1.04223045732395E-4</v>
      </c>
      <c r="H2939" s="17">
        <v>2.4654399999999999E-8</v>
      </c>
      <c r="I2939" s="28">
        <v>1.7296999999999999E-4</v>
      </c>
      <c r="J2939" s="21">
        <f t="shared" si="276"/>
        <v>3.4596557585116036E-8</v>
      </c>
      <c r="K2939" s="10">
        <f t="shared" si="277"/>
        <v>1.9429426739801165E-3</v>
      </c>
      <c r="L2939" s="10">
        <f t="shared" si="278"/>
        <v>2.2939426739801167E-3</v>
      </c>
      <c r="M2939" s="10">
        <f t="shared" si="279"/>
        <v>0.33275033203227372</v>
      </c>
      <c r="N2939">
        <f t="shared" si="280"/>
        <v>7.1649388032273734E-2</v>
      </c>
      <c r="O2939">
        <f t="shared" si="275"/>
        <v>4.9394267398013357E-4</v>
      </c>
    </row>
    <row r="2940" spans="5:15" x14ac:dyDescent="0.2">
      <c r="E2940" s="11">
        <v>145.13684000000001</v>
      </c>
      <c r="F2940" s="11">
        <v>4999.6303699999999</v>
      </c>
      <c r="G2940">
        <v>1.0422427500916201E-4</v>
      </c>
      <c r="H2940" s="17">
        <v>2.80937E-8</v>
      </c>
      <c r="I2940" s="28">
        <v>1.7296999999999999E-4</v>
      </c>
      <c r="J2940" s="21">
        <f t="shared" si="276"/>
        <v>3.4596557585116036E-8</v>
      </c>
      <c r="K2940" s="10">
        <f t="shared" si="277"/>
        <v>1.9429426739801165E-3</v>
      </c>
      <c r="L2940" s="10">
        <f t="shared" si="278"/>
        <v>2.2939426739801167E-3</v>
      </c>
      <c r="M2940" s="10">
        <f t="shared" si="279"/>
        <v>0.33293559084262436</v>
      </c>
      <c r="N2940">
        <f t="shared" si="280"/>
        <v>7.1689278842624368E-2</v>
      </c>
      <c r="O2940">
        <f t="shared" si="275"/>
        <v>4.9394267398019743E-4</v>
      </c>
    </row>
    <row r="2941" spans="5:15" x14ac:dyDescent="0.2">
      <c r="E2941" s="11">
        <v>145.22167999999999</v>
      </c>
      <c r="F2941" s="11">
        <v>4999.6303699999999</v>
      </c>
      <c r="G2941">
        <v>1.0421921104390901E-4</v>
      </c>
      <c r="H2941" s="17">
        <v>2.67285E-8</v>
      </c>
      <c r="I2941" s="28">
        <v>1.7296999999999999E-4</v>
      </c>
      <c r="J2941" s="21">
        <f t="shared" si="276"/>
        <v>3.4596557585116036E-8</v>
      </c>
      <c r="K2941" s="10">
        <f t="shared" si="277"/>
        <v>1.9429426739801165E-3</v>
      </c>
      <c r="L2941" s="10">
        <f t="shared" si="278"/>
        <v>2.2939426739801167E-3</v>
      </c>
      <c r="M2941" s="10">
        <f t="shared" si="279"/>
        <v>0.33313020893908479</v>
      </c>
      <c r="N2941">
        <f t="shared" si="280"/>
        <v>7.1731184939084841E-2</v>
      </c>
      <c r="O2941">
        <f t="shared" si="275"/>
        <v>6.9011876449366258E-4</v>
      </c>
    </row>
    <row r="2942" spans="5:15" x14ac:dyDescent="0.2">
      <c r="E2942" s="11">
        <v>145.30488</v>
      </c>
      <c r="F2942" s="11">
        <v>4999.6303699999999</v>
      </c>
      <c r="G2942">
        <v>1.04228819456387E-4</v>
      </c>
      <c r="H2942" s="17">
        <v>2.5978400000000001E-8</v>
      </c>
      <c r="I2942" s="28">
        <v>1.7297999999999999E-4</v>
      </c>
      <c r="J2942" s="21">
        <f t="shared" si="276"/>
        <v>3.4598557732978967E-8</v>
      </c>
      <c r="K2942" s="10">
        <f t="shared" si="277"/>
        <v>1.9430550022840989E-3</v>
      </c>
      <c r="L2942" s="10">
        <f t="shared" si="278"/>
        <v>2.2940550022840988E-3</v>
      </c>
      <c r="M2942" s="10">
        <f t="shared" si="279"/>
        <v>0.33333738682029068</v>
      </c>
      <c r="N2942">
        <f t="shared" si="280"/>
        <v>7.1788602820290717E-2</v>
      </c>
      <c r="O2942">
        <f t="shared" si="275"/>
        <v>-2.9929451645725004E-4</v>
      </c>
    </row>
    <row r="2943" spans="5:15" x14ac:dyDescent="0.2">
      <c r="E2943" s="11">
        <v>145.38722000000001</v>
      </c>
      <c r="F2943" s="11">
        <v>4999.6303699999999</v>
      </c>
      <c r="G2943">
        <v>1.04189391094435E-4</v>
      </c>
      <c r="H2943" s="17">
        <v>2.9096199999999999E-8</v>
      </c>
      <c r="I2943" s="28">
        <v>1.7294000000000001E-4</v>
      </c>
      <c r="J2943" s="21">
        <f t="shared" si="276"/>
        <v>3.4590557141527244E-8</v>
      </c>
      <c r="K2943" s="10">
        <f t="shared" si="277"/>
        <v>1.94260568906817E-3</v>
      </c>
      <c r="L2943" s="10">
        <f t="shared" si="278"/>
        <v>2.2936056890681699E-3</v>
      </c>
      <c r="M2943" s="10">
        <f t="shared" si="279"/>
        <v>0.33346095490980565</v>
      </c>
      <c r="N2943">
        <f t="shared" si="280"/>
        <v>7.1763958909805622E-2</v>
      </c>
      <c r="O2943">
        <f t="shared" si="275"/>
        <v>2.9269292005086226E-4</v>
      </c>
    </row>
    <row r="2944" spans="5:15" x14ac:dyDescent="0.2">
      <c r="E2944" s="11">
        <v>145.46854999999999</v>
      </c>
      <c r="F2944" s="11">
        <v>4999.6303699999999</v>
      </c>
      <c r="G2944">
        <v>1.0417529470216E-4</v>
      </c>
      <c r="H2944" s="17">
        <v>2.74449E-8</v>
      </c>
      <c r="I2944" s="28">
        <v>1.7293000000000001E-4</v>
      </c>
      <c r="J2944" s="21">
        <f t="shared" si="276"/>
        <v>3.458855699366432E-8</v>
      </c>
      <c r="K2944" s="10">
        <f t="shared" si="277"/>
        <v>1.9424933607641883E-3</v>
      </c>
      <c r="L2944" s="10">
        <f t="shared" si="278"/>
        <v>2.2934933607641882E-3</v>
      </c>
      <c r="M2944" s="10">
        <f t="shared" si="279"/>
        <v>0.33363115362499335</v>
      </c>
      <c r="N2944">
        <f t="shared" si="280"/>
        <v>7.1787763624993353E-2</v>
      </c>
      <c r="O2944">
        <f t="shared" si="275"/>
        <v>1.1219977915004548E-4</v>
      </c>
    </row>
    <row r="2945" spans="5:15" x14ac:dyDescent="0.2">
      <c r="E2945" s="11">
        <v>145.55430999999999</v>
      </c>
      <c r="F2945" s="11">
        <v>4999.6303699999999</v>
      </c>
      <c r="G2945">
        <v>1.0415521674697101E-4</v>
      </c>
      <c r="H2945" s="17">
        <v>2.72242E-8</v>
      </c>
      <c r="I2945" s="28">
        <v>1.7291E-4</v>
      </c>
      <c r="J2945" s="21">
        <f t="shared" si="276"/>
        <v>3.4584556697938452E-8</v>
      </c>
      <c r="K2945" s="10">
        <f t="shared" si="277"/>
        <v>1.9422687041562234E-3</v>
      </c>
      <c r="L2945" s="10">
        <f t="shared" si="278"/>
        <v>2.2932687041562236E-3</v>
      </c>
      <c r="M2945" s="10">
        <f t="shared" si="279"/>
        <v>0.3337951438780532</v>
      </c>
      <c r="N2945">
        <f t="shared" si="280"/>
        <v>7.179738587805326E-2</v>
      </c>
      <c r="O2945">
        <f t="shared" si="275"/>
        <v>4.9326870415606727E-4</v>
      </c>
    </row>
    <row r="2946" spans="5:15" x14ac:dyDescent="0.2">
      <c r="E2946" s="11">
        <v>145.63570000000001</v>
      </c>
      <c r="F2946" s="11">
        <v>4999.6303699999999</v>
      </c>
      <c r="G2946">
        <v>1.04147920573052E-4</v>
      </c>
      <c r="H2946" s="17">
        <v>2.6972900000000001E-8</v>
      </c>
      <c r="I2946" s="28">
        <v>1.7291E-4</v>
      </c>
      <c r="J2946" s="21">
        <f t="shared" si="276"/>
        <v>3.4584556697938452E-8</v>
      </c>
      <c r="K2946" s="10">
        <f t="shared" si="277"/>
        <v>1.9422687041562234E-3</v>
      </c>
      <c r="L2946" s="10">
        <f t="shared" si="278"/>
        <v>2.2932687041562236E-3</v>
      </c>
      <c r="M2946" s="10">
        <f t="shared" si="279"/>
        <v>0.33398179301788455</v>
      </c>
      <c r="N2946">
        <f t="shared" si="280"/>
        <v>7.1837533017884536E-2</v>
      </c>
      <c r="O2946">
        <f t="shared" si="275"/>
        <v>2.9387496300964215E-4</v>
      </c>
    </row>
    <row r="2947" spans="5:15" x14ac:dyDescent="0.2">
      <c r="E2947" s="11">
        <v>145.71779000000001</v>
      </c>
      <c r="F2947" s="11">
        <v>4999.6303699999999</v>
      </c>
      <c r="G2947">
        <v>1.04143004993628E-4</v>
      </c>
      <c r="H2947" s="17">
        <v>2.9095899999999999E-8</v>
      </c>
      <c r="I2947" s="28">
        <v>1.729E-4</v>
      </c>
      <c r="J2947" s="21">
        <f t="shared" si="276"/>
        <v>3.4582556550075521E-8</v>
      </c>
      <c r="K2947" s="10">
        <f t="shared" si="277"/>
        <v>1.9421563758522413E-3</v>
      </c>
      <c r="L2947" s="10">
        <f t="shared" si="278"/>
        <v>2.2931563758522414E-3</v>
      </c>
      <c r="M2947" s="10">
        <f t="shared" si="279"/>
        <v>0.33415367921359801</v>
      </c>
      <c r="N2947">
        <f t="shared" si="280"/>
        <v>7.1861657213597996E-2</v>
      </c>
      <c r="O2947">
        <f t="shared" si="275"/>
        <v>9.7993072585914691E-5</v>
      </c>
    </row>
    <row r="2948" spans="5:15" x14ac:dyDescent="0.2">
      <c r="E2948" s="11">
        <v>145.80068</v>
      </c>
      <c r="F2948" s="11">
        <v>4999.6303699999999</v>
      </c>
      <c r="G2948">
        <v>1.0411716462263E-4</v>
      </c>
      <c r="H2948" s="17">
        <v>2.8537599999999999E-8</v>
      </c>
      <c r="I2948" s="28">
        <v>1.7288000000000001E-4</v>
      </c>
      <c r="J2948" s="21">
        <f t="shared" si="276"/>
        <v>3.457855625434966E-8</v>
      </c>
      <c r="K2948" s="10">
        <f t="shared" si="277"/>
        <v>1.9419317192442768E-3</v>
      </c>
      <c r="L2948" s="10">
        <f t="shared" si="278"/>
        <v>2.2929317192442768E-3</v>
      </c>
      <c r="M2948" s="10">
        <f t="shared" si="279"/>
        <v>0.33431100385938461</v>
      </c>
      <c r="N2948">
        <f t="shared" si="280"/>
        <v>7.1869779859384642E-2</v>
      </c>
      <c r="O2948">
        <f t="shared" si="275"/>
        <v>2.873552947938214E-4</v>
      </c>
    </row>
    <row r="2949" spans="5:15" x14ac:dyDescent="0.2">
      <c r="E2949" s="11">
        <v>145.88039000000001</v>
      </c>
      <c r="F2949" s="11">
        <v>4999.6303699999999</v>
      </c>
      <c r="G2949">
        <v>1.0411539645696899E-4</v>
      </c>
      <c r="H2949" s="17">
        <v>2.5923599999999999E-8</v>
      </c>
      <c r="I2949" s="28">
        <v>1.7286999999999999E-4</v>
      </c>
      <c r="J2949" s="21">
        <f t="shared" si="276"/>
        <v>3.4576556106486729E-8</v>
      </c>
      <c r="K2949" s="10">
        <f t="shared" si="277"/>
        <v>1.9418193909402947E-3</v>
      </c>
      <c r="L2949" s="10">
        <f t="shared" si="278"/>
        <v>2.2928193909402947E-3</v>
      </c>
      <c r="M2949" s="10">
        <f t="shared" si="279"/>
        <v>0.33447738694993268</v>
      </c>
      <c r="N2949">
        <f t="shared" si="280"/>
        <v>7.1892684949932659E-2</v>
      </c>
      <c r="O2949">
        <f t="shared" si="275"/>
        <v>-4.4690414838793305E-4</v>
      </c>
    </row>
    <row r="2950" spans="5:15" x14ac:dyDescent="0.2">
      <c r="E2950" s="11">
        <v>145.96763000000001</v>
      </c>
      <c r="F2950" s="11">
        <v>4999.6303699999999</v>
      </c>
      <c r="G2950">
        <v>1.04066353695472E-4</v>
      </c>
      <c r="H2950" s="17">
        <v>2.9064499999999999E-8</v>
      </c>
      <c r="I2950" s="28">
        <v>1.7281999999999999E-4</v>
      </c>
      <c r="J2950" s="21">
        <f t="shared" si="276"/>
        <v>3.4566555367172075E-8</v>
      </c>
      <c r="K2950" s="10">
        <f t="shared" si="277"/>
        <v>1.9412577494203837E-3</v>
      </c>
      <c r="L2950" s="10">
        <f t="shared" si="278"/>
        <v>2.2922577494203836E-3</v>
      </c>
      <c r="M2950" s="10">
        <f t="shared" si="279"/>
        <v>0.33459543103202732</v>
      </c>
      <c r="N2950">
        <f t="shared" si="280"/>
        <v>7.1853697032027292E-2</v>
      </c>
      <c r="O2950">
        <f t="shared" ref="O2950:O3013" si="281">(N2951-N2950)/(E2951-E2950)</f>
        <v>8.8747870364872959E-4</v>
      </c>
    </row>
    <row r="2951" spans="5:15" x14ac:dyDescent="0.2">
      <c r="E2951" s="11">
        <v>146.05064999999999</v>
      </c>
      <c r="F2951" s="11">
        <v>4999.6303699999999</v>
      </c>
      <c r="G2951">
        <v>1.04088665193253E-4</v>
      </c>
      <c r="H2951" s="17">
        <v>2.56632E-8</v>
      </c>
      <c r="I2951" s="28">
        <v>1.7284000000000001E-4</v>
      </c>
      <c r="J2951" s="21">
        <f t="shared" si="276"/>
        <v>3.4570555662897937E-8</v>
      </c>
      <c r="K2951" s="10">
        <f t="shared" si="277"/>
        <v>1.9414824060283481E-3</v>
      </c>
      <c r="L2951" s="10">
        <f t="shared" si="278"/>
        <v>2.2924824060283483E-3</v>
      </c>
      <c r="M2951" s="10">
        <f t="shared" si="279"/>
        <v>0.33481854551400414</v>
      </c>
      <c r="N2951">
        <f t="shared" si="280"/>
        <v>7.1927375514004188E-2</v>
      </c>
      <c r="O2951">
        <f t="shared" si="281"/>
        <v>-3.1413996910410134E-4</v>
      </c>
    </row>
    <row r="2952" spans="5:15" x14ac:dyDescent="0.2">
      <c r="E2952" s="11">
        <v>146.13204999999999</v>
      </c>
      <c r="F2952" s="11">
        <v>4999.6303699999999</v>
      </c>
      <c r="G2952">
        <v>1.0405000561070399E-4</v>
      </c>
      <c r="H2952" s="17">
        <v>2.4532000000000001E-8</v>
      </c>
      <c r="I2952" s="28">
        <v>1.728E-4</v>
      </c>
      <c r="J2952" s="21">
        <f t="shared" si="276"/>
        <v>3.4562555071446214E-8</v>
      </c>
      <c r="K2952" s="10">
        <f t="shared" si="277"/>
        <v>1.9410330928124194E-3</v>
      </c>
      <c r="L2952" s="10">
        <f t="shared" si="278"/>
        <v>2.2920330928124194E-3</v>
      </c>
      <c r="M2952" s="10">
        <f t="shared" si="279"/>
        <v>0.33493949452051908</v>
      </c>
      <c r="N2952">
        <f t="shared" si="280"/>
        <v>7.1901804520519114E-2</v>
      </c>
      <c r="O2952">
        <f t="shared" si="281"/>
        <v>1.0951892232973189E-3</v>
      </c>
    </row>
    <row r="2953" spans="5:15" x14ac:dyDescent="0.2">
      <c r="E2953" s="11">
        <v>146.21374</v>
      </c>
      <c r="F2953" s="11">
        <v>4999.6303699999999</v>
      </c>
      <c r="G2953">
        <v>1.0407233797439701E-4</v>
      </c>
      <c r="H2953" s="17">
        <v>2.7024999999999999E-8</v>
      </c>
      <c r="I2953" s="28">
        <v>1.7283000000000001E-4</v>
      </c>
      <c r="J2953" s="21">
        <f t="shared" si="276"/>
        <v>3.4568555515035006E-8</v>
      </c>
      <c r="K2953" s="10">
        <f t="shared" si="277"/>
        <v>1.941370077724366E-3</v>
      </c>
      <c r="L2953" s="10">
        <f t="shared" si="278"/>
        <v>2.2923700777243662E-3</v>
      </c>
      <c r="M2953" s="10">
        <f t="shared" si="279"/>
        <v>0.33517600252817026</v>
      </c>
      <c r="N2953">
        <f t="shared" si="280"/>
        <v>7.1991270528170281E-2</v>
      </c>
      <c r="O2953">
        <f t="shared" si="281"/>
        <v>-5.0394404549169492E-4</v>
      </c>
    </row>
    <row r="2954" spans="5:15" x14ac:dyDescent="0.2">
      <c r="E2954" s="11">
        <v>146.29621</v>
      </c>
      <c r="F2954" s="11">
        <v>4999.6303699999999</v>
      </c>
      <c r="G2954">
        <v>1.04030176622648E-4</v>
      </c>
      <c r="H2954" s="17">
        <v>2.6572499999999999E-8</v>
      </c>
      <c r="I2954" s="28">
        <v>1.7278000000000001E-4</v>
      </c>
      <c r="J2954" s="21">
        <f t="shared" ref="J2954:J3017" si="282">I2954/F2954</f>
        <v>3.4558554775720352E-8</v>
      </c>
      <c r="K2954" s="10">
        <f t="shared" ref="K2954:K3017" si="283">J2954*B$6</f>
        <v>1.940808436204455E-3</v>
      </c>
      <c r="L2954" s="10">
        <f t="shared" ref="L2954:L3017" si="284">K2954+B$7</f>
        <v>2.2918084362044551E-3</v>
      </c>
      <c r="M2954" s="10">
        <f t="shared" ref="M2954:M3017" si="285">L2954*E2954</f>
        <v>0.33528288826273855</v>
      </c>
      <c r="N2954">
        <f t="shared" ref="N2954:N3017" si="286">((M2954/E2954)-$B$8)*E2954</f>
        <v>7.1949710262738581E-2</v>
      </c>
      <c r="O2954">
        <f t="shared" si="281"/>
        <v>4.918084362045067E-4</v>
      </c>
    </row>
    <row r="2955" spans="5:15" x14ac:dyDescent="0.2">
      <c r="E2955" s="11">
        <v>146.38075000000001</v>
      </c>
      <c r="F2955" s="11">
        <v>4999.6303699999999</v>
      </c>
      <c r="G2955">
        <v>1.04031792528377E-4</v>
      </c>
      <c r="H2955" s="17">
        <v>2.66377E-8</v>
      </c>
      <c r="I2955" s="28">
        <v>1.7278000000000001E-4</v>
      </c>
      <c r="J2955" s="21">
        <f t="shared" si="282"/>
        <v>3.4558554775720352E-8</v>
      </c>
      <c r="K2955" s="10">
        <f t="shared" si="283"/>
        <v>1.940808436204455E-3</v>
      </c>
      <c r="L2955" s="10">
        <f t="shared" si="284"/>
        <v>2.2918084362044551E-3</v>
      </c>
      <c r="M2955" s="10">
        <f t="shared" si="285"/>
        <v>0.33547663774793529</v>
      </c>
      <c r="N2955">
        <f t="shared" si="286"/>
        <v>7.1991287747935312E-2</v>
      </c>
      <c r="O2955">
        <f t="shared" si="281"/>
        <v>1.0478769907038667E-4</v>
      </c>
    </row>
    <row r="2956" spans="5:15" x14ac:dyDescent="0.2">
      <c r="E2956" s="11">
        <v>146.46576999999999</v>
      </c>
      <c r="F2956" s="11">
        <v>4999.6303699999999</v>
      </c>
      <c r="G2956">
        <v>1.04009428247157E-4</v>
      </c>
      <c r="H2956" s="17">
        <v>2.5861100000000001E-8</v>
      </c>
      <c r="I2956" s="28">
        <v>1.7275999999999999E-4</v>
      </c>
      <c r="J2956" s="21">
        <f t="shared" si="282"/>
        <v>3.4554554479994491E-8</v>
      </c>
      <c r="K2956" s="10">
        <f t="shared" si="283"/>
        <v>1.9405837795964905E-3</v>
      </c>
      <c r="L2956" s="10">
        <f t="shared" si="284"/>
        <v>2.2915837795964905E-3</v>
      </c>
      <c r="M2956" s="10">
        <f t="shared" si="285"/>
        <v>0.33563858279811026</v>
      </c>
      <c r="N2956">
        <f t="shared" si="286"/>
        <v>7.2000196798110275E-2</v>
      </c>
      <c r="O2956">
        <f t="shared" si="281"/>
        <v>3.0067646653622533E-4</v>
      </c>
    </row>
    <row r="2957" spans="5:15" x14ac:dyDescent="0.2">
      <c r="E2957" s="11">
        <v>146.55199999999999</v>
      </c>
      <c r="F2957" s="11">
        <v>4999.6303699999999</v>
      </c>
      <c r="G2957">
        <v>1.03995069005504E-4</v>
      </c>
      <c r="H2957" s="17">
        <v>2.6705099999999999E-8</v>
      </c>
      <c r="I2957" s="28">
        <v>1.7275E-4</v>
      </c>
      <c r="J2957" s="21">
        <f t="shared" si="282"/>
        <v>3.455255433213156E-8</v>
      </c>
      <c r="K2957" s="10">
        <f t="shared" si="283"/>
        <v>1.9404714512925084E-3</v>
      </c>
      <c r="L2957" s="10">
        <f t="shared" si="284"/>
        <v>2.2914714512925084E-3</v>
      </c>
      <c r="M2957" s="10">
        <f t="shared" si="285"/>
        <v>0.33581972412981964</v>
      </c>
      <c r="N2957">
        <f t="shared" si="286"/>
        <v>7.2026124129819694E-2</v>
      </c>
      <c r="O2957">
        <f t="shared" si="281"/>
        <v>3.0201086435970872E-4</v>
      </c>
    </row>
    <row r="2958" spans="5:15" x14ac:dyDescent="0.2">
      <c r="E2958" s="11">
        <v>146.63893999999999</v>
      </c>
      <c r="F2958" s="11">
        <v>4999.6303699999999</v>
      </c>
      <c r="G2958">
        <v>1.03991312868973E-4</v>
      </c>
      <c r="H2958" s="17">
        <v>2.6144599999999998E-8</v>
      </c>
      <c r="I2958" s="28">
        <v>1.7274E-4</v>
      </c>
      <c r="J2958" s="21">
        <f t="shared" si="282"/>
        <v>3.4550554184268629E-8</v>
      </c>
      <c r="K2958" s="10">
        <f t="shared" si="283"/>
        <v>1.9403591229885263E-3</v>
      </c>
      <c r="L2958" s="10">
        <f t="shared" si="284"/>
        <v>2.2913591229885262E-3</v>
      </c>
      <c r="M2958" s="10">
        <f t="shared" si="285"/>
        <v>0.33600247295436708</v>
      </c>
      <c r="N2958">
        <f t="shared" si="286"/>
        <v>7.2052380954367126E-2</v>
      </c>
      <c r="O2958">
        <f t="shared" si="281"/>
        <v>2.8480860157846256E-4</v>
      </c>
    </row>
    <row r="2959" spans="5:15" x14ac:dyDescent="0.2">
      <c r="E2959" s="11">
        <v>146.71872999999999</v>
      </c>
      <c r="F2959" s="11">
        <v>4999.6303699999999</v>
      </c>
      <c r="G2959">
        <v>1.03977335290877E-4</v>
      </c>
      <c r="H2959" s="17">
        <v>2.8333E-8</v>
      </c>
      <c r="I2959" s="28">
        <v>1.7273000000000001E-4</v>
      </c>
      <c r="J2959" s="21">
        <f t="shared" si="282"/>
        <v>3.4548554036405698E-8</v>
      </c>
      <c r="K2959" s="10">
        <f t="shared" si="283"/>
        <v>1.9402467946845439E-3</v>
      </c>
      <c r="L2959" s="10">
        <f t="shared" si="284"/>
        <v>2.2912467946845441E-3</v>
      </c>
      <c r="M2959" s="10">
        <f t="shared" si="285"/>
        <v>0.33616881983268704</v>
      </c>
      <c r="N2959">
        <f t="shared" si="286"/>
        <v>7.2075105832687072E-2</v>
      </c>
      <c r="O2959">
        <f t="shared" si="281"/>
        <v>-8.7494475557115361E-5</v>
      </c>
    </row>
    <row r="2960" spans="5:15" x14ac:dyDescent="0.2">
      <c r="E2960" s="11">
        <v>146.80421000000001</v>
      </c>
      <c r="F2960" s="11">
        <v>4999.6303699999999</v>
      </c>
      <c r="G2960">
        <v>1.03944097068743E-4</v>
      </c>
      <c r="H2960" s="17">
        <v>2.6867799999999999E-8</v>
      </c>
      <c r="I2960" s="28">
        <v>1.727E-4</v>
      </c>
      <c r="J2960" s="21">
        <f t="shared" si="282"/>
        <v>3.4542553592816906E-8</v>
      </c>
      <c r="K2960" s="10">
        <f t="shared" si="283"/>
        <v>1.9399098097725974E-3</v>
      </c>
      <c r="L2960" s="10">
        <f t="shared" si="284"/>
        <v>2.2909098097725973E-3</v>
      </c>
      <c r="M2960" s="10">
        <f t="shared" si="285"/>
        <v>0.33631520480491645</v>
      </c>
      <c r="N2960">
        <f t="shared" si="286"/>
        <v>7.2067626804916449E-2</v>
      </c>
      <c r="O2960">
        <f t="shared" si="281"/>
        <v>-3.6885518487923032E-4</v>
      </c>
    </row>
    <row r="2961" spans="5:15" x14ac:dyDescent="0.2">
      <c r="E2961" s="11">
        <v>146.88096999999999</v>
      </c>
      <c r="F2961" s="11">
        <v>4999.6303699999999</v>
      </c>
      <c r="G2961">
        <v>1.03909232991142E-4</v>
      </c>
      <c r="H2961" s="17">
        <v>2.74588E-8</v>
      </c>
      <c r="I2961" s="28">
        <v>1.7265999999999999E-4</v>
      </c>
      <c r="J2961" s="21">
        <f t="shared" si="282"/>
        <v>3.4534553001365177E-8</v>
      </c>
      <c r="K2961" s="10">
        <f t="shared" si="283"/>
        <v>1.9394604965566682E-3</v>
      </c>
      <c r="L2961" s="10">
        <f t="shared" si="284"/>
        <v>2.2904604965566684E-3</v>
      </c>
      <c r="M2961" s="10">
        <f t="shared" si="285"/>
        <v>0.3364250594809251</v>
      </c>
      <c r="N2961">
        <f t="shared" si="286"/>
        <v>7.2039313480925127E-2</v>
      </c>
      <c r="O2961">
        <f t="shared" si="281"/>
        <v>8.9148413888980353E-4</v>
      </c>
    </row>
    <row r="2962" spans="5:15" x14ac:dyDescent="0.2">
      <c r="E2962" s="11">
        <v>146.9633</v>
      </c>
      <c r="F2962" s="11">
        <v>4999.6303699999999</v>
      </c>
      <c r="G2962">
        <v>1.03932173999758E-4</v>
      </c>
      <c r="H2962" s="17">
        <v>2.8316699999999998E-8</v>
      </c>
      <c r="I2962" s="28">
        <v>1.7268000000000001E-4</v>
      </c>
      <c r="J2962" s="21">
        <f t="shared" si="282"/>
        <v>3.4538553297091045E-8</v>
      </c>
      <c r="K2962" s="10">
        <f t="shared" si="283"/>
        <v>1.9396851531646331E-3</v>
      </c>
      <c r="L2962" s="10">
        <f t="shared" si="284"/>
        <v>2.2906851531646331E-3</v>
      </c>
      <c r="M2962" s="10">
        <f t="shared" si="285"/>
        <v>0.33664664937007993</v>
      </c>
      <c r="N2962">
        <f t="shared" si="286"/>
        <v>7.2112709370079936E-2</v>
      </c>
      <c r="O2962">
        <f t="shared" si="281"/>
        <v>3.0108547136415852E-4</v>
      </c>
    </row>
    <row r="2963" spans="5:15" x14ac:dyDescent="0.2">
      <c r="E2963" s="11">
        <v>147.05042</v>
      </c>
      <c r="F2963" s="11">
        <v>4999.6303699999999</v>
      </c>
      <c r="G2963">
        <v>1.0392243817214E-4</v>
      </c>
      <c r="H2963" s="17">
        <v>2.51593E-8</v>
      </c>
      <c r="I2963" s="28">
        <v>1.7267000000000001E-4</v>
      </c>
      <c r="J2963" s="21">
        <f t="shared" si="282"/>
        <v>3.4536553149228114E-8</v>
      </c>
      <c r="K2963" s="10">
        <f t="shared" si="283"/>
        <v>1.9395728248606508E-3</v>
      </c>
      <c r="L2963" s="10">
        <f t="shared" si="284"/>
        <v>2.290572824860651E-3</v>
      </c>
      <c r="M2963" s="10">
        <f t="shared" si="285"/>
        <v>0.33682969593634515</v>
      </c>
      <c r="N2963">
        <f t="shared" si="286"/>
        <v>7.2138939936345181E-2</v>
      </c>
      <c r="O2963">
        <f t="shared" si="281"/>
        <v>4.9057282486051083E-4</v>
      </c>
    </row>
    <row r="2964" spans="5:15" x14ac:dyDescent="0.2">
      <c r="E2964" s="11">
        <v>147.13261</v>
      </c>
      <c r="F2964" s="11">
        <v>4999.6303699999999</v>
      </c>
      <c r="G2964">
        <v>1.03919226096398E-4</v>
      </c>
      <c r="H2964" s="17">
        <v>2.9826099999999997E-8</v>
      </c>
      <c r="I2964" s="28">
        <v>1.7267000000000001E-4</v>
      </c>
      <c r="J2964" s="21">
        <f t="shared" si="282"/>
        <v>3.4536553149228114E-8</v>
      </c>
      <c r="K2964" s="10">
        <f t="shared" si="283"/>
        <v>1.9395728248606508E-3</v>
      </c>
      <c r="L2964" s="10">
        <f t="shared" si="284"/>
        <v>2.290572824860651E-3</v>
      </c>
      <c r="M2964" s="10">
        <f t="shared" si="285"/>
        <v>0.33701795811682045</v>
      </c>
      <c r="N2964">
        <f t="shared" si="286"/>
        <v>7.2179260116820465E-2</v>
      </c>
      <c r="O2964">
        <f t="shared" si="281"/>
        <v>-7.2162147789776659E-4</v>
      </c>
    </row>
    <row r="2965" spans="5:15" x14ac:dyDescent="0.2">
      <c r="E2965" s="11">
        <v>147.21446</v>
      </c>
      <c r="F2965" s="11">
        <v>4999.6303699999999</v>
      </c>
      <c r="G2965">
        <v>1.03854495630525E-4</v>
      </c>
      <c r="H2965" s="17">
        <v>2.5130500000000001E-8</v>
      </c>
      <c r="I2965" s="28">
        <v>1.7260999999999999E-4</v>
      </c>
      <c r="J2965" s="21">
        <f t="shared" si="282"/>
        <v>3.4524552262050523E-8</v>
      </c>
      <c r="K2965" s="10">
        <f t="shared" si="283"/>
        <v>1.9388988550367574E-3</v>
      </c>
      <c r="L2965" s="10">
        <f t="shared" si="284"/>
        <v>2.2898988550367574E-3</v>
      </c>
      <c r="M2965" s="10">
        <f t="shared" si="285"/>
        <v>0.33710622339885454</v>
      </c>
      <c r="N2965">
        <f t="shared" si="286"/>
        <v>7.2120195398854531E-2</v>
      </c>
      <c r="O2965">
        <f t="shared" si="281"/>
        <v>1.0955195373667319E-3</v>
      </c>
    </row>
    <row r="2966" spans="5:15" x14ac:dyDescent="0.2">
      <c r="E2966" s="11">
        <v>147.29642000000001</v>
      </c>
      <c r="F2966" s="11">
        <v>4999.6303699999999</v>
      </c>
      <c r="G2966">
        <v>1.0388673749651199E-4</v>
      </c>
      <c r="H2966" s="17">
        <v>2.5690399999999999E-8</v>
      </c>
      <c r="I2966" s="28">
        <v>1.7264E-4</v>
      </c>
      <c r="J2966" s="21">
        <f t="shared" si="282"/>
        <v>3.4530552705639315E-8</v>
      </c>
      <c r="K2966" s="10">
        <f t="shared" si="283"/>
        <v>1.939235839948704E-3</v>
      </c>
      <c r="L2966" s="10">
        <f t="shared" si="284"/>
        <v>2.2902358399487042E-3</v>
      </c>
      <c r="M2966" s="10">
        <f t="shared" si="285"/>
        <v>0.33734354018013712</v>
      </c>
      <c r="N2966">
        <f t="shared" si="286"/>
        <v>7.2209984180137118E-2</v>
      </c>
      <c r="O2966">
        <f t="shared" si="281"/>
        <v>8.6657769366085455E-5</v>
      </c>
    </row>
    <row r="2967" spans="5:15" x14ac:dyDescent="0.2">
      <c r="E2967" s="11">
        <v>147.37845999999999</v>
      </c>
      <c r="F2967" s="11">
        <v>4999.6303699999999</v>
      </c>
      <c r="G2967">
        <v>1.0386860797657399E-4</v>
      </c>
      <c r="H2967" s="17">
        <v>2.8121699999999999E-8</v>
      </c>
      <c r="I2967" s="28">
        <v>1.7262000000000001E-4</v>
      </c>
      <c r="J2967" s="21">
        <f t="shared" si="282"/>
        <v>3.452655240991346E-8</v>
      </c>
      <c r="K2967" s="10">
        <f t="shared" si="283"/>
        <v>1.93901118334074E-3</v>
      </c>
      <c r="L2967" s="10">
        <f t="shared" si="284"/>
        <v>2.2900111833407399E-3</v>
      </c>
      <c r="M2967" s="10">
        <f t="shared" si="285"/>
        <v>0.33749832158353588</v>
      </c>
      <c r="N2967">
        <f t="shared" si="286"/>
        <v>7.221709358353591E-2</v>
      </c>
      <c r="O2967">
        <f t="shared" si="281"/>
        <v>-9.1739022900620077E-5</v>
      </c>
    </row>
    <row r="2968" spans="5:15" x14ac:dyDescent="0.2">
      <c r="E2968" s="11">
        <v>147.46387999999999</v>
      </c>
      <c r="F2968" s="11">
        <v>4999.6303699999999</v>
      </c>
      <c r="G2968">
        <v>1.03838631013242E-4</v>
      </c>
      <c r="H2968" s="17">
        <v>2.72663E-8</v>
      </c>
      <c r="I2968" s="28">
        <v>1.7259E-4</v>
      </c>
      <c r="J2968" s="21">
        <f t="shared" si="282"/>
        <v>3.4520551966324661E-8</v>
      </c>
      <c r="K2968" s="10">
        <f t="shared" si="283"/>
        <v>1.938674198428793E-3</v>
      </c>
      <c r="L2968" s="10">
        <f t="shared" si="284"/>
        <v>2.2896741984287932E-3</v>
      </c>
      <c r="M2968" s="10">
        <f t="shared" si="285"/>
        <v>0.33764424123619974</v>
      </c>
      <c r="N2968">
        <f t="shared" si="286"/>
        <v>7.2209257236199739E-2</v>
      </c>
      <c r="O2968">
        <f t="shared" si="281"/>
        <v>-1.0908646925195998E-4</v>
      </c>
    </row>
    <row r="2969" spans="5:15" x14ac:dyDescent="0.2">
      <c r="E2969" s="11">
        <v>147.54692</v>
      </c>
      <c r="F2969" s="11">
        <v>4999.6303699999999</v>
      </c>
      <c r="G2969">
        <v>1.03812268504197E-4</v>
      </c>
      <c r="H2969" s="17">
        <v>2.7103800000000001E-8</v>
      </c>
      <c r="I2969" s="28">
        <v>1.7255999999999999E-4</v>
      </c>
      <c r="J2969" s="21">
        <f t="shared" si="282"/>
        <v>3.4514551522735869E-8</v>
      </c>
      <c r="K2969" s="10">
        <f t="shared" si="283"/>
        <v>1.9383372135168464E-3</v>
      </c>
      <c r="L2969" s="10">
        <f t="shared" si="284"/>
        <v>2.2893372135168464E-3</v>
      </c>
      <c r="M2969" s="10">
        <f t="shared" si="285"/>
        <v>0.33778465469579305</v>
      </c>
      <c r="N2969">
        <f t="shared" si="286"/>
        <v>7.2200198695793055E-2</v>
      </c>
      <c r="O2969">
        <f t="shared" si="281"/>
        <v>2.8267334880484422E-4</v>
      </c>
    </row>
    <row r="2970" spans="5:15" x14ac:dyDescent="0.2">
      <c r="E2970" s="11">
        <v>147.62716</v>
      </c>
      <c r="F2970" s="11">
        <v>4999.6303699999999</v>
      </c>
      <c r="G2970">
        <v>1.03799582466566E-4</v>
      </c>
      <c r="H2970" s="17">
        <v>2.70845E-8</v>
      </c>
      <c r="I2970" s="28">
        <v>1.7254999999999999E-4</v>
      </c>
      <c r="J2970" s="21">
        <f t="shared" si="282"/>
        <v>3.4512551374872938E-8</v>
      </c>
      <c r="K2970" s="10">
        <f t="shared" si="283"/>
        <v>1.9382248852128643E-3</v>
      </c>
      <c r="L2970" s="10">
        <f t="shared" si="284"/>
        <v>2.2892248852128642E-3</v>
      </c>
      <c r="M2970" s="10">
        <f t="shared" si="285"/>
        <v>0.33795176840530117</v>
      </c>
      <c r="N2970">
        <f t="shared" si="286"/>
        <v>7.2222880405301157E-2</v>
      </c>
      <c r="O2970">
        <f t="shared" si="281"/>
        <v>2.7333235515879646E-4</v>
      </c>
    </row>
    <row r="2971" spans="5:15" x14ac:dyDescent="0.2">
      <c r="E2971" s="11">
        <v>147.70401000000001</v>
      </c>
      <c r="F2971" s="11">
        <v>4999.6303699999999</v>
      </c>
      <c r="G2971">
        <v>1.03796546979372E-4</v>
      </c>
      <c r="H2971" s="17">
        <v>2.82438E-8</v>
      </c>
      <c r="I2971" s="28">
        <v>1.7254E-4</v>
      </c>
      <c r="J2971" s="21">
        <f t="shared" si="282"/>
        <v>3.4510551227010008E-8</v>
      </c>
      <c r="K2971" s="10">
        <f t="shared" si="283"/>
        <v>1.9381125569088819E-3</v>
      </c>
      <c r="L2971" s="10">
        <f t="shared" si="284"/>
        <v>2.2891125569088821E-3</v>
      </c>
      <c r="M2971" s="10">
        <f t="shared" si="285"/>
        <v>0.33811110399679511</v>
      </c>
      <c r="N2971">
        <f t="shared" si="286"/>
        <v>7.2243885996795112E-2</v>
      </c>
      <c r="O2971">
        <f t="shared" si="281"/>
        <v>8.8951997332107873E-5</v>
      </c>
    </row>
    <row r="2972" spans="5:15" x14ac:dyDescent="0.2">
      <c r="E2972" s="11">
        <v>147.78698</v>
      </c>
      <c r="F2972" s="11">
        <v>4999.6303699999999</v>
      </c>
      <c r="G2972">
        <v>1.03776643900318E-4</v>
      </c>
      <c r="H2972" s="17">
        <v>2.4936299999999999E-8</v>
      </c>
      <c r="I2972" s="28">
        <v>1.7252000000000001E-4</v>
      </c>
      <c r="J2972" s="21">
        <f t="shared" si="282"/>
        <v>3.4506550931284146E-8</v>
      </c>
      <c r="K2972" s="10">
        <f t="shared" si="283"/>
        <v>1.9378879003009177E-3</v>
      </c>
      <c r="L2972" s="10">
        <f t="shared" si="284"/>
        <v>2.2888879003009179E-3</v>
      </c>
      <c r="M2972" s="10">
        <f t="shared" si="285"/>
        <v>0.33826783034401375</v>
      </c>
      <c r="N2972">
        <f t="shared" si="286"/>
        <v>7.2251266344013756E-2</v>
      </c>
      <c r="O2972">
        <f t="shared" si="281"/>
        <v>4.8888790030079E-4</v>
      </c>
    </row>
    <row r="2973" spans="5:15" x14ac:dyDescent="0.2">
      <c r="E2973" s="11">
        <v>147.87155000000001</v>
      </c>
      <c r="F2973" s="11">
        <v>4999.6303699999999</v>
      </c>
      <c r="G2973">
        <v>1.03771784142629E-4</v>
      </c>
      <c r="H2973" s="17">
        <v>2.6411399999999999E-8</v>
      </c>
      <c r="I2973" s="28">
        <v>1.7252000000000001E-4</v>
      </c>
      <c r="J2973" s="21">
        <f t="shared" si="282"/>
        <v>3.4506550931284146E-8</v>
      </c>
      <c r="K2973" s="10">
        <f t="shared" si="283"/>
        <v>1.9378879003009177E-3</v>
      </c>
      <c r="L2973" s="10">
        <f t="shared" si="284"/>
        <v>2.2888879003009179E-3</v>
      </c>
      <c r="M2973" s="10">
        <f t="shared" si="285"/>
        <v>0.33846140159374222</v>
      </c>
      <c r="N2973">
        <f t="shared" si="286"/>
        <v>7.2292611593742201E-2</v>
      </c>
      <c r="O2973">
        <f t="shared" si="281"/>
        <v>-2.5716394545798586E-4</v>
      </c>
    </row>
    <row r="2974" spans="5:15" x14ac:dyDescent="0.2">
      <c r="E2974" s="11">
        <v>147.96065999999999</v>
      </c>
      <c r="F2974" s="11">
        <v>4999.6303699999999</v>
      </c>
      <c r="G2974">
        <v>1.03732917390653E-4</v>
      </c>
      <c r="H2974" s="17">
        <v>2.5016E-8</v>
      </c>
      <c r="I2974" s="28">
        <v>1.7248E-4</v>
      </c>
      <c r="J2974" s="21">
        <f t="shared" si="282"/>
        <v>3.4498550339832423E-8</v>
      </c>
      <c r="K2974" s="10">
        <f t="shared" si="283"/>
        <v>1.9374385870849888E-3</v>
      </c>
      <c r="L2974" s="10">
        <f t="shared" si="284"/>
        <v>2.288438587084989E-3</v>
      </c>
      <c r="M2974" s="10">
        <f t="shared" si="285"/>
        <v>0.33859888371456243</v>
      </c>
      <c r="N2974">
        <f t="shared" si="286"/>
        <v>7.2269695714562446E-2</v>
      </c>
      <c r="O2974">
        <f t="shared" si="281"/>
        <v>2.9163785648672125E-4</v>
      </c>
    </row>
    <row r="2975" spans="5:15" x14ac:dyDescent="0.2">
      <c r="E2975" s="11">
        <v>148.04516000000001</v>
      </c>
      <c r="F2975" s="11">
        <v>4999.6303699999999</v>
      </c>
      <c r="G2975">
        <v>1.0372446306427501E-4</v>
      </c>
      <c r="H2975" s="17">
        <v>2.8166400000000001E-8</v>
      </c>
      <c r="I2975" s="28">
        <v>1.7247000000000001E-4</v>
      </c>
      <c r="J2975" s="21">
        <f t="shared" si="282"/>
        <v>3.4496550191969492E-8</v>
      </c>
      <c r="K2975" s="10">
        <f t="shared" si="283"/>
        <v>1.9373262587810067E-3</v>
      </c>
      <c r="L2975" s="10">
        <f t="shared" si="284"/>
        <v>2.2883262587810069E-3</v>
      </c>
      <c r="M2975" s="10">
        <f t="shared" si="285"/>
        <v>0.33877562711343556</v>
      </c>
      <c r="N2975">
        <f t="shared" si="286"/>
        <v>7.229433911343558E-2</v>
      </c>
      <c r="O2975">
        <f t="shared" si="281"/>
        <v>4.8832625878092906E-4</v>
      </c>
    </row>
    <row r="2976" spans="5:15" x14ac:dyDescent="0.2">
      <c r="E2976" s="11">
        <v>148.12450000000001</v>
      </c>
      <c r="F2976" s="11">
        <v>4999.6303699999999</v>
      </c>
      <c r="G2976">
        <v>1.03730153554362E-4</v>
      </c>
      <c r="H2976" s="17">
        <v>2.50305E-8</v>
      </c>
      <c r="I2976" s="28">
        <v>1.7247000000000001E-4</v>
      </c>
      <c r="J2976" s="21">
        <f t="shared" si="282"/>
        <v>3.4496550191969492E-8</v>
      </c>
      <c r="K2976" s="10">
        <f t="shared" si="283"/>
        <v>1.9373262587810067E-3</v>
      </c>
      <c r="L2976" s="10">
        <f t="shared" si="284"/>
        <v>2.2883262587810069E-3</v>
      </c>
      <c r="M2976" s="10">
        <f t="shared" si="285"/>
        <v>0.33895718291880728</v>
      </c>
      <c r="N2976">
        <f t="shared" si="286"/>
        <v>7.2333082918807259E-2</v>
      </c>
      <c r="O2976">
        <f t="shared" si="281"/>
        <v>4.8832625878112248E-4</v>
      </c>
    </row>
    <row r="2977" spans="5:15" x14ac:dyDescent="0.2">
      <c r="E2977" s="11">
        <v>148.21123</v>
      </c>
      <c r="F2977" s="11">
        <v>4999.6303699999999</v>
      </c>
      <c r="G2977">
        <v>1.03733583841289E-4</v>
      </c>
      <c r="H2977" s="17">
        <v>2.6796000000000001E-8</v>
      </c>
      <c r="I2977" s="28">
        <v>1.7247000000000001E-4</v>
      </c>
      <c r="J2977" s="21">
        <f t="shared" si="282"/>
        <v>3.4496550191969492E-8</v>
      </c>
      <c r="K2977" s="10">
        <f t="shared" si="283"/>
        <v>1.9373262587810067E-3</v>
      </c>
      <c r="L2977" s="10">
        <f t="shared" si="284"/>
        <v>2.2883262587810069E-3</v>
      </c>
      <c r="M2977" s="10">
        <f t="shared" si="285"/>
        <v>0.3391556494552313</v>
      </c>
      <c r="N2977">
        <f t="shared" si="286"/>
        <v>7.2375435455231341E-2</v>
      </c>
      <c r="O2977">
        <f t="shared" si="281"/>
        <v>-7.124203607469711E-5</v>
      </c>
    </row>
    <row r="2978" spans="5:15" x14ac:dyDescent="0.2">
      <c r="E2978" s="11">
        <v>148.30054000000001</v>
      </c>
      <c r="F2978" s="11">
        <v>4999.6303699999999</v>
      </c>
      <c r="G2978">
        <v>1.03704371709469E-4</v>
      </c>
      <c r="H2978" s="17">
        <v>2.6608700000000001E-8</v>
      </c>
      <c r="I2978" s="28">
        <v>1.7244E-4</v>
      </c>
      <c r="J2978" s="21">
        <f t="shared" si="282"/>
        <v>3.44905497483807E-8</v>
      </c>
      <c r="K2978" s="10">
        <f t="shared" si="283"/>
        <v>1.9369892738690601E-3</v>
      </c>
      <c r="L2978" s="10">
        <f t="shared" si="284"/>
        <v>2.2879892738690601E-3</v>
      </c>
      <c r="M2978" s="10">
        <f t="shared" si="285"/>
        <v>0.33931004482898952</v>
      </c>
      <c r="N2978">
        <f t="shared" si="286"/>
        <v>7.2369072828989509E-2</v>
      </c>
      <c r="O2978">
        <f t="shared" si="281"/>
        <v>-4.9548174562156566E-4</v>
      </c>
    </row>
    <row r="2979" spans="5:15" x14ac:dyDescent="0.2">
      <c r="E2979" s="11">
        <v>148.38527999999999</v>
      </c>
      <c r="F2979" s="11">
        <v>4999.6303699999999</v>
      </c>
      <c r="G2979">
        <v>1.03649003621308E-4</v>
      </c>
      <c r="H2979" s="17">
        <v>2.46592E-8</v>
      </c>
      <c r="I2979" s="28">
        <v>1.7238999999999999E-4</v>
      </c>
      <c r="J2979" s="21">
        <f t="shared" si="282"/>
        <v>3.4480549009066046E-8</v>
      </c>
      <c r="K2979" s="10">
        <f t="shared" si="283"/>
        <v>1.9364276323491491E-3</v>
      </c>
      <c r="L2979" s="10">
        <f t="shared" si="284"/>
        <v>2.287427632349149E-3</v>
      </c>
      <c r="M2979" s="10">
        <f t="shared" si="285"/>
        <v>0.33942058970586553</v>
      </c>
      <c r="N2979">
        <f t="shared" si="286"/>
        <v>7.2327085705865546E-2</v>
      </c>
      <c r="O2979">
        <f t="shared" si="281"/>
        <v>1.1047121868476514E-3</v>
      </c>
    </row>
    <row r="2980" spans="5:15" x14ac:dyDescent="0.2">
      <c r="E2980" s="11">
        <v>148.46633</v>
      </c>
      <c r="F2980" s="11">
        <v>4999.6303699999999</v>
      </c>
      <c r="G2980">
        <v>1.0368453311770601E-4</v>
      </c>
      <c r="H2980" s="17">
        <v>2.6522000000000001E-8</v>
      </c>
      <c r="I2980" s="28">
        <v>1.7242000000000001E-4</v>
      </c>
      <c r="J2980" s="21">
        <f t="shared" si="282"/>
        <v>3.4486549452654839E-8</v>
      </c>
      <c r="K2980" s="10">
        <f t="shared" si="283"/>
        <v>1.9367646172610956E-3</v>
      </c>
      <c r="L2980" s="10">
        <f t="shared" si="284"/>
        <v>2.2877646172610958E-3</v>
      </c>
      <c r="M2980" s="10">
        <f t="shared" si="285"/>
        <v>0.33965601662860956</v>
      </c>
      <c r="N2980">
        <f t="shared" si="286"/>
        <v>7.2416622628609553E-2</v>
      </c>
      <c r="O2980">
        <f t="shared" si="281"/>
        <v>6.8817686205975364E-4</v>
      </c>
    </row>
    <row r="2981" spans="5:15" x14ac:dyDescent="0.2">
      <c r="E2981" s="11">
        <v>148.54958999999999</v>
      </c>
      <c r="F2981" s="11">
        <v>4999.6303699999999</v>
      </c>
      <c r="G2981">
        <v>1.03694005140091E-4</v>
      </c>
      <c r="H2981" s="17">
        <v>2.66448E-8</v>
      </c>
      <c r="I2981" s="28">
        <v>1.7243E-4</v>
      </c>
      <c r="J2981" s="21">
        <f t="shared" si="282"/>
        <v>3.4488549600517769E-8</v>
      </c>
      <c r="K2981" s="10">
        <f t="shared" si="283"/>
        <v>1.936876945565078E-3</v>
      </c>
      <c r="L2981" s="10">
        <f t="shared" si="284"/>
        <v>2.2878769455650779E-3</v>
      </c>
      <c r="M2981" s="10">
        <f t="shared" si="285"/>
        <v>0.33986318223414463</v>
      </c>
      <c r="N2981">
        <f t="shared" si="286"/>
        <v>7.2473920234144645E-2</v>
      </c>
      <c r="O2981">
        <f t="shared" si="281"/>
        <v>-1.8502446909040516E-4</v>
      </c>
    </row>
    <row r="2982" spans="5:15" x14ac:dyDescent="0.2">
      <c r="E2982" s="11">
        <v>148.62402</v>
      </c>
      <c r="F2982" s="11">
        <v>4999.6303699999999</v>
      </c>
      <c r="G2982">
        <v>1.03655475218306E-4</v>
      </c>
      <c r="H2982" s="17">
        <v>2.6810599999999999E-8</v>
      </c>
      <c r="I2982" s="28">
        <v>1.7239999999999999E-4</v>
      </c>
      <c r="J2982" s="21">
        <f t="shared" si="282"/>
        <v>3.4482549156928977E-8</v>
      </c>
      <c r="K2982" s="10">
        <f t="shared" si="283"/>
        <v>1.9365399606531314E-3</v>
      </c>
      <c r="L2982" s="10">
        <f t="shared" si="284"/>
        <v>2.2875399606531316E-3</v>
      </c>
      <c r="M2982" s="10">
        <f t="shared" si="285"/>
        <v>0.33998338486291024</v>
      </c>
      <c r="N2982">
        <f t="shared" si="286"/>
        <v>7.2460148862910245E-2</v>
      </c>
      <c r="O2982">
        <f t="shared" si="281"/>
        <v>8.5904289434977433E-5</v>
      </c>
    </row>
    <row r="2983" spans="5:15" x14ac:dyDescent="0.2">
      <c r="E2983" s="11">
        <v>148.7072</v>
      </c>
      <c r="F2983" s="11">
        <v>4999.6303699999999</v>
      </c>
      <c r="G2983">
        <v>1.03640867052483E-4</v>
      </c>
      <c r="H2983" s="17">
        <v>2.6944299999999999E-8</v>
      </c>
      <c r="I2983" s="28">
        <v>1.7238E-4</v>
      </c>
      <c r="J2983" s="21">
        <f t="shared" si="282"/>
        <v>3.4478548861203116E-8</v>
      </c>
      <c r="K2983" s="10">
        <f t="shared" si="283"/>
        <v>1.9363153040451669E-3</v>
      </c>
      <c r="L2983" s="10">
        <f t="shared" si="284"/>
        <v>2.2873153040451669E-3</v>
      </c>
      <c r="M2983" s="10">
        <f t="shared" si="285"/>
        <v>0.34014025438170542</v>
      </c>
      <c r="N2983">
        <f t="shared" si="286"/>
        <v>7.2467294381705447E-2</v>
      </c>
      <c r="O2983">
        <f t="shared" si="281"/>
        <v>4.8731530404524752E-4</v>
      </c>
    </row>
    <row r="2984" spans="5:15" x14ac:dyDescent="0.2">
      <c r="E2984" s="11">
        <v>148.79073</v>
      </c>
      <c r="F2984" s="11">
        <v>4999.6303699999999</v>
      </c>
      <c r="G2984">
        <v>1.0363427856365199E-4</v>
      </c>
      <c r="H2984" s="17">
        <v>2.6157699999999999E-8</v>
      </c>
      <c r="I2984" s="28">
        <v>1.7238E-4</v>
      </c>
      <c r="J2984" s="21">
        <f t="shared" si="282"/>
        <v>3.4478548861203116E-8</v>
      </c>
      <c r="K2984" s="10">
        <f t="shared" si="283"/>
        <v>1.9363153040451669E-3</v>
      </c>
      <c r="L2984" s="10">
        <f t="shared" si="284"/>
        <v>2.2873153040451669E-3</v>
      </c>
      <c r="M2984" s="10">
        <f t="shared" si="285"/>
        <v>0.34033131382905235</v>
      </c>
      <c r="N2984">
        <f t="shared" si="286"/>
        <v>7.2507999829052344E-2</v>
      </c>
      <c r="O2984">
        <f t="shared" si="281"/>
        <v>2.9268004337208047E-4</v>
      </c>
    </row>
    <row r="2985" spans="5:15" x14ac:dyDescent="0.2">
      <c r="E2985" s="11">
        <v>148.87665000000001</v>
      </c>
      <c r="F2985" s="11">
        <v>4999.6303699999999</v>
      </c>
      <c r="G2985">
        <v>1.0362572402222301E-4</v>
      </c>
      <c r="H2985" s="17">
        <v>2.7233E-8</v>
      </c>
      <c r="I2985" s="28">
        <v>1.7237E-4</v>
      </c>
      <c r="J2985" s="21">
        <f t="shared" si="282"/>
        <v>3.4476548713340185E-8</v>
      </c>
      <c r="K2985" s="10">
        <f t="shared" si="283"/>
        <v>1.9362029757411848E-3</v>
      </c>
      <c r="L2985" s="10">
        <f t="shared" si="284"/>
        <v>2.2872029757411848E-3</v>
      </c>
      <c r="M2985" s="10">
        <f t="shared" si="285"/>
        <v>0.34051111689837887</v>
      </c>
      <c r="N2985">
        <f t="shared" si="286"/>
        <v>7.2533146898378878E-2</v>
      </c>
      <c r="O2985">
        <f t="shared" si="281"/>
        <v>-3.0030653736002298E-4</v>
      </c>
    </row>
    <row r="2986" spans="5:15" x14ac:dyDescent="0.2">
      <c r="E2986" s="11">
        <v>148.96163999999999</v>
      </c>
      <c r="F2986" s="11">
        <v>4999.6303699999999</v>
      </c>
      <c r="G2986">
        <v>1.03586377232451E-4</v>
      </c>
      <c r="H2986" s="17">
        <v>2.6862100000000001E-8</v>
      </c>
      <c r="I2986" s="28">
        <v>1.7233E-4</v>
      </c>
      <c r="J2986" s="21">
        <f t="shared" si="282"/>
        <v>3.4468548121888462E-8</v>
      </c>
      <c r="K2986" s="10">
        <f t="shared" si="283"/>
        <v>1.9357536625252559E-3</v>
      </c>
      <c r="L2986" s="10">
        <f t="shared" si="284"/>
        <v>2.2867536625252559E-3</v>
      </c>
      <c r="M2986" s="10">
        <f t="shared" si="285"/>
        <v>0.34063857584576862</v>
      </c>
      <c r="N2986">
        <f t="shared" si="286"/>
        <v>7.2507623845768657E-2</v>
      </c>
      <c r="O2986">
        <f t="shared" si="281"/>
        <v>8.7896286927574257E-5</v>
      </c>
    </row>
    <row r="2987" spans="5:15" x14ac:dyDescent="0.2">
      <c r="E2987" s="11">
        <v>149.04559</v>
      </c>
      <c r="F2987" s="11">
        <v>4999.6303699999999</v>
      </c>
      <c r="G2987">
        <v>1.0356225618188299E-4</v>
      </c>
      <c r="H2987" s="17">
        <v>2.6229400000000001E-8</v>
      </c>
      <c r="I2987" s="28">
        <v>1.7231000000000001E-4</v>
      </c>
      <c r="J2987" s="21">
        <f t="shared" si="282"/>
        <v>3.44645478261626E-8</v>
      </c>
      <c r="K2987" s="10">
        <f t="shared" si="283"/>
        <v>1.9355290059172917E-3</v>
      </c>
      <c r="L2987" s="10">
        <f t="shared" si="284"/>
        <v>2.2865290059172916E-3</v>
      </c>
      <c r="M2987" s="10">
        <f t="shared" si="285"/>
        <v>0.34079706473905624</v>
      </c>
      <c r="N2987">
        <f t="shared" si="286"/>
        <v>7.2515002739056228E-2</v>
      </c>
      <c r="O2987">
        <f t="shared" si="281"/>
        <v>1.0919270078409524E-3</v>
      </c>
    </row>
    <row r="2988" spans="5:15" x14ac:dyDescent="0.2">
      <c r="E2988" s="11">
        <v>149.12860000000001</v>
      </c>
      <c r="F2988" s="11">
        <v>4999.6303699999999</v>
      </c>
      <c r="G2988">
        <v>1.03594036859587E-4</v>
      </c>
      <c r="H2988" s="17">
        <v>2.5597399999999999E-8</v>
      </c>
      <c r="I2988" s="28">
        <v>1.7233999999999999E-4</v>
      </c>
      <c r="J2988" s="21">
        <f t="shared" si="282"/>
        <v>3.4470548269751386E-8</v>
      </c>
      <c r="K2988" s="10">
        <f t="shared" si="283"/>
        <v>1.9358659908292378E-3</v>
      </c>
      <c r="L2988" s="10">
        <f t="shared" si="284"/>
        <v>2.286865990829238E-3</v>
      </c>
      <c r="M2988" s="10">
        <f t="shared" si="285"/>
        <v>0.34103712359997712</v>
      </c>
      <c r="N2988">
        <f t="shared" si="286"/>
        <v>7.2605643599977107E-2</v>
      </c>
      <c r="O2988">
        <f t="shared" si="281"/>
        <v>-7.4567678987126304E-4</v>
      </c>
    </row>
    <row r="2989" spans="5:15" x14ac:dyDescent="0.2">
      <c r="E2989" s="11">
        <v>149.21019000000001</v>
      </c>
      <c r="F2989" s="11">
        <v>4999.6303699999999</v>
      </c>
      <c r="G2989">
        <v>1.03536389062041E-4</v>
      </c>
      <c r="H2989" s="17">
        <v>2.6029399999999999E-8</v>
      </c>
      <c r="I2989" s="28">
        <v>1.7228E-4</v>
      </c>
      <c r="J2989" s="21">
        <f t="shared" si="282"/>
        <v>3.4458547382573802E-8</v>
      </c>
      <c r="K2989" s="10">
        <f t="shared" si="283"/>
        <v>1.9351920210053447E-3</v>
      </c>
      <c r="L2989" s="10">
        <f t="shared" si="284"/>
        <v>2.2861920210053449E-3</v>
      </c>
      <c r="M2989" s="10">
        <f t="shared" si="285"/>
        <v>0.34112314583069153</v>
      </c>
      <c r="N2989">
        <f t="shared" si="286"/>
        <v>7.2544803830691507E-2</v>
      </c>
      <c r="O2989">
        <f t="shared" si="281"/>
        <v>1.0873365425252402E-3</v>
      </c>
    </row>
    <row r="2990" spans="5:15" x14ac:dyDescent="0.2">
      <c r="E2990" s="11">
        <v>149.29388</v>
      </c>
      <c r="F2990" s="11">
        <v>4999.6303699999999</v>
      </c>
      <c r="G2990">
        <v>1.0356416077382799E-4</v>
      </c>
      <c r="H2990" s="17">
        <v>2.5359400000000001E-8</v>
      </c>
      <c r="I2990" s="28">
        <v>1.7231000000000001E-4</v>
      </c>
      <c r="J2990" s="21">
        <f t="shared" si="282"/>
        <v>3.44645478261626E-8</v>
      </c>
      <c r="K2990" s="10">
        <f t="shared" si="283"/>
        <v>1.9355290059172917E-3</v>
      </c>
      <c r="L2990" s="10">
        <f t="shared" si="284"/>
        <v>2.2865290059172916E-3</v>
      </c>
      <c r="M2990" s="10">
        <f t="shared" si="285"/>
        <v>0.34136478702593542</v>
      </c>
      <c r="N2990">
        <f t="shared" si="286"/>
        <v>7.2635803025935433E-2</v>
      </c>
      <c r="O2990">
        <f t="shared" si="281"/>
        <v>2.9011645128338706E-4</v>
      </c>
    </row>
    <row r="2991" spans="5:15" x14ac:dyDescent="0.2">
      <c r="E2991" s="11">
        <v>149.37931</v>
      </c>
      <c r="F2991" s="11">
        <v>4999.6303699999999</v>
      </c>
      <c r="G2991">
        <v>1.03549808553001E-4</v>
      </c>
      <c r="H2991" s="17">
        <v>2.7399100000000001E-8</v>
      </c>
      <c r="I2991" s="28">
        <v>1.7229999999999999E-4</v>
      </c>
      <c r="J2991" s="21">
        <f t="shared" si="282"/>
        <v>3.4462547678299663E-8</v>
      </c>
      <c r="K2991" s="10">
        <f t="shared" si="283"/>
        <v>1.9354166776133091E-3</v>
      </c>
      <c r="L2991" s="10">
        <f t="shared" si="284"/>
        <v>2.2864166776133091E-3</v>
      </c>
      <c r="M2991" s="10">
        <f t="shared" si="285"/>
        <v>0.34154334567436856</v>
      </c>
      <c r="N2991">
        <f t="shared" si="286"/>
        <v>7.2660587674368574E-2</v>
      </c>
      <c r="O2991">
        <f t="shared" si="281"/>
        <v>5.3060256877296252E-5</v>
      </c>
    </row>
    <row r="2992" spans="5:15" x14ac:dyDescent="0.2">
      <c r="E2992" s="11">
        <v>149.45679000000001</v>
      </c>
      <c r="F2992" s="11">
        <v>4999.6303699999999</v>
      </c>
      <c r="G2992">
        <v>1.03537503131546E-4</v>
      </c>
      <c r="H2992" s="17">
        <v>2.7052700000000001E-8</v>
      </c>
      <c r="I2992" s="28">
        <v>1.7228E-4</v>
      </c>
      <c r="J2992" s="21">
        <f t="shared" si="282"/>
        <v>3.4458547382573802E-8</v>
      </c>
      <c r="K2992" s="10">
        <f t="shared" si="283"/>
        <v>1.9351920210053447E-3</v>
      </c>
      <c r="L2992" s="10">
        <f t="shared" si="284"/>
        <v>2.2861920210053449E-3</v>
      </c>
      <c r="M2992" s="10">
        <f t="shared" si="285"/>
        <v>0.34168692078307145</v>
      </c>
      <c r="N2992">
        <f t="shared" si="286"/>
        <v>7.2664698783071427E-2</v>
      </c>
      <c r="O2992">
        <f t="shared" si="281"/>
        <v>-3.6753443271003592E-4</v>
      </c>
    </row>
    <row r="2993" spans="5:15" x14ac:dyDescent="0.2">
      <c r="E2993" s="11">
        <v>149.53549000000001</v>
      </c>
      <c r="F2993" s="11">
        <v>4999.6303699999999</v>
      </c>
      <c r="G2993">
        <v>1.03494961144495E-4</v>
      </c>
      <c r="H2993" s="17">
        <v>2.6796999999999998E-8</v>
      </c>
      <c r="I2993" s="28">
        <v>1.7223999999999999E-4</v>
      </c>
      <c r="J2993" s="21">
        <f t="shared" si="282"/>
        <v>3.4450546791122079E-8</v>
      </c>
      <c r="K2993" s="10">
        <f t="shared" si="283"/>
        <v>1.934742707789416E-3</v>
      </c>
      <c r="L2993" s="10">
        <f t="shared" si="284"/>
        <v>2.2857427077894159E-3</v>
      </c>
      <c r="M2993" s="10">
        <f t="shared" si="285"/>
        <v>0.34179965582321714</v>
      </c>
      <c r="N2993">
        <f t="shared" si="286"/>
        <v>7.2635773823217148E-2</v>
      </c>
      <c r="O2993">
        <f t="shared" si="281"/>
        <v>2.9006549443662125E-4</v>
      </c>
    </row>
    <row r="2994" spans="5:15" x14ac:dyDescent="0.2">
      <c r="E2994" s="11">
        <v>149.62137999999999</v>
      </c>
      <c r="F2994" s="11">
        <v>4999.6303699999999</v>
      </c>
      <c r="G2994">
        <v>1.03486625545888E-4</v>
      </c>
      <c r="H2994" s="17">
        <v>2.3957200000000002E-8</v>
      </c>
      <c r="I2994" s="28">
        <v>1.7223E-4</v>
      </c>
      <c r="J2994" s="21">
        <f t="shared" si="282"/>
        <v>3.4448546643259148E-8</v>
      </c>
      <c r="K2994" s="10">
        <f t="shared" si="283"/>
        <v>1.9346303794854336E-3</v>
      </c>
      <c r="L2994" s="10">
        <f t="shared" si="284"/>
        <v>2.2856303794854338E-3</v>
      </c>
      <c r="M2994" s="10">
        <f t="shared" si="285"/>
        <v>0.34197917154853424</v>
      </c>
      <c r="N2994">
        <f t="shared" si="286"/>
        <v>7.2660687548534303E-2</v>
      </c>
      <c r="O2994">
        <f t="shared" si="281"/>
        <v>4.8563037948535544E-4</v>
      </c>
    </row>
    <row r="2995" spans="5:15" x14ac:dyDescent="0.2">
      <c r="E2995" s="11">
        <v>149.70510999999999</v>
      </c>
      <c r="F2995" s="11">
        <v>4999.6303699999999</v>
      </c>
      <c r="G2995">
        <v>1.03479968230148E-4</v>
      </c>
      <c r="H2995" s="17">
        <v>2.68841E-8</v>
      </c>
      <c r="I2995" s="28">
        <v>1.7223E-4</v>
      </c>
      <c r="J2995" s="21">
        <f t="shared" si="282"/>
        <v>3.4448546643259148E-8</v>
      </c>
      <c r="K2995" s="10">
        <f t="shared" si="283"/>
        <v>1.9346303794854336E-3</v>
      </c>
      <c r="L2995" s="10">
        <f t="shared" si="284"/>
        <v>2.2856303794854338E-3</v>
      </c>
      <c r="M2995" s="10">
        <f t="shared" si="285"/>
        <v>0.34217054738020858</v>
      </c>
      <c r="N2995">
        <f t="shared" si="286"/>
        <v>7.2701349380208613E-2</v>
      </c>
      <c r="O2995">
        <f t="shared" si="281"/>
        <v>-3.1730622095417071E-4</v>
      </c>
    </row>
    <row r="2996" spans="5:15" x14ac:dyDescent="0.2">
      <c r="E2996" s="11">
        <v>149.78892999999999</v>
      </c>
      <c r="F2996" s="11">
        <v>4999.6303699999999</v>
      </c>
      <c r="G2996">
        <v>1.03445670616995E-4</v>
      </c>
      <c r="H2996" s="17">
        <v>2.53258E-8</v>
      </c>
      <c r="I2996" s="28">
        <v>1.7218999999999999E-4</v>
      </c>
      <c r="J2996" s="21">
        <f t="shared" si="282"/>
        <v>3.4440546051807425E-8</v>
      </c>
      <c r="K2996" s="10">
        <f t="shared" si="283"/>
        <v>1.934181066269505E-3</v>
      </c>
      <c r="L2996" s="10">
        <f t="shared" si="284"/>
        <v>2.2851810662695049E-3</v>
      </c>
      <c r="M2996" s="10">
        <f t="shared" si="285"/>
        <v>0.34229482677276823</v>
      </c>
      <c r="N2996">
        <f t="shared" si="286"/>
        <v>7.2674752772768234E-2</v>
      </c>
      <c r="O2996">
        <f t="shared" si="281"/>
        <v>8.7587999677539365E-4</v>
      </c>
    </row>
    <row r="2997" spans="5:15" x14ac:dyDescent="0.2">
      <c r="E2997" s="11">
        <v>149.87511000000001</v>
      </c>
      <c r="F2997" s="11">
        <v>4999.6303699999999</v>
      </c>
      <c r="G2997">
        <v>1.0346674300540001E-4</v>
      </c>
      <c r="H2997" s="17">
        <v>2.77618E-8</v>
      </c>
      <c r="I2997" s="28">
        <v>1.7221000000000001E-4</v>
      </c>
      <c r="J2997" s="21">
        <f t="shared" si="282"/>
        <v>3.4444546347533293E-8</v>
      </c>
      <c r="K2997" s="10">
        <f t="shared" si="283"/>
        <v>1.9344057228774698E-3</v>
      </c>
      <c r="L2997" s="10">
        <f t="shared" si="284"/>
        <v>2.28540572287747E-3</v>
      </c>
      <c r="M2997" s="10">
        <f t="shared" si="285"/>
        <v>0.34252543411089037</v>
      </c>
      <c r="N2997">
        <f t="shared" si="286"/>
        <v>7.2750236110890348E-2</v>
      </c>
      <c r="O2997">
        <f t="shared" si="281"/>
        <v>2.8113117148963814E-4</v>
      </c>
    </row>
    <row r="2998" spans="5:15" x14ac:dyDescent="0.2">
      <c r="E2998" s="11">
        <v>149.95757</v>
      </c>
      <c r="F2998" s="11">
        <v>4999.6303699999999</v>
      </c>
      <c r="G2998">
        <v>1.0344952662407E-4</v>
      </c>
      <c r="H2998" s="17">
        <v>2.7879500000000002E-8</v>
      </c>
      <c r="I2998" s="28">
        <v>1.7220000000000001E-4</v>
      </c>
      <c r="J2998" s="21">
        <f t="shared" si="282"/>
        <v>3.4442546199670362E-8</v>
      </c>
      <c r="K2998" s="10">
        <f t="shared" si="283"/>
        <v>1.9342933945734875E-3</v>
      </c>
      <c r="L2998" s="10">
        <f t="shared" si="284"/>
        <v>2.2852933945734875E-3</v>
      </c>
      <c r="M2998" s="10">
        <f t="shared" si="285"/>
        <v>0.34269704418729136</v>
      </c>
      <c r="N2998">
        <f t="shared" si="286"/>
        <v>7.2773418187291383E-2</v>
      </c>
      <c r="O2998">
        <f t="shared" si="281"/>
        <v>4.8529339457336604E-4</v>
      </c>
    </row>
    <row r="2999" spans="5:15" x14ac:dyDescent="0.2">
      <c r="E2999" s="11">
        <v>150.04118</v>
      </c>
      <c r="F2999" s="11">
        <v>4999.6303699999999</v>
      </c>
      <c r="G2999">
        <v>1.0344976057268801E-4</v>
      </c>
      <c r="H2999" s="17">
        <v>2.72475E-8</v>
      </c>
      <c r="I2999" s="28">
        <v>1.7220000000000001E-4</v>
      </c>
      <c r="J2999" s="21">
        <f t="shared" si="282"/>
        <v>3.4442546199670362E-8</v>
      </c>
      <c r="K2999" s="10">
        <f t="shared" si="283"/>
        <v>1.9342933945734875E-3</v>
      </c>
      <c r="L2999" s="10">
        <f t="shared" si="284"/>
        <v>2.2852933945734875E-3</v>
      </c>
      <c r="M2999" s="10">
        <f t="shared" si="285"/>
        <v>0.34288811756801163</v>
      </c>
      <c r="N2999">
        <f t="shared" si="286"/>
        <v>7.2813993568011659E-2</v>
      </c>
      <c r="O2999">
        <f t="shared" si="281"/>
        <v>-1.1269860015754081E-4</v>
      </c>
    </row>
    <row r="3000" spans="5:15" x14ac:dyDescent="0.2">
      <c r="E3000" s="11">
        <v>150.12577999999999</v>
      </c>
      <c r="F3000" s="11">
        <v>4999.6303699999999</v>
      </c>
      <c r="G3000">
        <v>1.03425016408605E-4</v>
      </c>
      <c r="H3000" s="17">
        <v>2.61888E-8</v>
      </c>
      <c r="I3000" s="28">
        <v>1.7217E-4</v>
      </c>
      <c r="J3000" s="21">
        <f t="shared" si="282"/>
        <v>3.4436545756081563E-8</v>
      </c>
      <c r="K3000" s="10">
        <f t="shared" si="283"/>
        <v>1.9339564096615405E-3</v>
      </c>
      <c r="L3000" s="10">
        <f t="shared" si="284"/>
        <v>2.2849564096615407E-3</v>
      </c>
      <c r="M3000" s="10">
        <f t="shared" si="285"/>
        <v>0.34303086326643834</v>
      </c>
      <c r="N3000">
        <f t="shared" si="286"/>
        <v>7.2804459266438332E-2</v>
      </c>
      <c r="O3000">
        <f t="shared" si="281"/>
        <v>-1.0749343520171455E-4</v>
      </c>
    </row>
    <row r="3001" spans="5:15" x14ac:dyDescent="0.2">
      <c r="E3001" s="11">
        <v>150.21122</v>
      </c>
      <c r="F3001" s="11">
        <v>4999.6303699999999</v>
      </c>
      <c r="G3001">
        <v>1.0339537761637299E-4</v>
      </c>
      <c r="H3001" s="17">
        <v>2.48421E-8</v>
      </c>
      <c r="I3001" s="28">
        <v>1.7213999999999999E-4</v>
      </c>
      <c r="J3001" s="21">
        <f t="shared" si="282"/>
        <v>3.4430545312492771E-8</v>
      </c>
      <c r="K3001" s="10">
        <f t="shared" si="283"/>
        <v>1.9336194247495939E-3</v>
      </c>
      <c r="L3001" s="10">
        <f t="shared" si="284"/>
        <v>2.2846194247495939E-3</v>
      </c>
      <c r="M3001" s="10">
        <f t="shared" si="285"/>
        <v>0.3431754710273347</v>
      </c>
      <c r="N3001">
        <f t="shared" si="286"/>
        <v>7.2795275027334697E-2</v>
      </c>
      <c r="O3001">
        <f t="shared" si="281"/>
        <v>9.0900123524684121E-4</v>
      </c>
    </row>
    <row r="3002" spans="5:15" x14ac:dyDescent="0.2">
      <c r="E3002" s="11">
        <v>150.29078000000001</v>
      </c>
      <c r="F3002" s="11">
        <v>4999.6303699999999</v>
      </c>
      <c r="G3002">
        <v>1.03416915907592E-4</v>
      </c>
      <c r="H3002" s="17">
        <v>2.6297699999999999E-8</v>
      </c>
      <c r="I3002" s="28">
        <v>1.7216000000000001E-4</v>
      </c>
      <c r="J3002" s="21">
        <f t="shared" si="282"/>
        <v>3.4434545608218633E-8</v>
      </c>
      <c r="K3002" s="10">
        <f t="shared" si="283"/>
        <v>1.9338440813575584E-3</v>
      </c>
      <c r="L3002" s="10">
        <f t="shared" si="284"/>
        <v>2.2848440813575586E-3</v>
      </c>
      <c r="M3002" s="10">
        <f t="shared" si="285"/>
        <v>0.34339099916561094</v>
      </c>
      <c r="N3002">
        <f t="shared" si="286"/>
        <v>7.2867595165610949E-2</v>
      </c>
      <c r="O3002">
        <f t="shared" si="281"/>
        <v>-5.3973238617021691E-4</v>
      </c>
    </row>
    <row r="3003" spans="5:15" x14ac:dyDescent="0.2">
      <c r="E3003" s="11">
        <v>150.37321</v>
      </c>
      <c r="F3003" s="11">
        <v>4999.6303699999999</v>
      </c>
      <c r="G3003">
        <v>1.03360791146782E-4</v>
      </c>
      <c r="H3003" s="17">
        <v>2.4838200000000001E-8</v>
      </c>
      <c r="I3003" s="28">
        <v>1.7211E-4</v>
      </c>
      <c r="J3003" s="21">
        <f t="shared" si="282"/>
        <v>3.4424544868903979E-8</v>
      </c>
      <c r="K3003" s="10">
        <f t="shared" si="283"/>
        <v>1.9332824398376476E-3</v>
      </c>
      <c r="L3003" s="10">
        <f t="shared" si="284"/>
        <v>2.2842824398376475E-3</v>
      </c>
      <c r="M3003" s="10">
        <f t="shared" si="285"/>
        <v>0.34349488302501896</v>
      </c>
      <c r="N3003">
        <f t="shared" si="286"/>
        <v>7.2823105025018944E-2</v>
      </c>
      <c r="O3003">
        <f t="shared" si="281"/>
        <v>4.8428243983774836E-4</v>
      </c>
    </row>
    <row r="3004" spans="5:15" x14ac:dyDescent="0.2">
      <c r="E3004" s="11">
        <v>150.45480000000001</v>
      </c>
      <c r="F3004" s="11">
        <v>4999.6303699999999</v>
      </c>
      <c r="G3004">
        <v>1.03358178730482E-4</v>
      </c>
      <c r="H3004" s="17">
        <v>2.6060099999999999E-8</v>
      </c>
      <c r="I3004" s="28">
        <v>1.7211E-4</v>
      </c>
      <c r="J3004" s="21">
        <f t="shared" si="282"/>
        <v>3.4424544868903979E-8</v>
      </c>
      <c r="K3004" s="10">
        <f t="shared" si="283"/>
        <v>1.9332824398376476E-3</v>
      </c>
      <c r="L3004" s="10">
        <f t="shared" si="284"/>
        <v>2.2842824398376475E-3</v>
      </c>
      <c r="M3004" s="10">
        <f t="shared" si="285"/>
        <v>0.34368125762928531</v>
      </c>
      <c r="N3004">
        <f t="shared" si="286"/>
        <v>7.2862617629285309E-2</v>
      </c>
      <c r="O3004">
        <f t="shared" si="281"/>
        <v>4.8428243983748885E-4</v>
      </c>
    </row>
    <row r="3005" spans="5:15" x14ac:dyDescent="0.2">
      <c r="E3005" s="11">
        <v>150.53863999999999</v>
      </c>
      <c r="F3005" s="11">
        <v>4999.6303699999999</v>
      </c>
      <c r="G3005">
        <v>1.0335802371261801E-4</v>
      </c>
      <c r="H3005" s="17">
        <v>2.5503E-8</v>
      </c>
      <c r="I3005" s="28">
        <v>1.7211E-4</v>
      </c>
      <c r="J3005" s="21">
        <f t="shared" si="282"/>
        <v>3.4424544868903979E-8</v>
      </c>
      <c r="K3005" s="10">
        <f t="shared" si="283"/>
        <v>1.9332824398376476E-3</v>
      </c>
      <c r="L3005" s="10">
        <f t="shared" si="284"/>
        <v>2.2842824398376475E-3</v>
      </c>
      <c r="M3005" s="10">
        <f t="shared" si="285"/>
        <v>0.34387277186904125</v>
      </c>
      <c r="N3005">
        <f t="shared" si="286"/>
        <v>7.2903219869041275E-2</v>
      </c>
      <c r="O3005">
        <f t="shared" si="281"/>
        <v>-7.0290188772107181E-4</v>
      </c>
    </row>
    <row r="3006" spans="5:15" x14ac:dyDescent="0.2">
      <c r="E3006" s="11">
        <v>150.62414999999999</v>
      </c>
      <c r="F3006" s="11">
        <v>4999.6303699999999</v>
      </c>
      <c r="G3006">
        <v>1.03303582605428E-4</v>
      </c>
      <c r="H3006" s="17">
        <v>2.97887E-8</v>
      </c>
      <c r="I3006" s="28">
        <v>1.7205000000000001E-4</v>
      </c>
      <c r="J3006" s="21">
        <f t="shared" si="282"/>
        <v>3.4412543981726394E-8</v>
      </c>
      <c r="K3006" s="10">
        <f t="shared" si="283"/>
        <v>1.9326084700137544E-3</v>
      </c>
      <c r="L3006" s="10">
        <f t="shared" si="284"/>
        <v>2.2836084700137544E-3</v>
      </c>
      <c r="M3006" s="10">
        <f t="shared" si="285"/>
        <v>0.34396658472862224</v>
      </c>
      <c r="N3006">
        <f t="shared" si="286"/>
        <v>7.2843114728622246E-2</v>
      </c>
      <c r="O3006">
        <f t="shared" si="281"/>
        <v>1.3105008316244083E-3</v>
      </c>
    </row>
    <row r="3007" spans="5:15" x14ac:dyDescent="0.2">
      <c r="E3007" s="11">
        <v>150.70604</v>
      </c>
      <c r="F3007" s="11">
        <v>4999.6303699999999</v>
      </c>
      <c r="G3007">
        <v>1.0333929128538999E-4</v>
      </c>
      <c r="H3007" s="17">
        <v>2.9853600000000002E-8</v>
      </c>
      <c r="I3007" s="28">
        <v>1.7208999999999999E-4</v>
      </c>
      <c r="J3007" s="21">
        <f t="shared" si="282"/>
        <v>3.4420544573178117E-8</v>
      </c>
      <c r="K3007" s="10">
        <f t="shared" si="283"/>
        <v>1.9330577832296831E-3</v>
      </c>
      <c r="L3007" s="10">
        <f t="shared" si="284"/>
        <v>2.2840577832296833E-3</v>
      </c>
      <c r="M3007" s="10">
        <f t="shared" si="285"/>
        <v>0.34422130364172399</v>
      </c>
      <c r="N3007">
        <f t="shared" si="286"/>
        <v>7.295043164172399E-2</v>
      </c>
      <c r="O3007">
        <f t="shared" si="281"/>
        <v>-5.4709888282889851E-4</v>
      </c>
    </row>
    <row r="3008" spans="5:15" x14ac:dyDescent="0.2">
      <c r="E3008" s="11">
        <v>150.78817000000001</v>
      </c>
      <c r="F3008" s="11">
        <v>4999.6303699999999</v>
      </c>
      <c r="G3008">
        <v>1.0329449111665801E-4</v>
      </c>
      <c r="H3008" s="17">
        <v>2.6809499999999999E-8</v>
      </c>
      <c r="I3008" s="28">
        <v>1.7204000000000001E-4</v>
      </c>
      <c r="J3008" s="21">
        <f t="shared" si="282"/>
        <v>3.4410543833863464E-8</v>
      </c>
      <c r="K3008" s="10">
        <f t="shared" si="283"/>
        <v>1.9324961417097721E-3</v>
      </c>
      <c r="L3008" s="10">
        <f t="shared" si="284"/>
        <v>2.2834961417097723E-3</v>
      </c>
      <c r="M3008" s="10">
        <f t="shared" si="285"/>
        <v>0.34432420441047723</v>
      </c>
      <c r="N3008">
        <f t="shared" si="286"/>
        <v>7.2905498410477249E-2</v>
      </c>
      <c r="O3008">
        <f t="shared" si="281"/>
        <v>4.8349614170974445E-4</v>
      </c>
    </row>
    <row r="3009" spans="5:15" x14ac:dyDescent="0.2">
      <c r="E3009" s="11">
        <v>150.87387000000001</v>
      </c>
      <c r="F3009" s="11">
        <v>4999.6303699999999</v>
      </c>
      <c r="G3009">
        <v>1.0329738229441999E-4</v>
      </c>
      <c r="H3009" s="17">
        <v>2.8781499999999999E-8</v>
      </c>
      <c r="I3009" s="28">
        <v>1.7204000000000001E-4</v>
      </c>
      <c r="J3009" s="21">
        <f t="shared" si="282"/>
        <v>3.4410543833863464E-8</v>
      </c>
      <c r="K3009" s="10">
        <f t="shared" si="283"/>
        <v>1.9324961417097721E-3</v>
      </c>
      <c r="L3009" s="10">
        <f t="shared" si="284"/>
        <v>2.2834961417097723E-3</v>
      </c>
      <c r="M3009" s="10">
        <f t="shared" si="285"/>
        <v>0.3445199000298218</v>
      </c>
      <c r="N3009">
        <f t="shared" si="286"/>
        <v>7.2946934029821775E-2</v>
      </c>
      <c r="O3009">
        <f t="shared" si="281"/>
        <v>4.8349614170976879E-4</v>
      </c>
    </row>
    <row r="3010" spans="5:15" x14ac:dyDescent="0.2">
      <c r="E3010" s="11">
        <v>150.96263999999999</v>
      </c>
      <c r="F3010" s="11">
        <v>4999.6303699999999</v>
      </c>
      <c r="G3010">
        <v>1.0329127075614701E-4</v>
      </c>
      <c r="H3010" s="17">
        <v>2.6850900000000001E-8</v>
      </c>
      <c r="I3010" s="28">
        <v>1.7204000000000001E-4</v>
      </c>
      <c r="J3010" s="21">
        <f t="shared" si="282"/>
        <v>3.4410543833863464E-8</v>
      </c>
      <c r="K3010" s="10">
        <f t="shared" si="283"/>
        <v>1.9324961417097721E-3</v>
      </c>
      <c r="L3010" s="10">
        <f t="shared" si="284"/>
        <v>2.2834961417097723E-3</v>
      </c>
      <c r="M3010" s="10">
        <f t="shared" si="285"/>
        <v>0.3447226059823213</v>
      </c>
      <c r="N3010">
        <f t="shared" si="286"/>
        <v>7.2989853982321343E-2</v>
      </c>
      <c r="O3010">
        <f t="shared" si="281"/>
        <v>9.4741818109844849E-5</v>
      </c>
    </row>
    <row r="3011" spans="5:15" x14ac:dyDescent="0.2">
      <c r="E3011" s="11">
        <v>151.04992999999999</v>
      </c>
      <c r="F3011" s="11">
        <v>4999.6303699999999</v>
      </c>
      <c r="G3011">
        <v>1.03274497323735E-4</v>
      </c>
      <c r="H3011" s="17">
        <v>2.9598499999999999E-8</v>
      </c>
      <c r="I3011" s="28">
        <v>1.7202E-4</v>
      </c>
      <c r="J3011" s="21">
        <f t="shared" si="282"/>
        <v>3.4406543538137602E-8</v>
      </c>
      <c r="K3011" s="10">
        <f t="shared" si="283"/>
        <v>1.9322714851018078E-3</v>
      </c>
      <c r="L3011" s="10">
        <f t="shared" si="284"/>
        <v>2.283271485101808E-3</v>
      </c>
      <c r="M3011" s="10">
        <f t="shared" si="285"/>
        <v>0.34488799799562414</v>
      </c>
      <c r="N3011">
        <f t="shared" si="286"/>
        <v>7.2998123995624151E-2</v>
      </c>
      <c r="O3011">
        <f t="shared" si="281"/>
        <v>-6.0339836622033487E-4</v>
      </c>
    </row>
    <row r="3012" spans="5:15" x14ac:dyDescent="0.2">
      <c r="E3012" s="11">
        <v>151.12804</v>
      </c>
      <c r="F3012" s="11">
        <v>4999.6303699999999</v>
      </c>
      <c r="G3012">
        <v>1.0322808260861799E-4</v>
      </c>
      <c r="H3012" s="17">
        <v>2.41154E-8</v>
      </c>
      <c r="I3012" s="28">
        <v>1.7197E-4</v>
      </c>
      <c r="J3012" s="21">
        <f t="shared" si="282"/>
        <v>3.4396542798822949E-8</v>
      </c>
      <c r="K3012" s="10">
        <f t="shared" si="283"/>
        <v>1.9317098435818968E-3</v>
      </c>
      <c r="L3012" s="10">
        <f t="shared" si="284"/>
        <v>2.282709843581897E-3</v>
      </c>
      <c r="M3012" s="10">
        <f t="shared" si="285"/>
        <v>0.34498146454923867</v>
      </c>
      <c r="N3012">
        <f t="shared" si="286"/>
        <v>7.2950992549238675E-2</v>
      </c>
      <c r="O3012">
        <f t="shared" si="281"/>
        <v>4.8270984358190756E-4</v>
      </c>
    </row>
    <row r="3013" spans="5:15" x14ac:dyDescent="0.2">
      <c r="E3013" s="11">
        <v>151.20644999999999</v>
      </c>
      <c r="F3013" s="11">
        <v>4999.6303699999999</v>
      </c>
      <c r="G3013">
        <v>1.0322552686467E-4</v>
      </c>
      <c r="H3013" s="17">
        <v>2.5462500000000001E-8</v>
      </c>
      <c r="I3013" s="28">
        <v>1.7197E-4</v>
      </c>
      <c r="J3013" s="21">
        <f t="shared" si="282"/>
        <v>3.4396542798822949E-8</v>
      </c>
      <c r="K3013" s="10">
        <f t="shared" si="283"/>
        <v>1.9317098435818968E-3</v>
      </c>
      <c r="L3013" s="10">
        <f t="shared" si="284"/>
        <v>2.282709843581897E-3</v>
      </c>
      <c r="M3013" s="10">
        <f t="shared" si="285"/>
        <v>0.34516045182807392</v>
      </c>
      <c r="N3013">
        <f t="shared" si="286"/>
        <v>7.2988841828073928E-2</v>
      </c>
      <c r="O3013">
        <f t="shared" si="281"/>
        <v>2.7736836980127446E-4</v>
      </c>
    </row>
    <row r="3014" spans="5:15" x14ac:dyDescent="0.2">
      <c r="E3014" s="11">
        <v>151.28921</v>
      </c>
      <c r="F3014" s="11">
        <v>4999.6303699999999</v>
      </c>
      <c r="G3014">
        <v>1.03218705916657E-4</v>
      </c>
      <c r="H3014" s="17">
        <v>2.7719799999999999E-8</v>
      </c>
      <c r="I3014" s="28">
        <v>1.7196E-4</v>
      </c>
      <c r="J3014" s="21">
        <f t="shared" si="282"/>
        <v>3.4394542650960018E-8</v>
      </c>
      <c r="K3014" s="10">
        <f t="shared" si="283"/>
        <v>1.9315975152779147E-3</v>
      </c>
      <c r="L3014" s="10">
        <f t="shared" si="284"/>
        <v>2.2825975152779149E-3</v>
      </c>
      <c r="M3014" s="10">
        <f t="shared" si="285"/>
        <v>0.34533237483435869</v>
      </c>
      <c r="N3014">
        <f t="shared" si="286"/>
        <v>7.3011796834358683E-2</v>
      </c>
      <c r="O3014">
        <f t="shared" ref="O3014:O3077" si="287">(N3015-N3014)/(E3015-E3014)</f>
        <v>8.1758517082816979E-5</v>
      </c>
    </row>
    <row r="3015" spans="5:15" x14ac:dyDescent="0.2">
      <c r="E3015" s="11">
        <v>151.37405000000001</v>
      </c>
      <c r="F3015" s="11">
        <v>4999.6303699999999</v>
      </c>
      <c r="G3015">
        <v>1.03199091372894E-4</v>
      </c>
      <c r="H3015" s="17">
        <v>2.43308E-8</v>
      </c>
      <c r="I3015" s="28">
        <v>1.7194000000000001E-4</v>
      </c>
      <c r="J3015" s="21">
        <f t="shared" si="282"/>
        <v>3.4390542355234156E-8</v>
      </c>
      <c r="K3015" s="10">
        <f t="shared" si="283"/>
        <v>1.9313728586699502E-3</v>
      </c>
      <c r="L3015" s="10">
        <f t="shared" si="284"/>
        <v>2.2823728586699502E-3</v>
      </c>
      <c r="M3015" s="10">
        <f t="shared" si="285"/>
        <v>0.345492023226948</v>
      </c>
      <c r="N3015">
        <f t="shared" si="286"/>
        <v>7.3018733226947991E-2</v>
      </c>
      <c r="O3015">
        <f t="shared" si="287"/>
        <v>-1.3590199311322483E-4</v>
      </c>
    </row>
    <row r="3016" spans="5:15" x14ac:dyDescent="0.2">
      <c r="E3016" s="11">
        <v>151.45660000000001</v>
      </c>
      <c r="F3016" s="11">
        <v>4999.6303699999999</v>
      </c>
      <c r="G3016">
        <v>1.0317156763277599E-4</v>
      </c>
      <c r="H3016" s="17">
        <v>2.8153200000000002E-8</v>
      </c>
      <c r="I3016" s="28">
        <v>1.7191E-4</v>
      </c>
      <c r="J3016" s="21">
        <f t="shared" si="282"/>
        <v>3.4384541911645364E-8</v>
      </c>
      <c r="K3016" s="10">
        <f t="shared" si="283"/>
        <v>1.9310358737580037E-3</v>
      </c>
      <c r="L3016" s="10">
        <f t="shared" si="284"/>
        <v>2.2820358737580039E-3</v>
      </c>
      <c r="M3016" s="10">
        <f t="shared" si="285"/>
        <v>0.34562939451741653</v>
      </c>
      <c r="N3016">
        <f t="shared" si="286"/>
        <v>7.3007514517416494E-2</v>
      </c>
      <c r="O3016">
        <f t="shared" si="287"/>
        <v>6.8444146014573796E-4</v>
      </c>
    </row>
    <row r="3017" spans="5:15" x14ac:dyDescent="0.2">
      <c r="E3017" s="11">
        <v>151.54069999999999</v>
      </c>
      <c r="F3017" s="11">
        <v>4999.6303699999999</v>
      </c>
      <c r="G3017">
        <v>1.0318645486163401E-4</v>
      </c>
      <c r="H3017" s="17">
        <v>2.66399E-8</v>
      </c>
      <c r="I3017" s="28">
        <v>1.7191999999999999E-4</v>
      </c>
      <c r="J3017" s="21">
        <f t="shared" si="282"/>
        <v>3.4386542059508288E-8</v>
      </c>
      <c r="K3017" s="10">
        <f t="shared" si="283"/>
        <v>1.9311482020619856E-3</v>
      </c>
      <c r="L3017" s="10">
        <f t="shared" si="284"/>
        <v>2.2821482020619855E-3</v>
      </c>
      <c r="M3017" s="10">
        <f t="shared" si="285"/>
        <v>0.34583833604421471</v>
      </c>
      <c r="N3017">
        <f t="shared" si="286"/>
        <v>7.3065076044214736E-2</v>
      </c>
      <c r="O3017">
        <f t="shared" si="287"/>
        <v>-1.2692557443158868E-4</v>
      </c>
    </row>
    <row r="3018" spans="5:15" x14ac:dyDescent="0.2">
      <c r="E3018" s="11">
        <v>151.62459000000001</v>
      </c>
      <c r="F3018" s="11">
        <v>4999.6303699999999</v>
      </c>
      <c r="G3018">
        <v>1.03156668829428E-4</v>
      </c>
      <c r="H3018" s="17">
        <v>2.7094699999999999E-8</v>
      </c>
      <c r="I3018" s="28">
        <v>1.7189000000000001E-4</v>
      </c>
      <c r="J3018" s="21">
        <f t="shared" ref="J3018:J3081" si="288">I3018/F3018</f>
        <v>3.4380541615919503E-8</v>
      </c>
      <c r="K3018" s="10">
        <f t="shared" ref="K3018:K3081" si="289">J3018*B$6</f>
        <v>1.9308112171500392E-3</v>
      </c>
      <c r="L3018" s="10">
        <f t="shared" ref="L3018:L3081" si="290">K3018+B$7</f>
        <v>2.2818112171500392E-3</v>
      </c>
      <c r="M3018" s="10">
        <f t="shared" ref="M3018:M3081" si="291">L3018*E3018</f>
        <v>0.34597869025777567</v>
      </c>
      <c r="N3018">
        <f t="shared" ref="N3018:N3081" si="292">((M3018/E3018)-$B$8)*E3018</f>
        <v>7.3054428257775667E-2</v>
      </c>
      <c r="O3018">
        <f t="shared" si="287"/>
        <v>1.0955359464806134E-3</v>
      </c>
    </row>
    <row r="3019" spans="5:15" x14ac:dyDescent="0.2">
      <c r="E3019" s="11">
        <v>151.70788999999999</v>
      </c>
      <c r="F3019" s="11">
        <v>4999.6303699999999</v>
      </c>
      <c r="G3019">
        <v>1.03179155420546E-4</v>
      </c>
      <c r="H3019" s="17">
        <v>2.7014099999999998E-8</v>
      </c>
      <c r="I3019" s="28">
        <v>1.7191999999999999E-4</v>
      </c>
      <c r="J3019" s="21">
        <f t="shared" si="288"/>
        <v>3.4386542059508288E-8</v>
      </c>
      <c r="K3019" s="10">
        <f t="shared" si="289"/>
        <v>1.9311482020619856E-3</v>
      </c>
      <c r="L3019" s="10">
        <f t="shared" si="290"/>
        <v>2.2821482020619855E-3</v>
      </c>
      <c r="M3019" s="10">
        <f t="shared" si="291"/>
        <v>0.34621988840211748</v>
      </c>
      <c r="N3019">
        <f t="shared" si="292"/>
        <v>7.314568640211748E-2</v>
      </c>
      <c r="O3019">
        <f t="shared" si="287"/>
        <v>-7.4274200227423734E-4</v>
      </c>
    </row>
    <row r="3020" spans="5:15" x14ac:dyDescent="0.2">
      <c r="E3020" s="11">
        <v>151.79141000000001</v>
      </c>
      <c r="F3020" s="11">
        <v>4999.6303699999999</v>
      </c>
      <c r="G3020">
        <v>1.03125505995892E-4</v>
      </c>
      <c r="H3020" s="17">
        <v>2.81208E-8</v>
      </c>
      <c r="I3020" s="28">
        <v>1.7186E-4</v>
      </c>
      <c r="J3020" s="21">
        <f t="shared" si="288"/>
        <v>3.4374541172330704E-8</v>
      </c>
      <c r="K3020" s="10">
        <f t="shared" si="289"/>
        <v>1.9304742322380924E-3</v>
      </c>
      <c r="L3020" s="10">
        <f t="shared" si="290"/>
        <v>2.2814742322380924E-3</v>
      </c>
      <c r="M3020" s="10">
        <f t="shared" si="291"/>
        <v>0.34630819059008755</v>
      </c>
      <c r="N3020">
        <f t="shared" si="292"/>
        <v>7.3083652590087519E-2</v>
      </c>
      <c r="O3020">
        <f t="shared" si="287"/>
        <v>4.8147423223799703E-4</v>
      </c>
    </row>
    <row r="3021" spans="5:15" x14ac:dyDescent="0.2">
      <c r="E3021" s="11">
        <v>151.87482</v>
      </c>
      <c r="F3021" s="11">
        <v>4999.6303699999999</v>
      </c>
      <c r="G3021">
        <v>1.0311921990843499E-4</v>
      </c>
      <c r="H3021" s="17">
        <v>2.53108E-8</v>
      </c>
      <c r="I3021" s="28">
        <v>1.7186E-4</v>
      </c>
      <c r="J3021" s="21">
        <f t="shared" si="288"/>
        <v>3.4374541172330704E-8</v>
      </c>
      <c r="K3021" s="10">
        <f t="shared" si="289"/>
        <v>1.9304742322380924E-3</v>
      </c>
      <c r="L3021" s="10">
        <f t="shared" si="290"/>
        <v>2.2814742322380924E-3</v>
      </c>
      <c r="M3021" s="10">
        <f t="shared" si="291"/>
        <v>0.3464984883557985</v>
      </c>
      <c r="N3021">
        <f t="shared" si="292"/>
        <v>7.3123812355798484E-2</v>
      </c>
      <c r="O3021">
        <f t="shared" si="287"/>
        <v>-3.2056516429546762E-4</v>
      </c>
    </row>
    <row r="3022" spans="5:15" x14ac:dyDescent="0.2">
      <c r="E3022" s="11">
        <v>151.95994999999999</v>
      </c>
      <c r="F3022" s="11">
        <v>4999.6303699999999</v>
      </c>
      <c r="G3022">
        <v>1.0308468459183999E-4</v>
      </c>
      <c r="H3022" s="17">
        <v>2.5940599999999999E-8</v>
      </c>
      <c r="I3022" s="28">
        <v>1.7181999999999999E-4</v>
      </c>
      <c r="J3022" s="21">
        <f t="shared" si="288"/>
        <v>3.4366540580878981E-8</v>
      </c>
      <c r="K3022" s="10">
        <f t="shared" si="289"/>
        <v>1.9300249190221635E-3</v>
      </c>
      <c r="L3022" s="10">
        <f t="shared" si="290"/>
        <v>2.2810249190221635E-3</v>
      </c>
      <c r="M3022" s="10">
        <f t="shared" si="291"/>
        <v>0.34662443264336201</v>
      </c>
      <c r="N3022">
        <f t="shared" si="292"/>
        <v>7.3096522643362014E-2</v>
      </c>
      <c r="O3022">
        <f t="shared" si="287"/>
        <v>4.810249190222501E-4</v>
      </c>
    </row>
    <row r="3023" spans="5:15" x14ac:dyDescent="0.2">
      <c r="E3023" s="11">
        <v>152.03858</v>
      </c>
      <c r="F3023" s="11">
        <v>4999.6303699999999</v>
      </c>
      <c r="G3023">
        <v>1.03079596861042E-4</v>
      </c>
      <c r="H3023" s="17">
        <v>2.5573700000000002E-8</v>
      </c>
      <c r="I3023" s="28">
        <v>1.7181999999999999E-4</v>
      </c>
      <c r="J3023" s="21">
        <f t="shared" si="288"/>
        <v>3.4366540580878981E-8</v>
      </c>
      <c r="K3023" s="10">
        <f t="shared" si="289"/>
        <v>1.9300249190221635E-3</v>
      </c>
      <c r="L3023" s="10">
        <f t="shared" si="290"/>
        <v>2.2810249190221635E-3</v>
      </c>
      <c r="M3023" s="10">
        <f t="shared" si="291"/>
        <v>0.34680378963274472</v>
      </c>
      <c r="N3023">
        <f t="shared" si="292"/>
        <v>7.3134345632744735E-2</v>
      </c>
      <c r="O3023">
        <f t="shared" si="287"/>
        <v>2.6764790751071808E-4</v>
      </c>
    </row>
    <row r="3024" spans="5:15" x14ac:dyDescent="0.2">
      <c r="E3024" s="11">
        <v>152.11866000000001</v>
      </c>
      <c r="F3024" s="11">
        <v>4999.6303699999999</v>
      </c>
      <c r="G3024">
        <v>1.0307166590066199E-4</v>
      </c>
      <c r="H3024" s="17">
        <v>2.5149700000000001E-8</v>
      </c>
      <c r="I3024" s="28">
        <v>1.7181E-4</v>
      </c>
      <c r="J3024" s="21">
        <f t="shared" si="288"/>
        <v>3.436454043301605E-8</v>
      </c>
      <c r="K3024" s="10">
        <f t="shared" si="289"/>
        <v>1.9299125907181814E-3</v>
      </c>
      <c r="L3024" s="10">
        <f t="shared" si="290"/>
        <v>2.2809125907181814E-3</v>
      </c>
      <c r="M3024" s="10">
        <f t="shared" si="291"/>
        <v>0.34696936687717822</v>
      </c>
      <c r="N3024">
        <f t="shared" si="292"/>
        <v>7.3155778877178196E-2</v>
      </c>
      <c r="O3024">
        <f t="shared" si="287"/>
        <v>4.8091259071821345E-4</v>
      </c>
    </row>
    <row r="3025" spans="5:15" x14ac:dyDescent="0.2">
      <c r="E3025" s="11">
        <v>152.2054</v>
      </c>
      <c r="F3025" s="11">
        <v>4999.6303699999999</v>
      </c>
      <c r="G3025">
        <v>1.0307388032212101E-4</v>
      </c>
      <c r="H3025" s="17">
        <v>2.7355799999999999E-8</v>
      </c>
      <c r="I3025" s="28">
        <v>1.7181E-4</v>
      </c>
      <c r="J3025" s="21">
        <f t="shared" si="288"/>
        <v>3.436454043301605E-8</v>
      </c>
      <c r="K3025" s="10">
        <f t="shared" si="289"/>
        <v>1.9299125907181814E-3</v>
      </c>
      <c r="L3025" s="10">
        <f t="shared" si="290"/>
        <v>2.2809125907181814E-3</v>
      </c>
      <c r="M3025" s="10">
        <f t="shared" si="291"/>
        <v>0.34716721323529709</v>
      </c>
      <c r="N3025">
        <f t="shared" si="292"/>
        <v>7.319749323529709E-2</v>
      </c>
      <c r="O3025">
        <f t="shared" si="287"/>
        <v>-1.0587446641759409E-4</v>
      </c>
    </row>
    <row r="3026" spans="5:15" x14ac:dyDescent="0.2">
      <c r="E3026" s="11">
        <v>152.29285999999999</v>
      </c>
      <c r="F3026" s="11">
        <v>4999.6303699999999</v>
      </c>
      <c r="G3026">
        <v>1.0304100935731101E-4</v>
      </c>
      <c r="H3026" s="17">
        <v>2.5885400000000002E-8</v>
      </c>
      <c r="I3026" s="28">
        <v>1.7178000000000001E-4</v>
      </c>
      <c r="J3026" s="21">
        <f t="shared" si="288"/>
        <v>3.4358539989427264E-8</v>
      </c>
      <c r="K3026" s="10">
        <f t="shared" si="289"/>
        <v>1.9295756058062353E-3</v>
      </c>
      <c r="L3026" s="10">
        <f t="shared" si="290"/>
        <v>2.2805756058062354E-3</v>
      </c>
      <c r="M3026" s="10">
        <f t="shared" si="291"/>
        <v>0.34731538145446417</v>
      </c>
      <c r="N3026">
        <f t="shared" si="292"/>
        <v>7.3188233454464208E-2</v>
      </c>
      <c r="O3026">
        <f t="shared" si="287"/>
        <v>4.805756058061076E-4</v>
      </c>
    </row>
    <row r="3027" spans="5:15" x14ac:dyDescent="0.2">
      <c r="E3027" s="11">
        <v>152.37593000000001</v>
      </c>
      <c r="F3027" s="11">
        <v>4999.6303699999999</v>
      </c>
      <c r="G3027">
        <v>1.03041328283192E-4</v>
      </c>
      <c r="H3027" s="17">
        <v>2.75048E-8</v>
      </c>
      <c r="I3027" s="28">
        <v>1.7178000000000001E-4</v>
      </c>
      <c r="J3027" s="21">
        <f t="shared" si="288"/>
        <v>3.4358539989427264E-8</v>
      </c>
      <c r="K3027" s="10">
        <f t="shared" si="289"/>
        <v>1.9295756058062353E-3</v>
      </c>
      <c r="L3027" s="10">
        <f t="shared" si="290"/>
        <v>2.2805756058062354E-3</v>
      </c>
      <c r="M3027" s="10">
        <f t="shared" si="291"/>
        <v>0.34750482887003853</v>
      </c>
      <c r="N3027">
        <f t="shared" si="292"/>
        <v>7.3228154870038531E-2</v>
      </c>
      <c r="O3027">
        <f t="shared" si="287"/>
        <v>-1.6516597128688319E-4</v>
      </c>
    </row>
    <row r="3028" spans="5:15" x14ac:dyDescent="0.2">
      <c r="E3028" s="11">
        <v>152.45549</v>
      </c>
      <c r="F3028" s="11">
        <v>4999.6303699999999</v>
      </c>
      <c r="G3028">
        <v>1.03014696163343E-4</v>
      </c>
      <c r="H3028" s="17">
        <v>2.5031500000000001E-8</v>
      </c>
      <c r="I3028" s="28">
        <v>1.7175E-4</v>
      </c>
      <c r="J3028" s="21">
        <f t="shared" si="288"/>
        <v>3.4352539545838466E-8</v>
      </c>
      <c r="K3028" s="10">
        <f t="shared" si="289"/>
        <v>1.9292386208942882E-3</v>
      </c>
      <c r="L3028" s="10">
        <f t="shared" si="290"/>
        <v>2.2802386208942882E-3</v>
      </c>
      <c r="M3028" s="10">
        <f t="shared" si="291"/>
        <v>0.34763489626536292</v>
      </c>
      <c r="N3028">
        <f t="shared" si="292"/>
        <v>7.3215014265362949E-2</v>
      </c>
      <c r="O3028">
        <f t="shared" si="287"/>
        <v>4.8023862089432431E-4</v>
      </c>
    </row>
    <row r="3029" spans="5:15" x14ac:dyDescent="0.2">
      <c r="E3029" s="11">
        <v>152.53725</v>
      </c>
      <c r="F3029" s="11">
        <v>4999.6303699999999</v>
      </c>
      <c r="G3029">
        <v>1.030155553571E-4</v>
      </c>
      <c r="H3029" s="17">
        <v>2.6198500000000001E-8</v>
      </c>
      <c r="I3029" s="28">
        <v>1.7175E-4</v>
      </c>
      <c r="J3029" s="21">
        <f t="shared" si="288"/>
        <v>3.4352539545838466E-8</v>
      </c>
      <c r="K3029" s="10">
        <f t="shared" si="289"/>
        <v>1.9292386208942882E-3</v>
      </c>
      <c r="L3029" s="10">
        <f t="shared" si="290"/>
        <v>2.2802386208942882E-3</v>
      </c>
      <c r="M3029" s="10">
        <f t="shared" si="291"/>
        <v>0.34782132857500725</v>
      </c>
      <c r="N3029">
        <f t="shared" si="292"/>
        <v>7.325427857500727E-2</v>
      </c>
      <c r="O3029">
        <f t="shared" si="287"/>
        <v>6.261443720732432E-5</v>
      </c>
    </row>
    <row r="3030" spans="5:15" x14ac:dyDescent="0.2">
      <c r="E3030" s="11">
        <v>152.61935</v>
      </c>
      <c r="F3030" s="11">
        <v>4999.6303699999999</v>
      </c>
      <c r="G3030">
        <v>1.0299617896486899E-4</v>
      </c>
      <c r="H3030" s="17">
        <v>2.7902099999999999E-8</v>
      </c>
      <c r="I3030" s="28">
        <v>1.7173000000000001E-4</v>
      </c>
      <c r="J3030" s="21">
        <f t="shared" si="288"/>
        <v>3.4348539250112604E-8</v>
      </c>
      <c r="K3030" s="10">
        <f t="shared" si="289"/>
        <v>1.9290139642863238E-3</v>
      </c>
      <c r="L3030" s="10">
        <f t="shared" si="290"/>
        <v>2.280013964286324E-3</v>
      </c>
      <c r="M3030" s="10">
        <f t="shared" si="291"/>
        <v>0.34797424922030196</v>
      </c>
      <c r="N3030">
        <f t="shared" si="292"/>
        <v>7.3259419220301991E-2</v>
      </c>
      <c r="O3030">
        <f t="shared" si="287"/>
        <v>7.7879268049817075E-5</v>
      </c>
    </row>
    <row r="3031" spans="5:15" x14ac:dyDescent="0.2">
      <c r="E3031" s="11">
        <v>152.70465999999999</v>
      </c>
      <c r="F3031" s="11">
        <v>4999.6303699999999</v>
      </c>
      <c r="G3031">
        <v>1.02976229489127E-4</v>
      </c>
      <c r="H3031" s="17">
        <v>2.76505E-8</v>
      </c>
      <c r="I3031" s="28">
        <v>1.7170999999999999E-4</v>
      </c>
      <c r="J3031" s="21">
        <f t="shared" si="288"/>
        <v>3.4344538954386743E-8</v>
      </c>
      <c r="K3031" s="10">
        <f t="shared" si="289"/>
        <v>1.9287893076783596E-3</v>
      </c>
      <c r="L3031" s="10">
        <f t="shared" si="290"/>
        <v>2.2797893076783597E-3</v>
      </c>
      <c r="M3031" s="10">
        <f t="shared" si="291"/>
        <v>0.34813445110065927</v>
      </c>
      <c r="N3031">
        <f t="shared" si="292"/>
        <v>7.326606310065932E-2</v>
      </c>
      <c r="O3031">
        <f t="shared" si="287"/>
        <v>6.8364383182460025E-4</v>
      </c>
    </row>
    <row r="3032" spans="5:15" x14ac:dyDescent="0.2">
      <c r="E3032" s="11">
        <v>152.78885</v>
      </c>
      <c r="F3032" s="11">
        <v>4999.6303699999999</v>
      </c>
      <c r="G3032">
        <v>1.0298264519493501E-4</v>
      </c>
      <c r="H3032" s="17">
        <v>2.747E-8</v>
      </c>
      <c r="I3032" s="28">
        <v>1.7171999999999999E-4</v>
      </c>
      <c r="J3032" s="21">
        <f t="shared" si="288"/>
        <v>3.4346539102249673E-8</v>
      </c>
      <c r="K3032" s="10">
        <f t="shared" si="289"/>
        <v>1.9289016359823417E-3</v>
      </c>
      <c r="L3032" s="10">
        <f t="shared" si="290"/>
        <v>2.2799016359823419E-3</v>
      </c>
      <c r="M3032" s="10">
        <f t="shared" si="291"/>
        <v>0.34834354907486065</v>
      </c>
      <c r="N3032">
        <f t="shared" si="292"/>
        <v>7.3323619074860638E-2</v>
      </c>
      <c r="O3032">
        <f t="shared" si="287"/>
        <v>2.7879958537032538E-4</v>
      </c>
    </row>
    <row r="3033" spans="5:15" x14ac:dyDescent="0.2">
      <c r="E3033" s="11">
        <v>152.87423999999999</v>
      </c>
      <c r="F3033" s="11">
        <v>4999.6303699999999</v>
      </c>
      <c r="G3033">
        <v>1.0297974389173701E-4</v>
      </c>
      <c r="H3033" s="17">
        <v>2.6385399999999999E-8</v>
      </c>
      <c r="I3033" s="28">
        <v>1.7170999999999999E-4</v>
      </c>
      <c r="J3033" s="21">
        <f t="shared" si="288"/>
        <v>3.4344538954386743E-8</v>
      </c>
      <c r="K3033" s="10">
        <f t="shared" si="289"/>
        <v>1.9287893076783596E-3</v>
      </c>
      <c r="L3033" s="10">
        <f t="shared" si="290"/>
        <v>2.2797893076783597E-3</v>
      </c>
      <c r="M3033" s="10">
        <f t="shared" si="291"/>
        <v>0.34852105777145537</v>
      </c>
      <c r="N3033">
        <f t="shared" si="292"/>
        <v>7.3347425771455407E-2</v>
      </c>
      <c r="O3033">
        <f t="shared" si="287"/>
        <v>-5.2959057504509263E-4</v>
      </c>
    </row>
    <row r="3034" spans="5:15" x14ac:dyDescent="0.2">
      <c r="E3034" s="11">
        <v>152.95935</v>
      </c>
      <c r="F3034" s="11">
        <v>4999.6303699999999</v>
      </c>
      <c r="G3034">
        <v>1.0293064732285E-4</v>
      </c>
      <c r="H3034" s="17">
        <v>2.63129E-8</v>
      </c>
      <c r="I3034" s="28">
        <v>1.7165999999999999E-4</v>
      </c>
      <c r="J3034" s="21">
        <f t="shared" si="288"/>
        <v>3.4334538215072089E-8</v>
      </c>
      <c r="K3034" s="10">
        <f t="shared" si="289"/>
        <v>1.9282276661584485E-3</v>
      </c>
      <c r="L3034" s="10">
        <f t="shared" si="290"/>
        <v>2.2792276661584487E-3</v>
      </c>
      <c r="M3034" s="10">
        <f t="shared" si="291"/>
        <v>0.34862918231761331</v>
      </c>
      <c r="N3034">
        <f t="shared" si="292"/>
        <v>7.3302352317613312E-2</v>
      </c>
      <c r="O3034">
        <f t="shared" si="287"/>
        <v>1.3551758004551498E-3</v>
      </c>
    </row>
    <row r="3035" spans="5:15" x14ac:dyDescent="0.2">
      <c r="E3035" s="11">
        <v>153.03784999999999</v>
      </c>
      <c r="F3035" s="11">
        <v>4999.6303699999999</v>
      </c>
      <c r="G3035">
        <v>1.02965138379674E-4</v>
      </c>
      <c r="H3035" s="17">
        <v>2.6938100000000002E-8</v>
      </c>
      <c r="I3035" s="28">
        <v>1.717E-4</v>
      </c>
      <c r="J3035" s="21">
        <f t="shared" si="288"/>
        <v>3.4342538806523812E-8</v>
      </c>
      <c r="K3035" s="10">
        <f t="shared" si="289"/>
        <v>1.9286769793743772E-3</v>
      </c>
      <c r="L3035" s="10">
        <f t="shared" si="290"/>
        <v>2.2796769793743772E-3</v>
      </c>
      <c r="M3035" s="10">
        <f t="shared" si="291"/>
        <v>0.34887686361794901</v>
      </c>
      <c r="N3035">
        <f t="shared" si="292"/>
        <v>7.3408733617949029E-2</v>
      </c>
      <c r="O3035">
        <f t="shared" si="287"/>
        <v>-5.971733007361184E-4</v>
      </c>
    </row>
    <row r="3036" spans="5:15" x14ac:dyDescent="0.2">
      <c r="E3036" s="11">
        <v>153.11770999999999</v>
      </c>
      <c r="F3036" s="11">
        <v>4999.6303699999999</v>
      </c>
      <c r="G3036">
        <v>1.0291538671721E-4</v>
      </c>
      <c r="H3036" s="17">
        <v>2.6145200000000001E-8</v>
      </c>
      <c r="I3036" s="28">
        <v>1.7165E-4</v>
      </c>
      <c r="J3036" s="21">
        <f t="shared" si="288"/>
        <v>3.4332538067209158E-8</v>
      </c>
      <c r="K3036" s="10">
        <f t="shared" si="289"/>
        <v>1.9281153378544664E-3</v>
      </c>
      <c r="L3036" s="10">
        <f t="shared" si="290"/>
        <v>2.2791153378544666E-3</v>
      </c>
      <c r="M3036" s="10">
        <f t="shared" si="291"/>
        <v>0.34897292135815222</v>
      </c>
      <c r="N3036">
        <f t="shared" si="292"/>
        <v>7.3361043358152245E-2</v>
      </c>
      <c r="O3036">
        <f t="shared" si="287"/>
        <v>4.7911533785444045E-4</v>
      </c>
    </row>
    <row r="3037" spans="5:15" x14ac:dyDescent="0.2">
      <c r="E3037" s="11">
        <v>153.20498000000001</v>
      </c>
      <c r="F3037" s="11">
        <v>4999.6303699999999</v>
      </c>
      <c r="G3037">
        <v>1.0292241032482899E-4</v>
      </c>
      <c r="H3037" s="17">
        <v>2.71613E-8</v>
      </c>
      <c r="I3037" s="28">
        <v>1.7165E-4</v>
      </c>
      <c r="J3037" s="21">
        <f t="shared" si="288"/>
        <v>3.4332538067209158E-8</v>
      </c>
      <c r="K3037" s="10">
        <f t="shared" si="289"/>
        <v>1.9281153378544664E-3</v>
      </c>
      <c r="L3037" s="10">
        <f t="shared" si="290"/>
        <v>2.2791153378544666E-3</v>
      </c>
      <c r="M3037" s="10">
        <f t="shared" si="291"/>
        <v>0.34917181975368683</v>
      </c>
      <c r="N3037">
        <f t="shared" si="292"/>
        <v>7.340285575368681E-2</v>
      </c>
      <c r="O3037">
        <f t="shared" si="287"/>
        <v>-3.5683612683766415E-4</v>
      </c>
    </row>
    <row r="3038" spans="5:15" x14ac:dyDescent="0.2">
      <c r="E3038" s="11">
        <v>153.28737000000001</v>
      </c>
      <c r="F3038" s="11">
        <v>4999.6303699999999</v>
      </c>
      <c r="G3038">
        <v>1.0287551859494E-4</v>
      </c>
      <c r="H3038" s="17">
        <v>2.4188999999999999E-8</v>
      </c>
      <c r="I3038" s="28">
        <v>1.7160999999999999E-4</v>
      </c>
      <c r="J3038" s="21">
        <f t="shared" si="288"/>
        <v>3.4324537475757435E-8</v>
      </c>
      <c r="K3038" s="10">
        <f t="shared" si="289"/>
        <v>1.9276660246385375E-3</v>
      </c>
      <c r="L3038" s="10">
        <f t="shared" si="290"/>
        <v>2.2786660246385377E-3</v>
      </c>
      <c r="M3038" s="10">
        <f t="shared" si="291"/>
        <v>0.34929072202519668</v>
      </c>
      <c r="N3038">
        <f t="shared" si="292"/>
        <v>7.3373456025196654E-2</v>
      </c>
      <c r="O3038">
        <f t="shared" si="287"/>
        <v>4.786660246384466E-4</v>
      </c>
    </row>
    <row r="3039" spans="5:15" x14ac:dyDescent="0.2">
      <c r="E3039" s="11">
        <v>153.36967999999999</v>
      </c>
      <c r="F3039" s="11">
        <v>4999.6303699999999</v>
      </c>
      <c r="G3039">
        <v>1.02877781779471E-4</v>
      </c>
      <c r="H3039" s="17">
        <v>2.8280700000000001E-8</v>
      </c>
      <c r="I3039" s="28">
        <v>1.7160999999999999E-4</v>
      </c>
      <c r="J3039" s="21">
        <f t="shared" si="288"/>
        <v>3.4324537475757435E-8</v>
      </c>
      <c r="K3039" s="10">
        <f t="shared" si="289"/>
        <v>1.9276660246385375E-3</v>
      </c>
      <c r="L3039" s="10">
        <f t="shared" si="290"/>
        <v>2.2786660246385377E-3</v>
      </c>
      <c r="M3039" s="10">
        <f t="shared" si="291"/>
        <v>0.34947827902568462</v>
      </c>
      <c r="N3039">
        <f t="shared" si="292"/>
        <v>7.3412855025684634E-2</v>
      </c>
      <c r="O3039">
        <f t="shared" si="287"/>
        <v>-1.5287843597069293E-4</v>
      </c>
    </row>
    <row r="3040" spans="5:15" x14ac:dyDescent="0.2">
      <c r="E3040" s="11">
        <v>153.45156</v>
      </c>
      <c r="F3040" s="11">
        <v>4999.6303699999999</v>
      </c>
      <c r="G3040">
        <v>1.02846102677472E-4</v>
      </c>
      <c r="H3040" s="17">
        <v>2.6917799999999999E-8</v>
      </c>
      <c r="I3040" s="28">
        <v>1.7158000000000001E-4</v>
      </c>
      <c r="J3040" s="21">
        <f t="shared" si="288"/>
        <v>3.4318537032168643E-8</v>
      </c>
      <c r="K3040" s="10">
        <f t="shared" si="289"/>
        <v>1.9273290397265909E-3</v>
      </c>
      <c r="L3040" s="10">
        <f t="shared" si="290"/>
        <v>2.2783290397265909E-3</v>
      </c>
      <c r="M3040" s="10">
        <f t="shared" si="291"/>
        <v>0.34961314533934734</v>
      </c>
      <c r="N3040">
        <f t="shared" si="292"/>
        <v>7.3400337339347352E-2</v>
      </c>
      <c r="O3040">
        <f t="shared" si="287"/>
        <v>4.7832903972660264E-4</v>
      </c>
    </row>
    <row r="3041" spans="5:15" x14ac:dyDescent="0.2">
      <c r="E3041" s="11">
        <v>153.53547</v>
      </c>
      <c r="F3041" s="11">
        <v>4999.6303699999999</v>
      </c>
      <c r="G3041">
        <v>1.0284713993123E-4</v>
      </c>
      <c r="H3041" s="17">
        <v>2.8993899999999999E-8</v>
      </c>
      <c r="I3041" s="28">
        <v>1.7158000000000001E-4</v>
      </c>
      <c r="J3041" s="21">
        <f t="shared" si="288"/>
        <v>3.4318537032168643E-8</v>
      </c>
      <c r="K3041" s="10">
        <f t="shared" si="289"/>
        <v>1.9273290397265909E-3</v>
      </c>
      <c r="L3041" s="10">
        <f t="shared" si="290"/>
        <v>2.2783290397265909E-3</v>
      </c>
      <c r="M3041" s="10">
        <f t="shared" si="291"/>
        <v>0.34980431992907079</v>
      </c>
      <c r="N3041">
        <f t="shared" si="292"/>
        <v>7.3440473929070813E-2</v>
      </c>
      <c r="O3041">
        <f t="shared" si="287"/>
        <v>2.7586567368716245E-4</v>
      </c>
    </row>
    <row r="3042" spans="5:15" x14ac:dyDescent="0.2">
      <c r="E3042" s="11">
        <v>153.6207</v>
      </c>
      <c r="F3042" s="11">
        <v>4999.6303699999999</v>
      </c>
      <c r="G3042">
        <v>1.02832056261783E-4</v>
      </c>
      <c r="H3042" s="17">
        <v>2.70082E-8</v>
      </c>
      <c r="I3042" s="28">
        <v>1.7157000000000001E-4</v>
      </c>
      <c r="J3042" s="21">
        <f t="shared" si="288"/>
        <v>3.4316536884305712E-8</v>
      </c>
      <c r="K3042" s="10">
        <f t="shared" si="289"/>
        <v>1.9272167114226088E-3</v>
      </c>
      <c r="L3042" s="10">
        <f t="shared" si="290"/>
        <v>2.2782167114226088E-3</v>
      </c>
      <c r="M3042" s="10">
        <f t="shared" si="291"/>
        <v>0.34998124596043917</v>
      </c>
      <c r="N3042">
        <f t="shared" si="292"/>
        <v>7.3463985960439168E-2</v>
      </c>
      <c r="O3042">
        <f t="shared" si="287"/>
        <v>1.0623797712493903E-3</v>
      </c>
    </row>
    <row r="3043" spans="5:15" x14ac:dyDescent="0.2">
      <c r="E3043" s="11">
        <v>153.70937000000001</v>
      </c>
      <c r="F3043" s="11">
        <v>4999.6303699999999</v>
      </c>
      <c r="G3043">
        <v>1.02865601867468E-4</v>
      </c>
      <c r="H3043" s="17">
        <v>2.8937599999999999E-8</v>
      </c>
      <c r="I3043" s="28">
        <v>1.716E-4</v>
      </c>
      <c r="J3043" s="21">
        <f t="shared" si="288"/>
        <v>3.4322537327894504E-8</v>
      </c>
      <c r="K3043" s="10">
        <f t="shared" si="289"/>
        <v>1.9275536963345554E-3</v>
      </c>
      <c r="L3043" s="10">
        <f t="shared" si="290"/>
        <v>2.2785536963345556E-3</v>
      </c>
      <c r="M3043" s="10">
        <f t="shared" si="291"/>
        <v>0.35023505317475584</v>
      </c>
      <c r="N3043">
        <f t="shared" si="292"/>
        <v>7.355818717475586E-2</v>
      </c>
      <c r="O3043">
        <f t="shared" si="287"/>
        <v>-1.480405551093605E-4</v>
      </c>
    </row>
    <row r="3044" spans="5:15" x14ac:dyDescent="0.2">
      <c r="E3044" s="11">
        <v>153.79208</v>
      </c>
      <c r="F3044" s="11">
        <v>4999.6303699999999</v>
      </c>
      <c r="G3044">
        <v>1.02829864922286E-4</v>
      </c>
      <c r="H3044" s="17">
        <v>2.7673700000000001E-8</v>
      </c>
      <c r="I3044" s="28">
        <v>1.7157000000000001E-4</v>
      </c>
      <c r="J3044" s="21">
        <f t="shared" si="288"/>
        <v>3.4316536884305712E-8</v>
      </c>
      <c r="K3044" s="10">
        <f t="shared" si="289"/>
        <v>1.9272167114226088E-3</v>
      </c>
      <c r="L3044" s="10">
        <f t="shared" si="290"/>
        <v>2.2782167114226088E-3</v>
      </c>
      <c r="M3044" s="10">
        <f t="shared" si="291"/>
        <v>0.35037168674044278</v>
      </c>
      <c r="N3044">
        <f t="shared" si="292"/>
        <v>7.3545942740442766E-2</v>
      </c>
      <c r="O3044">
        <f t="shared" si="287"/>
        <v>-3.9284888060296376E-4</v>
      </c>
    </row>
    <row r="3045" spans="5:15" x14ac:dyDescent="0.2">
      <c r="E3045" s="11">
        <v>153.87145000000001</v>
      </c>
      <c r="F3045" s="11">
        <v>4999.6303699999999</v>
      </c>
      <c r="G3045">
        <v>1.02784282434803E-4</v>
      </c>
      <c r="H3045" s="17">
        <v>2.77495E-8</v>
      </c>
      <c r="I3045" s="28">
        <v>1.7153000000000001E-4</v>
      </c>
      <c r="J3045" s="21">
        <f t="shared" si="288"/>
        <v>3.4308536292853989E-8</v>
      </c>
      <c r="K3045" s="10">
        <f t="shared" si="289"/>
        <v>1.9267673982066801E-3</v>
      </c>
      <c r="L3045" s="10">
        <f t="shared" si="290"/>
        <v>2.2777673982066803E-3</v>
      </c>
      <c r="M3045" s="10">
        <f t="shared" si="291"/>
        <v>0.35048337232478932</v>
      </c>
      <c r="N3045">
        <f t="shared" si="292"/>
        <v>7.3514762324789304E-2</v>
      </c>
      <c r="O3045">
        <f t="shared" si="287"/>
        <v>9.2140198323375892E-4</v>
      </c>
    </row>
    <row r="3046" spans="5:15" x14ac:dyDescent="0.2">
      <c r="E3046" s="11">
        <v>153.94941</v>
      </c>
      <c r="F3046" s="11">
        <v>4999.6303699999999</v>
      </c>
      <c r="G3046">
        <v>1.02802698556742E-4</v>
      </c>
      <c r="H3046" s="17">
        <v>2.4147999999999999E-8</v>
      </c>
      <c r="I3046" s="28">
        <v>1.7155E-4</v>
      </c>
      <c r="J3046" s="21">
        <f t="shared" si="288"/>
        <v>3.4312536588579851E-8</v>
      </c>
      <c r="K3046" s="10">
        <f t="shared" si="289"/>
        <v>1.9269920548146443E-3</v>
      </c>
      <c r="L3046" s="10">
        <f t="shared" si="290"/>
        <v>2.2779920548146445E-3</v>
      </c>
      <c r="M3046" s="10">
        <f t="shared" si="291"/>
        <v>0.35069553282340221</v>
      </c>
      <c r="N3046">
        <f t="shared" si="292"/>
        <v>7.3586594823402199E-2</v>
      </c>
      <c r="O3046">
        <f t="shared" si="287"/>
        <v>-4.0127195154736475E-4</v>
      </c>
    </row>
    <row r="3047" spans="5:15" x14ac:dyDescent="0.2">
      <c r="E3047" s="11">
        <v>154.02812</v>
      </c>
      <c r="F3047" s="11">
        <v>4999.6303699999999</v>
      </c>
      <c r="G3047">
        <v>1.02766020667025E-4</v>
      </c>
      <c r="H3047" s="17">
        <v>2.6716400000000001E-8</v>
      </c>
      <c r="I3047" s="28">
        <v>1.7150999999999999E-4</v>
      </c>
      <c r="J3047" s="21">
        <f t="shared" si="288"/>
        <v>3.4304535997128121E-8</v>
      </c>
      <c r="K3047" s="10">
        <f t="shared" si="289"/>
        <v>1.9265427415987152E-3</v>
      </c>
      <c r="L3047" s="10">
        <f t="shared" si="290"/>
        <v>2.2775427415987152E-3</v>
      </c>
      <c r="M3047" s="10">
        <f t="shared" si="291"/>
        <v>0.3508056267080959</v>
      </c>
      <c r="N3047">
        <f t="shared" si="292"/>
        <v>7.3555010708095905E-2</v>
      </c>
      <c r="O3047">
        <f t="shared" si="287"/>
        <v>6.8394715867372711E-4</v>
      </c>
    </row>
    <row r="3048" spans="5:15" x14ac:dyDescent="0.2">
      <c r="E3048" s="11">
        <v>154.11198999999999</v>
      </c>
      <c r="F3048" s="11">
        <v>4999.6303699999999</v>
      </c>
      <c r="G3048">
        <v>1.02779528134617E-4</v>
      </c>
      <c r="H3048" s="17">
        <v>2.6236699999999999E-8</v>
      </c>
      <c r="I3048" s="28">
        <v>1.7152000000000001E-4</v>
      </c>
      <c r="J3048" s="21">
        <f t="shared" si="288"/>
        <v>3.4306536144991058E-8</v>
      </c>
      <c r="K3048" s="10">
        <f t="shared" si="289"/>
        <v>1.9266550699026978E-3</v>
      </c>
      <c r="L3048" s="10">
        <f t="shared" si="290"/>
        <v>2.2776550699026977E-3</v>
      </c>
      <c r="M3048" s="10">
        <f t="shared" si="291"/>
        <v>0.35101395535629382</v>
      </c>
      <c r="N3048">
        <f t="shared" si="292"/>
        <v>7.3612373356293864E-2</v>
      </c>
      <c r="O3048">
        <f t="shared" si="287"/>
        <v>-1.0824303103232622E-4</v>
      </c>
    </row>
    <row r="3049" spans="5:15" x14ac:dyDescent="0.2">
      <c r="E3049" s="11">
        <v>154.20068000000001</v>
      </c>
      <c r="F3049" s="11">
        <v>4999.6303699999999</v>
      </c>
      <c r="G3049">
        <v>1.02749703081871E-4</v>
      </c>
      <c r="H3049" s="17">
        <v>2.6881199999999999E-8</v>
      </c>
      <c r="I3049" s="28">
        <v>1.7149E-4</v>
      </c>
      <c r="J3049" s="21">
        <f t="shared" si="288"/>
        <v>3.430053570140226E-8</v>
      </c>
      <c r="K3049" s="10">
        <f t="shared" si="289"/>
        <v>1.926318084990751E-3</v>
      </c>
      <c r="L3049" s="10">
        <f t="shared" si="290"/>
        <v>2.2773180849907509E-3</v>
      </c>
      <c r="M3049" s="10">
        <f t="shared" si="291"/>
        <v>0.35116399728187159</v>
      </c>
      <c r="N3049">
        <f t="shared" si="292"/>
        <v>7.3602773281871606E-2</v>
      </c>
      <c r="O3049">
        <f t="shared" si="287"/>
        <v>6.38992285435667E-5</v>
      </c>
    </row>
    <row r="3050" spans="5:15" x14ac:dyDescent="0.2">
      <c r="E3050" s="11">
        <v>154.28451999999999</v>
      </c>
      <c r="F3050" s="11">
        <v>4999.6303699999999</v>
      </c>
      <c r="G3050">
        <v>1.02735631865952E-4</v>
      </c>
      <c r="H3050" s="17">
        <v>2.4246999999999999E-8</v>
      </c>
      <c r="I3050" s="28">
        <v>1.7147000000000001E-4</v>
      </c>
      <c r="J3050" s="21">
        <f t="shared" si="288"/>
        <v>3.4296535405676405E-8</v>
      </c>
      <c r="K3050" s="10">
        <f t="shared" si="289"/>
        <v>1.926093428382787E-3</v>
      </c>
      <c r="L3050" s="10">
        <f t="shared" si="290"/>
        <v>2.2770934283827871E-3</v>
      </c>
      <c r="M3050" s="10">
        <f t="shared" si="291"/>
        <v>0.35132026659319265</v>
      </c>
      <c r="N3050">
        <f t="shared" si="292"/>
        <v>7.3608130593192697E-2</v>
      </c>
      <c r="O3050">
        <f t="shared" si="287"/>
        <v>4.2302110231125561E-5</v>
      </c>
    </row>
    <row r="3051" spans="5:15" x14ac:dyDescent="0.2">
      <c r="E3051" s="11">
        <v>154.36428000000001</v>
      </c>
      <c r="F3051" s="11">
        <v>4999.6303699999999</v>
      </c>
      <c r="G3051">
        <v>1.0271512616073801E-4</v>
      </c>
      <c r="H3051" s="17">
        <v>2.65891E-8</v>
      </c>
      <c r="I3051" s="28">
        <v>1.7144999999999999E-4</v>
      </c>
      <c r="J3051" s="21">
        <f t="shared" si="288"/>
        <v>3.4292535109950537E-8</v>
      </c>
      <c r="K3051" s="10">
        <f t="shared" si="289"/>
        <v>1.9258687717748221E-3</v>
      </c>
      <c r="L3051" s="10">
        <f t="shared" si="290"/>
        <v>2.276868771774822E-3</v>
      </c>
      <c r="M3051" s="10">
        <f t="shared" si="291"/>
        <v>0.35146720860950476</v>
      </c>
      <c r="N3051">
        <f t="shared" si="292"/>
        <v>7.3611504609504733E-2</v>
      </c>
      <c r="O3051">
        <f t="shared" si="287"/>
        <v>6.8404436456281318E-4</v>
      </c>
    </row>
    <row r="3052" spans="5:15" x14ac:dyDescent="0.2">
      <c r="E3052" s="11">
        <v>154.44802000000001</v>
      </c>
      <c r="F3052" s="11">
        <v>4999.6303699999999</v>
      </c>
      <c r="G3052">
        <v>1.02724371175345E-4</v>
      </c>
      <c r="H3052" s="17">
        <v>2.7364599999999999E-8</v>
      </c>
      <c r="I3052" s="28">
        <v>1.7145999999999999E-4</v>
      </c>
      <c r="J3052" s="21">
        <f t="shared" si="288"/>
        <v>3.4294535257813467E-8</v>
      </c>
      <c r="K3052" s="10">
        <f t="shared" si="289"/>
        <v>1.9259811000788044E-3</v>
      </c>
      <c r="L3052" s="10">
        <f t="shared" si="290"/>
        <v>2.2769811000788046E-3</v>
      </c>
      <c r="M3052" s="10">
        <f t="shared" si="291"/>
        <v>0.35167522248459326</v>
      </c>
      <c r="N3052">
        <f t="shared" si="292"/>
        <v>7.3668786484593227E-2</v>
      </c>
      <c r="O3052">
        <f t="shared" si="287"/>
        <v>7.7656279218944261E-5</v>
      </c>
    </row>
    <row r="3053" spans="5:15" x14ac:dyDescent="0.2">
      <c r="E3053" s="11">
        <v>154.53496000000001</v>
      </c>
      <c r="F3053" s="11">
        <v>4999.6303699999999</v>
      </c>
      <c r="G3053">
        <v>1.02703351466933E-4</v>
      </c>
      <c r="H3053" s="17">
        <v>2.5378699999999999E-8</v>
      </c>
      <c r="I3053" s="28">
        <v>1.7144E-4</v>
      </c>
      <c r="J3053" s="21">
        <f t="shared" si="288"/>
        <v>3.4290534962087606E-8</v>
      </c>
      <c r="K3053" s="10">
        <f t="shared" si="289"/>
        <v>1.92575644347084E-3</v>
      </c>
      <c r="L3053" s="10">
        <f t="shared" si="290"/>
        <v>2.2767564434708399E-3</v>
      </c>
      <c r="M3053" s="10">
        <f t="shared" si="291"/>
        <v>0.35183846592150853</v>
      </c>
      <c r="N3053">
        <f t="shared" si="292"/>
        <v>7.3675537921508522E-2</v>
      </c>
      <c r="O3053">
        <f t="shared" si="287"/>
        <v>5.0657155785509282E-5</v>
      </c>
    </row>
    <row r="3054" spans="5:15" x14ac:dyDescent="0.2">
      <c r="E3054" s="11">
        <v>154.61648</v>
      </c>
      <c r="F3054" s="11">
        <v>4999.6303699999999</v>
      </c>
      <c r="G3054">
        <v>1.02688383919048E-4</v>
      </c>
      <c r="H3054" s="17">
        <v>2.8387199999999999E-8</v>
      </c>
      <c r="I3054" s="28">
        <v>1.7142000000000001E-4</v>
      </c>
      <c r="J3054" s="21">
        <f t="shared" si="288"/>
        <v>3.4286534666361751E-8</v>
      </c>
      <c r="K3054" s="10">
        <f t="shared" si="289"/>
        <v>1.9255317868628759E-3</v>
      </c>
      <c r="L3054" s="10">
        <f t="shared" si="290"/>
        <v>2.2765317868628761E-3</v>
      </c>
      <c r="M3054" s="10">
        <f t="shared" si="291"/>
        <v>0.35198933149284811</v>
      </c>
      <c r="N3054">
        <f t="shared" si="292"/>
        <v>7.3679667492848155E-2</v>
      </c>
      <c r="O3054">
        <f t="shared" si="287"/>
        <v>-1.6326789930572302E-4</v>
      </c>
    </row>
    <row r="3055" spans="5:15" x14ac:dyDescent="0.2">
      <c r="E3055" s="11">
        <v>154.69795999999999</v>
      </c>
      <c r="F3055" s="11">
        <v>4999.6303699999999</v>
      </c>
      <c r="G3055">
        <v>1.02663818555716E-4</v>
      </c>
      <c r="H3055" s="17">
        <v>2.6219300000000001E-8</v>
      </c>
      <c r="I3055" s="28">
        <v>1.7139E-4</v>
      </c>
      <c r="J3055" s="21">
        <f t="shared" si="288"/>
        <v>3.4280534222772952E-8</v>
      </c>
      <c r="K3055" s="10">
        <f t="shared" si="289"/>
        <v>1.9251948019509289E-3</v>
      </c>
      <c r="L3055" s="10">
        <f t="shared" si="290"/>
        <v>2.2761948019509289E-3</v>
      </c>
      <c r="M3055" s="10">
        <f t="shared" si="291"/>
        <v>0.35212269242441269</v>
      </c>
      <c r="N3055">
        <f t="shared" si="292"/>
        <v>7.3666364424412725E-2</v>
      </c>
      <c r="O3055">
        <f t="shared" si="287"/>
        <v>7.0058384006853607E-4</v>
      </c>
    </row>
    <row r="3056" spans="5:15" x14ac:dyDescent="0.2">
      <c r="E3056" s="11">
        <v>154.77544</v>
      </c>
      <c r="F3056" s="11">
        <v>4999.6303699999999</v>
      </c>
      <c r="G3056">
        <v>1.02667545666061E-4</v>
      </c>
      <c r="H3056" s="17">
        <v>2.4959299999999998E-8</v>
      </c>
      <c r="I3056" s="28">
        <v>1.7139999999999999E-4</v>
      </c>
      <c r="J3056" s="21">
        <f t="shared" si="288"/>
        <v>3.4282534370635883E-8</v>
      </c>
      <c r="K3056" s="10">
        <f t="shared" si="289"/>
        <v>1.9253071302549113E-3</v>
      </c>
      <c r="L3056" s="10">
        <f t="shared" si="290"/>
        <v>2.2763071302549114E-3</v>
      </c>
      <c r="M3056" s="10">
        <f t="shared" si="291"/>
        <v>0.35231643766034126</v>
      </c>
      <c r="N3056">
        <f t="shared" si="292"/>
        <v>7.3720645660341241E-2</v>
      </c>
      <c r="O3056">
        <f t="shared" si="287"/>
        <v>-3.5489897059871439E-4</v>
      </c>
    </row>
    <row r="3057" spans="5:15" x14ac:dyDescent="0.2">
      <c r="E3057" s="11">
        <v>154.85915</v>
      </c>
      <c r="F3057" s="11">
        <v>4999.6303699999999</v>
      </c>
      <c r="G3057">
        <v>1.02630766375183E-4</v>
      </c>
      <c r="H3057" s="17">
        <v>2.58005E-8</v>
      </c>
      <c r="I3057" s="28">
        <v>1.7136000000000001E-4</v>
      </c>
      <c r="J3057" s="21">
        <f t="shared" si="288"/>
        <v>3.4274533779184166E-8</v>
      </c>
      <c r="K3057" s="10">
        <f t="shared" si="289"/>
        <v>1.9248578170389828E-3</v>
      </c>
      <c r="L3057" s="10">
        <f t="shared" si="290"/>
        <v>2.275857817038983E-3</v>
      </c>
      <c r="M3057" s="10">
        <f t="shared" si="291"/>
        <v>0.35243740706751242</v>
      </c>
      <c r="N3057">
        <f t="shared" si="292"/>
        <v>7.3690937067512424E-2</v>
      </c>
      <c r="O3057">
        <f t="shared" si="287"/>
        <v>4.7585781703907262E-4</v>
      </c>
    </row>
    <row r="3058" spans="5:15" x14ac:dyDescent="0.2">
      <c r="E3058" s="11">
        <v>154.94341</v>
      </c>
      <c r="F3058" s="11">
        <v>4999.6303699999999</v>
      </c>
      <c r="G3058">
        <v>1.02630092285552E-4</v>
      </c>
      <c r="H3058" s="17">
        <v>2.7790100000000001E-8</v>
      </c>
      <c r="I3058" s="28">
        <v>1.7136000000000001E-4</v>
      </c>
      <c r="J3058" s="21">
        <f t="shared" si="288"/>
        <v>3.4274533779184166E-8</v>
      </c>
      <c r="K3058" s="10">
        <f t="shared" si="289"/>
        <v>1.9248578170389828E-3</v>
      </c>
      <c r="L3058" s="10">
        <f t="shared" si="290"/>
        <v>2.275857817038983E-3</v>
      </c>
      <c r="M3058" s="10">
        <f t="shared" si="291"/>
        <v>0.3526291708471761</v>
      </c>
      <c r="N3058">
        <f t="shared" si="292"/>
        <v>7.3731032847176137E-2</v>
      </c>
      <c r="O3058">
        <f t="shared" si="287"/>
        <v>5.8458413102603769E-5</v>
      </c>
    </row>
    <row r="3059" spans="5:15" x14ac:dyDescent="0.2">
      <c r="E3059" s="11">
        <v>155.02685</v>
      </c>
      <c r="F3059" s="11">
        <v>4999.6303699999999</v>
      </c>
      <c r="G3059">
        <v>1.0261457637077599E-4</v>
      </c>
      <c r="H3059" s="17">
        <v>2.6210000000000001E-8</v>
      </c>
      <c r="I3059" s="28">
        <v>1.7134E-4</v>
      </c>
      <c r="J3059" s="21">
        <f t="shared" si="288"/>
        <v>3.4270533483458298E-8</v>
      </c>
      <c r="K3059" s="10">
        <f t="shared" si="289"/>
        <v>1.9246331604310181E-3</v>
      </c>
      <c r="L3059" s="10">
        <f t="shared" si="290"/>
        <v>2.2756331604310183E-3</v>
      </c>
      <c r="M3059" s="10">
        <f t="shared" si="291"/>
        <v>0.3527842406171654</v>
      </c>
      <c r="N3059">
        <f t="shared" si="292"/>
        <v>7.3735910617165418E-2</v>
      </c>
      <c r="O3059">
        <f t="shared" si="287"/>
        <v>4.7563316043092927E-4</v>
      </c>
    </row>
    <row r="3060" spans="5:15" x14ac:dyDescent="0.2">
      <c r="E3060" s="11">
        <v>155.11398</v>
      </c>
      <c r="F3060" s="11">
        <v>4999.6303699999999</v>
      </c>
      <c r="G3060">
        <v>1.02615163160435E-4</v>
      </c>
      <c r="H3060" s="17">
        <v>2.7689099999999999E-8</v>
      </c>
      <c r="I3060" s="28">
        <v>1.7134E-4</v>
      </c>
      <c r="J3060" s="21">
        <f t="shared" si="288"/>
        <v>3.4270533483458298E-8</v>
      </c>
      <c r="K3060" s="10">
        <f t="shared" si="289"/>
        <v>1.9246331604310181E-3</v>
      </c>
      <c r="L3060" s="10">
        <f t="shared" si="290"/>
        <v>2.2756331604310183E-3</v>
      </c>
      <c r="M3060" s="10">
        <f t="shared" si="291"/>
        <v>0.35298251653443374</v>
      </c>
      <c r="N3060">
        <f t="shared" si="292"/>
        <v>7.3777352534433766E-2</v>
      </c>
      <c r="O3060">
        <f t="shared" si="287"/>
        <v>-1.382140462180728E-4</v>
      </c>
    </row>
    <row r="3061" spans="5:15" x14ac:dyDescent="0.2">
      <c r="E3061" s="11">
        <v>155.19918000000001</v>
      </c>
      <c r="F3061" s="11">
        <v>4999.6303699999999</v>
      </c>
      <c r="G3061">
        <v>1.0258479108611E-4</v>
      </c>
      <c r="H3061" s="17">
        <v>2.7703399999999998E-8</v>
      </c>
      <c r="I3061" s="28">
        <v>1.7131000000000001E-4</v>
      </c>
      <c r="J3061" s="21">
        <f t="shared" si="288"/>
        <v>3.4264533039869506E-8</v>
      </c>
      <c r="K3061" s="10">
        <f t="shared" si="289"/>
        <v>1.9242961755190715E-3</v>
      </c>
      <c r="L3061" s="10">
        <f t="shared" si="290"/>
        <v>2.2752961755190715E-3</v>
      </c>
      <c r="M3061" s="10">
        <f t="shared" si="291"/>
        <v>0.35312410069769601</v>
      </c>
      <c r="N3061">
        <f t="shared" si="292"/>
        <v>7.3765576697695984E-2</v>
      </c>
      <c r="O3061">
        <f t="shared" si="287"/>
        <v>-1.4156541161439097E-4</v>
      </c>
    </row>
    <row r="3062" spans="5:15" x14ac:dyDescent="0.2">
      <c r="E3062" s="11">
        <v>155.28400999999999</v>
      </c>
      <c r="F3062" s="11">
        <v>4999.6303699999999</v>
      </c>
      <c r="G3062">
        <v>1.02554868323468E-4</v>
      </c>
      <c r="H3062" s="17">
        <v>2.7954E-8</v>
      </c>
      <c r="I3062" s="28">
        <v>1.7128E-4</v>
      </c>
      <c r="J3062" s="21">
        <f t="shared" si="288"/>
        <v>3.4258532596280714E-8</v>
      </c>
      <c r="K3062" s="10">
        <f t="shared" si="289"/>
        <v>1.923959190607125E-3</v>
      </c>
      <c r="L3062" s="10">
        <f t="shared" si="290"/>
        <v>2.2749591906071251E-3</v>
      </c>
      <c r="M3062" s="10">
        <f t="shared" si="291"/>
        <v>0.35326478570382874</v>
      </c>
      <c r="N3062">
        <f t="shared" si="292"/>
        <v>7.3753567703828737E-2</v>
      </c>
      <c r="O3062">
        <f t="shared" si="287"/>
        <v>5.3054623957298356E-5</v>
      </c>
    </row>
    <row r="3063" spans="5:15" x14ac:dyDescent="0.2">
      <c r="E3063" s="11">
        <v>155.36673999999999</v>
      </c>
      <c r="F3063" s="11">
        <v>4999.6303699999999</v>
      </c>
      <c r="G3063">
        <v>1.0253789944042399E-4</v>
      </c>
      <c r="H3063" s="17">
        <v>2.4977900000000002E-8</v>
      </c>
      <c r="I3063" s="28">
        <v>1.7126000000000001E-4</v>
      </c>
      <c r="J3063" s="21">
        <f t="shared" si="288"/>
        <v>3.4254532300554852E-8</v>
      </c>
      <c r="K3063" s="10">
        <f t="shared" si="289"/>
        <v>1.9237345339991605E-3</v>
      </c>
      <c r="L3063" s="10">
        <f t="shared" si="290"/>
        <v>2.2747345339991605E-3</v>
      </c>
      <c r="M3063" s="10">
        <f t="shared" si="291"/>
        <v>0.35341808891286869</v>
      </c>
      <c r="N3063">
        <f t="shared" si="292"/>
        <v>7.3757956912868725E-2</v>
      </c>
      <c r="O3063">
        <f t="shared" si="287"/>
        <v>1.1116990383463891E-3</v>
      </c>
    </row>
    <row r="3064" spans="5:15" x14ac:dyDescent="0.2">
      <c r="E3064" s="11">
        <v>155.44898000000001</v>
      </c>
      <c r="F3064" s="11">
        <v>4999.6303699999999</v>
      </c>
      <c r="G3064">
        <v>1.02569120631936E-4</v>
      </c>
      <c r="H3064" s="17">
        <v>2.6132600000000001E-8</v>
      </c>
      <c r="I3064" s="28">
        <v>1.7128999999999999E-4</v>
      </c>
      <c r="J3064" s="21">
        <f t="shared" si="288"/>
        <v>3.4260532744143645E-8</v>
      </c>
      <c r="K3064" s="10">
        <f t="shared" si="289"/>
        <v>1.9240715189111071E-3</v>
      </c>
      <c r="L3064" s="10">
        <f t="shared" si="290"/>
        <v>2.2750715189111073E-3</v>
      </c>
      <c r="M3064" s="10">
        <f t="shared" si="291"/>
        <v>0.35365754704178237</v>
      </c>
      <c r="N3064">
        <f t="shared" si="292"/>
        <v>7.3849383041782346E-2</v>
      </c>
      <c r="O3064">
        <f t="shared" si="287"/>
        <v>4.8440994679576244E-5</v>
      </c>
    </row>
    <row r="3065" spans="5:15" x14ac:dyDescent="0.2">
      <c r="E3065" s="11">
        <v>155.53088</v>
      </c>
      <c r="F3065" s="11">
        <v>4999.6303699999999</v>
      </c>
      <c r="G3065">
        <v>1.0254207881217699E-4</v>
      </c>
      <c r="H3065" s="17">
        <v>2.77268E-8</v>
      </c>
      <c r="I3065" s="28">
        <v>1.7127000000000001E-4</v>
      </c>
      <c r="J3065" s="21">
        <f t="shared" si="288"/>
        <v>3.4256532448417783E-8</v>
      </c>
      <c r="K3065" s="10">
        <f t="shared" si="289"/>
        <v>1.9238468623031426E-3</v>
      </c>
      <c r="L3065" s="10">
        <f t="shared" si="290"/>
        <v>2.2748468623031426E-3</v>
      </c>
      <c r="M3065" s="10">
        <f t="shared" si="291"/>
        <v>0.3538089343592466</v>
      </c>
      <c r="N3065">
        <f t="shared" si="292"/>
        <v>7.3853350359246603E-2</v>
      </c>
      <c r="O3065">
        <f t="shared" si="287"/>
        <v>8.8079655298629444E-4</v>
      </c>
    </row>
    <row r="3066" spans="5:15" x14ac:dyDescent="0.2">
      <c r="E3066" s="11">
        <v>155.61699999999999</v>
      </c>
      <c r="F3066" s="11">
        <v>4999.6303699999999</v>
      </c>
      <c r="G3066">
        <v>1.02570536977131E-4</v>
      </c>
      <c r="H3066" s="17">
        <v>2.7464800000000001E-8</v>
      </c>
      <c r="I3066" s="28">
        <v>1.7128999999999999E-4</v>
      </c>
      <c r="J3066" s="21">
        <f t="shared" si="288"/>
        <v>3.4260532744143645E-8</v>
      </c>
      <c r="K3066" s="10">
        <f t="shared" si="289"/>
        <v>1.9240715189111071E-3</v>
      </c>
      <c r="L3066" s="10">
        <f t="shared" si="290"/>
        <v>2.2750715189111073E-3</v>
      </c>
      <c r="M3066" s="10">
        <f t="shared" si="291"/>
        <v>0.35403980455838974</v>
      </c>
      <c r="N3066">
        <f t="shared" si="292"/>
        <v>7.3929204558389777E-2</v>
      </c>
      <c r="O3066">
        <f t="shared" si="287"/>
        <v>-8.6064779313223272E-4</v>
      </c>
    </row>
    <row r="3067" spans="5:15" x14ac:dyDescent="0.2">
      <c r="E3067" s="11">
        <v>155.69556</v>
      </c>
      <c r="F3067" s="11">
        <v>4999.6303699999999</v>
      </c>
      <c r="G3067">
        <v>1.02507390630803E-4</v>
      </c>
      <c r="H3067" s="17">
        <v>2.5396499999999998E-8</v>
      </c>
      <c r="I3067" s="28">
        <v>1.7123E-4</v>
      </c>
      <c r="J3067" s="21">
        <f t="shared" si="288"/>
        <v>3.424853185696606E-8</v>
      </c>
      <c r="K3067" s="10">
        <f t="shared" si="289"/>
        <v>1.9233975490872139E-3</v>
      </c>
      <c r="L3067" s="10">
        <f t="shared" si="290"/>
        <v>2.2743975490872141E-3</v>
      </c>
      <c r="M3067" s="10">
        <f t="shared" si="291"/>
        <v>0.35411360006776127</v>
      </c>
      <c r="N3067">
        <f t="shared" si="292"/>
        <v>7.38615920677613E-2</v>
      </c>
      <c r="O3067">
        <f t="shared" si="287"/>
        <v>9.0848522212644744E-4</v>
      </c>
    </row>
    <row r="3068" spans="5:15" x14ac:dyDescent="0.2">
      <c r="E3068" s="11">
        <v>155.77618000000001</v>
      </c>
      <c r="F3068" s="11">
        <v>4999.6303699999999</v>
      </c>
      <c r="G3068">
        <v>1.02526477424186E-4</v>
      </c>
      <c r="H3068" s="17">
        <v>3.1006900000000002E-8</v>
      </c>
      <c r="I3068" s="28">
        <v>1.7124999999999999E-4</v>
      </c>
      <c r="J3068" s="21">
        <f t="shared" si="288"/>
        <v>3.4252532152691922E-8</v>
      </c>
      <c r="K3068" s="10">
        <f t="shared" si="289"/>
        <v>1.9236222056951784E-3</v>
      </c>
      <c r="L3068" s="10">
        <f t="shared" si="290"/>
        <v>2.2746222056951784E-3</v>
      </c>
      <c r="M3068" s="10">
        <f t="shared" si="291"/>
        <v>0.35433195814636914</v>
      </c>
      <c r="N3068">
        <f t="shared" si="292"/>
        <v>7.3934834146369144E-2</v>
      </c>
      <c r="O3068">
        <f t="shared" si="287"/>
        <v>-1.7147960023590296E-4</v>
      </c>
    </row>
    <row r="3069" spans="5:15" x14ac:dyDescent="0.2">
      <c r="E3069" s="11">
        <v>155.85747000000001</v>
      </c>
      <c r="F3069" s="11">
        <v>4999.6303699999999</v>
      </c>
      <c r="G3069">
        <v>1.0249140197204801E-4</v>
      </c>
      <c r="H3069" s="17">
        <v>2.7323100000000001E-8</v>
      </c>
      <c r="I3069" s="28">
        <v>1.7122E-4</v>
      </c>
      <c r="J3069" s="21">
        <f t="shared" si="288"/>
        <v>3.4246531709103129E-8</v>
      </c>
      <c r="K3069" s="10">
        <f t="shared" si="289"/>
        <v>1.9232852207832318E-3</v>
      </c>
      <c r="L3069" s="10">
        <f t="shared" si="290"/>
        <v>2.274285220783232E-3</v>
      </c>
      <c r="M3069" s="10">
        <f t="shared" si="291"/>
        <v>0.35446434056966597</v>
      </c>
      <c r="N3069">
        <f t="shared" si="292"/>
        <v>7.3920894569665968E-2</v>
      </c>
      <c r="O3069">
        <f t="shared" si="287"/>
        <v>7.3804385206108059E-5</v>
      </c>
    </row>
    <row r="3070" spans="5:15" x14ac:dyDescent="0.2">
      <c r="E3070" s="11">
        <v>155.94495000000001</v>
      </c>
      <c r="F3070" s="11">
        <v>4999.6303699999999</v>
      </c>
      <c r="G3070">
        <v>1.02473372274806E-4</v>
      </c>
      <c r="H3070" s="17">
        <v>2.6145200000000001E-8</v>
      </c>
      <c r="I3070" s="28">
        <v>1.7119999999999999E-4</v>
      </c>
      <c r="J3070" s="21">
        <f t="shared" si="288"/>
        <v>3.4242531413377261E-8</v>
      </c>
      <c r="K3070" s="10">
        <f t="shared" si="289"/>
        <v>1.9230605641752669E-3</v>
      </c>
      <c r="L3070" s="10">
        <f t="shared" si="290"/>
        <v>2.2740605641752669E-3</v>
      </c>
      <c r="M3070" s="10">
        <f t="shared" si="291"/>
        <v>0.35462826097728378</v>
      </c>
      <c r="N3070">
        <f t="shared" si="292"/>
        <v>7.3927350977283798E-2</v>
      </c>
      <c r="O3070">
        <f t="shared" si="287"/>
        <v>4.7406056417518834E-4</v>
      </c>
    </row>
    <row r="3071" spans="5:15" x14ac:dyDescent="0.2">
      <c r="E3071" s="11">
        <v>156.02652</v>
      </c>
      <c r="F3071" s="11">
        <v>4999.6303699999999</v>
      </c>
      <c r="G3071">
        <v>1.0247936387078601E-4</v>
      </c>
      <c r="H3071" s="17">
        <v>3.2012999999999997E-8</v>
      </c>
      <c r="I3071" s="28">
        <v>1.7119999999999999E-4</v>
      </c>
      <c r="J3071" s="21">
        <f t="shared" si="288"/>
        <v>3.4242531413377261E-8</v>
      </c>
      <c r="K3071" s="10">
        <f t="shared" si="289"/>
        <v>1.9230605641752669E-3</v>
      </c>
      <c r="L3071" s="10">
        <f t="shared" si="290"/>
        <v>2.2740605641752669E-3</v>
      </c>
      <c r="M3071" s="10">
        <f t="shared" si="291"/>
        <v>0.3548137560975036</v>
      </c>
      <c r="N3071">
        <f t="shared" si="292"/>
        <v>7.3966020097503568E-2</v>
      </c>
      <c r="O3071">
        <f t="shared" si="287"/>
        <v>-3.3432671690107981E-4</v>
      </c>
    </row>
    <row r="3072" spans="5:15" x14ac:dyDescent="0.2">
      <c r="E3072" s="11">
        <v>156.11329000000001</v>
      </c>
      <c r="F3072" s="11">
        <v>4999.6303699999999</v>
      </c>
      <c r="G3072">
        <v>1.0243622756847E-4</v>
      </c>
      <c r="H3072" s="17">
        <v>2.5551199999999999E-8</v>
      </c>
      <c r="I3072" s="28">
        <v>1.7116000000000001E-4</v>
      </c>
      <c r="J3072" s="21">
        <f t="shared" si="288"/>
        <v>3.4234530821925545E-8</v>
      </c>
      <c r="K3072" s="10">
        <f t="shared" si="289"/>
        <v>1.9226112509593387E-3</v>
      </c>
      <c r="L3072" s="10">
        <f t="shared" si="290"/>
        <v>2.2736112509593388E-3</v>
      </c>
      <c r="M3072" s="10">
        <f t="shared" si="291"/>
        <v>0.35494093256827808</v>
      </c>
      <c r="N3072">
        <f t="shared" si="292"/>
        <v>7.3937010568278061E-2</v>
      </c>
      <c r="O3072">
        <f t="shared" si="287"/>
        <v>4.7361125095922576E-4</v>
      </c>
    </row>
    <row r="3073" spans="5:15" x14ac:dyDescent="0.2">
      <c r="E3073" s="11">
        <v>156.19952000000001</v>
      </c>
      <c r="F3073" s="11">
        <v>4999.6303699999999</v>
      </c>
      <c r="G3073">
        <v>1.02437638067403E-4</v>
      </c>
      <c r="H3073" s="17">
        <v>2.5653900000000001E-8</v>
      </c>
      <c r="I3073" s="28">
        <v>1.7116000000000001E-4</v>
      </c>
      <c r="J3073" s="21">
        <f t="shared" si="288"/>
        <v>3.4234530821925545E-8</v>
      </c>
      <c r="K3073" s="10">
        <f t="shared" si="289"/>
        <v>1.9226112509593387E-3</v>
      </c>
      <c r="L3073" s="10">
        <f t="shared" si="290"/>
        <v>2.2736112509593388E-3</v>
      </c>
      <c r="M3073" s="10">
        <f t="shared" si="291"/>
        <v>0.35513698606644828</v>
      </c>
      <c r="N3073">
        <f t="shared" si="292"/>
        <v>7.3977850066448275E-2</v>
      </c>
      <c r="O3073">
        <f t="shared" si="287"/>
        <v>6.8097171491691586E-4</v>
      </c>
    </row>
    <row r="3074" spans="5:15" x14ac:dyDescent="0.2">
      <c r="E3074" s="11">
        <v>156.28417999999999</v>
      </c>
      <c r="F3074" s="11">
        <v>4999.6303699999999</v>
      </c>
      <c r="G3074">
        <v>1.0244734167130499E-4</v>
      </c>
      <c r="H3074" s="17">
        <v>2.6348799999999999E-8</v>
      </c>
      <c r="I3074" s="28">
        <v>1.7117E-4</v>
      </c>
      <c r="J3074" s="21">
        <f t="shared" si="288"/>
        <v>3.4236530969788476E-8</v>
      </c>
      <c r="K3074" s="10">
        <f t="shared" si="289"/>
        <v>1.9227235792633208E-3</v>
      </c>
      <c r="L3074" s="10">
        <f t="shared" si="290"/>
        <v>2.273723579263321E-3</v>
      </c>
      <c r="M3074" s="10">
        <f t="shared" si="291"/>
        <v>0.35534702513183308</v>
      </c>
      <c r="N3074">
        <f t="shared" si="292"/>
        <v>7.4035501131833131E-2</v>
      </c>
      <c r="O3074">
        <f t="shared" si="287"/>
        <v>2.6489484531620034E-4</v>
      </c>
    </row>
    <row r="3075" spans="5:15" x14ac:dyDescent="0.2">
      <c r="E3075" s="11">
        <v>156.36829</v>
      </c>
      <c r="F3075" s="11">
        <v>4999.6303699999999</v>
      </c>
      <c r="G3075">
        <v>1.0243322654694401E-4</v>
      </c>
      <c r="H3075" s="17">
        <v>2.8228299999999999E-8</v>
      </c>
      <c r="I3075" s="28">
        <v>1.7116000000000001E-4</v>
      </c>
      <c r="J3075" s="21">
        <f t="shared" si="288"/>
        <v>3.4234530821925545E-8</v>
      </c>
      <c r="K3075" s="10">
        <f t="shared" si="289"/>
        <v>1.9226112509593387E-3</v>
      </c>
      <c r="L3075" s="10">
        <f t="shared" si="290"/>
        <v>2.2736112509593388E-3</v>
      </c>
      <c r="M3075" s="10">
        <f t="shared" si="291"/>
        <v>0.35552070343727266</v>
      </c>
      <c r="N3075">
        <f t="shared" si="292"/>
        <v>7.4057781437272679E-2</v>
      </c>
      <c r="O3075">
        <f t="shared" si="287"/>
        <v>-5.2698368663763452E-4</v>
      </c>
    </row>
    <row r="3076" spans="5:15" x14ac:dyDescent="0.2">
      <c r="E3076" s="11">
        <v>156.45611</v>
      </c>
      <c r="F3076" s="11">
        <v>4999.6303699999999</v>
      </c>
      <c r="G3076">
        <v>1.02382269693927E-4</v>
      </c>
      <c r="H3076" s="17">
        <v>2.6092899999999999E-8</v>
      </c>
      <c r="I3076" s="28">
        <v>1.7111000000000001E-4</v>
      </c>
      <c r="J3076" s="21">
        <f t="shared" si="288"/>
        <v>3.4224530082610891E-8</v>
      </c>
      <c r="K3076" s="10">
        <f t="shared" si="289"/>
        <v>1.9220496094394276E-3</v>
      </c>
      <c r="L3076" s="10">
        <f t="shared" si="290"/>
        <v>2.2730496094394278E-3</v>
      </c>
      <c r="M3076" s="10">
        <f t="shared" si="291"/>
        <v>0.35563249972991212</v>
      </c>
      <c r="N3076">
        <f t="shared" si="292"/>
        <v>7.4011501729912166E-2</v>
      </c>
      <c r="O3076">
        <f t="shared" si="287"/>
        <v>6.951456371742258E-4</v>
      </c>
    </row>
    <row r="3077" spans="5:15" x14ac:dyDescent="0.2">
      <c r="E3077" s="11">
        <v>156.53528</v>
      </c>
      <c r="F3077" s="11">
        <v>4999.6303699999999</v>
      </c>
      <c r="G3077">
        <v>1.02394492543443E-4</v>
      </c>
      <c r="H3077" s="17">
        <v>3.23053E-8</v>
      </c>
      <c r="I3077" s="28">
        <v>1.7112E-4</v>
      </c>
      <c r="J3077" s="21">
        <f t="shared" si="288"/>
        <v>3.4226530230473822E-8</v>
      </c>
      <c r="K3077" s="10">
        <f t="shared" si="289"/>
        <v>1.9221619377434098E-3</v>
      </c>
      <c r="L3077" s="10">
        <f t="shared" si="290"/>
        <v>2.2731619377434099E-3</v>
      </c>
      <c r="M3077" s="10">
        <f t="shared" si="291"/>
        <v>0.35583004041000726</v>
      </c>
      <c r="N3077">
        <f t="shared" si="292"/>
        <v>7.4066536410007253E-2</v>
      </c>
      <c r="O3077">
        <f t="shared" si="287"/>
        <v>-2.024186153631422E-4</v>
      </c>
    </row>
    <row r="3078" spans="5:15" x14ac:dyDescent="0.2">
      <c r="E3078" s="11">
        <v>156.61340000000001</v>
      </c>
      <c r="F3078" s="11">
        <v>4999.6303699999999</v>
      </c>
      <c r="G3078">
        <v>1.02366360060116E-4</v>
      </c>
      <c r="H3078" s="17">
        <v>2.6458800000000001E-8</v>
      </c>
      <c r="I3078" s="28">
        <v>1.7108999999999999E-4</v>
      </c>
      <c r="J3078" s="21">
        <f t="shared" si="288"/>
        <v>3.4220529786885023E-8</v>
      </c>
      <c r="K3078" s="10">
        <f t="shared" si="289"/>
        <v>1.921824952831463E-3</v>
      </c>
      <c r="L3078" s="10">
        <f t="shared" si="290"/>
        <v>2.2728249528314631E-3</v>
      </c>
      <c r="M3078" s="10">
        <f t="shared" si="291"/>
        <v>0.35595484346777512</v>
      </c>
      <c r="N3078">
        <f t="shared" si="292"/>
        <v>7.4050723467775081E-2</v>
      </c>
      <c r="O3078">
        <f t="shared" ref="O3078:O3141" si="293">(N3079-N3078)/(E3079-E3078)</f>
        <v>6.8407647464175118E-4</v>
      </c>
    </row>
    <row r="3079" spans="5:15" x14ac:dyDescent="0.2">
      <c r="E3079" s="11">
        <v>156.69672</v>
      </c>
      <c r="F3079" s="11">
        <v>4999.6303699999999</v>
      </c>
      <c r="G3079">
        <v>1.0237058506969299E-4</v>
      </c>
      <c r="H3079" s="17">
        <v>3.0063999999999997E-8</v>
      </c>
      <c r="I3079" s="28">
        <v>1.7110000000000001E-4</v>
      </c>
      <c r="J3079" s="21">
        <f t="shared" si="288"/>
        <v>3.422252993474796E-8</v>
      </c>
      <c r="K3079" s="10">
        <f t="shared" si="289"/>
        <v>1.9219372811354455E-3</v>
      </c>
      <c r="L3079" s="10">
        <f t="shared" si="290"/>
        <v>2.2729372811354457E-3</v>
      </c>
      <c r="M3079" s="10">
        <f t="shared" si="291"/>
        <v>0.3561618167196422</v>
      </c>
      <c r="N3079">
        <f t="shared" si="292"/>
        <v>7.4107720719642223E-2</v>
      </c>
      <c r="O3079">
        <f t="shared" si="293"/>
        <v>2.5308117259143398E-4</v>
      </c>
    </row>
    <row r="3080" spans="5:15" x14ac:dyDescent="0.2">
      <c r="E3080" s="11">
        <v>156.77681999999999</v>
      </c>
      <c r="F3080" s="11">
        <v>4999.6303699999999</v>
      </c>
      <c r="G3080">
        <v>1.0236515568948799E-4</v>
      </c>
      <c r="H3080" s="17">
        <v>2.6155300000000001E-8</v>
      </c>
      <c r="I3080" s="28">
        <v>1.7108999999999999E-4</v>
      </c>
      <c r="J3080" s="21">
        <f t="shared" si="288"/>
        <v>3.4220529786885023E-8</v>
      </c>
      <c r="K3080" s="10">
        <f t="shared" si="289"/>
        <v>1.921824952831463E-3</v>
      </c>
      <c r="L3080" s="10">
        <f t="shared" si="290"/>
        <v>2.2728249528314631E-3</v>
      </c>
      <c r="M3080" s="10">
        <f t="shared" si="291"/>
        <v>0.35632626852156674</v>
      </c>
      <c r="N3080">
        <f t="shared" si="292"/>
        <v>7.4127992521566793E-2</v>
      </c>
      <c r="O3080">
        <f t="shared" si="293"/>
        <v>5.6424606885374725E-5</v>
      </c>
    </row>
    <row r="3081" spans="5:15" x14ac:dyDescent="0.2">
      <c r="E3081" s="11">
        <v>156.86144999999999</v>
      </c>
      <c r="F3081" s="11">
        <v>4999.6303699999999</v>
      </c>
      <c r="G3081">
        <v>1.0234209670232301E-4</v>
      </c>
      <c r="H3081" s="17">
        <v>2.6860899999999999E-8</v>
      </c>
      <c r="I3081" s="28">
        <v>1.7107E-4</v>
      </c>
      <c r="J3081" s="21">
        <f t="shared" si="288"/>
        <v>3.4216529491159162E-8</v>
      </c>
      <c r="K3081" s="10">
        <f t="shared" si="289"/>
        <v>1.9216002962234985E-3</v>
      </c>
      <c r="L3081" s="10">
        <f t="shared" si="290"/>
        <v>2.2726002962234985E-3</v>
      </c>
      <c r="M3081" s="10">
        <f t="shared" si="291"/>
        <v>0.35648337773604749</v>
      </c>
      <c r="N3081">
        <f t="shared" si="292"/>
        <v>7.4132767736047503E-2</v>
      </c>
      <c r="O3081">
        <f t="shared" si="293"/>
        <v>2.5533267289098662E-4</v>
      </c>
    </row>
    <row r="3082" spans="5:15" x14ac:dyDescent="0.2">
      <c r="E3082" s="11">
        <v>156.94259</v>
      </c>
      <c r="F3082" s="11">
        <v>4999.6303699999999</v>
      </c>
      <c r="G3082">
        <v>1.02327638712393E-4</v>
      </c>
      <c r="H3082" s="17">
        <v>2.6927E-8</v>
      </c>
      <c r="I3082" s="28">
        <v>1.7106000000000001E-4</v>
      </c>
      <c r="J3082" s="21">
        <f t="shared" ref="J3082:J3145" si="294">I3082/F3082</f>
        <v>3.4214529343296237E-8</v>
      </c>
      <c r="K3082" s="10">
        <f t="shared" ref="K3082:K3145" si="295">J3082*B$6</f>
        <v>1.9214879679195166E-3</v>
      </c>
      <c r="L3082" s="10">
        <f t="shared" ref="L3082:L3145" si="296">K3082+B$7</f>
        <v>2.2724879679195168E-3</v>
      </c>
      <c r="M3082" s="10">
        <f t="shared" ref="M3082:M3145" si="297">L3082*E3082</f>
        <v>0.35665014742912587</v>
      </c>
      <c r="N3082">
        <f t="shared" ref="N3082:N3145" si="298">((M3082/E3082)-$B$8)*E3082</f>
        <v>7.4153485429125879E-2</v>
      </c>
      <c r="O3082">
        <f t="shared" si="293"/>
        <v>2.6516953997691837E-4</v>
      </c>
    </row>
    <row r="3083" spans="5:15" x14ac:dyDescent="0.2">
      <c r="E3083" s="11">
        <v>157.02767</v>
      </c>
      <c r="F3083" s="11">
        <v>4999.6303699999999</v>
      </c>
      <c r="G3083">
        <v>1.02322278254212E-4</v>
      </c>
      <c r="H3083" s="17">
        <v>2.59976E-8</v>
      </c>
      <c r="I3083" s="28">
        <v>1.7105000000000001E-4</v>
      </c>
      <c r="J3083" s="21">
        <f t="shared" si="294"/>
        <v>3.4212529195433307E-8</v>
      </c>
      <c r="K3083" s="10">
        <f t="shared" si="295"/>
        <v>1.9213756396155345E-3</v>
      </c>
      <c r="L3083" s="10">
        <f t="shared" si="296"/>
        <v>2.2723756396155347E-3</v>
      </c>
      <c r="M3083" s="10">
        <f t="shared" si="297"/>
        <v>0.35682585205358713</v>
      </c>
      <c r="N3083">
        <f t="shared" si="298"/>
        <v>7.4176046053587116E-2</v>
      </c>
      <c r="O3083">
        <f t="shared" si="293"/>
        <v>-1.361208160266114E-4</v>
      </c>
    </row>
    <row r="3084" spans="5:15" x14ac:dyDescent="0.2">
      <c r="E3084" s="11">
        <v>157.11467999999999</v>
      </c>
      <c r="F3084" s="11">
        <v>4999.6303699999999</v>
      </c>
      <c r="G3084">
        <v>1.02285960384498E-4</v>
      </c>
      <c r="H3084" s="17">
        <v>2.6504899999999999E-8</v>
      </c>
      <c r="I3084" s="28">
        <v>1.7102E-4</v>
      </c>
      <c r="J3084" s="21">
        <f t="shared" si="294"/>
        <v>3.4206528751844508E-8</v>
      </c>
      <c r="K3084" s="10">
        <f t="shared" si="295"/>
        <v>1.9210386547035875E-3</v>
      </c>
      <c r="L3084" s="10">
        <f t="shared" si="296"/>
        <v>2.2720386547035874E-3</v>
      </c>
      <c r="M3084" s="10">
        <f t="shared" si="297"/>
        <v>0.35697062618138464</v>
      </c>
      <c r="N3084">
        <f t="shared" si="298"/>
        <v>7.4164202181384642E-2</v>
      </c>
      <c r="O3084">
        <f t="shared" si="293"/>
        <v>4.7203865470359893E-4</v>
      </c>
    </row>
    <row r="3085" spans="5:15" x14ac:dyDescent="0.2">
      <c r="E3085" s="11">
        <v>157.19699</v>
      </c>
      <c r="F3085" s="11">
        <v>4999.6303699999999</v>
      </c>
      <c r="G3085">
        <v>1.02288623483726E-4</v>
      </c>
      <c r="H3085" s="17">
        <v>2.9347999999999999E-8</v>
      </c>
      <c r="I3085" s="28">
        <v>1.7102E-4</v>
      </c>
      <c r="J3085" s="21">
        <f t="shared" si="294"/>
        <v>3.4206528751844508E-8</v>
      </c>
      <c r="K3085" s="10">
        <f t="shared" si="295"/>
        <v>1.9210386547035875E-3</v>
      </c>
      <c r="L3085" s="10">
        <f t="shared" si="296"/>
        <v>2.2720386547035874E-3</v>
      </c>
      <c r="M3085" s="10">
        <f t="shared" si="297"/>
        <v>0.35715763768305331</v>
      </c>
      <c r="N3085">
        <f t="shared" si="298"/>
        <v>7.4203055683053298E-2</v>
      </c>
      <c r="O3085">
        <f t="shared" si="293"/>
        <v>2.6295980240200031E-4</v>
      </c>
    </row>
    <row r="3086" spans="5:15" x14ac:dyDescent="0.2">
      <c r="E3086" s="11">
        <v>157.28148999999999</v>
      </c>
      <c r="F3086" s="11">
        <v>4999.6303699999999</v>
      </c>
      <c r="G3086">
        <v>1.0227971244466E-4</v>
      </c>
      <c r="H3086" s="17">
        <v>2.9509400000000002E-8</v>
      </c>
      <c r="I3086" s="28">
        <v>1.7101E-4</v>
      </c>
      <c r="J3086" s="21">
        <f t="shared" si="294"/>
        <v>3.4204528603981577E-8</v>
      </c>
      <c r="K3086" s="10">
        <f t="shared" si="295"/>
        <v>1.9209263263996054E-3</v>
      </c>
      <c r="L3086" s="10">
        <f t="shared" si="296"/>
        <v>2.2719263263996053E-3</v>
      </c>
      <c r="M3086" s="10">
        <f t="shared" si="297"/>
        <v>0.35733195778635624</v>
      </c>
      <c r="N3086">
        <f t="shared" si="298"/>
        <v>7.4225275786356265E-2</v>
      </c>
      <c r="O3086">
        <f t="shared" si="293"/>
        <v>6.763305490083319E-4</v>
      </c>
    </row>
    <row r="3087" spans="5:15" x14ac:dyDescent="0.2">
      <c r="E3087" s="11">
        <v>157.36797000000001</v>
      </c>
      <c r="F3087" s="11">
        <v>4999.6303699999999</v>
      </c>
      <c r="G3087">
        <v>1.02285959679697E-4</v>
      </c>
      <c r="H3087" s="17">
        <v>2.70853E-8</v>
      </c>
      <c r="I3087" s="28">
        <v>1.7102E-4</v>
      </c>
      <c r="J3087" s="21">
        <f t="shared" si="294"/>
        <v>3.4206528751844508E-8</v>
      </c>
      <c r="K3087" s="10">
        <f t="shared" si="295"/>
        <v>1.9210386547035875E-3</v>
      </c>
      <c r="L3087" s="10">
        <f t="shared" si="296"/>
        <v>2.2720386547035874E-3</v>
      </c>
      <c r="M3087" s="10">
        <f t="shared" si="297"/>
        <v>0.35754611085223453</v>
      </c>
      <c r="N3087">
        <f t="shared" si="298"/>
        <v>7.4283764852234521E-2</v>
      </c>
      <c r="O3087">
        <f t="shared" si="293"/>
        <v>-3.6271754564921248E-4</v>
      </c>
    </row>
    <row r="3088" spans="5:15" x14ac:dyDescent="0.2">
      <c r="E3088" s="11">
        <v>157.45272</v>
      </c>
      <c r="F3088" s="11">
        <v>4999.6303699999999</v>
      </c>
      <c r="G3088">
        <v>1.02247070253876E-4</v>
      </c>
      <c r="H3088" s="17">
        <v>2.86556E-8</v>
      </c>
      <c r="I3088" s="28">
        <v>1.7097999999999999E-4</v>
      </c>
      <c r="J3088" s="21">
        <f t="shared" si="294"/>
        <v>3.4198528160392785E-8</v>
      </c>
      <c r="K3088" s="10">
        <f t="shared" si="295"/>
        <v>1.9205893414876588E-3</v>
      </c>
      <c r="L3088" s="10">
        <f t="shared" si="296"/>
        <v>2.271589341487659E-3</v>
      </c>
      <c r="M3088" s="10">
        <f t="shared" si="297"/>
        <v>0.35766792054024077</v>
      </c>
      <c r="N3088">
        <f t="shared" si="298"/>
        <v>7.4253024540240756E-2</v>
      </c>
      <c r="O3088">
        <f t="shared" si="293"/>
        <v>2.6296018938072032E-4</v>
      </c>
    </row>
    <row r="3089" spans="5:15" x14ac:dyDescent="0.2">
      <c r="E3089" s="11">
        <v>157.53754000000001</v>
      </c>
      <c r="F3089" s="11">
        <v>4999.6303699999999</v>
      </c>
      <c r="G3089">
        <v>1.02232360313691E-4</v>
      </c>
      <c r="H3089" s="17">
        <v>2.9127200000000001E-8</v>
      </c>
      <c r="I3089" s="28">
        <v>1.7097E-4</v>
      </c>
      <c r="J3089" s="21">
        <f t="shared" si="294"/>
        <v>3.4196528012529854E-8</v>
      </c>
      <c r="K3089" s="10">
        <f t="shared" si="295"/>
        <v>1.9204770131836767E-3</v>
      </c>
      <c r="L3089" s="10">
        <f t="shared" si="296"/>
        <v>2.2714770131836769E-3</v>
      </c>
      <c r="M3089" s="10">
        <f t="shared" si="297"/>
        <v>0.35784290082350406</v>
      </c>
      <c r="N3089">
        <f t="shared" si="298"/>
        <v>7.427532882350403E-2</v>
      </c>
      <c r="O3089">
        <f t="shared" si="293"/>
        <v>-1.9022504018750114E-4</v>
      </c>
    </row>
    <row r="3090" spans="5:15" x14ac:dyDescent="0.2">
      <c r="E3090" s="11">
        <v>157.61780999999999</v>
      </c>
      <c r="F3090" s="11">
        <v>4999.6303699999999</v>
      </c>
      <c r="G3090">
        <v>1.02205578672656E-4</v>
      </c>
      <c r="H3090" s="17">
        <v>2.5492300000000001E-8</v>
      </c>
      <c r="I3090" s="28">
        <v>1.7094000000000001E-4</v>
      </c>
      <c r="J3090" s="21">
        <f t="shared" si="294"/>
        <v>3.4190527568941062E-8</v>
      </c>
      <c r="K3090" s="10">
        <f t="shared" si="295"/>
        <v>1.9201400282717301E-3</v>
      </c>
      <c r="L3090" s="10">
        <f t="shared" si="296"/>
        <v>2.2711400282717301E-3</v>
      </c>
      <c r="M3090" s="10">
        <f t="shared" si="297"/>
        <v>0.35797211745952817</v>
      </c>
      <c r="N3090">
        <f t="shared" si="298"/>
        <v>7.4260059459528183E-2</v>
      </c>
      <c r="O3090">
        <f t="shared" si="293"/>
        <v>6.7461717709804312E-4</v>
      </c>
    </row>
    <row r="3091" spans="5:15" x14ac:dyDescent="0.2">
      <c r="E3091" s="11">
        <v>157.70487</v>
      </c>
      <c r="F3091" s="11">
        <v>4999.6303699999999</v>
      </c>
      <c r="G3091">
        <v>1.02213645651998E-4</v>
      </c>
      <c r="H3091" s="17">
        <v>2.5679000000000001E-8</v>
      </c>
      <c r="I3091" s="28">
        <v>1.7095000000000001E-4</v>
      </c>
      <c r="J3091" s="21">
        <f t="shared" si="294"/>
        <v>3.4192527716803993E-8</v>
      </c>
      <c r="K3091" s="10">
        <f t="shared" si="295"/>
        <v>1.9202523565757122E-3</v>
      </c>
      <c r="L3091" s="10">
        <f t="shared" si="296"/>
        <v>2.2712523565757122E-3</v>
      </c>
      <c r="M3091" s="10">
        <f t="shared" si="297"/>
        <v>0.35818755763096632</v>
      </c>
      <c r="N3091">
        <f t="shared" si="298"/>
        <v>7.4318791630966344E-2</v>
      </c>
      <c r="O3091">
        <f t="shared" si="293"/>
        <v>-1.7349061512497173E-4</v>
      </c>
    </row>
    <row r="3092" spans="5:15" x14ac:dyDescent="0.2">
      <c r="E3092" s="11">
        <v>157.78734</v>
      </c>
      <c r="F3092" s="11">
        <v>4999.6303699999999</v>
      </c>
      <c r="G3092">
        <v>1.02186237819505E-4</v>
      </c>
      <c r="H3092" s="17">
        <v>2.9743E-8</v>
      </c>
      <c r="I3092" s="28">
        <v>1.7092E-4</v>
      </c>
      <c r="J3092" s="21">
        <f t="shared" si="294"/>
        <v>3.41865272732152E-8</v>
      </c>
      <c r="K3092" s="10">
        <f t="shared" si="295"/>
        <v>1.9199153716637656E-3</v>
      </c>
      <c r="L3092" s="10">
        <f t="shared" si="296"/>
        <v>2.2709153716637658E-3</v>
      </c>
      <c r="M3092" s="10">
        <f t="shared" si="297"/>
        <v>0.35832169585993701</v>
      </c>
      <c r="N3092">
        <f t="shared" si="298"/>
        <v>7.4304483859936987E-2</v>
      </c>
      <c r="O3092">
        <f t="shared" si="293"/>
        <v>-1.6446225431130323E-4</v>
      </c>
    </row>
    <row r="3093" spans="5:15" x14ac:dyDescent="0.2">
      <c r="E3093" s="11">
        <v>157.87107</v>
      </c>
      <c r="F3093" s="11">
        <v>4999.6303699999999</v>
      </c>
      <c r="G3093">
        <v>1.02159594013742E-4</v>
      </c>
      <c r="H3093" s="17">
        <v>2.5867900000000002E-8</v>
      </c>
      <c r="I3093" s="28">
        <v>1.7089000000000001E-4</v>
      </c>
      <c r="J3093" s="21">
        <f t="shared" si="294"/>
        <v>3.4180526829626408E-8</v>
      </c>
      <c r="K3093" s="10">
        <f t="shared" si="295"/>
        <v>1.9195783867518191E-3</v>
      </c>
      <c r="L3093" s="10">
        <f t="shared" si="296"/>
        <v>2.270578386751819E-3</v>
      </c>
      <c r="M3093" s="10">
        <f t="shared" si="297"/>
        <v>0.35845863943538347</v>
      </c>
      <c r="N3093">
        <f t="shared" si="298"/>
        <v>7.4290713435383501E-2</v>
      </c>
      <c r="O3093">
        <f t="shared" si="293"/>
        <v>4.7057838675190912E-4</v>
      </c>
    </row>
    <row r="3094" spans="5:15" x14ac:dyDescent="0.2">
      <c r="E3094" s="11">
        <v>157.95320000000001</v>
      </c>
      <c r="F3094" s="11">
        <v>4999.6303699999999</v>
      </c>
      <c r="G3094">
        <v>1.0216643954068201E-4</v>
      </c>
      <c r="H3094" s="17">
        <v>2.5840499999999999E-8</v>
      </c>
      <c r="I3094" s="28">
        <v>1.7089000000000001E-4</v>
      </c>
      <c r="J3094" s="21">
        <f t="shared" si="294"/>
        <v>3.4180526829626408E-8</v>
      </c>
      <c r="K3094" s="10">
        <f t="shared" si="295"/>
        <v>1.9195783867518191E-3</v>
      </c>
      <c r="L3094" s="10">
        <f t="shared" si="296"/>
        <v>2.270578386751819E-3</v>
      </c>
      <c r="M3094" s="10">
        <f t="shared" si="297"/>
        <v>0.35864512203828747</v>
      </c>
      <c r="N3094">
        <f t="shared" si="298"/>
        <v>7.4329362038287439E-2</v>
      </c>
      <c r="O3094">
        <f t="shared" si="293"/>
        <v>2.7784135118793379E-5</v>
      </c>
    </row>
    <row r="3095" spans="5:15" x14ac:dyDescent="0.2">
      <c r="E3095" s="11">
        <v>158.03337999999999</v>
      </c>
      <c r="F3095" s="11">
        <v>4999.6303699999999</v>
      </c>
      <c r="G3095">
        <v>1.02147659118059E-4</v>
      </c>
      <c r="H3095" s="17">
        <v>2.75335E-8</v>
      </c>
      <c r="I3095" s="28">
        <v>1.7087E-4</v>
      </c>
      <c r="J3095" s="21">
        <f t="shared" si="294"/>
        <v>3.4176526533900547E-8</v>
      </c>
      <c r="K3095" s="10">
        <f t="shared" si="295"/>
        <v>1.9193537301438546E-3</v>
      </c>
      <c r="L3095" s="10">
        <f t="shared" si="296"/>
        <v>2.2703537301438548E-3</v>
      </c>
      <c r="M3095" s="10">
        <f t="shared" si="297"/>
        <v>0.35879167377024124</v>
      </c>
      <c r="N3095">
        <f t="shared" si="298"/>
        <v>7.4331589770241263E-2</v>
      </c>
      <c r="O3095">
        <f t="shared" si="293"/>
        <v>1.1142540340150931E-3</v>
      </c>
    </row>
    <row r="3096" spans="5:15" x14ac:dyDescent="0.2">
      <c r="E3096" s="11">
        <v>158.11613</v>
      </c>
      <c r="F3096" s="11">
        <v>4999.6303699999999</v>
      </c>
      <c r="G3096">
        <v>1.0217698231812299E-4</v>
      </c>
      <c r="H3096" s="17">
        <v>3.0648999999999999E-8</v>
      </c>
      <c r="I3096" s="28">
        <v>1.7090000000000001E-4</v>
      </c>
      <c r="J3096" s="21">
        <f t="shared" si="294"/>
        <v>3.4182526977489339E-8</v>
      </c>
      <c r="K3096" s="10">
        <f t="shared" si="295"/>
        <v>1.9196907150558012E-3</v>
      </c>
      <c r="L3096" s="10">
        <f t="shared" si="296"/>
        <v>2.2706907150558012E-3</v>
      </c>
      <c r="M3096" s="10">
        <f t="shared" si="297"/>
        <v>0.35903282829155603</v>
      </c>
      <c r="N3096">
        <f t="shared" si="298"/>
        <v>7.4423794291556017E-2</v>
      </c>
      <c r="O3096">
        <f t="shared" si="293"/>
        <v>-9.7608787204549522E-4</v>
      </c>
    </row>
    <row r="3097" spans="5:15" x14ac:dyDescent="0.2">
      <c r="E3097" s="11">
        <v>158.20211</v>
      </c>
      <c r="F3097" s="11">
        <v>4999.6303699999999</v>
      </c>
      <c r="G3097">
        <v>1.0210650385168799E-4</v>
      </c>
      <c r="H3097" s="17">
        <v>2.5484499999999999E-8</v>
      </c>
      <c r="I3097" s="28">
        <v>1.7082999999999999E-4</v>
      </c>
      <c r="J3097" s="21">
        <f t="shared" si="294"/>
        <v>3.4168525942448817E-8</v>
      </c>
      <c r="K3097" s="10">
        <f t="shared" si="295"/>
        <v>1.9189044169279255E-3</v>
      </c>
      <c r="L3097" s="10">
        <f t="shared" si="296"/>
        <v>2.2699044169279254E-3</v>
      </c>
      <c r="M3097" s="10">
        <f t="shared" si="297"/>
        <v>0.35910366825631751</v>
      </c>
      <c r="N3097">
        <f t="shared" si="298"/>
        <v>7.4339870256317539E-2</v>
      </c>
      <c r="O3097">
        <f t="shared" si="293"/>
        <v>2.5550805748174961E-4</v>
      </c>
    </row>
    <row r="3098" spans="5:15" x14ac:dyDescent="0.2">
      <c r="E3098" s="11">
        <v>158.28504000000001</v>
      </c>
      <c r="F3098" s="11">
        <v>4999.6303699999999</v>
      </c>
      <c r="G3098">
        <v>1.0209814224366599E-4</v>
      </c>
      <c r="H3098" s="17">
        <v>2.6234499999999999E-8</v>
      </c>
      <c r="I3098" s="28">
        <v>1.7081999999999999E-4</v>
      </c>
      <c r="J3098" s="21">
        <f t="shared" si="294"/>
        <v>3.4166525794585893E-8</v>
      </c>
      <c r="K3098" s="10">
        <f t="shared" si="295"/>
        <v>1.9187920886239438E-3</v>
      </c>
      <c r="L3098" s="10">
        <f t="shared" si="296"/>
        <v>2.2697920886239438E-3</v>
      </c>
      <c r="M3098" s="10">
        <f t="shared" si="297"/>
        <v>0.35927413153952448</v>
      </c>
      <c r="N3098">
        <f t="shared" si="298"/>
        <v>7.4361059539524502E-2</v>
      </c>
      <c r="O3098">
        <f t="shared" si="293"/>
        <v>4.6979208862394143E-4</v>
      </c>
    </row>
    <row r="3099" spans="5:15" x14ac:dyDescent="0.2">
      <c r="E3099" s="11">
        <v>158.36503999999999</v>
      </c>
      <c r="F3099" s="11">
        <v>4999.6303699999999</v>
      </c>
      <c r="G3099">
        <v>1.0209297373078099E-4</v>
      </c>
      <c r="H3099" s="17">
        <v>2.9466200000000001E-8</v>
      </c>
      <c r="I3099" s="28">
        <v>1.7081999999999999E-4</v>
      </c>
      <c r="J3099" s="21">
        <f t="shared" si="294"/>
        <v>3.4166525794585893E-8</v>
      </c>
      <c r="K3099" s="10">
        <f t="shared" si="295"/>
        <v>1.9187920886239438E-3</v>
      </c>
      <c r="L3099" s="10">
        <f t="shared" si="296"/>
        <v>2.2697920886239438E-3</v>
      </c>
      <c r="M3099" s="10">
        <f t="shared" si="297"/>
        <v>0.35945571490661438</v>
      </c>
      <c r="N3099">
        <f t="shared" si="298"/>
        <v>7.4398642906614409E-2</v>
      </c>
      <c r="O3099">
        <f t="shared" si="293"/>
        <v>-2.0173882233233702E-4</v>
      </c>
    </row>
    <row r="3100" spans="5:15" x14ac:dyDescent="0.2">
      <c r="E3100" s="11">
        <v>158.44454999999999</v>
      </c>
      <c r="F3100" s="11">
        <v>4999.6303699999999</v>
      </c>
      <c r="G3100">
        <v>1.02062356702047E-4</v>
      </c>
      <c r="H3100" s="17">
        <v>2.77763E-8</v>
      </c>
      <c r="I3100" s="28">
        <v>1.7079000000000001E-4</v>
      </c>
      <c r="J3100" s="21">
        <f t="shared" si="294"/>
        <v>3.4160525350997101E-8</v>
      </c>
      <c r="K3100" s="10">
        <f t="shared" si="295"/>
        <v>1.9184551037119972E-3</v>
      </c>
      <c r="L3100" s="10">
        <f t="shared" si="296"/>
        <v>2.2694551037119974E-3</v>
      </c>
      <c r="M3100" s="10">
        <f t="shared" si="297"/>
        <v>0.35958279265285076</v>
      </c>
      <c r="N3100">
        <f t="shared" si="298"/>
        <v>7.4382602652850766E-2</v>
      </c>
      <c r="O3100">
        <f t="shared" si="293"/>
        <v>1.1032411659773289E-3</v>
      </c>
    </row>
    <row r="3101" spans="5:15" x14ac:dyDescent="0.2">
      <c r="E3101" s="11">
        <v>158.52884</v>
      </c>
      <c r="F3101" s="11">
        <v>4999.6303699999999</v>
      </c>
      <c r="G3101">
        <v>1.0209724987003E-4</v>
      </c>
      <c r="H3101" s="17">
        <v>2.8435899999999999E-8</v>
      </c>
      <c r="I3101" s="28">
        <v>1.7081999999999999E-4</v>
      </c>
      <c r="J3101" s="21">
        <f t="shared" si="294"/>
        <v>3.4166525794585893E-8</v>
      </c>
      <c r="K3101" s="10">
        <f t="shared" si="295"/>
        <v>1.9187920886239438E-3</v>
      </c>
      <c r="L3101" s="10">
        <f t="shared" si="296"/>
        <v>2.2697920886239438E-3</v>
      </c>
      <c r="M3101" s="10">
        <f t="shared" si="297"/>
        <v>0.359827506850731</v>
      </c>
      <c r="N3101">
        <f t="shared" si="298"/>
        <v>7.4475594850731006E-2</v>
      </c>
      <c r="O3101">
        <f t="shared" si="293"/>
        <v>-1.8426280118708914E-4</v>
      </c>
    </row>
    <row r="3102" spans="5:15" x14ac:dyDescent="0.2">
      <c r="E3102" s="11">
        <v>158.61055999999999</v>
      </c>
      <c r="F3102" s="11">
        <v>4999.6303699999999</v>
      </c>
      <c r="G3102">
        <v>1.02066910854599E-4</v>
      </c>
      <c r="H3102" s="17">
        <v>2.82512E-8</v>
      </c>
      <c r="I3102" s="28">
        <v>1.7079000000000001E-4</v>
      </c>
      <c r="J3102" s="21">
        <f t="shared" si="294"/>
        <v>3.4160525350997101E-8</v>
      </c>
      <c r="K3102" s="10">
        <f t="shared" si="295"/>
        <v>1.9184551037119972E-3</v>
      </c>
      <c r="L3102" s="10">
        <f t="shared" si="296"/>
        <v>2.2694551037119974E-3</v>
      </c>
      <c r="M3102" s="10">
        <f t="shared" si="297"/>
        <v>0.35995954489461796</v>
      </c>
      <c r="N3102">
        <f t="shared" si="298"/>
        <v>7.4460536894617999E-2</v>
      </c>
      <c r="O3102">
        <f t="shared" si="293"/>
        <v>-1.6771454646185709E-4</v>
      </c>
    </row>
    <row r="3103" spans="5:15" x14ac:dyDescent="0.2">
      <c r="E3103" s="11">
        <v>158.69449</v>
      </c>
      <c r="F3103" s="11">
        <v>4999.6303699999999</v>
      </c>
      <c r="G3103">
        <v>1.02035620439492E-4</v>
      </c>
      <c r="H3103" s="17">
        <v>2.4996399999999999E-8</v>
      </c>
      <c r="I3103" s="28">
        <v>1.7076E-4</v>
      </c>
      <c r="J3103" s="21">
        <f t="shared" si="294"/>
        <v>3.4154524907408309E-8</v>
      </c>
      <c r="K3103" s="10">
        <f t="shared" si="295"/>
        <v>1.9181181188000506E-3</v>
      </c>
      <c r="L3103" s="10">
        <f t="shared" si="296"/>
        <v>2.2691181188000506E-3</v>
      </c>
      <c r="M3103" s="10">
        <f t="shared" si="297"/>
        <v>0.36009654261273344</v>
      </c>
      <c r="N3103">
        <f t="shared" si="298"/>
        <v>7.4446460612733453E-2</v>
      </c>
      <c r="O3103">
        <f t="shared" si="293"/>
        <v>8.8749625682975309E-4</v>
      </c>
    </row>
    <row r="3104" spans="5:15" x14ac:dyDescent="0.2">
      <c r="E3104" s="11">
        <v>158.77975000000001</v>
      </c>
      <c r="F3104" s="11">
        <v>4999.6303699999999</v>
      </c>
      <c r="G3104">
        <v>1.02052663169523E-4</v>
      </c>
      <c r="H3104" s="17">
        <v>2.6829199999999999E-8</v>
      </c>
      <c r="I3104" s="28">
        <v>1.7077999999999999E-4</v>
      </c>
      <c r="J3104" s="21">
        <f t="shared" si="294"/>
        <v>3.4158525203134163E-8</v>
      </c>
      <c r="K3104" s="10">
        <f t="shared" si="295"/>
        <v>1.9183427754080147E-3</v>
      </c>
      <c r="L3104" s="10">
        <f t="shared" si="296"/>
        <v>2.2693427754080149E-3</v>
      </c>
      <c r="M3104" s="10">
        <f t="shared" si="297"/>
        <v>0.36032567854359077</v>
      </c>
      <c r="N3104">
        <f t="shared" si="298"/>
        <v>7.4522128543590763E-2</v>
      </c>
      <c r="O3104">
        <f t="shared" si="293"/>
        <v>3.1545497990243975E-5</v>
      </c>
    </row>
    <row r="3105" spans="5:15" x14ac:dyDescent="0.2">
      <c r="E3105" s="11">
        <v>158.86126999999999</v>
      </c>
      <c r="F3105" s="11">
        <v>4999.6303699999999</v>
      </c>
      <c r="G3105">
        <v>1.02035915894671E-4</v>
      </c>
      <c r="H3105" s="17">
        <v>2.73872E-8</v>
      </c>
      <c r="I3105" s="28">
        <v>1.7076E-4</v>
      </c>
      <c r="J3105" s="21">
        <f t="shared" si="294"/>
        <v>3.4154524907408309E-8</v>
      </c>
      <c r="K3105" s="10">
        <f t="shared" si="295"/>
        <v>1.9181181188000506E-3</v>
      </c>
      <c r="L3105" s="10">
        <f t="shared" si="296"/>
        <v>2.2691181188000506E-3</v>
      </c>
      <c r="M3105" s="10">
        <f t="shared" si="297"/>
        <v>0.36047498613258688</v>
      </c>
      <c r="N3105">
        <f t="shared" si="298"/>
        <v>7.4524700132586927E-2</v>
      </c>
      <c r="O3105">
        <f t="shared" si="293"/>
        <v>4.0039412022790947E-5</v>
      </c>
    </row>
    <row r="3106" spans="5:15" x14ac:dyDescent="0.2">
      <c r="E3106" s="11">
        <v>158.94449</v>
      </c>
      <c r="F3106" s="11">
        <v>4999.6303699999999</v>
      </c>
      <c r="G3106">
        <v>1.02014120076848E-4</v>
      </c>
      <c r="H3106" s="17">
        <v>2.5591099999999999E-8</v>
      </c>
      <c r="I3106" s="28">
        <v>1.7074000000000001E-4</v>
      </c>
      <c r="J3106" s="21">
        <f t="shared" si="294"/>
        <v>3.4150524611682447E-8</v>
      </c>
      <c r="K3106" s="10">
        <f t="shared" si="295"/>
        <v>1.9178934621920862E-3</v>
      </c>
      <c r="L3106" s="10">
        <f t="shared" si="296"/>
        <v>2.2688934621920864E-3</v>
      </c>
      <c r="M3106" s="10">
        <f t="shared" si="297"/>
        <v>0.36062811421245544</v>
      </c>
      <c r="N3106">
        <f t="shared" si="298"/>
        <v>7.4528032212455464E-2</v>
      </c>
      <c r="O3106">
        <f t="shared" si="293"/>
        <v>6.436706217295342E-5</v>
      </c>
    </row>
    <row r="3107" spans="5:15" x14ac:dyDescent="0.2">
      <c r="E3107" s="11">
        <v>159.03281000000001</v>
      </c>
      <c r="F3107" s="11">
        <v>4999.6303699999999</v>
      </c>
      <c r="G3107">
        <v>1.01988537039485E-4</v>
      </c>
      <c r="H3107" s="17">
        <v>2.73361E-8</v>
      </c>
      <c r="I3107" s="28">
        <v>1.7071999999999999E-4</v>
      </c>
      <c r="J3107" s="21">
        <f t="shared" si="294"/>
        <v>3.4146524315956579E-8</v>
      </c>
      <c r="K3107" s="10">
        <f t="shared" si="295"/>
        <v>1.9176688055841215E-3</v>
      </c>
      <c r="L3107" s="10">
        <f t="shared" si="296"/>
        <v>2.2686688055841217E-3</v>
      </c>
      <c r="M3107" s="10">
        <f t="shared" si="297"/>
        <v>0.36079277511138658</v>
      </c>
      <c r="N3107">
        <f t="shared" si="298"/>
        <v>7.453371711138658E-2</v>
      </c>
      <c r="O3107">
        <f t="shared" si="293"/>
        <v>4.6866880558408739E-4</v>
      </c>
    </row>
    <row r="3108" spans="5:15" x14ac:dyDescent="0.2">
      <c r="E3108" s="11">
        <v>159.11274</v>
      </c>
      <c r="F3108" s="11">
        <v>4999.6303699999999</v>
      </c>
      <c r="G3108">
        <v>1.0199123557890401E-4</v>
      </c>
      <c r="H3108" s="17">
        <v>2.4256900000000001E-8</v>
      </c>
      <c r="I3108" s="28">
        <v>1.7071999999999999E-4</v>
      </c>
      <c r="J3108" s="21">
        <f t="shared" si="294"/>
        <v>3.4146524315956579E-8</v>
      </c>
      <c r="K3108" s="10">
        <f t="shared" si="295"/>
        <v>1.9176688055841215E-3</v>
      </c>
      <c r="L3108" s="10">
        <f t="shared" si="296"/>
        <v>2.2686688055841217E-3</v>
      </c>
      <c r="M3108" s="10">
        <f t="shared" si="297"/>
        <v>0.3609741098090169</v>
      </c>
      <c r="N3108">
        <f t="shared" si="298"/>
        <v>7.4571177809016911E-2</v>
      </c>
      <c r="O3108">
        <f t="shared" si="293"/>
        <v>-3.9499539418805197E-4</v>
      </c>
    </row>
    <row r="3109" spans="5:15" x14ac:dyDescent="0.2">
      <c r="E3109" s="11">
        <v>159.19556</v>
      </c>
      <c r="F3109" s="11">
        <v>4999.6303699999999</v>
      </c>
      <c r="G3109">
        <v>1.01954814211073E-4</v>
      </c>
      <c r="H3109" s="17">
        <v>2.66577E-8</v>
      </c>
      <c r="I3109" s="28">
        <v>1.7068000000000001E-4</v>
      </c>
      <c r="J3109" s="21">
        <f t="shared" si="294"/>
        <v>3.4138523724504863E-8</v>
      </c>
      <c r="K3109" s="10">
        <f t="shared" si="295"/>
        <v>1.917219492368193E-3</v>
      </c>
      <c r="L3109" s="10">
        <f t="shared" si="296"/>
        <v>2.2682194923681932E-3</v>
      </c>
      <c r="M3109" s="10">
        <f t="shared" si="297"/>
        <v>0.36109047229047025</v>
      </c>
      <c r="N3109">
        <f t="shared" si="298"/>
        <v>7.4538464290470258E-2</v>
      </c>
      <c r="O3109">
        <f t="shared" si="293"/>
        <v>1.1432703719950952E-3</v>
      </c>
    </row>
    <row r="3110" spans="5:15" x14ac:dyDescent="0.2">
      <c r="E3110" s="11">
        <v>159.27507</v>
      </c>
      <c r="F3110" s="11">
        <v>4999.6303699999999</v>
      </c>
      <c r="G3110">
        <v>1.01979753324509E-4</v>
      </c>
      <c r="H3110" s="17">
        <v>2.6995800000000001E-8</v>
      </c>
      <c r="I3110" s="28">
        <v>1.7071E-4</v>
      </c>
      <c r="J3110" s="21">
        <f t="shared" si="294"/>
        <v>3.4144524168093648E-8</v>
      </c>
      <c r="K3110" s="10">
        <f t="shared" si="295"/>
        <v>1.9175564772801392E-3</v>
      </c>
      <c r="L3110" s="10">
        <f t="shared" si="296"/>
        <v>2.2685564772801392E-3</v>
      </c>
      <c r="M3110" s="10">
        <f t="shared" si="297"/>
        <v>0.36132449171774755</v>
      </c>
      <c r="N3110">
        <f t="shared" si="298"/>
        <v>7.4629365717747587E-2</v>
      </c>
      <c r="O3110">
        <f t="shared" si="293"/>
        <v>-5.9822080665535265E-4</v>
      </c>
    </row>
    <row r="3111" spans="5:15" x14ac:dyDescent="0.2">
      <c r="E3111" s="11">
        <v>159.35897</v>
      </c>
      <c r="F3111" s="11">
        <v>4999.6303699999999</v>
      </c>
      <c r="G3111">
        <v>1.0193925530930601E-4</v>
      </c>
      <c r="H3111" s="17">
        <v>2.53116E-8</v>
      </c>
      <c r="I3111" s="28">
        <v>1.7066E-4</v>
      </c>
      <c r="J3111" s="21">
        <f t="shared" si="294"/>
        <v>3.4134523428778994E-8</v>
      </c>
      <c r="K3111" s="10">
        <f t="shared" si="295"/>
        <v>1.9169948357602284E-3</v>
      </c>
      <c r="L3111" s="10">
        <f t="shared" si="296"/>
        <v>2.2679948357602286E-3</v>
      </c>
      <c r="M3111" s="10">
        <f t="shared" si="297"/>
        <v>0.3614253209920692</v>
      </c>
      <c r="N3111">
        <f t="shared" si="298"/>
        <v>7.4579174992069203E-2</v>
      </c>
      <c r="O3111">
        <f t="shared" si="293"/>
        <v>4.6799483576020074E-4</v>
      </c>
    </row>
    <row r="3112" spans="5:15" x14ac:dyDescent="0.2">
      <c r="E3112" s="11">
        <v>159.44114999999999</v>
      </c>
      <c r="F3112" s="11">
        <v>4999.6303699999999</v>
      </c>
      <c r="G3112">
        <v>1.0193572880501701E-4</v>
      </c>
      <c r="H3112" s="17">
        <v>2.6275299999999998E-8</v>
      </c>
      <c r="I3112" s="28">
        <v>1.7066E-4</v>
      </c>
      <c r="J3112" s="21">
        <f t="shared" si="294"/>
        <v>3.4134523428778994E-8</v>
      </c>
      <c r="K3112" s="10">
        <f t="shared" si="295"/>
        <v>1.9169948357602284E-3</v>
      </c>
      <c r="L3112" s="10">
        <f t="shared" si="296"/>
        <v>2.2679948357602286E-3</v>
      </c>
      <c r="M3112" s="10">
        <f t="shared" si="297"/>
        <v>0.36161170480767196</v>
      </c>
      <c r="N3112">
        <f t="shared" si="298"/>
        <v>7.4617634807671973E-2</v>
      </c>
      <c r="O3112">
        <f t="shared" si="293"/>
        <v>2.5914411626131074E-4</v>
      </c>
    </row>
    <row r="3113" spans="5:15" x14ac:dyDescent="0.2">
      <c r="E3113" s="11">
        <v>159.52695</v>
      </c>
      <c r="F3113" s="11">
        <v>4999.6303699999999</v>
      </c>
      <c r="G3113">
        <v>1.01921943221239E-4</v>
      </c>
      <c r="H3113" s="17">
        <v>2.7118499999999999E-8</v>
      </c>
      <c r="I3113" s="28">
        <v>1.7065E-4</v>
      </c>
      <c r="J3113" s="21">
        <f t="shared" si="294"/>
        <v>3.4132523280916064E-8</v>
      </c>
      <c r="K3113" s="10">
        <f t="shared" si="295"/>
        <v>1.916882507456246E-3</v>
      </c>
      <c r="L3113" s="10">
        <f t="shared" si="296"/>
        <v>2.267882507456246E-3</v>
      </c>
      <c r="M3113" s="10">
        <f t="shared" si="297"/>
        <v>0.36178837937284719</v>
      </c>
      <c r="N3113">
        <f t="shared" si="298"/>
        <v>7.4639869372847195E-2</v>
      </c>
      <c r="O3113">
        <f t="shared" si="293"/>
        <v>-1.5408000010637291E-4</v>
      </c>
    </row>
    <row r="3114" spans="5:15" x14ac:dyDescent="0.2">
      <c r="E3114" s="11">
        <v>159.61342999999999</v>
      </c>
      <c r="F3114" s="11">
        <v>4999.6303699999999</v>
      </c>
      <c r="G3114">
        <v>1.01899666946922E-4</v>
      </c>
      <c r="H3114" s="17">
        <v>2.7515600000000001E-8</v>
      </c>
      <c r="I3114" s="28">
        <v>1.7061999999999999E-4</v>
      </c>
      <c r="J3114" s="21">
        <f t="shared" si="294"/>
        <v>3.4126522837327271E-8</v>
      </c>
      <c r="K3114" s="10">
        <f t="shared" si="295"/>
        <v>1.9165455225442995E-3</v>
      </c>
      <c r="L3114" s="10">
        <f t="shared" si="296"/>
        <v>2.2675455225442996E-3</v>
      </c>
      <c r="M3114" s="10">
        <f t="shared" si="297"/>
        <v>0.36193071853443798</v>
      </c>
      <c r="N3114">
        <f t="shared" si="298"/>
        <v>7.4626544534437997E-2</v>
      </c>
      <c r="O3114">
        <f t="shared" si="293"/>
        <v>2.5545511567965875E-4</v>
      </c>
    </row>
    <row r="3115" spans="5:15" x14ac:dyDescent="0.2">
      <c r="E3115" s="11">
        <v>159.69801000000001</v>
      </c>
      <c r="F3115" s="11">
        <v>4999.6303699999999</v>
      </c>
      <c r="G3115">
        <v>1.01887250740116E-4</v>
      </c>
      <c r="H3115" s="17">
        <v>2.7672300000000001E-8</v>
      </c>
      <c r="I3115" s="28">
        <v>1.7060999999999999E-4</v>
      </c>
      <c r="J3115" s="21">
        <f t="shared" si="294"/>
        <v>3.4124522689464341E-8</v>
      </c>
      <c r="K3115" s="10">
        <f t="shared" si="295"/>
        <v>1.9164331942403173E-3</v>
      </c>
      <c r="L3115" s="10">
        <f t="shared" si="296"/>
        <v>2.2674331942403175E-3</v>
      </c>
      <c r="M3115" s="10">
        <f t="shared" si="297"/>
        <v>0.36210456892812221</v>
      </c>
      <c r="N3115">
        <f t="shared" si="298"/>
        <v>7.4648150928122187E-2</v>
      </c>
      <c r="O3115">
        <f t="shared" si="293"/>
        <v>3.5784617173959733E-5</v>
      </c>
    </row>
    <row r="3116" spans="5:15" x14ac:dyDescent="0.2">
      <c r="E3116" s="11">
        <v>159.78117</v>
      </c>
      <c r="F3116" s="11">
        <v>4999.6303699999999</v>
      </c>
      <c r="G3116">
        <v>1.01874235368395E-4</v>
      </c>
      <c r="H3116" s="17">
        <v>2.6413599999999999E-8</v>
      </c>
      <c r="I3116" s="28">
        <v>1.7059E-4</v>
      </c>
      <c r="J3116" s="21">
        <f t="shared" si="294"/>
        <v>3.4120522393738479E-8</v>
      </c>
      <c r="K3116" s="10">
        <f t="shared" si="295"/>
        <v>1.9162085376323529E-3</v>
      </c>
      <c r="L3116" s="10">
        <f t="shared" si="296"/>
        <v>2.2672085376323529E-3</v>
      </c>
      <c r="M3116" s="10">
        <f t="shared" si="297"/>
        <v>0.36225723277688637</v>
      </c>
      <c r="N3116">
        <f t="shared" si="298"/>
        <v>7.4651126776886373E-2</v>
      </c>
      <c r="O3116">
        <f t="shared" si="293"/>
        <v>6.8254988421735706E-4</v>
      </c>
    </row>
    <row r="3117" spans="5:15" x14ac:dyDescent="0.2">
      <c r="E3117" s="11">
        <v>159.86456000000001</v>
      </c>
      <c r="F3117" s="11">
        <v>4999.6303699999999</v>
      </c>
      <c r="G3117">
        <v>1.01885890409273E-4</v>
      </c>
      <c r="H3117" s="17">
        <v>2.96271E-8</v>
      </c>
      <c r="I3117" s="28">
        <v>1.706E-4</v>
      </c>
      <c r="J3117" s="21">
        <f t="shared" si="294"/>
        <v>3.412252254160141E-8</v>
      </c>
      <c r="K3117" s="10">
        <f t="shared" si="295"/>
        <v>1.9163208659363352E-3</v>
      </c>
      <c r="L3117" s="10">
        <f t="shared" si="296"/>
        <v>2.2673208659363354E-3</v>
      </c>
      <c r="M3117" s="10">
        <f t="shared" si="297"/>
        <v>0.36246425261173126</v>
      </c>
      <c r="N3117">
        <f t="shared" si="298"/>
        <v>7.4708044611731264E-2</v>
      </c>
      <c r="O3117">
        <f t="shared" si="293"/>
        <v>-1.9777358041457569E-4</v>
      </c>
    </row>
    <row r="3118" spans="5:15" x14ac:dyDescent="0.2">
      <c r="E3118" s="11">
        <v>159.94560000000001</v>
      </c>
      <c r="F3118" s="11">
        <v>4999.6303699999999</v>
      </c>
      <c r="G3118">
        <v>1.0184842898514501E-4</v>
      </c>
      <c r="H3118" s="17">
        <v>2.5645100000000001E-8</v>
      </c>
      <c r="I3118" s="28">
        <v>1.7056999999999999E-4</v>
      </c>
      <c r="J3118" s="21">
        <f t="shared" si="294"/>
        <v>3.4116522098012618E-8</v>
      </c>
      <c r="K3118" s="10">
        <f t="shared" si="295"/>
        <v>1.9159838810243887E-3</v>
      </c>
      <c r="L3118" s="10">
        <f t="shared" si="296"/>
        <v>2.2669838810243886E-3</v>
      </c>
      <c r="M3118" s="10">
        <f t="shared" si="297"/>
        <v>0.3625940970407745</v>
      </c>
      <c r="N3118">
        <f t="shared" si="298"/>
        <v>7.4692017040774467E-2</v>
      </c>
      <c r="O3118">
        <f t="shared" si="293"/>
        <v>4.6698388102437512E-4</v>
      </c>
    </row>
    <row r="3119" spans="5:15" x14ac:dyDescent="0.2">
      <c r="E3119" s="11">
        <v>160.02525</v>
      </c>
      <c r="F3119" s="11">
        <v>4999.6303699999999</v>
      </c>
      <c r="G3119">
        <v>1.01854115293621E-4</v>
      </c>
      <c r="H3119" s="17">
        <v>2.95462E-8</v>
      </c>
      <c r="I3119" s="28">
        <v>1.7056999999999999E-4</v>
      </c>
      <c r="J3119" s="21">
        <f t="shared" si="294"/>
        <v>3.4116522098012618E-8</v>
      </c>
      <c r="K3119" s="10">
        <f t="shared" si="295"/>
        <v>1.9159838810243887E-3</v>
      </c>
      <c r="L3119" s="10">
        <f t="shared" si="296"/>
        <v>2.2669838810243886E-3</v>
      </c>
      <c r="M3119" s="10">
        <f t="shared" si="297"/>
        <v>0.36277466230689803</v>
      </c>
      <c r="N3119">
        <f t="shared" si="298"/>
        <v>7.4729212306898052E-2</v>
      </c>
      <c r="O3119">
        <f t="shared" si="293"/>
        <v>6.9882709661480227E-4</v>
      </c>
    </row>
    <row r="3120" spans="5:15" x14ac:dyDescent="0.2">
      <c r="E3120" s="11">
        <v>160.10282000000001</v>
      </c>
      <c r="F3120" s="11">
        <v>4999.6303699999999</v>
      </c>
      <c r="G3120">
        <v>1.01864516439942E-4</v>
      </c>
      <c r="H3120" s="17">
        <v>2.68461E-8</v>
      </c>
      <c r="I3120" s="28">
        <v>1.7058000000000001E-4</v>
      </c>
      <c r="J3120" s="21">
        <f t="shared" si="294"/>
        <v>3.4118522245875548E-8</v>
      </c>
      <c r="K3120" s="10">
        <f t="shared" si="295"/>
        <v>1.9160962093283708E-3</v>
      </c>
      <c r="L3120" s="10">
        <f t="shared" si="296"/>
        <v>2.2670962093283707E-3</v>
      </c>
      <c r="M3120" s="10">
        <f t="shared" si="297"/>
        <v>0.36296849632478245</v>
      </c>
      <c r="N3120">
        <f t="shared" si="298"/>
        <v>7.4783420324782468E-2</v>
      </c>
      <c r="O3120">
        <f t="shared" si="293"/>
        <v>-3.8709524646314319E-4</v>
      </c>
    </row>
    <row r="3121" spans="5:15" x14ac:dyDescent="0.2">
      <c r="E3121" s="11">
        <v>160.18708000000001</v>
      </c>
      <c r="F3121" s="11">
        <v>4999.6303699999999</v>
      </c>
      <c r="G3121">
        <v>1.01824940257405E-4</v>
      </c>
      <c r="H3121" s="17">
        <v>2.5338799999999999E-8</v>
      </c>
      <c r="I3121" s="28">
        <v>1.7054E-4</v>
      </c>
      <c r="J3121" s="21">
        <f t="shared" si="294"/>
        <v>3.4110521654423826E-8</v>
      </c>
      <c r="K3121" s="10">
        <f t="shared" si="295"/>
        <v>1.9156468961124421E-3</v>
      </c>
      <c r="L3121" s="10">
        <f t="shared" si="296"/>
        <v>2.2666468961124423E-3</v>
      </c>
      <c r="M3121" s="10">
        <f t="shared" si="297"/>
        <v>0.3630875476793155</v>
      </c>
      <c r="N3121">
        <f t="shared" si="298"/>
        <v>7.4750803679315483E-2</v>
      </c>
      <c r="O3121">
        <f t="shared" si="293"/>
        <v>2.5689291551545765E-4</v>
      </c>
    </row>
    <row r="3122" spans="5:15" x14ac:dyDescent="0.2">
      <c r="E3122" s="11">
        <v>160.27291</v>
      </c>
      <c r="F3122" s="11">
        <v>4999.6303699999999</v>
      </c>
      <c r="G3122">
        <v>1.01815195195248E-4</v>
      </c>
      <c r="H3122" s="17">
        <v>2.7193500000000001E-8</v>
      </c>
      <c r="I3122" s="28">
        <v>1.7053000000000001E-4</v>
      </c>
      <c r="J3122" s="21">
        <f t="shared" si="294"/>
        <v>3.4108521506560895E-8</v>
      </c>
      <c r="K3122" s="10">
        <f t="shared" si="295"/>
        <v>1.9155345678084597E-3</v>
      </c>
      <c r="L3122" s="10">
        <f t="shared" si="296"/>
        <v>2.2665345678084597E-3</v>
      </c>
      <c r="M3122" s="10">
        <f t="shared" si="297"/>
        <v>0.36326409079825417</v>
      </c>
      <c r="N3122">
        <f t="shared" si="298"/>
        <v>7.4772852798254172E-2</v>
      </c>
      <c r="O3122">
        <f t="shared" si="293"/>
        <v>4.6653456780841352E-4</v>
      </c>
    </row>
    <row r="3123" spans="5:15" x14ac:dyDescent="0.2">
      <c r="E3123" s="11">
        <v>160.35615999999999</v>
      </c>
      <c r="F3123" s="11">
        <v>4999.6303699999999</v>
      </c>
      <c r="G3123">
        <v>1.01811302312442E-4</v>
      </c>
      <c r="H3123" s="17">
        <v>2.67036E-8</v>
      </c>
      <c r="I3123" s="28">
        <v>1.7053000000000001E-4</v>
      </c>
      <c r="J3123" s="21">
        <f t="shared" si="294"/>
        <v>3.4108521506560895E-8</v>
      </c>
      <c r="K3123" s="10">
        <f t="shared" si="295"/>
        <v>1.9155345678084597E-3</v>
      </c>
      <c r="L3123" s="10">
        <f t="shared" si="296"/>
        <v>2.2665345678084597E-3</v>
      </c>
      <c r="M3123" s="10">
        <f t="shared" si="297"/>
        <v>0.3634527798010242</v>
      </c>
      <c r="N3123">
        <f t="shared" si="298"/>
        <v>7.4811691801024219E-2</v>
      </c>
      <c r="O3123">
        <f t="shared" si="293"/>
        <v>-3.7640938927480919E-4</v>
      </c>
    </row>
    <row r="3124" spans="5:15" x14ac:dyDescent="0.2">
      <c r="E3124" s="11">
        <v>160.44167999999999</v>
      </c>
      <c r="F3124" s="11">
        <v>4999.6303699999999</v>
      </c>
      <c r="G3124">
        <v>1.01776622687043E-4</v>
      </c>
      <c r="H3124" s="17">
        <v>2.72193E-8</v>
      </c>
      <c r="I3124" s="28">
        <v>1.7049E-4</v>
      </c>
      <c r="J3124" s="21">
        <f t="shared" si="294"/>
        <v>3.4100520915109172E-8</v>
      </c>
      <c r="K3124" s="10">
        <f t="shared" si="295"/>
        <v>1.915085254592531E-3</v>
      </c>
      <c r="L3124" s="10">
        <f t="shared" si="296"/>
        <v>2.2660852545925312E-3</v>
      </c>
      <c r="M3124" s="10">
        <f t="shared" si="297"/>
        <v>0.36357452527005341</v>
      </c>
      <c r="N3124">
        <f t="shared" si="298"/>
        <v>7.4779501270053436E-2</v>
      </c>
      <c r="O3124">
        <f t="shared" si="293"/>
        <v>9.032632825772645E-4</v>
      </c>
    </row>
    <row r="3125" spans="5:15" x14ac:dyDescent="0.2">
      <c r="E3125" s="11">
        <v>160.52417</v>
      </c>
      <c r="F3125" s="11">
        <v>4999.6303699999999</v>
      </c>
      <c r="G3125">
        <v>1.01795122344723E-4</v>
      </c>
      <c r="H3125" s="17">
        <v>2.7247100000000001E-8</v>
      </c>
      <c r="I3125" s="28">
        <v>1.7050999999999999E-4</v>
      </c>
      <c r="J3125" s="21">
        <f t="shared" si="294"/>
        <v>3.4104521210835033E-8</v>
      </c>
      <c r="K3125" s="10">
        <f t="shared" si="295"/>
        <v>1.9153099112004955E-3</v>
      </c>
      <c r="L3125" s="10">
        <f t="shared" si="296"/>
        <v>2.2663099112004955E-3</v>
      </c>
      <c r="M3125" s="10">
        <f t="shared" si="297"/>
        <v>0.36379751745823324</v>
      </c>
      <c r="N3125">
        <f t="shared" si="298"/>
        <v>7.4854011458233241E-2</v>
      </c>
      <c r="O3125">
        <f t="shared" si="293"/>
        <v>-1.8915875946545177E-4</v>
      </c>
    </row>
    <row r="3126" spans="5:15" x14ac:dyDescent="0.2">
      <c r="E3126" s="11">
        <v>160.60674</v>
      </c>
      <c r="F3126" s="11">
        <v>4999.6303699999999</v>
      </c>
      <c r="G3126">
        <v>1.0175746554639499E-4</v>
      </c>
      <c r="H3126" s="17">
        <v>2.8559800000000001E-8</v>
      </c>
      <c r="I3126" s="28">
        <v>1.7048000000000001E-4</v>
      </c>
      <c r="J3126" s="21">
        <f t="shared" si="294"/>
        <v>3.4098520767246241E-8</v>
      </c>
      <c r="K3126" s="10">
        <f t="shared" si="295"/>
        <v>1.9149729262885489E-3</v>
      </c>
      <c r="L3126" s="10">
        <f t="shared" si="296"/>
        <v>2.2659729262885491E-3</v>
      </c>
      <c r="M3126" s="10">
        <f t="shared" si="297"/>
        <v>0.36393052461946418</v>
      </c>
      <c r="N3126">
        <f t="shared" si="298"/>
        <v>7.4838392619464178E-2</v>
      </c>
      <c r="O3126">
        <f t="shared" si="293"/>
        <v>-1.6515716045273994E-4</v>
      </c>
    </row>
    <row r="3127" spans="5:15" x14ac:dyDescent="0.2">
      <c r="E3127" s="11">
        <v>160.69254000000001</v>
      </c>
      <c r="F3127" s="11">
        <v>4999.6303699999999</v>
      </c>
      <c r="G3127">
        <v>1.01730941401906E-4</v>
      </c>
      <c r="H3127" s="17">
        <v>2.4833000000000001E-8</v>
      </c>
      <c r="I3127" s="28">
        <v>1.7045E-4</v>
      </c>
      <c r="J3127" s="21">
        <f t="shared" si="294"/>
        <v>3.4092520323657449E-8</v>
      </c>
      <c r="K3127" s="10">
        <f t="shared" si="295"/>
        <v>1.9146359413766024E-3</v>
      </c>
      <c r="L3127" s="10">
        <f t="shared" si="296"/>
        <v>2.2656359413766023E-3</v>
      </c>
      <c r="M3127" s="10">
        <f t="shared" si="297"/>
        <v>0.36407079413509735</v>
      </c>
      <c r="N3127">
        <f t="shared" si="298"/>
        <v>7.4824222135097332E-2</v>
      </c>
      <c r="O3127">
        <f t="shared" si="293"/>
        <v>4.6563594137656312E-4</v>
      </c>
    </row>
    <row r="3128" spans="5:15" x14ac:dyDescent="0.2">
      <c r="E3128" s="11">
        <v>160.77305999999999</v>
      </c>
      <c r="F3128" s="11">
        <v>4999.6303699999999</v>
      </c>
      <c r="G3128">
        <v>1.01731756271462E-4</v>
      </c>
      <c r="H3128" s="17">
        <v>2.4674700000000001E-8</v>
      </c>
      <c r="I3128" s="28">
        <v>1.7045E-4</v>
      </c>
      <c r="J3128" s="21">
        <f t="shared" si="294"/>
        <v>3.4092520323657449E-8</v>
      </c>
      <c r="K3128" s="10">
        <f t="shared" si="295"/>
        <v>1.9146359413766024E-3</v>
      </c>
      <c r="L3128" s="10">
        <f t="shared" si="296"/>
        <v>2.2656359413766023E-3</v>
      </c>
      <c r="M3128" s="10">
        <f t="shared" si="297"/>
        <v>0.36425322314109693</v>
      </c>
      <c r="N3128">
        <f t="shared" si="298"/>
        <v>7.4861715141096963E-2</v>
      </c>
      <c r="O3128">
        <f t="shared" si="293"/>
        <v>2.5741846032074504E-4</v>
      </c>
    </row>
    <row r="3129" spans="5:15" x14ac:dyDescent="0.2">
      <c r="E3129" s="11">
        <v>160.85983999999999</v>
      </c>
      <c r="F3129" s="11">
        <v>4999.6303699999999</v>
      </c>
      <c r="G3129">
        <v>1.0172220190509599E-4</v>
      </c>
      <c r="H3129" s="17">
        <v>2.7577599999999999E-8</v>
      </c>
      <c r="I3129" s="28">
        <v>1.7044E-4</v>
      </c>
      <c r="J3129" s="21">
        <f t="shared" si="294"/>
        <v>3.4090520175794518E-8</v>
      </c>
      <c r="K3129" s="10">
        <f t="shared" si="295"/>
        <v>1.9145236130726202E-3</v>
      </c>
      <c r="L3129" s="10">
        <f t="shared" si="296"/>
        <v>2.2655236130726202E-3</v>
      </c>
      <c r="M3129" s="10">
        <f t="shared" si="297"/>
        <v>0.36443176591508358</v>
      </c>
      <c r="N3129">
        <f t="shared" si="298"/>
        <v>7.4884053915083598E-2</v>
      </c>
      <c r="O3129">
        <f t="shared" si="293"/>
        <v>4.6552361307256241E-4</v>
      </c>
    </row>
    <row r="3130" spans="5:15" x14ac:dyDescent="0.2">
      <c r="E3130" s="11">
        <v>160.93923000000001</v>
      </c>
      <c r="F3130" s="11">
        <v>4999.6303699999999</v>
      </c>
      <c r="G3130">
        <v>1.01727538066011E-4</v>
      </c>
      <c r="H3130" s="17">
        <v>2.6644699999999998E-8</v>
      </c>
      <c r="I3130" s="28">
        <v>1.7044E-4</v>
      </c>
      <c r="J3130" s="21">
        <f t="shared" si="294"/>
        <v>3.4090520175794518E-8</v>
      </c>
      <c r="K3130" s="10">
        <f t="shared" si="295"/>
        <v>1.9145236130726202E-3</v>
      </c>
      <c r="L3130" s="10">
        <f t="shared" si="296"/>
        <v>2.2655236130726202E-3</v>
      </c>
      <c r="M3130" s="10">
        <f t="shared" si="297"/>
        <v>0.36461162583472545</v>
      </c>
      <c r="N3130">
        <f t="shared" si="298"/>
        <v>7.4921011834725437E-2</v>
      </c>
      <c r="O3130">
        <f t="shared" si="293"/>
        <v>2.4413795857425327E-4</v>
      </c>
    </row>
    <row r="3131" spans="5:15" x14ac:dyDescent="0.2">
      <c r="E3131" s="11">
        <v>161.02092999999999</v>
      </c>
      <c r="F3131" s="11">
        <v>4999.6303699999999</v>
      </c>
      <c r="G3131">
        <v>1.0171295937986E-4</v>
      </c>
      <c r="H3131" s="17">
        <v>2.92131E-8</v>
      </c>
      <c r="I3131" s="28">
        <v>1.7043000000000001E-4</v>
      </c>
      <c r="J3131" s="21">
        <f t="shared" si="294"/>
        <v>3.4088520027931587E-8</v>
      </c>
      <c r="K3131" s="10">
        <f t="shared" si="295"/>
        <v>1.9144112847686379E-3</v>
      </c>
      <c r="L3131" s="10">
        <f t="shared" si="296"/>
        <v>2.2654112847686381E-3</v>
      </c>
      <c r="M3131" s="10">
        <f t="shared" si="297"/>
        <v>0.3647786319059409</v>
      </c>
      <c r="N3131">
        <f t="shared" si="298"/>
        <v>7.494095790594095E-2</v>
      </c>
      <c r="O3131">
        <f t="shared" si="293"/>
        <v>5.8872890911749435E-6</v>
      </c>
    </row>
    <row r="3132" spans="5:15" x14ac:dyDescent="0.2">
      <c r="E3132" s="11">
        <v>161.09969000000001</v>
      </c>
      <c r="F3132" s="11">
        <v>4999.6303699999999</v>
      </c>
      <c r="G3132">
        <v>1.01693189184855E-4</v>
      </c>
      <c r="H3132" s="17">
        <v>2.5669099999999999E-8</v>
      </c>
      <c r="I3132" s="28">
        <v>1.7040999999999999E-4</v>
      </c>
      <c r="J3132" s="21">
        <f t="shared" si="294"/>
        <v>3.4084519732205719E-8</v>
      </c>
      <c r="K3132" s="10">
        <f t="shared" si="295"/>
        <v>1.9141866281606732E-3</v>
      </c>
      <c r="L3132" s="10">
        <f t="shared" si="296"/>
        <v>2.2651866281606734E-3</v>
      </c>
      <c r="M3132" s="10">
        <f t="shared" si="297"/>
        <v>0.3649208635888298</v>
      </c>
      <c r="N3132">
        <f t="shared" si="298"/>
        <v>7.4941421588829771E-2</v>
      </c>
      <c r="O3132">
        <f t="shared" si="293"/>
        <v>2.4722220920264573E-5</v>
      </c>
    </row>
    <row r="3133" spans="5:15" x14ac:dyDescent="0.2">
      <c r="E3133" s="11">
        <v>161.18190000000001</v>
      </c>
      <c r="F3133" s="11">
        <v>4999.6303699999999</v>
      </c>
      <c r="G3133">
        <v>1.01674670615801E-4</v>
      </c>
      <c r="H3133" s="17">
        <v>2.7566E-8</v>
      </c>
      <c r="I3133" s="28">
        <v>1.7039E-4</v>
      </c>
      <c r="J3133" s="21">
        <f t="shared" si="294"/>
        <v>3.4080519436479864E-8</v>
      </c>
      <c r="K3133" s="10">
        <f t="shared" si="295"/>
        <v>1.9139619715527092E-3</v>
      </c>
      <c r="L3133" s="10">
        <f t="shared" si="296"/>
        <v>2.2649619715527092E-3</v>
      </c>
      <c r="M3133" s="10">
        <f t="shared" si="297"/>
        <v>0.36507087400261162</v>
      </c>
      <c r="N3133">
        <f t="shared" si="298"/>
        <v>7.4943454002611626E-2</v>
      </c>
      <c r="O3133">
        <f t="shared" si="293"/>
        <v>2.5116748274337485E-4</v>
      </c>
    </row>
    <row r="3134" spans="5:15" x14ac:dyDescent="0.2">
      <c r="E3134" s="11">
        <v>161.26662999999999</v>
      </c>
      <c r="F3134" s="11">
        <v>4999.6303699999999</v>
      </c>
      <c r="G3134">
        <v>1.01660668305093E-4</v>
      </c>
      <c r="H3134" s="17">
        <v>2.8222599999999999E-8</v>
      </c>
      <c r="I3134" s="28">
        <v>1.7038000000000001E-4</v>
      </c>
      <c r="J3134" s="21">
        <f t="shared" si="294"/>
        <v>3.4078519288616934E-8</v>
      </c>
      <c r="K3134" s="10">
        <f t="shared" si="295"/>
        <v>1.9138496432487271E-3</v>
      </c>
      <c r="L3134" s="10">
        <f t="shared" si="296"/>
        <v>2.2648496432487271E-3</v>
      </c>
      <c r="M3134" s="10">
        <f t="shared" si="297"/>
        <v>0.36524466942342443</v>
      </c>
      <c r="N3134">
        <f t="shared" si="298"/>
        <v>7.4964735423424467E-2</v>
      </c>
      <c r="O3134">
        <f t="shared" si="293"/>
        <v>-3.8987022110273389E-4</v>
      </c>
    </row>
    <row r="3135" spans="5:15" x14ac:dyDescent="0.2">
      <c r="E3135" s="11">
        <v>161.35145</v>
      </c>
      <c r="F3135" s="11">
        <v>4999.6303699999999</v>
      </c>
      <c r="G3135">
        <v>1.01623981808244E-4</v>
      </c>
      <c r="H3135" s="17">
        <v>2.8453099999999999E-8</v>
      </c>
      <c r="I3135" s="28">
        <v>1.7034E-4</v>
      </c>
      <c r="J3135" s="21">
        <f t="shared" si="294"/>
        <v>3.4070518697165211E-8</v>
      </c>
      <c r="K3135" s="10">
        <f t="shared" si="295"/>
        <v>1.9134003300327982E-3</v>
      </c>
      <c r="L3135" s="10">
        <f t="shared" si="296"/>
        <v>2.2644003300327981E-3</v>
      </c>
      <c r="M3135" s="10">
        <f t="shared" si="297"/>
        <v>0.36536427663127052</v>
      </c>
      <c r="N3135">
        <f t="shared" si="298"/>
        <v>7.493166663127053E-2</v>
      </c>
      <c r="O3135">
        <f t="shared" si="293"/>
        <v>1.1027683425291817E-3</v>
      </c>
    </row>
    <row r="3136" spans="5:15" x14ac:dyDescent="0.2">
      <c r="E3136" s="11">
        <v>161.43666999999999</v>
      </c>
      <c r="F3136" s="11">
        <v>4999.6303699999999</v>
      </c>
      <c r="G3136">
        <v>1.01655065783457E-4</v>
      </c>
      <c r="H3136" s="17">
        <v>2.9263799999999999E-8</v>
      </c>
      <c r="I3136" s="28">
        <v>1.7037000000000001E-4</v>
      </c>
      <c r="J3136" s="21">
        <f t="shared" si="294"/>
        <v>3.4076519140754003E-8</v>
      </c>
      <c r="K3136" s="10">
        <f t="shared" si="295"/>
        <v>1.9137373149447448E-3</v>
      </c>
      <c r="L3136" s="10">
        <f t="shared" si="296"/>
        <v>2.2647373149447449E-3</v>
      </c>
      <c r="M3136" s="10">
        <f t="shared" si="297"/>
        <v>0.36561165054942085</v>
      </c>
      <c r="N3136">
        <f t="shared" si="298"/>
        <v>7.5025644549420858E-2</v>
      </c>
      <c r="O3136">
        <f t="shared" si="293"/>
        <v>-1.6141034551001669E-4</v>
      </c>
    </row>
    <row r="3137" spans="5:15" x14ac:dyDescent="0.2">
      <c r="E3137" s="11">
        <v>161.52359999999999</v>
      </c>
      <c r="F3137" s="11">
        <v>4999.6303699999999</v>
      </c>
      <c r="G3137">
        <v>1.01622840940084E-4</v>
      </c>
      <c r="H3137" s="17">
        <v>2.5884299999999998E-8</v>
      </c>
      <c r="I3137" s="28">
        <v>1.7034E-4</v>
      </c>
      <c r="J3137" s="21">
        <f t="shared" si="294"/>
        <v>3.4070518697165211E-8</v>
      </c>
      <c r="K3137" s="10">
        <f t="shared" si="295"/>
        <v>1.9134003300327982E-3</v>
      </c>
      <c r="L3137" s="10">
        <f t="shared" si="296"/>
        <v>2.2644003300327981E-3</v>
      </c>
      <c r="M3137" s="10">
        <f t="shared" si="297"/>
        <v>0.36575409314808566</v>
      </c>
      <c r="N3137">
        <f t="shared" si="298"/>
        <v>7.5011613148085673E-2</v>
      </c>
      <c r="O3137">
        <f t="shared" si="293"/>
        <v>6.7383051760173615E-4</v>
      </c>
    </row>
    <row r="3138" spans="5:15" x14ac:dyDescent="0.2">
      <c r="E3138" s="11">
        <v>161.61027999999999</v>
      </c>
      <c r="F3138" s="11">
        <v>4999.6303699999999</v>
      </c>
      <c r="G3138">
        <v>1.01641192292688E-4</v>
      </c>
      <c r="H3138" s="17">
        <v>2.6417800000000001E-8</v>
      </c>
      <c r="I3138" s="28">
        <v>1.7034999999999999E-4</v>
      </c>
      <c r="J3138" s="21">
        <f t="shared" si="294"/>
        <v>3.4072518845028135E-8</v>
      </c>
      <c r="K3138" s="10">
        <f t="shared" si="295"/>
        <v>1.9135126583367801E-3</v>
      </c>
      <c r="L3138" s="10">
        <f t="shared" si="296"/>
        <v>2.2645126583367803E-3</v>
      </c>
      <c r="M3138" s="10">
        <f t="shared" si="297"/>
        <v>0.36596852477735137</v>
      </c>
      <c r="N3138">
        <f t="shared" si="298"/>
        <v>7.5070020777351393E-2</v>
      </c>
      <c r="O3138">
        <f t="shared" si="293"/>
        <v>-4.5428286246690304E-4</v>
      </c>
    </row>
    <row r="3139" spans="5:15" x14ac:dyDescent="0.2">
      <c r="E3139" s="11">
        <v>161.68934999999999</v>
      </c>
      <c r="F3139" s="11">
        <v>4999.6303699999999</v>
      </c>
      <c r="G3139">
        <v>1.01602791353122E-4</v>
      </c>
      <c r="H3139" s="17">
        <v>2.8392399999999999E-8</v>
      </c>
      <c r="I3139" s="28">
        <v>1.7030999999999999E-4</v>
      </c>
      <c r="J3139" s="21">
        <f t="shared" si="294"/>
        <v>3.4064518253576412E-8</v>
      </c>
      <c r="K3139" s="10">
        <f t="shared" si="295"/>
        <v>1.9130633451208514E-3</v>
      </c>
      <c r="L3139" s="10">
        <f t="shared" si="296"/>
        <v>2.2640633451208514E-3</v>
      </c>
      <c r="M3139" s="10">
        <f t="shared" si="297"/>
        <v>0.36607493063141611</v>
      </c>
      <c r="N3139">
        <f t="shared" si="298"/>
        <v>7.5034100631416134E-2</v>
      </c>
      <c r="O3139">
        <f t="shared" si="293"/>
        <v>3.89400931808474E-5</v>
      </c>
    </row>
    <row r="3140" spans="5:15" x14ac:dyDescent="0.2">
      <c r="E3140" s="11">
        <v>161.77484000000001</v>
      </c>
      <c r="F3140" s="11">
        <v>4999.6303699999999</v>
      </c>
      <c r="G3140">
        <v>1.01582091496078E-4</v>
      </c>
      <c r="H3140" s="17">
        <v>2.6597899999999999E-8</v>
      </c>
      <c r="I3140" s="28">
        <v>1.7029E-4</v>
      </c>
      <c r="J3140" s="21">
        <f t="shared" si="294"/>
        <v>3.406051795785055E-8</v>
      </c>
      <c r="K3140" s="10">
        <f t="shared" si="295"/>
        <v>1.9128386885128869E-3</v>
      </c>
      <c r="L3140" s="10">
        <f t="shared" si="296"/>
        <v>2.2638386885128871E-3</v>
      </c>
      <c r="M3140" s="10">
        <f t="shared" si="297"/>
        <v>0.36623214161998219</v>
      </c>
      <c r="N3140">
        <f t="shared" si="298"/>
        <v>7.5037429619982166E-2</v>
      </c>
      <c r="O3140">
        <f t="shared" si="293"/>
        <v>-8.567166073105852E-6</v>
      </c>
    </row>
    <row r="3141" spans="5:15" x14ac:dyDescent="0.2">
      <c r="E3141" s="11">
        <v>161.85181</v>
      </c>
      <c r="F3141" s="11">
        <v>4999.6303699999999</v>
      </c>
      <c r="G3141">
        <v>1.0155567139310399E-4</v>
      </c>
      <c r="H3141" s="17">
        <v>2.4712400000000002E-8</v>
      </c>
      <c r="I3141" s="28">
        <v>1.7027000000000001E-4</v>
      </c>
      <c r="J3141" s="21">
        <f t="shared" si="294"/>
        <v>3.4056517662124695E-8</v>
      </c>
      <c r="K3141" s="10">
        <f t="shared" si="295"/>
        <v>1.9126140319049229E-3</v>
      </c>
      <c r="L3141" s="10">
        <f t="shared" si="296"/>
        <v>2.2636140319049229E-3</v>
      </c>
      <c r="M3141" s="10">
        <f t="shared" si="297"/>
        <v>0.36637002820520953</v>
      </c>
      <c r="N3141">
        <f t="shared" si="298"/>
        <v>7.5036770205209519E-2</v>
      </c>
      <c r="O3141">
        <f t="shared" si="293"/>
        <v>9.3120473770919455E-4</v>
      </c>
    </row>
    <row r="3142" spans="5:15" x14ac:dyDescent="0.2">
      <c r="E3142" s="11">
        <v>161.92961</v>
      </c>
      <c r="F3142" s="11">
        <v>4999.6303699999999</v>
      </c>
      <c r="G3142">
        <v>1.0158097020134E-4</v>
      </c>
      <c r="H3142" s="17">
        <v>2.7125200000000001E-8</v>
      </c>
      <c r="I3142" s="28">
        <v>1.7029E-4</v>
      </c>
      <c r="J3142" s="21">
        <f t="shared" si="294"/>
        <v>3.406051795785055E-8</v>
      </c>
      <c r="K3142" s="10">
        <f t="shared" si="295"/>
        <v>1.9128386885128869E-3</v>
      </c>
      <c r="L3142" s="10">
        <f t="shared" si="296"/>
        <v>2.2638386885128871E-3</v>
      </c>
      <c r="M3142" s="10">
        <f t="shared" si="297"/>
        <v>0.36658251593380331</v>
      </c>
      <c r="N3142">
        <f t="shared" si="298"/>
        <v>7.5109217933803291E-2</v>
      </c>
      <c r="O3142">
        <f t="shared" ref="O3142:O3205" si="299">(N3143-N3142)/(E3143-E3142)</f>
        <v>-8.4306712732859523E-4</v>
      </c>
    </row>
    <row r="3143" spans="5:15" x14ac:dyDescent="0.2">
      <c r="E3143" s="11">
        <v>162.01316</v>
      </c>
      <c r="F3143" s="11">
        <v>4999.6303699999999</v>
      </c>
      <c r="G3143">
        <v>1.0151274281097201E-4</v>
      </c>
      <c r="H3143" s="17">
        <v>2.63922E-8</v>
      </c>
      <c r="I3143" s="28">
        <v>1.7023E-4</v>
      </c>
      <c r="J3143" s="21">
        <f t="shared" si="294"/>
        <v>3.4048517070672966E-8</v>
      </c>
      <c r="K3143" s="10">
        <f t="shared" si="295"/>
        <v>1.9121647186889938E-3</v>
      </c>
      <c r="L3143" s="10">
        <f t="shared" si="296"/>
        <v>2.263164718688994E-3</v>
      </c>
      <c r="M3143" s="10">
        <f t="shared" si="297"/>
        <v>0.36666246767531496</v>
      </c>
      <c r="N3143">
        <f t="shared" si="298"/>
        <v>7.5038779675314984E-2</v>
      </c>
      <c r="O3143">
        <f t="shared" si="299"/>
        <v>8.8898955035730332E-4</v>
      </c>
    </row>
    <row r="3144" spans="5:15" x14ac:dyDescent="0.2">
      <c r="E3144" s="11">
        <v>162.09868</v>
      </c>
      <c r="F3144" s="11">
        <v>4999.6303699999999</v>
      </c>
      <c r="G3144">
        <v>1.0153313532234E-4</v>
      </c>
      <c r="H3144" s="17">
        <v>2.70596E-8</v>
      </c>
      <c r="I3144" s="28">
        <v>1.7024999999999999E-4</v>
      </c>
      <c r="J3144" s="21">
        <f t="shared" si="294"/>
        <v>3.4052517366398827E-8</v>
      </c>
      <c r="K3144" s="10">
        <f t="shared" si="295"/>
        <v>1.9123893752969582E-3</v>
      </c>
      <c r="L3144" s="10">
        <f t="shared" si="296"/>
        <v>2.2633893752969582E-3</v>
      </c>
      <c r="M3144" s="10">
        <f t="shared" si="297"/>
        <v>0.36689243006166156</v>
      </c>
      <c r="N3144">
        <f t="shared" si="298"/>
        <v>7.5114806061661543E-2</v>
      </c>
      <c r="O3144">
        <f t="shared" si="299"/>
        <v>2.470011258368551E-4</v>
      </c>
    </row>
    <row r="3145" spans="5:15" x14ac:dyDescent="0.2">
      <c r="E3145" s="11">
        <v>162.18287000000001</v>
      </c>
      <c r="F3145" s="11">
        <v>4999.6303699999999</v>
      </c>
      <c r="G3145">
        <v>1.01524038109642E-4</v>
      </c>
      <c r="H3145" s="17">
        <v>2.5435900000000001E-8</v>
      </c>
      <c r="I3145" s="28">
        <v>1.7024E-4</v>
      </c>
      <c r="J3145" s="21">
        <f t="shared" si="294"/>
        <v>3.4050517218535897E-8</v>
      </c>
      <c r="K3145" s="10">
        <f t="shared" si="295"/>
        <v>1.9122770469929759E-3</v>
      </c>
      <c r="L3145" s="10">
        <f t="shared" si="296"/>
        <v>2.2632770469929761E-3</v>
      </c>
      <c r="M3145" s="10">
        <f t="shared" si="297"/>
        <v>0.36706476708644575</v>
      </c>
      <c r="N3145">
        <f t="shared" si="298"/>
        <v>7.513560108644575E-2</v>
      </c>
      <c r="O3145">
        <f t="shared" si="299"/>
        <v>2.5673155469962473E-4</v>
      </c>
    </row>
    <row r="3146" spans="5:15" x14ac:dyDescent="0.2">
      <c r="E3146" s="11">
        <v>162.27112</v>
      </c>
      <c r="F3146" s="11">
        <v>4999.6303699999999</v>
      </c>
      <c r="G3146">
        <v>1.0151722640917201E-4</v>
      </c>
      <c r="H3146" s="17">
        <v>2.63186E-8</v>
      </c>
      <c r="I3146" s="28">
        <v>1.7023E-4</v>
      </c>
      <c r="J3146" s="21">
        <f t="shared" ref="J3146:J3209" si="300">I3146/F3146</f>
        <v>3.4048517070672966E-8</v>
      </c>
      <c r="K3146" s="10">
        <f t="shared" ref="K3146:K3209" si="301">J3146*B$6</f>
        <v>1.9121647186889938E-3</v>
      </c>
      <c r="L3146" s="10">
        <f t="shared" ref="L3146:L3209" si="302">K3146+B$7</f>
        <v>2.263164718688994E-3</v>
      </c>
      <c r="M3146" s="10">
        <f t="shared" ref="M3146:M3209" si="303">L3146*E3146</f>
        <v>0.36724627364614798</v>
      </c>
      <c r="N3146">
        <f t="shared" ref="N3146:N3209" si="304">((M3146/E3146)-$B$8)*E3146</f>
        <v>7.5158257646147988E-2</v>
      </c>
      <c r="O3146">
        <f t="shared" si="299"/>
        <v>-1.7658900014131011E-4</v>
      </c>
    </row>
    <row r="3147" spans="5:15" x14ac:dyDescent="0.2">
      <c r="E3147" s="11">
        <v>162.35664</v>
      </c>
      <c r="F3147" s="11">
        <v>4999.6303699999999</v>
      </c>
      <c r="G3147">
        <v>1.0148276039528E-4</v>
      </c>
      <c r="H3147" s="17">
        <v>2.8174999999999999E-8</v>
      </c>
      <c r="I3147" s="28">
        <v>1.7019999999999999E-4</v>
      </c>
      <c r="J3147" s="21">
        <f t="shared" si="300"/>
        <v>3.4042516627084174E-8</v>
      </c>
      <c r="K3147" s="10">
        <f t="shared" si="301"/>
        <v>1.9118277337770472E-3</v>
      </c>
      <c r="L3147" s="10">
        <f t="shared" si="302"/>
        <v>2.2628277337770472E-3</v>
      </c>
      <c r="M3147" s="10">
        <f t="shared" si="303"/>
        <v>0.36738510775485589</v>
      </c>
      <c r="N3147">
        <f t="shared" si="304"/>
        <v>7.5143155754855903E-2</v>
      </c>
      <c r="O3147">
        <f t="shared" si="299"/>
        <v>4.6282773377704701E-4</v>
      </c>
    </row>
    <row r="3148" spans="5:15" x14ac:dyDescent="0.2">
      <c r="E3148" s="11">
        <v>162.43915000000001</v>
      </c>
      <c r="F3148" s="11">
        <v>4999.6303699999999</v>
      </c>
      <c r="G3148">
        <v>1.01482415465269E-4</v>
      </c>
      <c r="H3148" s="17">
        <v>2.7212599999999998E-8</v>
      </c>
      <c r="I3148" s="28">
        <v>1.7019999999999999E-4</v>
      </c>
      <c r="J3148" s="21">
        <f t="shared" si="300"/>
        <v>3.4042516627084174E-8</v>
      </c>
      <c r="K3148" s="10">
        <f t="shared" si="301"/>
        <v>1.9118277337770472E-3</v>
      </c>
      <c r="L3148" s="10">
        <f t="shared" si="302"/>
        <v>2.2628277337770472E-3</v>
      </c>
      <c r="M3148" s="10">
        <f t="shared" si="303"/>
        <v>0.36757181367116987</v>
      </c>
      <c r="N3148">
        <f t="shared" si="304"/>
        <v>7.5181343671169854E-2</v>
      </c>
      <c r="O3148">
        <f t="shared" si="299"/>
        <v>-2.0702420538414311E-4</v>
      </c>
    </row>
    <row r="3149" spans="5:15" x14ac:dyDescent="0.2">
      <c r="E3149" s="11">
        <v>162.52090999999999</v>
      </c>
      <c r="F3149" s="11">
        <v>4999.6303699999999</v>
      </c>
      <c r="G3149">
        <v>1.0145770206869801E-4</v>
      </c>
      <c r="H3149" s="17">
        <v>2.6696299999999999E-8</v>
      </c>
      <c r="I3149" s="28">
        <v>1.7017000000000001E-4</v>
      </c>
      <c r="J3149" s="21">
        <f t="shared" si="300"/>
        <v>3.4036516183495381E-8</v>
      </c>
      <c r="K3149" s="10">
        <f t="shared" si="301"/>
        <v>1.9114907488651006E-3</v>
      </c>
      <c r="L3149" s="10">
        <f t="shared" si="302"/>
        <v>2.2624907488651008E-3</v>
      </c>
      <c r="M3149" s="10">
        <f t="shared" si="303"/>
        <v>0.36770205537213763</v>
      </c>
      <c r="N3149">
        <f t="shared" si="304"/>
        <v>7.5164417372137651E-2</v>
      </c>
      <c r="O3149">
        <f t="shared" si="299"/>
        <v>-7.2397068878478645E-7</v>
      </c>
    </row>
    <row r="3150" spans="5:15" x14ac:dyDescent="0.2">
      <c r="E3150" s="11">
        <v>162.59977000000001</v>
      </c>
      <c r="F3150" s="11">
        <v>4999.6303699999999</v>
      </c>
      <c r="G3150">
        <v>1.0144265451741501E-4</v>
      </c>
      <c r="H3150" s="17">
        <v>2.8917099999999999E-8</v>
      </c>
      <c r="I3150" s="28">
        <v>1.7014999999999999E-4</v>
      </c>
      <c r="J3150" s="21">
        <f t="shared" si="300"/>
        <v>3.403251588776952E-8</v>
      </c>
      <c r="K3150" s="10">
        <f t="shared" si="301"/>
        <v>1.9112660922571362E-3</v>
      </c>
      <c r="L3150" s="10">
        <f t="shared" si="302"/>
        <v>2.2622660922571361E-3</v>
      </c>
      <c r="M3150" s="10">
        <f t="shared" si="303"/>
        <v>0.36784394627980915</v>
      </c>
      <c r="N3150">
        <f t="shared" si="304"/>
        <v>7.5164360279809134E-2</v>
      </c>
      <c r="O3150">
        <f t="shared" si="299"/>
        <v>1.5731351132299261E-3</v>
      </c>
    </row>
    <row r="3151" spans="5:15" x14ac:dyDescent="0.2">
      <c r="E3151" s="11">
        <v>162.68201999999999</v>
      </c>
      <c r="F3151" s="11">
        <v>4999.6303699999999</v>
      </c>
      <c r="G3151">
        <v>1.01487384293738E-4</v>
      </c>
      <c r="H3151" s="17">
        <v>2.8578700000000001E-8</v>
      </c>
      <c r="I3151" s="28">
        <v>1.7019999999999999E-4</v>
      </c>
      <c r="J3151" s="21">
        <f t="shared" si="300"/>
        <v>3.4042516627084174E-8</v>
      </c>
      <c r="K3151" s="10">
        <f t="shared" si="301"/>
        <v>1.9118277337770472E-3</v>
      </c>
      <c r="L3151" s="10">
        <f t="shared" si="302"/>
        <v>2.2628277337770472E-3</v>
      </c>
      <c r="M3151" s="10">
        <f t="shared" si="303"/>
        <v>0.36812138664287225</v>
      </c>
      <c r="N3151">
        <f t="shared" si="304"/>
        <v>7.5293750642872276E-2</v>
      </c>
      <c r="O3151">
        <f t="shared" si="299"/>
        <v>-6.380346901969199E-4</v>
      </c>
    </row>
    <row r="3152" spans="5:15" x14ac:dyDescent="0.2">
      <c r="E3152" s="11">
        <v>162.76506000000001</v>
      </c>
      <c r="F3152" s="11">
        <v>4999.6303699999999</v>
      </c>
      <c r="G3152">
        <v>1.01439891889553E-4</v>
      </c>
      <c r="H3152" s="17">
        <v>2.77623E-8</v>
      </c>
      <c r="I3152" s="28">
        <v>1.7014999999999999E-4</v>
      </c>
      <c r="J3152" s="21">
        <f t="shared" si="300"/>
        <v>3.403251588776952E-8</v>
      </c>
      <c r="K3152" s="10">
        <f t="shared" si="301"/>
        <v>1.9112660922571362E-3</v>
      </c>
      <c r="L3152" s="10">
        <f t="shared" si="302"/>
        <v>2.2622660922571361E-3</v>
      </c>
      <c r="M3152" s="10">
        <f t="shared" si="303"/>
        <v>0.36821787624219832</v>
      </c>
      <c r="N3152">
        <f t="shared" si="304"/>
        <v>7.5240768242198316E-2</v>
      </c>
      <c r="O3152">
        <f t="shared" si="299"/>
        <v>-2.0541934638456554E-4</v>
      </c>
    </row>
    <row r="3153" spans="5:15" x14ac:dyDescent="0.2">
      <c r="E3153" s="11">
        <v>162.84725</v>
      </c>
      <c r="F3153" s="11">
        <v>4999.6303699999999</v>
      </c>
      <c r="G3153">
        <v>1.01415432298849E-4</v>
      </c>
      <c r="H3153" s="17">
        <v>2.7264300000000001E-8</v>
      </c>
      <c r="I3153" s="28">
        <v>1.7012E-4</v>
      </c>
      <c r="J3153" s="21">
        <f t="shared" si="300"/>
        <v>3.4026515444180728E-8</v>
      </c>
      <c r="K3153" s="10">
        <f t="shared" si="301"/>
        <v>1.9109291073451896E-3</v>
      </c>
      <c r="L3153" s="10">
        <f t="shared" si="302"/>
        <v>2.2619291073451898E-3</v>
      </c>
      <c r="M3153" s="10">
        <f t="shared" si="303"/>
        <v>0.36834893482611897</v>
      </c>
      <c r="N3153">
        <f t="shared" si="304"/>
        <v>7.522388482611897E-2</v>
      </c>
      <c r="O3153">
        <f t="shared" si="299"/>
        <v>2.4931265031617218E-4</v>
      </c>
    </row>
    <row r="3154" spans="5:15" x14ac:dyDescent="0.2">
      <c r="E3154" s="11">
        <v>162.93333000000001</v>
      </c>
      <c r="F3154" s="11">
        <v>4999.6303699999999</v>
      </c>
      <c r="G3154">
        <v>1.01397945898541E-4</v>
      </c>
      <c r="H3154" s="17">
        <v>2.7932799999999999E-8</v>
      </c>
      <c r="I3154" s="28">
        <v>1.7011000000000001E-4</v>
      </c>
      <c r="J3154" s="21">
        <f t="shared" si="300"/>
        <v>3.4024515296317797E-8</v>
      </c>
      <c r="K3154" s="10">
        <f t="shared" si="301"/>
        <v>1.9108167790412075E-3</v>
      </c>
      <c r="L3154" s="10">
        <f t="shared" si="302"/>
        <v>2.2618167790412077E-3</v>
      </c>
      <c r="M3154" s="10">
        <f t="shared" si="303"/>
        <v>0.3685253396590582</v>
      </c>
      <c r="N3154">
        <f t="shared" si="304"/>
        <v>7.5245345659058188E-2</v>
      </c>
      <c r="O3154">
        <f t="shared" si="299"/>
        <v>4.6181677904126052E-4</v>
      </c>
    </row>
    <row r="3155" spans="5:15" x14ac:dyDescent="0.2">
      <c r="E3155" s="11">
        <v>163.01818</v>
      </c>
      <c r="F3155" s="11">
        <v>4999.6303699999999</v>
      </c>
      <c r="G3155">
        <v>1.01398976920729E-4</v>
      </c>
      <c r="H3155" s="17">
        <v>2.6203299999999999E-8</v>
      </c>
      <c r="I3155" s="28">
        <v>1.7011000000000001E-4</v>
      </c>
      <c r="J3155" s="21">
        <f t="shared" si="300"/>
        <v>3.4024515296317797E-8</v>
      </c>
      <c r="K3155" s="10">
        <f t="shared" si="301"/>
        <v>1.9108167790412075E-3</v>
      </c>
      <c r="L3155" s="10">
        <f t="shared" si="302"/>
        <v>2.2618167790412077E-3</v>
      </c>
      <c r="M3155" s="10">
        <f t="shared" si="303"/>
        <v>0.3687172548127598</v>
      </c>
      <c r="N3155">
        <f t="shared" si="304"/>
        <v>7.5284530812759834E-2</v>
      </c>
      <c r="O3155">
        <f t="shared" si="299"/>
        <v>2.4466574411569693E-4</v>
      </c>
    </row>
    <row r="3156" spans="5:15" x14ac:dyDescent="0.2">
      <c r="E3156" s="11">
        <v>163.10255000000001</v>
      </c>
      <c r="F3156" s="11">
        <v>4999.6303699999999</v>
      </c>
      <c r="G3156">
        <v>1.0139821667499801E-4</v>
      </c>
      <c r="H3156" s="17">
        <v>2.6055099999999999E-8</v>
      </c>
      <c r="I3156" s="28">
        <v>1.7009999999999999E-4</v>
      </c>
      <c r="J3156" s="21">
        <f t="shared" si="300"/>
        <v>3.4022515148454866E-8</v>
      </c>
      <c r="K3156" s="10">
        <f t="shared" si="301"/>
        <v>1.9107044507372254E-3</v>
      </c>
      <c r="L3156" s="10">
        <f t="shared" si="302"/>
        <v>2.2617044507372256E-3</v>
      </c>
      <c r="M3156" s="10">
        <f t="shared" si="303"/>
        <v>0.3688897632615909</v>
      </c>
      <c r="N3156">
        <f t="shared" si="304"/>
        <v>7.5305173261590877E-2</v>
      </c>
      <c r="O3156">
        <f t="shared" si="299"/>
        <v>3.0802012824847813E-5</v>
      </c>
    </row>
    <row r="3157" spans="5:15" x14ac:dyDescent="0.2">
      <c r="E3157" s="11">
        <v>163.18763000000001</v>
      </c>
      <c r="F3157" s="11">
        <v>4999.6303699999999</v>
      </c>
      <c r="G3157">
        <v>1.01376921283784E-4</v>
      </c>
      <c r="H3157" s="17">
        <v>2.93244E-8</v>
      </c>
      <c r="I3157" s="28">
        <v>1.7008E-4</v>
      </c>
      <c r="J3157" s="21">
        <f t="shared" si="300"/>
        <v>3.4018514852729005E-8</v>
      </c>
      <c r="K3157" s="10">
        <f t="shared" si="301"/>
        <v>1.9104797941292609E-3</v>
      </c>
      <c r="L3157" s="10">
        <f t="shared" si="302"/>
        <v>2.2614797941292609E-3</v>
      </c>
      <c r="M3157" s="10">
        <f t="shared" si="303"/>
        <v>0.36904552789684203</v>
      </c>
      <c r="N3157">
        <f t="shared" si="304"/>
        <v>7.5307793896842015E-2</v>
      </c>
      <c r="O3157">
        <f t="shared" si="299"/>
        <v>6.8625923493185429E-4</v>
      </c>
    </row>
    <row r="3158" spans="5:15" x14ac:dyDescent="0.2">
      <c r="E3158" s="11">
        <v>163.26921999999999</v>
      </c>
      <c r="F3158" s="11">
        <v>4999.6303699999999</v>
      </c>
      <c r="G3158">
        <v>1.0138716132962101E-4</v>
      </c>
      <c r="H3158" s="17">
        <v>2.74875E-8</v>
      </c>
      <c r="I3158" s="28">
        <v>1.7008999999999999E-4</v>
      </c>
      <c r="J3158" s="21">
        <f t="shared" si="300"/>
        <v>3.4020515000591935E-8</v>
      </c>
      <c r="K3158" s="10">
        <f t="shared" si="301"/>
        <v>1.910592122433243E-3</v>
      </c>
      <c r="L3158" s="10">
        <f t="shared" si="302"/>
        <v>2.261592122433243E-3</v>
      </c>
      <c r="M3158" s="10">
        <f t="shared" si="303"/>
        <v>0.36924838178782005</v>
      </c>
      <c r="N3158">
        <f t="shared" si="304"/>
        <v>7.536378578782009E-2</v>
      </c>
      <c r="O3158">
        <f t="shared" si="299"/>
        <v>6.7805167941666403E-4</v>
      </c>
    </row>
    <row r="3159" spans="5:15" x14ac:dyDescent="0.2">
      <c r="E3159" s="11">
        <v>163.35399000000001</v>
      </c>
      <c r="F3159" s="11">
        <v>4999.6303699999999</v>
      </c>
      <c r="G3159">
        <v>1.01391749862914E-4</v>
      </c>
      <c r="H3159" s="17">
        <v>2.8483399999999999E-8</v>
      </c>
      <c r="I3159" s="28">
        <v>1.7009999999999999E-4</v>
      </c>
      <c r="J3159" s="21">
        <f t="shared" si="300"/>
        <v>3.4022515148454866E-8</v>
      </c>
      <c r="K3159" s="10">
        <f t="shared" si="301"/>
        <v>1.9107044507372254E-3</v>
      </c>
      <c r="L3159" s="10">
        <f t="shared" si="302"/>
        <v>2.2617044507372256E-3</v>
      </c>
      <c r="M3159" s="10">
        <f t="shared" si="303"/>
        <v>0.36945844622868423</v>
      </c>
      <c r="N3159">
        <f t="shared" si="304"/>
        <v>7.5421264228684254E-2</v>
      </c>
      <c r="O3159">
        <f t="shared" si="299"/>
        <v>-6.6127440667621451E-4</v>
      </c>
    </row>
    <row r="3160" spans="5:15" x14ac:dyDescent="0.2">
      <c r="E3160" s="11">
        <v>163.43573000000001</v>
      </c>
      <c r="F3160" s="11">
        <v>4999.6303699999999</v>
      </c>
      <c r="G3160">
        <v>1.01339400293175E-4</v>
      </c>
      <c r="H3160" s="17">
        <v>2.85476E-8</v>
      </c>
      <c r="I3160" s="28">
        <v>1.7005000000000001E-4</v>
      </c>
      <c r="J3160" s="21">
        <f t="shared" si="300"/>
        <v>3.4012514409140212E-8</v>
      </c>
      <c r="K3160" s="10">
        <f t="shared" si="301"/>
        <v>1.9101428092173143E-3</v>
      </c>
      <c r="L3160" s="10">
        <f t="shared" si="302"/>
        <v>2.2611428092173145E-3</v>
      </c>
      <c r="M3160" s="10">
        <f t="shared" si="303"/>
        <v>0.36955152565868254</v>
      </c>
      <c r="N3160">
        <f t="shared" si="304"/>
        <v>7.5367211658682542E-2</v>
      </c>
      <c r="O3160">
        <f t="shared" si="299"/>
        <v>2.4748554243501919E-4</v>
      </c>
    </row>
    <row r="3161" spans="5:15" x14ac:dyDescent="0.2">
      <c r="E3161" s="11">
        <v>163.52170000000001</v>
      </c>
      <c r="F3161" s="11">
        <v>4999.6303699999999</v>
      </c>
      <c r="G3161">
        <v>1.0133312415907E-4</v>
      </c>
      <c r="H3161" s="17">
        <v>2.7661499999999999E-8</v>
      </c>
      <c r="I3161" s="28">
        <v>1.7003999999999999E-4</v>
      </c>
      <c r="J3161" s="21">
        <f t="shared" si="300"/>
        <v>3.4010514261277282E-8</v>
      </c>
      <c r="K3161" s="10">
        <f t="shared" si="301"/>
        <v>1.9100304809133322E-3</v>
      </c>
      <c r="L3161" s="10">
        <f t="shared" si="302"/>
        <v>2.2610304809133324E-3</v>
      </c>
      <c r="M3161" s="10">
        <f t="shared" si="303"/>
        <v>0.36972754799076568</v>
      </c>
      <c r="N3161">
        <f t="shared" si="304"/>
        <v>7.5388487990765682E-2</v>
      </c>
      <c r="O3161">
        <f t="shared" si="299"/>
        <v>7.495971755761497E-6</v>
      </c>
    </row>
    <row r="3162" spans="5:15" x14ac:dyDescent="0.2">
      <c r="E3162" s="11">
        <v>163.60274000000001</v>
      </c>
      <c r="F3162" s="11">
        <v>4999.6303699999999</v>
      </c>
      <c r="G3162">
        <v>1.01308610836624E-4</v>
      </c>
      <c r="H3162" s="17">
        <v>2.83155E-8</v>
      </c>
      <c r="I3162" s="28">
        <v>1.7002E-4</v>
      </c>
      <c r="J3162" s="21">
        <f t="shared" si="300"/>
        <v>3.400651396555142E-8</v>
      </c>
      <c r="K3162" s="10">
        <f t="shared" si="301"/>
        <v>1.9098058243053678E-3</v>
      </c>
      <c r="L3162" s="10">
        <f t="shared" si="302"/>
        <v>2.2608058243053677E-3</v>
      </c>
      <c r="M3162" s="10">
        <f t="shared" si="303"/>
        <v>0.3698740274643168</v>
      </c>
      <c r="N3162">
        <f t="shared" si="304"/>
        <v>7.5389095464316769E-2</v>
      </c>
      <c r="O3162">
        <f t="shared" si="299"/>
        <v>2.3459582977322578E-4</v>
      </c>
    </row>
    <row r="3163" spans="5:15" x14ac:dyDescent="0.2">
      <c r="E3163" s="11">
        <v>163.68402</v>
      </c>
      <c r="F3163" s="11">
        <v>4999.6303699999999</v>
      </c>
      <c r="G3163">
        <v>1.01292270275957E-4</v>
      </c>
      <c r="H3163" s="17">
        <v>2.8317300000000001E-8</v>
      </c>
      <c r="I3163" s="28">
        <v>1.7001000000000001E-4</v>
      </c>
      <c r="J3163" s="21">
        <f t="shared" si="300"/>
        <v>3.4004513817688489E-8</v>
      </c>
      <c r="K3163" s="10">
        <f t="shared" si="301"/>
        <v>1.9096934960013856E-3</v>
      </c>
      <c r="L3163" s="10">
        <f t="shared" si="302"/>
        <v>2.2606934960013856E-3</v>
      </c>
      <c r="M3163" s="10">
        <f t="shared" si="303"/>
        <v>0.37003939941336073</v>
      </c>
      <c r="N3163">
        <f t="shared" si="304"/>
        <v>7.5408163413360735E-2</v>
      </c>
      <c r="O3163">
        <f t="shared" si="299"/>
        <v>2.329991853285646E-4</v>
      </c>
    </row>
    <row r="3164" spans="5:15" x14ac:dyDescent="0.2">
      <c r="E3164" s="11">
        <v>163.76481000000001</v>
      </c>
      <c r="F3164" s="11">
        <v>4999.6303699999999</v>
      </c>
      <c r="G3164">
        <v>1.0128162748263001E-4</v>
      </c>
      <c r="H3164" s="17">
        <v>2.5317199999999999E-8</v>
      </c>
      <c r="I3164" s="28">
        <v>1.7000000000000001E-4</v>
      </c>
      <c r="J3164" s="21">
        <f t="shared" si="300"/>
        <v>3.4002513669825559E-8</v>
      </c>
      <c r="K3164" s="10">
        <f t="shared" si="301"/>
        <v>1.9095811676974033E-3</v>
      </c>
      <c r="L3164" s="10">
        <f t="shared" si="302"/>
        <v>2.2605811676974035E-3</v>
      </c>
      <c r="M3164" s="10">
        <f t="shared" si="303"/>
        <v>0.37020364541754347</v>
      </c>
      <c r="N3164">
        <f t="shared" si="304"/>
        <v>7.5426987417543431E-2</v>
      </c>
      <c r="O3164">
        <f t="shared" si="299"/>
        <v>1.9800329571368141E-5</v>
      </c>
    </row>
    <row r="3165" spans="5:15" x14ac:dyDescent="0.2">
      <c r="E3165" s="11">
        <v>163.84832</v>
      </c>
      <c r="F3165" s="11">
        <v>4999.6303699999999</v>
      </c>
      <c r="G3165">
        <v>1.01258953930423E-4</v>
      </c>
      <c r="H3165" s="17">
        <v>2.7770200000000001E-8</v>
      </c>
      <c r="I3165" s="28">
        <v>1.6998E-4</v>
      </c>
      <c r="J3165" s="21">
        <f t="shared" si="300"/>
        <v>3.3998513374099691E-8</v>
      </c>
      <c r="K3165" s="10">
        <f t="shared" si="301"/>
        <v>1.9093565110894386E-3</v>
      </c>
      <c r="L3165" s="10">
        <f t="shared" si="302"/>
        <v>2.2603565110894388E-3</v>
      </c>
      <c r="M3165" s="10">
        <f t="shared" si="303"/>
        <v>0.3703556169430659</v>
      </c>
      <c r="N3165">
        <f t="shared" si="304"/>
        <v>7.5428640943065936E-2</v>
      </c>
      <c r="O3165">
        <f t="shared" si="299"/>
        <v>6.7789121264696494E-4</v>
      </c>
    </row>
    <row r="3166" spans="5:15" x14ac:dyDescent="0.2">
      <c r="E3166" s="11">
        <v>163.93297000000001</v>
      </c>
      <c r="F3166" s="11">
        <v>4999.6303699999999</v>
      </c>
      <c r="G3166">
        <v>1.0126746782629201E-4</v>
      </c>
      <c r="H3166" s="17">
        <v>2.5082799999999999E-8</v>
      </c>
      <c r="I3166" s="28">
        <v>1.6998999999999999E-4</v>
      </c>
      <c r="J3166" s="21">
        <f t="shared" si="300"/>
        <v>3.4000513521962621E-8</v>
      </c>
      <c r="K3166" s="10">
        <f t="shared" si="301"/>
        <v>1.9094688393934208E-3</v>
      </c>
      <c r="L3166" s="10">
        <f t="shared" si="302"/>
        <v>2.2604688393934209E-3</v>
      </c>
      <c r="M3166" s="10">
        <f t="shared" si="303"/>
        <v>0.3705653704342165</v>
      </c>
      <c r="N3166">
        <f t="shared" si="304"/>
        <v>7.5486024434216509E-2</v>
      </c>
      <c r="O3166">
        <f t="shared" si="299"/>
        <v>2.3855077166688414E-4</v>
      </c>
    </row>
    <row r="3167" spans="5:15" x14ac:dyDescent="0.2">
      <c r="E3167" s="11">
        <v>164.01598999999999</v>
      </c>
      <c r="F3167" s="11">
        <v>4999.6303699999999</v>
      </c>
      <c r="G3167">
        <v>1.01260638861419E-4</v>
      </c>
      <c r="H3167" s="17">
        <v>2.9618800000000001E-8</v>
      </c>
      <c r="I3167" s="28">
        <v>1.6998E-4</v>
      </c>
      <c r="J3167" s="21">
        <f t="shared" si="300"/>
        <v>3.3998513374099691E-8</v>
      </c>
      <c r="K3167" s="10">
        <f t="shared" si="301"/>
        <v>1.9093565110894386E-3</v>
      </c>
      <c r="L3167" s="10">
        <f t="shared" si="302"/>
        <v>2.2603565110894388E-3</v>
      </c>
      <c r="M3167" s="10">
        <f t="shared" si="303"/>
        <v>0.37073461091928028</v>
      </c>
      <c r="N3167">
        <f t="shared" si="304"/>
        <v>7.5505828919280288E-2</v>
      </c>
      <c r="O3167">
        <f t="shared" si="299"/>
        <v>-4.0974765143793329E-4</v>
      </c>
    </row>
    <row r="3168" spans="5:15" x14ac:dyDescent="0.2">
      <c r="E3168" s="11">
        <v>164.10073</v>
      </c>
      <c r="F3168" s="11">
        <v>4999.6303699999999</v>
      </c>
      <c r="G3168">
        <v>1.01222472979172E-4</v>
      </c>
      <c r="H3168" s="17">
        <v>3.0187200000000002E-8</v>
      </c>
      <c r="I3168" s="28">
        <v>1.6993999999999999E-4</v>
      </c>
      <c r="J3168" s="21">
        <f t="shared" si="300"/>
        <v>3.3990512782647968E-8</v>
      </c>
      <c r="K3168" s="10">
        <f t="shared" si="301"/>
        <v>1.9089071978735099E-3</v>
      </c>
      <c r="L3168" s="10">
        <f t="shared" si="302"/>
        <v>2.2599071978735099E-3</v>
      </c>
      <c r="M3168" s="10">
        <f t="shared" si="303"/>
        <v>0.3708524209032974</v>
      </c>
      <c r="N3168">
        <f t="shared" si="304"/>
        <v>7.5471106903297433E-2</v>
      </c>
      <c r="O3168">
        <f t="shared" si="299"/>
        <v>8.9086340450287541E-4</v>
      </c>
    </row>
    <row r="3169" spans="5:15" x14ac:dyDescent="0.2">
      <c r="E3169" s="11">
        <v>164.18631999999999</v>
      </c>
      <c r="F3169" s="11">
        <v>4999.6303699999999</v>
      </c>
      <c r="G3169">
        <v>1.01238653424289E-4</v>
      </c>
      <c r="H3169" s="17">
        <v>2.5521099999999999E-8</v>
      </c>
      <c r="I3169" s="28">
        <v>1.6996000000000001E-4</v>
      </c>
      <c r="J3169" s="21">
        <f t="shared" si="300"/>
        <v>3.3994513078373836E-8</v>
      </c>
      <c r="K3169" s="10">
        <f t="shared" si="301"/>
        <v>1.9091318544814746E-3</v>
      </c>
      <c r="L3169" s="10">
        <f t="shared" si="302"/>
        <v>2.2601318544814746E-3</v>
      </c>
      <c r="M3169" s="10">
        <f t="shared" si="303"/>
        <v>0.37108273190208879</v>
      </c>
      <c r="N3169">
        <f t="shared" si="304"/>
        <v>7.5547355902088831E-2</v>
      </c>
      <c r="O3169">
        <f t="shared" si="299"/>
        <v>2.2768429233191312E-4</v>
      </c>
    </row>
    <row r="3170" spans="5:15" x14ac:dyDescent="0.2">
      <c r="E3170" s="11">
        <v>164.26570000000001</v>
      </c>
      <c r="F3170" s="11">
        <v>4999.6303699999999</v>
      </c>
      <c r="G3170">
        <v>1.01231718037437E-4</v>
      </c>
      <c r="H3170" s="17">
        <v>2.5808900000000001E-8</v>
      </c>
      <c r="I3170" s="28">
        <v>1.6995000000000001E-4</v>
      </c>
      <c r="J3170" s="21">
        <f t="shared" si="300"/>
        <v>3.3992512930510905E-8</v>
      </c>
      <c r="K3170" s="10">
        <f t="shared" si="301"/>
        <v>1.9090195261774925E-3</v>
      </c>
      <c r="L3170" s="10">
        <f t="shared" si="302"/>
        <v>2.2600195261774925E-3</v>
      </c>
      <c r="M3170" s="10">
        <f t="shared" si="303"/>
        <v>0.37124368948121417</v>
      </c>
      <c r="N3170">
        <f t="shared" si="304"/>
        <v>7.5565429481214141E-2</v>
      </c>
      <c r="O3170">
        <f t="shared" si="299"/>
        <v>2.3892890465769908E-4</v>
      </c>
    </row>
    <row r="3171" spans="5:15" x14ac:dyDescent="0.2">
      <c r="E3171" s="11">
        <v>164.3492</v>
      </c>
      <c r="F3171" s="11">
        <v>4999.6303699999999</v>
      </c>
      <c r="G3171">
        <v>1.0122530949117E-4</v>
      </c>
      <c r="H3171" s="17">
        <v>2.7485000000000001E-8</v>
      </c>
      <c r="I3171" s="28">
        <v>1.6993999999999999E-4</v>
      </c>
      <c r="J3171" s="21">
        <f t="shared" si="300"/>
        <v>3.3990512782647968E-8</v>
      </c>
      <c r="K3171" s="10">
        <f t="shared" si="301"/>
        <v>1.9089071978735099E-3</v>
      </c>
      <c r="L3171" s="10">
        <f t="shared" si="302"/>
        <v>2.2599071978735099E-3</v>
      </c>
      <c r="M3171" s="10">
        <f t="shared" si="303"/>
        <v>0.37141394004475303</v>
      </c>
      <c r="N3171">
        <f t="shared" si="304"/>
        <v>7.5585380044753056E-2</v>
      </c>
      <c r="O3171">
        <f t="shared" si="299"/>
        <v>-2.0322539128022984E-4</v>
      </c>
    </row>
    <row r="3172" spans="5:15" x14ac:dyDescent="0.2">
      <c r="E3172" s="11">
        <v>164.43276</v>
      </c>
      <c r="F3172" s="11">
        <v>4999.6303699999999</v>
      </c>
      <c r="G3172">
        <v>1.01189677638421E-4</v>
      </c>
      <c r="H3172" s="17">
        <v>2.7548400000000001E-8</v>
      </c>
      <c r="I3172" s="28">
        <v>1.6991E-4</v>
      </c>
      <c r="J3172" s="21">
        <f t="shared" si="300"/>
        <v>3.3984512339059182E-8</v>
      </c>
      <c r="K3172" s="10">
        <f t="shared" si="301"/>
        <v>1.9085702129615636E-3</v>
      </c>
      <c r="L3172" s="10">
        <f t="shared" si="302"/>
        <v>2.2595702129615636E-3</v>
      </c>
      <c r="M3172" s="10">
        <f t="shared" si="303"/>
        <v>0.37154736653105769</v>
      </c>
      <c r="N3172">
        <f t="shared" si="304"/>
        <v>7.5568398531057679E-2</v>
      </c>
      <c r="O3172">
        <f t="shared" si="299"/>
        <v>8.9459837827714315E-4</v>
      </c>
    </row>
    <row r="3173" spans="5:15" x14ac:dyDescent="0.2">
      <c r="E3173" s="11">
        <v>164.51772</v>
      </c>
      <c r="F3173" s="11">
        <v>4999.6303699999999</v>
      </c>
      <c r="G3173">
        <v>1.01215024987384E-4</v>
      </c>
      <c r="H3173" s="17">
        <v>2.7236E-8</v>
      </c>
      <c r="I3173" s="28">
        <v>1.6992999999999999E-4</v>
      </c>
      <c r="J3173" s="21">
        <f t="shared" si="300"/>
        <v>3.3988512634785037E-8</v>
      </c>
      <c r="K3173" s="10">
        <f t="shared" si="301"/>
        <v>1.9087948695695276E-3</v>
      </c>
      <c r="L3173" s="10">
        <f t="shared" si="302"/>
        <v>2.2597948695695278E-3</v>
      </c>
      <c r="M3173" s="10">
        <f t="shared" si="303"/>
        <v>0.37177629960927611</v>
      </c>
      <c r="N3173">
        <f t="shared" si="304"/>
        <v>7.5644403609276101E-2</v>
      </c>
      <c r="O3173">
        <f t="shared" si="299"/>
        <v>-4.1379389380564698E-4</v>
      </c>
    </row>
    <row r="3174" spans="5:15" x14ac:dyDescent="0.2">
      <c r="E3174" s="11">
        <v>164.60238000000001</v>
      </c>
      <c r="F3174" s="11">
        <v>4999.6303699999999</v>
      </c>
      <c r="G3174">
        <v>1.0117410554146601E-4</v>
      </c>
      <c r="H3174" s="17">
        <v>2.8807000000000001E-8</v>
      </c>
      <c r="I3174" s="28">
        <v>1.6988999999999999E-4</v>
      </c>
      <c r="J3174" s="21">
        <f t="shared" si="300"/>
        <v>3.3980512043333314E-8</v>
      </c>
      <c r="K3174" s="10">
        <f t="shared" si="301"/>
        <v>1.9083455563535989E-3</v>
      </c>
      <c r="L3174" s="10">
        <f t="shared" si="302"/>
        <v>2.2593455563535989E-3</v>
      </c>
      <c r="M3174" s="10">
        <f t="shared" si="303"/>
        <v>0.37189365581822653</v>
      </c>
      <c r="N3174">
        <f t="shared" si="304"/>
        <v>7.5609371818226509E-2</v>
      </c>
      <c r="O3174">
        <f t="shared" si="299"/>
        <v>-2.1292987229496442E-4</v>
      </c>
    </row>
    <row r="3175" spans="5:15" x14ac:dyDescent="0.2">
      <c r="E3175" s="11">
        <v>164.68493000000001</v>
      </c>
      <c r="F3175" s="11">
        <v>4999.6303699999999</v>
      </c>
      <c r="G3175">
        <v>1.0113870035713E-4</v>
      </c>
      <c r="H3175" s="17">
        <v>2.7979199999999999E-8</v>
      </c>
      <c r="I3175" s="28">
        <v>1.6986E-4</v>
      </c>
      <c r="J3175" s="21">
        <f t="shared" si="300"/>
        <v>3.3974511599744522E-8</v>
      </c>
      <c r="K3175" s="10">
        <f t="shared" si="301"/>
        <v>1.9080085714416523E-3</v>
      </c>
      <c r="L3175" s="10">
        <f t="shared" si="302"/>
        <v>2.2590085714416525E-3</v>
      </c>
      <c r="M3175" s="10">
        <f t="shared" si="303"/>
        <v>0.37202466845726856</v>
      </c>
      <c r="N3175">
        <f t="shared" si="304"/>
        <v>7.559179445726856E-2</v>
      </c>
      <c r="O3175">
        <f t="shared" si="299"/>
        <v>6.903267349950968E-4</v>
      </c>
    </row>
    <row r="3176" spans="5:15" x14ac:dyDescent="0.2">
      <c r="E3176" s="11">
        <v>164.76494</v>
      </c>
      <c r="F3176" s="11">
        <v>4999.6303699999999</v>
      </c>
      <c r="G3176">
        <v>1.01153563090884E-4</v>
      </c>
      <c r="H3176" s="17">
        <v>2.6248300000000001E-8</v>
      </c>
      <c r="I3176" s="28">
        <v>1.6987E-4</v>
      </c>
      <c r="J3176" s="21">
        <f t="shared" si="300"/>
        <v>3.3976511747607452E-8</v>
      </c>
      <c r="K3176" s="10">
        <f t="shared" si="301"/>
        <v>1.9081208997456345E-3</v>
      </c>
      <c r="L3176" s="10">
        <f t="shared" si="302"/>
        <v>2.2591208997456346E-3</v>
      </c>
      <c r="M3176" s="10">
        <f t="shared" si="303"/>
        <v>0.37222391949933548</v>
      </c>
      <c r="N3176">
        <f t="shared" si="304"/>
        <v>7.5647027499335509E-2</v>
      </c>
      <c r="O3176">
        <f t="shared" si="299"/>
        <v>-6.9056319712804701E-4</v>
      </c>
    </row>
    <row r="3177" spans="5:15" x14ac:dyDescent="0.2">
      <c r="E3177" s="11">
        <v>164.84547000000001</v>
      </c>
      <c r="F3177" s="11">
        <v>4999.6303699999999</v>
      </c>
      <c r="G3177">
        <v>1.01102865136063E-4</v>
      </c>
      <c r="H3177" s="17">
        <v>2.7460299999999999E-8</v>
      </c>
      <c r="I3177" s="28">
        <v>1.6982E-4</v>
      </c>
      <c r="J3177" s="21">
        <f t="shared" si="300"/>
        <v>3.3966511008292799E-8</v>
      </c>
      <c r="K3177" s="10">
        <f t="shared" si="301"/>
        <v>1.9075592582257237E-3</v>
      </c>
      <c r="L3177" s="10">
        <f t="shared" si="302"/>
        <v>2.2585592582257236E-3</v>
      </c>
      <c r="M3177" s="10">
        <f t="shared" si="303"/>
        <v>0.37231326244507079</v>
      </c>
      <c r="N3177">
        <f t="shared" si="304"/>
        <v>7.559141644507078E-2</v>
      </c>
      <c r="O3177">
        <f t="shared" si="299"/>
        <v>6.8184637337128848E-4</v>
      </c>
    </row>
    <row r="3178" spans="5:15" x14ac:dyDescent="0.2">
      <c r="E3178" s="11">
        <v>164.92843999999999</v>
      </c>
      <c r="F3178" s="11">
        <v>4999.6303699999999</v>
      </c>
      <c r="G3178">
        <v>1.0111136318499E-4</v>
      </c>
      <c r="H3178" s="17">
        <v>2.8081100000000001E-8</v>
      </c>
      <c r="I3178" s="28">
        <v>1.6982999999999999E-4</v>
      </c>
      <c r="J3178" s="21">
        <f t="shared" si="300"/>
        <v>3.3968511156155729E-8</v>
      </c>
      <c r="K3178" s="10">
        <f t="shared" si="301"/>
        <v>1.9076715865297058E-3</v>
      </c>
      <c r="L3178" s="10">
        <f t="shared" si="302"/>
        <v>2.2586715865297057E-3</v>
      </c>
      <c r="M3178" s="10">
        <f t="shared" si="303"/>
        <v>0.37251918123866939</v>
      </c>
      <c r="N3178">
        <f t="shared" si="304"/>
        <v>7.5647989238669389E-2</v>
      </c>
      <c r="O3178">
        <f t="shared" si="299"/>
        <v>1.5660639093512143E-3</v>
      </c>
    </row>
    <row r="3179" spans="5:15" x14ac:dyDescent="0.2">
      <c r="E3179" s="11">
        <v>165.01213000000001</v>
      </c>
      <c r="F3179" s="11">
        <v>4999.6303699999999</v>
      </c>
      <c r="G3179">
        <v>1.01162911644386E-4</v>
      </c>
      <c r="H3179" s="17">
        <v>2.70692E-8</v>
      </c>
      <c r="I3179" s="28">
        <v>1.6987999999999999E-4</v>
      </c>
      <c r="J3179" s="21">
        <f t="shared" si="300"/>
        <v>3.3978511895470383E-8</v>
      </c>
      <c r="K3179" s="10">
        <f t="shared" si="301"/>
        <v>1.9082332280496168E-3</v>
      </c>
      <c r="L3179" s="10">
        <f t="shared" si="302"/>
        <v>2.2592332280496168E-3</v>
      </c>
      <c r="M3179" s="10">
        <f t="shared" si="303"/>
        <v>0.37280088712724302</v>
      </c>
      <c r="N3179">
        <f t="shared" si="304"/>
        <v>7.5779053127243021E-2</v>
      </c>
      <c r="O3179">
        <f t="shared" si="299"/>
        <v>-1.0289854774581475E-3</v>
      </c>
    </row>
    <row r="3180" spans="5:15" x14ac:dyDescent="0.2">
      <c r="E3180" s="11">
        <v>165.09935999999999</v>
      </c>
      <c r="F3180" s="11">
        <v>4999.6303699999999</v>
      </c>
      <c r="G3180">
        <v>1.01099900064938E-4</v>
      </c>
      <c r="H3180" s="17">
        <v>2.6388999999999999E-8</v>
      </c>
      <c r="I3180" s="28">
        <v>1.6981E-4</v>
      </c>
      <c r="J3180" s="21">
        <f t="shared" si="300"/>
        <v>3.3964510860429868E-8</v>
      </c>
      <c r="K3180" s="10">
        <f t="shared" si="301"/>
        <v>1.9074469299217413E-3</v>
      </c>
      <c r="L3180" s="10">
        <f t="shared" si="302"/>
        <v>2.2584469299217415E-3</v>
      </c>
      <c r="M3180" s="10">
        <f t="shared" si="303"/>
        <v>0.37286814272404434</v>
      </c>
      <c r="N3180">
        <f t="shared" si="304"/>
        <v>7.568929472404437E-2</v>
      </c>
      <c r="O3180">
        <f t="shared" si="299"/>
        <v>2.3030889035092897E-4</v>
      </c>
    </row>
    <row r="3181" spans="5:15" x14ac:dyDescent="0.2">
      <c r="E3181" s="11">
        <v>165.18069</v>
      </c>
      <c r="F3181" s="11">
        <v>4999.6303699999999</v>
      </c>
      <c r="G3181">
        <v>1.01092004142061E-4</v>
      </c>
      <c r="H3181" s="17">
        <v>2.7734299999999998E-8</v>
      </c>
      <c r="I3181" s="28">
        <v>1.6980000000000001E-4</v>
      </c>
      <c r="J3181" s="21">
        <f t="shared" si="300"/>
        <v>3.3962510712566937E-8</v>
      </c>
      <c r="K3181" s="10">
        <f t="shared" si="301"/>
        <v>1.9073346016177592E-3</v>
      </c>
      <c r="L3181" s="10">
        <f t="shared" si="302"/>
        <v>2.2583346016177594E-3</v>
      </c>
      <c r="M3181" s="10">
        <f t="shared" si="303"/>
        <v>0.37303326774609663</v>
      </c>
      <c r="N3181">
        <f t="shared" si="304"/>
        <v>7.5708025746096613E-2</v>
      </c>
      <c r="O3181">
        <f t="shared" si="299"/>
        <v>2.2892831930626631E-4</v>
      </c>
    </row>
    <row r="3182" spans="5:15" x14ac:dyDescent="0.2">
      <c r="E3182" s="11">
        <v>165.26160999999999</v>
      </c>
      <c r="F3182" s="11">
        <v>4999.6303699999999</v>
      </c>
      <c r="G3182">
        <v>1.01075175871502E-4</v>
      </c>
      <c r="H3182" s="17">
        <v>2.8187700000000001E-8</v>
      </c>
      <c r="I3182" s="28">
        <v>1.6979000000000001E-4</v>
      </c>
      <c r="J3182" s="21">
        <f t="shared" si="300"/>
        <v>3.3960510564704013E-8</v>
      </c>
      <c r="K3182" s="10">
        <f t="shared" si="301"/>
        <v>1.9072222733137773E-3</v>
      </c>
      <c r="L3182" s="10">
        <f t="shared" si="302"/>
        <v>2.2582222733137773E-3</v>
      </c>
      <c r="M3182" s="10">
        <f t="shared" si="303"/>
        <v>0.37319744862569482</v>
      </c>
      <c r="N3182">
        <f t="shared" si="304"/>
        <v>7.5726550625694874E-2</v>
      </c>
      <c r="O3182">
        <f t="shared" si="299"/>
        <v>-4.1529259497187986E-4</v>
      </c>
    </row>
    <row r="3183" spans="5:15" x14ac:dyDescent="0.2">
      <c r="E3183" s="11">
        <v>165.34666000000001</v>
      </c>
      <c r="F3183" s="11">
        <v>4999.6303699999999</v>
      </c>
      <c r="G3183">
        <v>1.01040440254037E-4</v>
      </c>
      <c r="H3183" s="17">
        <v>2.6356499999999998E-8</v>
      </c>
      <c r="I3183" s="28">
        <v>1.6975000000000001E-4</v>
      </c>
      <c r="J3183" s="21">
        <f t="shared" si="300"/>
        <v>3.3952509973252283E-8</v>
      </c>
      <c r="K3183" s="10">
        <f t="shared" si="301"/>
        <v>1.9067729600978482E-3</v>
      </c>
      <c r="L3183" s="10">
        <f t="shared" si="302"/>
        <v>2.2577729600978483E-3</v>
      </c>
      <c r="M3183" s="10">
        <f t="shared" si="303"/>
        <v>0.37331521799049255</v>
      </c>
      <c r="N3183">
        <f t="shared" si="304"/>
        <v>7.5691229990492506E-2</v>
      </c>
      <c r="O3183">
        <f t="shared" si="299"/>
        <v>1.1330866822687592E-3</v>
      </c>
    </row>
    <row r="3184" spans="5:15" x14ac:dyDescent="0.2">
      <c r="E3184" s="11">
        <v>165.42921000000001</v>
      </c>
      <c r="F3184" s="11">
        <v>4999.6303699999999</v>
      </c>
      <c r="G3184">
        <v>1.01071306382145E-4</v>
      </c>
      <c r="H3184" s="17">
        <v>2.60329E-8</v>
      </c>
      <c r="I3184" s="28">
        <v>1.6977999999999999E-4</v>
      </c>
      <c r="J3184" s="21">
        <f t="shared" si="300"/>
        <v>3.3958510416841076E-8</v>
      </c>
      <c r="K3184" s="10">
        <f t="shared" si="301"/>
        <v>1.9071099450097947E-3</v>
      </c>
      <c r="L3184" s="10">
        <f t="shared" si="302"/>
        <v>2.2581099450097947E-3</v>
      </c>
      <c r="M3184" s="10">
        <f t="shared" si="303"/>
        <v>0.37355734429611381</v>
      </c>
      <c r="N3184">
        <f t="shared" si="304"/>
        <v>7.578476629611379E-2</v>
      </c>
      <c r="O3184">
        <f t="shared" si="299"/>
        <v>-1.8470863730850134E-6</v>
      </c>
    </row>
    <row r="3185" spans="5:15" x14ac:dyDescent="0.2">
      <c r="E3185" s="11">
        <v>165.51005000000001</v>
      </c>
      <c r="F3185" s="11">
        <v>4999.6303699999999</v>
      </c>
      <c r="G3185">
        <v>1.0105572422241101E-4</v>
      </c>
      <c r="H3185" s="17">
        <v>2.7350700000000002E-8</v>
      </c>
      <c r="I3185" s="28">
        <v>1.6976E-4</v>
      </c>
      <c r="J3185" s="21">
        <f t="shared" si="300"/>
        <v>3.3954510121115214E-8</v>
      </c>
      <c r="K3185" s="10">
        <f t="shared" si="301"/>
        <v>1.9068852884018305E-3</v>
      </c>
      <c r="L3185" s="10">
        <f t="shared" si="302"/>
        <v>2.2578852884018305E-3</v>
      </c>
      <c r="M3185" s="10">
        <f t="shared" si="303"/>
        <v>0.3737027069776514</v>
      </c>
      <c r="N3185">
        <f t="shared" si="304"/>
        <v>7.5784616977651389E-2</v>
      </c>
      <c r="O3185">
        <f t="shared" si="299"/>
        <v>-6.4224242885193954E-4</v>
      </c>
    </row>
    <row r="3186" spans="5:15" x14ac:dyDescent="0.2">
      <c r="E3186" s="11">
        <v>165.59459000000001</v>
      </c>
      <c r="F3186" s="11">
        <v>4999.6303699999999</v>
      </c>
      <c r="G3186">
        <v>1.0100663202930501E-4</v>
      </c>
      <c r="H3186" s="17">
        <v>2.5767600000000001E-8</v>
      </c>
      <c r="I3186" s="28">
        <v>1.6971E-4</v>
      </c>
      <c r="J3186" s="21">
        <f t="shared" si="300"/>
        <v>3.394450938180056E-8</v>
      </c>
      <c r="K3186" s="10">
        <f t="shared" si="301"/>
        <v>1.9063236468819195E-3</v>
      </c>
      <c r="L3186" s="10">
        <f t="shared" si="302"/>
        <v>2.2573236468819194E-3</v>
      </c>
      <c r="M3186" s="10">
        <f t="shared" si="303"/>
        <v>0.37380058380271625</v>
      </c>
      <c r="N3186">
        <f t="shared" si="304"/>
        <v>7.5730321802716244E-2</v>
      </c>
      <c r="O3186">
        <f t="shared" si="299"/>
        <v>1.609932819885192E-3</v>
      </c>
    </row>
    <row r="3187" spans="5:15" x14ac:dyDescent="0.2">
      <c r="E3187" s="11">
        <v>165.67532</v>
      </c>
      <c r="F3187" s="11">
        <v>4999.6303699999999</v>
      </c>
      <c r="G3187">
        <v>1.01058984888323E-4</v>
      </c>
      <c r="H3187" s="17">
        <v>2.7040700000000001E-8</v>
      </c>
      <c r="I3187" s="28">
        <v>1.6976E-4</v>
      </c>
      <c r="J3187" s="21">
        <f t="shared" si="300"/>
        <v>3.3954510121115214E-8</v>
      </c>
      <c r="K3187" s="10">
        <f t="shared" si="301"/>
        <v>1.9068852884018305E-3</v>
      </c>
      <c r="L3187" s="10">
        <f t="shared" si="302"/>
        <v>2.2578852884018305E-3</v>
      </c>
      <c r="M3187" s="10">
        <f t="shared" si="303"/>
        <v>0.37407586767926554</v>
      </c>
      <c r="N3187">
        <f t="shared" si="304"/>
        <v>7.5860291679265557E-2</v>
      </c>
      <c r="O3187">
        <f t="shared" si="299"/>
        <v>-2.3945647955496852E-4</v>
      </c>
    </row>
    <row r="3188" spans="5:15" x14ac:dyDescent="0.2">
      <c r="E3188" s="11">
        <v>165.75541999999999</v>
      </c>
      <c r="F3188" s="11">
        <v>4999.6303699999999</v>
      </c>
      <c r="G3188">
        <v>1.0102588214317399E-4</v>
      </c>
      <c r="H3188" s="17">
        <v>2.76174E-8</v>
      </c>
      <c r="I3188" s="28">
        <v>1.6972999999999999E-4</v>
      </c>
      <c r="J3188" s="21">
        <f t="shared" si="300"/>
        <v>3.3948509677526422E-8</v>
      </c>
      <c r="K3188" s="10">
        <f t="shared" si="301"/>
        <v>1.9065483034898839E-3</v>
      </c>
      <c r="L3188" s="10">
        <f t="shared" si="302"/>
        <v>2.2575483034898841E-3</v>
      </c>
      <c r="M3188" s="10">
        <f t="shared" si="303"/>
        <v>0.3742008672152532</v>
      </c>
      <c r="N3188">
        <f t="shared" si="304"/>
        <v>7.5841111215253207E-2</v>
      </c>
      <c r="O3188">
        <f t="shared" si="299"/>
        <v>-6.0610716037049969E-4</v>
      </c>
    </row>
    <row r="3189" spans="5:15" x14ac:dyDescent="0.2">
      <c r="E3189" s="11">
        <v>165.84298999999999</v>
      </c>
      <c r="F3189" s="11">
        <v>4999.6303699999999</v>
      </c>
      <c r="G3189">
        <v>1.00976279843027E-4</v>
      </c>
      <c r="H3189" s="17">
        <v>2.7154599999999999E-8</v>
      </c>
      <c r="I3189" s="28">
        <v>1.6967999999999999E-4</v>
      </c>
      <c r="J3189" s="21">
        <f t="shared" si="300"/>
        <v>3.3938508938211762E-8</v>
      </c>
      <c r="K3189" s="10">
        <f t="shared" si="301"/>
        <v>1.9059866619699725E-3</v>
      </c>
      <c r="L3189" s="10">
        <f t="shared" si="302"/>
        <v>2.2569866619699726E-3</v>
      </c>
      <c r="M3189" s="10">
        <f t="shared" si="303"/>
        <v>0.3743054164112195</v>
      </c>
      <c r="N3189">
        <f t="shared" si="304"/>
        <v>7.5788034411219563E-2</v>
      </c>
      <c r="O3189">
        <f t="shared" si="299"/>
        <v>6.7000026792063806E-4</v>
      </c>
    </row>
    <row r="3190" spans="5:15" x14ac:dyDescent="0.2">
      <c r="E3190" s="11">
        <v>165.93048999999999</v>
      </c>
      <c r="F3190" s="11">
        <v>4999.6303699999999</v>
      </c>
      <c r="G3190">
        <v>1.0099076481176501E-4</v>
      </c>
      <c r="H3190" s="17">
        <v>2.7796599999999999E-8</v>
      </c>
      <c r="I3190" s="28">
        <v>1.6969000000000001E-4</v>
      </c>
      <c r="J3190" s="21">
        <f t="shared" si="300"/>
        <v>3.3940509086074699E-8</v>
      </c>
      <c r="K3190" s="10">
        <f t="shared" si="301"/>
        <v>1.906098990273955E-3</v>
      </c>
      <c r="L3190" s="10">
        <f t="shared" si="302"/>
        <v>2.2570989902739552E-3</v>
      </c>
      <c r="M3190" s="10">
        <f t="shared" si="303"/>
        <v>0.3745215414346626</v>
      </c>
      <c r="N3190">
        <f t="shared" si="304"/>
        <v>7.5846659434662622E-2</v>
      </c>
      <c r="O3190">
        <f t="shared" si="299"/>
        <v>4.5709899027398566E-4</v>
      </c>
    </row>
    <row r="3191" spans="5:15" x14ac:dyDescent="0.2">
      <c r="E3191" s="11">
        <v>166.01378</v>
      </c>
      <c r="F3191" s="11">
        <v>4999.6303699999999</v>
      </c>
      <c r="G3191">
        <v>1.00988230354241E-4</v>
      </c>
      <c r="H3191" s="17">
        <v>2.9013400000000002E-8</v>
      </c>
      <c r="I3191" s="28">
        <v>1.6969000000000001E-4</v>
      </c>
      <c r="J3191" s="21">
        <f t="shared" si="300"/>
        <v>3.3940509086074699E-8</v>
      </c>
      <c r="K3191" s="10">
        <f t="shared" si="301"/>
        <v>1.906098990273955E-3</v>
      </c>
      <c r="L3191" s="10">
        <f t="shared" si="302"/>
        <v>2.2570989902739552E-3</v>
      </c>
      <c r="M3191" s="10">
        <f t="shared" si="303"/>
        <v>0.37470953520956252</v>
      </c>
      <c r="N3191">
        <f t="shared" si="304"/>
        <v>7.5884731209562545E-2</v>
      </c>
      <c r="O3191">
        <f t="shared" si="299"/>
        <v>-2.6259171760621025E-4</v>
      </c>
    </row>
    <row r="3192" spans="5:15" x14ac:dyDescent="0.2">
      <c r="E3192" s="11">
        <v>166.09155000000001</v>
      </c>
      <c r="F3192" s="11">
        <v>4999.6303699999999</v>
      </c>
      <c r="G3192">
        <v>1.00961077359545E-4</v>
      </c>
      <c r="H3192" s="17">
        <v>2.9437699999999999E-8</v>
      </c>
      <c r="I3192" s="28">
        <v>1.6966E-4</v>
      </c>
      <c r="J3192" s="21">
        <f t="shared" si="300"/>
        <v>3.3934508642485907E-8</v>
      </c>
      <c r="K3192" s="10">
        <f t="shared" si="301"/>
        <v>1.9057620053620084E-3</v>
      </c>
      <c r="L3192" s="10">
        <f t="shared" si="302"/>
        <v>2.2567620053620084E-3</v>
      </c>
      <c r="M3192" s="10">
        <f t="shared" si="303"/>
        <v>0.3748290994516843</v>
      </c>
      <c r="N3192">
        <f t="shared" si="304"/>
        <v>7.5864309451684306E-2</v>
      </c>
      <c r="O3192">
        <f t="shared" si="299"/>
        <v>-1.6265036376836162E-5</v>
      </c>
    </row>
    <row r="3193" spans="5:15" x14ac:dyDescent="0.2">
      <c r="E3193" s="11">
        <v>166.17046999999999</v>
      </c>
      <c r="F3193" s="11">
        <v>4999.6303699999999</v>
      </c>
      <c r="G3193">
        <v>1.0093603306704E-4</v>
      </c>
      <c r="H3193" s="17">
        <v>2.74927E-8</v>
      </c>
      <c r="I3193" s="28">
        <v>1.6964000000000001E-4</v>
      </c>
      <c r="J3193" s="21">
        <f t="shared" si="300"/>
        <v>3.3930508346760045E-8</v>
      </c>
      <c r="K3193" s="10">
        <f t="shared" si="301"/>
        <v>1.9055373487540442E-3</v>
      </c>
      <c r="L3193" s="10">
        <f t="shared" si="302"/>
        <v>2.2565373487540442E-3</v>
      </c>
      <c r="M3193" s="10">
        <f t="shared" si="303"/>
        <v>0.3749698718150134</v>
      </c>
      <c r="N3193">
        <f t="shared" si="304"/>
        <v>7.5863025815013446E-2</v>
      </c>
      <c r="O3193">
        <f t="shared" si="299"/>
        <v>4.5653734875397586E-4</v>
      </c>
    </row>
    <row r="3194" spans="5:15" x14ac:dyDescent="0.2">
      <c r="E3194" s="11">
        <v>166.25325000000001</v>
      </c>
      <c r="F3194" s="11">
        <v>4999.6303699999999</v>
      </c>
      <c r="G3194">
        <v>1.00935014887946E-4</v>
      </c>
      <c r="H3194" s="17">
        <v>2.8514099999999999E-8</v>
      </c>
      <c r="I3194" s="28">
        <v>1.6964000000000001E-4</v>
      </c>
      <c r="J3194" s="21">
        <f t="shared" si="300"/>
        <v>3.3930508346760045E-8</v>
      </c>
      <c r="K3194" s="10">
        <f t="shared" si="301"/>
        <v>1.9055373487540442E-3</v>
      </c>
      <c r="L3194" s="10">
        <f t="shared" si="302"/>
        <v>2.2565373487540442E-3</v>
      </c>
      <c r="M3194" s="10">
        <f t="shared" si="303"/>
        <v>0.3751566679767433</v>
      </c>
      <c r="N3194">
        <f t="shared" si="304"/>
        <v>7.5900817976743307E-2</v>
      </c>
      <c r="O3194">
        <f t="shared" si="299"/>
        <v>9.3832771872716485E-6</v>
      </c>
    </row>
    <row r="3195" spans="5:15" x14ac:dyDescent="0.2">
      <c r="E3195" s="11">
        <v>166.33681999999999</v>
      </c>
      <c r="F3195" s="11">
        <v>4999.6303699999999</v>
      </c>
      <c r="G3195">
        <v>1.0091858348546001E-4</v>
      </c>
      <c r="H3195" s="17">
        <v>2.85624E-8</v>
      </c>
      <c r="I3195" s="28">
        <v>1.6961999999999999E-4</v>
      </c>
      <c r="J3195" s="21">
        <f t="shared" si="300"/>
        <v>3.3926508051034177E-8</v>
      </c>
      <c r="K3195" s="10">
        <f t="shared" si="301"/>
        <v>1.9053126921460793E-3</v>
      </c>
      <c r="L3195" s="10">
        <f t="shared" si="302"/>
        <v>2.2563126921460795E-3</v>
      </c>
      <c r="M3195" s="10">
        <f t="shared" si="303"/>
        <v>0.37530787813721783</v>
      </c>
      <c r="N3195">
        <f t="shared" si="304"/>
        <v>7.5901602137217847E-2</v>
      </c>
      <c r="O3195">
        <f t="shared" si="299"/>
        <v>3.7259943132206801E-7</v>
      </c>
    </row>
    <row r="3196" spans="5:15" x14ac:dyDescent="0.2">
      <c r="E3196" s="11">
        <v>166.41882000000001</v>
      </c>
      <c r="F3196" s="11">
        <v>4999.6303699999999</v>
      </c>
      <c r="G3196">
        <v>1.00902579043052E-4</v>
      </c>
      <c r="H3196" s="17">
        <v>2.50773E-8</v>
      </c>
      <c r="I3196" s="28">
        <v>1.696E-4</v>
      </c>
      <c r="J3196" s="21">
        <f t="shared" si="300"/>
        <v>3.3922507755308322E-8</v>
      </c>
      <c r="K3196" s="10">
        <f t="shared" si="301"/>
        <v>1.9050880355381153E-3</v>
      </c>
      <c r="L3196" s="10">
        <f t="shared" si="302"/>
        <v>2.2560880355381153E-3</v>
      </c>
      <c r="M3196" s="10">
        <f t="shared" si="303"/>
        <v>0.37545550869037125</v>
      </c>
      <c r="N3196">
        <f t="shared" si="304"/>
        <v>7.5901632690371215E-2</v>
      </c>
      <c r="O3196">
        <f t="shared" si="299"/>
        <v>2.325824973714974E-4</v>
      </c>
    </row>
    <row r="3197" spans="5:15" x14ac:dyDescent="0.2">
      <c r="E3197" s="11">
        <v>166.5025</v>
      </c>
      <c r="F3197" s="11">
        <v>4999.6303699999999</v>
      </c>
      <c r="G3197">
        <v>1.0089004348341901E-4</v>
      </c>
      <c r="H3197" s="17">
        <v>2.79362E-8</v>
      </c>
      <c r="I3197" s="28">
        <v>1.6959000000000001E-4</v>
      </c>
      <c r="J3197" s="21">
        <f t="shared" si="300"/>
        <v>3.3920507607445391E-8</v>
      </c>
      <c r="K3197" s="10">
        <f t="shared" si="301"/>
        <v>1.9049757072341332E-3</v>
      </c>
      <c r="L3197" s="10">
        <f t="shared" si="302"/>
        <v>2.2559757072341331E-3</v>
      </c>
      <c r="M3197" s="10">
        <f t="shared" si="303"/>
        <v>0.37562559519375127</v>
      </c>
      <c r="N3197">
        <f t="shared" si="304"/>
        <v>7.5921095193751259E-2</v>
      </c>
      <c r="O3197">
        <f t="shared" si="299"/>
        <v>4.559757072340824E-4</v>
      </c>
    </row>
    <row r="3198" spans="5:15" x14ac:dyDescent="0.2">
      <c r="E3198" s="11">
        <v>166.58920000000001</v>
      </c>
      <c r="F3198" s="11">
        <v>4999.6303699999999</v>
      </c>
      <c r="G3198">
        <v>1.00889514232446E-4</v>
      </c>
      <c r="H3198" s="17">
        <v>2.6830599999999999E-8</v>
      </c>
      <c r="I3198" s="28">
        <v>1.6959000000000001E-4</v>
      </c>
      <c r="J3198" s="21">
        <f t="shared" si="300"/>
        <v>3.3920507607445391E-8</v>
      </c>
      <c r="K3198" s="10">
        <f t="shared" si="301"/>
        <v>1.9049757072341332E-3</v>
      </c>
      <c r="L3198" s="10">
        <f t="shared" si="302"/>
        <v>2.2559757072341331E-3</v>
      </c>
      <c r="M3198" s="10">
        <f t="shared" si="303"/>
        <v>0.37582118828756844</v>
      </c>
      <c r="N3198">
        <f t="shared" si="304"/>
        <v>7.5960628287568457E-2</v>
      </c>
      <c r="O3198">
        <f t="shared" si="299"/>
        <v>5.3314502464803234E-6</v>
      </c>
    </row>
    <row r="3199" spans="5:15" x14ac:dyDescent="0.2">
      <c r="E3199" s="11">
        <v>166.67229</v>
      </c>
      <c r="F3199" s="11">
        <v>4999.6303699999999</v>
      </c>
      <c r="G3199">
        <v>1.0086668710517899E-4</v>
      </c>
      <c r="H3199" s="17">
        <v>2.6643799999999999E-8</v>
      </c>
      <c r="I3199" s="28">
        <v>1.6956999999999999E-4</v>
      </c>
      <c r="J3199" s="21">
        <f t="shared" si="300"/>
        <v>3.3916507311719523E-8</v>
      </c>
      <c r="K3199" s="10">
        <f t="shared" si="301"/>
        <v>1.9047510506261685E-3</v>
      </c>
      <c r="L3199" s="10">
        <f t="shared" si="302"/>
        <v>2.2557510506261685E-3</v>
      </c>
      <c r="M3199" s="10">
        <f t="shared" si="303"/>
        <v>0.37597119327776946</v>
      </c>
      <c r="N3199">
        <f t="shared" si="304"/>
        <v>7.5961071277769437E-2</v>
      </c>
      <c r="O3199">
        <f t="shared" si="299"/>
        <v>4.5575105062624707E-4</v>
      </c>
    </row>
    <row r="3200" spans="5:15" x14ac:dyDescent="0.2">
      <c r="E3200" s="11">
        <v>166.75516999999999</v>
      </c>
      <c r="F3200" s="11">
        <v>4999.6303699999999</v>
      </c>
      <c r="G3200">
        <v>1.00865066764518E-4</v>
      </c>
      <c r="H3200" s="17">
        <v>2.7216099999999999E-8</v>
      </c>
      <c r="I3200" s="28">
        <v>1.6956999999999999E-4</v>
      </c>
      <c r="J3200" s="21">
        <f t="shared" si="300"/>
        <v>3.3916507311719523E-8</v>
      </c>
      <c r="K3200" s="10">
        <f t="shared" si="301"/>
        <v>1.9047510506261685E-3</v>
      </c>
      <c r="L3200" s="10">
        <f t="shared" si="302"/>
        <v>2.2557510506261685E-3</v>
      </c>
      <c r="M3200" s="10">
        <f t="shared" si="303"/>
        <v>0.37615814992484531</v>
      </c>
      <c r="N3200">
        <f t="shared" si="304"/>
        <v>7.5998843924845336E-2</v>
      </c>
      <c r="O3200">
        <f t="shared" si="299"/>
        <v>-4.1561889150293357E-4</v>
      </c>
    </row>
    <row r="3201" spans="5:15" x14ac:dyDescent="0.2">
      <c r="E3201" s="11">
        <v>166.84119999999999</v>
      </c>
      <c r="F3201" s="11">
        <v>4999.6303699999999</v>
      </c>
      <c r="G3201">
        <v>1.00826677001125E-4</v>
      </c>
      <c r="H3201" s="17">
        <v>2.75682E-8</v>
      </c>
      <c r="I3201" s="28">
        <v>1.6953000000000001E-4</v>
      </c>
      <c r="J3201" s="21">
        <f t="shared" si="300"/>
        <v>3.3908506720267807E-8</v>
      </c>
      <c r="K3201" s="10">
        <f t="shared" si="301"/>
        <v>1.90430173741024E-3</v>
      </c>
      <c r="L3201" s="10">
        <f t="shared" si="302"/>
        <v>2.25530173741024E-3</v>
      </c>
      <c r="M3201" s="10">
        <f t="shared" si="303"/>
        <v>0.3762772482316093</v>
      </c>
      <c r="N3201">
        <f t="shared" si="304"/>
        <v>7.5963088231609341E-2</v>
      </c>
      <c r="O3201">
        <f t="shared" si="299"/>
        <v>4.5530173741014626E-4</v>
      </c>
    </row>
    <row r="3202" spans="5:15" x14ac:dyDescent="0.2">
      <c r="E3202" s="11">
        <v>166.92151999999999</v>
      </c>
      <c r="F3202" s="11">
        <v>4999.6303699999999</v>
      </c>
      <c r="G3202">
        <v>1.00830723181486E-4</v>
      </c>
      <c r="H3202" s="17">
        <v>2.6738399999999999E-8</v>
      </c>
      <c r="I3202" s="28">
        <v>1.6953000000000001E-4</v>
      </c>
      <c r="J3202" s="21">
        <f t="shared" si="300"/>
        <v>3.3908506720267807E-8</v>
      </c>
      <c r="K3202" s="10">
        <f t="shared" si="301"/>
        <v>1.90430173741024E-3</v>
      </c>
      <c r="L3202" s="10">
        <f t="shared" si="302"/>
        <v>2.25530173741024E-3</v>
      </c>
      <c r="M3202" s="10">
        <f t="shared" si="303"/>
        <v>0.37645839406715809</v>
      </c>
      <c r="N3202">
        <f t="shared" si="304"/>
        <v>7.5999658067158124E-2</v>
      </c>
      <c r="O3202">
        <f t="shared" si="299"/>
        <v>4.5530173741029924E-4</v>
      </c>
    </row>
    <row r="3203" spans="5:15" x14ac:dyDescent="0.2">
      <c r="E3203" s="11">
        <v>167.00254000000001</v>
      </c>
      <c r="F3203" s="11">
        <v>4999.6303699999999</v>
      </c>
      <c r="G3203">
        <v>1.00831417829758E-4</v>
      </c>
      <c r="H3203" s="17">
        <v>2.7038200000000001E-8</v>
      </c>
      <c r="I3203" s="28">
        <v>1.6953000000000001E-4</v>
      </c>
      <c r="J3203" s="21">
        <f t="shared" si="300"/>
        <v>3.3908506720267807E-8</v>
      </c>
      <c r="K3203" s="10">
        <f t="shared" si="301"/>
        <v>1.90430173741024E-3</v>
      </c>
      <c r="L3203" s="10">
        <f t="shared" si="302"/>
        <v>2.25530173741024E-3</v>
      </c>
      <c r="M3203" s="10">
        <f t="shared" si="303"/>
        <v>0.37664111861392313</v>
      </c>
      <c r="N3203">
        <f t="shared" si="304"/>
        <v>7.6036546613923117E-2</v>
      </c>
      <c r="O3203">
        <f t="shared" si="299"/>
        <v>2.2669839718203238E-4</v>
      </c>
    </row>
    <row r="3204" spans="5:15" x14ac:dyDescent="0.2">
      <c r="E3204" s="11">
        <v>167.08464000000001</v>
      </c>
      <c r="F3204" s="11">
        <v>4999.6303699999999</v>
      </c>
      <c r="G3204">
        <v>1.00823145642536E-4</v>
      </c>
      <c r="H3204" s="17">
        <v>2.7207899999999999E-8</v>
      </c>
      <c r="I3204" s="28">
        <v>1.6951999999999999E-4</v>
      </c>
      <c r="J3204" s="21">
        <f t="shared" si="300"/>
        <v>3.390650657240487E-8</v>
      </c>
      <c r="K3204" s="10">
        <f t="shared" si="301"/>
        <v>1.9041894091062575E-3</v>
      </c>
      <c r="L3204" s="10">
        <f t="shared" si="302"/>
        <v>2.2551894091062574E-3</v>
      </c>
      <c r="M3204" s="10">
        <f t="shared" si="303"/>
        <v>0.37680751055233175</v>
      </c>
      <c r="N3204">
        <f t="shared" si="304"/>
        <v>7.6055158552331761E-2</v>
      </c>
      <c r="O3204">
        <f t="shared" si="299"/>
        <v>-6.8793584031028553E-7</v>
      </c>
    </row>
    <row r="3205" spans="5:15" x14ac:dyDescent="0.2">
      <c r="E3205" s="11">
        <v>167.16702000000001</v>
      </c>
      <c r="F3205" s="11">
        <v>4999.6303699999999</v>
      </c>
      <c r="G3205">
        <v>1.00803535189169E-4</v>
      </c>
      <c r="H3205" s="17">
        <v>2.7059500000000002E-8</v>
      </c>
      <c r="I3205" s="28">
        <v>1.695E-4</v>
      </c>
      <c r="J3205" s="21">
        <f t="shared" si="300"/>
        <v>3.3902506276679008E-8</v>
      </c>
      <c r="K3205" s="10">
        <f t="shared" si="301"/>
        <v>1.903964752498293E-3</v>
      </c>
      <c r="L3205" s="10">
        <f t="shared" si="302"/>
        <v>2.2549647524982932E-3</v>
      </c>
      <c r="M3205" s="10">
        <f t="shared" si="303"/>
        <v>0.37695573788017722</v>
      </c>
      <c r="N3205">
        <f t="shared" si="304"/>
        <v>7.6055101880177237E-2</v>
      </c>
      <c r="O3205">
        <f t="shared" si="299"/>
        <v>-2.0686546298078197E-4</v>
      </c>
    </row>
    <row r="3206" spans="5:15" x14ac:dyDescent="0.2">
      <c r="E3206" s="11">
        <v>167.25218000000001</v>
      </c>
      <c r="F3206" s="11">
        <v>4999.6303699999999</v>
      </c>
      <c r="G3206">
        <v>1.0077200021814101E-4</v>
      </c>
      <c r="H3206" s="17">
        <v>2.71794E-8</v>
      </c>
      <c r="I3206" s="28">
        <v>1.6946999999999999E-4</v>
      </c>
      <c r="J3206" s="21">
        <f t="shared" si="300"/>
        <v>3.3896505833090216E-8</v>
      </c>
      <c r="K3206" s="10">
        <f t="shared" si="301"/>
        <v>1.9036277675863464E-3</v>
      </c>
      <c r="L3206" s="10">
        <f t="shared" si="302"/>
        <v>2.2546277675863464E-3</v>
      </c>
      <c r="M3206" s="10">
        <f t="shared" si="303"/>
        <v>0.37709140921734979</v>
      </c>
      <c r="N3206">
        <f t="shared" si="304"/>
        <v>7.6037485217349793E-2</v>
      </c>
      <c r="O3206">
        <f t="shared" ref="O3206:O3269" si="305">(N3207-N3206)/(E3207-E3206)</f>
        <v>2.3040529116447506E-4</v>
      </c>
    </row>
    <row r="3207" spans="5:15" x14ac:dyDescent="0.2">
      <c r="E3207" s="11">
        <v>167.33600999999999</v>
      </c>
      <c r="F3207" s="11">
        <v>4999.6303699999999</v>
      </c>
      <c r="G3207">
        <v>1.00758409466705E-4</v>
      </c>
      <c r="H3207" s="17">
        <v>2.51035E-8</v>
      </c>
      <c r="I3207" s="28">
        <v>1.6945999999999999E-4</v>
      </c>
      <c r="J3207" s="21">
        <f t="shared" si="300"/>
        <v>3.3894505685227285E-8</v>
      </c>
      <c r="K3207" s="10">
        <f t="shared" si="301"/>
        <v>1.9035154392823643E-3</v>
      </c>
      <c r="L3207" s="10">
        <f t="shared" si="302"/>
        <v>2.2545154392823643E-3</v>
      </c>
      <c r="M3207" s="10">
        <f t="shared" si="303"/>
        <v>0.37726161809290809</v>
      </c>
      <c r="N3207">
        <f t="shared" si="304"/>
        <v>7.6056800092908106E-2</v>
      </c>
      <c r="O3207">
        <f t="shared" si="305"/>
        <v>9.1024888538428336E-4</v>
      </c>
    </row>
    <row r="3208" spans="5:15" x14ac:dyDescent="0.2">
      <c r="E3208" s="11">
        <v>167.41854000000001</v>
      </c>
      <c r="F3208" s="11">
        <v>4999.6303699999999</v>
      </c>
      <c r="G3208">
        <v>1.0077867228301E-4</v>
      </c>
      <c r="H3208" s="17">
        <v>2.8815399999999999E-8</v>
      </c>
      <c r="I3208" s="28">
        <v>1.6948000000000001E-4</v>
      </c>
      <c r="J3208" s="21">
        <f t="shared" si="300"/>
        <v>3.3898505980953153E-8</v>
      </c>
      <c r="K3208" s="10">
        <f t="shared" si="301"/>
        <v>1.903740095890329E-3</v>
      </c>
      <c r="L3208" s="10">
        <f t="shared" si="302"/>
        <v>2.254740095890329E-3</v>
      </c>
      <c r="M3208" s="10">
        <f t="shared" si="303"/>
        <v>0.37748529493341887</v>
      </c>
      <c r="N3208">
        <f t="shared" si="304"/>
        <v>7.6131922933418888E-2</v>
      </c>
      <c r="O3208">
        <f t="shared" si="305"/>
        <v>2.5060297619887408E-5</v>
      </c>
    </row>
    <row r="3209" spans="5:15" x14ac:dyDescent="0.2">
      <c r="E3209" s="11">
        <v>167.50612000000001</v>
      </c>
      <c r="F3209" s="11">
        <v>4999.6303699999999</v>
      </c>
      <c r="G3209">
        <v>1.00757553377115E-4</v>
      </c>
      <c r="H3209" s="17">
        <v>2.8925900000000002E-8</v>
      </c>
      <c r="I3209" s="28">
        <v>1.6945999999999999E-4</v>
      </c>
      <c r="J3209" s="21">
        <f t="shared" si="300"/>
        <v>3.3894505685227285E-8</v>
      </c>
      <c r="K3209" s="10">
        <f t="shared" si="301"/>
        <v>1.9035154392823643E-3</v>
      </c>
      <c r="L3209" s="10">
        <f t="shared" si="302"/>
        <v>2.2545154392823643E-3</v>
      </c>
      <c r="M3209" s="10">
        <f t="shared" si="303"/>
        <v>0.37764513371428443</v>
      </c>
      <c r="N3209">
        <f t="shared" si="304"/>
        <v>7.6134117714284438E-2</v>
      </c>
      <c r="O3209">
        <f t="shared" si="305"/>
        <v>-1.8148635529932982E-4</v>
      </c>
    </row>
    <row r="3210" spans="5:15" x14ac:dyDescent="0.2">
      <c r="E3210" s="11">
        <v>167.59492</v>
      </c>
      <c r="F3210" s="11">
        <v>4999.6303699999999</v>
      </c>
      <c r="G3210">
        <v>1.0072813807707601E-4</v>
      </c>
      <c r="H3210" s="17">
        <v>2.67146E-8</v>
      </c>
      <c r="I3210" s="28">
        <v>1.6943000000000001E-4</v>
      </c>
      <c r="J3210" s="21">
        <f t="shared" ref="J3210:J3273" si="306">I3210/F3210</f>
        <v>3.3888505241638493E-8</v>
      </c>
      <c r="K3210" s="10">
        <f t="shared" ref="K3210:K3273" si="307">J3210*B$6</f>
        <v>1.9031784543704178E-3</v>
      </c>
      <c r="L3210" s="10">
        <f t="shared" ref="L3210:L3273" si="308">K3210+B$7</f>
        <v>2.2541784543704179E-3</v>
      </c>
      <c r="M3210" s="10">
        <f t="shared" ref="M3210:M3273" si="309">L3210*E3210</f>
        <v>0.37778885772593385</v>
      </c>
      <c r="N3210">
        <f t="shared" ref="N3210:N3273" si="310">((M3210/E3210)-$B$8)*E3210</f>
        <v>7.6118001725933859E-2</v>
      </c>
      <c r="O3210">
        <f t="shared" si="305"/>
        <v>2.1049447229973839E-4</v>
      </c>
    </row>
    <row r="3211" spans="5:15" x14ac:dyDescent="0.2">
      <c r="E3211" s="11">
        <v>167.67221000000001</v>
      </c>
      <c r="F3211" s="11">
        <v>4999.6303699999999</v>
      </c>
      <c r="G3211">
        <v>1.0071721505044E-4</v>
      </c>
      <c r="H3211" s="17">
        <v>2.72196E-8</v>
      </c>
      <c r="I3211" s="28">
        <v>1.6941999999999999E-4</v>
      </c>
      <c r="J3211" s="21">
        <f t="shared" si="306"/>
        <v>3.3886505093775562E-8</v>
      </c>
      <c r="K3211" s="10">
        <f t="shared" si="307"/>
        <v>1.9030661260664356E-3</v>
      </c>
      <c r="L3211" s="10">
        <f t="shared" si="308"/>
        <v>2.2540661260664358E-3</v>
      </c>
      <c r="M3211" s="10">
        <f t="shared" si="309"/>
        <v>0.37794424884369793</v>
      </c>
      <c r="N3211">
        <f t="shared" si="310"/>
        <v>7.6134270843697907E-2</v>
      </c>
      <c r="O3211">
        <f t="shared" si="305"/>
        <v>1.1189879724546308E-3</v>
      </c>
    </row>
    <row r="3212" spans="5:15" x14ac:dyDescent="0.2">
      <c r="E3212" s="11">
        <v>167.75722999999999</v>
      </c>
      <c r="F3212" s="11">
        <v>4999.6303699999999</v>
      </c>
      <c r="G3212">
        <v>1.00749913148011E-4</v>
      </c>
      <c r="H3212" s="17">
        <v>2.8405900000000001E-8</v>
      </c>
      <c r="I3212" s="28">
        <v>1.6945E-4</v>
      </c>
      <c r="J3212" s="21">
        <f t="shared" si="306"/>
        <v>3.3892505537364354E-8</v>
      </c>
      <c r="K3212" s="10">
        <f t="shared" si="307"/>
        <v>1.9034031109783822E-3</v>
      </c>
      <c r="L3212" s="10">
        <f t="shared" si="308"/>
        <v>2.2544031109783822E-3</v>
      </c>
      <c r="M3212" s="10">
        <f t="shared" si="309"/>
        <v>0.37819242120111596</v>
      </c>
      <c r="N3212">
        <f t="shared" si="310"/>
        <v>7.6229407201115984E-2</v>
      </c>
      <c r="O3212">
        <f t="shared" si="305"/>
        <v>-4.6671971520464051E-4</v>
      </c>
    </row>
    <row r="3213" spans="5:15" x14ac:dyDescent="0.2">
      <c r="E3213" s="11">
        <v>167.8391</v>
      </c>
      <c r="F3213" s="11">
        <v>4999.6303699999999</v>
      </c>
      <c r="G3213">
        <v>1.0071113762840699E-4</v>
      </c>
      <c r="H3213" s="17">
        <v>2.6746500000000001E-8</v>
      </c>
      <c r="I3213" s="28">
        <v>1.6940999999999999E-4</v>
      </c>
      <c r="J3213" s="21">
        <f t="shared" si="306"/>
        <v>3.3884504945912631E-8</v>
      </c>
      <c r="K3213" s="10">
        <f t="shared" si="307"/>
        <v>1.9029537977624533E-3</v>
      </c>
      <c r="L3213" s="10">
        <f t="shared" si="308"/>
        <v>2.2539537977624533E-3</v>
      </c>
      <c r="M3213" s="10">
        <f t="shared" si="309"/>
        <v>0.37830157685803217</v>
      </c>
      <c r="N3213">
        <f t="shared" si="310"/>
        <v>7.6191196858032176E-2</v>
      </c>
      <c r="O3213">
        <f t="shared" si="305"/>
        <v>-2.2650878039927457E-4</v>
      </c>
    </row>
    <row r="3214" spans="5:15" x14ac:dyDescent="0.2">
      <c r="E3214" s="11">
        <v>167.92225999999999</v>
      </c>
      <c r="F3214" s="11">
        <v>4999.6303699999999</v>
      </c>
      <c r="G3214">
        <v>1.00682249926369E-4</v>
      </c>
      <c r="H3214" s="17">
        <v>2.8830699999999999E-8</v>
      </c>
      <c r="I3214" s="28">
        <v>1.6938000000000001E-4</v>
      </c>
      <c r="J3214" s="21">
        <f t="shared" si="306"/>
        <v>3.3878504502323839E-8</v>
      </c>
      <c r="K3214" s="10">
        <f t="shared" si="307"/>
        <v>1.9026168128505067E-3</v>
      </c>
      <c r="L3214" s="10">
        <f t="shared" si="308"/>
        <v>2.2536168128505069E-3</v>
      </c>
      <c r="M3214" s="10">
        <f t="shared" si="309"/>
        <v>0.37843242838785413</v>
      </c>
      <c r="N3214">
        <f t="shared" si="310"/>
        <v>7.6172360387854174E-2</v>
      </c>
      <c r="O3214">
        <f t="shared" si="305"/>
        <v>4.5361681285044212E-4</v>
      </c>
    </row>
    <row r="3215" spans="5:15" x14ac:dyDescent="0.2">
      <c r="E3215" s="11">
        <v>168.00261</v>
      </c>
      <c r="F3215" s="11">
        <v>4999.6303699999999</v>
      </c>
      <c r="G3215">
        <v>1.00686231715468E-4</v>
      </c>
      <c r="H3215" s="17">
        <v>2.8934400000000001E-8</v>
      </c>
      <c r="I3215" s="28">
        <v>1.6938000000000001E-4</v>
      </c>
      <c r="J3215" s="21">
        <f t="shared" si="306"/>
        <v>3.3878504502323839E-8</v>
      </c>
      <c r="K3215" s="10">
        <f t="shared" si="307"/>
        <v>1.9026168128505067E-3</v>
      </c>
      <c r="L3215" s="10">
        <f t="shared" si="308"/>
        <v>2.2536168128505069E-3</v>
      </c>
      <c r="M3215" s="10">
        <f t="shared" si="309"/>
        <v>0.37861350649876668</v>
      </c>
      <c r="N3215">
        <f t="shared" si="310"/>
        <v>7.6208808498766711E-2</v>
      </c>
      <c r="O3215">
        <f t="shared" si="305"/>
        <v>-6.7764873794941619E-4</v>
      </c>
    </row>
    <row r="3216" spans="5:15" x14ac:dyDescent="0.2">
      <c r="E3216" s="11">
        <v>168.08606</v>
      </c>
      <c r="F3216" s="11">
        <v>4999.6303699999999</v>
      </c>
      <c r="G3216">
        <v>1.00636292829526E-4</v>
      </c>
      <c r="H3216" s="17">
        <v>2.78791E-8</v>
      </c>
      <c r="I3216" s="28">
        <v>1.6933000000000001E-4</v>
      </c>
      <c r="J3216" s="21">
        <f t="shared" si="306"/>
        <v>3.3868503763009185E-8</v>
      </c>
      <c r="K3216" s="10">
        <f t="shared" si="307"/>
        <v>1.9020551713305959E-3</v>
      </c>
      <c r="L3216" s="10">
        <f t="shared" si="308"/>
        <v>2.2530551713305959E-3</v>
      </c>
      <c r="M3216" s="10">
        <f t="shared" si="309"/>
        <v>0.37870716671158483</v>
      </c>
      <c r="N3216">
        <f t="shared" si="310"/>
        <v>7.6152258711584833E-2</v>
      </c>
      <c r="O3216">
        <f t="shared" si="305"/>
        <v>6.7134200902714243E-4</v>
      </c>
    </row>
    <row r="3217" spans="5:15" x14ac:dyDescent="0.2">
      <c r="E3217" s="11">
        <v>168.17259999999999</v>
      </c>
      <c r="F3217" s="11">
        <v>4999.6303699999999</v>
      </c>
      <c r="G3217">
        <v>1.0064942176648899E-4</v>
      </c>
      <c r="H3217" s="17">
        <v>2.8071099999999999E-8</v>
      </c>
      <c r="I3217" s="28">
        <v>1.6934E-4</v>
      </c>
      <c r="J3217" s="21">
        <f t="shared" si="306"/>
        <v>3.3870503910872116E-8</v>
      </c>
      <c r="K3217" s="10">
        <f t="shared" si="307"/>
        <v>1.902167499634578E-3</v>
      </c>
      <c r="L3217" s="10">
        <f t="shared" si="308"/>
        <v>2.253167499634578E-3</v>
      </c>
      <c r="M3217" s="10">
        <f t="shared" si="309"/>
        <v>0.37892103664904603</v>
      </c>
      <c r="N3217">
        <f t="shared" si="310"/>
        <v>7.6210356649046032E-2</v>
      </c>
      <c r="O3217">
        <f t="shared" si="305"/>
        <v>6.7373195694149881E-4</v>
      </c>
    </row>
    <row r="3218" spans="5:15" x14ac:dyDescent="0.2">
      <c r="E3218" s="11">
        <v>168.25828999999999</v>
      </c>
      <c r="F3218" s="11">
        <v>4999.6303699999999</v>
      </c>
      <c r="G3218">
        <v>1.00663323985414E-4</v>
      </c>
      <c r="H3218" s="17">
        <v>3.1216900000000002E-8</v>
      </c>
      <c r="I3218" s="28">
        <v>1.6935E-4</v>
      </c>
      <c r="J3218" s="21">
        <f t="shared" si="306"/>
        <v>3.3872504058735047E-8</v>
      </c>
      <c r="K3218" s="10">
        <f t="shared" si="307"/>
        <v>1.9022798279385602E-3</v>
      </c>
      <c r="L3218" s="10">
        <f t="shared" si="308"/>
        <v>2.2532798279385601E-3</v>
      </c>
      <c r="M3218" s="10">
        <f t="shared" si="309"/>
        <v>0.37913301074043632</v>
      </c>
      <c r="N3218">
        <f t="shared" si="310"/>
        <v>7.6268088740436349E-2</v>
      </c>
      <c r="O3218">
        <f t="shared" si="305"/>
        <v>-2.2085995007947034E-4</v>
      </c>
    </row>
    <row r="3219" spans="5:15" x14ac:dyDescent="0.2">
      <c r="E3219" s="11">
        <v>168.34244000000001</v>
      </c>
      <c r="F3219" s="11">
        <v>4999.6303699999999</v>
      </c>
      <c r="G3219">
        <v>1.0063419402147099E-4</v>
      </c>
      <c r="H3219" s="17">
        <v>2.8794400000000001E-8</v>
      </c>
      <c r="I3219" s="28">
        <v>1.6932000000000001E-4</v>
      </c>
      <c r="J3219" s="21">
        <f t="shared" si="306"/>
        <v>3.3866503615146255E-8</v>
      </c>
      <c r="K3219" s="10">
        <f t="shared" si="307"/>
        <v>1.9019428430266136E-3</v>
      </c>
      <c r="L3219" s="10">
        <f t="shared" si="308"/>
        <v>2.2529428430266138E-3</v>
      </c>
      <c r="M3219" s="10">
        <f t="shared" si="309"/>
        <v>0.37926589537563715</v>
      </c>
      <c r="N3219">
        <f t="shared" si="310"/>
        <v>7.6249503375637157E-2</v>
      </c>
      <c r="O3219">
        <f t="shared" si="305"/>
        <v>2.3018102957705756E-4</v>
      </c>
    </row>
    <row r="3220" spans="5:15" x14ac:dyDescent="0.2">
      <c r="E3220" s="11">
        <v>168.42737</v>
      </c>
      <c r="F3220" s="11">
        <v>4999.6303699999999</v>
      </c>
      <c r="G3220">
        <v>1.00623343445626E-4</v>
      </c>
      <c r="H3220" s="17">
        <v>2.68863E-8</v>
      </c>
      <c r="I3220" s="28">
        <v>1.6930999999999999E-4</v>
      </c>
      <c r="J3220" s="21">
        <f t="shared" si="306"/>
        <v>3.3864503467283324E-8</v>
      </c>
      <c r="K3220" s="10">
        <f t="shared" si="307"/>
        <v>1.9018305147226315E-3</v>
      </c>
      <c r="L3220" s="10">
        <f t="shared" si="308"/>
        <v>2.2528305147226316E-3</v>
      </c>
      <c r="M3220" s="10">
        <f t="shared" si="309"/>
        <v>0.37943831865047911</v>
      </c>
      <c r="N3220">
        <f t="shared" si="310"/>
        <v>7.6269052650479133E-2</v>
      </c>
      <c r="O3220">
        <f t="shared" si="305"/>
        <v>1.8630383488970844E-5</v>
      </c>
    </row>
    <row r="3221" spans="5:15" x14ac:dyDescent="0.2">
      <c r="E3221" s="11">
        <v>168.51455999999999</v>
      </c>
      <c r="F3221" s="11">
        <v>4999.6303699999999</v>
      </c>
      <c r="G3221">
        <v>1.0060006245079E-4</v>
      </c>
      <c r="H3221" s="17">
        <v>2.7334600000000001E-8</v>
      </c>
      <c r="I3221" s="28">
        <v>1.6929E-4</v>
      </c>
      <c r="J3221" s="21">
        <f t="shared" si="306"/>
        <v>3.3860503171557463E-8</v>
      </c>
      <c r="K3221" s="10">
        <f t="shared" si="307"/>
        <v>1.901605858114667E-3</v>
      </c>
      <c r="L3221" s="10">
        <f t="shared" si="308"/>
        <v>2.252605858114667E-3</v>
      </c>
      <c r="M3221" s="10">
        <f t="shared" si="309"/>
        <v>0.37959688503361549</v>
      </c>
      <c r="N3221">
        <f t="shared" si="310"/>
        <v>7.6270677033615536E-2</v>
      </c>
      <c r="O3221">
        <f t="shared" si="305"/>
        <v>4.5260585811462999E-4</v>
      </c>
    </row>
    <row r="3222" spans="5:15" x14ac:dyDescent="0.2">
      <c r="E3222" s="11">
        <v>168.59729999999999</v>
      </c>
      <c r="F3222" s="11">
        <v>4999.6303699999999</v>
      </c>
      <c r="G3222">
        <v>1.00602375034736E-4</v>
      </c>
      <c r="H3222" s="17">
        <v>2.7436000000000002E-8</v>
      </c>
      <c r="I3222" s="28">
        <v>1.6929E-4</v>
      </c>
      <c r="J3222" s="21">
        <f t="shared" si="306"/>
        <v>3.3860503171557463E-8</v>
      </c>
      <c r="K3222" s="10">
        <f t="shared" si="307"/>
        <v>1.901605858114667E-3</v>
      </c>
      <c r="L3222" s="10">
        <f t="shared" si="308"/>
        <v>2.252605858114667E-3</v>
      </c>
      <c r="M3222" s="10">
        <f t="shared" si="309"/>
        <v>0.3797832656423159</v>
      </c>
      <c r="N3222">
        <f t="shared" si="310"/>
        <v>7.6308125642315941E-2</v>
      </c>
      <c r="O3222">
        <f t="shared" si="305"/>
        <v>-1.661951084997084E-5</v>
      </c>
    </row>
    <row r="3223" spans="5:15" x14ac:dyDescent="0.2">
      <c r="E3223" s="11">
        <v>168.67805999999999</v>
      </c>
      <c r="F3223" s="11">
        <v>4999.6303699999999</v>
      </c>
      <c r="G3223">
        <v>1.0058474982426E-4</v>
      </c>
      <c r="H3223" s="17">
        <v>2.7575099999999999E-8</v>
      </c>
      <c r="I3223" s="28">
        <v>1.6927000000000001E-4</v>
      </c>
      <c r="J3223" s="21">
        <f t="shared" si="306"/>
        <v>3.3856502875831601E-8</v>
      </c>
      <c r="K3223" s="10">
        <f t="shared" si="307"/>
        <v>1.9013812015067028E-3</v>
      </c>
      <c r="L3223" s="10">
        <f t="shared" si="308"/>
        <v>2.2523812015067027E-3</v>
      </c>
      <c r="M3223" s="10">
        <f t="shared" si="309"/>
        <v>0.37992729145061965</v>
      </c>
      <c r="N3223">
        <f t="shared" si="310"/>
        <v>7.6306783450619697E-2</v>
      </c>
      <c r="O3223">
        <f t="shared" si="305"/>
        <v>-3.5359739645106452E-5</v>
      </c>
    </row>
    <row r="3224" spans="5:15" x14ac:dyDescent="0.2">
      <c r="E3224" s="11">
        <v>168.75578999999999</v>
      </c>
      <c r="F3224" s="11">
        <v>4999.6303699999999</v>
      </c>
      <c r="G3224">
        <v>1.0055989552193999E-4</v>
      </c>
      <c r="H3224" s="17">
        <v>2.8179699999999999E-8</v>
      </c>
      <c r="I3224" s="28">
        <v>1.6924999999999999E-4</v>
      </c>
      <c r="J3224" s="21">
        <f t="shared" si="306"/>
        <v>3.385250258010574E-8</v>
      </c>
      <c r="K3224" s="10">
        <f t="shared" si="307"/>
        <v>1.9011565448987383E-3</v>
      </c>
      <c r="L3224" s="10">
        <f t="shared" si="308"/>
        <v>2.2521565448987385E-3</v>
      </c>
      <c r="M3224" s="10">
        <f t="shared" si="309"/>
        <v>0.38006445693805707</v>
      </c>
      <c r="N3224">
        <f t="shared" si="310"/>
        <v>7.6304034938057083E-2</v>
      </c>
      <c r="O3224">
        <f t="shared" si="305"/>
        <v>4.5215654489887716E-4</v>
      </c>
    </row>
    <row r="3225" spans="5:15" x14ac:dyDescent="0.2">
      <c r="E3225" s="11">
        <v>168.83958999999999</v>
      </c>
      <c r="F3225" s="11">
        <v>4999.6303699999999</v>
      </c>
      <c r="G3225">
        <v>1.00555243963166E-4</v>
      </c>
      <c r="H3225" s="17">
        <v>2.75324E-8</v>
      </c>
      <c r="I3225" s="28">
        <v>1.6924999999999999E-4</v>
      </c>
      <c r="J3225" s="21">
        <f t="shared" si="306"/>
        <v>3.385250258010574E-8</v>
      </c>
      <c r="K3225" s="10">
        <f t="shared" si="307"/>
        <v>1.9011565448987383E-3</v>
      </c>
      <c r="L3225" s="10">
        <f t="shared" si="308"/>
        <v>2.2521565448987385E-3</v>
      </c>
      <c r="M3225" s="10">
        <f t="shared" si="309"/>
        <v>0.38025318765651955</v>
      </c>
      <c r="N3225">
        <f t="shared" si="310"/>
        <v>7.6341925656519607E-2</v>
      </c>
      <c r="O3225">
        <f t="shared" si="305"/>
        <v>2.1770015642246854E-4</v>
      </c>
    </row>
    <row r="3226" spans="5:15" x14ac:dyDescent="0.2">
      <c r="E3226" s="11">
        <v>168.92052000000001</v>
      </c>
      <c r="F3226" s="11">
        <v>4999.6303699999999</v>
      </c>
      <c r="G3226">
        <v>1.0055303611463699E-4</v>
      </c>
      <c r="H3226" s="17">
        <v>2.66038E-8</v>
      </c>
      <c r="I3226" s="28">
        <v>1.6924E-4</v>
      </c>
      <c r="J3226" s="21">
        <f t="shared" si="306"/>
        <v>3.3850502432242809E-8</v>
      </c>
      <c r="K3226" s="10">
        <f t="shared" si="307"/>
        <v>1.9010442165947562E-3</v>
      </c>
      <c r="L3226" s="10">
        <f t="shared" si="308"/>
        <v>2.2520442165947564E-3</v>
      </c>
      <c r="M3226" s="10">
        <f t="shared" si="309"/>
        <v>0.38041648013017892</v>
      </c>
      <c r="N3226">
        <f t="shared" si="310"/>
        <v>7.6359544130178883E-2</v>
      </c>
      <c r="O3226">
        <f t="shared" si="305"/>
        <v>4.5204421659489E-4</v>
      </c>
    </row>
    <row r="3227" spans="5:15" x14ac:dyDescent="0.2">
      <c r="E3227" s="11">
        <v>169.00207</v>
      </c>
      <c r="F3227" s="11">
        <v>4999.6303699999999</v>
      </c>
      <c r="G3227">
        <v>1.00550033019827E-4</v>
      </c>
      <c r="H3227" s="17">
        <v>2.5711300000000001E-8</v>
      </c>
      <c r="I3227" s="28">
        <v>1.6924E-4</v>
      </c>
      <c r="J3227" s="21">
        <f t="shared" si="306"/>
        <v>3.3850502432242809E-8</v>
      </c>
      <c r="K3227" s="10">
        <f t="shared" si="307"/>
        <v>1.9010442165947562E-3</v>
      </c>
      <c r="L3227" s="10">
        <f t="shared" si="308"/>
        <v>2.2520442165947564E-3</v>
      </c>
      <c r="M3227" s="10">
        <f t="shared" si="309"/>
        <v>0.38060013433604217</v>
      </c>
      <c r="N3227">
        <f t="shared" si="310"/>
        <v>7.6396408336042193E-2</v>
      </c>
      <c r="O3227">
        <f t="shared" si="305"/>
        <v>-7.5565051700292416E-6</v>
      </c>
    </row>
    <row r="3228" spans="5:15" x14ac:dyDescent="0.2">
      <c r="E3228" s="11">
        <v>169.08472</v>
      </c>
      <c r="F3228" s="11">
        <v>4999.6303699999999</v>
      </c>
      <c r="G3228">
        <v>1.0053209545598201E-4</v>
      </c>
      <c r="H3228" s="17">
        <v>2.64042E-8</v>
      </c>
      <c r="I3228" s="28">
        <v>1.6922000000000001E-4</v>
      </c>
      <c r="J3228" s="21">
        <f t="shared" si="306"/>
        <v>3.3846502136516947E-8</v>
      </c>
      <c r="K3228" s="10">
        <f t="shared" si="307"/>
        <v>1.9008195599867917E-3</v>
      </c>
      <c r="L3228" s="10">
        <f t="shared" si="308"/>
        <v>2.2518195599867917E-3</v>
      </c>
      <c r="M3228" s="10">
        <f t="shared" si="309"/>
        <v>0.38074827979088988</v>
      </c>
      <c r="N3228">
        <f t="shared" si="310"/>
        <v>7.639578379088989E-2</v>
      </c>
      <c r="O3228">
        <f t="shared" si="305"/>
        <v>-4.4241798037691026E-4</v>
      </c>
    </row>
    <row r="3229" spans="5:15" x14ac:dyDescent="0.2">
      <c r="E3229" s="11">
        <v>169.16972000000001</v>
      </c>
      <c r="F3229" s="11">
        <v>4999.6303699999999</v>
      </c>
      <c r="G3229">
        <v>1.00489852604002E-4</v>
      </c>
      <c r="H3229" s="17">
        <v>2.7271299999999999E-8</v>
      </c>
      <c r="I3229" s="28">
        <v>1.6918E-4</v>
      </c>
      <c r="J3229" s="21">
        <f t="shared" si="306"/>
        <v>3.3838501545065224E-8</v>
      </c>
      <c r="K3229" s="10">
        <f t="shared" si="307"/>
        <v>1.900370246770863E-3</v>
      </c>
      <c r="L3229" s="10">
        <f t="shared" si="308"/>
        <v>2.2513702467708632E-3</v>
      </c>
      <c r="M3229" s="10">
        <f t="shared" si="309"/>
        <v>0.38086367426255785</v>
      </c>
      <c r="N3229">
        <f t="shared" si="310"/>
        <v>7.6358178262557849E-2</v>
      </c>
      <c r="O3229">
        <f t="shared" si="305"/>
        <v>4.51370246770926E-4</v>
      </c>
    </row>
    <row r="3230" spans="5:15" x14ac:dyDescent="0.2">
      <c r="E3230" s="11">
        <v>169.25515999999999</v>
      </c>
      <c r="F3230" s="11">
        <v>4999.6303699999999</v>
      </c>
      <c r="G3230">
        <v>1.00492822074961E-4</v>
      </c>
      <c r="H3230" s="17">
        <v>2.6695100000000001E-8</v>
      </c>
      <c r="I3230" s="28">
        <v>1.6918E-4</v>
      </c>
      <c r="J3230" s="21">
        <f t="shared" si="306"/>
        <v>3.3838501545065224E-8</v>
      </c>
      <c r="K3230" s="10">
        <f t="shared" si="307"/>
        <v>1.900370246770863E-3</v>
      </c>
      <c r="L3230" s="10">
        <f t="shared" si="308"/>
        <v>2.2513702467708632E-3</v>
      </c>
      <c r="M3230" s="10">
        <f t="shared" si="309"/>
        <v>0.38105603133644189</v>
      </c>
      <c r="N3230">
        <f t="shared" si="310"/>
        <v>7.6396743336441947E-2</v>
      </c>
      <c r="O3230">
        <f t="shared" si="305"/>
        <v>6.7816845874027931E-4</v>
      </c>
    </row>
    <row r="3231" spans="5:15" x14ac:dyDescent="0.2">
      <c r="E3231" s="11">
        <v>169.33903000000001</v>
      </c>
      <c r="F3231" s="11">
        <v>4999.6303699999999</v>
      </c>
      <c r="G3231">
        <v>1.00499819834026E-4</v>
      </c>
      <c r="H3231" s="17">
        <v>2.7308100000000001E-8</v>
      </c>
      <c r="I3231" s="28">
        <v>1.6919E-4</v>
      </c>
      <c r="J3231" s="21">
        <f t="shared" si="306"/>
        <v>3.3840501692928155E-8</v>
      </c>
      <c r="K3231" s="10">
        <f t="shared" si="307"/>
        <v>1.9004825750748452E-3</v>
      </c>
      <c r="L3231" s="10">
        <f t="shared" si="308"/>
        <v>2.2514825750748453E-3</v>
      </c>
      <c r="M3231" s="10">
        <f t="shared" si="309"/>
        <v>0.3812638753250765</v>
      </c>
      <c r="N3231">
        <f t="shared" si="310"/>
        <v>7.6453621325076507E-2</v>
      </c>
      <c r="O3231">
        <f t="shared" si="305"/>
        <v>2.3769280307407102E-4</v>
      </c>
    </row>
    <row r="3232" spans="5:15" x14ac:dyDescent="0.2">
      <c r="E3232" s="11">
        <v>169.42805000000001</v>
      </c>
      <c r="F3232" s="11">
        <v>4999.6303699999999</v>
      </c>
      <c r="G3232">
        <v>1.0049110472464401E-4</v>
      </c>
      <c r="H3232" s="17">
        <v>2.9706499999999999E-8</v>
      </c>
      <c r="I3232" s="28">
        <v>1.6918E-4</v>
      </c>
      <c r="J3232" s="21">
        <f t="shared" si="306"/>
        <v>3.3838501545065224E-8</v>
      </c>
      <c r="K3232" s="10">
        <f t="shared" si="307"/>
        <v>1.900370246770863E-3</v>
      </c>
      <c r="L3232" s="10">
        <f t="shared" si="308"/>
        <v>2.2513702467708632E-3</v>
      </c>
      <c r="M3232" s="10">
        <f t="shared" si="309"/>
        <v>0.38144527073840617</v>
      </c>
      <c r="N3232">
        <f t="shared" si="310"/>
        <v>7.6474780738406162E-2</v>
      </c>
      <c r="O3232">
        <f t="shared" si="305"/>
        <v>-4.6482863957327507E-4</v>
      </c>
    </row>
    <row r="3233" spans="5:15" x14ac:dyDescent="0.2">
      <c r="E3233" s="11">
        <v>169.51118</v>
      </c>
      <c r="F3233" s="11">
        <v>4999.6303699999999</v>
      </c>
      <c r="G3233">
        <v>1.00454628078947E-4</v>
      </c>
      <c r="H3233" s="17">
        <v>2.66328E-8</v>
      </c>
      <c r="I3233" s="28">
        <v>1.6914E-4</v>
      </c>
      <c r="J3233" s="21">
        <f t="shared" si="306"/>
        <v>3.3830500953613495E-8</v>
      </c>
      <c r="K3233" s="10">
        <f t="shared" si="307"/>
        <v>1.8999209335549339E-3</v>
      </c>
      <c r="L3233" s="10">
        <f t="shared" si="308"/>
        <v>2.2509209335549339E-3</v>
      </c>
      <c r="M3233" s="10">
        <f t="shared" si="309"/>
        <v>0.38155626353359845</v>
      </c>
      <c r="N3233">
        <f t="shared" si="310"/>
        <v>7.6436139533598443E-2</v>
      </c>
      <c r="O3233">
        <f t="shared" si="305"/>
        <v>9.0520314007221428E-4</v>
      </c>
    </row>
    <row r="3234" spans="5:15" x14ac:dyDescent="0.2">
      <c r="E3234" s="11">
        <v>169.59504999999999</v>
      </c>
      <c r="F3234" s="11">
        <v>4999.6303699999999</v>
      </c>
      <c r="G3234">
        <v>1.0046829166044E-4</v>
      </c>
      <c r="H3234" s="17">
        <v>2.6738800000000001E-8</v>
      </c>
      <c r="I3234" s="28">
        <v>1.6916000000000001E-4</v>
      </c>
      <c r="J3234" s="21">
        <f t="shared" si="306"/>
        <v>3.3834501249339363E-8</v>
      </c>
      <c r="K3234" s="10">
        <f t="shared" si="307"/>
        <v>1.9001455901628986E-3</v>
      </c>
      <c r="L3234" s="10">
        <f t="shared" si="308"/>
        <v>2.2511455901628986E-3</v>
      </c>
      <c r="M3234" s="10">
        <f t="shared" si="309"/>
        <v>0.38178314892095627</v>
      </c>
      <c r="N3234">
        <f t="shared" si="310"/>
        <v>7.6512058920956291E-2</v>
      </c>
      <c r="O3234">
        <f t="shared" si="305"/>
        <v>-3.4190457591000244E-5</v>
      </c>
    </row>
    <row r="3235" spans="5:15" x14ac:dyDescent="0.2">
      <c r="E3235" s="11">
        <v>169.67358999999999</v>
      </c>
      <c r="F3235" s="11">
        <v>4999.6303699999999</v>
      </c>
      <c r="G3235">
        <v>1.00454370819816E-4</v>
      </c>
      <c r="H3235" s="17">
        <v>2.8010399999999999E-8</v>
      </c>
      <c r="I3235" s="28">
        <v>1.6914E-4</v>
      </c>
      <c r="J3235" s="21">
        <f t="shared" si="306"/>
        <v>3.3830500953613495E-8</v>
      </c>
      <c r="K3235" s="10">
        <f t="shared" si="307"/>
        <v>1.8999209335549339E-3</v>
      </c>
      <c r="L3235" s="10">
        <f t="shared" si="308"/>
        <v>2.2509209335549339E-3</v>
      </c>
      <c r="M3235" s="10">
        <f t="shared" si="309"/>
        <v>0.38192183560241705</v>
      </c>
      <c r="N3235">
        <f t="shared" si="310"/>
        <v>7.6509373602417094E-2</v>
      </c>
      <c r="O3235">
        <f t="shared" si="305"/>
        <v>4.5092093355497052E-4</v>
      </c>
    </row>
    <row r="3236" spans="5:15" x14ac:dyDescent="0.2">
      <c r="E3236" s="11">
        <v>169.75591</v>
      </c>
      <c r="F3236" s="11">
        <v>4999.6303699999999</v>
      </c>
      <c r="G3236">
        <v>1.0045591800449801E-4</v>
      </c>
      <c r="H3236" s="17">
        <v>2.8524199999999999E-8</v>
      </c>
      <c r="I3236" s="28">
        <v>1.6914E-4</v>
      </c>
      <c r="J3236" s="21">
        <f t="shared" si="306"/>
        <v>3.3830500953613495E-8</v>
      </c>
      <c r="K3236" s="10">
        <f t="shared" si="307"/>
        <v>1.8999209335549339E-3</v>
      </c>
      <c r="L3236" s="10">
        <f t="shared" si="308"/>
        <v>2.2509209335549339E-3</v>
      </c>
      <c r="M3236" s="10">
        <f t="shared" si="309"/>
        <v>0.38210713141366731</v>
      </c>
      <c r="N3236">
        <f t="shared" si="310"/>
        <v>7.6546493413667344E-2</v>
      </c>
      <c r="O3236">
        <f t="shared" si="305"/>
        <v>-4.6364120138971538E-4</v>
      </c>
    </row>
    <row r="3237" spans="5:15" x14ac:dyDescent="0.2">
      <c r="E3237" s="11">
        <v>169.83935</v>
      </c>
      <c r="F3237" s="11">
        <v>4999.6303699999999</v>
      </c>
      <c r="G3237">
        <v>1.0041596594514601E-4</v>
      </c>
      <c r="H3237" s="17">
        <v>2.6482300000000001E-8</v>
      </c>
      <c r="I3237" s="28">
        <v>1.6909999999999999E-4</v>
      </c>
      <c r="J3237" s="21">
        <f t="shared" si="306"/>
        <v>3.3822500362161772E-8</v>
      </c>
      <c r="K3237" s="10">
        <f t="shared" si="307"/>
        <v>1.899471620339005E-3</v>
      </c>
      <c r="L3237" s="10">
        <f t="shared" si="308"/>
        <v>2.250471620339005E-3</v>
      </c>
      <c r="M3237" s="10">
        <f t="shared" si="309"/>
        <v>0.38221863719182336</v>
      </c>
      <c r="N3237">
        <f t="shared" si="310"/>
        <v>7.6507807191823388E-2</v>
      </c>
      <c r="O3237">
        <f t="shared" si="305"/>
        <v>4.5047162033906682E-4</v>
      </c>
    </row>
    <row r="3238" spans="5:15" x14ac:dyDescent="0.2">
      <c r="E3238" s="11">
        <v>169.92411000000001</v>
      </c>
      <c r="F3238" s="11">
        <v>4999.6303699999999</v>
      </c>
      <c r="G3238">
        <v>1.00417186005998E-4</v>
      </c>
      <c r="H3238" s="17">
        <v>2.9539399999999999E-8</v>
      </c>
      <c r="I3238" s="28">
        <v>1.6909999999999999E-4</v>
      </c>
      <c r="J3238" s="21">
        <f t="shared" si="306"/>
        <v>3.3822500362161772E-8</v>
      </c>
      <c r="K3238" s="10">
        <f t="shared" si="307"/>
        <v>1.899471620339005E-3</v>
      </c>
      <c r="L3238" s="10">
        <f t="shared" si="308"/>
        <v>2.250471620339005E-3</v>
      </c>
      <c r="M3238" s="10">
        <f t="shared" si="309"/>
        <v>0.38240938716636336</v>
      </c>
      <c r="N3238">
        <f t="shared" si="310"/>
        <v>7.6545989166363335E-2</v>
      </c>
      <c r="O3238">
        <f t="shared" si="305"/>
        <v>2.2869761415817672E-4</v>
      </c>
    </row>
    <row r="3239" spans="5:15" x14ac:dyDescent="0.2">
      <c r="E3239" s="11">
        <v>170.01022</v>
      </c>
      <c r="F3239" s="11">
        <v>4999.6303699999999</v>
      </c>
      <c r="G3239">
        <v>1.00403519870465E-4</v>
      </c>
      <c r="H3239" s="17">
        <v>2.8357099999999999E-8</v>
      </c>
      <c r="I3239" s="28">
        <v>1.6909E-4</v>
      </c>
      <c r="J3239" s="21">
        <f t="shared" si="306"/>
        <v>3.3820500214298841E-8</v>
      </c>
      <c r="K3239" s="10">
        <f t="shared" si="307"/>
        <v>1.8993592920350229E-3</v>
      </c>
      <c r="L3239" s="10">
        <f t="shared" si="308"/>
        <v>2.2503592920350229E-3</v>
      </c>
      <c r="M3239" s="10">
        <f t="shared" si="309"/>
        <v>0.38258407831791852</v>
      </c>
      <c r="N3239">
        <f t="shared" si="310"/>
        <v>7.6565682317918493E-2</v>
      </c>
      <c r="O3239">
        <f t="shared" si="305"/>
        <v>-3.412958854221759E-5</v>
      </c>
    </row>
    <row r="3240" spans="5:15" x14ac:dyDescent="0.2">
      <c r="E3240" s="11">
        <v>170.08909</v>
      </c>
      <c r="F3240" s="11">
        <v>4999.6303699999999</v>
      </c>
      <c r="G3240">
        <v>1.0038580078310401E-4</v>
      </c>
      <c r="H3240" s="17">
        <v>2.8081199999999999E-8</v>
      </c>
      <c r="I3240" s="28">
        <v>1.6907000000000001E-4</v>
      </c>
      <c r="J3240" s="21">
        <f t="shared" si="306"/>
        <v>3.381649991857298E-8</v>
      </c>
      <c r="K3240" s="10">
        <f t="shared" si="307"/>
        <v>1.8991346354270584E-3</v>
      </c>
      <c r="L3240" s="10">
        <f t="shared" si="308"/>
        <v>2.2501346354270586E-3</v>
      </c>
      <c r="M3240" s="10">
        <f t="shared" si="309"/>
        <v>0.38272335251727013</v>
      </c>
      <c r="N3240">
        <f t="shared" si="310"/>
        <v>7.6562990517270169E-2</v>
      </c>
      <c r="O3240">
        <f t="shared" si="305"/>
        <v>4.5013463542701248E-4</v>
      </c>
    </row>
    <row r="3241" spans="5:15" x14ac:dyDescent="0.2">
      <c r="E3241" s="11">
        <v>170.17276000000001</v>
      </c>
      <c r="F3241" s="11">
        <v>4999.6303699999999</v>
      </c>
      <c r="G3241">
        <v>1.00388232566066E-4</v>
      </c>
      <c r="H3241" s="17">
        <v>2.79554E-8</v>
      </c>
      <c r="I3241" s="28">
        <v>1.6907000000000001E-4</v>
      </c>
      <c r="J3241" s="21">
        <f t="shared" si="306"/>
        <v>3.381649991857298E-8</v>
      </c>
      <c r="K3241" s="10">
        <f t="shared" si="307"/>
        <v>1.8991346354270584E-3</v>
      </c>
      <c r="L3241" s="10">
        <f t="shared" si="308"/>
        <v>2.2501346354270586E-3</v>
      </c>
      <c r="M3241" s="10">
        <f t="shared" si="309"/>
        <v>0.38291162128221634</v>
      </c>
      <c r="N3241">
        <f t="shared" si="310"/>
        <v>7.6600653282216352E-2</v>
      </c>
      <c r="O3241">
        <f t="shared" si="305"/>
        <v>6.7274978662427152E-4</v>
      </c>
    </row>
    <row r="3242" spans="5:15" x14ac:dyDescent="0.2">
      <c r="E3242" s="11">
        <v>170.25867</v>
      </c>
      <c r="F3242" s="11">
        <v>4999.6303699999999</v>
      </c>
      <c r="G3242">
        <v>1.00396896227555E-4</v>
      </c>
      <c r="H3242" s="17">
        <v>2.8838700000000001E-8</v>
      </c>
      <c r="I3242" s="28">
        <v>1.6908E-4</v>
      </c>
      <c r="J3242" s="21">
        <f t="shared" si="306"/>
        <v>3.381850006643591E-8</v>
      </c>
      <c r="K3242" s="10">
        <f t="shared" si="307"/>
        <v>1.8992469637310408E-3</v>
      </c>
      <c r="L3242" s="10">
        <f t="shared" si="308"/>
        <v>2.2502469637310407E-3</v>
      </c>
      <c r="M3242" s="10">
        <f t="shared" si="309"/>
        <v>0.38312405521638521</v>
      </c>
      <c r="N3242">
        <f t="shared" si="310"/>
        <v>7.6658449216385233E-2</v>
      </c>
      <c r="O3242">
        <f t="shared" si="305"/>
        <v>-4.77356276978088E-4</v>
      </c>
    </row>
    <row r="3243" spans="5:15" x14ac:dyDescent="0.2">
      <c r="E3243" s="11">
        <v>170.34118000000001</v>
      </c>
      <c r="F3243" s="11">
        <v>4999.6303699999999</v>
      </c>
      <c r="G3243">
        <v>1.00359165056378E-4</v>
      </c>
      <c r="H3243" s="17">
        <v>2.73817E-8</v>
      </c>
      <c r="I3243" s="28">
        <v>1.6903999999999999E-4</v>
      </c>
      <c r="J3243" s="21">
        <f t="shared" si="306"/>
        <v>3.3810499474984187E-8</v>
      </c>
      <c r="K3243" s="10">
        <f t="shared" si="307"/>
        <v>1.8987976505151119E-3</v>
      </c>
      <c r="L3243" s="10">
        <f t="shared" si="308"/>
        <v>2.2497976505151118E-3</v>
      </c>
      <c r="M3243" s="10">
        <f t="shared" si="309"/>
        <v>0.38323318654997179</v>
      </c>
      <c r="N3243">
        <f t="shared" si="310"/>
        <v>7.6619062549971764E-2</v>
      </c>
      <c r="O3243">
        <f t="shared" si="305"/>
        <v>-2.018033183217744E-4</v>
      </c>
    </row>
    <row r="3244" spans="5:15" x14ac:dyDescent="0.2">
      <c r="E3244" s="11">
        <v>170.42931999999999</v>
      </c>
      <c r="F3244" s="11">
        <v>4999.6303699999999</v>
      </c>
      <c r="G3244">
        <v>1.0031979561255101E-4</v>
      </c>
      <c r="H3244" s="17">
        <v>2.8245299999999999E-8</v>
      </c>
      <c r="I3244" s="28">
        <v>1.6901000000000001E-4</v>
      </c>
      <c r="J3244" s="21">
        <f t="shared" si="306"/>
        <v>3.3804499031395395E-8</v>
      </c>
      <c r="K3244" s="10">
        <f t="shared" si="307"/>
        <v>1.8984606656031653E-3</v>
      </c>
      <c r="L3244" s="10">
        <f t="shared" si="308"/>
        <v>2.2494606656031655E-3</v>
      </c>
      <c r="M3244" s="10">
        <f t="shared" si="309"/>
        <v>0.38337405160549487</v>
      </c>
      <c r="N3244">
        <f t="shared" si="310"/>
        <v>7.6601275605494887E-2</v>
      </c>
      <c r="O3244">
        <f t="shared" si="305"/>
        <v>4.4946066560319983E-4</v>
      </c>
    </row>
    <row r="3245" spans="5:15" x14ac:dyDescent="0.2">
      <c r="E3245" s="11">
        <v>170.50863000000001</v>
      </c>
      <c r="F3245" s="11">
        <v>4999.6303699999999</v>
      </c>
      <c r="G3245">
        <v>1.00322521436036E-4</v>
      </c>
      <c r="H3245" s="17">
        <v>2.6565599999999999E-8</v>
      </c>
      <c r="I3245" s="28">
        <v>1.6901000000000001E-4</v>
      </c>
      <c r="J3245" s="21">
        <f t="shared" si="306"/>
        <v>3.3804499031395395E-8</v>
      </c>
      <c r="K3245" s="10">
        <f t="shared" si="307"/>
        <v>1.8984606656031653E-3</v>
      </c>
      <c r="L3245" s="10">
        <f t="shared" si="308"/>
        <v>2.2494606656031655E-3</v>
      </c>
      <c r="M3245" s="10">
        <f t="shared" si="309"/>
        <v>0.38355245633088392</v>
      </c>
      <c r="N3245">
        <f t="shared" si="310"/>
        <v>7.6636922330883886E-2</v>
      </c>
      <c r="O3245">
        <f t="shared" si="305"/>
        <v>2.1654239075466115E-4</v>
      </c>
    </row>
    <row r="3246" spans="5:15" x14ac:dyDescent="0.2">
      <c r="E3246" s="11">
        <v>170.5909</v>
      </c>
      <c r="F3246" s="11">
        <v>4999.6303699999999</v>
      </c>
      <c r="G3246">
        <v>1.00312640030549E-4</v>
      </c>
      <c r="H3246" s="17">
        <v>2.7675300000000001E-8</v>
      </c>
      <c r="I3246" s="28">
        <v>1.6899999999999999E-4</v>
      </c>
      <c r="J3246" s="21">
        <f t="shared" si="306"/>
        <v>3.3802498883532464E-8</v>
      </c>
      <c r="K3246" s="10">
        <f t="shared" si="307"/>
        <v>1.8983483372991832E-3</v>
      </c>
      <c r="L3246" s="10">
        <f t="shared" si="308"/>
        <v>2.2493483372991833E-3</v>
      </c>
      <c r="M3246" s="10">
        <f t="shared" si="309"/>
        <v>0.38371835727337128</v>
      </c>
      <c r="N3246">
        <f t="shared" si="310"/>
        <v>7.6654737273371271E-2</v>
      </c>
      <c r="O3246">
        <f t="shared" si="305"/>
        <v>6.8091599199262144E-4</v>
      </c>
    </row>
    <row r="3247" spans="5:15" x14ac:dyDescent="0.2">
      <c r="E3247" s="11">
        <v>170.67368999999999</v>
      </c>
      <c r="F3247" s="11">
        <v>4999.6303699999999</v>
      </c>
      <c r="G3247">
        <v>1.0032070341377801E-4</v>
      </c>
      <c r="H3247" s="17">
        <v>2.9673699999999999E-8</v>
      </c>
      <c r="I3247" s="28">
        <v>1.6901000000000001E-4</v>
      </c>
      <c r="J3247" s="21">
        <f t="shared" si="306"/>
        <v>3.3804499031395395E-8</v>
      </c>
      <c r="K3247" s="10">
        <f t="shared" si="307"/>
        <v>1.8984606656031653E-3</v>
      </c>
      <c r="L3247" s="10">
        <f t="shared" si="308"/>
        <v>2.2494606656031655E-3</v>
      </c>
      <c r="M3247" s="10">
        <f t="shared" si="309"/>
        <v>0.3839237523083483</v>
      </c>
      <c r="N3247">
        <f t="shared" si="310"/>
        <v>7.6711110308348332E-2</v>
      </c>
      <c r="O3247">
        <f t="shared" si="305"/>
        <v>4.4946066560310632E-4</v>
      </c>
    </row>
    <row r="3248" spans="5:15" x14ac:dyDescent="0.2">
      <c r="E3248" s="11">
        <v>170.75592</v>
      </c>
      <c r="F3248" s="11">
        <v>4999.6303699999999</v>
      </c>
      <c r="G3248">
        <v>1.00322658430209E-4</v>
      </c>
      <c r="H3248" s="17">
        <v>2.6129499999999999E-8</v>
      </c>
      <c r="I3248" s="28">
        <v>1.6901000000000001E-4</v>
      </c>
      <c r="J3248" s="21">
        <f t="shared" si="306"/>
        <v>3.3804499031395395E-8</v>
      </c>
      <c r="K3248" s="10">
        <f t="shared" si="307"/>
        <v>1.8984606656031653E-3</v>
      </c>
      <c r="L3248" s="10">
        <f t="shared" si="308"/>
        <v>2.2494606656031655E-3</v>
      </c>
      <c r="M3248" s="10">
        <f t="shared" si="309"/>
        <v>0.38410872545888086</v>
      </c>
      <c r="N3248">
        <f t="shared" si="310"/>
        <v>7.674806945888088E-2</v>
      </c>
      <c r="O3248">
        <f t="shared" si="305"/>
        <v>-2.442389975301483E-4</v>
      </c>
    </row>
    <row r="3249" spans="5:15" x14ac:dyDescent="0.2">
      <c r="E3249" s="11">
        <v>170.83891</v>
      </c>
      <c r="F3249" s="11">
        <v>4999.6303699999999</v>
      </c>
      <c r="G3249">
        <v>1.00295559729772E-4</v>
      </c>
      <c r="H3249" s="17">
        <v>2.97548E-8</v>
      </c>
      <c r="I3249" s="28">
        <v>1.6898E-4</v>
      </c>
      <c r="J3249" s="21">
        <f t="shared" si="306"/>
        <v>3.3798498587806603E-8</v>
      </c>
      <c r="K3249" s="10">
        <f t="shared" si="307"/>
        <v>1.8981236806912187E-3</v>
      </c>
      <c r="L3249" s="10">
        <f t="shared" si="308"/>
        <v>2.2491236806912187E-3</v>
      </c>
      <c r="M3249" s="10">
        <f t="shared" si="309"/>
        <v>0.38423783806447587</v>
      </c>
      <c r="N3249">
        <f t="shared" si="310"/>
        <v>7.6727800064475854E-2</v>
      </c>
      <c r="O3249">
        <f t="shared" si="305"/>
        <v>-2.324360594374812E-4</v>
      </c>
    </row>
    <row r="3250" spans="5:15" x14ac:dyDescent="0.2">
      <c r="E3250" s="11">
        <v>170.92341999999999</v>
      </c>
      <c r="F3250" s="11">
        <v>4999.6303699999999</v>
      </c>
      <c r="G3250">
        <v>1.00260226574657E-4</v>
      </c>
      <c r="H3250" s="17">
        <v>2.5424200000000001E-8</v>
      </c>
      <c r="I3250" s="28">
        <v>1.6894999999999999E-4</v>
      </c>
      <c r="J3250" s="21">
        <f t="shared" si="306"/>
        <v>3.3792498144217811E-8</v>
      </c>
      <c r="K3250" s="10">
        <f t="shared" si="307"/>
        <v>1.8977866957792721E-3</v>
      </c>
      <c r="L3250" s="10">
        <f t="shared" si="308"/>
        <v>2.2487866957792723E-3</v>
      </c>
      <c r="M3250" s="10">
        <f t="shared" si="309"/>
        <v>0.38437031289309276</v>
      </c>
      <c r="N3250">
        <f t="shared" si="310"/>
        <v>7.6708156893092794E-2</v>
      </c>
      <c r="O3250">
        <f t="shared" si="305"/>
        <v>4.4878669577928175E-4</v>
      </c>
    </row>
    <row r="3251" spans="5:15" x14ac:dyDescent="0.2">
      <c r="E3251" s="11">
        <v>171.00960000000001</v>
      </c>
      <c r="F3251" s="11">
        <v>4999.6303699999999</v>
      </c>
      <c r="G3251">
        <v>1.0025920195558E-4</v>
      </c>
      <c r="H3251" s="17">
        <v>2.8582399999999999E-8</v>
      </c>
      <c r="I3251" s="28">
        <v>1.6894999999999999E-4</v>
      </c>
      <c r="J3251" s="21">
        <f t="shared" si="306"/>
        <v>3.3792498144217811E-8</v>
      </c>
      <c r="K3251" s="10">
        <f t="shared" si="307"/>
        <v>1.8977866957792721E-3</v>
      </c>
      <c r="L3251" s="10">
        <f t="shared" si="308"/>
        <v>2.2487866957792723E-3</v>
      </c>
      <c r="M3251" s="10">
        <f t="shared" si="309"/>
        <v>0.38456411333053508</v>
      </c>
      <c r="N3251">
        <f t="shared" si="310"/>
        <v>7.6746833330535058E-2</v>
      </c>
      <c r="O3251">
        <f t="shared" si="305"/>
        <v>6.2590612145443178E-6</v>
      </c>
    </row>
    <row r="3252" spans="5:15" x14ac:dyDescent="0.2">
      <c r="E3252" s="11">
        <v>171.09646000000001</v>
      </c>
      <c r="F3252" s="11">
        <v>4999.6303699999999</v>
      </c>
      <c r="G3252">
        <v>1.00238850865808E-4</v>
      </c>
      <c r="H3252" s="17">
        <v>2.7900300000000001E-8</v>
      </c>
      <c r="I3252" s="28">
        <v>1.6893E-4</v>
      </c>
      <c r="J3252" s="21">
        <f t="shared" si="306"/>
        <v>3.3788497848491949E-8</v>
      </c>
      <c r="K3252" s="10">
        <f t="shared" si="307"/>
        <v>1.8975620391713079E-3</v>
      </c>
      <c r="L3252" s="10">
        <f t="shared" si="308"/>
        <v>2.2485620391713081E-3</v>
      </c>
      <c r="M3252" s="10">
        <f t="shared" si="309"/>
        <v>0.38472100499259215</v>
      </c>
      <c r="N3252">
        <f t="shared" si="310"/>
        <v>7.6747376992592153E-2</v>
      </c>
      <c r="O3252">
        <f t="shared" si="305"/>
        <v>8.8228111709774942E-4</v>
      </c>
    </row>
    <row r="3253" spans="5:15" x14ac:dyDescent="0.2">
      <c r="E3253" s="11">
        <v>171.18512999999999</v>
      </c>
      <c r="F3253" s="11">
        <v>4999.6303699999999</v>
      </c>
      <c r="G3253">
        <v>1.00258439272383E-4</v>
      </c>
      <c r="H3253" s="17">
        <v>2.77096E-8</v>
      </c>
      <c r="I3253" s="28">
        <v>1.6894999999999999E-4</v>
      </c>
      <c r="J3253" s="21">
        <f t="shared" si="306"/>
        <v>3.3792498144217811E-8</v>
      </c>
      <c r="K3253" s="10">
        <f t="shared" si="307"/>
        <v>1.8977866957792721E-3</v>
      </c>
      <c r="L3253" s="10">
        <f t="shared" si="308"/>
        <v>2.2487866957792723E-3</v>
      </c>
      <c r="M3253" s="10">
        <f t="shared" si="309"/>
        <v>0.38495884285924514</v>
      </c>
      <c r="N3253">
        <f t="shared" si="310"/>
        <v>7.6825608859245192E-2</v>
      </c>
      <c r="O3253">
        <f t="shared" si="305"/>
        <v>-7.0196846888159563E-4</v>
      </c>
    </row>
    <row r="3254" spans="5:15" x14ac:dyDescent="0.2">
      <c r="E3254" s="11">
        <v>171.26872</v>
      </c>
      <c r="F3254" s="11">
        <v>4999.6303699999999</v>
      </c>
      <c r="G3254">
        <v>1.00212018411206E-4</v>
      </c>
      <c r="H3254" s="17">
        <v>2.4845199999999999E-8</v>
      </c>
      <c r="I3254" s="28">
        <v>1.6890000000000001E-4</v>
      </c>
      <c r="J3254" s="21">
        <f t="shared" si="306"/>
        <v>3.3782497404903157E-8</v>
      </c>
      <c r="K3254" s="10">
        <f t="shared" si="307"/>
        <v>1.8972250542593613E-3</v>
      </c>
      <c r="L3254" s="10">
        <f t="shared" si="308"/>
        <v>2.2482250542593613E-3</v>
      </c>
      <c r="M3254" s="10">
        <f t="shared" si="309"/>
        <v>0.38505062731493134</v>
      </c>
      <c r="N3254">
        <f t="shared" si="310"/>
        <v>7.6766931314931369E-2</v>
      </c>
      <c r="O3254">
        <f t="shared" si="305"/>
        <v>4.4822505425932561E-4</v>
      </c>
    </row>
    <row r="3255" spans="5:15" x14ac:dyDescent="0.2">
      <c r="E3255" s="11">
        <v>171.35008999999999</v>
      </c>
      <c r="F3255" s="11">
        <v>4999.6303699999999</v>
      </c>
      <c r="G3255">
        <v>1.00214387860262E-4</v>
      </c>
      <c r="H3255" s="17">
        <v>2.82922E-8</v>
      </c>
      <c r="I3255" s="28">
        <v>1.6890000000000001E-4</v>
      </c>
      <c r="J3255" s="21">
        <f t="shared" si="306"/>
        <v>3.3782497404903157E-8</v>
      </c>
      <c r="K3255" s="10">
        <f t="shared" si="307"/>
        <v>1.8972250542593613E-3</v>
      </c>
      <c r="L3255" s="10">
        <f t="shared" si="308"/>
        <v>2.2482250542593613E-3</v>
      </c>
      <c r="M3255" s="10">
        <f t="shared" si="309"/>
        <v>0.38523356538759645</v>
      </c>
      <c r="N3255">
        <f t="shared" si="310"/>
        <v>7.6803403387596447E-2</v>
      </c>
      <c r="O3255">
        <f t="shared" si="305"/>
        <v>2.010335860724365E-4</v>
      </c>
    </row>
    <row r="3256" spans="5:15" x14ac:dyDescent="0.2">
      <c r="E3256" s="11">
        <v>171.42798999999999</v>
      </c>
      <c r="F3256" s="11">
        <v>4999.6303699999999</v>
      </c>
      <c r="G3256">
        <v>1.00203575154307E-4</v>
      </c>
      <c r="H3256" s="17">
        <v>2.96435E-8</v>
      </c>
      <c r="I3256" s="28">
        <v>1.6888999999999999E-4</v>
      </c>
      <c r="J3256" s="21">
        <f t="shared" si="306"/>
        <v>3.3780497257040226E-8</v>
      </c>
      <c r="K3256" s="10">
        <f t="shared" si="307"/>
        <v>1.8971127259553792E-3</v>
      </c>
      <c r="L3256" s="10">
        <f t="shared" si="308"/>
        <v>2.2481127259553792E-3</v>
      </c>
      <c r="M3256" s="10">
        <f t="shared" si="309"/>
        <v>0.38538944590395147</v>
      </c>
      <c r="N3256">
        <f t="shared" si="310"/>
        <v>7.681906390395149E-2</v>
      </c>
      <c r="O3256">
        <f t="shared" si="305"/>
        <v>6.9145121785356607E-4</v>
      </c>
    </row>
    <row r="3257" spans="5:15" x14ac:dyDescent="0.2">
      <c r="E3257" s="11">
        <v>171.50716</v>
      </c>
      <c r="F3257" s="11">
        <v>4999.6303699999999</v>
      </c>
      <c r="G3257">
        <v>1.0020453680987301E-4</v>
      </c>
      <c r="H3257" s="17">
        <v>2.7327099999999999E-8</v>
      </c>
      <c r="I3257" s="28">
        <v>1.6890000000000001E-4</v>
      </c>
      <c r="J3257" s="21">
        <f t="shared" si="306"/>
        <v>3.3782497404903157E-8</v>
      </c>
      <c r="K3257" s="10">
        <f t="shared" si="307"/>
        <v>1.8972250542593613E-3</v>
      </c>
      <c r="L3257" s="10">
        <f t="shared" si="308"/>
        <v>2.2482250542593613E-3</v>
      </c>
      <c r="M3257" s="10">
        <f t="shared" si="309"/>
        <v>0.38558669409686896</v>
      </c>
      <c r="N3257">
        <f t="shared" si="310"/>
        <v>7.687380609686896E-2</v>
      </c>
      <c r="O3257">
        <f t="shared" si="305"/>
        <v>-7.3671556203018485E-4</v>
      </c>
    </row>
    <row r="3258" spans="5:15" x14ac:dyDescent="0.2">
      <c r="E3258" s="11">
        <v>171.58849000000001</v>
      </c>
      <c r="F3258" s="11">
        <v>4999.6303699999999</v>
      </c>
      <c r="G3258">
        <v>1.00159263376131E-4</v>
      </c>
      <c r="H3258" s="17">
        <v>2.92536E-8</v>
      </c>
      <c r="I3258" s="28">
        <v>1.6885000000000001E-4</v>
      </c>
      <c r="J3258" s="21">
        <f t="shared" si="306"/>
        <v>3.3772496665588503E-8</v>
      </c>
      <c r="K3258" s="10">
        <f t="shared" si="307"/>
        <v>1.8966634127394503E-3</v>
      </c>
      <c r="L3258" s="10">
        <f t="shared" si="308"/>
        <v>2.2476634127394503E-3</v>
      </c>
      <c r="M3258" s="10">
        <f t="shared" si="309"/>
        <v>0.38567317102020904</v>
      </c>
      <c r="N3258">
        <f t="shared" si="310"/>
        <v>7.6813889020209039E-2</v>
      </c>
      <c r="O3258">
        <f t="shared" si="305"/>
        <v>2.2327549606426258E-4</v>
      </c>
    </row>
    <row r="3259" spans="5:15" x14ac:dyDescent="0.2">
      <c r="E3259" s="11">
        <v>171.67443</v>
      </c>
      <c r="F3259" s="11">
        <v>4999.6303699999999</v>
      </c>
      <c r="G3259">
        <v>1.00152748955745E-4</v>
      </c>
      <c r="H3259" s="17">
        <v>2.6481200000000002E-8</v>
      </c>
      <c r="I3259" s="28">
        <v>1.6883999999999999E-4</v>
      </c>
      <c r="J3259" s="21">
        <f t="shared" si="306"/>
        <v>3.3770496517725566E-8</v>
      </c>
      <c r="K3259" s="10">
        <f t="shared" si="307"/>
        <v>1.8965510844354677E-3</v>
      </c>
      <c r="L3259" s="10">
        <f t="shared" si="308"/>
        <v>2.2475510844354677E-3</v>
      </c>
      <c r="M3259" s="10">
        <f t="shared" si="309"/>
        <v>0.38584705131634078</v>
      </c>
      <c r="N3259">
        <f t="shared" si="310"/>
        <v>7.68330773163408E-2</v>
      </c>
      <c r="O3259">
        <f t="shared" si="305"/>
        <v>6.8180495668158372E-4</v>
      </c>
    </row>
    <row r="3260" spans="5:15" x14ac:dyDescent="0.2">
      <c r="E3260" s="11">
        <v>171.75679</v>
      </c>
      <c r="F3260" s="11">
        <v>4999.6303699999999</v>
      </c>
      <c r="G3260">
        <v>1.00162880186919E-4</v>
      </c>
      <c r="H3260" s="17">
        <v>2.8313200000000001E-8</v>
      </c>
      <c r="I3260" s="28">
        <v>1.6885000000000001E-4</v>
      </c>
      <c r="J3260" s="21">
        <f t="shared" si="306"/>
        <v>3.3772496665588503E-8</v>
      </c>
      <c r="K3260" s="10">
        <f t="shared" si="307"/>
        <v>1.8966634127394503E-3</v>
      </c>
      <c r="L3260" s="10">
        <f t="shared" si="308"/>
        <v>2.2476634127394503E-3</v>
      </c>
      <c r="M3260" s="10">
        <f t="shared" si="309"/>
        <v>0.38605145277257308</v>
      </c>
      <c r="N3260">
        <f t="shared" si="310"/>
        <v>7.6889230772573092E-2</v>
      </c>
      <c r="O3260">
        <f t="shared" si="305"/>
        <v>-2.3975152509677768E-4</v>
      </c>
    </row>
    <row r="3261" spans="5:15" x14ac:dyDescent="0.2">
      <c r="E3261" s="11">
        <v>171.84102999999999</v>
      </c>
      <c r="F3261" s="11">
        <v>4999.6303699999999</v>
      </c>
      <c r="G3261">
        <v>1.00135706045311E-4</v>
      </c>
      <c r="H3261" s="17">
        <v>2.6051599999999999E-8</v>
      </c>
      <c r="I3261" s="28">
        <v>1.6882E-4</v>
      </c>
      <c r="J3261" s="21">
        <f t="shared" si="306"/>
        <v>3.3766496221999711E-8</v>
      </c>
      <c r="K3261" s="10">
        <f t="shared" si="307"/>
        <v>1.8963264278275037E-3</v>
      </c>
      <c r="L3261" s="10">
        <f t="shared" si="308"/>
        <v>2.2473264278275039E-3</v>
      </c>
      <c r="M3261" s="10">
        <f t="shared" si="309"/>
        <v>0.3861828881040989</v>
      </c>
      <c r="N3261">
        <f t="shared" si="310"/>
        <v>7.6869034104098941E-2</v>
      </c>
      <c r="O3261">
        <f t="shared" si="305"/>
        <v>-2.5808585677362386E-4</v>
      </c>
    </row>
    <row r="3262" spans="5:15" x14ac:dyDescent="0.2">
      <c r="E3262" s="11">
        <v>171.92316</v>
      </c>
      <c r="F3262" s="11">
        <v>4999.6303699999999</v>
      </c>
      <c r="G3262">
        <v>1.0010861718514601E-4</v>
      </c>
      <c r="H3262" s="17">
        <v>2.89621E-8</v>
      </c>
      <c r="I3262" s="28">
        <v>1.6878999999999999E-4</v>
      </c>
      <c r="J3262" s="21">
        <f t="shared" si="306"/>
        <v>3.3760495778410912E-8</v>
      </c>
      <c r="K3262" s="10">
        <f t="shared" si="307"/>
        <v>1.8959894429155567E-3</v>
      </c>
      <c r="L3262" s="10">
        <f t="shared" si="308"/>
        <v>2.2469894429155567E-3</v>
      </c>
      <c r="M3262" s="10">
        <f t="shared" si="309"/>
        <v>0.38630952551268211</v>
      </c>
      <c r="N3262">
        <f t="shared" si="310"/>
        <v>7.6847837512682121E-2</v>
      </c>
      <c r="O3262">
        <f t="shared" si="305"/>
        <v>9.0059681998656013E-4</v>
      </c>
    </row>
    <row r="3263" spans="5:15" x14ac:dyDescent="0.2">
      <c r="E3263" s="11">
        <v>172.00835000000001</v>
      </c>
      <c r="F3263" s="11">
        <v>4999.6303699999999</v>
      </c>
      <c r="G3263">
        <v>1.00125550585528E-4</v>
      </c>
      <c r="H3263" s="17">
        <v>2.8062E-8</v>
      </c>
      <c r="I3263" s="28">
        <v>1.6881E-4</v>
      </c>
      <c r="J3263" s="21">
        <f t="shared" si="306"/>
        <v>3.376449607413678E-8</v>
      </c>
      <c r="K3263" s="10">
        <f t="shared" si="307"/>
        <v>1.8962140995235216E-3</v>
      </c>
      <c r="L3263" s="10">
        <f t="shared" si="308"/>
        <v>2.2472140995235218E-3</v>
      </c>
      <c r="M3263" s="10">
        <f t="shared" si="309"/>
        <v>0.38653958935577676</v>
      </c>
      <c r="N3263">
        <f t="shared" si="310"/>
        <v>7.6924559355776786E-2</v>
      </c>
      <c r="O3263">
        <f t="shared" si="305"/>
        <v>-2.208364976330346E-4</v>
      </c>
    </row>
    <row r="3264" spans="5:15" x14ac:dyDescent="0.2">
      <c r="E3264" s="11">
        <v>172.09515999999999</v>
      </c>
      <c r="F3264" s="11">
        <v>4999.6303699999999</v>
      </c>
      <c r="G3264">
        <v>1.00099222899449E-4</v>
      </c>
      <c r="H3264" s="17">
        <v>2.9165700000000002E-8</v>
      </c>
      <c r="I3264" s="28">
        <v>1.6877999999999999E-4</v>
      </c>
      <c r="J3264" s="21">
        <f t="shared" si="306"/>
        <v>3.3758495630547981E-8</v>
      </c>
      <c r="K3264" s="10">
        <f t="shared" si="307"/>
        <v>1.8958771146115746E-3</v>
      </c>
      <c r="L3264" s="10">
        <f t="shared" si="308"/>
        <v>2.2468771146115746E-3</v>
      </c>
      <c r="M3264" s="10">
        <f t="shared" si="309"/>
        <v>0.38667667653941723</v>
      </c>
      <c r="N3264">
        <f t="shared" si="310"/>
        <v>7.6905388539417266E-2</v>
      </c>
      <c r="O3264">
        <f t="shared" si="305"/>
        <v>4.4687711461156496E-4</v>
      </c>
    </row>
    <row r="3265" spans="5:15" x14ac:dyDescent="0.2">
      <c r="E3265" s="11">
        <v>172.18602999999999</v>
      </c>
      <c r="F3265" s="11">
        <v>4999.6303699999999</v>
      </c>
      <c r="G3265">
        <v>1.00104299204614E-4</v>
      </c>
      <c r="H3265" s="17">
        <v>2.6600399999999998E-8</v>
      </c>
      <c r="I3265" s="28">
        <v>1.6877999999999999E-4</v>
      </c>
      <c r="J3265" s="21">
        <f t="shared" si="306"/>
        <v>3.3758495630547981E-8</v>
      </c>
      <c r="K3265" s="10">
        <f t="shared" si="307"/>
        <v>1.8958771146115746E-3</v>
      </c>
      <c r="L3265" s="10">
        <f t="shared" si="308"/>
        <v>2.2468771146115746E-3</v>
      </c>
      <c r="M3265" s="10">
        <f t="shared" si="309"/>
        <v>0.38688085026282198</v>
      </c>
      <c r="N3265">
        <f t="shared" si="310"/>
        <v>7.6945996262822017E-2</v>
      </c>
      <c r="O3265">
        <f t="shared" si="305"/>
        <v>4.4687711461153509E-4</v>
      </c>
    </row>
    <row r="3266" spans="5:15" x14ac:dyDescent="0.2">
      <c r="E3266" s="11">
        <v>172.26994999999999</v>
      </c>
      <c r="F3266" s="11">
        <v>4999.6303699999999</v>
      </c>
      <c r="G3266">
        <v>1.00104398417479E-4</v>
      </c>
      <c r="H3266" s="17">
        <v>2.7960500000000001E-8</v>
      </c>
      <c r="I3266" s="28">
        <v>1.6877999999999999E-4</v>
      </c>
      <c r="J3266" s="21">
        <f t="shared" si="306"/>
        <v>3.3758495630547981E-8</v>
      </c>
      <c r="K3266" s="10">
        <f t="shared" si="307"/>
        <v>1.8958771146115746E-3</v>
      </c>
      <c r="L3266" s="10">
        <f t="shared" si="308"/>
        <v>2.2468771146115746E-3</v>
      </c>
      <c r="M3266" s="10">
        <f t="shared" si="309"/>
        <v>0.38706940819028018</v>
      </c>
      <c r="N3266">
        <f t="shared" si="310"/>
        <v>7.698349819028022E-2</v>
      </c>
      <c r="O3266">
        <f t="shared" si="305"/>
        <v>6.9447366481850627E-4</v>
      </c>
    </row>
    <row r="3267" spans="5:15" x14ac:dyDescent="0.2">
      <c r="E3267" s="11">
        <v>172.34814</v>
      </c>
      <c r="F3267" s="11">
        <v>4999.6303699999999</v>
      </c>
      <c r="G3267">
        <v>1.0011462452104399E-4</v>
      </c>
      <c r="H3267" s="17">
        <v>2.7259899999999998E-8</v>
      </c>
      <c r="I3267" s="28">
        <v>1.6878999999999999E-4</v>
      </c>
      <c r="J3267" s="21">
        <f t="shared" si="306"/>
        <v>3.3760495778410912E-8</v>
      </c>
      <c r="K3267" s="10">
        <f t="shared" si="307"/>
        <v>1.8959894429155567E-3</v>
      </c>
      <c r="L3267" s="10">
        <f t="shared" si="308"/>
        <v>2.2469894429155567E-3</v>
      </c>
      <c r="M3267" s="10">
        <f t="shared" si="309"/>
        <v>0.38726445108613239</v>
      </c>
      <c r="N3267">
        <f t="shared" si="310"/>
        <v>7.7037799086132383E-2</v>
      </c>
      <c r="O3267">
        <f t="shared" si="305"/>
        <v>-9.616535640480442E-4</v>
      </c>
    </row>
    <row r="3268" spans="5:15" x14ac:dyDescent="0.2">
      <c r="E3268" s="11">
        <v>172.43064000000001</v>
      </c>
      <c r="F3268" s="11">
        <v>4999.6303699999999</v>
      </c>
      <c r="G3268">
        <v>1.00052251869436E-4</v>
      </c>
      <c r="H3268" s="17">
        <v>2.8077699999999999E-8</v>
      </c>
      <c r="I3268" s="28">
        <v>1.6872999999999999E-4</v>
      </c>
      <c r="J3268" s="21">
        <f t="shared" si="306"/>
        <v>3.3748494891233328E-8</v>
      </c>
      <c r="K3268" s="10">
        <f t="shared" si="307"/>
        <v>1.8953154730916638E-3</v>
      </c>
      <c r="L3268" s="10">
        <f t="shared" si="308"/>
        <v>2.246315473091664E-3</v>
      </c>
      <c r="M3268" s="10">
        <f t="shared" si="309"/>
        <v>0.38733361466709842</v>
      </c>
      <c r="N3268">
        <f t="shared" si="310"/>
        <v>7.695846266709841E-2</v>
      </c>
      <c r="O3268">
        <f t="shared" si="305"/>
        <v>-2.0291108529416722E-5</v>
      </c>
    </row>
    <row r="3269" spans="5:15" x14ac:dyDescent="0.2">
      <c r="E3269" s="11">
        <v>172.5137</v>
      </c>
      <c r="F3269" s="11">
        <v>4999.6303699999999</v>
      </c>
      <c r="G3269">
        <v>1.00035305396959E-4</v>
      </c>
      <c r="H3269" s="17">
        <v>2.7660000000000001E-8</v>
      </c>
      <c r="I3269" s="28">
        <v>1.6871E-4</v>
      </c>
      <c r="J3269" s="21">
        <f t="shared" si="306"/>
        <v>3.3744494595507466E-8</v>
      </c>
      <c r="K3269" s="10">
        <f t="shared" si="307"/>
        <v>1.8950908164836993E-3</v>
      </c>
      <c r="L3269" s="10">
        <f t="shared" si="308"/>
        <v>2.2460908164836993E-3</v>
      </c>
      <c r="M3269" s="10">
        <f t="shared" si="309"/>
        <v>0.38748143728762396</v>
      </c>
      <c r="N3269">
        <f t="shared" si="310"/>
        <v>7.6956777287623956E-2</v>
      </c>
      <c r="O3269">
        <f t="shared" si="305"/>
        <v>4.4609081648384809E-4</v>
      </c>
    </row>
    <row r="3270" spans="5:15" x14ac:dyDescent="0.2">
      <c r="E3270" s="11">
        <v>172.59673000000001</v>
      </c>
      <c r="F3270" s="11">
        <v>4999.6303699999999</v>
      </c>
      <c r="G3270">
        <v>1.00037768760929E-4</v>
      </c>
      <c r="H3270" s="17">
        <v>2.6147100000000001E-8</v>
      </c>
      <c r="I3270" s="28">
        <v>1.6871E-4</v>
      </c>
      <c r="J3270" s="21">
        <f t="shared" si="306"/>
        <v>3.3744494595507466E-8</v>
      </c>
      <c r="K3270" s="10">
        <f t="shared" si="307"/>
        <v>1.8950908164836993E-3</v>
      </c>
      <c r="L3270" s="10">
        <f t="shared" si="308"/>
        <v>2.2460908164836993E-3</v>
      </c>
      <c r="M3270" s="10">
        <f t="shared" si="309"/>
        <v>0.38766793020811663</v>
      </c>
      <c r="N3270">
        <f t="shared" si="310"/>
        <v>7.6993816208116614E-2</v>
      </c>
      <c r="O3270">
        <f t="shared" ref="O3270:O3333" si="311">(N3271-N3270)/(E3271-E3270)</f>
        <v>-1.5740934260573928E-5</v>
      </c>
    </row>
    <row r="3271" spans="5:15" x14ac:dyDescent="0.2">
      <c r="E3271" s="11">
        <v>172.68073000000001</v>
      </c>
      <c r="F3271" s="11">
        <v>4999.6303699999999</v>
      </c>
      <c r="G3271">
        <v>1.0001879620807999E-4</v>
      </c>
      <c r="H3271" s="17">
        <v>2.53165E-8</v>
      </c>
      <c r="I3271" s="28">
        <v>1.6869000000000001E-4</v>
      </c>
      <c r="J3271" s="21">
        <f t="shared" si="306"/>
        <v>3.3740494299781611E-8</v>
      </c>
      <c r="K3271" s="10">
        <f t="shared" si="307"/>
        <v>1.8948661598757353E-3</v>
      </c>
      <c r="L3271" s="10">
        <f t="shared" si="308"/>
        <v>2.2458661598757355E-3</v>
      </c>
      <c r="M3271" s="10">
        <f t="shared" si="309"/>
        <v>0.38781780796963872</v>
      </c>
      <c r="N3271">
        <f t="shared" si="310"/>
        <v>7.6992493969638726E-2</v>
      </c>
      <c r="O3271">
        <f t="shared" si="311"/>
        <v>9.0611532807520685E-4</v>
      </c>
    </row>
    <row r="3272" spans="5:15" x14ac:dyDescent="0.2">
      <c r="E3272" s="11">
        <v>172.76506000000001</v>
      </c>
      <c r="F3272" s="11">
        <v>4999.6303699999999</v>
      </c>
      <c r="G3272">
        <v>1.00034522299366E-4</v>
      </c>
      <c r="H3272" s="17">
        <v>2.68548E-8</v>
      </c>
      <c r="I3272" s="28">
        <v>1.6871E-4</v>
      </c>
      <c r="J3272" s="21">
        <f t="shared" si="306"/>
        <v>3.3744494595507466E-8</v>
      </c>
      <c r="K3272" s="10">
        <f t="shared" si="307"/>
        <v>1.8950908164836993E-3</v>
      </c>
      <c r="L3272" s="10">
        <f t="shared" si="308"/>
        <v>2.2460908164836993E-3</v>
      </c>
      <c r="M3272" s="10">
        <f t="shared" si="309"/>
        <v>0.38804601467525529</v>
      </c>
      <c r="N3272">
        <f t="shared" si="310"/>
        <v>7.7068906675255303E-2</v>
      </c>
      <c r="O3272">
        <f t="shared" si="311"/>
        <v>-1.0165003962387417E-5</v>
      </c>
    </row>
    <row r="3273" spans="5:15" x14ac:dyDescent="0.2">
      <c r="E3273" s="11">
        <v>172.85016999999999</v>
      </c>
      <c r="F3273" s="11">
        <v>4999.6303699999999</v>
      </c>
      <c r="G3273">
        <v>1.00009632096348E-4</v>
      </c>
      <c r="H3273" s="17">
        <v>2.7653599999999999E-8</v>
      </c>
      <c r="I3273" s="28">
        <v>1.6869000000000001E-4</v>
      </c>
      <c r="J3273" s="21">
        <f t="shared" si="306"/>
        <v>3.3740494299781611E-8</v>
      </c>
      <c r="K3273" s="10">
        <f t="shared" si="307"/>
        <v>1.8948661598757353E-3</v>
      </c>
      <c r="L3273" s="10">
        <f t="shared" si="308"/>
        <v>2.2458661598757355E-3</v>
      </c>
      <c r="M3273" s="10">
        <f t="shared" si="309"/>
        <v>0.38819834753176802</v>
      </c>
      <c r="N3273">
        <f t="shared" si="310"/>
        <v>7.7068041531768064E-2</v>
      </c>
      <c r="O3273">
        <f t="shared" si="311"/>
        <v>-1.3093675448206975E-5</v>
      </c>
    </row>
    <row r="3274" spans="5:15" x14ac:dyDescent="0.2">
      <c r="E3274" s="11">
        <v>172.93482</v>
      </c>
      <c r="F3274" s="11">
        <v>4999.6303699999999</v>
      </c>
      <c r="G3274" s="1">
        <v>9.9998124383347494E-5</v>
      </c>
      <c r="H3274" s="17">
        <v>2.5630499999999999E-8</v>
      </c>
      <c r="I3274" s="28">
        <v>1.6867E-4</v>
      </c>
      <c r="J3274" s="21">
        <f t="shared" ref="J3274:J3337" si="312">I3274/F3274</f>
        <v>3.3736494004055743E-8</v>
      </c>
      <c r="K3274" s="10">
        <f t="shared" ref="K3274:K3337" si="313">J3274*B$6</f>
        <v>1.8946415032677706E-3</v>
      </c>
      <c r="L3274" s="10">
        <f t="shared" ref="L3274:L3337" si="314">K3274+B$7</f>
        <v>2.2456415032677708E-3</v>
      </c>
      <c r="M3274" s="10">
        <f t="shared" ref="M3274:M3337" si="315">L3274*E3274</f>
        <v>0.38834960915214134</v>
      </c>
      <c r="N3274">
        <f t="shared" ref="N3274:N3337" si="316">((M3274/E3274)-$B$8)*E3274</f>
        <v>7.7066933152141373E-2</v>
      </c>
      <c r="O3274">
        <f t="shared" si="311"/>
        <v>-2.6018052747858267E-5</v>
      </c>
    </row>
    <row r="3275" spans="5:15" x14ac:dyDescent="0.2">
      <c r="E3275" s="11">
        <v>173.01723000000001</v>
      </c>
      <c r="F3275" s="11">
        <v>4999.6303699999999</v>
      </c>
      <c r="G3275" s="1">
        <v>9.9976673700781407E-5</v>
      </c>
      <c r="H3275" s="17">
        <v>2.6403300000000001E-8</v>
      </c>
      <c r="I3275" s="28">
        <v>1.6865000000000001E-4</v>
      </c>
      <c r="J3275" s="21">
        <f t="shared" si="312"/>
        <v>3.3732493708329882E-8</v>
      </c>
      <c r="K3275" s="10">
        <f t="shared" si="313"/>
        <v>1.8944168466598062E-3</v>
      </c>
      <c r="L3275" s="10">
        <f t="shared" si="314"/>
        <v>2.2454168466598061E-3</v>
      </c>
      <c r="M3275" s="10">
        <f t="shared" si="315"/>
        <v>0.38849580300441444</v>
      </c>
      <c r="N3275">
        <f t="shared" si="316"/>
        <v>7.7064789004414422E-2</v>
      </c>
      <c r="O3275">
        <f t="shared" si="311"/>
        <v>-2.8756899495929565E-4</v>
      </c>
    </row>
    <row r="3276" spans="5:15" x14ac:dyDescent="0.2">
      <c r="E3276" s="11">
        <v>173.09681</v>
      </c>
      <c r="F3276" s="11">
        <v>4999.6303699999999</v>
      </c>
      <c r="G3276" s="1">
        <v>9.9947102715311798E-5</v>
      </c>
      <c r="H3276" s="17">
        <v>2.5688600000000001E-8</v>
      </c>
      <c r="I3276" s="28">
        <v>1.6861999999999999E-4</v>
      </c>
      <c r="J3276" s="21">
        <f t="shared" si="312"/>
        <v>3.3726493264741089E-8</v>
      </c>
      <c r="K3276" s="10">
        <f t="shared" si="313"/>
        <v>1.8940798617478596E-3</v>
      </c>
      <c r="L3276" s="10">
        <f t="shared" si="314"/>
        <v>2.2450798617478598E-3</v>
      </c>
      <c r="M3276" s="10">
        <f t="shared" si="315"/>
        <v>0.38861616226379558</v>
      </c>
      <c r="N3276">
        <f t="shared" si="316"/>
        <v>7.7041904263795563E-2</v>
      </c>
      <c r="O3276">
        <f t="shared" si="311"/>
        <v>8.9743034307522324E-4</v>
      </c>
    </row>
    <row r="3277" spans="5:15" x14ac:dyDescent="0.2">
      <c r="E3277" s="11">
        <v>173.18281999999999</v>
      </c>
      <c r="F3277" s="11">
        <v>4999.6303699999999</v>
      </c>
      <c r="G3277" s="1">
        <v>9.9960238815187405E-5</v>
      </c>
      <c r="H3277" s="17">
        <v>2.7387299999999999E-8</v>
      </c>
      <c r="I3277" s="28">
        <v>1.6864000000000001E-4</v>
      </c>
      <c r="J3277" s="21">
        <f t="shared" si="312"/>
        <v>3.3730493560466957E-8</v>
      </c>
      <c r="K3277" s="10">
        <f t="shared" si="313"/>
        <v>1.8943045183558243E-3</v>
      </c>
      <c r="L3277" s="10">
        <f t="shared" si="314"/>
        <v>2.2453045183558245E-3</v>
      </c>
      <c r="M3277" s="10">
        <f t="shared" si="315"/>
        <v>0.38884816824760343</v>
      </c>
      <c r="N3277">
        <f t="shared" si="316"/>
        <v>7.7119092247603452E-2</v>
      </c>
      <c r="O3277">
        <f t="shared" si="311"/>
        <v>-2.2829517674298422E-5</v>
      </c>
    </row>
    <row r="3278" spans="5:15" x14ac:dyDescent="0.2">
      <c r="E3278" s="11">
        <v>173.26597000000001</v>
      </c>
      <c r="F3278" s="11">
        <v>4999.6303699999999</v>
      </c>
      <c r="G3278" s="1">
        <v>9.9948232589636E-5</v>
      </c>
      <c r="H3278" s="17">
        <v>2.76904E-8</v>
      </c>
      <c r="I3278" s="28">
        <v>1.6861999999999999E-4</v>
      </c>
      <c r="J3278" s="21">
        <f t="shared" si="312"/>
        <v>3.3726493264741089E-8</v>
      </c>
      <c r="K3278" s="10">
        <f t="shared" si="313"/>
        <v>1.8940798617478596E-3</v>
      </c>
      <c r="L3278" s="10">
        <f t="shared" si="314"/>
        <v>2.2450798617478598E-3</v>
      </c>
      <c r="M3278" s="10">
        <f t="shared" si="315"/>
        <v>0.38899593997320886</v>
      </c>
      <c r="N3278">
        <f t="shared" si="316"/>
        <v>7.7117193973208834E-2</v>
      </c>
      <c r="O3278">
        <f t="shared" si="311"/>
        <v>4.4507986174779809E-4</v>
      </c>
    </row>
    <row r="3279" spans="5:15" x14ac:dyDescent="0.2">
      <c r="E3279" s="11">
        <v>173.35181</v>
      </c>
      <c r="F3279" s="11">
        <v>4999.6303699999999</v>
      </c>
      <c r="G3279" s="1">
        <v>9.9947747631345203E-5</v>
      </c>
      <c r="H3279" s="17">
        <v>2.7980200000000001E-8</v>
      </c>
      <c r="I3279" s="28">
        <v>1.6861999999999999E-4</v>
      </c>
      <c r="J3279" s="21">
        <f t="shared" si="312"/>
        <v>3.3726493264741089E-8</v>
      </c>
      <c r="K3279" s="10">
        <f t="shared" si="313"/>
        <v>1.8940798617478596E-3</v>
      </c>
      <c r="L3279" s="10">
        <f t="shared" si="314"/>
        <v>2.2450798617478598E-3</v>
      </c>
      <c r="M3279" s="10">
        <f t="shared" si="315"/>
        <v>0.38918865762854127</v>
      </c>
      <c r="N3279">
        <f t="shared" si="316"/>
        <v>7.715539962854126E-2</v>
      </c>
      <c r="O3279">
        <f t="shared" si="311"/>
        <v>2.0879634109060969E-4</v>
      </c>
    </row>
    <row r="3280" spans="5:15" x14ac:dyDescent="0.2">
      <c r="E3280" s="11">
        <v>173.43425999999999</v>
      </c>
      <c r="F3280" s="11">
        <v>4999.6303699999999</v>
      </c>
      <c r="G3280" s="1">
        <v>9.9934574931436805E-5</v>
      </c>
      <c r="H3280" s="17">
        <v>2.97365E-8</v>
      </c>
      <c r="I3280" s="28">
        <v>1.6861E-4</v>
      </c>
      <c r="J3280" s="21">
        <f t="shared" si="312"/>
        <v>3.3724493116878159E-8</v>
      </c>
      <c r="K3280" s="10">
        <f t="shared" si="313"/>
        <v>1.8939675334438775E-3</v>
      </c>
      <c r="L3280" s="10">
        <f t="shared" si="314"/>
        <v>2.2449675334438777E-3</v>
      </c>
      <c r="M3280" s="10">
        <f t="shared" si="315"/>
        <v>0.38935428288686419</v>
      </c>
      <c r="N3280">
        <f t="shared" si="316"/>
        <v>7.717261488686418E-2</v>
      </c>
      <c r="O3280">
        <f t="shared" si="311"/>
        <v>-2.9434469597730581E-5</v>
      </c>
    </row>
    <row r="3281" spans="5:15" x14ac:dyDescent="0.2">
      <c r="E3281" s="11">
        <v>173.51643000000001</v>
      </c>
      <c r="F3281" s="11">
        <v>4999.6303699999999</v>
      </c>
      <c r="G3281" s="1">
        <v>9.9915867551191105E-5</v>
      </c>
      <c r="H3281" s="17">
        <v>2.6460500000000001E-8</v>
      </c>
      <c r="I3281" s="28">
        <v>1.6859000000000001E-4</v>
      </c>
      <c r="J3281" s="21">
        <f t="shared" si="312"/>
        <v>3.3720492821152297E-8</v>
      </c>
      <c r="K3281" s="10">
        <f t="shared" si="313"/>
        <v>1.893742876835913E-3</v>
      </c>
      <c r="L3281" s="10">
        <f t="shared" si="314"/>
        <v>2.244742876835913E-3</v>
      </c>
      <c r="M3281" s="10">
        <f t="shared" si="315"/>
        <v>0.38949977025649735</v>
      </c>
      <c r="N3281">
        <f t="shared" si="316"/>
        <v>7.7170196256497334E-2</v>
      </c>
      <c r="O3281">
        <f t="shared" si="311"/>
        <v>6.8474205184680626E-4</v>
      </c>
    </row>
    <row r="3282" spans="5:15" x14ac:dyDescent="0.2">
      <c r="E3282" s="11">
        <v>173.59768</v>
      </c>
      <c r="F3282" s="11">
        <v>4999.6303699999999</v>
      </c>
      <c r="G3282" s="1">
        <v>9.9925610964475697E-5</v>
      </c>
      <c r="H3282" s="17">
        <v>2.6172000000000001E-8</v>
      </c>
      <c r="I3282" s="28">
        <v>1.6860000000000001E-4</v>
      </c>
      <c r="J3282" s="21">
        <f t="shared" si="312"/>
        <v>3.3722492969015228E-8</v>
      </c>
      <c r="K3282" s="10">
        <f t="shared" si="313"/>
        <v>1.8938552051398951E-3</v>
      </c>
      <c r="L3282" s="10">
        <f t="shared" si="314"/>
        <v>2.2448552051398951E-3</v>
      </c>
      <c r="M3282" s="10">
        <f t="shared" si="315"/>
        <v>0.38970165554820985</v>
      </c>
      <c r="N3282">
        <f t="shared" si="316"/>
        <v>7.7225831548209875E-2</v>
      </c>
      <c r="O3282">
        <f t="shared" si="311"/>
        <v>-2.5282113975407417E-4</v>
      </c>
    </row>
    <row r="3283" spans="5:15" x14ac:dyDescent="0.2">
      <c r="E3283" s="11">
        <v>173.68156999999999</v>
      </c>
      <c r="F3283" s="11">
        <v>4999.6303699999999</v>
      </c>
      <c r="G3283" s="1">
        <v>9.9898772109977704E-5</v>
      </c>
      <c r="H3283" s="17">
        <v>2.90395E-8</v>
      </c>
      <c r="I3283" s="28">
        <v>1.6856999999999999E-4</v>
      </c>
      <c r="J3283" s="21">
        <f t="shared" si="312"/>
        <v>3.3716492525426436E-8</v>
      </c>
      <c r="K3283" s="10">
        <f t="shared" si="313"/>
        <v>1.8935182202279486E-3</v>
      </c>
      <c r="L3283" s="10">
        <f t="shared" si="314"/>
        <v>2.2445182202279488E-3</v>
      </c>
      <c r="M3283" s="10">
        <f t="shared" si="315"/>
        <v>0.38983144838279588</v>
      </c>
      <c r="N3283">
        <f t="shared" si="316"/>
        <v>7.7204622382795907E-2</v>
      </c>
      <c r="O3283">
        <f t="shared" si="311"/>
        <v>-2.5717369066648453E-4</v>
      </c>
    </row>
    <row r="3284" spans="5:15" x14ac:dyDescent="0.2">
      <c r="E3284" s="11">
        <v>173.76501999999999</v>
      </c>
      <c r="F3284" s="11">
        <v>4999.6303699999999</v>
      </c>
      <c r="G3284" s="1">
        <v>9.9867397932315501E-5</v>
      </c>
      <c r="H3284" s="17">
        <v>2.84065E-8</v>
      </c>
      <c r="I3284" s="28">
        <v>1.6854000000000001E-4</v>
      </c>
      <c r="J3284" s="21">
        <f t="shared" si="312"/>
        <v>3.3710492081837643E-8</v>
      </c>
      <c r="K3284" s="10">
        <f t="shared" si="313"/>
        <v>1.893181235316002E-3</v>
      </c>
      <c r="L3284" s="10">
        <f t="shared" si="314"/>
        <v>2.244181235316002E-3</v>
      </c>
      <c r="M3284" s="10">
        <f t="shared" si="315"/>
        <v>0.38996019723830977</v>
      </c>
      <c r="N3284">
        <f t="shared" si="316"/>
        <v>7.7183161238309789E-2</v>
      </c>
      <c r="O3284">
        <f t="shared" si="311"/>
        <v>9.0902693424854805E-4</v>
      </c>
    </row>
    <row r="3285" spans="5:15" x14ac:dyDescent="0.2">
      <c r="E3285" s="11">
        <v>173.84904</v>
      </c>
      <c r="F3285" s="11">
        <v>4999.6303699999999</v>
      </c>
      <c r="G3285" s="1">
        <v>9.9891090418451097E-5</v>
      </c>
      <c r="H3285" s="17">
        <v>2.71706E-8</v>
      </c>
      <c r="I3285" s="28">
        <v>1.6856E-4</v>
      </c>
      <c r="J3285" s="21">
        <f t="shared" si="312"/>
        <v>3.3714492377563505E-8</v>
      </c>
      <c r="K3285" s="10">
        <f t="shared" si="313"/>
        <v>1.8934058919239665E-3</v>
      </c>
      <c r="L3285" s="10">
        <f t="shared" si="314"/>
        <v>2.2444058919239666E-3</v>
      </c>
      <c r="M3285" s="10">
        <f t="shared" si="315"/>
        <v>0.39018780968132538</v>
      </c>
      <c r="N3285">
        <f t="shared" si="316"/>
        <v>7.725953768132536E-2</v>
      </c>
      <c r="O3285">
        <f t="shared" si="311"/>
        <v>-1.8681239492146776E-5</v>
      </c>
    </row>
    <row r="3286" spans="5:15" x14ac:dyDescent="0.2">
      <c r="E3286" s="11">
        <v>173.93342000000001</v>
      </c>
      <c r="F3286" s="11">
        <v>4999.6303699999999</v>
      </c>
      <c r="G3286" s="1">
        <v>9.9870713381637106E-5</v>
      </c>
      <c r="H3286" s="17">
        <v>2.7877100000000001E-8</v>
      </c>
      <c r="I3286" s="28">
        <v>1.6854000000000001E-4</v>
      </c>
      <c r="J3286" s="21">
        <f t="shared" si="312"/>
        <v>3.3710492081837643E-8</v>
      </c>
      <c r="K3286" s="10">
        <f t="shared" si="313"/>
        <v>1.893181235316002E-3</v>
      </c>
      <c r="L3286" s="10">
        <f t="shared" si="314"/>
        <v>2.244181235316002E-3</v>
      </c>
      <c r="M3286" s="10">
        <f t="shared" si="315"/>
        <v>0.39033811735833701</v>
      </c>
      <c r="N3286">
        <f t="shared" si="316"/>
        <v>7.7257961358337013E-2</v>
      </c>
      <c r="O3286">
        <f t="shared" si="311"/>
        <v>-6.1479873870284307E-5</v>
      </c>
    </row>
    <row r="3287" spans="5:15" x14ac:dyDescent="0.2">
      <c r="E3287" s="11">
        <v>174.01073</v>
      </c>
      <c r="F3287" s="11">
        <v>4999.6303699999999</v>
      </c>
      <c r="G3287" s="1">
        <v>9.9854434533224801E-5</v>
      </c>
      <c r="H3287" s="17">
        <v>2.7443700000000001E-8</v>
      </c>
      <c r="I3287" s="28">
        <v>1.6851999999999999E-4</v>
      </c>
      <c r="J3287" s="21">
        <f t="shared" si="312"/>
        <v>3.3706491786111782E-8</v>
      </c>
      <c r="K3287" s="10">
        <f t="shared" si="313"/>
        <v>1.8929565787080378E-3</v>
      </c>
      <c r="L3287" s="10">
        <f t="shared" si="314"/>
        <v>2.2439565787080377E-3</v>
      </c>
      <c r="M3287" s="10">
        <f t="shared" si="315"/>
        <v>0.39047252234928809</v>
      </c>
      <c r="N3287">
        <f t="shared" si="316"/>
        <v>7.7253208349288102E-2</v>
      </c>
      <c r="O3287">
        <f t="shared" si="311"/>
        <v>1.9509991118820579E-4</v>
      </c>
    </row>
    <row r="3288" spans="5:15" x14ac:dyDescent="0.2">
      <c r="E3288" s="11">
        <v>174.08931000000001</v>
      </c>
      <c r="F3288" s="11">
        <v>4999.6303699999999</v>
      </c>
      <c r="G3288" s="1">
        <v>9.9843617784760305E-5</v>
      </c>
      <c r="H3288" s="17">
        <v>2.7257E-8</v>
      </c>
      <c r="I3288" s="28">
        <v>1.6851E-4</v>
      </c>
      <c r="J3288" s="21">
        <f t="shared" si="312"/>
        <v>3.3704491638248851E-8</v>
      </c>
      <c r="K3288" s="10">
        <f t="shared" si="313"/>
        <v>1.8928442504040554E-3</v>
      </c>
      <c r="L3288" s="10">
        <f t="shared" si="314"/>
        <v>2.2438442504040556E-3</v>
      </c>
      <c r="M3288" s="10">
        <f t="shared" si="315"/>
        <v>0.39062929730030926</v>
      </c>
      <c r="N3288">
        <f t="shared" si="316"/>
        <v>7.7268539300309275E-2</v>
      </c>
      <c r="O3288">
        <f t="shared" si="311"/>
        <v>6.7200505606925193E-4</v>
      </c>
    </row>
    <row r="3289" spans="5:15" x14ac:dyDescent="0.2">
      <c r="E3289" s="11">
        <v>174.17506</v>
      </c>
      <c r="F3289" s="11">
        <v>4999.6303699999999</v>
      </c>
      <c r="G3289" s="1">
        <v>9.9859588126039996E-5</v>
      </c>
      <c r="H3289" s="17">
        <v>3.0208899999999997E-8</v>
      </c>
      <c r="I3289" s="28">
        <v>1.6851999999999999E-4</v>
      </c>
      <c r="J3289" s="21">
        <f t="shared" si="312"/>
        <v>3.3706491786111782E-8</v>
      </c>
      <c r="K3289" s="10">
        <f t="shared" si="313"/>
        <v>1.8929565787080378E-3</v>
      </c>
      <c r="L3289" s="10">
        <f t="shared" si="314"/>
        <v>2.2439565787080377E-3</v>
      </c>
      <c r="M3289" s="10">
        <f t="shared" si="315"/>
        <v>0.39084127173386718</v>
      </c>
      <c r="N3289">
        <f t="shared" si="316"/>
        <v>7.7326163733867206E-2</v>
      </c>
      <c r="O3289">
        <f t="shared" si="311"/>
        <v>-5.0681643023609045E-4</v>
      </c>
    </row>
    <row r="3290" spans="5:15" x14ac:dyDescent="0.2">
      <c r="E3290" s="11">
        <v>174.25740999999999</v>
      </c>
      <c r="F3290" s="11">
        <v>4999.6303699999999</v>
      </c>
      <c r="G3290" s="1">
        <v>9.9817530613367206E-5</v>
      </c>
      <c r="H3290" s="17">
        <v>2.6807899999999999E-8</v>
      </c>
      <c r="I3290" s="28">
        <v>1.6848000000000001E-4</v>
      </c>
      <c r="J3290" s="21">
        <f t="shared" si="312"/>
        <v>3.3698491194660059E-8</v>
      </c>
      <c r="K3290" s="10">
        <f t="shared" si="313"/>
        <v>1.8925072654921089E-3</v>
      </c>
      <c r="L3290" s="10">
        <f t="shared" si="314"/>
        <v>2.2435072654921088E-3</v>
      </c>
      <c r="M3290" s="10">
        <f t="shared" si="315"/>
        <v>0.39094776540083725</v>
      </c>
      <c r="N3290">
        <f t="shared" si="316"/>
        <v>7.7284427400837269E-2</v>
      </c>
      <c r="O3290">
        <f t="shared" si="311"/>
        <v>2.0459977649886146E-4</v>
      </c>
    </row>
    <row r="3291" spans="5:15" x14ac:dyDescent="0.2">
      <c r="E3291" s="11">
        <v>174.33938000000001</v>
      </c>
      <c r="F3291" s="11">
        <v>4999.6303699999999</v>
      </c>
      <c r="G3291" s="1">
        <v>9.9804823192720798E-5</v>
      </c>
      <c r="H3291" s="17">
        <v>2.5704899999999999E-8</v>
      </c>
      <c r="I3291" s="28">
        <v>1.6846999999999999E-4</v>
      </c>
      <c r="J3291" s="21">
        <f t="shared" si="312"/>
        <v>3.3696491046797122E-8</v>
      </c>
      <c r="K3291" s="10">
        <f t="shared" si="313"/>
        <v>1.8923949371881263E-3</v>
      </c>
      <c r="L3291" s="10">
        <f t="shared" si="314"/>
        <v>2.2433949371881263E-3</v>
      </c>
      <c r="M3291" s="10">
        <f t="shared" si="315"/>
        <v>0.3911120824445169</v>
      </c>
      <c r="N3291">
        <f t="shared" si="316"/>
        <v>7.7301198444516883E-2</v>
      </c>
      <c r="O3291">
        <f t="shared" si="311"/>
        <v>2.1119862129689423E-4</v>
      </c>
    </row>
    <row r="3292" spans="5:15" x14ac:dyDescent="0.2">
      <c r="E3292" s="11">
        <v>174.42375999999999</v>
      </c>
      <c r="F3292" s="11">
        <v>4999.6303699999999</v>
      </c>
      <c r="G3292" s="1">
        <v>9.9793946519887098E-5</v>
      </c>
      <c r="H3292" s="17">
        <v>2.7706700000000002E-8</v>
      </c>
      <c r="I3292" s="28">
        <v>1.6846E-4</v>
      </c>
      <c r="J3292" s="21">
        <f t="shared" si="312"/>
        <v>3.3694490898934197E-8</v>
      </c>
      <c r="K3292" s="10">
        <f t="shared" si="313"/>
        <v>1.8922826088841446E-3</v>
      </c>
      <c r="L3292" s="10">
        <f t="shared" si="314"/>
        <v>2.2432826088841446E-3</v>
      </c>
      <c r="M3292" s="10">
        <f t="shared" si="315"/>
        <v>0.3912817873841819</v>
      </c>
      <c r="N3292">
        <f t="shared" si="316"/>
        <v>7.7319019384181911E-2</v>
      </c>
      <c r="O3292">
        <f t="shared" si="311"/>
        <v>-1.6541511364122409E-5</v>
      </c>
    </row>
    <row r="3293" spans="5:15" x14ac:dyDescent="0.2">
      <c r="E3293" s="11">
        <v>174.50901999999999</v>
      </c>
      <c r="F3293" s="11">
        <v>4999.6303699999999</v>
      </c>
      <c r="G3293" s="1">
        <v>9.9776336404229995E-5</v>
      </c>
      <c r="H3293" s="17">
        <v>2.6171899999999999E-8</v>
      </c>
      <c r="I3293" s="28">
        <v>1.6844000000000001E-4</v>
      </c>
      <c r="J3293" s="21">
        <f t="shared" si="312"/>
        <v>3.3690490603208336E-8</v>
      </c>
      <c r="K3293" s="10">
        <f t="shared" si="313"/>
        <v>1.8920579522761802E-3</v>
      </c>
      <c r="L3293" s="10">
        <f t="shared" si="314"/>
        <v>2.2430579522761803E-3</v>
      </c>
      <c r="M3293" s="10">
        <f t="shared" si="315"/>
        <v>0.39143384505492296</v>
      </c>
      <c r="N3293">
        <f t="shared" si="316"/>
        <v>7.7317609054923006E-2</v>
      </c>
      <c r="O3293">
        <f t="shared" si="311"/>
        <v>6.7441131214995842E-4</v>
      </c>
    </row>
    <row r="3294" spans="5:15" x14ac:dyDescent="0.2">
      <c r="E3294" s="11">
        <v>174.59379000000001</v>
      </c>
      <c r="F3294" s="11">
        <v>4999.6303699999999</v>
      </c>
      <c r="G3294" s="1">
        <v>9.9788196048639807E-5</v>
      </c>
      <c r="H3294" s="17">
        <v>2.7106300000000001E-8</v>
      </c>
      <c r="I3294" s="28">
        <v>1.6845E-4</v>
      </c>
      <c r="J3294" s="21">
        <f t="shared" si="312"/>
        <v>3.3692490751071267E-8</v>
      </c>
      <c r="K3294" s="10">
        <f t="shared" si="313"/>
        <v>1.8921702805801623E-3</v>
      </c>
      <c r="L3294" s="10">
        <f t="shared" si="314"/>
        <v>2.2431702805801625E-3</v>
      </c>
      <c r="M3294" s="10">
        <f t="shared" si="315"/>
        <v>0.39164360090185402</v>
      </c>
      <c r="N3294">
        <f t="shared" si="316"/>
        <v>7.7374778901853972E-2</v>
      </c>
      <c r="O3294">
        <f t="shared" si="311"/>
        <v>-4.556676866234432E-4</v>
      </c>
    </row>
    <row r="3295" spans="5:15" x14ac:dyDescent="0.2">
      <c r="E3295" s="11">
        <v>174.68110999999999</v>
      </c>
      <c r="F3295" s="11">
        <v>4999.6303699999999</v>
      </c>
      <c r="G3295" s="1">
        <v>9.9742811065634001E-5</v>
      </c>
      <c r="H3295" s="17">
        <v>2.6234300000000002E-8</v>
      </c>
      <c r="I3295" s="28">
        <v>1.6841E-4</v>
      </c>
      <c r="J3295" s="21">
        <f t="shared" si="312"/>
        <v>3.3684490159619537E-8</v>
      </c>
      <c r="K3295" s="10">
        <f t="shared" si="313"/>
        <v>1.8917209673642332E-3</v>
      </c>
      <c r="L3295" s="10">
        <f t="shared" si="314"/>
        <v>2.2427209673642331E-3</v>
      </c>
      <c r="M3295" s="10">
        <f t="shared" si="315"/>
        <v>0.39176098799945797</v>
      </c>
      <c r="N3295">
        <f t="shared" si="316"/>
        <v>7.7334989999458023E-2</v>
      </c>
      <c r="O3295">
        <f t="shared" si="311"/>
        <v>9.0118086040580565E-4</v>
      </c>
    </row>
    <row r="3296" spans="5:15" x14ac:dyDescent="0.2">
      <c r="E3296" s="11">
        <v>174.76675</v>
      </c>
      <c r="F3296" s="11">
        <v>4999.6303699999999</v>
      </c>
      <c r="G3296" s="1">
        <v>9.9771728677146201E-5</v>
      </c>
      <c r="H3296" s="17">
        <v>2.7874300000000002E-8</v>
      </c>
      <c r="I3296" s="28">
        <v>1.6843000000000001E-4</v>
      </c>
      <c r="J3296" s="21">
        <f t="shared" si="312"/>
        <v>3.3688490455345405E-8</v>
      </c>
      <c r="K3296" s="10">
        <f t="shared" si="313"/>
        <v>1.891945623972198E-3</v>
      </c>
      <c r="L3296" s="10">
        <f t="shared" si="314"/>
        <v>2.2429456239721982E-3</v>
      </c>
      <c r="M3296" s="10">
        <f t="shared" si="315"/>
        <v>0.3919923171283432</v>
      </c>
      <c r="N3296">
        <f t="shared" si="316"/>
        <v>7.7412167128343187E-2</v>
      </c>
      <c r="O3296">
        <f t="shared" si="311"/>
        <v>-3.0307074635360648E-4</v>
      </c>
    </row>
    <row r="3297" spans="5:15" x14ac:dyDescent="0.2">
      <c r="E3297" s="11">
        <v>174.84573</v>
      </c>
      <c r="F3297" s="11">
        <v>4999.6303699999999</v>
      </c>
      <c r="G3297" s="1">
        <v>9.9741252824317802E-5</v>
      </c>
      <c r="H3297" s="17">
        <v>2.80306E-8</v>
      </c>
      <c r="I3297" s="28">
        <v>1.684E-4</v>
      </c>
      <c r="J3297" s="21">
        <f t="shared" si="312"/>
        <v>3.3682490011756613E-8</v>
      </c>
      <c r="K3297" s="10">
        <f t="shared" si="313"/>
        <v>1.8916086390602515E-3</v>
      </c>
      <c r="L3297" s="10">
        <f t="shared" si="314"/>
        <v>2.2426086390602514E-3</v>
      </c>
      <c r="M3297" s="10">
        <f t="shared" si="315"/>
        <v>0.3921105446007962</v>
      </c>
      <c r="N3297">
        <f t="shared" si="316"/>
        <v>7.7388230600796179E-2</v>
      </c>
      <c r="O3297">
        <f t="shared" si="311"/>
        <v>4.4260863906027349E-4</v>
      </c>
    </row>
    <row r="3298" spans="5:15" x14ac:dyDescent="0.2">
      <c r="E3298" s="11">
        <v>174.92776000000001</v>
      </c>
      <c r="F3298" s="11">
        <v>4999.6303699999999</v>
      </c>
      <c r="G3298" s="1">
        <v>9.9743401934596198E-5</v>
      </c>
      <c r="H3298" s="17">
        <v>2.67337E-8</v>
      </c>
      <c r="I3298" s="28">
        <v>1.684E-4</v>
      </c>
      <c r="J3298" s="21">
        <f t="shared" si="312"/>
        <v>3.3682490011756613E-8</v>
      </c>
      <c r="K3298" s="10">
        <f t="shared" si="313"/>
        <v>1.8916086390602515E-3</v>
      </c>
      <c r="L3298" s="10">
        <f t="shared" si="314"/>
        <v>2.2426086390602514E-3</v>
      </c>
      <c r="M3298" s="10">
        <f t="shared" si="315"/>
        <v>0.39229450578745828</v>
      </c>
      <c r="N3298">
        <f t="shared" si="316"/>
        <v>7.7424537787458295E-2</v>
      </c>
      <c r="O3298">
        <f t="shared" si="311"/>
        <v>-5.4153722485465923E-4</v>
      </c>
    </row>
    <row r="3299" spans="5:15" x14ac:dyDescent="0.2">
      <c r="E3299" s="11">
        <v>175.00765999999999</v>
      </c>
      <c r="F3299" s="11">
        <v>4999.6303699999999</v>
      </c>
      <c r="G3299" s="1">
        <v>9.9702178984064198E-5</v>
      </c>
      <c r="H3299" s="17">
        <v>2.7370700000000001E-8</v>
      </c>
      <c r="I3299" s="28">
        <v>1.6835999999999999E-4</v>
      </c>
      <c r="J3299" s="21">
        <f t="shared" si="312"/>
        <v>3.3674489420304883E-8</v>
      </c>
      <c r="K3299" s="10">
        <f t="shared" si="313"/>
        <v>1.8911593258443223E-3</v>
      </c>
      <c r="L3299" s="10">
        <f t="shared" si="314"/>
        <v>2.2421593258443225E-3</v>
      </c>
      <c r="M3299" s="10">
        <f t="shared" si="315"/>
        <v>0.39239505696319238</v>
      </c>
      <c r="N3299">
        <f t="shared" si="316"/>
        <v>7.7381268963192418E-2</v>
      </c>
      <c r="O3299">
        <f t="shared" si="311"/>
        <v>4.4215932584429173E-4</v>
      </c>
    </row>
    <row r="3300" spans="5:15" x14ac:dyDescent="0.2">
      <c r="E3300" s="11">
        <v>175.08949999999999</v>
      </c>
      <c r="F3300" s="11">
        <v>4999.6303699999999</v>
      </c>
      <c r="G3300" s="1">
        <v>9.9698749816064795E-5</v>
      </c>
      <c r="H3300" s="17">
        <v>2.68521E-8</v>
      </c>
      <c r="I3300" s="28">
        <v>1.6835999999999999E-4</v>
      </c>
      <c r="J3300" s="21">
        <f t="shared" si="312"/>
        <v>3.3674489420304883E-8</v>
      </c>
      <c r="K3300" s="10">
        <f t="shared" si="313"/>
        <v>1.8911593258443223E-3</v>
      </c>
      <c r="L3300" s="10">
        <f t="shared" si="314"/>
        <v>2.2421593258443225E-3</v>
      </c>
      <c r="M3300" s="10">
        <f t="shared" si="315"/>
        <v>0.39257855528241947</v>
      </c>
      <c r="N3300">
        <f t="shared" si="316"/>
        <v>7.7417455282419514E-2</v>
      </c>
      <c r="O3300">
        <f t="shared" si="311"/>
        <v>6.6706884902862057E-4</v>
      </c>
    </row>
    <row r="3301" spans="5:15" x14ac:dyDescent="0.2">
      <c r="E3301" s="11">
        <v>175.17698999999999</v>
      </c>
      <c r="F3301" s="11">
        <v>4999.6303699999999</v>
      </c>
      <c r="G3301" s="1">
        <v>9.9703135781908697E-5</v>
      </c>
      <c r="H3301" s="17">
        <v>2.7582199999999999E-8</v>
      </c>
      <c r="I3301" s="28">
        <v>1.6836999999999999E-4</v>
      </c>
      <c r="J3301" s="21">
        <f t="shared" si="312"/>
        <v>3.3676489568167814E-8</v>
      </c>
      <c r="K3301" s="10">
        <f t="shared" si="313"/>
        <v>1.8912716541483045E-3</v>
      </c>
      <c r="L3301" s="10">
        <f t="shared" si="314"/>
        <v>2.2422716541483046E-3</v>
      </c>
      <c r="M3301" s="10">
        <f t="shared" si="315"/>
        <v>0.39279439913602099</v>
      </c>
      <c r="N3301">
        <f t="shared" si="316"/>
        <v>7.747581713602103E-2</v>
      </c>
      <c r="O3301">
        <f t="shared" si="311"/>
        <v>-2.2842647714311324E-4</v>
      </c>
    </row>
    <row r="3302" spans="5:15" x14ac:dyDescent="0.2">
      <c r="E3302" s="11">
        <v>175.26505</v>
      </c>
      <c r="F3302" s="11">
        <v>4999.6303699999999</v>
      </c>
      <c r="G3302" s="1">
        <v>9.96791641811728E-5</v>
      </c>
      <c r="H3302" s="17">
        <v>2.7290199999999999E-8</v>
      </c>
      <c r="I3302" s="28">
        <v>1.6834E-4</v>
      </c>
      <c r="J3302" s="21">
        <f t="shared" si="312"/>
        <v>3.3670489124579028E-8</v>
      </c>
      <c r="K3302" s="10">
        <f t="shared" si="313"/>
        <v>1.8909346692363583E-3</v>
      </c>
      <c r="L3302" s="10">
        <f t="shared" si="314"/>
        <v>2.2419346692363583E-3</v>
      </c>
      <c r="M3302" s="10">
        <f t="shared" si="315"/>
        <v>0.39293279190044378</v>
      </c>
      <c r="N3302">
        <f t="shared" si="316"/>
        <v>7.7455701900443805E-2</v>
      </c>
      <c r="O3302">
        <f t="shared" si="311"/>
        <v>-3.4344293111733177E-5</v>
      </c>
    </row>
    <row r="3303" spans="5:15" x14ac:dyDescent="0.2">
      <c r="E3303" s="11">
        <v>175.34775999999999</v>
      </c>
      <c r="F3303" s="11">
        <v>4999.6303699999999</v>
      </c>
      <c r="G3303" s="1">
        <v>9.9657809301924194E-5</v>
      </c>
      <c r="H3303" s="17">
        <v>2.9235E-8</v>
      </c>
      <c r="I3303" s="28">
        <v>1.6831999999999999E-4</v>
      </c>
      <c r="J3303" s="21">
        <f t="shared" si="312"/>
        <v>3.366648882885316E-8</v>
      </c>
      <c r="K3303" s="10">
        <f t="shared" si="313"/>
        <v>1.8907100126283934E-3</v>
      </c>
      <c r="L3303" s="10">
        <f t="shared" si="314"/>
        <v>2.2417100126283936E-3</v>
      </c>
      <c r="M3303" s="10">
        <f t="shared" si="315"/>
        <v>0.39307882928396054</v>
      </c>
      <c r="N3303">
        <f t="shared" si="316"/>
        <v>7.7452861283960533E-2</v>
      </c>
      <c r="O3303">
        <f t="shared" si="311"/>
        <v>4.4171001262844581E-4</v>
      </c>
    </row>
    <row r="3304" spans="5:15" x14ac:dyDescent="0.2">
      <c r="E3304" s="11">
        <v>175.42983000000001</v>
      </c>
      <c r="F3304" s="11">
        <v>4999.6303699999999</v>
      </c>
      <c r="G3304" s="1">
        <v>9.9659085270131602E-5</v>
      </c>
      <c r="H3304" s="17">
        <v>2.5090600000000001E-8</v>
      </c>
      <c r="I3304" s="28">
        <v>1.6831999999999999E-4</v>
      </c>
      <c r="J3304" s="21">
        <f t="shared" si="312"/>
        <v>3.366648882885316E-8</v>
      </c>
      <c r="K3304" s="10">
        <f t="shared" si="313"/>
        <v>1.8907100126283934E-3</v>
      </c>
      <c r="L3304" s="10">
        <f t="shared" si="314"/>
        <v>2.2417100126283936E-3</v>
      </c>
      <c r="M3304" s="10">
        <f t="shared" si="315"/>
        <v>0.39326280642469696</v>
      </c>
      <c r="N3304">
        <f t="shared" si="316"/>
        <v>7.7489112424696957E-2</v>
      </c>
      <c r="O3304">
        <f t="shared" si="311"/>
        <v>4.4171001262838499E-4</v>
      </c>
    </row>
    <row r="3305" spans="5:15" x14ac:dyDescent="0.2">
      <c r="E3305" s="11">
        <v>175.5128</v>
      </c>
      <c r="F3305" s="11">
        <v>4999.6303699999999</v>
      </c>
      <c r="G3305" s="1">
        <v>9.96587282946312E-5</v>
      </c>
      <c r="H3305" s="17">
        <v>2.6860699999999998E-8</v>
      </c>
      <c r="I3305" s="28">
        <v>1.6831999999999999E-4</v>
      </c>
      <c r="J3305" s="21">
        <f t="shared" si="312"/>
        <v>3.366648882885316E-8</v>
      </c>
      <c r="K3305" s="10">
        <f t="shared" si="313"/>
        <v>1.8907100126283934E-3</v>
      </c>
      <c r="L3305" s="10">
        <f t="shared" si="314"/>
        <v>2.2417100126283936E-3</v>
      </c>
      <c r="M3305" s="10">
        <f t="shared" si="315"/>
        <v>0.39344880110444475</v>
      </c>
      <c r="N3305">
        <f t="shared" si="316"/>
        <v>7.7525761104444729E-2</v>
      </c>
      <c r="O3305">
        <f t="shared" si="311"/>
        <v>-2.6974794228439062E-6</v>
      </c>
    </row>
    <row r="3306" spans="5:15" x14ac:dyDescent="0.2">
      <c r="E3306" s="11">
        <v>175.60157000000001</v>
      </c>
      <c r="F3306" s="11">
        <v>4999.6303699999999</v>
      </c>
      <c r="G3306" s="1">
        <v>9.9638281011571296E-5</v>
      </c>
      <c r="H3306" s="17">
        <v>2.6200599999999999E-8</v>
      </c>
      <c r="I3306" s="28">
        <v>1.683E-4</v>
      </c>
      <c r="J3306" s="21">
        <f t="shared" si="312"/>
        <v>3.3662488533127299E-8</v>
      </c>
      <c r="K3306" s="10">
        <f t="shared" si="313"/>
        <v>1.8904853560204292E-3</v>
      </c>
      <c r="L3306" s="10">
        <f t="shared" si="314"/>
        <v>2.2414853560204294E-3</v>
      </c>
      <c r="M3306" s="10">
        <f t="shared" si="315"/>
        <v>0.39360834764919639</v>
      </c>
      <c r="N3306">
        <f t="shared" si="316"/>
        <v>7.7525521649196363E-2</v>
      </c>
      <c r="O3306">
        <f t="shared" si="311"/>
        <v>2.1839058893317632E-4</v>
      </c>
    </row>
    <row r="3307" spans="5:15" x14ac:dyDescent="0.2">
      <c r="E3307" s="11">
        <v>175.69003000000001</v>
      </c>
      <c r="F3307" s="11">
        <v>4999.6303699999999</v>
      </c>
      <c r="G3307" s="1">
        <v>9.9620219882891597E-5</v>
      </c>
      <c r="H3307" s="17">
        <v>2.76666E-8</v>
      </c>
      <c r="I3307" s="28">
        <v>1.6829E-4</v>
      </c>
      <c r="J3307" s="21">
        <f t="shared" si="312"/>
        <v>3.3660488385264368E-8</v>
      </c>
      <c r="K3307" s="10">
        <f t="shared" si="313"/>
        <v>1.8903730277164469E-3</v>
      </c>
      <c r="L3307" s="10">
        <f t="shared" si="314"/>
        <v>2.2413730277164468E-3</v>
      </c>
      <c r="M3307" s="10">
        <f t="shared" si="315"/>
        <v>0.39378689448069337</v>
      </c>
      <c r="N3307">
        <f t="shared" si="316"/>
        <v>7.7544840480693392E-2</v>
      </c>
      <c r="O3307">
        <f t="shared" si="311"/>
        <v>1.8635288364908208E-4</v>
      </c>
    </row>
    <row r="3308" spans="5:15" x14ac:dyDescent="0.2">
      <c r="E3308" s="11">
        <v>175.76745</v>
      </c>
      <c r="F3308" s="11">
        <v>4999.6303699999999</v>
      </c>
      <c r="G3308" s="1">
        <v>9.9616601661260801E-5</v>
      </c>
      <c r="H3308" s="17">
        <v>2.8360200000000001E-8</v>
      </c>
      <c r="I3308" s="28">
        <v>1.6828000000000001E-4</v>
      </c>
      <c r="J3308" s="21">
        <f t="shared" si="312"/>
        <v>3.3658488237401444E-8</v>
      </c>
      <c r="K3308" s="10">
        <f t="shared" si="313"/>
        <v>1.8902606994124652E-3</v>
      </c>
      <c r="L3308" s="10">
        <f t="shared" si="314"/>
        <v>2.2412606994124651E-3</v>
      </c>
      <c r="M3308" s="10">
        <f t="shared" si="315"/>
        <v>0.3939406779209455</v>
      </c>
      <c r="N3308">
        <f t="shared" si="316"/>
        <v>7.7559267920945502E-2</v>
      </c>
      <c r="O3308">
        <f t="shared" si="311"/>
        <v>1.8992481144732907E-4</v>
      </c>
    </row>
    <row r="3309" spans="5:15" x14ac:dyDescent="0.2">
      <c r="E3309" s="11">
        <v>175.84603999999999</v>
      </c>
      <c r="F3309" s="11">
        <v>4999.6303699999999</v>
      </c>
      <c r="G3309" s="1">
        <v>9.9605279316006298E-5</v>
      </c>
      <c r="H3309" s="17">
        <v>2.6934499999999999E-8</v>
      </c>
      <c r="I3309" s="28">
        <v>1.6827000000000001E-4</v>
      </c>
      <c r="J3309" s="21">
        <f t="shared" si="312"/>
        <v>3.3656488089538513E-8</v>
      </c>
      <c r="K3309" s="10">
        <f t="shared" si="313"/>
        <v>1.8901483711084828E-3</v>
      </c>
      <c r="L3309" s="10">
        <f t="shared" si="314"/>
        <v>2.241148371108483E-3</v>
      </c>
      <c r="M3309" s="10">
        <f t="shared" si="315"/>
        <v>0.39409706611187711</v>
      </c>
      <c r="N3309">
        <f t="shared" si="316"/>
        <v>7.7574194111877146E-2</v>
      </c>
      <c r="O3309">
        <f t="shared" si="311"/>
        <v>-2.4168996476744377E-5</v>
      </c>
    </row>
    <row r="3310" spans="5:15" x14ac:dyDescent="0.2">
      <c r="E3310" s="11">
        <v>175.93098000000001</v>
      </c>
      <c r="F3310" s="11">
        <v>4999.6303699999999</v>
      </c>
      <c r="G3310" s="1">
        <v>9.9583293819790802E-5</v>
      </c>
      <c r="H3310" s="17">
        <v>2.8251700000000001E-8</v>
      </c>
      <c r="I3310" s="28">
        <v>1.6825E-4</v>
      </c>
      <c r="J3310" s="21">
        <f t="shared" si="312"/>
        <v>3.3652487793812645E-8</v>
      </c>
      <c r="K3310" s="10">
        <f t="shared" si="313"/>
        <v>1.8899237145005182E-3</v>
      </c>
      <c r="L3310" s="10">
        <f t="shared" si="314"/>
        <v>2.2409237145005183E-3</v>
      </c>
      <c r="M3310" s="10">
        <f t="shared" si="315"/>
        <v>0.3942479051973164</v>
      </c>
      <c r="N3310">
        <f t="shared" si="316"/>
        <v>7.757214119731641E-2</v>
      </c>
      <c r="O3310">
        <f t="shared" si="311"/>
        <v>4.4092371450059293E-4</v>
      </c>
    </row>
    <row r="3311" spans="5:15" x14ac:dyDescent="0.2">
      <c r="E3311" s="11">
        <v>176.01105000000001</v>
      </c>
      <c r="F3311" s="11">
        <v>4999.6303699999999</v>
      </c>
      <c r="G3311" s="1">
        <v>9.9585397765853894E-5</v>
      </c>
      <c r="H3311" s="17">
        <v>3.1040599999999998E-8</v>
      </c>
      <c r="I3311" s="28">
        <v>1.6825E-4</v>
      </c>
      <c r="J3311" s="21">
        <f t="shared" si="312"/>
        <v>3.3652487793812645E-8</v>
      </c>
      <c r="K3311" s="10">
        <f t="shared" si="313"/>
        <v>1.8899237145005182E-3</v>
      </c>
      <c r="L3311" s="10">
        <f t="shared" si="314"/>
        <v>2.2409237145005183E-3</v>
      </c>
      <c r="M3311" s="10">
        <f t="shared" si="315"/>
        <v>0.39442733595913648</v>
      </c>
      <c r="N3311">
        <f t="shared" si="316"/>
        <v>7.7607445959136476E-2</v>
      </c>
      <c r="O3311">
        <f t="shared" si="311"/>
        <v>-3.0624112467884289E-4</v>
      </c>
    </row>
    <row r="3312" spans="5:15" x14ac:dyDescent="0.2">
      <c r="E3312" s="11">
        <v>176.09047000000001</v>
      </c>
      <c r="F3312" s="11">
        <v>4999.6303699999999</v>
      </c>
      <c r="G3312" s="1">
        <v>9.9561308322230002E-5</v>
      </c>
      <c r="H3312" s="17">
        <v>2.49523E-8</v>
      </c>
      <c r="I3312" s="28">
        <v>1.6822000000000001E-4</v>
      </c>
      <c r="J3312" s="21">
        <f t="shared" si="312"/>
        <v>3.3646487350223853E-8</v>
      </c>
      <c r="K3312" s="10">
        <f t="shared" si="313"/>
        <v>1.8895867295885716E-3</v>
      </c>
      <c r="L3312" s="10">
        <f t="shared" si="314"/>
        <v>2.2405867295885716E-3</v>
      </c>
      <c r="M3312" s="10">
        <f t="shared" si="315"/>
        <v>0.3945459702890145</v>
      </c>
      <c r="N3312">
        <f t="shared" si="316"/>
        <v>7.7583124289014482E-2</v>
      </c>
      <c r="O3312">
        <f t="shared" si="311"/>
        <v>-3.3636102013684028E-5</v>
      </c>
    </row>
    <row r="3313" spans="5:15" x14ac:dyDescent="0.2">
      <c r="E3313" s="11">
        <v>176.17393000000001</v>
      </c>
      <c r="F3313" s="11">
        <v>4999.6303699999999</v>
      </c>
      <c r="G3313" s="1">
        <v>9.9546269582808806E-5</v>
      </c>
      <c r="H3313" s="17">
        <v>2.6770000000000001E-8</v>
      </c>
      <c r="I3313" s="28">
        <v>1.682E-4</v>
      </c>
      <c r="J3313" s="21">
        <f t="shared" si="312"/>
        <v>3.3642487054497991E-8</v>
      </c>
      <c r="K3313" s="10">
        <f t="shared" si="313"/>
        <v>1.8893620729806071E-3</v>
      </c>
      <c r="L3313" s="10">
        <f t="shared" si="314"/>
        <v>2.2403620729806073E-3</v>
      </c>
      <c r="M3313" s="10">
        <f t="shared" si="315"/>
        <v>0.39469339101994044</v>
      </c>
      <c r="N3313">
        <f t="shared" si="316"/>
        <v>7.758031701994042E-2</v>
      </c>
      <c r="O3313">
        <f t="shared" si="311"/>
        <v>6.822793715041658E-4</v>
      </c>
    </row>
    <row r="3314" spans="5:15" x14ac:dyDescent="0.2">
      <c r="E3314" s="11">
        <v>176.25577000000001</v>
      </c>
      <c r="F3314" s="11">
        <v>4999.6303699999999</v>
      </c>
      <c r="G3314" s="1">
        <v>9.9554932940066295E-5</v>
      </c>
      <c r="H3314" s="17">
        <v>2.8232500000000002E-8</v>
      </c>
      <c r="I3314" s="28">
        <v>1.6820999999999999E-4</v>
      </c>
      <c r="J3314" s="21">
        <f t="shared" si="312"/>
        <v>3.3644487202360922E-8</v>
      </c>
      <c r="K3314" s="10">
        <f t="shared" si="313"/>
        <v>1.8894744012845895E-3</v>
      </c>
      <c r="L3314" s="10">
        <f t="shared" si="314"/>
        <v>2.2404744012845894E-3</v>
      </c>
      <c r="M3314" s="10">
        <f t="shared" si="315"/>
        <v>0.39489654076370434</v>
      </c>
      <c r="N3314">
        <f t="shared" si="316"/>
        <v>7.7636154763704321E-2</v>
      </c>
      <c r="O3314">
        <f t="shared" si="311"/>
        <v>2.0480571710698942E-4</v>
      </c>
    </row>
    <row r="3315" spans="5:15" x14ac:dyDescent="0.2">
      <c r="E3315" s="11">
        <v>176.33982</v>
      </c>
      <c r="F3315" s="11">
        <v>4999.6303699999999</v>
      </c>
      <c r="G3315" s="1">
        <v>9.9540951286832699E-5</v>
      </c>
      <c r="H3315" s="17">
        <v>2.8113300000000001E-8</v>
      </c>
      <c r="I3315" s="28">
        <v>1.682E-4</v>
      </c>
      <c r="J3315" s="21">
        <f t="shared" si="312"/>
        <v>3.3642487054497991E-8</v>
      </c>
      <c r="K3315" s="10">
        <f t="shared" si="313"/>
        <v>1.8893620729806071E-3</v>
      </c>
      <c r="L3315" s="10">
        <f t="shared" si="314"/>
        <v>2.2403620729806073E-3</v>
      </c>
      <c r="M3315" s="10">
        <f t="shared" si="315"/>
        <v>0.39506504468422715</v>
      </c>
      <c r="N3315">
        <f t="shared" si="316"/>
        <v>7.7653368684227161E-2</v>
      </c>
      <c r="O3315">
        <f t="shared" si="311"/>
        <v>2.1325051358432517E-4</v>
      </c>
    </row>
    <row r="3316" spans="5:15" x14ac:dyDescent="0.2">
      <c r="E3316" s="11">
        <v>176.42707999999999</v>
      </c>
      <c r="F3316" s="11">
        <v>4999.6303699999999</v>
      </c>
      <c r="G3316" s="1">
        <v>9.9539197176021004E-5</v>
      </c>
      <c r="H3316" s="17">
        <v>2.70421E-8</v>
      </c>
      <c r="I3316" s="28">
        <v>1.6819E-4</v>
      </c>
      <c r="J3316" s="21">
        <f t="shared" si="312"/>
        <v>3.3640486906635061E-8</v>
      </c>
      <c r="K3316" s="10">
        <f t="shared" si="313"/>
        <v>1.889249744676625E-3</v>
      </c>
      <c r="L3316" s="10">
        <f t="shared" si="314"/>
        <v>2.2402497446766252E-3</v>
      </c>
      <c r="M3316" s="10">
        <f t="shared" si="315"/>
        <v>0.3952407209240425</v>
      </c>
      <c r="N3316">
        <f t="shared" si="316"/>
        <v>7.7671976924042527E-2</v>
      </c>
      <c r="O3316">
        <f t="shared" si="311"/>
        <v>-2.5188691464544461E-4</v>
      </c>
    </row>
    <row r="3317" spans="5:15" x14ac:dyDescent="0.2">
      <c r="E3317" s="11">
        <v>176.51302000000001</v>
      </c>
      <c r="F3317" s="11">
        <v>4999.6303699999999</v>
      </c>
      <c r="G3317" s="1">
        <v>9.95040777650115E-5</v>
      </c>
      <c r="H3317" s="17">
        <v>2.96115E-8</v>
      </c>
      <c r="I3317" s="28">
        <v>1.6815999999999999E-4</v>
      </c>
      <c r="J3317" s="21">
        <f t="shared" si="312"/>
        <v>3.3634486463046268E-8</v>
      </c>
      <c r="K3317" s="10">
        <f t="shared" si="313"/>
        <v>1.8889127597646784E-3</v>
      </c>
      <c r="L3317" s="10">
        <f t="shared" si="314"/>
        <v>2.2399127597646784E-3</v>
      </c>
      <c r="M3317" s="10">
        <f t="shared" si="315"/>
        <v>0.39537376576259792</v>
      </c>
      <c r="N3317">
        <f t="shared" si="316"/>
        <v>7.7650329762597892E-2</v>
      </c>
      <c r="O3317">
        <f t="shared" si="311"/>
        <v>1.8647977006587638E-4</v>
      </c>
    </row>
    <row r="3318" spans="5:15" x14ac:dyDescent="0.2">
      <c r="E3318" s="11">
        <v>176.59128999999999</v>
      </c>
      <c r="F3318" s="11">
        <v>4999.6303699999999</v>
      </c>
      <c r="G3318" s="1">
        <v>9.9504194123737201E-5</v>
      </c>
      <c r="H3318" s="17">
        <v>2.74249E-8</v>
      </c>
      <c r="I3318" s="28">
        <v>1.6814999999999999E-4</v>
      </c>
      <c r="J3318" s="21">
        <f t="shared" si="312"/>
        <v>3.3632486315183338E-8</v>
      </c>
      <c r="K3318" s="10">
        <f t="shared" si="313"/>
        <v>1.8888004314606963E-3</v>
      </c>
      <c r="L3318" s="10">
        <f t="shared" si="314"/>
        <v>2.2398004314606963E-3</v>
      </c>
      <c r="M3318" s="10">
        <f t="shared" si="315"/>
        <v>0.39552924753420093</v>
      </c>
      <c r="N3318">
        <f t="shared" si="316"/>
        <v>7.7664925534200943E-2</v>
      </c>
      <c r="O3318">
        <f t="shared" si="311"/>
        <v>-6.3370475241304559E-5</v>
      </c>
    </row>
    <row r="3319" spans="5:15" x14ac:dyDescent="0.2">
      <c r="E3319" s="11">
        <v>176.67017000000001</v>
      </c>
      <c r="F3319" s="11">
        <v>4999.6303699999999</v>
      </c>
      <c r="G3319" s="1">
        <v>9.9483096965482894E-5</v>
      </c>
      <c r="H3319" s="17">
        <v>2.6179100000000001E-8</v>
      </c>
      <c r="I3319" s="28">
        <v>1.6813E-4</v>
      </c>
      <c r="J3319" s="21">
        <f t="shared" si="312"/>
        <v>3.3628486019457476E-8</v>
      </c>
      <c r="K3319" s="10">
        <f t="shared" si="313"/>
        <v>1.8885757748527319E-3</v>
      </c>
      <c r="L3319" s="10">
        <f t="shared" si="314"/>
        <v>2.239575774852732E-3</v>
      </c>
      <c r="M3319" s="10">
        <f t="shared" si="315"/>
        <v>0.39566623287111391</v>
      </c>
      <c r="N3319">
        <f t="shared" si="316"/>
        <v>7.7659926871113907E-2</v>
      </c>
      <c r="O3319">
        <f t="shared" si="311"/>
        <v>6.7343439950943366E-4</v>
      </c>
    </row>
    <row r="3320" spans="5:15" x14ac:dyDescent="0.2">
      <c r="E3320" s="11">
        <v>176.75506999999999</v>
      </c>
      <c r="F3320" s="11">
        <v>4999.6303699999999</v>
      </c>
      <c r="G3320" s="1">
        <v>9.9486245851306601E-5</v>
      </c>
      <c r="H3320" s="17">
        <v>2.9221399999999999E-8</v>
      </c>
      <c r="I3320" s="28">
        <v>1.6814E-4</v>
      </c>
      <c r="J3320" s="21">
        <f t="shared" si="312"/>
        <v>3.3630486167320407E-8</v>
      </c>
      <c r="K3320" s="10">
        <f t="shared" si="313"/>
        <v>1.888688103156714E-3</v>
      </c>
      <c r="L3320" s="10">
        <f t="shared" si="314"/>
        <v>2.2396881031567142E-3</v>
      </c>
      <c r="M3320" s="10">
        <f t="shared" si="315"/>
        <v>0.3958762274516322</v>
      </c>
      <c r="N3320">
        <f t="shared" si="316"/>
        <v>7.7717101451632242E-2</v>
      </c>
      <c r="O3320">
        <f t="shared" si="311"/>
        <v>-3.5868064903021118E-5</v>
      </c>
    </row>
    <row r="3321" spans="5:15" x14ac:dyDescent="0.2">
      <c r="E3321" s="11">
        <v>176.83860999999999</v>
      </c>
      <c r="F3321" s="11">
        <v>4999.6303699999999</v>
      </c>
      <c r="G3321" s="1">
        <v>9.9464831027190105E-5</v>
      </c>
      <c r="H3321" s="17">
        <v>2.7455099999999999E-8</v>
      </c>
      <c r="I3321" s="28">
        <v>1.6812000000000001E-4</v>
      </c>
      <c r="J3321" s="21">
        <f t="shared" si="312"/>
        <v>3.3626485871594545E-8</v>
      </c>
      <c r="K3321" s="10">
        <f t="shared" si="313"/>
        <v>1.8884634465487497E-3</v>
      </c>
      <c r="L3321" s="10">
        <f t="shared" si="314"/>
        <v>2.2394634465487499E-3</v>
      </c>
      <c r="M3321" s="10">
        <f t="shared" si="315"/>
        <v>0.39602360303349021</v>
      </c>
      <c r="N3321">
        <f t="shared" si="316"/>
        <v>7.7714105033490244E-2</v>
      </c>
      <c r="O3321">
        <f t="shared" si="311"/>
        <v>2.0576714435092622E-4</v>
      </c>
    </row>
    <row r="3322" spans="5:15" x14ac:dyDescent="0.2">
      <c r="E3322" s="11">
        <v>176.92365000000001</v>
      </c>
      <c r="F3322" s="11">
        <v>4999.6303699999999</v>
      </c>
      <c r="G3322" s="1">
        <v>9.9462774868144994E-5</v>
      </c>
      <c r="H3322" s="17">
        <v>2.7885600000000001E-8</v>
      </c>
      <c r="I3322" s="28">
        <v>1.6810999999999999E-4</v>
      </c>
      <c r="J3322" s="21">
        <f t="shared" si="312"/>
        <v>3.3624485723731608E-8</v>
      </c>
      <c r="K3322" s="10">
        <f t="shared" si="313"/>
        <v>1.8883511182447672E-3</v>
      </c>
      <c r="L3322" s="10">
        <f t="shared" si="314"/>
        <v>2.2393511182447674E-3</v>
      </c>
      <c r="M3322" s="10">
        <f t="shared" si="315"/>
        <v>0.39619417347144587</v>
      </c>
      <c r="N3322">
        <f t="shared" si="316"/>
        <v>7.7731603471445851E-2</v>
      </c>
      <c r="O3322">
        <f t="shared" si="311"/>
        <v>1.9437021504148952E-4</v>
      </c>
    </row>
    <row r="3323" spans="5:15" x14ac:dyDescent="0.2">
      <c r="E3323" s="11">
        <v>177.00480999999999</v>
      </c>
      <c r="F3323" s="11">
        <v>4999.6303699999999</v>
      </c>
      <c r="G3323" s="1">
        <v>9.9447768909636603E-5</v>
      </c>
      <c r="H3323" s="17">
        <v>2.83401E-8</v>
      </c>
      <c r="I3323" s="28">
        <v>1.6809999999999999E-4</v>
      </c>
      <c r="J3323" s="21">
        <f t="shared" si="312"/>
        <v>3.3622485575868684E-8</v>
      </c>
      <c r="K3323" s="10">
        <f t="shared" si="313"/>
        <v>1.8882387899407853E-3</v>
      </c>
      <c r="L3323" s="10">
        <f t="shared" si="314"/>
        <v>2.2392387899407853E-3</v>
      </c>
      <c r="M3323" s="10">
        <f t="shared" si="315"/>
        <v>0.39635603655809859</v>
      </c>
      <c r="N3323">
        <f t="shared" si="316"/>
        <v>7.7747378558098615E-2</v>
      </c>
      <c r="O3323">
        <f t="shared" si="311"/>
        <v>6.8670929321323112E-4</v>
      </c>
    </row>
    <row r="3324" spans="5:15" x14ac:dyDescent="0.2">
      <c r="E3324" s="11">
        <v>177.08519000000001</v>
      </c>
      <c r="F3324" s="11">
        <v>4999.6303699999999</v>
      </c>
      <c r="G3324" s="1">
        <v>9.9459570309496905E-5</v>
      </c>
      <c r="H3324" s="17">
        <v>2.8728199999999998E-8</v>
      </c>
      <c r="I3324" s="28">
        <v>1.6810999999999999E-4</v>
      </c>
      <c r="J3324" s="21">
        <f t="shared" si="312"/>
        <v>3.3624485723731608E-8</v>
      </c>
      <c r="K3324" s="10">
        <f t="shared" si="313"/>
        <v>1.8883511182447672E-3</v>
      </c>
      <c r="L3324" s="10">
        <f t="shared" si="314"/>
        <v>2.2393511182447674E-3</v>
      </c>
      <c r="M3324" s="10">
        <f t="shared" si="315"/>
        <v>0.3965559182510871</v>
      </c>
      <c r="N3324">
        <f t="shared" si="316"/>
        <v>7.7802576251087108E-2</v>
      </c>
      <c r="O3324">
        <f t="shared" si="311"/>
        <v>-3.9614309796452364E-5</v>
      </c>
    </row>
    <row r="3325" spans="5:15" x14ac:dyDescent="0.2">
      <c r="E3325" s="11">
        <v>177.16829000000001</v>
      </c>
      <c r="F3325" s="11">
        <v>4999.6303699999999</v>
      </c>
      <c r="G3325" s="1">
        <v>9.94374065038623E-5</v>
      </c>
      <c r="H3325" s="17">
        <v>2.6516999999999998E-8</v>
      </c>
      <c r="I3325" s="28">
        <v>1.6809E-4</v>
      </c>
      <c r="J3325" s="21">
        <f t="shared" si="312"/>
        <v>3.3620485428005753E-8</v>
      </c>
      <c r="K3325" s="10">
        <f t="shared" si="313"/>
        <v>1.8881264616368032E-3</v>
      </c>
      <c r="L3325" s="10">
        <f t="shared" si="314"/>
        <v>2.2391264616368031E-3</v>
      </c>
      <c r="M3325" s="10">
        <f t="shared" si="315"/>
        <v>0.39670220630194303</v>
      </c>
      <c r="N3325">
        <f t="shared" si="316"/>
        <v>7.7799284301943022E-2</v>
      </c>
      <c r="O3325">
        <f t="shared" si="311"/>
        <v>-2.6850871786601466E-4</v>
      </c>
    </row>
    <row r="3326" spans="5:15" x14ac:dyDescent="0.2">
      <c r="E3326" s="11">
        <v>177.2527</v>
      </c>
      <c r="F3326" s="11">
        <v>4999.6303699999999</v>
      </c>
      <c r="G3326" s="1">
        <v>9.9408202252461802E-5</v>
      </c>
      <c r="H3326" s="17">
        <v>2.6545200000000001E-8</v>
      </c>
      <c r="I3326" s="28">
        <v>1.6805999999999999E-4</v>
      </c>
      <c r="J3326" s="21">
        <f t="shared" si="312"/>
        <v>3.3614484984416954E-8</v>
      </c>
      <c r="K3326" s="10">
        <f t="shared" si="313"/>
        <v>1.8877894767248562E-3</v>
      </c>
      <c r="L3326" s="10">
        <f t="shared" si="314"/>
        <v>2.2387894767248563E-3</v>
      </c>
      <c r="M3326" s="10">
        <f t="shared" si="315"/>
        <v>0.39683147948106795</v>
      </c>
      <c r="N3326">
        <f t="shared" si="316"/>
        <v>7.7776619481067955E-2</v>
      </c>
      <c r="O3326">
        <f t="shared" si="311"/>
        <v>9.0274990059236045E-4</v>
      </c>
    </row>
    <row r="3327" spans="5:15" x14ac:dyDescent="0.2">
      <c r="E3327" s="11">
        <v>177.33857</v>
      </c>
      <c r="F3327" s="11">
        <v>4999.6303699999999</v>
      </c>
      <c r="G3327" s="1">
        <v>9.9429353135588601E-5</v>
      </c>
      <c r="H3327" s="17">
        <v>2.7918400000000001E-8</v>
      </c>
      <c r="I3327" s="28">
        <v>1.6808E-4</v>
      </c>
      <c r="J3327" s="21">
        <f t="shared" si="312"/>
        <v>3.3618485280142823E-8</v>
      </c>
      <c r="K3327" s="10">
        <f t="shared" si="313"/>
        <v>1.8880141333328208E-3</v>
      </c>
      <c r="L3327" s="10">
        <f t="shared" si="314"/>
        <v>2.239014133332821E-3</v>
      </c>
      <c r="M3327" s="10">
        <f t="shared" si="315"/>
        <v>0.39706356461503184</v>
      </c>
      <c r="N3327">
        <f t="shared" si="316"/>
        <v>7.785413861503182E-2</v>
      </c>
      <c r="O3327">
        <f t="shared" si="311"/>
        <v>-2.7830452399933914E-4</v>
      </c>
    </row>
    <row r="3328" spans="5:15" x14ac:dyDescent="0.2">
      <c r="E3328" s="11">
        <v>177.42192</v>
      </c>
      <c r="F3328" s="11">
        <v>4999.6303699999999</v>
      </c>
      <c r="G3328" s="1">
        <v>9.9391982638876E-5</v>
      </c>
      <c r="H3328" s="17">
        <v>2.7455500000000001E-8</v>
      </c>
      <c r="I3328" s="28">
        <v>1.6804999999999999E-4</v>
      </c>
      <c r="J3328" s="21">
        <f t="shared" si="312"/>
        <v>3.3612484836554024E-8</v>
      </c>
      <c r="K3328" s="10">
        <f t="shared" si="313"/>
        <v>1.887677148420874E-3</v>
      </c>
      <c r="L3328" s="10">
        <f t="shared" si="314"/>
        <v>2.2386771484208742E-3</v>
      </c>
      <c r="M3328" s="10">
        <f t="shared" si="315"/>
        <v>0.39719039793295646</v>
      </c>
      <c r="N3328">
        <f t="shared" si="316"/>
        <v>7.7830941932956477E-2</v>
      </c>
      <c r="O3328">
        <f t="shared" si="311"/>
        <v>6.7248440358764041E-4</v>
      </c>
    </row>
    <row r="3329" spans="5:15" x14ac:dyDescent="0.2">
      <c r="E3329" s="11">
        <v>177.50720000000001</v>
      </c>
      <c r="F3329" s="11">
        <v>4999.6303699999999</v>
      </c>
      <c r="G3329" s="1">
        <v>9.94065069009766E-5</v>
      </c>
      <c r="H3329" s="17">
        <v>2.54371E-8</v>
      </c>
      <c r="I3329" s="28">
        <v>1.6805999999999999E-4</v>
      </c>
      <c r="J3329" s="21">
        <f t="shared" si="312"/>
        <v>3.3614484984416954E-8</v>
      </c>
      <c r="K3329" s="10">
        <f t="shared" si="313"/>
        <v>1.8877894767248562E-3</v>
      </c>
      <c r="L3329" s="10">
        <f t="shared" si="314"/>
        <v>2.2387894767248563E-3</v>
      </c>
      <c r="M3329" s="10">
        <f t="shared" si="315"/>
        <v>0.39740125140289445</v>
      </c>
      <c r="N3329">
        <f t="shared" si="316"/>
        <v>7.7888291402894438E-2</v>
      </c>
      <c r="O3329">
        <f t="shared" si="311"/>
        <v>-5.2327462890097004E-4</v>
      </c>
    </row>
    <row r="3330" spans="5:15" x14ac:dyDescent="0.2">
      <c r="E3330" s="11">
        <v>177.59013999999999</v>
      </c>
      <c r="F3330" s="11">
        <v>4999.6303699999999</v>
      </c>
      <c r="G3330" s="1">
        <v>9.9360070588466195E-5</v>
      </c>
      <c r="H3330" s="17">
        <v>2.6831399999999999E-8</v>
      </c>
      <c r="I3330" s="28">
        <v>1.6802000000000001E-4</v>
      </c>
      <c r="J3330" s="21">
        <f t="shared" si="312"/>
        <v>3.3606484392965238E-8</v>
      </c>
      <c r="K3330" s="10">
        <f t="shared" si="313"/>
        <v>1.8873401635089277E-3</v>
      </c>
      <c r="L3330" s="10">
        <f t="shared" si="314"/>
        <v>2.2383401635089279E-3</v>
      </c>
      <c r="M3330" s="10">
        <f t="shared" si="315"/>
        <v>0.39750714300517337</v>
      </c>
      <c r="N3330">
        <f t="shared" si="316"/>
        <v>7.7844891005173403E-2</v>
      </c>
      <c r="O3330">
        <f t="shared" si="311"/>
        <v>-4.5013561400904433E-5</v>
      </c>
    </row>
    <row r="3331" spans="5:15" x14ac:dyDescent="0.2">
      <c r="E3331" s="11">
        <v>177.67272</v>
      </c>
      <c r="F3331" s="11">
        <v>4999.6303699999999</v>
      </c>
      <c r="G3331" s="1">
        <v>9.9342074872816401E-5</v>
      </c>
      <c r="H3331" s="17">
        <v>2.9832699999999997E-8</v>
      </c>
      <c r="I3331" s="28">
        <v>1.6799999999999999E-4</v>
      </c>
      <c r="J3331" s="21">
        <f t="shared" si="312"/>
        <v>3.360248409723937E-8</v>
      </c>
      <c r="K3331" s="10">
        <f t="shared" si="313"/>
        <v>1.887115506900963E-3</v>
      </c>
      <c r="L3331" s="10">
        <f t="shared" si="314"/>
        <v>2.2381155069009632E-3</v>
      </c>
      <c r="M3331" s="10">
        <f t="shared" si="315"/>
        <v>0.3976520697852729</v>
      </c>
      <c r="N3331">
        <f t="shared" si="316"/>
        <v>7.7841173785272916E-2</v>
      </c>
      <c r="O3331">
        <f t="shared" si="311"/>
        <v>6.6994355912883166E-4</v>
      </c>
    </row>
    <row r="3332" spans="5:15" x14ac:dyDescent="0.2">
      <c r="E3332" s="11">
        <v>177.75885</v>
      </c>
      <c r="F3332" s="11">
        <v>4999.6303699999999</v>
      </c>
      <c r="G3332" s="1">
        <v>9.9357861094960599E-5</v>
      </c>
      <c r="H3332" s="17">
        <v>2.47648E-8</v>
      </c>
      <c r="I3332" s="28">
        <v>1.6801000000000001E-4</v>
      </c>
      <c r="J3332" s="21">
        <f t="shared" si="312"/>
        <v>3.3604484245102307E-8</v>
      </c>
      <c r="K3332" s="10">
        <f t="shared" si="313"/>
        <v>1.8872278352049456E-3</v>
      </c>
      <c r="L3332" s="10">
        <f t="shared" si="314"/>
        <v>2.2382278352049458E-3</v>
      </c>
      <c r="M3332" s="10">
        <f t="shared" si="315"/>
        <v>0.39786480602402063</v>
      </c>
      <c r="N3332">
        <f t="shared" si="316"/>
        <v>7.789887602402068E-2</v>
      </c>
      <c r="O3332">
        <f t="shared" si="311"/>
        <v>-3.0734491003319168E-4</v>
      </c>
    </row>
    <row r="3333" spans="5:15" x14ac:dyDescent="0.2">
      <c r="E3333" s="11">
        <v>177.83922999999999</v>
      </c>
      <c r="F3333" s="11">
        <v>4999.6303699999999</v>
      </c>
      <c r="G3333" s="1">
        <v>9.9324816444942902E-5</v>
      </c>
      <c r="H3333" s="17">
        <v>2.5874000000000001E-8</v>
      </c>
      <c r="I3333" s="28">
        <v>1.6798E-4</v>
      </c>
      <c r="J3333" s="21">
        <f t="shared" si="312"/>
        <v>3.3598483801513515E-8</v>
      </c>
      <c r="K3333" s="10">
        <f t="shared" si="313"/>
        <v>1.886890850292999E-3</v>
      </c>
      <c r="L3333" s="10">
        <f t="shared" si="314"/>
        <v>2.237890850292999E-3</v>
      </c>
      <c r="M3333" s="10">
        <f t="shared" si="315"/>
        <v>0.39798478564015216</v>
      </c>
      <c r="N3333">
        <f t="shared" si="316"/>
        <v>7.7874171640152215E-2</v>
      </c>
      <c r="O3333">
        <f t="shared" si="311"/>
        <v>9.3758741807438363E-4</v>
      </c>
    </row>
    <row r="3334" spans="5:15" x14ac:dyDescent="0.2">
      <c r="E3334" s="11">
        <v>177.91922</v>
      </c>
      <c r="F3334" s="11">
        <v>4999.6303699999999</v>
      </c>
      <c r="G3334" s="1">
        <v>9.9346357391173005E-5</v>
      </c>
      <c r="H3334" s="17">
        <v>2.6555100000000001E-8</v>
      </c>
      <c r="I3334" s="28">
        <v>1.6799999999999999E-4</v>
      </c>
      <c r="J3334" s="21">
        <f t="shared" si="312"/>
        <v>3.360248409723937E-8</v>
      </c>
      <c r="K3334" s="10">
        <f t="shared" si="313"/>
        <v>1.887115506900963E-3</v>
      </c>
      <c r="L3334" s="10">
        <f t="shared" si="314"/>
        <v>2.2381155069009632E-3</v>
      </c>
      <c r="M3334" s="10">
        <f t="shared" si="315"/>
        <v>0.398203765257724</v>
      </c>
      <c r="N3334">
        <f t="shared" si="316"/>
        <v>7.7949169257723994E-2</v>
      </c>
      <c r="O3334">
        <f t="shared" ref="O3334:O3397" si="317">(N3335-N3334)/(E3335-E3334)</f>
        <v>-5.9876627376358168E-5</v>
      </c>
    </row>
    <row r="3335" spans="5:15" x14ac:dyDescent="0.2">
      <c r="E3335" s="11">
        <v>177.99951999999999</v>
      </c>
      <c r="F3335" s="11">
        <v>4999.6303699999999</v>
      </c>
      <c r="G3335" s="1">
        <v>9.9326669329202595E-5</v>
      </c>
      <c r="H3335" s="17">
        <v>2.6910800000000001E-8</v>
      </c>
      <c r="I3335" s="28">
        <v>1.6798E-4</v>
      </c>
      <c r="J3335" s="21">
        <f t="shared" si="312"/>
        <v>3.3598483801513515E-8</v>
      </c>
      <c r="K3335" s="10">
        <f t="shared" si="313"/>
        <v>1.886890850292999E-3</v>
      </c>
      <c r="L3335" s="10">
        <f t="shared" si="314"/>
        <v>2.237890850292999E-3</v>
      </c>
      <c r="M3335" s="10">
        <f t="shared" si="315"/>
        <v>0.39834349716454565</v>
      </c>
      <c r="N3335">
        <f t="shared" si="316"/>
        <v>7.7944361164545672E-2</v>
      </c>
      <c r="O3335">
        <f t="shared" si="317"/>
        <v>-2.7129927304681933E-4</v>
      </c>
    </row>
    <row r="3336" spans="5:15" x14ac:dyDescent="0.2">
      <c r="E3336" s="11">
        <v>178.08413999999999</v>
      </c>
      <c r="F3336" s="11">
        <v>4999.6303699999999</v>
      </c>
      <c r="G3336" s="1">
        <v>9.9290470631968394E-5</v>
      </c>
      <c r="H3336" s="17">
        <v>2.9212399999999999E-8</v>
      </c>
      <c r="I3336" s="28">
        <v>1.6794999999999999E-4</v>
      </c>
      <c r="J3336" s="21">
        <f t="shared" si="312"/>
        <v>3.3592483357924716E-8</v>
      </c>
      <c r="K3336" s="10">
        <f t="shared" si="313"/>
        <v>1.886553865381052E-3</v>
      </c>
      <c r="L3336" s="10">
        <f t="shared" si="314"/>
        <v>2.2375538653810522E-3</v>
      </c>
      <c r="M3336" s="10">
        <f t="shared" si="315"/>
        <v>0.39847285582006042</v>
      </c>
      <c r="N3336">
        <f t="shared" si="316"/>
        <v>7.792140382006045E-2</v>
      </c>
      <c r="O3336">
        <f t="shared" si="317"/>
        <v>8.9970877051352726E-4</v>
      </c>
    </row>
    <row r="3337" spans="5:15" x14ac:dyDescent="0.2">
      <c r="E3337" s="11">
        <v>178.17075</v>
      </c>
      <c r="F3337" s="11">
        <v>4999.6303699999999</v>
      </c>
      <c r="G3337" s="1">
        <v>9.9314535072502505E-5</v>
      </c>
      <c r="H3337" s="17">
        <v>2.67668E-8</v>
      </c>
      <c r="I3337" s="28">
        <v>1.6797000000000001E-4</v>
      </c>
      <c r="J3337" s="21">
        <f t="shared" si="312"/>
        <v>3.3596483653650584E-8</v>
      </c>
      <c r="K3337" s="10">
        <f t="shared" si="313"/>
        <v>1.8867785219890169E-3</v>
      </c>
      <c r="L3337" s="10">
        <f t="shared" si="314"/>
        <v>2.2377785219890168E-3</v>
      </c>
      <c r="M3337" s="10">
        <f t="shared" si="315"/>
        <v>0.39870667759667461</v>
      </c>
      <c r="N3337">
        <f t="shared" si="316"/>
        <v>7.7999327596674634E-2</v>
      </c>
      <c r="O3337">
        <f t="shared" si="317"/>
        <v>-3.7265070959656597E-5</v>
      </c>
    </row>
    <row r="3338" spans="5:15" x14ac:dyDescent="0.2">
      <c r="E3338" s="11">
        <v>178.25505000000001</v>
      </c>
      <c r="F3338" s="11">
        <v>4999.6303699999999</v>
      </c>
      <c r="G3338" s="1">
        <v>9.9300298006237906E-5</v>
      </c>
      <c r="H3338" s="17">
        <v>2.7543399999999999E-8</v>
      </c>
      <c r="I3338" s="28">
        <v>1.6794999999999999E-4</v>
      </c>
      <c r="J3338" s="21">
        <f t="shared" ref="J3338:J3401" si="318">I3338/F3338</f>
        <v>3.3592483357924716E-8</v>
      </c>
      <c r="K3338" s="10">
        <f t="shared" ref="K3338:K3401" si="319">J3338*B$6</f>
        <v>1.886553865381052E-3</v>
      </c>
      <c r="L3338" s="10">
        <f t="shared" ref="L3338:L3401" si="320">K3338+B$7</f>
        <v>2.2375538653810522E-3</v>
      </c>
      <c r="M3338" s="10">
        <f t="shared" ref="M3338:M3401" si="321">L3338*E3338</f>
        <v>0.39885527615119276</v>
      </c>
      <c r="N3338">
        <f t="shared" ref="N3338:N3401" si="322">((M3338/E3338)-$B$8)*E3338</f>
        <v>7.7996186151192734E-2</v>
      </c>
      <c r="O3338">
        <f t="shared" si="317"/>
        <v>1.8699641584196154E-4</v>
      </c>
    </row>
    <row r="3339" spans="5:15" x14ac:dyDescent="0.2">
      <c r="E3339" s="11">
        <v>178.33500000000001</v>
      </c>
      <c r="F3339" s="11">
        <v>4999.6303699999999</v>
      </c>
      <c r="G3339" s="1">
        <v>9.9287695884428098E-5</v>
      </c>
      <c r="H3339" s="17">
        <v>2.7728499999999999E-8</v>
      </c>
      <c r="I3339" s="28">
        <v>1.6793999999999999E-4</v>
      </c>
      <c r="J3339" s="21">
        <f t="shared" si="318"/>
        <v>3.3590483210061785E-8</v>
      </c>
      <c r="K3339" s="10">
        <f t="shared" si="319"/>
        <v>1.8864415370770699E-3</v>
      </c>
      <c r="L3339" s="10">
        <f t="shared" si="320"/>
        <v>2.2374415370770701E-3</v>
      </c>
      <c r="M3339" s="10">
        <f t="shared" si="321"/>
        <v>0.39901413651463929</v>
      </c>
      <c r="N3339">
        <f t="shared" si="322"/>
        <v>7.8011136514639298E-2</v>
      </c>
      <c r="O3339">
        <f t="shared" si="317"/>
        <v>-2.8235198167847464E-4</v>
      </c>
    </row>
    <row r="3340" spans="5:15" x14ac:dyDescent="0.2">
      <c r="E3340" s="11">
        <v>178.41853</v>
      </c>
      <c r="F3340" s="11">
        <v>4999.6303699999999</v>
      </c>
      <c r="G3340" s="1">
        <v>9.9260394666493099E-5</v>
      </c>
      <c r="H3340" s="17">
        <v>2.82006E-8</v>
      </c>
      <c r="I3340" s="28">
        <v>1.6791000000000001E-4</v>
      </c>
      <c r="J3340" s="21">
        <f t="shared" si="318"/>
        <v>3.3584482766473E-8</v>
      </c>
      <c r="K3340" s="10">
        <f t="shared" si="319"/>
        <v>1.8861045521651237E-3</v>
      </c>
      <c r="L3340" s="10">
        <f t="shared" si="320"/>
        <v>2.2371045521651237E-3</v>
      </c>
      <c r="M3340" s="10">
        <f t="shared" si="321"/>
        <v>0.39914090565360971</v>
      </c>
      <c r="N3340">
        <f t="shared" si="322"/>
        <v>7.7987551653609696E-2</v>
      </c>
      <c r="O3340">
        <f t="shared" si="317"/>
        <v>4.3710455216521699E-4</v>
      </c>
    </row>
    <row r="3341" spans="5:15" x14ac:dyDescent="0.2">
      <c r="E3341" s="11">
        <v>178.49951999999999</v>
      </c>
      <c r="F3341" s="11">
        <v>4999.6303699999999</v>
      </c>
      <c r="G3341" s="1">
        <v>9.9258696702154495E-5</v>
      </c>
      <c r="H3341" s="17">
        <v>2.58155E-8</v>
      </c>
      <c r="I3341" s="28">
        <v>1.6791000000000001E-4</v>
      </c>
      <c r="J3341" s="21">
        <f t="shared" si="318"/>
        <v>3.3584482766473E-8</v>
      </c>
      <c r="K3341" s="10">
        <f t="shared" si="319"/>
        <v>1.8861045521651237E-3</v>
      </c>
      <c r="L3341" s="10">
        <f t="shared" si="320"/>
        <v>2.2371045521651237E-3</v>
      </c>
      <c r="M3341" s="10">
        <f t="shared" si="321"/>
        <v>0.39932208875128949</v>
      </c>
      <c r="N3341">
        <f t="shared" si="322"/>
        <v>7.8022952751289551E-2</v>
      </c>
      <c r="O3341">
        <f t="shared" si="317"/>
        <v>-2.903162600133103E-4</v>
      </c>
    </row>
    <row r="3342" spans="5:15" x14ac:dyDescent="0.2">
      <c r="E3342" s="11">
        <v>178.58224999999999</v>
      </c>
      <c r="F3342" s="11">
        <v>4999.6303699999999</v>
      </c>
      <c r="G3342" s="1">
        <v>9.9225714882679E-5</v>
      </c>
      <c r="H3342" s="17">
        <v>2.8805100000000001E-8</v>
      </c>
      <c r="I3342" s="28">
        <v>1.6788E-4</v>
      </c>
      <c r="J3342" s="21">
        <f t="shared" si="318"/>
        <v>3.3578482322884201E-8</v>
      </c>
      <c r="K3342" s="10">
        <f t="shared" si="319"/>
        <v>1.8857675672531767E-3</v>
      </c>
      <c r="L3342" s="10">
        <f t="shared" si="320"/>
        <v>2.2367675672531769E-3</v>
      </c>
      <c r="M3342" s="10">
        <f t="shared" si="321"/>
        <v>0.39944698488709862</v>
      </c>
      <c r="N3342">
        <f t="shared" si="322"/>
        <v>7.799893488709865E-2</v>
      </c>
      <c r="O3342">
        <f t="shared" si="317"/>
        <v>-3.3572891179119523E-5</v>
      </c>
    </row>
    <row r="3343" spans="5:15" x14ac:dyDescent="0.2">
      <c r="E3343" s="11">
        <v>178.66758999999999</v>
      </c>
      <c r="F3343" s="11">
        <v>4999.6303699999999</v>
      </c>
      <c r="G3343" s="1">
        <v>9.9212867961947796E-5</v>
      </c>
      <c r="H3343" s="17">
        <v>2.93225E-8</v>
      </c>
      <c r="I3343" s="28">
        <v>1.6786000000000001E-4</v>
      </c>
      <c r="J3343" s="21">
        <f t="shared" si="318"/>
        <v>3.3574482027158339E-8</v>
      </c>
      <c r="K3343" s="10">
        <f t="shared" si="319"/>
        <v>1.8855429106452123E-3</v>
      </c>
      <c r="L3343" s="10">
        <f t="shared" si="320"/>
        <v>2.2365429106452122E-3</v>
      </c>
      <c r="M3343" s="10">
        <f t="shared" si="321"/>
        <v>0.39959773177656538</v>
      </c>
      <c r="N3343">
        <f t="shared" si="322"/>
        <v>7.7996069776565424E-2</v>
      </c>
      <c r="O3343">
        <f t="shared" si="317"/>
        <v>1.1527928810968662E-3</v>
      </c>
    </row>
    <row r="3344" spans="5:15" x14ac:dyDescent="0.2">
      <c r="E3344" s="11">
        <v>178.75169</v>
      </c>
      <c r="F3344" s="11">
        <v>4999.6303699999999</v>
      </c>
      <c r="G3344" s="1">
        <v>9.9240470754772205E-5</v>
      </c>
      <c r="H3344" s="17">
        <v>2.60458E-8</v>
      </c>
      <c r="I3344" s="28">
        <v>1.6788999999999999E-4</v>
      </c>
      <c r="J3344" s="21">
        <f t="shared" si="318"/>
        <v>3.3580482470747132E-8</v>
      </c>
      <c r="K3344" s="10">
        <f t="shared" si="319"/>
        <v>1.8858798955571588E-3</v>
      </c>
      <c r="L3344" s="10">
        <f t="shared" si="320"/>
        <v>2.236879895557159E-3</v>
      </c>
      <c r="M3344" s="10">
        <f t="shared" si="321"/>
        <v>0.39984606165786568</v>
      </c>
      <c r="N3344">
        <f t="shared" si="322"/>
        <v>7.8093019657865678E-2</v>
      </c>
      <c r="O3344">
        <f t="shared" si="317"/>
        <v>-2.8390467355521532E-4</v>
      </c>
    </row>
    <row r="3345" spans="5:15" x14ac:dyDescent="0.2">
      <c r="E3345" s="11">
        <v>178.83529999999999</v>
      </c>
      <c r="F3345" s="11">
        <v>4999.6303699999999</v>
      </c>
      <c r="G3345" s="1">
        <v>9.9213078630049602E-5</v>
      </c>
      <c r="H3345" s="17">
        <v>2.8825300000000001E-8</v>
      </c>
      <c r="I3345" s="28">
        <v>1.6786000000000001E-4</v>
      </c>
      <c r="J3345" s="21">
        <f t="shared" si="318"/>
        <v>3.3574482027158339E-8</v>
      </c>
      <c r="K3345" s="10">
        <f t="shared" si="319"/>
        <v>1.8855429106452123E-3</v>
      </c>
      <c r="L3345" s="10">
        <f t="shared" si="320"/>
        <v>2.2365429106452122E-3</v>
      </c>
      <c r="M3345" s="10">
        <f t="shared" si="321"/>
        <v>0.39997282238810972</v>
      </c>
      <c r="N3345">
        <f t="shared" si="322"/>
        <v>7.8069282388109729E-2</v>
      </c>
      <c r="O3345">
        <f t="shared" si="317"/>
        <v>-5.0184341394586215E-4</v>
      </c>
    </row>
    <row r="3346" spans="5:15" x14ac:dyDescent="0.2">
      <c r="E3346" s="11">
        <v>178.92097000000001</v>
      </c>
      <c r="F3346" s="11">
        <v>4999.6303699999999</v>
      </c>
      <c r="G3346" s="1">
        <v>9.9178115669811299E-5</v>
      </c>
      <c r="H3346" s="17">
        <v>2.6036400000000001E-8</v>
      </c>
      <c r="I3346" s="28">
        <v>1.6782E-4</v>
      </c>
      <c r="J3346" s="21">
        <f t="shared" si="318"/>
        <v>3.3566481435706617E-8</v>
      </c>
      <c r="K3346" s="10">
        <f t="shared" si="319"/>
        <v>1.8850935974292836E-3</v>
      </c>
      <c r="L3346" s="10">
        <f t="shared" si="320"/>
        <v>2.2360935974292838E-3</v>
      </c>
      <c r="M3346" s="10">
        <f t="shared" si="321"/>
        <v>0.400084035462837</v>
      </c>
      <c r="N3346">
        <f t="shared" si="322"/>
        <v>7.8026289462836976E-2</v>
      </c>
      <c r="O3346">
        <f t="shared" si="317"/>
        <v>1.1050230343352587E-3</v>
      </c>
    </row>
    <row r="3347" spans="5:15" x14ac:dyDescent="0.2">
      <c r="E3347" s="11">
        <v>179.01114999999999</v>
      </c>
      <c r="F3347" s="11">
        <v>4999.6303699999999</v>
      </c>
      <c r="G3347" s="1">
        <v>9.9205851428269302E-5</v>
      </c>
      <c r="H3347" s="17">
        <v>2.79846E-8</v>
      </c>
      <c r="I3347" s="28">
        <v>1.6784999999999999E-4</v>
      </c>
      <c r="J3347" s="21">
        <f t="shared" si="318"/>
        <v>3.3572481879295409E-8</v>
      </c>
      <c r="K3347" s="10">
        <f t="shared" si="319"/>
        <v>1.8854305823412301E-3</v>
      </c>
      <c r="L3347" s="10">
        <f t="shared" si="320"/>
        <v>2.2364305823412301E-3</v>
      </c>
      <c r="M3347" s="10">
        <f t="shared" si="321"/>
        <v>0.40034601044007329</v>
      </c>
      <c r="N3347">
        <f t="shared" si="322"/>
        <v>7.8125940440073302E-2</v>
      </c>
      <c r="O3347">
        <f t="shared" si="317"/>
        <v>-7.1957300786391456E-5</v>
      </c>
    </row>
    <row r="3348" spans="5:15" x14ac:dyDescent="0.2">
      <c r="E3348" s="11">
        <v>179.09029000000001</v>
      </c>
      <c r="F3348" s="11">
        <v>4999.6303699999999</v>
      </c>
      <c r="G3348" s="1">
        <v>9.9187573132960197E-5</v>
      </c>
      <c r="H3348" s="17">
        <v>2.7911399999999999E-8</v>
      </c>
      <c r="I3348" s="28">
        <v>1.6783E-4</v>
      </c>
      <c r="J3348" s="21">
        <f t="shared" si="318"/>
        <v>3.3568481583569547E-8</v>
      </c>
      <c r="K3348" s="10">
        <f t="shared" si="319"/>
        <v>1.8852059257332657E-3</v>
      </c>
      <c r="L3348" s="10">
        <f t="shared" si="320"/>
        <v>2.2362059257332659E-3</v>
      </c>
      <c r="M3348" s="10">
        <f t="shared" si="321"/>
        <v>0.40048276773928909</v>
      </c>
      <c r="N3348">
        <f t="shared" si="322"/>
        <v>7.8120245739289065E-2</v>
      </c>
      <c r="O3348">
        <f t="shared" si="317"/>
        <v>6.831514876000529E-4</v>
      </c>
    </row>
    <row r="3349" spans="5:15" x14ac:dyDescent="0.2">
      <c r="E3349" s="11">
        <v>179.17178999999999</v>
      </c>
      <c r="F3349" s="11">
        <v>4999.6303699999999</v>
      </c>
      <c r="G3349" s="1">
        <v>9.9194874629629802E-5</v>
      </c>
      <c r="H3349" s="17">
        <v>2.84262E-8</v>
      </c>
      <c r="I3349" s="28">
        <v>1.6783999999999999E-4</v>
      </c>
      <c r="J3349" s="21">
        <f t="shared" si="318"/>
        <v>3.3570481731432478E-8</v>
      </c>
      <c r="K3349" s="10">
        <f t="shared" si="319"/>
        <v>1.885318254037248E-3</v>
      </c>
      <c r="L3349" s="10">
        <f t="shared" si="320"/>
        <v>2.236318254037248E-3</v>
      </c>
      <c r="M3349" s="10">
        <f t="shared" si="321"/>
        <v>0.4006851445855284</v>
      </c>
      <c r="N3349">
        <f t="shared" si="322"/>
        <v>7.8175922585528454E-2</v>
      </c>
      <c r="O3349">
        <f t="shared" si="317"/>
        <v>-6.7498628071366112E-5</v>
      </c>
    </row>
    <row r="3350" spans="5:15" x14ac:dyDescent="0.2">
      <c r="E3350" s="11">
        <v>179.25172000000001</v>
      </c>
      <c r="F3350" s="11">
        <v>4999.6303699999999</v>
      </c>
      <c r="G3350" s="1">
        <v>9.9176954691652597E-5</v>
      </c>
      <c r="H3350" s="17">
        <v>2.6791600000000001E-8</v>
      </c>
      <c r="I3350" s="28">
        <v>1.6782E-4</v>
      </c>
      <c r="J3350" s="21">
        <f t="shared" si="318"/>
        <v>3.3566481435706617E-8</v>
      </c>
      <c r="K3350" s="10">
        <f t="shared" si="319"/>
        <v>1.8850935974292836E-3</v>
      </c>
      <c r="L3350" s="10">
        <f t="shared" si="320"/>
        <v>2.2360935974292838E-3</v>
      </c>
      <c r="M3350" s="10">
        <f t="shared" si="321"/>
        <v>0.40082362342018668</v>
      </c>
      <c r="N3350">
        <f t="shared" si="322"/>
        <v>7.8170527420186708E-2</v>
      </c>
      <c r="O3350">
        <f t="shared" si="317"/>
        <v>-5.2867763597339924E-4</v>
      </c>
    </row>
    <row r="3351" spans="5:15" x14ac:dyDescent="0.2">
      <c r="E3351" s="11">
        <v>179.33524</v>
      </c>
      <c r="F3351" s="11">
        <v>4999.6303699999999</v>
      </c>
      <c r="G3351" s="1">
        <v>9.9133777412407996E-5</v>
      </c>
      <c r="H3351" s="17">
        <v>2.8337300000000001E-8</v>
      </c>
      <c r="I3351" s="28">
        <v>1.6778E-4</v>
      </c>
      <c r="J3351" s="21">
        <f t="shared" si="318"/>
        <v>3.3558480844254894E-8</v>
      </c>
      <c r="K3351" s="10">
        <f t="shared" si="319"/>
        <v>1.8846442842133549E-3</v>
      </c>
      <c r="L3351" s="10">
        <f t="shared" si="320"/>
        <v>2.2356442842133548E-3</v>
      </c>
      <c r="M3351" s="10">
        <f t="shared" si="321"/>
        <v>0.40092980426403019</v>
      </c>
      <c r="N3351">
        <f t="shared" si="322"/>
        <v>7.8126372264030214E-2</v>
      </c>
      <c r="O3351">
        <f t="shared" si="317"/>
        <v>2.0172945644998254E-4</v>
      </c>
    </row>
    <row r="3352" spans="5:15" x14ac:dyDescent="0.2">
      <c r="E3352" s="11">
        <v>179.42140000000001</v>
      </c>
      <c r="F3352" s="11">
        <v>4999.6303699999999</v>
      </c>
      <c r="G3352" s="1">
        <v>9.9120464298418695E-5</v>
      </c>
      <c r="H3352" s="17">
        <v>2.6954500000000002E-8</v>
      </c>
      <c r="I3352" s="28">
        <v>1.6777E-4</v>
      </c>
      <c r="J3352" s="21">
        <f t="shared" si="318"/>
        <v>3.3556480696391963E-8</v>
      </c>
      <c r="K3352" s="10">
        <f t="shared" si="319"/>
        <v>1.8845319559093725E-3</v>
      </c>
      <c r="L3352" s="10">
        <f t="shared" si="320"/>
        <v>2.2355319559093727E-3</v>
      </c>
      <c r="M3352" s="10">
        <f t="shared" si="321"/>
        <v>0.40110227327399794</v>
      </c>
      <c r="N3352">
        <f t="shared" si="322"/>
        <v>7.8143753273997946E-2</v>
      </c>
      <c r="O3352">
        <f t="shared" si="317"/>
        <v>4.3553195590934524E-4</v>
      </c>
    </row>
    <row r="3353" spans="5:15" x14ac:dyDescent="0.2">
      <c r="E3353" s="11">
        <v>179.50595999999999</v>
      </c>
      <c r="F3353" s="11">
        <v>4999.6303699999999</v>
      </c>
      <c r="G3353" s="1">
        <v>9.9127018827240698E-5</v>
      </c>
      <c r="H3353" s="17">
        <v>2.84445E-8</v>
      </c>
      <c r="I3353" s="28">
        <v>1.6777E-4</v>
      </c>
      <c r="J3353" s="21">
        <f t="shared" si="318"/>
        <v>3.3556480696391963E-8</v>
      </c>
      <c r="K3353" s="10">
        <f t="shared" si="319"/>
        <v>1.8845319559093725E-3</v>
      </c>
      <c r="L3353" s="10">
        <f t="shared" si="320"/>
        <v>2.2355319559093727E-3</v>
      </c>
      <c r="M3353" s="10">
        <f t="shared" si="321"/>
        <v>0.4012913098561896</v>
      </c>
      <c r="N3353">
        <f t="shared" si="322"/>
        <v>7.8180581856189632E-2</v>
      </c>
      <c r="O3353">
        <f t="shared" si="317"/>
        <v>6.777624403309883E-4</v>
      </c>
    </row>
    <row r="3354" spans="5:15" x14ac:dyDescent="0.2">
      <c r="E3354" s="11">
        <v>179.58923999999999</v>
      </c>
      <c r="F3354" s="11">
        <v>4999.6303699999999</v>
      </c>
      <c r="G3354" s="1">
        <v>9.9129489856949294E-5</v>
      </c>
      <c r="H3354" s="17">
        <v>2.7376200000000001E-8</v>
      </c>
      <c r="I3354" s="28">
        <v>1.6778E-4</v>
      </c>
      <c r="J3354" s="21">
        <f t="shared" si="318"/>
        <v>3.3558480844254894E-8</v>
      </c>
      <c r="K3354" s="10">
        <f t="shared" si="319"/>
        <v>1.8846442842133549E-3</v>
      </c>
      <c r="L3354" s="10">
        <f t="shared" si="320"/>
        <v>2.2356442842133548E-3</v>
      </c>
      <c r="M3354" s="10">
        <f t="shared" si="321"/>
        <v>0.40149765791222036</v>
      </c>
      <c r="N3354">
        <f t="shared" si="322"/>
        <v>7.8237025912220398E-2</v>
      </c>
      <c r="O3354">
        <f t="shared" si="317"/>
        <v>9.3261739545407959E-4</v>
      </c>
    </row>
    <row r="3355" spans="5:15" x14ac:dyDescent="0.2">
      <c r="E3355" s="11">
        <v>179.67045999999999</v>
      </c>
      <c r="F3355" s="11">
        <v>4999.6303699999999</v>
      </c>
      <c r="G3355" s="1">
        <v>9.9150351942297501E-5</v>
      </c>
      <c r="H3355" s="17">
        <v>2.6348100000000001E-8</v>
      </c>
      <c r="I3355" s="28">
        <v>1.6780000000000001E-4</v>
      </c>
      <c r="J3355" s="21">
        <f t="shared" si="318"/>
        <v>3.3562481139980755E-8</v>
      </c>
      <c r="K3355" s="10">
        <f t="shared" si="319"/>
        <v>1.8848689408213191E-3</v>
      </c>
      <c r="L3355" s="10">
        <f t="shared" si="320"/>
        <v>2.2358689408213191E-3</v>
      </c>
      <c r="M3355" s="10">
        <f t="shared" si="321"/>
        <v>0.40171960109707916</v>
      </c>
      <c r="N3355">
        <f t="shared" si="322"/>
        <v>7.831277309707918E-2</v>
      </c>
      <c r="O3355">
        <f t="shared" si="317"/>
        <v>-7.8755249514137512E-4</v>
      </c>
    </row>
    <row r="3356" spans="5:15" x14ac:dyDescent="0.2">
      <c r="E3356" s="11">
        <v>179.75298000000001</v>
      </c>
      <c r="F3356" s="11">
        <v>4999.6303699999999</v>
      </c>
      <c r="G3356" s="1">
        <v>9.9100420333916501E-5</v>
      </c>
      <c r="H3356" s="17">
        <v>2.52733E-8</v>
      </c>
      <c r="I3356" s="28">
        <v>1.6775000000000001E-4</v>
      </c>
      <c r="J3356" s="21">
        <f t="shared" si="318"/>
        <v>3.3552480400666101E-8</v>
      </c>
      <c r="K3356" s="10">
        <f t="shared" si="319"/>
        <v>1.8843072993014083E-3</v>
      </c>
      <c r="L3356" s="10">
        <f t="shared" si="320"/>
        <v>2.2353072993014085E-3</v>
      </c>
      <c r="M3356" s="10">
        <f t="shared" si="321"/>
        <v>0.4018031482651801</v>
      </c>
      <c r="N3356">
        <f t="shared" si="322"/>
        <v>7.8247784265180101E-2</v>
      </c>
      <c r="O3356">
        <f t="shared" si="317"/>
        <v>-4.4237176396624971E-5</v>
      </c>
    </row>
    <row r="3357" spans="5:15" x14ac:dyDescent="0.2">
      <c r="E3357" s="11">
        <v>179.83723000000001</v>
      </c>
      <c r="F3357" s="11">
        <v>4999.6303699999999</v>
      </c>
      <c r="G3357" s="1">
        <v>9.9082977286231498E-5</v>
      </c>
      <c r="H3357" s="17">
        <v>2.69399E-8</v>
      </c>
      <c r="I3357" s="28">
        <v>1.6772999999999999E-4</v>
      </c>
      <c r="J3357" s="21">
        <f t="shared" si="318"/>
        <v>3.354848010494024E-8</v>
      </c>
      <c r="K3357" s="10">
        <f t="shared" si="319"/>
        <v>1.8840826426934439E-3</v>
      </c>
      <c r="L3357" s="10">
        <f t="shared" si="320"/>
        <v>2.2350826426934438E-3</v>
      </c>
      <c r="M3357" s="10">
        <f t="shared" si="321"/>
        <v>0.40195107128306867</v>
      </c>
      <c r="N3357">
        <f t="shared" si="322"/>
        <v>7.8244057283068685E-2</v>
      </c>
      <c r="O3357">
        <f t="shared" si="317"/>
        <v>-4.9457790436742817E-5</v>
      </c>
    </row>
    <row r="3358" spans="5:15" x14ac:dyDescent="0.2">
      <c r="E3358" s="11">
        <v>179.92064999999999</v>
      </c>
      <c r="F3358" s="11">
        <v>4999.6303699999999</v>
      </c>
      <c r="G3358" s="1">
        <v>9.9066735808688301E-5</v>
      </c>
      <c r="H3358" s="17">
        <v>2.79838E-8</v>
      </c>
      <c r="I3358" s="28">
        <v>1.6771000000000001E-4</v>
      </c>
      <c r="J3358" s="21">
        <f t="shared" si="318"/>
        <v>3.3544479809214378E-8</v>
      </c>
      <c r="K3358" s="10">
        <f t="shared" si="319"/>
        <v>1.8838579860854794E-3</v>
      </c>
      <c r="L3358" s="10">
        <f t="shared" si="320"/>
        <v>2.2348579860854796E-3</v>
      </c>
      <c r="M3358" s="10">
        <f t="shared" si="321"/>
        <v>0.40209710151419042</v>
      </c>
      <c r="N3358">
        <f t="shared" si="322"/>
        <v>7.8239931514190453E-2</v>
      </c>
      <c r="O3358">
        <f t="shared" si="317"/>
        <v>9.258592688677653E-4</v>
      </c>
    </row>
    <row r="3359" spans="5:15" x14ac:dyDescent="0.2">
      <c r="E3359" s="11">
        <v>180.00300999999999</v>
      </c>
      <c r="F3359" s="11">
        <v>4999.6303699999999</v>
      </c>
      <c r="G3359" s="1">
        <v>9.9078244746590401E-5</v>
      </c>
      <c r="H3359" s="17">
        <v>2.6720500000000001E-8</v>
      </c>
      <c r="I3359" s="28">
        <v>1.6772999999999999E-4</v>
      </c>
      <c r="J3359" s="21">
        <f t="shared" si="318"/>
        <v>3.354848010494024E-8</v>
      </c>
      <c r="K3359" s="10">
        <f t="shared" si="319"/>
        <v>1.8840826426934439E-3</v>
      </c>
      <c r="L3359" s="10">
        <f t="shared" si="320"/>
        <v>2.2350826426934438E-3</v>
      </c>
      <c r="M3359" s="10">
        <f t="shared" si="321"/>
        <v>0.40232160328357436</v>
      </c>
      <c r="N3359">
        <f t="shared" si="322"/>
        <v>7.8316185283574397E-2</v>
      </c>
      <c r="O3359">
        <f t="shared" si="317"/>
        <v>1.9628027986027055E-4</v>
      </c>
    </row>
    <row r="3360" spans="5:15" x14ac:dyDescent="0.2">
      <c r="E3360" s="11">
        <v>180.08771999999999</v>
      </c>
      <c r="F3360" s="11">
        <v>4999.6303699999999</v>
      </c>
      <c r="G3360" s="1">
        <v>9.9074277339887106E-5</v>
      </c>
      <c r="H3360" s="17">
        <v>2.7634300000000001E-8</v>
      </c>
      <c r="I3360" s="28">
        <v>1.6772E-4</v>
      </c>
      <c r="J3360" s="21">
        <f t="shared" si="318"/>
        <v>3.3546479957077309E-8</v>
      </c>
      <c r="K3360" s="10">
        <f t="shared" si="319"/>
        <v>1.8839703143894617E-3</v>
      </c>
      <c r="L3360" s="10">
        <f t="shared" si="320"/>
        <v>2.2349703143894617E-3</v>
      </c>
      <c r="M3360" s="10">
        <f t="shared" si="321"/>
        <v>0.40249070818608135</v>
      </c>
      <c r="N3360">
        <f t="shared" si="322"/>
        <v>7.833281218608136E-2</v>
      </c>
      <c r="O3360">
        <f t="shared" si="317"/>
        <v>6.7673773952304887E-4</v>
      </c>
    </row>
    <row r="3361" spans="5:15" x14ac:dyDescent="0.2">
      <c r="E3361" s="11">
        <v>180.17142999999999</v>
      </c>
      <c r="F3361" s="11">
        <v>4999.6303699999999</v>
      </c>
      <c r="G3361" s="1">
        <v>9.9083435098440295E-5</v>
      </c>
      <c r="H3361" s="17">
        <v>2.7710699999999999E-8</v>
      </c>
      <c r="I3361" s="28">
        <v>1.6772999999999999E-4</v>
      </c>
      <c r="J3361" s="21">
        <f t="shared" si="318"/>
        <v>3.354848010494024E-8</v>
      </c>
      <c r="K3361" s="10">
        <f t="shared" si="319"/>
        <v>1.8840826426934439E-3</v>
      </c>
      <c r="L3361" s="10">
        <f t="shared" si="320"/>
        <v>2.2350826426934438E-3</v>
      </c>
      <c r="M3361" s="10">
        <f t="shared" si="321"/>
        <v>0.40269803590225678</v>
      </c>
      <c r="N3361">
        <f t="shared" si="322"/>
        <v>7.8389461902256832E-2</v>
      </c>
      <c r="O3361">
        <f t="shared" si="317"/>
        <v>-4.8707229083204211E-4</v>
      </c>
    </row>
    <row r="3362" spans="5:15" x14ac:dyDescent="0.2">
      <c r="E3362" s="11">
        <v>180.25926000000001</v>
      </c>
      <c r="F3362" s="11">
        <v>4999.6303699999999</v>
      </c>
      <c r="G3362" s="1">
        <v>9.90368791924462E-5</v>
      </c>
      <c r="H3362" s="17">
        <v>2.7715699999999998E-8</v>
      </c>
      <c r="I3362" s="28">
        <v>1.6768999999999999E-4</v>
      </c>
      <c r="J3362" s="21">
        <f t="shared" si="318"/>
        <v>3.354047951348851E-8</v>
      </c>
      <c r="K3362" s="10">
        <f t="shared" si="319"/>
        <v>1.8836333294775147E-3</v>
      </c>
      <c r="L3362" s="10">
        <f t="shared" si="320"/>
        <v>2.2346333294775149E-3</v>
      </c>
      <c r="M3362" s="10">
        <f t="shared" si="321"/>
        <v>0.40281335034295307</v>
      </c>
      <c r="N3362">
        <f t="shared" si="322"/>
        <v>7.8346682342953042E-2</v>
      </c>
      <c r="O3362">
        <f t="shared" si="317"/>
        <v>-3.2067073048580748E-4</v>
      </c>
    </row>
    <row r="3363" spans="5:15" x14ac:dyDescent="0.2">
      <c r="E3363" s="11">
        <v>180.33972</v>
      </c>
      <c r="F3363" s="11">
        <v>4999.6303699999999</v>
      </c>
      <c r="G3363" s="1">
        <v>9.9007784902168294E-5</v>
      </c>
      <c r="H3363" s="17">
        <v>2.8930000000000002E-8</v>
      </c>
      <c r="I3363" s="28">
        <v>1.6766E-4</v>
      </c>
      <c r="J3363" s="21">
        <f t="shared" si="318"/>
        <v>3.3534479069899725E-8</v>
      </c>
      <c r="K3363" s="10">
        <f t="shared" si="319"/>
        <v>1.8832963445655686E-3</v>
      </c>
      <c r="L3363" s="10">
        <f t="shared" si="320"/>
        <v>2.2342963445655686E-3</v>
      </c>
      <c r="M3363" s="10">
        <f t="shared" si="321"/>
        <v>0.40293237717597813</v>
      </c>
      <c r="N3363">
        <f t="shared" si="322"/>
        <v>7.8320881175978158E-2</v>
      </c>
      <c r="O3363">
        <f t="shared" si="317"/>
        <v>6.7643083401915116E-4</v>
      </c>
    </row>
    <row r="3364" spans="5:15" x14ac:dyDescent="0.2">
      <c r="E3364" s="11">
        <v>180.42341999999999</v>
      </c>
      <c r="F3364" s="11">
        <v>4999.6303699999999</v>
      </c>
      <c r="G3364" s="1">
        <v>9.90141893652088E-5</v>
      </c>
      <c r="H3364" s="17">
        <v>2.9056100000000001E-8</v>
      </c>
      <c r="I3364" s="28">
        <v>1.6767E-4</v>
      </c>
      <c r="J3364" s="21">
        <f t="shared" si="318"/>
        <v>3.3536479217762655E-8</v>
      </c>
      <c r="K3364" s="10">
        <f t="shared" si="319"/>
        <v>1.8834086728695507E-3</v>
      </c>
      <c r="L3364" s="10">
        <f t="shared" si="320"/>
        <v>2.2344086728695507E-3</v>
      </c>
      <c r="M3364" s="10">
        <f t="shared" si="321"/>
        <v>0.40313965443678551</v>
      </c>
      <c r="N3364">
        <f t="shared" si="322"/>
        <v>7.8377498436785556E-2</v>
      </c>
      <c r="O3364">
        <f t="shared" si="317"/>
        <v>-5.9168116500569383E-4</v>
      </c>
    </row>
    <row r="3365" spans="5:15" x14ac:dyDescent="0.2">
      <c r="E3365" s="11">
        <v>180.50246000000001</v>
      </c>
      <c r="F3365" s="11">
        <v>4999.6303699999999</v>
      </c>
      <c r="G3365" s="1">
        <v>9.8973191708625905E-5</v>
      </c>
      <c r="H3365" s="17">
        <v>2.6985099999999999E-8</v>
      </c>
      <c r="I3365" s="28">
        <v>1.6762999999999999E-4</v>
      </c>
      <c r="J3365" s="21">
        <f t="shared" si="318"/>
        <v>3.3528478626310926E-8</v>
      </c>
      <c r="K3365" s="10">
        <f t="shared" si="319"/>
        <v>1.8829593596536216E-3</v>
      </c>
      <c r="L3365" s="10">
        <f t="shared" si="320"/>
        <v>2.2339593596536218E-3</v>
      </c>
      <c r="M3365" s="10">
        <f t="shared" si="321"/>
        <v>0.40323515995750353</v>
      </c>
      <c r="N3365">
        <f t="shared" si="322"/>
        <v>7.8330731957503494E-2</v>
      </c>
      <c r="O3365">
        <f t="shared" si="317"/>
        <v>4.3395935965357145E-4</v>
      </c>
    </row>
    <row r="3366" spans="5:15" x14ac:dyDescent="0.2">
      <c r="E3366" s="11">
        <v>180.58604</v>
      </c>
      <c r="F3366" s="11">
        <v>4999.6303699999999</v>
      </c>
      <c r="G3366" s="1">
        <v>9.8971616472067403E-5</v>
      </c>
      <c r="H3366" s="17">
        <v>2.86507E-8</v>
      </c>
      <c r="I3366" s="28">
        <v>1.6762999999999999E-4</v>
      </c>
      <c r="J3366" s="21">
        <f t="shared" si="318"/>
        <v>3.3528478626310926E-8</v>
      </c>
      <c r="K3366" s="10">
        <f t="shared" si="319"/>
        <v>1.8829593596536216E-3</v>
      </c>
      <c r="L3366" s="10">
        <f t="shared" si="320"/>
        <v>2.2339593596536218E-3</v>
      </c>
      <c r="M3366" s="10">
        <f t="shared" si="321"/>
        <v>0.4034218742807833</v>
      </c>
      <c r="N3366">
        <f t="shared" si="322"/>
        <v>7.8367002280783332E-2</v>
      </c>
      <c r="O3366">
        <f t="shared" si="317"/>
        <v>4.3395935965369028E-4</v>
      </c>
    </row>
    <row r="3367" spans="5:15" x14ac:dyDescent="0.2">
      <c r="E3367" s="11">
        <v>180.66759999999999</v>
      </c>
      <c r="F3367" s="11">
        <v>4999.6303699999999</v>
      </c>
      <c r="G3367" s="1">
        <v>9.8975851218115695E-5</v>
      </c>
      <c r="H3367" s="17">
        <v>2.86668E-8</v>
      </c>
      <c r="I3367" s="28">
        <v>1.6762999999999999E-4</v>
      </c>
      <c r="J3367" s="21">
        <f t="shared" si="318"/>
        <v>3.3528478626310926E-8</v>
      </c>
      <c r="K3367" s="10">
        <f t="shared" si="319"/>
        <v>1.8829593596536216E-3</v>
      </c>
      <c r="L3367" s="10">
        <f t="shared" si="320"/>
        <v>2.2339593596536218E-3</v>
      </c>
      <c r="M3367" s="10">
        <f t="shared" si="321"/>
        <v>0.40360407600615666</v>
      </c>
      <c r="N3367">
        <f t="shared" si="322"/>
        <v>7.8402396006156685E-2</v>
      </c>
      <c r="O3367">
        <f t="shared" si="317"/>
        <v>-8.2785660724226011E-5</v>
      </c>
    </row>
    <row r="3368" spans="5:15" x14ac:dyDescent="0.2">
      <c r="E3368" s="11">
        <v>180.74618000000001</v>
      </c>
      <c r="F3368" s="11">
        <v>4999.6303699999999</v>
      </c>
      <c r="G3368" s="1">
        <v>9.8958191549271599E-5</v>
      </c>
      <c r="H3368" s="17">
        <v>2.84084E-8</v>
      </c>
      <c r="I3368" s="28">
        <v>1.6761E-4</v>
      </c>
      <c r="J3368" s="21">
        <f t="shared" si="318"/>
        <v>3.3524478330585071E-8</v>
      </c>
      <c r="K3368" s="10">
        <f t="shared" si="319"/>
        <v>1.8827347030456576E-3</v>
      </c>
      <c r="L3368" s="10">
        <f t="shared" si="320"/>
        <v>2.2337347030456575E-3</v>
      </c>
      <c r="M3368" s="10">
        <f t="shared" si="321"/>
        <v>0.40373901470893697</v>
      </c>
      <c r="N3368">
        <f t="shared" si="322"/>
        <v>7.8395890708936974E-2</v>
      </c>
      <c r="O3368">
        <f t="shared" si="317"/>
        <v>1.8116139674308397E-4</v>
      </c>
    </row>
    <row r="3369" spans="5:15" x14ac:dyDescent="0.2">
      <c r="E3369" s="11">
        <v>180.82660000000001</v>
      </c>
      <c r="F3369" s="11">
        <v>4999.6303699999999</v>
      </c>
      <c r="G3369" s="1">
        <v>9.8943293811801594E-5</v>
      </c>
      <c r="H3369" s="17">
        <v>2.8673999999999999E-8</v>
      </c>
      <c r="I3369" s="28">
        <v>1.6760000000000001E-4</v>
      </c>
      <c r="J3369" s="21">
        <f t="shared" si="318"/>
        <v>3.352247818272214E-8</v>
      </c>
      <c r="K3369" s="10">
        <f t="shared" si="319"/>
        <v>1.8826223747416754E-3</v>
      </c>
      <c r="L3369" s="10">
        <f t="shared" si="320"/>
        <v>2.2336223747416754E-3</v>
      </c>
      <c r="M3369" s="10">
        <f t="shared" si="321"/>
        <v>0.40389833970846306</v>
      </c>
      <c r="N3369">
        <f t="shared" si="322"/>
        <v>7.8410459708463054E-2</v>
      </c>
      <c r="O3369">
        <f t="shared" si="317"/>
        <v>1.1697216861274356E-3</v>
      </c>
    </row>
    <row r="3370" spans="5:15" x14ac:dyDescent="0.2">
      <c r="E3370" s="11">
        <v>180.90942000000001</v>
      </c>
      <c r="F3370" s="11">
        <v>4999.6303699999999</v>
      </c>
      <c r="G3370" s="1">
        <v>9.8970702608970498E-5</v>
      </c>
      <c r="H3370" s="17">
        <v>3.1682400000000001E-8</v>
      </c>
      <c r="I3370" s="28">
        <v>1.6762999999999999E-4</v>
      </c>
      <c r="J3370" s="21">
        <f t="shared" si="318"/>
        <v>3.3528478626310926E-8</v>
      </c>
      <c r="K3370" s="10">
        <f t="shared" si="319"/>
        <v>1.8829593596536216E-3</v>
      </c>
      <c r="L3370" s="10">
        <f t="shared" si="320"/>
        <v>2.2339593596536218E-3</v>
      </c>
      <c r="M3370" s="10">
        <f t="shared" si="321"/>
        <v>0.40414429205850816</v>
      </c>
      <c r="N3370">
        <f t="shared" si="322"/>
        <v>7.8507336058508126E-2</v>
      </c>
      <c r="O3370">
        <f t="shared" si="317"/>
        <v>1.9829297637112886E-4</v>
      </c>
    </row>
    <row r="3371" spans="5:15" x14ac:dyDescent="0.2">
      <c r="E3371" s="11">
        <v>180.99569</v>
      </c>
      <c r="F3371" s="11">
        <v>4999.6303699999999</v>
      </c>
      <c r="G3371" s="1">
        <v>9.8969475774243103E-5</v>
      </c>
      <c r="H3371" s="17">
        <v>2.5875799999999999E-8</v>
      </c>
      <c r="I3371" s="28">
        <v>1.6762E-4</v>
      </c>
      <c r="J3371" s="21">
        <f t="shared" si="318"/>
        <v>3.3526478478447995E-8</v>
      </c>
      <c r="K3371" s="10">
        <f t="shared" si="319"/>
        <v>1.8828470313496395E-3</v>
      </c>
      <c r="L3371" s="10">
        <f t="shared" si="320"/>
        <v>2.2338470313496396E-3</v>
      </c>
      <c r="M3371" s="10">
        <f t="shared" si="321"/>
        <v>0.40431668479357963</v>
      </c>
      <c r="N3371">
        <f t="shared" si="322"/>
        <v>7.852444279357966E-2</v>
      </c>
      <c r="O3371">
        <f t="shared" si="317"/>
        <v>-3.1967366135818255E-4</v>
      </c>
    </row>
    <row r="3372" spans="5:15" x14ac:dyDescent="0.2">
      <c r="E3372" s="11">
        <v>181.07667000000001</v>
      </c>
      <c r="F3372" s="11">
        <v>4999.6303699999999</v>
      </c>
      <c r="G3372" s="1">
        <v>9.8937557279035206E-5</v>
      </c>
      <c r="H3372" s="17">
        <v>2.5759599999999999E-8</v>
      </c>
      <c r="I3372" s="28">
        <v>1.6759000000000001E-4</v>
      </c>
      <c r="J3372" s="21">
        <f t="shared" si="318"/>
        <v>3.3520478034859209E-8</v>
      </c>
      <c r="K3372" s="10">
        <f t="shared" si="319"/>
        <v>1.8825100464376931E-3</v>
      </c>
      <c r="L3372" s="10">
        <f t="shared" si="320"/>
        <v>2.2335100464376933E-3</v>
      </c>
      <c r="M3372" s="10">
        <f t="shared" si="321"/>
        <v>0.40443656162048286</v>
      </c>
      <c r="N3372">
        <f t="shared" si="322"/>
        <v>7.8498555620482871E-2</v>
      </c>
      <c r="O3372">
        <f t="shared" si="317"/>
        <v>-7.4770941676843006E-5</v>
      </c>
    </row>
    <row r="3373" spans="5:15" x14ac:dyDescent="0.2">
      <c r="E3373" s="11">
        <v>181.15674000000001</v>
      </c>
      <c r="F3373" s="11">
        <v>4999.6303699999999</v>
      </c>
      <c r="G3373" s="1">
        <v>9.8914265243282804E-5</v>
      </c>
      <c r="H3373" s="17">
        <v>3.0381099999999998E-8</v>
      </c>
      <c r="I3373" s="28">
        <v>1.6757E-4</v>
      </c>
      <c r="J3373" s="21">
        <f t="shared" si="318"/>
        <v>3.3516477739133341E-8</v>
      </c>
      <c r="K3373" s="10">
        <f t="shared" si="319"/>
        <v>1.8822853898297284E-3</v>
      </c>
      <c r="L3373" s="10">
        <f t="shared" si="320"/>
        <v>2.2332853898297286E-3</v>
      </c>
      <c r="M3373" s="10">
        <f t="shared" si="321"/>
        <v>0.40457470071118284</v>
      </c>
      <c r="N3373">
        <f t="shared" si="322"/>
        <v>7.8492568711182806E-2</v>
      </c>
      <c r="O3373">
        <f t="shared" si="317"/>
        <v>4.3328538982977295E-4</v>
      </c>
    </row>
    <row r="3374" spans="5:15" x14ac:dyDescent="0.2">
      <c r="E3374" s="11">
        <v>181.24023</v>
      </c>
      <c r="F3374" s="11">
        <v>4999.6303699999999</v>
      </c>
      <c r="G3374" s="1">
        <v>9.8910992038347099E-5</v>
      </c>
      <c r="H3374" s="17">
        <v>2.8028499999999998E-8</v>
      </c>
      <c r="I3374" s="28">
        <v>1.6757E-4</v>
      </c>
      <c r="J3374" s="21">
        <f t="shared" si="318"/>
        <v>3.3516477739133341E-8</v>
      </c>
      <c r="K3374" s="10">
        <f t="shared" si="319"/>
        <v>1.8822853898297284E-3</v>
      </c>
      <c r="L3374" s="10">
        <f t="shared" si="320"/>
        <v>2.2332853898297286E-3</v>
      </c>
      <c r="M3374" s="10">
        <f t="shared" si="321"/>
        <v>0.40476115770837967</v>
      </c>
      <c r="N3374">
        <f t="shared" si="322"/>
        <v>7.8528743708379686E-2</v>
      </c>
      <c r="O3374">
        <f t="shared" si="317"/>
        <v>4.3328538982961975E-4</v>
      </c>
    </row>
    <row r="3375" spans="5:15" x14ac:dyDescent="0.2">
      <c r="E3375" s="11">
        <v>181.32409999999999</v>
      </c>
      <c r="F3375" s="11">
        <v>4999.6303699999999</v>
      </c>
      <c r="G3375" s="1">
        <v>9.8914386832486299E-5</v>
      </c>
      <c r="H3375" s="17">
        <v>2.7713800000000002E-8</v>
      </c>
      <c r="I3375" s="28">
        <v>1.6757E-4</v>
      </c>
      <c r="J3375" s="21">
        <f t="shared" si="318"/>
        <v>3.3516477739133341E-8</v>
      </c>
      <c r="K3375" s="10">
        <f t="shared" si="319"/>
        <v>1.8822853898297284E-3</v>
      </c>
      <c r="L3375" s="10">
        <f t="shared" si="320"/>
        <v>2.2332853898297286E-3</v>
      </c>
      <c r="M3375" s="10">
        <f t="shared" si="321"/>
        <v>0.40494846335402468</v>
      </c>
      <c r="N3375">
        <f t="shared" si="322"/>
        <v>7.8565083354024692E-2</v>
      </c>
      <c r="O3375">
        <f t="shared" si="317"/>
        <v>-4.822066148714026E-5</v>
      </c>
    </row>
    <row r="3376" spans="5:15" x14ac:dyDescent="0.2">
      <c r="E3376" s="11">
        <v>181.40873999999999</v>
      </c>
      <c r="F3376" s="11">
        <v>4999.6303699999999</v>
      </c>
      <c r="G3376" s="1">
        <v>9.8891734896255204E-5</v>
      </c>
      <c r="H3376" s="17">
        <v>2.8419800000000001E-8</v>
      </c>
      <c r="I3376" s="28">
        <v>1.6755000000000001E-4</v>
      </c>
      <c r="J3376" s="21">
        <f t="shared" si="318"/>
        <v>3.3512477443407486E-8</v>
      </c>
      <c r="K3376" s="10">
        <f t="shared" si="319"/>
        <v>1.8820607332217644E-3</v>
      </c>
      <c r="L3376" s="10">
        <f t="shared" si="320"/>
        <v>2.2330607332217644E-3</v>
      </c>
      <c r="M3376" s="10">
        <f t="shared" si="321"/>
        <v>0.40509673395723639</v>
      </c>
      <c r="N3376">
        <f t="shared" si="322"/>
        <v>7.856100195723642E-2</v>
      </c>
      <c r="O3376">
        <f t="shared" si="317"/>
        <v>1.9102348396651792E-4</v>
      </c>
    </row>
    <row r="3377" spans="5:15" x14ac:dyDescent="0.2">
      <c r="E3377" s="11">
        <v>181.49297000000001</v>
      </c>
      <c r="F3377" s="11">
        <v>4999.6303699999999</v>
      </c>
      <c r="G3377" s="1">
        <v>9.8885603824320201E-5</v>
      </c>
      <c r="H3377" s="17">
        <v>2.9217100000000002E-8</v>
      </c>
      <c r="I3377" s="28">
        <v>1.6754000000000001E-4</v>
      </c>
      <c r="J3377" s="21">
        <f t="shared" si="318"/>
        <v>3.3510477295544556E-8</v>
      </c>
      <c r="K3377" s="10">
        <f t="shared" si="319"/>
        <v>1.8819484049177823E-3</v>
      </c>
      <c r="L3377" s="10">
        <f t="shared" si="320"/>
        <v>2.2329484049177823E-3</v>
      </c>
      <c r="M3377" s="10">
        <f t="shared" si="321"/>
        <v>0.40526443786529093</v>
      </c>
      <c r="N3377">
        <f t="shared" si="322"/>
        <v>7.8577091865290924E-2</v>
      </c>
      <c r="O3377">
        <f t="shared" si="317"/>
        <v>-5.7461332354317296E-5</v>
      </c>
    </row>
    <row r="3378" spans="5:15" x14ac:dyDescent="0.2">
      <c r="E3378" s="11">
        <v>181.57615000000001</v>
      </c>
      <c r="F3378" s="11">
        <v>4999.6303699999999</v>
      </c>
      <c r="G3378" s="1">
        <v>9.8867643617278993E-5</v>
      </c>
      <c r="H3378" s="17">
        <v>2.5508299999999999E-8</v>
      </c>
      <c r="I3378" s="28">
        <v>1.6752E-4</v>
      </c>
      <c r="J3378" s="21">
        <f t="shared" si="318"/>
        <v>3.3506476999818688E-8</v>
      </c>
      <c r="K3378" s="10">
        <f t="shared" si="319"/>
        <v>1.8817237483098174E-3</v>
      </c>
      <c r="L3378" s="10">
        <f t="shared" si="320"/>
        <v>2.2327237483098176E-3</v>
      </c>
      <c r="M3378" s="10">
        <f t="shared" si="321"/>
        <v>0.40540938223166573</v>
      </c>
      <c r="N3378">
        <f t="shared" si="322"/>
        <v>7.8572312231665692E-2</v>
      </c>
      <c r="O3378">
        <f t="shared" si="317"/>
        <v>6.6800431105533799E-4</v>
      </c>
    </row>
    <row r="3379" spans="5:15" x14ac:dyDescent="0.2">
      <c r="E3379" s="11">
        <v>181.66288</v>
      </c>
      <c r="F3379" s="11">
        <v>4999.6303699999999</v>
      </c>
      <c r="G3379" s="1">
        <v>9.8874280492705901E-5</v>
      </c>
      <c r="H3379" s="17">
        <v>2.6949100000000001E-8</v>
      </c>
      <c r="I3379" s="28">
        <v>1.6752999999999999E-4</v>
      </c>
      <c r="J3379" s="21">
        <f t="shared" si="318"/>
        <v>3.3508477147681618E-8</v>
      </c>
      <c r="K3379" s="10">
        <f t="shared" si="319"/>
        <v>1.8818360766137997E-3</v>
      </c>
      <c r="L3379" s="10">
        <f t="shared" si="320"/>
        <v>2.2328360766137997E-3</v>
      </c>
      <c r="M3379" s="10">
        <f t="shared" si="321"/>
        <v>0.40562343224556352</v>
      </c>
      <c r="N3379">
        <f t="shared" si="322"/>
        <v>7.8630248245563514E-2</v>
      </c>
      <c r="O3379">
        <f t="shared" si="317"/>
        <v>-3.0408675381271035E-4</v>
      </c>
    </row>
    <row r="3380" spans="5:15" x14ac:dyDescent="0.2">
      <c r="E3380" s="11">
        <v>181.74599000000001</v>
      </c>
      <c r="F3380" s="11">
        <v>4999.6303699999999</v>
      </c>
      <c r="G3380" s="1">
        <v>9.8848732949090702E-5</v>
      </c>
      <c r="H3380" s="17">
        <v>2.95344E-8</v>
      </c>
      <c r="I3380" s="28">
        <v>1.6750000000000001E-4</v>
      </c>
      <c r="J3380" s="21">
        <f t="shared" si="318"/>
        <v>3.3502476704092826E-8</v>
      </c>
      <c r="K3380" s="10">
        <f t="shared" si="319"/>
        <v>1.8814990917018532E-3</v>
      </c>
      <c r="L3380" s="10">
        <f t="shared" si="320"/>
        <v>2.2324990917018533E-3</v>
      </c>
      <c r="M3380" s="10">
        <f t="shared" si="321"/>
        <v>0.40574775759545412</v>
      </c>
      <c r="N3380">
        <f t="shared" si="322"/>
        <v>7.8604975595454138E-2</v>
      </c>
      <c r="O3380">
        <f t="shared" si="317"/>
        <v>6.7675419460814265E-4</v>
      </c>
    </row>
    <row r="3381" spans="5:15" x14ac:dyDescent="0.2">
      <c r="E3381" s="11">
        <v>181.82961</v>
      </c>
      <c r="F3381" s="11">
        <v>4999.6303699999999</v>
      </c>
      <c r="G3381" s="1">
        <v>9.8857597304482004E-5</v>
      </c>
      <c r="H3381" s="17">
        <v>2.90433E-8</v>
      </c>
      <c r="I3381" s="28">
        <v>1.6751E-4</v>
      </c>
      <c r="J3381" s="21">
        <f t="shared" si="318"/>
        <v>3.3504476851955757E-8</v>
      </c>
      <c r="K3381" s="10">
        <f t="shared" si="319"/>
        <v>1.8816114200058353E-3</v>
      </c>
      <c r="L3381" s="10">
        <f t="shared" si="320"/>
        <v>2.2326114200058355E-3</v>
      </c>
      <c r="M3381" s="10">
        <f t="shared" si="321"/>
        <v>0.40595486378120726</v>
      </c>
      <c r="N3381">
        <f t="shared" si="322"/>
        <v>7.8661565781207268E-2</v>
      </c>
      <c r="O3381">
        <f t="shared" si="317"/>
        <v>-1.0598175130594593E-3</v>
      </c>
    </row>
    <row r="3382" spans="5:15" x14ac:dyDescent="0.2">
      <c r="E3382" s="11">
        <v>181.91175999999999</v>
      </c>
      <c r="F3382" s="11">
        <v>4999.6303699999999</v>
      </c>
      <c r="G3382" s="1">
        <v>9.8799756740241393E-5</v>
      </c>
      <c r="H3382" s="17">
        <v>2.6251499999999999E-8</v>
      </c>
      <c r="I3382" s="28">
        <v>1.6745E-4</v>
      </c>
      <c r="J3382" s="21">
        <f t="shared" si="318"/>
        <v>3.3492475964778172E-8</v>
      </c>
      <c r="K3382" s="10">
        <f t="shared" si="319"/>
        <v>1.8809374501819421E-3</v>
      </c>
      <c r="L3382" s="10">
        <f t="shared" si="320"/>
        <v>2.2319374501819423E-3</v>
      </c>
      <c r="M3382" s="10">
        <f t="shared" si="321"/>
        <v>0.40601566977250941</v>
      </c>
      <c r="N3382">
        <f t="shared" si="322"/>
        <v>7.857450177250945E-2</v>
      </c>
      <c r="O3382">
        <f t="shared" si="317"/>
        <v>6.893705123379761E-4</v>
      </c>
    </row>
    <row r="3383" spans="5:15" x14ac:dyDescent="0.2">
      <c r="E3383" s="11">
        <v>181.99117000000001</v>
      </c>
      <c r="F3383" s="11">
        <v>4999.6303699999999</v>
      </c>
      <c r="G3383" s="1">
        <v>9.8802291433776505E-5</v>
      </c>
      <c r="H3383" s="17">
        <v>2.5976800000000001E-8</v>
      </c>
      <c r="I3383" s="28">
        <v>1.6746E-4</v>
      </c>
      <c r="J3383" s="21">
        <f t="shared" si="318"/>
        <v>3.3494476112641103E-8</v>
      </c>
      <c r="K3383" s="10">
        <f t="shared" si="319"/>
        <v>1.8810497784859243E-3</v>
      </c>
      <c r="L3383" s="10">
        <f t="shared" si="320"/>
        <v>2.2320497784859244E-3</v>
      </c>
      <c r="M3383" s="10">
        <f t="shared" si="321"/>
        <v>0.40621335068489423</v>
      </c>
      <c r="N3383">
        <f t="shared" si="322"/>
        <v>7.8629244684894226E-2</v>
      </c>
      <c r="O3383">
        <f t="shared" si="317"/>
        <v>4.3204977848599713E-4</v>
      </c>
    </row>
    <row r="3384" spans="5:15" x14ac:dyDescent="0.2">
      <c r="E3384" s="11">
        <v>182.07414</v>
      </c>
      <c r="F3384" s="11">
        <v>4999.6303699999999</v>
      </c>
      <c r="G3384" s="1">
        <v>9.8811815775016304E-5</v>
      </c>
      <c r="H3384" s="17">
        <v>2.8631099999999999E-8</v>
      </c>
      <c r="I3384" s="28">
        <v>1.6746E-4</v>
      </c>
      <c r="J3384" s="21">
        <f t="shared" si="318"/>
        <v>3.3494476112641103E-8</v>
      </c>
      <c r="K3384" s="10">
        <f t="shared" si="319"/>
        <v>1.8810497784859243E-3</v>
      </c>
      <c r="L3384" s="10">
        <f t="shared" si="320"/>
        <v>2.2320497784859244E-3</v>
      </c>
      <c r="M3384" s="10">
        <f t="shared" si="321"/>
        <v>0.40639854385501517</v>
      </c>
      <c r="N3384">
        <f t="shared" si="322"/>
        <v>7.8665091855015204E-2</v>
      </c>
      <c r="O3384">
        <f t="shared" si="317"/>
        <v>1.8750002523637116E-4</v>
      </c>
    </row>
    <row r="3385" spans="5:15" x14ac:dyDescent="0.2">
      <c r="E3385" s="11">
        <v>182.15781000000001</v>
      </c>
      <c r="F3385" s="11">
        <v>4999.6303699999999</v>
      </c>
      <c r="G3385" s="1">
        <v>9.8797607640135497E-5</v>
      </c>
      <c r="H3385" s="17">
        <v>2.7917300000000001E-8</v>
      </c>
      <c r="I3385" s="28">
        <v>1.6745E-4</v>
      </c>
      <c r="J3385" s="21">
        <f t="shared" si="318"/>
        <v>3.3492475964778172E-8</v>
      </c>
      <c r="K3385" s="10">
        <f t="shared" si="319"/>
        <v>1.8809374501819421E-3</v>
      </c>
      <c r="L3385" s="10">
        <f t="shared" si="320"/>
        <v>2.2319374501819423E-3</v>
      </c>
      <c r="M3385" s="10">
        <f t="shared" si="321"/>
        <v>0.40656483798212673</v>
      </c>
      <c r="N3385">
        <f t="shared" si="322"/>
        <v>7.8680779982126733E-2</v>
      </c>
      <c r="O3385">
        <f t="shared" si="317"/>
        <v>1.9228546073999378E-4</v>
      </c>
    </row>
    <row r="3386" spans="5:15" x14ac:dyDescent="0.2">
      <c r="E3386" s="11">
        <v>182.24323000000001</v>
      </c>
      <c r="F3386" s="11">
        <v>4999.6303699999999</v>
      </c>
      <c r="G3386" s="1">
        <v>9.8784660981019994E-5</v>
      </c>
      <c r="H3386" s="17">
        <v>2.8104199999999999E-8</v>
      </c>
      <c r="I3386" s="28">
        <v>1.6744000000000001E-4</v>
      </c>
      <c r="J3386" s="21">
        <f t="shared" si="318"/>
        <v>3.3490475816915242E-8</v>
      </c>
      <c r="K3386" s="10">
        <f t="shared" si="319"/>
        <v>1.88082512187796E-3</v>
      </c>
      <c r="L3386" s="10">
        <f t="shared" si="320"/>
        <v>2.2318251218779602E-3</v>
      </c>
      <c r="M3386" s="10">
        <f t="shared" si="321"/>
        <v>0.40673501900618314</v>
      </c>
      <c r="N3386">
        <f t="shared" si="322"/>
        <v>7.8697205006183144E-2</v>
      </c>
      <c r="O3386">
        <f t="shared" si="317"/>
        <v>1.8622684875793395E-4</v>
      </c>
    </row>
    <row r="3387" spans="5:15" x14ac:dyDescent="0.2">
      <c r="E3387" s="11">
        <v>182.32661999999999</v>
      </c>
      <c r="F3387" s="11">
        <v>4999.6303699999999</v>
      </c>
      <c r="G3387" s="1">
        <v>9.8781576348296198E-5</v>
      </c>
      <c r="H3387" s="17">
        <v>2.7272999999999999E-8</v>
      </c>
      <c r="I3387" s="28">
        <v>1.6742999999999999E-4</v>
      </c>
      <c r="J3387" s="21">
        <f t="shared" si="318"/>
        <v>3.3488475669052311E-8</v>
      </c>
      <c r="K3387" s="10">
        <f t="shared" si="319"/>
        <v>1.8807127935739777E-3</v>
      </c>
      <c r="L3387" s="10">
        <f t="shared" si="320"/>
        <v>2.2317127935739776E-3</v>
      </c>
      <c r="M3387" s="10">
        <f t="shared" si="321"/>
        <v>0.40690065046310103</v>
      </c>
      <c r="N3387">
        <f t="shared" si="322"/>
        <v>7.8712734463101064E-2</v>
      </c>
      <c r="O3387">
        <f t="shared" si="317"/>
        <v>-3.2566361945720533E-4</v>
      </c>
    </row>
    <row r="3388" spans="5:15" x14ac:dyDescent="0.2">
      <c r="E3388" s="11">
        <v>182.40778</v>
      </c>
      <c r="F3388" s="11">
        <v>4999.6303699999999</v>
      </c>
      <c r="G3388" s="1">
        <v>9.8753019231746995E-5</v>
      </c>
      <c r="H3388" s="17">
        <v>3.1372700000000003E-8</v>
      </c>
      <c r="I3388" s="28">
        <v>1.674E-4</v>
      </c>
      <c r="J3388" s="21">
        <f t="shared" si="318"/>
        <v>3.3482475225463519E-8</v>
      </c>
      <c r="K3388" s="10">
        <f t="shared" si="319"/>
        <v>1.8803758086620311E-3</v>
      </c>
      <c r="L3388" s="10">
        <f t="shared" si="320"/>
        <v>2.2313758086620313E-3</v>
      </c>
      <c r="M3388" s="10">
        <f t="shared" si="321"/>
        <v>0.40702030760374591</v>
      </c>
      <c r="N3388">
        <f t="shared" si="322"/>
        <v>7.8686303603745913E-2</v>
      </c>
      <c r="O3388">
        <f t="shared" si="317"/>
        <v>4.3137580866200439E-4</v>
      </c>
    </row>
    <row r="3389" spans="5:15" x14ac:dyDescent="0.2">
      <c r="E3389" s="11">
        <v>182.49119999999999</v>
      </c>
      <c r="F3389" s="11">
        <v>4999.6303699999999</v>
      </c>
      <c r="G3389" s="1">
        <v>9.8750215285822198E-5</v>
      </c>
      <c r="H3389" s="17">
        <v>2.8939499999999999E-8</v>
      </c>
      <c r="I3389" s="28">
        <v>1.674E-4</v>
      </c>
      <c r="J3389" s="21">
        <f t="shared" si="318"/>
        <v>3.3482475225463519E-8</v>
      </c>
      <c r="K3389" s="10">
        <f t="shared" si="319"/>
        <v>1.8803758086620311E-3</v>
      </c>
      <c r="L3389" s="10">
        <f t="shared" si="320"/>
        <v>2.2313758086620313E-3</v>
      </c>
      <c r="M3389" s="10">
        <f t="shared" si="321"/>
        <v>0.40720644897370445</v>
      </c>
      <c r="N3389">
        <f t="shared" si="322"/>
        <v>7.8722288973704493E-2</v>
      </c>
      <c r="O3389">
        <f t="shared" si="317"/>
        <v>-4.5457241055856803E-5</v>
      </c>
    </row>
    <row r="3390" spans="5:15" x14ac:dyDescent="0.2">
      <c r="E3390" s="11">
        <v>182.57722000000001</v>
      </c>
      <c r="F3390" s="11">
        <v>4999.6303699999999</v>
      </c>
      <c r="G3390" s="1">
        <v>9.8731100612998605E-5</v>
      </c>
      <c r="H3390" s="17">
        <v>2.8418700000000002E-8</v>
      </c>
      <c r="I3390" s="28">
        <v>1.6737999999999999E-4</v>
      </c>
      <c r="J3390" s="21">
        <f t="shared" si="318"/>
        <v>3.3478474929737657E-8</v>
      </c>
      <c r="K3390" s="10">
        <f t="shared" si="319"/>
        <v>1.8801511520540669E-3</v>
      </c>
      <c r="L3390" s="10">
        <f t="shared" si="320"/>
        <v>2.231151152054067E-3</v>
      </c>
      <c r="M3390" s="10">
        <f t="shared" si="321"/>
        <v>0.40735737474182887</v>
      </c>
      <c r="N3390">
        <f t="shared" si="322"/>
        <v>7.8718378741828868E-2</v>
      </c>
      <c r="O3390">
        <f t="shared" si="317"/>
        <v>6.6800120941691197E-4</v>
      </c>
    </row>
    <row r="3391" spans="5:15" x14ac:dyDescent="0.2">
      <c r="E3391" s="11">
        <v>182.66385</v>
      </c>
      <c r="F3391" s="11">
        <v>4999.6303699999999</v>
      </c>
      <c r="G3391" s="1">
        <v>9.8745197724065003E-5</v>
      </c>
      <c r="H3391" s="17">
        <v>2.8751099999999999E-8</v>
      </c>
      <c r="I3391" s="28">
        <v>1.6739000000000001E-4</v>
      </c>
      <c r="J3391" s="21">
        <f t="shared" si="318"/>
        <v>3.3480475077600588E-8</v>
      </c>
      <c r="K3391" s="10">
        <f t="shared" si="319"/>
        <v>1.880263480358049E-3</v>
      </c>
      <c r="L3391" s="10">
        <f t="shared" si="320"/>
        <v>2.2312634803580492E-3</v>
      </c>
      <c r="M3391" s="10">
        <f t="shared" si="321"/>
        <v>0.40757117768660062</v>
      </c>
      <c r="N3391">
        <f t="shared" si="322"/>
        <v>7.8776247686600645E-2</v>
      </c>
      <c r="O3391">
        <f t="shared" si="317"/>
        <v>-3.2084391745199075E-4</v>
      </c>
    </row>
    <row r="3392" spans="5:15" x14ac:dyDescent="0.2">
      <c r="E3392" s="11">
        <v>182.74573000000001</v>
      </c>
      <c r="F3392" s="11">
        <v>4999.6303699999999</v>
      </c>
      <c r="G3392" s="1">
        <v>9.8712112087198301E-5</v>
      </c>
      <c r="H3392" s="17">
        <v>2.84798E-8</v>
      </c>
      <c r="I3392" s="28">
        <v>1.6736E-4</v>
      </c>
      <c r="J3392" s="21">
        <f t="shared" si="318"/>
        <v>3.3474474634011796E-8</v>
      </c>
      <c r="K3392" s="10">
        <f t="shared" si="319"/>
        <v>1.8799264954461024E-3</v>
      </c>
      <c r="L3392" s="10">
        <f t="shared" si="320"/>
        <v>2.2309264954461024E-3</v>
      </c>
      <c r="M3392" s="10">
        <f t="shared" si="321"/>
        <v>0.40769229098663967</v>
      </c>
      <c r="N3392">
        <f t="shared" si="322"/>
        <v>7.8749976986639672E-2</v>
      </c>
      <c r="O3392">
        <f t="shared" si="317"/>
        <v>1.6931712369141458E-4</v>
      </c>
    </row>
    <row r="3393" spans="5:15" x14ac:dyDescent="0.2">
      <c r="E3393" s="11">
        <v>182.82423</v>
      </c>
      <c r="F3393" s="11">
        <v>4999.6303699999999</v>
      </c>
      <c r="G3393" s="1">
        <v>9.8705021688183406E-5</v>
      </c>
      <c r="H3393" s="17">
        <v>2.62104E-8</v>
      </c>
      <c r="I3393" s="28">
        <v>1.6735E-4</v>
      </c>
      <c r="J3393" s="21">
        <f t="shared" si="318"/>
        <v>3.3472474486148865E-8</v>
      </c>
      <c r="K3393" s="10">
        <f t="shared" si="319"/>
        <v>1.8798141671421203E-3</v>
      </c>
      <c r="L3393" s="10">
        <f t="shared" si="320"/>
        <v>2.2308141671421203E-3</v>
      </c>
      <c r="M3393" s="10">
        <f t="shared" si="321"/>
        <v>0.40784688238084943</v>
      </c>
      <c r="N3393">
        <f t="shared" si="322"/>
        <v>7.8763268380849447E-2</v>
      </c>
      <c r="O3393">
        <f t="shared" si="317"/>
        <v>1.370496761069527E-3</v>
      </c>
    </row>
    <row r="3394" spans="5:15" x14ac:dyDescent="0.2">
      <c r="E3394" s="11">
        <v>182.91168999999999</v>
      </c>
      <c r="F3394" s="11">
        <v>4999.6303699999999</v>
      </c>
      <c r="G3394" s="1">
        <v>9.8741965414919498E-5</v>
      </c>
      <c r="H3394" s="17">
        <v>2.9798400000000002E-8</v>
      </c>
      <c r="I3394" s="28">
        <v>1.6739000000000001E-4</v>
      </c>
      <c r="J3394" s="21">
        <f t="shared" si="318"/>
        <v>3.3480475077600588E-8</v>
      </c>
      <c r="K3394" s="10">
        <f t="shared" si="319"/>
        <v>1.880263480358049E-3</v>
      </c>
      <c r="L3394" s="10">
        <f t="shared" si="320"/>
        <v>2.2312634803580492E-3</v>
      </c>
      <c r="M3394" s="10">
        <f t="shared" si="321"/>
        <v>0.40812417402757256</v>
      </c>
      <c r="N3394">
        <f t="shared" si="322"/>
        <v>7.8883132027572578E-2</v>
      </c>
      <c r="O3394">
        <f t="shared" si="317"/>
        <v>-8.364845381332544E-4</v>
      </c>
    </row>
    <row r="3395" spans="5:15" x14ac:dyDescent="0.2">
      <c r="E3395" s="11">
        <v>182.99276</v>
      </c>
      <c r="F3395" s="11">
        <v>4999.6303699999999</v>
      </c>
      <c r="G3395" s="1">
        <v>9.8694528832179505E-5</v>
      </c>
      <c r="H3395" s="17">
        <v>2.8116499999999999E-8</v>
      </c>
      <c r="I3395" s="28">
        <v>1.6734000000000001E-4</v>
      </c>
      <c r="J3395" s="21">
        <f t="shared" si="318"/>
        <v>3.3470474338285934E-8</v>
      </c>
      <c r="K3395" s="10">
        <f t="shared" si="319"/>
        <v>1.879701838838138E-3</v>
      </c>
      <c r="L3395" s="10">
        <f t="shared" si="320"/>
        <v>2.2307018388381381E-3</v>
      </c>
      <c r="M3395" s="10">
        <f t="shared" si="321"/>
        <v>0.40820228622606608</v>
      </c>
      <c r="N3395">
        <f t="shared" si="322"/>
        <v>7.8815318226066106E-2</v>
      </c>
      <c r="O3395">
        <f t="shared" si="317"/>
        <v>9.2421342541511081E-4</v>
      </c>
    </row>
    <row r="3396" spans="5:15" x14ac:dyDescent="0.2">
      <c r="E3396" s="11">
        <v>183.0761</v>
      </c>
      <c r="F3396" s="11">
        <v>4999.6303699999999</v>
      </c>
      <c r="G3396" s="1">
        <v>9.8709200433530795E-5</v>
      </c>
      <c r="H3396" s="17">
        <v>2.79163E-8</v>
      </c>
      <c r="I3396" s="28">
        <v>1.6736E-4</v>
      </c>
      <c r="J3396" s="21">
        <f t="shared" si="318"/>
        <v>3.3474474634011796E-8</v>
      </c>
      <c r="K3396" s="10">
        <f t="shared" si="319"/>
        <v>1.8799264954461024E-3</v>
      </c>
      <c r="L3396" s="10">
        <f t="shared" si="320"/>
        <v>2.2309264954461024E-3</v>
      </c>
      <c r="M3396" s="10">
        <f t="shared" si="321"/>
        <v>0.4084293221729402</v>
      </c>
      <c r="N3396">
        <f t="shared" si="322"/>
        <v>7.8892342172940194E-2</v>
      </c>
      <c r="O3396">
        <f t="shared" si="317"/>
        <v>-5.6250339781141153E-4</v>
      </c>
    </row>
    <row r="3397" spans="5:15" x14ac:dyDescent="0.2">
      <c r="E3397" s="11">
        <v>183.15894</v>
      </c>
      <c r="F3397" s="11">
        <v>4999.6303699999999</v>
      </c>
      <c r="G3397" s="1">
        <v>9.8676576402832001E-5</v>
      </c>
      <c r="H3397" s="17">
        <v>3.0813099999999998E-8</v>
      </c>
      <c r="I3397" s="28">
        <v>1.6731999999999999E-4</v>
      </c>
      <c r="J3397" s="21">
        <f t="shared" si="318"/>
        <v>3.3466474042560073E-8</v>
      </c>
      <c r="K3397" s="10">
        <f t="shared" si="319"/>
        <v>1.8794771822301737E-3</v>
      </c>
      <c r="L3397" s="10">
        <f t="shared" si="320"/>
        <v>2.2304771822301739E-3</v>
      </c>
      <c r="M3397" s="10">
        <f t="shared" si="321"/>
        <v>0.40853183639146551</v>
      </c>
      <c r="N3397">
        <f t="shared" si="322"/>
        <v>7.8845744391465494E-2</v>
      </c>
      <c r="O3397">
        <f t="shared" si="317"/>
        <v>4.304771822302551E-4</v>
      </c>
    </row>
    <row r="3398" spans="5:15" x14ac:dyDescent="0.2">
      <c r="E3398" s="11">
        <v>183.24276</v>
      </c>
      <c r="F3398" s="11">
        <v>4999.6303699999999</v>
      </c>
      <c r="G3398" s="1">
        <v>9.8668313181819804E-5</v>
      </c>
      <c r="H3398" s="17">
        <v>2.7909900000000001E-8</v>
      </c>
      <c r="I3398" s="28">
        <v>1.6731999999999999E-4</v>
      </c>
      <c r="J3398" s="21">
        <f t="shared" si="318"/>
        <v>3.3466474042560073E-8</v>
      </c>
      <c r="K3398" s="10">
        <f t="shared" si="319"/>
        <v>1.8794771822301737E-3</v>
      </c>
      <c r="L3398" s="10">
        <f t="shared" si="320"/>
        <v>2.2304771822301739E-3</v>
      </c>
      <c r="M3398" s="10">
        <f t="shared" si="321"/>
        <v>0.40871879498888003</v>
      </c>
      <c r="N3398">
        <f t="shared" si="322"/>
        <v>7.8881826988880036E-2</v>
      </c>
      <c r="O3398">
        <f t="shared" ref="O3398:O3461" si="323">(N3399-N3398)/(E3399-E3398)</f>
        <v>1.7089998000947596E-4</v>
      </c>
    </row>
    <row r="3399" spans="5:15" x14ac:dyDescent="0.2">
      <c r="E3399" s="11">
        <v>183.32209</v>
      </c>
      <c r="F3399" s="11">
        <v>4999.6303699999999</v>
      </c>
      <c r="G3399" s="1">
        <v>9.86595930241545E-5</v>
      </c>
      <c r="H3399" s="17">
        <v>2.70531E-8</v>
      </c>
      <c r="I3399" s="28">
        <v>1.6731E-4</v>
      </c>
      <c r="J3399" s="21">
        <f t="shared" si="318"/>
        <v>3.3464473894697142E-8</v>
      </c>
      <c r="K3399" s="10">
        <f t="shared" si="319"/>
        <v>1.8793648539261916E-3</v>
      </c>
      <c r="L3399" s="10">
        <f t="shared" si="320"/>
        <v>2.2303648539261918E-3</v>
      </c>
      <c r="M3399" s="10">
        <f t="shared" si="321"/>
        <v>0.40887514648429418</v>
      </c>
      <c r="N3399">
        <f t="shared" si="322"/>
        <v>7.8895384484294187E-2</v>
      </c>
      <c r="O3399">
        <f t="shared" si="323"/>
        <v>-7.2784688557961014E-5</v>
      </c>
    </row>
    <row r="3400" spans="5:15" x14ac:dyDescent="0.2">
      <c r="E3400" s="11">
        <v>183.40397999999999</v>
      </c>
      <c r="F3400" s="11">
        <v>4999.6303699999999</v>
      </c>
      <c r="G3400" s="1">
        <v>9.8643145219693703E-5</v>
      </c>
      <c r="H3400" s="17">
        <v>2.6917499999999999E-8</v>
      </c>
      <c r="I3400" s="28">
        <v>1.6729000000000001E-4</v>
      </c>
      <c r="J3400" s="21">
        <f t="shared" si="318"/>
        <v>3.346047359897128E-8</v>
      </c>
      <c r="K3400" s="10">
        <f t="shared" si="319"/>
        <v>1.8791401973182271E-3</v>
      </c>
      <c r="L3400" s="10">
        <f t="shared" si="320"/>
        <v>2.2301401973182271E-3</v>
      </c>
      <c r="M3400" s="10">
        <f t="shared" si="321"/>
        <v>0.40901658814614816</v>
      </c>
      <c r="N3400">
        <f t="shared" si="322"/>
        <v>7.8889424146148177E-2</v>
      </c>
      <c r="O3400">
        <f t="shared" si="323"/>
        <v>1.8865167666552772E-4</v>
      </c>
    </row>
    <row r="3401" spans="5:15" x14ac:dyDescent="0.2">
      <c r="E3401" s="11">
        <v>183.48933</v>
      </c>
      <c r="F3401" s="11">
        <v>4999.6303699999999</v>
      </c>
      <c r="G3401" s="1">
        <v>9.8630426770844395E-5</v>
      </c>
      <c r="H3401" s="17">
        <v>2.92703E-8</v>
      </c>
      <c r="I3401" s="28">
        <v>1.6728000000000001E-4</v>
      </c>
      <c r="J3401" s="21">
        <f t="shared" si="318"/>
        <v>3.345847345110835E-8</v>
      </c>
      <c r="K3401" s="10">
        <f t="shared" si="319"/>
        <v>1.879027869014245E-3</v>
      </c>
      <c r="L3401" s="10">
        <f t="shared" si="320"/>
        <v>2.230027869014245E-3</v>
      </c>
      <c r="M3401" s="10">
        <f t="shared" si="321"/>
        <v>0.40918631956675156</v>
      </c>
      <c r="N3401">
        <f t="shared" si="322"/>
        <v>7.890552556675158E-2</v>
      </c>
      <c r="O3401">
        <f t="shared" si="323"/>
        <v>-4.9356272372401332E-5</v>
      </c>
    </row>
    <row r="3402" spans="5:15" x14ac:dyDescent="0.2">
      <c r="E3402" s="11">
        <v>183.57535999999999</v>
      </c>
      <c r="F3402" s="11">
        <v>4999.6303699999999</v>
      </c>
      <c r="G3402" s="1">
        <v>9.86210434029937E-5</v>
      </c>
      <c r="H3402" s="17">
        <v>2.9126499999999999E-8</v>
      </c>
      <c r="I3402" s="28">
        <v>1.6725999999999999E-4</v>
      </c>
      <c r="J3402" s="21">
        <f t="shared" ref="J3402:J3465" si="324">I3402/F3402</f>
        <v>3.3454473155382482E-8</v>
      </c>
      <c r="K3402" s="10">
        <f t="shared" ref="K3402:K3465" si="325">J3402*B$6</f>
        <v>1.8788032124062801E-3</v>
      </c>
      <c r="L3402" s="10">
        <f t="shared" ref="L3402:L3465" si="326">K3402+B$7</f>
        <v>2.2298032124062803E-3</v>
      </c>
      <c r="M3402" s="10">
        <f t="shared" ref="M3402:M3465" si="327">L3402*E3402</f>
        <v>0.40933692744663935</v>
      </c>
      <c r="N3402">
        <f t="shared" ref="N3402:N3465" si="328">((M3402/E3402)-$B$8)*E3402</f>
        <v>7.8901279446639383E-2</v>
      </c>
      <c r="O3402">
        <f t="shared" si="323"/>
        <v>-8.7295960850568378E-5</v>
      </c>
    </row>
    <row r="3403" spans="5:15" x14ac:dyDescent="0.2">
      <c r="E3403" s="11">
        <v>183.65514999999999</v>
      </c>
      <c r="F3403" s="11">
        <v>4999.6303699999999</v>
      </c>
      <c r="G3403" s="1">
        <v>9.8599907029561697E-5</v>
      </c>
      <c r="H3403" s="17">
        <v>2.7927299999999999E-8</v>
      </c>
      <c r="I3403" s="28">
        <v>1.6724E-4</v>
      </c>
      <c r="J3403" s="21">
        <f t="shared" si="324"/>
        <v>3.3450472859656627E-8</v>
      </c>
      <c r="K3403" s="10">
        <f t="shared" si="325"/>
        <v>1.8785785557983161E-3</v>
      </c>
      <c r="L3403" s="10">
        <f t="shared" si="326"/>
        <v>2.2295785557983161E-3</v>
      </c>
      <c r="M3403" s="10">
        <f t="shared" si="327"/>
        <v>0.40947358410192308</v>
      </c>
      <c r="N3403">
        <f t="shared" si="328"/>
        <v>7.8894314101923116E-2</v>
      </c>
      <c r="O3403">
        <f t="shared" si="323"/>
        <v>1.2098653145129418E-3</v>
      </c>
    </row>
    <row r="3404" spans="5:15" x14ac:dyDescent="0.2">
      <c r="E3404" s="11">
        <v>183.7345</v>
      </c>
      <c r="F3404" s="11">
        <v>4999.6303699999999</v>
      </c>
      <c r="G3404" s="1">
        <v>9.86231541005758E-5</v>
      </c>
      <c r="H3404" s="17">
        <v>3.1533600000000001E-8</v>
      </c>
      <c r="I3404" s="28">
        <v>1.6726999999999999E-4</v>
      </c>
      <c r="J3404" s="21">
        <f t="shared" si="324"/>
        <v>3.3456473303245412E-8</v>
      </c>
      <c r="K3404" s="10">
        <f t="shared" si="325"/>
        <v>1.8789155407102623E-3</v>
      </c>
      <c r="L3404" s="10">
        <f t="shared" si="326"/>
        <v>2.2299155407102624E-3</v>
      </c>
      <c r="M3404" s="10">
        <f t="shared" si="327"/>
        <v>0.40971241691462973</v>
      </c>
      <c r="N3404">
        <f t="shared" si="328"/>
        <v>7.8990316914629724E-2</v>
      </c>
      <c r="O3404">
        <f t="shared" si="323"/>
        <v>-2.9087471746232186E-4</v>
      </c>
    </row>
    <row r="3405" spans="5:15" x14ac:dyDescent="0.2">
      <c r="E3405" s="11">
        <v>183.82043999999999</v>
      </c>
      <c r="F3405" s="11">
        <v>4999.6303699999999</v>
      </c>
      <c r="G3405" s="1">
        <v>9.8598958181991304E-5</v>
      </c>
      <c r="H3405" s="17">
        <v>2.80918E-8</v>
      </c>
      <c r="I3405" s="28">
        <v>1.6724E-4</v>
      </c>
      <c r="J3405" s="21">
        <f t="shared" si="324"/>
        <v>3.3450472859656627E-8</v>
      </c>
      <c r="K3405" s="10">
        <f t="shared" si="325"/>
        <v>1.8785785557983161E-3</v>
      </c>
      <c r="L3405" s="10">
        <f t="shared" si="326"/>
        <v>2.2295785557983161E-3</v>
      </c>
      <c r="M3405" s="10">
        <f t="shared" si="327"/>
        <v>0.409842111141411</v>
      </c>
      <c r="N3405">
        <f t="shared" si="328"/>
        <v>7.8965319141411014E-2</v>
      </c>
      <c r="O3405">
        <f t="shared" si="323"/>
        <v>-5.6800890844824344E-4</v>
      </c>
    </row>
    <row r="3406" spans="5:15" x14ac:dyDescent="0.2">
      <c r="E3406" s="11">
        <v>183.90326999999999</v>
      </c>
      <c r="F3406" s="11">
        <v>4999.6303699999999</v>
      </c>
      <c r="G3406" s="1">
        <v>9.8556032114364902E-5</v>
      </c>
      <c r="H3406" s="17">
        <v>2.8681099999999999E-8</v>
      </c>
      <c r="I3406" s="28">
        <v>1.672E-4</v>
      </c>
      <c r="J3406" s="21">
        <f t="shared" si="324"/>
        <v>3.3442472268204897E-8</v>
      </c>
      <c r="K3406" s="10">
        <f t="shared" si="325"/>
        <v>1.878129242582387E-3</v>
      </c>
      <c r="L3406" s="10">
        <f t="shared" si="326"/>
        <v>2.2291292425823872E-3</v>
      </c>
      <c r="M3406" s="10">
        <f t="shared" si="327"/>
        <v>0.40994415696352421</v>
      </c>
      <c r="N3406">
        <f t="shared" si="328"/>
        <v>7.8918270963524245E-2</v>
      </c>
      <c r="O3406">
        <f t="shared" si="323"/>
        <v>9.1512797128603105E-4</v>
      </c>
    </row>
    <row r="3407" spans="5:15" x14ac:dyDescent="0.2">
      <c r="E3407" s="11">
        <v>183.98831999999999</v>
      </c>
      <c r="F3407" s="11">
        <v>4999.6303699999999</v>
      </c>
      <c r="G3407" s="1">
        <v>9.85780077068743E-5</v>
      </c>
      <c r="H3407" s="17">
        <v>2.8430500000000001E-8</v>
      </c>
      <c r="I3407" s="28">
        <v>1.6721999999999999E-4</v>
      </c>
      <c r="J3407" s="21">
        <f t="shared" si="324"/>
        <v>3.3446472563930759E-8</v>
      </c>
      <c r="K3407" s="10">
        <f t="shared" si="325"/>
        <v>1.8783538991903514E-3</v>
      </c>
      <c r="L3407" s="10">
        <f t="shared" si="326"/>
        <v>2.2293538991903514E-3</v>
      </c>
      <c r="M3407" s="10">
        <f t="shared" si="327"/>
        <v>0.41017507859748209</v>
      </c>
      <c r="N3407">
        <f t="shared" si="328"/>
        <v>7.8996102597482118E-2</v>
      </c>
      <c r="O3407">
        <f t="shared" si="323"/>
        <v>-5.3809019414555366E-4</v>
      </c>
    </row>
    <row r="3408" spans="5:15" x14ac:dyDescent="0.2">
      <c r="E3408" s="11">
        <v>184.07381000000001</v>
      </c>
      <c r="F3408" s="11">
        <v>4999.6303699999999</v>
      </c>
      <c r="G3408" s="1">
        <v>9.8539811422426605E-5</v>
      </c>
      <c r="H3408" s="17">
        <v>2.78129E-8</v>
      </c>
      <c r="I3408" s="28">
        <v>1.6718000000000001E-4</v>
      </c>
      <c r="J3408" s="21">
        <f t="shared" si="324"/>
        <v>3.3438471972479042E-8</v>
      </c>
      <c r="K3408" s="10">
        <f t="shared" si="325"/>
        <v>1.877904585974423E-3</v>
      </c>
      <c r="L3408" s="10">
        <f t="shared" si="326"/>
        <v>2.2289045859744229E-3</v>
      </c>
      <c r="M3408" s="10">
        <f t="shared" si="327"/>
        <v>0.4102829592667846</v>
      </c>
      <c r="N3408">
        <f t="shared" si="328"/>
        <v>7.8950101266784603E-2</v>
      </c>
      <c r="O3408">
        <f t="shared" si="323"/>
        <v>6.8175739692008638E-4</v>
      </c>
    </row>
    <row r="3409" spans="5:15" x14ac:dyDescent="0.2">
      <c r="E3409" s="11">
        <v>184.15562</v>
      </c>
      <c r="F3409" s="11">
        <v>4999.6303699999999</v>
      </c>
      <c r="G3409" s="1">
        <v>9.8551065773575604E-5</v>
      </c>
      <c r="H3409" s="17">
        <v>2.82337E-8</v>
      </c>
      <c r="I3409" s="28">
        <v>1.6719E-4</v>
      </c>
      <c r="J3409" s="21">
        <f t="shared" si="324"/>
        <v>3.3440472120341973E-8</v>
      </c>
      <c r="K3409" s="10">
        <f t="shared" si="325"/>
        <v>1.8780169142784053E-3</v>
      </c>
      <c r="L3409" s="10">
        <f t="shared" si="326"/>
        <v>2.2290169142784055E-3</v>
      </c>
      <c r="M3409" s="10">
        <f t="shared" si="327"/>
        <v>0.41048599183942663</v>
      </c>
      <c r="N3409">
        <f t="shared" si="328"/>
        <v>7.9005875839426629E-2</v>
      </c>
      <c r="O3409">
        <f t="shared" si="323"/>
        <v>-3.1488184142547886E-4</v>
      </c>
    </row>
    <row r="3410" spans="5:15" x14ac:dyDescent="0.2">
      <c r="E3410" s="11">
        <v>184.23908</v>
      </c>
      <c r="F3410" s="11">
        <v>4999.6303699999999</v>
      </c>
      <c r="G3410" s="1">
        <v>9.8525439709147005E-5</v>
      </c>
      <c r="H3410" s="17">
        <v>2.5768700000000001E-8</v>
      </c>
      <c r="I3410" s="28">
        <v>1.6715999999999999E-4</v>
      </c>
      <c r="J3410" s="21">
        <f t="shared" si="324"/>
        <v>3.3434471676753174E-8</v>
      </c>
      <c r="K3410" s="10">
        <f t="shared" si="325"/>
        <v>1.8776799293664583E-3</v>
      </c>
      <c r="L3410" s="10">
        <f t="shared" si="326"/>
        <v>2.2286799293664583E-3</v>
      </c>
      <c r="M3410" s="10">
        <f t="shared" si="327"/>
        <v>0.41060993980094124</v>
      </c>
      <c r="N3410">
        <f t="shared" si="328"/>
        <v>7.8979595800941257E-2</v>
      </c>
      <c r="O3410">
        <f t="shared" si="323"/>
        <v>4.2867992936646487E-4</v>
      </c>
    </row>
    <row r="3411" spans="5:15" x14ac:dyDescent="0.2">
      <c r="E3411" s="11">
        <v>184.32175000000001</v>
      </c>
      <c r="F3411" s="11">
        <v>4999.6303699999999</v>
      </c>
      <c r="G3411" s="1">
        <v>9.8523394345227105E-5</v>
      </c>
      <c r="H3411" s="17">
        <v>2.9458600000000001E-8</v>
      </c>
      <c r="I3411" s="28">
        <v>1.6715999999999999E-4</v>
      </c>
      <c r="J3411" s="21">
        <f t="shared" si="324"/>
        <v>3.3434471676753174E-8</v>
      </c>
      <c r="K3411" s="10">
        <f t="shared" si="325"/>
        <v>1.8776799293664583E-3</v>
      </c>
      <c r="L3411" s="10">
        <f t="shared" si="326"/>
        <v>2.2286799293664583E-3</v>
      </c>
      <c r="M3411" s="10">
        <f t="shared" si="327"/>
        <v>0.41079418477070201</v>
      </c>
      <c r="N3411">
        <f t="shared" si="328"/>
        <v>7.9015034770701986E-2</v>
      </c>
      <c r="O3411">
        <f t="shared" si="323"/>
        <v>1.88737303778692E-4</v>
      </c>
    </row>
    <row r="3412" spans="5:15" x14ac:dyDescent="0.2">
      <c r="E3412" s="11">
        <v>184.40808000000001</v>
      </c>
      <c r="F3412" s="11">
        <v>4999.6303699999999</v>
      </c>
      <c r="G3412" s="1">
        <v>9.8514134344773003E-5</v>
      </c>
      <c r="H3412" s="17">
        <v>2.57915E-8</v>
      </c>
      <c r="I3412" s="28">
        <v>1.6715E-4</v>
      </c>
      <c r="J3412" s="21">
        <f t="shared" si="324"/>
        <v>3.3432471528890243E-8</v>
      </c>
      <c r="K3412" s="10">
        <f t="shared" si="325"/>
        <v>1.8775676010624762E-3</v>
      </c>
      <c r="L3412" s="10">
        <f t="shared" si="326"/>
        <v>2.2285676010624761E-3</v>
      </c>
      <c r="M3412" s="10">
        <f t="shared" si="327"/>
        <v>0.41096587246213723</v>
      </c>
      <c r="N3412">
        <f t="shared" si="328"/>
        <v>7.9031328462137201E-2</v>
      </c>
      <c r="O3412">
        <f t="shared" si="323"/>
        <v>-7.8551632003648662E-5</v>
      </c>
    </row>
    <row r="3413" spans="5:15" x14ac:dyDescent="0.2">
      <c r="E3413" s="11">
        <v>184.48981000000001</v>
      </c>
      <c r="F3413" s="11">
        <v>4999.6303699999999</v>
      </c>
      <c r="G3413" s="1">
        <v>9.8485539126394694E-5</v>
      </c>
      <c r="H3413" s="17">
        <v>2.8988999999999999E-8</v>
      </c>
      <c r="I3413" s="28">
        <v>1.6713000000000001E-4</v>
      </c>
      <c r="J3413" s="21">
        <f t="shared" si="324"/>
        <v>3.3428471233164388E-8</v>
      </c>
      <c r="K3413" s="10">
        <f t="shared" si="325"/>
        <v>1.8773429444545122E-3</v>
      </c>
      <c r="L3413" s="10">
        <f t="shared" si="326"/>
        <v>2.2283429444545123E-3</v>
      </c>
      <c r="M3413" s="10">
        <f t="shared" si="327"/>
        <v>0.41110656643725357</v>
      </c>
      <c r="N3413">
        <f t="shared" si="328"/>
        <v>7.9024908437253544E-2</v>
      </c>
      <c r="O3413">
        <f t="shared" si="323"/>
        <v>1.847120796128189E-4</v>
      </c>
    </row>
    <row r="3414" spans="5:15" x14ac:dyDescent="0.2">
      <c r="E3414" s="11">
        <v>184.57490999999999</v>
      </c>
      <c r="F3414" s="11">
        <v>4999.6303699999999</v>
      </c>
      <c r="G3414" s="1">
        <v>9.8479206259291104E-5</v>
      </c>
      <c r="H3414" s="17">
        <v>2.8647499999999999E-8</v>
      </c>
      <c r="I3414" s="28">
        <v>1.6712000000000001E-4</v>
      </c>
      <c r="J3414" s="21">
        <f t="shared" si="324"/>
        <v>3.3426471085301458E-8</v>
      </c>
      <c r="K3414" s="10">
        <f t="shared" si="325"/>
        <v>1.8772306161505298E-3</v>
      </c>
      <c r="L3414" s="10">
        <f t="shared" si="326"/>
        <v>2.2282306161505298E-3</v>
      </c>
      <c r="M3414" s="10">
        <f t="shared" si="327"/>
        <v>0.41127546543522858</v>
      </c>
      <c r="N3414">
        <f t="shared" si="328"/>
        <v>7.9040627435228591E-2</v>
      </c>
      <c r="O3414">
        <f t="shared" si="323"/>
        <v>6.9904390538965734E-4</v>
      </c>
    </row>
    <row r="3415" spans="5:15" x14ac:dyDescent="0.2">
      <c r="E3415" s="11">
        <v>184.6515</v>
      </c>
      <c r="F3415" s="11">
        <v>4999.6303699999999</v>
      </c>
      <c r="G3415" s="1">
        <v>9.8484695017649906E-5</v>
      </c>
      <c r="H3415" s="17">
        <v>2.92632E-8</v>
      </c>
      <c r="I3415" s="28">
        <v>1.6713000000000001E-4</v>
      </c>
      <c r="J3415" s="21">
        <f t="shared" si="324"/>
        <v>3.3428471233164388E-8</v>
      </c>
      <c r="K3415" s="10">
        <f t="shared" si="325"/>
        <v>1.8773429444545122E-3</v>
      </c>
      <c r="L3415" s="10">
        <f t="shared" si="326"/>
        <v>2.2283429444545123E-3</v>
      </c>
      <c r="M3415" s="10">
        <f t="shared" si="327"/>
        <v>0.4114668672079424</v>
      </c>
      <c r="N3415">
        <f t="shared" si="328"/>
        <v>7.9094167207942392E-2</v>
      </c>
      <c r="O3415">
        <f t="shared" si="323"/>
        <v>1.7050708455474892E-4</v>
      </c>
    </row>
    <row r="3416" spans="5:15" x14ac:dyDescent="0.2">
      <c r="E3416" s="11">
        <v>184.73197999999999</v>
      </c>
      <c r="F3416" s="11">
        <v>4999.6303699999999</v>
      </c>
      <c r="G3416" s="1">
        <v>9.8474151210588694E-5</v>
      </c>
      <c r="H3416" s="17">
        <v>2.8381600000000001E-8</v>
      </c>
      <c r="I3416" s="28">
        <v>1.6712000000000001E-4</v>
      </c>
      <c r="J3416" s="21">
        <f t="shared" si="324"/>
        <v>3.3426471085301458E-8</v>
      </c>
      <c r="K3416" s="10">
        <f t="shared" si="325"/>
        <v>1.8772306161505298E-3</v>
      </c>
      <c r="L3416" s="10">
        <f t="shared" si="326"/>
        <v>2.2282306161505298E-3</v>
      </c>
      <c r="M3416" s="10">
        <f t="shared" si="327"/>
        <v>0.41162545361810732</v>
      </c>
      <c r="N3416">
        <f t="shared" si="328"/>
        <v>7.9107889618107358E-2</v>
      </c>
      <c r="O3416">
        <f t="shared" si="323"/>
        <v>6.8112196753564841E-4</v>
      </c>
    </row>
    <row r="3417" spans="5:15" x14ac:dyDescent="0.2">
      <c r="E3417" s="11">
        <v>184.81406999999999</v>
      </c>
      <c r="F3417" s="11">
        <v>4999.6303699999999</v>
      </c>
      <c r="G3417" s="1">
        <v>9.8483880884612404E-5</v>
      </c>
      <c r="H3417" s="17">
        <v>2.8872499999999999E-8</v>
      </c>
      <c r="I3417" s="28">
        <v>1.6713000000000001E-4</v>
      </c>
      <c r="J3417" s="21">
        <f t="shared" si="324"/>
        <v>3.3428471233164388E-8</v>
      </c>
      <c r="K3417" s="10">
        <f t="shared" si="325"/>
        <v>1.8773429444545122E-3</v>
      </c>
      <c r="L3417" s="10">
        <f t="shared" si="326"/>
        <v>2.2283429444545123E-3</v>
      </c>
      <c r="M3417" s="10">
        <f t="shared" si="327"/>
        <v>0.41182912892042234</v>
      </c>
      <c r="N3417">
        <f t="shared" si="328"/>
        <v>7.9163802920422355E-2</v>
      </c>
      <c r="O3417">
        <f t="shared" si="323"/>
        <v>1.8817683452244122E-4</v>
      </c>
    </row>
    <row r="3418" spans="5:15" x14ac:dyDescent="0.2">
      <c r="E3418" s="11">
        <v>184.90055000000001</v>
      </c>
      <c r="F3418" s="11">
        <v>4999.6303699999999</v>
      </c>
      <c r="G3418" s="1">
        <v>9.8475825804456699E-5</v>
      </c>
      <c r="H3418" s="17">
        <v>2.8838599999999999E-8</v>
      </c>
      <c r="I3418" s="28">
        <v>1.6712000000000001E-4</v>
      </c>
      <c r="J3418" s="21">
        <f t="shared" si="324"/>
        <v>3.3426471085301458E-8</v>
      </c>
      <c r="K3418" s="10">
        <f t="shared" si="325"/>
        <v>1.8772306161505298E-3</v>
      </c>
      <c r="L3418" s="10">
        <f t="shared" si="326"/>
        <v>2.2282306161505298E-3</v>
      </c>
      <c r="M3418" s="10">
        <f t="shared" si="327"/>
        <v>0.41200106645307188</v>
      </c>
      <c r="N3418">
        <f t="shared" si="328"/>
        <v>7.918007645307186E-2</v>
      </c>
      <c r="O3418">
        <f t="shared" si="323"/>
        <v>-3.1715833050569015E-4</v>
      </c>
    </row>
    <row r="3419" spans="5:15" x14ac:dyDescent="0.2">
      <c r="E3419" s="11">
        <v>184.98418000000001</v>
      </c>
      <c r="F3419" s="11">
        <v>4999.6303699999999</v>
      </c>
      <c r="G3419" s="1">
        <v>9.8444562063088707E-5</v>
      </c>
      <c r="H3419" s="17">
        <v>2.8144699999999999E-8</v>
      </c>
      <c r="I3419" s="28">
        <v>1.6709E-4</v>
      </c>
      <c r="J3419" s="21">
        <f t="shared" si="324"/>
        <v>3.3420470641712659E-8</v>
      </c>
      <c r="K3419" s="10">
        <f t="shared" si="325"/>
        <v>1.876893631238583E-3</v>
      </c>
      <c r="L3419" s="10">
        <f t="shared" si="326"/>
        <v>2.227893631238583E-3</v>
      </c>
      <c r="M3419" s="10">
        <f t="shared" si="327"/>
        <v>0.41212507650189167</v>
      </c>
      <c r="N3419">
        <f t="shared" si="328"/>
        <v>7.9153552501891669E-2</v>
      </c>
      <c r="O3419">
        <f t="shared" si="323"/>
        <v>4.2789363123864229E-4</v>
      </c>
    </row>
    <row r="3420" spans="5:15" x14ac:dyDescent="0.2">
      <c r="E3420" s="11">
        <v>185.06407999999999</v>
      </c>
      <c r="F3420" s="11">
        <v>4999.6303699999999</v>
      </c>
      <c r="G3420" s="1">
        <v>9.8446711594842295E-5</v>
      </c>
      <c r="H3420" s="17">
        <v>2.6047999999999999E-8</v>
      </c>
      <c r="I3420" s="28">
        <v>1.6709E-4</v>
      </c>
      <c r="J3420" s="21">
        <f t="shared" si="324"/>
        <v>3.3420470641712659E-8</v>
      </c>
      <c r="K3420" s="10">
        <f t="shared" si="325"/>
        <v>1.876893631238583E-3</v>
      </c>
      <c r="L3420" s="10">
        <f t="shared" si="326"/>
        <v>2.227893631238583E-3</v>
      </c>
      <c r="M3420" s="10">
        <f t="shared" si="327"/>
        <v>0.41230308520302761</v>
      </c>
      <c r="N3420">
        <f t="shared" si="328"/>
        <v>7.9187741203027628E-2</v>
      </c>
      <c r="O3420">
        <f t="shared" si="323"/>
        <v>1.6835369486755119E-4</v>
      </c>
    </row>
    <row r="3421" spans="5:15" x14ac:dyDescent="0.2">
      <c r="E3421" s="11">
        <v>185.14420999999999</v>
      </c>
      <c r="F3421" s="11">
        <v>4999.6303699999999</v>
      </c>
      <c r="G3421" s="1">
        <v>9.84317693019609E-5</v>
      </c>
      <c r="H3421" s="17">
        <v>2.81965E-8</v>
      </c>
      <c r="I3421" s="28">
        <v>1.6708000000000001E-4</v>
      </c>
      <c r="J3421" s="21">
        <f t="shared" si="324"/>
        <v>3.3418470493849728E-8</v>
      </c>
      <c r="K3421" s="10">
        <f t="shared" si="325"/>
        <v>1.8767813029346007E-3</v>
      </c>
      <c r="L3421" s="10">
        <f t="shared" si="326"/>
        <v>2.2277813029346009E-3</v>
      </c>
      <c r="M3421" s="10">
        <f t="shared" si="327"/>
        <v>0.41246080938459734</v>
      </c>
      <c r="N3421">
        <f t="shared" si="328"/>
        <v>7.9201231384597365E-2</v>
      </c>
      <c r="O3421">
        <f t="shared" si="323"/>
        <v>-5.2188108031070427E-5</v>
      </c>
    </row>
    <row r="3422" spans="5:15" x14ac:dyDescent="0.2">
      <c r="E3422" s="11">
        <v>185.23090999999999</v>
      </c>
      <c r="F3422" s="11">
        <v>4999.6303699999999</v>
      </c>
      <c r="G3422" s="1">
        <v>9.84134670817227E-5</v>
      </c>
      <c r="H3422" s="17">
        <v>2.8176500000000001E-8</v>
      </c>
      <c r="I3422" s="28">
        <v>1.6705999999999999E-4</v>
      </c>
      <c r="J3422" s="21">
        <f t="shared" si="324"/>
        <v>3.3414470198123867E-8</v>
      </c>
      <c r="K3422" s="10">
        <f t="shared" si="325"/>
        <v>1.8765566463266365E-3</v>
      </c>
      <c r="L3422" s="10">
        <f t="shared" si="326"/>
        <v>2.2275566463266366E-3</v>
      </c>
      <c r="M3422" s="10">
        <f t="shared" si="327"/>
        <v>0.41261234467563107</v>
      </c>
      <c r="N3422">
        <f t="shared" si="328"/>
        <v>7.9196706675631071E-2</v>
      </c>
      <c r="O3422">
        <f t="shared" si="323"/>
        <v>1.9105856517732326E-4</v>
      </c>
    </row>
    <row r="3423" spans="5:15" x14ac:dyDescent="0.2">
      <c r="E3423" s="11">
        <v>185.31892999999999</v>
      </c>
      <c r="F3423" s="11">
        <v>4999.6303699999999</v>
      </c>
      <c r="G3423" s="1">
        <v>9.8397816782141095E-5</v>
      </c>
      <c r="H3423" s="17">
        <v>2.6117499999999999E-8</v>
      </c>
      <c r="I3423" s="28">
        <v>1.6704999999999999E-4</v>
      </c>
      <c r="J3423" s="21">
        <f t="shared" si="324"/>
        <v>3.3412470050260936E-8</v>
      </c>
      <c r="K3423" s="10">
        <f t="shared" si="325"/>
        <v>1.8764443180226541E-3</v>
      </c>
      <c r="L3423" s="10">
        <f t="shared" si="326"/>
        <v>2.2274443180226541E-3</v>
      </c>
      <c r="M3423" s="10">
        <f t="shared" si="327"/>
        <v>0.41278759765053796</v>
      </c>
      <c r="N3423">
        <f t="shared" si="328"/>
        <v>7.9213523650537979E-2</v>
      </c>
      <c r="O3423">
        <f t="shared" si="323"/>
        <v>4.2744431802262486E-4</v>
      </c>
    </row>
    <row r="3424" spans="5:15" x14ac:dyDescent="0.2">
      <c r="E3424" s="11">
        <v>185.40225000000001</v>
      </c>
      <c r="F3424" s="11">
        <v>4999.6303699999999</v>
      </c>
      <c r="G3424" s="1">
        <v>9.8395956587773303E-5</v>
      </c>
      <c r="H3424" s="17">
        <v>2.7699400000000001E-8</v>
      </c>
      <c r="I3424" s="28">
        <v>1.6704999999999999E-4</v>
      </c>
      <c r="J3424" s="21">
        <f t="shared" si="324"/>
        <v>3.3412470050260936E-8</v>
      </c>
      <c r="K3424" s="10">
        <f t="shared" si="325"/>
        <v>1.8764443180226541E-3</v>
      </c>
      <c r="L3424" s="10">
        <f t="shared" si="326"/>
        <v>2.2274443180226541E-3</v>
      </c>
      <c r="M3424" s="10">
        <f t="shared" si="327"/>
        <v>0.41297318831111562</v>
      </c>
      <c r="N3424">
        <f t="shared" si="328"/>
        <v>7.924913831111563E-2</v>
      </c>
      <c r="O3424">
        <f t="shared" si="323"/>
        <v>-7.076982440473919E-5</v>
      </c>
    </row>
    <row r="3425" spans="5:15" x14ac:dyDescent="0.2">
      <c r="E3425" s="11">
        <v>185.48589000000001</v>
      </c>
      <c r="F3425" s="11">
        <v>4999.6303699999999</v>
      </c>
      <c r="G3425" s="1">
        <v>9.8382024377418006E-5</v>
      </c>
      <c r="H3425" s="17">
        <v>2.91267E-8</v>
      </c>
      <c r="I3425" s="28">
        <v>1.6703000000000001E-4</v>
      </c>
      <c r="J3425" s="21">
        <f t="shared" si="324"/>
        <v>3.3408469754535074E-8</v>
      </c>
      <c r="K3425" s="10">
        <f t="shared" si="325"/>
        <v>1.8762196614146899E-3</v>
      </c>
      <c r="L3425" s="10">
        <f t="shared" si="326"/>
        <v>2.2272196614146898E-3</v>
      </c>
      <c r="M3425" s="10">
        <f t="shared" si="327"/>
        <v>0.41311782112300244</v>
      </c>
      <c r="N3425">
        <f t="shared" si="328"/>
        <v>7.9243219123002417E-2</v>
      </c>
      <c r="O3425">
        <f t="shared" si="323"/>
        <v>1.7029338714365236E-4</v>
      </c>
    </row>
    <row r="3426" spans="5:15" x14ac:dyDescent="0.2">
      <c r="E3426" s="11">
        <v>185.56702000000001</v>
      </c>
      <c r="F3426" s="11">
        <v>4999.6303699999999</v>
      </c>
      <c r="G3426" s="1">
        <v>9.8364384915125607E-5</v>
      </c>
      <c r="H3426" s="17">
        <v>2.66596E-8</v>
      </c>
      <c r="I3426" s="28">
        <v>1.6702000000000001E-4</v>
      </c>
      <c r="J3426" s="21">
        <f t="shared" si="324"/>
        <v>3.3406469606672144E-8</v>
      </c>
      <c r="K3426" s="10">
        <f t="shared" si="325"/>
        <v>1.8761073331107075E-3</v>
      </c>
      <c r="L3426" s="10">
        <f t="shared" si="326"/>
        <v>2.2271073331107077E-3</v>
      </c>
      <c r="M3426" s="10">
        <f t="shared" si="327"/>
        <v>0.41327767102550139</v>
      </c>
      <c r="N3426">
        <f t="shared" si="328"/>
        <v>7.9257035025501382E-2</v>
      </c>
      <c r="O3426">
        <f t="shared" si="323"/>
        <v>4.271073331107236E-4</v>
      </c>
    </row>
    <row r="3427" spans="5:15" x14ac:dyDescent="0.2">
      <c r="E3427" s="11">
        <v>185.65189000000001</v>
      </c>
      <c r="F3427" s="11">
        <v>4999.6303699999999</v>
      </c>
      <c r="G3427" s="1">
        <v>9.8369821482022305E-5</v>
      </c>
      <c r="H3427" s="17">
        <v>2.7918900000000001E-8</v>
      </c>
      <c r="I3427" s="28">
        <v>1.6702000000000001E-4</v>
      </c>
      <c r="J3427" s="21">
        <f t="shared" si="324"/>
        <v>3.3406469606672144E-8</v>
      </c>
      <c r="K3427" s="10">
        <f t="shared" si="325"/>
        <v>1.8761073331107075E-3</v>
      </c>
      <c r="L3427" s="10">
        <f t="shared" si="326"/>
        <v>2.2271073331107077E-3</v>
      </c>
      <c r="M3427" s="10">
        <f t="shared" si="327"/>
        <v>0.4134666856248625</v>
      </c>
      <c r="N3427">
        <f t="shared" si="328"/>
        <v>7.9293283624862487E-2</v>
      </c>
      <c r="O3427">
        <f t="shared" si="323"/>
        <v>-6.7287037591625635E-5</v>
      </c>
    </row>
    <row r="3428" spans="5:15" x14ac:dyDescent="0.2">
      <c r="E3428" s="11">
        <v>185.73629</v>
      </c>
      <c r="F3428" s="11">
        <v>4999.6303699999999</v>
      </c>
      <c r="G3428" s="1">
        <v>9.8341355354370101E-5</v>
      </c>
      <c r="H3428" s="17">
        <v>3.04504E-8</v>
      </c>
      <c r="I3428" s="28">
        <v>1.6699999999999999E-4</v>
      </c>
      <c r="J3428" s="21">
        <f t="shared" si="324"/>
        <v>3.3402469310946282E-8</v>
      </c>
      <c r="K3428" s="10">
        <f t="shared" si="325"/>
        <v>1.8758826765027433E-3</v>
      </c>
      <c r="L3428" s="10">
        <f t="shared" si="326"/>
        <v>2.2268826765027435E-3</v>
      </c>
      <c r="M3428" s="10">
        <f t="shared" si="327"/>
        <v>0.41361292659888976</v>
      </c>
      <c r="N3428">
        <f t="shared" si="328"/>
        <v>7.9287604598889755E-2</v>
      </c>
      <c r="O3428">
        <f t="shared" si="323"/>
        <v>1.7907424890264715E-4</v>
      </c>
    </row>
    <row r="3429" spans="5:15" x14ac:dyDescent="0.2">
      <c r="E3429" s="11">
        <v>185.82051999999999</v>
      </c>
      <c r="F3429" s="11">
        <v>4999.6303699999999</v>
      </c>
      <c r="G3429" s="1">
        <v>9.8332206896229796E-5</v>
      </c>
      <c r="H3429" s="17">
        <v>2.7815300000000001E-8</v>
      </c>
      <c r="I3429" s="28">
        <v>1.6699E-4</v>
      </c>
      <c r="J3429" s="21">
        <f t="shared" si="324"/>
        <v>3.3400469163083351E-8</v>
      </c>
      <c r="K3429" s="10">
        <f t="shared" si="325"/>
        <v>1.875770348198761E-3</v>
      </c>
      <c r="L3429" s="10">
        <f t="shared" si="326"/>
        <v>2.2267703481987609E-3</v>
      </c>
      <c r="M3429" s="10">
        <f t="shared" si="327"/>
        <v>0.41377962402287477</v>
      </c>
      <c r="N3429">
        <f t="shared" si="328"/>
        <v>7.9302688022874823E-2</v>
      </c>
      <c r="O3429">
        <f t="shared" si="323"/>
        <v>4.267703481987136E-4</v>
      </c>
    </row>
    <row r="3430" spans="5:15" x14ac:dyDescent="0.2">
      <c r="E3430" s="11">
        <v>185.90375</v>
      </c>
      <c r="F3430" s="11">
        <v>4999.6303699999999</v>
      </c>
      <c r="G3430" s="1">
        <v>9.8330233388631394E-5</v>
      </c>
      <c r="H3430" s="17">
        <v>2.47522E-8</v>
      </c>
      <c r="I3430" s="28">
        <v>1.6699E-4</v>
      </c>
      <c r="J3430" s="21">
        <f t="shared" si="324"/>
        <v>3.3400469163083351E-8</v>
      </c>
      <c r="K3430" s="10">
        <f t="shared" si="325"/>
        <v>1.875770348198761E-3</v>
      </c>
      <c r="L3430" s="10">
        <f t="shared" si="326"/>
        <v>2.2267703481987609E-3</v>
      </c>
      <c r="M3430" s="10">
        <f t="shared" si="327"/>
        <v>0.4139649581189554</v>
      </c>
      <c r="N3430">
        <f t="shared" si="328"/>
        <v>7.9338208118955408E-2</v>
      </c>
      <c r="O3430">
        <f t="shared" si="323"/>
        <v>-5.6441567199938861E-4</v>
      </c>
    </row>
    <row r="3431" spans="5:15" x14ac:dyDescent="0.2">
      <c r="E3431" s="11">
        <v>185.98805999999999</v>
      </c>
      <c r="F3431" s="11">
        <v>4999.6303699999999</v>
      </c>
      <c r="G3431" s="1">
        <v>9.8299337440891E-5</v>
      </c>
      <c r="H3431" s="17">
        <v>3.1158E-8</v>
      </c>
      <c r="I3431" s="28">
        <v>1.6694999999999999E-4</v>
      </c>
      <c r="J3431" s="21">
        <f t="shared" si="324"/>
        <v>3.3392468571631628E-8</v>
      </c>
      <c r="K3431" s="10">
        <f t="shared" si="325"/>
        <v>1.8753210349828323E-3</v>
      </c>
      <c r="L3431" s="10">
        <f t="shared" si="326"/>
        <v>2.2263210349828325E-3</v>
      </c>
      <c r="M3431" s="10">
        <f t="shared" si="327"/>
        <v>0.41406913023364911</v>
      </c>
      <c r="N3431">
        <f t="shared" si="328"/>
        <v>7.9290622233649147E-2</v>
      </c>
      <c r="O3431">
        <f t="shared" si="323"/>
        <v>1.3971244281206763E-3</v>
      </c>
    </row>
    <row r="3432" spans="5:15" x14ac:dyDescent="0.2">
      <c r="E3432" s="11">
        <v>186.07418000000001</v>
      </c>
      <c r="F3432" s="11">
        <v>4999.6303699999999</v>
      </c>
      <c r="G3432" s="1">
        <v>9.8333288853262498E-5</v>
      </c>
      <c r="H3432" s="17">
        <v>2.8812700000000002E-8</v>
      </c>
      <c r="I3432" s="28">
        <v>1.6699E-4</v>
      </c>
      <c r="J3432" s="21">
        <f t="shared" si="324"/>
        <v>3.3400469163083351E-8</v>
      </c>
      <c r="K3432" s="10">
        <f t="shared" si="325"/>
        <v>1.875770348198761E-3</v>
      </c>
      <c r="L3432" s="10">
        <f t="shared" si="326"/>
        <v>2.2267703481987609E-3</v>
      </c>
      <c r="M3432" s="10">
        <f t="shared" si="327"/>
        <v>0.41434446658939894</v>
      </c>
      <c r="N3432">
        <f t="shared" si="328"/>
        <v>7.9410942589398931E-2</v>
      </c>
      <c r="O3432">
        <f t="shared" si="323"/>
        <v>-3.1960103484371264E-4</v>
      </c>
    </row>
    <row r="3433" spans="5:15" x14ac:dyDescent="0.2">
      <c r="E3433" s="11">
        <v>186.15823</v>
      </c>
      <c r="F3433" s="11">
        <v>4999.6303699999999</v>
      </c>
      <c r="G3433" s="1">
        <v>9.8305314898838194E-5</v>
      </c>
      <c r="H3433" s="17">
        <v>2.7896200000000001E-8</v>
      </c>
      <c r="I3433" s="28">
        <v>1.6695999999999999E-4</v>
      </c>
      <c r="J3433" s="21">
        <f t="shared" si="324"/>
        <v>3.3394468719494553E-8</v>
      </c>
      <c r="K3433" s="10">
        <f t="shared" si="325"/>
        <v>1.8754333632868142E-3</v>
      </c>
      <c r="L3433" s="10">
        <f t="shared" si="326"/>
        <v>2.2264333632868141E-3</v>
      </c>
      <c r="M3433" s="10">
        <f t="shared" si="327"/>
        <v>0.41446889412242033</v>
      </c>
      <c r="N3433">
        <f t="shared" si="328"/>
        <v>7.938408012242032E-2</v>
      </c>
      <c r="O3433">
        <f t="shared" si="323"/>
        <v>-7.8457354578113166E-5</v>
      </c>
    </row>
    <row r="3434" spans="5:15" x14ac:dyDescent="0.2">
      <c r="E3434" s="11">
        <v>186.24109999999999</v>
      </c>
      <c r="F3434" s="11">
        <v>4999.6303699999999</v>
      </c>
      <c r="G3434" s="1">
        <v>9.8288795319271898E-5</v>
      </c>
      <c r="H3434" s="17">
        <v>2.7211499999999999E-8</v>
      </c>
      <c r="I3434" s="28">
        <v>1.6694E-4</v>
      </c>
      <c r="J3434" s="21">
        <f t="shared" si="324"/>
        <v>3.3390468423768698E-8</v>
      </c>
      <c r="K3434" s="10">
        <f t="shared" si="325"/>
        <v>1.8752087066788502E-3</v>
      </c>
      <c r="L3434" s="10">
        <f t="shared" si="326"/>
        <v>2.2262087066788503E-3</v>
      </c>
      <c r="M3434" s="10">
        <f t="shared" si="327"/>
        <v>0.41461155836144642</v>
      </c>
      <c r="N3434">
        <f t="shared" si="328"/>
        <v>7.9377578361446433E-2</v>
      </c>
      <c r="O3434">
        <f t="shared" si="323"/>
        <v>-3.1562686854929347E-4</v>
      </c>
    </row>
    <row r="3435" spans="5:15" x14ac:dyDescent="0.2">
      <c r="E3435" s="11">
        <v>186.32574</v>
      </c>
      <c r="F3435" s="11">
        <v>4999.6303699999999</v>
      </c>
      <c r="G3435" s="1">
        <v>9.8258485530578599E-5</v>
      </c>
      <c r="H3435" s="17">
        <v>2.6878399999999999E-8</v>
      </c>
      <c r="I3435" s="28">
        <v>1.6691000000000001E-4</v>
      </c>
      <c r="J3435" s="21">
        <f t="shared" si="324"/>
        <v>3.3384467980179905E-8</v>
      </c>
      <c r="K3435" s="10">
        <f t="shared" si="325"/>
        <v>1.8748717217669036E-3</v>
      </c>
      <c r="L3435" s="10">
        <f t="shared" si="326"/>
        <v>2.2258717217669035E-3</v>
      </c>
      <c r="M3435" s="10">
        <f t="shared" si="327"/>
        <v>0.41473719570329243</v>
      </c>
      <c r="N3435">
        <f t="shared" si="328"/>
        <v>7.9350863703292418E-2</v>
      </c>
      <c r="O3435">
        <f t="shared" si="323"/>
        <v>1.2284185327592701E-3</v>
      </c>
    </row>
    <row r="3436" spans="5:15" x14ac:dyDescent="0.2">
      <c r="E3436" s="11">
        <v>186.40401</v>
      </c>
      <c r="F3436" s="11">
        <v>4999.6303699999999</v>
      </c>
      <c r="G3436" s="1">
        <v>9.8283771550913702E-5</v>
      </c>
      <c r="H3436" s="17">
        <v>2.9088100000000001E-8</v>
      </c>
      <c r="I3436" s="28">
        <v>1.6694E-4</v>
      </c>
      <c r="J3436" s="21">
        <f t="shared" si="324"/>
        <v>3.3390468423768698E-8</v>
      </c>
      <c r="K3436" s="10">
        <f t="shared" si="325"/>
        <v>1.8752087066788502E-3</v>
      </c>
      <c r="L3436" s="10">
        <f t="shared" si="326"/>
        <v>2.2262087066788503E-3</v>
      </c>
      <c r="M3436" s="10">
        <f t="shared" si="327"/>
        <v>0.41497423002185146</v>
      </c>
      <c r="N3436">
        <f t="shared" si="328"/>
        <v>7.944701202185149E-2</v>
      </c>
      <c r="O3436">
        <f t="shared" si="323"/>
        <v>1.6727751188728778E-4</v>
      </c>
    </row>
    <row r="3437" spans="5:15" x14ac:dyDescent="0.2">
      <c r="E3437" s="11">
        <v>186.48491000000001</v>
      </c>
      <c r="F3437" s="11">
        <v>4999.6303699999999</v>
      </c>
      <c r="G3437" s="1">
        <v>9.8277629171165696E-5</v>
      </c>
      <c r="H3437" s="17">
        <v>2.5626399999999999E-8</v>
      </c>
      <c r="I3437" s="28">
        <v>1.6693E-4</v>
      </c>
      <c r="J3437" s="21">
        <f t="shared" si="324"/>
        <v>3.3388468275905767E-8</v>
      </c>
      <c r="K3437" s="10">
        <f t="shared" si="325"/>
        <v>1.8750963783748678E-3</v>
      </c>
      <c r="L3437" s="10">
        <f t="shared" si="326"/>
        <v>2.2260963783748678E-3</v>
      </c>
      <c r="M3437" s="10">
        <f t="shared" si="327"/>
        <v>0.41513338277256318</v>
      </c>
      <c r="N3437">
        <f t="shared" si="328"/>
        <v>7.9460544772563174E-2</v>
      </c>
      <c r="O3437">
        <f t="shared" si="323"/>
        <v>-6.5450751753849646E-5</v>
      </c>
    </row>
    <row r="3438" spans="5:15" x14ac:dyDescent="0.2">
      <c r="E3438" s="11">
        <v>186.57017999999999</v>
      </c>
      <c r="F3438" s="11">
        <v>4999.6303699999999</v>
      </c>
      <c r="G3438" s="1">
        <v>9.8252452019025597E-5</v>
      </c>
      <c r="H3438" s="17">
        <v>2.8147200000000001E-8</v>
      </c>
      <c r="I3438" s="28">
        <v>1.6691000000000001E-4</v>
      </c>
      <c r="J3438" s="21">
        <f t="shared" si="324"/>
        <v>3.3384467980179905E-8</v>
      </c>
      <c r="K3438" s="10">
        <f t="shared" si="325"/>
        <v>1.8748717217669036E-3</v>
      </c>
      <c r="L3438" s="10">
        <f t="shared" si="326"/>
        <v>2.2258717217669035E-3</v>
      </c>
      <c r="M3438" s="10">
        <f t="shared" si="327"/>
        <v>0.41528128778696111</v>
      </c>
      <c r="N3438">
        <f t="shared" si="328"/>
        <v>7.9454963786961125E-2</v>
      </c>
      <c r="O3438">
        <f t="shared" si="323"/>
        <v>4.2587172176678992E-4</v>
      </c>
    </row>
    <row r="3439" spans="5:15" x14ac:dyDescent="0.2">
      <c r="E3439" s="11">
        <v>186.65385000000001</v>
      </c>
      <c r="F3439" s="11">
        <v>4999.6303699999999</v>
      </c>
      <c r="G3439" s="1">
        <v>9.8257831289230396E-5</v>
      </c>
      <c r="H3439" s="17">
        <v>3.1020700000000001E-8</v>
      </c>
      <c r="I3439" s="28">
        <v>1.6691000000000001E-4</v>
      </c>
      <c r="J3439" s="21">
        <f t="shared" si="324"/>
        <v>3.3384467980179905E-8</v>
      </c>
      <c r="K3439" s="10">
        <f t="shared" si="325"/>
        <v>1.8748717217669036E-3</v>
      </c>
      <c r="L3439" s="10">
        <f t="shared" si="326"/>
        <v>2.2258717217669035E-3</v>
      </c>
      <c r="M3439" s="10">
        <f t="shared" si="327"/>
        <v>0.41546752647392138</v>
      </c>
      <c r="N3439">
        <f t="shared" si="328"/>
        <v>7.9490596473921357E-2</v>
      </c>
      <c r="O3439">
        <f t="shared" si="323"/>
        <v>4.2587172176691878E-4</v>
      </c>
    </row>
    <row r="3440" spans="5:15" x14ac:dyDescent="0.2">
      <c r="E3440" s="11">
        <v>186.74097</v>
      </c>
      <c r="F3440" s="11">
        <v>4999.6303699999999</v>
      </c>
      <c r="G3440" s="1">
        <v>9.8253570694751502E-5</v>
      </c>
      <c r="H3440" s="17">
        <v>2.9795099999999999E-8</v>
      </c>
      <c r="I3440" s="28">
        <v>1.6691000000000001E-4</v>
      </c>
      <c r="J3440" s="21">
        <f t="shared" si="324"/>
        <v>3.3384467980179905E-8</v>
      </c>
      <c r="K3440" s="10">
        <f t="shared" si="325"/>
        <v>1.8748717217669036E-3</v>
      </c>
      <c r="L3440" s="10">
        <f t="shared" si="326"/>
        <v>2.2258717217669035E-3</v>
      </c>
      <c r="M3440" s="10">
        <f t="shared" si="327"/>
        <v>0.4156614444183217</v>
      </c>
      <c r="N3440">
        <f t="shared" si="328"/>
        <v>7.9527698418321691E-2</v>
      </c>
      <c r="O3440">
        <f t="shared" si="323"/>
        <v>-8.6219612343968984E-5</v>
      </c>
    </row>
    <row r="3441" spans="5:15" x14ac:dyDescent="0.2">
      <c r="E3441" s="11">
        <v>186.82293000000001</v>
      </c>
      <c r="F3441" s="11">
        <v>4999.6303699999999</v>
      </c>
      <c r="G3441" s="1">
        <v>9.8233840242965801E-5</v>
      </c>
      <c r="H3441" s="17">
        <v>2.68201E-8</v>
      </c>
      <c r="I3441" s="28">
        <v>1.6689E-4</v>
      </c>
      <c r="J3441" s="21">
        <f t="shared" si="324"/>
        <v>3.3380467684454044E-8</v>
      </c>
      <c r="K3441" s="10">
        <f t="shared" si="325"/>
        <v>1.8746470651589391E-3</v>
      </c>
      <c r="L3441" s="10">
        <f t="shared" si="326"/>
        <v>2.2256470651589393E-3</v>
      </c>
      <c r="M3441" s="10">
        <f t="shared" si="327"/>
        <v>0.41580190585889398</v>
      </c>
      <c r="N3441">
        <f t="shared" si="328"/>
        <v>7.9520631858893978E-2</v>
      </c>
      <c r="O3441">
        <f t="shared" si="323"/>
        <v>1.5331391869604323E-4</v>
      </c>
    </row>
    <row r="3442" spans="5:15" x14ac:dyDescent="0.2">
      <c r="E3442" s="11">
        <v>186.90002000000001</v>
      </c>
      <c r="F3442" s="11">
        <v>4999.6303699999999</v>
      </c>
      <c r="G3442" s="1">
        <v>9.8232070101998605E-5</v>
      </c>
      <c r="H3442" s="17">
        <v>3.0320299999999999E-8</v>
      </c>
      <c r="I3442" s="28">
        <v>1.6688E-4</v>
      </c>
      <c r="J3442" s="21">
        <f t="shared" si="324"/>
        <v>3.3378467536591113E-8</v>
      </c>
      <c r="K3442" s="10">
        <f t="shared" si="325"/>
        <v>1.874534736854957E-3</v>
      </c>
      <c r="L3442" s="10">
        <f t="shared" si="326"/>
        <v>2.2255347368549572E-3</v>
      </c>
      <c r="M3442" s="10">
        <f t="shared" si="327"/>
        <v>0.41595248682888625</v>
      </c>
      <c r="N3442">
        <f t="shared" si="328"/>
        <v>7.9532450828886256E-2</v>
      </c>
      <c r="O3442">
        <f t="shared" si="323"/>
        <v>4.2553473685484286E-4</v>
      </c>
    </row>
    <row r="3443" spans="5:15" x14ac:dyDescent="0.2">
      <c r="E3443" s="11">
        <v>186.9838</v>
      </c>
      <c r="F3443" s="11">
        <v>4999.6303699999999</v>
      </c>
      <c r="G3443" s="1">
        <v>9.8231452392548094E-5</v>
      </c>
      <c r="H3443" s="17">
        <v>2.69355E-8</v>
      </c>
      <c r="I3443" s="28">
        <v>1.6688E-4</v>
      </c>
      <c r="J3443" s="21">
        <f t="shared" si="324"/>
        <v>3.3378467536591113E-8</v>
      </c>
      <c r="K3443" s="10">
        <f t="shared" si="325"/>
        <v>1.874534736854957E-3</v>
      </c>
      <c r="L3443" s="10">
        <f t="shared" si="326"/>
        <v>2.2255347368549572E-3</v>
      </c>
      <c r="M3443" s="10">
        <f t="shared" si="327"/>
        <v>0.41613894212913993</v>
      </c>
      <c r="N3443">
        <f t="shared" si="328"/>
        <v>7.956810212913995E-2</v>
      </c>
      <c r="O3443">
        <f t="shared" si="323"/>
        <v>-8.4182866136874957E-4</v>
      </c>
    </row>
    <row r="3444" spans="5:15" x14ac:dyDescent="0.2">
      <c r="E3444" s="11">
        <v>187.0667</v>
      </c>
      <c r="F3444" s="11">
        <v>4999.6303699999999</v>
      </c>
      <c r="G3444" s="1">
        <v>9.8182963737136904E-5</v>
      </c>
      <c r="H3444" s="17">
        <v>2.5780399999999998E-8</v>
      </c>
      <c r="I3444" s="28">
        <v>1.6683E-4</v>
      </c>
      <c r="J3444" s="21">
        <f t="shared" si="324"/>
        <v>3.336846679727646E-8</v>
      </c>
      <c r="K3444" s="10">
        <f t="shared" si="325"/>
        <v>1.873973095335046E-3</v>
      </c>
      <c r="L3444" s="10">
        <f t="shared" si="326"/>
        <v>2.2249730953350462E-3</v>
      </c>
      <c r="M3444" s="10">
        <f t="shared" si="327"/>
        <v>0.4162183745331125</v>
      </c>
      <c r="N3444">
        <f t="shared" si="328"/>
        <v>7.9498314533112485E-2</v>
      </c>
      <c r="O3444">
        <f t="shared" si="323"/>
        <v>4.2497309533513327E-4</v>
      </c>
    </row>
    <row r="3445" spans="5:15" x14ac:dyDescent="0.2">
      <c r="E3445" s="11">
        <v>187.15020999999999</v>
      </c>
      <c r="F3445" s="11">
        <v>4999.6303699999999</v>
      </c>
      <c r="G3445" s="1">
        <v>9.8179022995921393E-5</v>
      </c>
      <c r="H3445" s="17">
        <v>2.7756099999999999E-8</v>
      </c>
      <c r="I3445" s="28">
        <v>1.6683E-4</v>
      </c>
      <c r="J3445" s="21">
        <f t="shared" si="324"/>
        <v>3.336846679727646E-8</v>
      </c>
      <c r="K3445" s="10">
        <f t="shared" si="325"/>
        <v>1.873973095335046E-3</v>
      </c>
      <c r="L3445" s="10">
        <f t="shared" si="326"/>
        <v>2.2249730953350462E-3</v>
      </c>
      <c r="M3445" s="10">
        <f t="shared" si="327"/>
        <v>0.41640418203630386</v>
      </c>
      <c r="N3445">
        <f t="shared" si="328"/>
        <v>7.9533804036303918E-2</v>
      </c>
      <c r="O3445">
        <f t="shared" si="323"/>
        <v>1.6046300977786256E-4</v>
      </c>
    </row>
    <row r="3446" spans="5:15" x14ac:dyDescent="0.2">
      <c r="E3446" s="11">
        <v>187.22971999999999</v>
      </c>
      <c r="F3446" s="11">
        <v>4999.6303699999999</v>
      </c>
      <c r="G3446" s="1">
        <v>9.8168813682179495E-5</v>
      </c>
      <c r="H3446" s="17">
        <v>2.8131499999999999E-8</v>
      </c>
      <c r="I3446" s="28">
        <v>1.6682000000000001E-4</v>
      </c>
      <c r="J3446" s="21">
        <f t="shared" si="324"/>
        <v>3.3366466649413529E-8</v>
      </c>
      <c r="K3446" s="10">
        <f t="shared" si="325"/>
        <v>1.8738607670310639E-3</v>
      </c>
      <c r="L3446" s="10">
        <f t="shared" si="326"/>
        <v>2.224860767031064E-3</v>
      </c>
      <c r="M3446" s="10">
        <f t="shared" si="327"/>
        <v>0.41656005845021132</v>
      </c>
      <c r="N3446">
        <f t="shared" si="328"/>
        <v>7.9546562450211356E-2</v>
      </c>
      <c r="O3446">
        <f t="shared" si="323"/>
        <v>4.2486076703105808E-4</v>
      </c>
    </row>
    <row r="3447" spans="5:15" x14ac:dyDescent="0.2">
      <c r="E3447" s="11">
        <v>187.31254999999999</v>
      </c>
      <c r="F3447" s="11">
        <v>4999.6303699999999</v>
      </c>
      <c r="G3447" s="1">
        <v>9.8168182887143404E-5</v>
      </c>
      <c r="H3447" s="17">
        <v>3.1015600000000003E-8</v>
      </c>
      <c r="I3447" s="28">
        <v>1.6682000000000001E-4</v>
      </c>
      <c r="J3447" s="21">
        <f t="shared" si="324"/>
        <v>3.3366466649413529E-8</v>
      </c>
      <c r="K3447" s="10">
        <f t="shared" si="325"/>
        <v>1.8738607670310639E-3</v>
      </c>
      <c r="L3447" s="10">
        <f t="shared" si="326"/>
        <v>2.224860767031064E-3</v>
      </c>
      <c r="M3447" s="10">
        <f t="shared" si="327"/>
        <v>0.41674434366754448</v>
      </c>
      <c r="N3447">
        <f t="shared" si="328"/>
        <v>7.9581753667544539E-2</v>
      </c>
      <c r="O3447">
        <f t="shared" si="323"/>
        <v>-3.9651554109029617E-4</v>
      </c>
    </row>
    <row r="3448" spans="5:15" x14ac:dyDescent="0.2">
      <c r="E3448" s="11">
        <v>187.38943</v>
      </c>
      <c r="F3448" s="11">
        <v>4999.6303699999999</v>
      </c>
      <c r="G3448" s="1">
        <v>9.81456266159668E-5</v>
      </c>
      <c r="H3448" s="17">
        <v>2.6214100000000001E-8</v>
      </c>
      <c r="I3448" s="28">
        <v>1.6678999999999999E-4</v>
      </c>
      <c r="J3448" s="21">
        <f t="shared" si="324"/>
        <v>3.336046620582473E-8</v>
      </c>
      <c r="K3448" s="10">
        <f t="shared" si="325"/>
        <v>1.8735237821191169E-3</v>
      </c>
      <c r="L3448" s="10">
        <f t="shared" si="326"/>
        <v>2.2245237821191168E-3</v>
      </c>
      <c r="M3448" s="10">
        <f t="shared" si="327"/>
        <v>0.41685224355274553</v>
      </c>
      <c r="N3448">
        <f t="shared" si="328"/>
        <v>7.955126955274551E-2</v>
      </c>
      <c r="O3448">
        <f t="shared" si="323"/>
        <v>9.2401639072216648E-4</v>
      </c>
    </row>
    <row r="3449" spans="5:15" x14ac:dyDescent="0.2">
      <c r="E3449" s="11">
        <v>187.47375</v>
      </c>
      <c r="F3449" s="11">
        <v>4999.6303699999999</v>
      </c>
      <c r="G3449" s="1">
        <v>9.8157344659743795E-5</v>
      </c>
      <c r="H3449" s="17">
        <v>2.8592100000000001E-8</v>
      </c>
      <c r="I3449" s="28">
        <v>1.6681000000000001E-4</v>
      </c>
      <c r="J3449" s="21">
        <f t="shared" si="324"/>
        <v>3.3364466501550598E-8</v>
      </c>
      <c r="K3449" s="10">
        <f t="shared" si="325"/>
        <v>1.8737484387270815E-3</v>
      </c>
      <c r="L3449" s="10">
        <f t="shared" si="326"/>
        <v>2.2247484387270815E-3</v>
      </c>
      <c r="M3449" s="10">
        <f t="shared" si="327"/>
        <v>0.41708193261481119</v>
      </c>
      <c r="N3449">
        <f t="shared" si="328"/>
        <v>7.9629182614811195E-2</v>
      </c>
      <c r="O3449">
        <f t="shared" si="323"/>
        <v>1.8121213193801879E-4</v>
      </c>
    </row>
    <row r="3450" spans="5:15" x14ac:dyDescent="0.2">
      <c r="E3450" s="11">
        <v>187.56026</v>
      </c>
      <c r="F3450" s="11">
        <v>4999.6303699999999</v>
      </c>
      <c r="G3450" s="1">
        <v>9.8152564222501895E-5</v>
      </c>
      <c r="H3450" s="17">
        <v>2.7955699999999999E-8</v>
      </c>
      <c r="I3450" s="28">
        <v>1.6679999999999999E-4</v>
      </c>
      <c r="J3450" s="21">
        <f t="shared" si="324"/>
        <v>3.3362466353687661E-8</v>
      </c>
      <c r="K3450" s="10">
        <f t="shared" si="325"/>
        <v>1.873636110423099E-3</v>
      </c>
      <c r="L3450" s="10">
        <f t="shared" si="326"/>
        <v>2.2246361104230989E-3</v>
      </c>
      <c r="M3450" s="10">
        <f t="shared" si="327"/>
        <v>0.41725332727634512</v>
      </c>
      <c r="N3450">
        <f t="shared" si="328"/>
        <v>7.9644859276345153E-2</v>
      </c>
      <c r="O3450">
        <f t="shared" si="323"/>
        <v>-5.515374542795086E-4</v>
      </c>
    </row>
    <row r="3451" spans="5:15" x14ac:dyDescent="0.2">
      <c r="E3451" s="11">
        <v>187.64662999999999</v>
      </c>
      <c r="F3451" s="11">
        <v>4999.6303699999999</v>
      </c>
      <c r="G3451" s="1">
        <v>9.8115630814741403E-5</v>
      </c>
      <c r="H3451" s="17">
        <v>2.8989599999999998E-8</v>
      </c>
      <c r="I3451" s="28">
        <v>1.6676000000000001E-4</v>
      </c>
      <c r="J3451" s="21">
        <f t="shared" si="324"/>
        <v>3.3354465762235944E-8</v>
      </c>
      <c r="K3451" s="10">
        <f t="shared" si="325"/>
        <v>1.8731867972071707E-3</v>
      </c>
      <c r="L3451" s="10">
        <f t="shared" si="326"/>
        <v>2.2241867972071709E-3</v>
      </c>
      <c r="M3451" s="10">
        <f t="shared" si="327"/>
        <v>0.41736115698641901</v>
      </c>
      <c r="N3451">
        <f t="shared" si="328"/>
        <v>7.9597222986419039E-2</v>
      </c>
      <c r="O3451">
        <f t="shared" si="323"/>
        <v>9.4498511881426666E-4</v>
      </c>
    </row>
    <row r="3452" spans="5:15" x14ac:dyDescent="0.2">
      <c r="E3452" s="11">
        <v>187.72761</v>
      </c>
      <c r="F3452" s="11">
        <v>4999.6303699999999</v>
      </c>
      <c r="G3452" s="1">
        <v>9.8136040339404394E-5</v>
      </c>
      <c r="H3452" s="17">
        <v>2.7989399999999998E-8</v>
      </c>
      <c r="I3452" s="28">
        <v>1.6678E-4</v>
      </c>
      <c r="J3452" s="21">
        <f t="shared" si="324"/>
        <v>3.3358466057961799E-8</v>
      </c>
      <c r="K3452" s="10">
        <f t="shared" si="325"/>
        <v>1.8734114538151347E-3</v>
      </c>
      <c r="L3452" s="10">
        <f t="shared" si="326"/>
        <v>2.2244114538151347E-3</v>
      </c>
      <c r="M3452" s="10">
        <f t="shared" si="327"/>
        <v>0.41758344588134061</v>
      </c>
      <c r="N3452">
        <f t="shared" si="328"/>
        <v>7.9673747881340629E-2</v>
      </c>
      <c r="O3452">
        <f t="shared" si="323"/>
        <v>-8.5041023171438876E-5</v>
      </c>
    </row>
    <row r="3453" spans="5:15" x14ac:dyDescent="0.2">
      <c r="E3453" s="11">
        <v>187.81043</v>
      </c>
      <c r="F3453" s="11">
        <v>4999.6303699999999</v>
      </c>
      <c r="G3453" s="1">
        <v>9.8116816834932207E-5</v>
      </c>
      <c r="H3453" s="17">
        <v>2.9668800000000002E-8</v>
      </c>
      <c r="I3453" s="28">
        <v>1.6676000000000001E-4</v>
      </c>
      <c r="J3453" s="21">
        <f t="shared" si="324"/>
        <v>3.3354465762235944E-8</v>
      </c>
      <c r="K3453" s="10">
        <f t="shared" si="325"/>
        <v>1.8731867972071707E-3</v>
      </c>
      <c r="L3453" s="10">
        <f t="shared" si="326"/>
        <v>2.2241867972071709E-3</v>
      </c>
      <c r="M3453" s="10">
        <f t="shared" si="327"/>
        <v>0.41772547878380156</v>
      </c>
      <c r="N3453">
        <f t="shared" si="328"/>
        <v>7.966670478380157E-2</v>
      </c>
      <c r="O3453">
        <f t="shared" si="323"/>
        <v>-6.9579257742869899E-5</v>
      </c>
    </row>
    <row r="3454" spans="5:15" x14ac:dyDescent="0.2">
      <c r="E3454" s="11">
        <v>187.89591999999999</v>
      </c>
      <c r="F3454" s="11">
        <v>4999.6303699999999</v>
      </c>
      <c r="G3454" s="1">
        <v>9.8092055218661399E-5</v>
      </c>
      <c r="H3454" s="17">
        <v>2.90037E-8</v>
      </c>
      <c r="I3454" s="28">
        <v>1.6673999999999999E-4</v>
      </c>
      <c r="J3454" s="21">
        <f t="shared" si="324"/>
        <v>3.3350465466510076E-8</v>
      </c>
      <c r="K3454" s="10">
        <f t="shared" si="325"/>
        <v>1.8729621405992058E-3</v>
      </c>
      <c r="L3454" s="10">
        <f t="shared" si="326"/>
        <v>2.2239621405992058E-3</v>
      </c>
      <c r="M3454" s="10">
        <f t="shared" si="327"/>
        <v>0.41787341245305709</v>
      </c>
      <c r="N3454">
        <f t="shared" si="328"/>
        <v>7.9660756453057133E-2</v>
      </c>
      <c r="O3454">
        <f t="shared" si="323"/>
        <v>-6.1185778918464552E-4</v>
      </c>
    </row>
    <row r="3455" spans="5:15" x14ac:dyDescent="0.2">
      <c r="E3455" s="11">
        <v>187.97746000000001</v>
      </c>
      <c r="F3455" s="11">
        <v>4999.6303699999999</v>
      </c>
      <c r="G3455" s="1">
        <v>9.8058368214500505E-5</v>
      </c>
      <c r="H3455" s="17">
        <v>2.7026099999999999E-8</v>
      </c>
      <c r="I3455" s="28">
        <v>1.6670000000000001E-4</v>
      </c>
      <c r="J3455" s="21">
        <f t="shared" si="324"/>
        <v>3.334246487505836E-8</v>
      </c>
      <c r="K3455" s="10">
        <f t="shared" si="325"/>
        <v>1.8725128273832776E-3</v>
      </c>
      <c r="L3455" s="10">
        <f t="shared" si="326"/>
        <v>2.2235128273832777E-3</v>
      </c>
      <c r="M3455" s="10">
        <f t="shared" si="327"/>
        <v>0.41797029356892701</v>
      </c>
      <c r="N3455">
        <f t="shared" si="328"/>
        <v>7.9610865568927006E-2</v>
      </c>
      <c r="O3455">
        <f t="shared" si="323"/>
        <v>6.85827928176949E-4</v>
      </c>
    </row>
    <row r="3456" spans="5:15" x14ac:dyDescent="0.2">
      <c r="E3456" s="11">
        <v>188.05798999999999</v>
      </c>
      <c r="F3456" s="11">
        <v>4999.6303699999999</v>
      </c>
      <c r="G3456" s="1">
        <v>9.80622696111513E-5</v>
      </c>
      <c r="H3456" s="17">
        <v>2.8157100000000001E-8</v>
      </c>
      <c r="I3456" s="28">
        <v>1.6671000000000001E-4</v>
      </c>
      <c r="J3456" s="21">
        <f t="shared" si="324"/>
        <v>3.3344465022921284E-8</v>
      </c>
      <c r="K3456" s="10">
        <f t="shared" si="325"/>
        <v>1.8726251556872592E-3</v>
      </c>
      <c r="L3456" s="10">
        <f t="shared" si="326"/>
        <v>2.2236251556872594E-3</v>
      </c>
      <c r="M3456" s="10">
        <f t="shared" si="327"/>
        <v>0.41817047729198303</v>
      </c>
      <c r="N3456">
        <f t="shared" si="328"/>
        <v>7.9666095291983083E-2</v>
      </c>
      <c r="O3456">
        <f t="shared" si="323"/>
        <v>4.2362515568732155E-4</v>
      </c>
    </row>
    <row r="3457" spans="5:15" x14ac:dyDescent="0.2">
      <c r="E3457" s="11">
        <v>188.13643999999999</v>
      </c>
      <c r="F3457" s="11">
        <v>4999.6303699999999</v>
      </c>
      <c r="G3457" s="1">
        <v>9.8068618114566594E-5</v>
      </c>
      <c r="H3457" s="17">
        <v>2.8676199999999999E-8</v>
      </c>
      <c r="I3457" s="28">
        <v>1.6671000000000001E-4</v>
      </c>
      <c r="J3457" s="21">
        <f t="shared" si="324"/>
        <v>3.3344465022921284E-8</v>
      </c>
      <c r="K3457" s="10">
        <f t="shared" si="325"/>
        <v>1.8726251556872592E-3</v>
      </c>
      <c r="L3457" s="10">
        <f t="shared" si="326"/>
        <v>2.2236251556872594E-3</v>
      </c>
      <c r="M3457" s="10">
        <f t="shared" si="327"/>
        <v>0.41834492068544671</v>
      </c>
      <c r="N3457">
        <f t="shared" si="328"/>
        <v>7.9699328685446755E-2</v>
      </c>
      <c r="O3457">
        <f t="shared" si="323"/>
        <v>4.236251556872687E-4</v>
      </c>
    </row>
    <row r="3458" spans="5:15" x14ac:dyDescent="0.2">
      <c r="E3458" s="11">
        <v>188.21800999999999</v>
      </c>
      <c r="F3458" s="11">
        <v>4999.6303699999999</v>
      </c>
      <c r="G3458" s="1">
        <v>9.8065013891428701E-5</v>
      </c>
      <c r="H3458" s="17">
        <v>2.8419800000000001E-8</v>
      </c>
      <c r="I3458" s="28">
        <v>1.6671000000000001E-4</v>
      </c>
      <c r="J3458" s="21">
        <f t="shared" si="324"/>
        <v>3.3344465022921284E-8</v>
      </c>
      <c r="K3458" s="10">
        <f t="shared" si="325"/>
        <v>1.8726251556872592E-3</v>
      </c>
      <c r="L3458" s="10">
        <f t="shared" si="326"/>
        <v>2.2236251556872594E-3</v>
      </c>
      <c r="M3458" s="10">
        <f t="shared" si="327"/>
        <v>0.41852630178939615</v>
      </c>
      <c r="N3458">
        <f t="shared" si="328"/>
        <v>7.9733883789396165E-2</v>
      </c>
      <c r="O3458">
        <f t="shared" si="323"/>
        <v>4.23625155687234E-4</v>
      </c>
    </row>
    <row r="3459" spans="5:15" x14ac:dyDescent="0.2">
      <c r="E3459" s="11">
        <v>188.3004</v>
      </c>
      <c r="F3459" s="11">
        <v>4999.6303699999999</v>
      </c>
      <c r="G3459" s="1">
        <v>9.8072129849801503E-5</v>
      </c>
      <c r="H3459" s="17">
        <v>3.1124500000000002E-8</v>
      </c>
      <c r="I3459" s="28">
        <v>1.6671000000000001E-4</v>
      </c>
      <c r="J3459" s="21">
        <f t="shared" si="324"/>
        <v>3.3344465022921284E-8</v>
      </c>
      <c r="K3459" s="10">
        <f t="shared" si="325"/>
        <v>1.8726251556872592E-3</v>
      </c>
      <c r="L3459" s="10">
        <f t="shared" si="326"/>
        <v>2.2236251556872594E-3</v>
      </c>
      <c r="M3459" s="10">
        <f t="shared" si="327"/>
        <v>0.4187095062659732</v>
      </c>
      <c r="N3459">
        <f t="shared" si="328"/>
        <v>7.9768786265973238E-2</v>
      </c>
      <c r="O3459">
        <f t="shared" si="323"/>
        <v>1.6672680612454956E-4</v>
      </c>
    </row>
    <row r="3460" spans="5:15" x14ac:dyDescent="0.2">
      <c r="E3460" s="11">
        <v>188.38276999999999</v>
      </c>
      <c r="F3460" s="11">
        <v>4999.6303699999999</v>
      </c>
      <c r="G3460" s="1">
        <v>9.8053973972653699E-5</v>
      </c>
      <c r="H3460" s="17">
        <v>2.7484299999999999E-8</v>
      </c>
      <c r="I3460" s="28">
        <v>1.6670000000000001E-4</v>
      </c>
      <c r="J3460" s="21">
        <f t="shared" si="324"/>
        <v>3.334246487505836E-8</v>
      </c>
      <c r="K3460" s="10">
        <f t="shared" si="325"/>
        <v>1.8725128273832776E-3</v>
      </c>
      <c r="L3460" s="10">
        <f t="shared" si="326"/>
        <v>2.2235128273832777E-3</v>
      </c>
      <c r="M3460" s="10">
        <f t="shared" si="327"/>
        <v>0.41887150555299368</v>
      </c>
      <c r="N3460">
        <f t="shared" si="328"/>
        <v>7.9782519552993716E-2</v>
      </c>
      <c r="O3460">
        <f t="shared" si="323"/>
        <v>-6.031594273259031E-4</v>
      </c>
    </row>
    <row r="3461" spans="5:15" x14ac:dyDescent="0.2">
      <c r="E3461" s="11">
        <v>188.46525</v>
      </c>
      <c r="F3461" s="11">
        <v>4999.6303699999999</v>
      </c>
      <c r="G3461" s="1">
        <v>9.8014800396922596E-5</v>
      </c>
      <c r="H3461" s="17">
        <v>2.56083E-8</v>
      </c>
      <c r="I3461" s="28">
        <v>1.6666000000000001E-4</v>
      </c>
      <c r="J3461" s="21">
        <f t="shared" si="324"/>
        <v>3.333446428360663E-8</v>
      </c>
      <c r="K3461" s="10">
        <f t="shared" si="325"/>
        <v>1.8720635141673484E-3</v>
      </c>
      <c r="L3461" s="10">
        <f t="shared" si="326"/>
        <v>2.2230635141673484E-3</v>
      </c>
      <c r="M3461" s="10">
        <f t="shared" si="327"/>
        <v>0.41897022096342784</v>
      </c>
      <c r="N3461">
        <f t="shared" si="328"/>
        <v>7.9732770963427874E-2</v>
      </c>
      <c r="O3461">
        <f t="shared" si="323"/>
        <v>6.84211377515168E-4</v>
      </c>
    </row>
    <row r="3462" spans="5:15" x14ac:dyDescent="0.2">
      <c r="E3462" s="11">
        <v>188.54634999999999</v>
      </c>
      <c r="F3462" s="11">
        <v>4999.6303699999999</v>
      </c>
      <c r="G3462" s="1">
        <v>9.8024370713745002E-5</v>
      </c>
      <c r="H3462" s="17">
        <v>2.9076900000000001E-8</v>
      </c>
      <c r="I3462" s="28">
        <v>1.6667E-4</v>
      </c>
      <c r="J3462" s="21">
        <f t="shared" si="324"/>
        <v>3.3336464431469561E-8</v>
      </c>
      <c r="K3462" s="10">
        <f t="shared" si="325"/>
        <v>1.8721758424713306E-3</v>
      </c>
      <c r="L3462" s="10">
        <f t="shared" si="326"/>
        <v>2.2231758424713305E-3</v>
      </c>
      <c r="M3462" s="10">
        <f t="shared" si="327"/>
        <v>0.41917169050614433</v>
      </c>
      <c r="N3462">
        <f t="shared" si="328"/>
        <v>7.9788260506144348E-2</v>
      </c>
      <c r="O3462">
        <f t="shared" ref="O3462:O3525" si="329">(N3463-N3462)/(E3463-E3462)</f>
        <v>1.7348666149811774E-4</v>
      </c>
    </row>
    <row r="3463" spans="5:15" x14ac:dyDescent="0.2">
      <c r="E3463" s="11">
        <v>188.63121000000001</v>
      </c>
      <c r="F3463" s="11">
        <v>4999.6303699999999</v>
      </c>
      <c r="G3463" s="1">
        <v>9.80139494512442E-5</v>
      </c>
      <c r="H3463" s="17">
        <v>2.95989E-8</v>
      </c>
      <c r="I3463" s="28">
        <v>1.6666000000000001E-4</v>
      </c>
      <c r="J3463" s="21">
        <f t="shared" si="324"/>
        <v>3.333446428360663E-8</v>
      </c>
      <c r="K3463" s="10">
        <f t="shared" si="325"/>
        <v>1.8720635141673484E-3</v>
      </c>
      <c r="L3463" s="10">
        <f t="shared" si="326"/>
        <v>2.2230635141673484E-3</v>
      </c>
      <c r="M3463" s="10">
        <f t="shared" si="327"/>
        <v>0.41933916058423909</v>
      </c>
      <c r="N3463">
        <f t="shared" si="328"/>
        <v>7.9802982584239082E-2</v>
      </c>
      <c r="O3463">
        <f t="shared" si="329"/>
        <v>9.317134592552183E-4</v>
      </c>
    </row>
    <row r="3464" spans="5:15" x14ac:dyDescent="0.2">
      <c r="E3464" s="11">
        <v>188.71456000000001</v>
      </c>
      <c r="F3464" s="11">
        <v>4999.6303699999999</v>
      </c>
      <c r="G3464" s="1">
        <v>9.8031456263816995E-5</v>
      </c>
      <c r="H3464" s="17">
        <v>2.8871399999999999E-8</v>
      </c>
      <c r="I3464" s="28">
        <v>1.6668E-4</v>
      </c>
      <c r="J3464" s="21">
        <f t="shared" si="324"/>
        <v>3.3338464579332492E-8</v>
      </c>
      <c r="K3464" s="10">
        <f t="shared" si="325"/>
        <v>1.8722881707753127E-3</v>
      </c>
      <c r="L3464" s="10">
        <f t="shared" si="326"/>
        <v>2.2232881707753126E-3</v>
      </c>
      <c r="M3464" s="10">
        <f t="shared" si="327"/>
        <v>0.41956684890106799</v>
      </c>
      <c r="N3464">
        <f t="shared" si="328"/>
        <v>7.9880640901068001E-2</v>
      </c>
      <c r="O3464">
        <f t="shared" si="329"/>
        <v>-3.4370293571118126E-4</v>
      </c>
    </row>
    <row r="3465" spans="5:15" x14ac:dyDescent="0.2">
      <c r="E3465" s="11">
        <v>188.79750999999999</v>
      </c>
      <c r="F3465" s="11">
        <v>4999.6303699999999</v>
      </c>
      <c r="G3465" s="1">
        <v>9.8007427034152003E-5</v>
      </c>
      <c r="H3465" s="17">
        <v>2.6844499999999999E-8</v>
      </c>
      <c r="I3465" s="28">
        <v>1.6665000000000001E-4</v>
      </c>
      <c r="J3465" s="21">
        <f t="shared" si="324"/>
        <v>3.3332464135743699E-8</v>
      </c>
      <c r="K3465" s="10">
        <f t="shared" si="325"/>
        <v>1.8719511858633661E-3</v>
      </c>
      <c r="L3465" s="10">
        <f t="shared" si="326"/>
        <v>2.2229511858633663E-3</v>
      </c>
      <c r="M3465" s="10">
        <f t="shared" si="327"/>
        <v>0.41968764874255071</v>
      </c>
      <c r="N3465">
        <f t="shared" si="328"/>
        <v>7.9852130742550764E-2</v>
      </c>
      <c r="O3465">
        <f t="shared" si="329"/>
        <v>1.7569628566398908E-4</v>
      </c>
    </row>
    <row r="3466" spans="5:15" x14ac:dyDescent="0.2">
      <c r="E3466" s="11">
        <v>188.88332</v>
      </c>
      <c r="F3466" s="11">
        <v>4999.6303699999999</v>
      </c>
      <c r="G3466" s="1">
        <v>9.7997648149664802E-5</v>
      </c>
      <c r="H3466" s="17">
        <v>2.8514400000000002E-8</v>
      </c>
      <c r="I3466" s="28">
        <v>1.6663999999999999E-4</v>
      </c>
      <c r="J3466" s="21">
        <f t="shared" ref="J3466:J3529" si="330">I3466/F3466</f>
        <v>3.3330463987880769E-8</v>
      </c>
      <c r="K3466" s="10">
        <f t="shared" ref="K3466:K3529" si="331">J3466*B$6</f>
        <v>1.871838857559384E-3</v>
      </c>
      <c r="L3466" s="10">
        <f t="shared" ref="L3466:L3529" si="332">K3466+B$7</f>
        <v>2.2228388575593842E-3</v>
      </c>
      <c r="M3466" s="10">
        <f t="shared" ref="M3466:M3529" si="333">L3466*E3466</f>
        <v>0.41985718324082355</v>
      </c>
      <c r="N3466">
        <f t="shared" ref="N3466:N3529" si="334">((M3466/E3466)-$B$8)*E3466</f>
        <v>7.9867207240823593E-2</v>
      </c>
      <c r="O3466">
        <f t="shared" si="329"/>
        <v>-6.6232124226877276E-4</v>
      </c>
    </row>
    <row r="3467" spans="5:15" x14ac:dyDescent="0.2">
      <c r="E3467" s="11">
        <v>188.96155999999999</v>
      </c>
      <c r="F3467" s="11">
        <v>4999.6303699999999</v>
      </c>
      <c r="G3467" s="1">
        <v>9.79554540153277E-5</v>
      </c>
      <c r="H3467" s="17">
        <v>2.8568999999999999E-8</v>
      </c>
      <c r="I3467" s="28">
        <v>1.6660000000000001E-4</v>
      </c>
      <c r="J3467" s="21">
        <f t="shared" si="330"/>
        <v>3.3322463396429046E-8</v>
      </c>
      <c r="K3467" s="10">
        <f t="shared" si="331"/>
        <v>1.8713895443434553E-3</v>
      </c>
      <c r="L3467" s="10">
        <f t="shared" si="332"/>
        <v>2.2223895443434553E-3</v>
      </c>
      <c r="M3467" s="10">
        <f t="shared" si="333"/>
        <v>0.41994619522682847</v>
      </c>
      <c r="N3467">
        <f t="shared" si="334"/>
        <v>7.9815387226828488E-2</v>
      </c>
      <c r="O3467">
        <f t="shared" si="329"/>
        <v>4.2238954434345948E-4</v>
      </c>
    </row>
    <row r="3468" spans="5:15" x14ac:dyDescent="0.2">
      <c r="E3468" s="11">
        <v>189.04003</v>
      </c>
      <c r="F3468" s="11">
        <v>4999.6303699999999</v>
      </c>
      <c r="G3468" s="1">
        <v>9.7955228608497604E-5</v>
      </c>
      <c r="H3468" s="17">
        <v>2.85807E-8</v>
      </c>
      <c r="I3468" s="28">
        <v>1.6660000000000001E-4</v>
      </c>
      <c r="J3468" s="21">
        <f t="shared" si="330"/>
        <v>3.3322463396429046E-8</v>
      </c>
      <c r="K3468" s="10">
        <f t="shared" si="331"/>
        <v>1.8713895443434553E-3</v>
      </c>
      <c r="L3468" s="10">
        <f t="shared" si="332"/>
        <v>2.2223895443434553E-3</v>
      </c>
      <c r="M3468" s="10">
        <f t="shared" si="333"/>
        <v>0.42012058613437314</v>
      </c>
      <c r="N3468">
        <f t="shared" si="334"/>
        <v>7.9848532134373124E-2</v>
      </c>
      <c r="O3468">
        <f t="shared" si="329"/>
        <v>4.2238954434348447E-4</v>
      </c>
    </row>
    <row r="3469" spans="5:15" x14ac:dyDescent="0.2">
      <c r="E3469" s="11">
        <v>189.12492</v>
      </c>
      <c r="F3469" s="11">
        <v>4999.6303699999999</v>
      </c>
      <c r="G3469" s="1">
        <v>9.7953596141086394E-5</v>
      </c>
      <c r="H3469" s="17">
        <v>2.6936800000000001E-8</v>
      </c>
      <c r="I3469" s="28">
        <v>1.6660000000000001E-4</v>
      </c>
      <c r="J3469" s="21">
        <f t="shared" si="330"/>
        <v>3.3322463396429046E-8</v>
      </c>
      <c r="K3469" s="10">
        <f t="shared" si="331"/>
        <v>1.8713895443434553E-3</v>
      </c>
      <c r="L3469" s="10">
        <f t="shared" si="332"/>
        <v>2.2223895443434553E-3</v>
      </c>
      <c r="M3469" s="10">
        <f t="shared" si="333"/>
        <v>0.42030924478279241</v>
      </c>
      <c r="N3469">
        <f t="shared" si="334"/>
        <v>7.9884388782792443E-2</v>
      </c>
      <c r="O3469">
        <f t="shared" si="329"/>
        <v>-5.8361723989516361E-5</v>
      </c>
    </row>
    <row r="3470" spans="5:15" x14ac:dyDescent="0.2">
      <c r="E3470" s="11">
        <v>189.21333999999999</v>
      </c>
      <c r="F3470" s="11">
        <v>4999.6303699999999</v>
      </c>
      <c r="G3470" s="1">
        <v>9.7938392269486502E-5</v>
      </c>
      <c r="H3470" s="17">
        <v>3.0811399999999999E-8</v>
      </c>
      <c r="I3470" s="28">
        <v>1.6657999999999999E-4</v>
      </c>
      <c r="J3470" s="21">
        <f t="shared" si="330"/>
        <v>3.3318463100703184E-8</v>
      </c>
      <c r="K3470" s="10">
        <f t="shared" si="331"/>
        <v>1.8711648877354908E-3</v>
      </c>
      <c r="L3470" s="10">
        <f t="shared" si="332"/>
        <v>2.222164887735491E-3</v>
      </c>
      <c r="M3470" s="10">
        <f t="shared" si="333"/>
        <v>0.42046324043915728</v>
      </c>
      <c r="N3470">
        <f t="shared" si="334"/>
        <v>7.987922843915729E-2</v>
      </c>
      <c r="O3470">
        <f t="shared" si="329"/>
        <v>4.2216488773551503E-4</v>
      </c>
    </row>
    <row r="3471" spans="5:15" x14ac:dyDescent="0.2">
      <c r="E3471" s="11">
        <v>189.29721000000001</v>
      </c>
      <c r="F3471" s="11">
        <v>4999.6303699999999</v>
      </c>
      <c r="G3471" s="1">
        <v>9.7936007189223194E-5</v>
      </c>
      <c r="H3471" s="17">
        <v>3.0122200000000001E-8</v>
      </c>
      <c r="I3471" s="28">
        <v>1.6657999999999999E-4</v>
      </c>
      <c r="J3471" s="21">
        <f t="shared" si="330"/>
        <v>3.3318463100703184E-8</v>
      </c>
      <c r="K3471" s="10">
        <f t="shared" si="331"/>
        <v>1.8711648877354908E-3</v>
      </c>
      <c r="L3471" s="10">
        <f t="shared" si="332"/>
        <v>2.222164887735491E-3</v>
      </c>
      <c r="M3471" s="10">
        <f t="shared" si="333"/>
        <v>0.42064961340829166</v>
      </c>
      <c r="N3471">
        <f t="shared" si="334"/>
        <v>7.9914635408291676E-2</v>
      </c>
      <c r="O3471">
        <f t="shared" si="329"/>
        <v>6.7840145776255651E-4</v>
      </c>
    </row>
    <row r="3472" spans="5:15" x14ac:dyDescent="0.2">
      <c r="E3472" s="11">
        <v>189.38023000000001</v>
      </c>
      <c r="F3472" s="11">
        <v>4999.6303699999999</v>
      </c>
      <c r="G3472" s="1">
        <v>9.7951508704408497E-5</v>
      </c>
      <c r="H3472" s="17">
        <v>2.8481400000000001E-8</v>
      </c>
      <c r="I3472" s="28">
        <v>1.6658999999999999E-4</v>
      </c>
      <c r="J3472" s="21">
        <f t="shared" si="330"/>
        <v>3.3320463248566115E-8</v>
      </c>
      <c r="K3472" s="10">
        <f t="shared" si="331"/>
        <v>1.871277216039473E-3</v>
      </c>
      <c r="L3472" s="10">
        <f t="shared" si="332"/>
        <v>2.2222772160394731E-3</v>
      </c>
      <c r="M3472" s="10">
        <f t="shared" si="333"/>
        <v>0.42085537029731512</v>
      </c>
      <c r="N3472">
        <f t="shared" si="334"/>
        <v>7.9970956297315127E-2</v>
      </c>
      <c r="O3472">
        <f t="shared" si="329"/>
        <v>-6.3323769140661602E-4</v>
      </c>
    </row>
    <row r="3473" spans="5:15" x14ac:dyDescent="0.2">
      <c r="E3473" s="11">
        <v>189.46088</v>
      </c>
      <c r="F3473" s="11">
        <v>4999.6303699999999</v>
      </c>
      <c r="G3473" s="1">
        <v>9.7909199135892699E-5</v>
      </c>
      <c r="H3473" s="17">
        <v>3.1060199999999999E-8</v>
      </c>
      <c r="I3473" s="28">
        <v>1.6655000000000001E-4</v>
      </c>
      <c r="J3473" s="21">
        <f t="shared" si="330"/>
        <v>3.3312462657114392E-8</v>
      </c>
      <c r="K3473" s="10">
        <f t="shared" si="331"/>
        <v>1.8708279028235443E-3</v>
      </c>
      <c r="L3473" s="10">
        <f t="shared" si="332"/>
        <v>2.2218279028235442E-3</v>
      </c>
      <c r="M3473" s="10">
        <f t="shared" si="333"/>
        <v>0.42094946967750319</v>
      </c>
      <c r="N3473">
        <f t="shared" si="334"/>
        <v>7.9919885677503189E-2</v>
      </c>
      <c r="O3473">
        <f t="shared" si="329"/>
        <v>9.4315489345197948E-4</v>
      </c>
    </row>
    <row r="3474" spans="5:15" x14ac:dyDescent="0.2">
      <c r="E3474" s="11">
        <v>189.54256000000001</v>
      </c>
      <c r="F3474" s="11">
        <v>4999.6303699999999</v>
      </c>
      <c r="G3474" s="1">
        <v>9.7928050398558104E-5</v>
      </c>
      <c r="H3474" s="17">
        <v>2.74121E-8</v>
      </c>
      <c r="I3474" s="28">
        <v>1.6657E-4</v>
      </c>
      <c r="J3474" s="21">
        <f t="shared" si="330"/>
        <v>3.3316462952840254E-8</v>
      </c>
      <c r="K3474" s="10">
        <f t="shared" si="331"/>
        <v>1.8710525594315087E-3</v>
      </c>
      <c r="L3474" s="10">
        <f t="shared" si="332"/>
        <v>2.2220525594315089E-3</v>
      </c>
      <c r="M3474" s="10">
        <f t="shared" si="333"/>
        <v>0.42117353056920037</v>
      </c>
      <c r="N3474">
        <f t="shared" si="334"/>
        <v>7.9996922569200352E-2</v>
      </c>
      <c r="O3474">
        <f t="shared" si="329"/>
        <v>-6.1168936709440663E-4</v>
      </c>
    </row>
    <row r="3475" spans="5:15" x14ac:dyDescent="0.2">
      <c r="E3475" s="11">
        <v>189.62497999999999</v>
      </c>
      <c r="F3475" s="11">
        <v>4999.6303699999999</v>
      </c>
      <c r="G3475" s="1">
        <v>9.7890365789830107E-5</v>
      </c>
      <c r="H3475" s="17">
        <v>2.8958500000000001E-8</v>
      </c>
      <c r="I3475" s="28">
        <v>1.6652999999999999E-4</v>
      </c>
      <c r="J3475" s="21">
        <f t="shared" si="330"/>
        <v>3.3308462361388531E-8</v>
      </c>
      <c r="K3475" s="10">
        <f t="shared" si="331"/>
        <v>1.8706032462155798E-3</v>
      </c>
      <c r="L3475" s="10">
        <f t="shared" si="332"/>
        <v>2.22160324621558E-3</v>
      </c>
      <c r="M3475" s="10">
        <f t="shared" si="333"/>
        <v>0.42127147113156443</v>
      </c>
      <c r="N3475">
        <f t="shared" si="334"/>
        <v>7.994650713156444E-2</v>
      </c>
      <c r="O3475">
        <f t="shared" si="329"/>
        <v>-6.7439595040549416E-5</v>
      </c>
    </row>
    <row r="3476" spans="5:15" x14ac:dyDescent="0.2">
      <c r="E3476" s="11">
        <v>189.71213</v>
      </c>
      <c r="F3476" s="11">
        <v>4999.6303699999999</v>
      </c>
      <c r="G3476" s="1">
        <v>9.7874859586565696E-5</v>
      </c>
      <c r="H3476" s="17">
        <v>2.8641300000000001E-8</v>
      </c>
      <c r="I3476" s="28">
        <v>1.6651E-4</v>
      </c>
      <c r="J3476" s="21">
        <f t="shared" si="330"/>
        <v>3.3304462065662669E-8</v>
      </c>
      <c r="K3476" s="10">
        <f t="shared" si="331"/>
        <v>1.8703785896076156E-3</v>
      </c>
      <c r="L3476" s="10">
        <f t="shared" si="332"/>
        <v>2.2213785896076158E-3</v>
      </c>
      <c r="M3476" s="10">
        <f t="shared" si="333"/>
        <v>0.42142246377085663</v>
      </c>
      <c r="N3476">
        <f t="shared" si="334"/>
        <v>7.9940629770856655E-2</v>
      </c>
      <c r="O3476">
        <f t="shared" si="329"/>
        <v>9.3927704210390345E-4</v>
      </c>
    </row>
    <row r="3477" spans="5:15" x14ac:dyDescent="0.2">
      <c r="E3477" s="11">
        <v>189.79445999999999</v>
      </c>
      <c r="F3477" s="11">
        <v>4999.6303699999999</v>
      </c>
      <c r="G3477" s="1">
        <v>9.7894919249040204E-5</v>
      </c>
      <c r="H3477" s="17">
        <v>2.8817799999999999E-8</v>
      </c>
      <c r="I3477" s="28">
        <v>1.6652999999999999E-4</v>
      </c>
      <c r="J3477" s="21">
        <f t="shared" si="330"/>
        <v>3.3308462361388531E-8</v>
      </c>
      <c r="K3477" s="10">
        <f t="shared" si="331"/>
        <v>1.8706032462155798E-3</v>
      </c>
      <c r="L3477" s="10">
        <f t="shared" si="332"/>
        <v>2.22160324621558E-3</v>
      </c>
      <c r="M3477" s="10">
        <f t="shared" si="333"/>
        <v>0.421647988449733</v>
      </c>
      <c r="N3477">
        <f t="shared" si="334"/>
        <v>8.0017960449733055E-2</v>
      </c>
      <c r="O3477">
        <f t="shared" si="329"/>
        <v>-4.0442273160992811E-4</v>
      </c>
    </row>
    <row r="3478" spans="5:15" x14ac:dyDescent="0.2">
      <c r="E3478" s="11">
        <v>189.87191999999999</v>
      </c>
      <c r="F3478" s="11">
        <v>4999.6303699999999</v>
      </c>
      <c r="G3478" s="1">
        <v>9.7870734159359496E-5</v>
      </c>
      <c r="H3478" s="17">
        <v>2.8228700000000001E-8</v>
      </c>
      <c r="I3478" s="28">
        <v>1.6650000000000001E-4</v>
      </c>
      <c r="J3478" s="21">
        <f t="shared" si="330"/>
        <v>3.3302461917799738E-8</v>
      </c>
      <c r="K3478" s="10">
        <f t="shared" si="331"/>
        <v>1.8702662613036332E-3</v>
      </c>
      <c r="L3478" s="10">
        <f t="shared" si="332"/>
        <v>2.2212662613036332E-3</v>
      </c>
      <c r="M3478" s="10">
        <f t="shared" si="333"/>
        <v>0.42175608986494251</v>
      </c>
      <c r="N3478">
        <f t="shared" si="334"/>
        <v>7.998663386494255E-2</v>
      </c>
      <c r="O3478">
        <f t="shared" si="329"/>
        <v>1.7038390657387139E-4</v>
      </c>
    </row>
    <row r="3479" spans="5:15" x14ac:dyDescent="0.2">
      <c r="E3479" s="11">
        <v>189.95697000000001</v>
      </c>
      <c r="F3479" s="11">
        <v>4999.6303699999999</v>
      </c>
      <c r="G3479" s="1">
        <v>9.7859959800315397E-5</v>
      </c>
      <c r="H3479" s="17">
        <v>2.63102E-8</v>
      </c>
      <c r="I3479" s="28">
        <v>1.6648999999999999E-4</v>
      </c>
      <c r="J3479" s="21">
        <f t="shared" si="330"/>
        <v>3.3300461769936801E-8</v>
      </c>
      <c r="K3479" s="10">
        <f t="shared" si="331"/>
        <v>1.8701539329996507E-3</v>
      </c>
      <c r="L3479" s="10">
        <f t="shared" si="332"/>
        <v>2.2211539329996506E-3</v>
      </c>
      <c r="M3479" s="10">
        <f t="shared" si="333"/>
        <v>0.42192367101619666</v>
      </c>
      <c r="N3479">
        <f t="shared" si="334"/>
        <v>8.0001125016196661E-2</v>
      </c>
      <c r="O3479">
        <f t="shared" si="329"/>
        <v>1.7051272986084065E-4</v>
      </c>
    </row>
    <row r="3480" spans="5:15" x14ac:dyDescent="0.2">
      <c r="E3480" s="11">
        <v>190.04213999999999</v>
      </c>
      <c r="F3480" s="11">
        <v>4999.6303699999999</v>
      </c>
      <c r="G3480" s="1">
        <v>9.7844780041896697E-5</v>
      </c>
      <c r="H3480" s="17">
        <v>2.75802E-8</v>
      </c>
      <c r="I3480" s="28">
        <v>1.6647999999999999E-4</v>
      </c>
      <c r="J3480" s="21">
        <f t="shared" si="330"/>
        <v>3.329846162207387E-8</v>
      </c>
      <c r="K3480" s="10">
        <f t="shared" si="331"/>
        <v>1.8700416046956686E-3</v>
      </c>
      <c r="L3480" s="10">
        <f t="shared" si="332"/>
        <v>2.2210416046956685E-3</v>
      </c>
      <c r="M3480" s="10">
        <f t="shared" si="333"/>
        <v>0.42209149958539888</v>
      </c>
      <c r="N3480">
        <f t="shared" si="334"/>
        <v>8.0015647585398905E-2</v>
      </c>
      <c r="O3480">
        <f t="shared" si="329"/>
        <v>4.2104160469561491E-4</v>
      </c>
    </row>
    <row r="3481" spans="5:15" x14ac:dyDescent="0.2">
      <c r="E3481" s="11">
        <v>190.12639999999999</v>
      </c>
      <c r="F3481" s="11">
        <v>4999.6303699999999</v>
      </c>
      <c r="G3481" s="1">
        <v>9.7847064815986305E-5</v>
      </c>
      <c r="H3481" s="17">
        <v>2.9965599999999997E-8</v>
      </c>
      <c r="I3481" s="28">
        <v>1.6647999999999999E-4</v>
      </c>
      <c r="J3481" s="21">
        <f t="shared" si="330"/>
        <v>3.329846162207387E-8</v>
      </c>
      <c r="K3481" s="10">
        <f t="shared" si="331"/>
        <v>1.8700416046956686E-3</v>
      </c>
      <c r="L3481" s="10">
        <f t="shared" si="332"/>
        <v>2.2210416046956685E-3</v>
      </c>
      <c r="M3481" s="10">
        <f t="shared" si="333"/>
        <v>0.42227864455101055</v>
      </c>
      <c r="N3481">
        <f t="shared" si="334"/>
        <v>8.0051124551010558E-2</v>
      </c>
      <c r="O3481">
        <f t="shared" si="329"/>
        <v>1.5487002568602819E-4</v>
      </c>
    </row>
    <row r="3482" spans="5:15" x14ac:dyDescent="0.2">
      <c r="E3482" s="11">
        <v>190.20667</v>
      </c>
      <c r="F3482" s="11">
        <v>4999.6303699999999</v>
      </c>
      <c r="G3482" s="1">
        <v>9.7843688162341596E-5</v>
      </c>
      <c r="H3482" s="17">
        <v>3.0158599999999997E-8</v>
      </c>
      <c r="I3482" s="28">
        <v>1.6647E-4</v>
      </c>
      <c r="J3482" s="21">
        <f t="shared" si="330"/>
        <v>3.3296461474210946E-8</v>
      </c>
      <c r="K3482" s="10">
        <f t="shared" si="331"/>
        <v>1.8699292763916867E-3</v>
      </c>
      <c r="L3482" s="10">
        <f t="shared" si="332"/>
        <v>2.2209292763916868E-3</v>
      </c>
      <c r="M3482" s="10">
        <f t="shared" si="333"/>
        <v>0.42243556196797238</v>
      </c>
      <c r="N3482">
        <f t="shared" si="334"/>
        <v>8.0063555967972377E-2</v>
      </c>
      <c r="O3482">
        <f t="shared" si="329"/>
        <v>-8.9335787167443666E-5</v>
      </c>
    </row>
    <row r="3483" spans="5:15" x14ac:dyDescent="0.2">
      <c r="E3483" s="11">
        <v>190.29044999999999</v>
      </c>
      <c r="F3483" s="11">
        <v>4999.6303699999999</v>
      </c>
      <c r="G3483" s="1">
        <v>9.7815189241339095E-5</v>
      </c>
      <c r="H3483" s="17">
        <v>2.9164299999999999E-8</v>
      </c>
      <c r="I3483" s="28">
        <v>1.6645000000000001E-4</v>
      </c>
      <c r="J3483" s="21">
        <f t="shared" si="330"/>
        <v>3.3292461178485085E-8</v>
      </c>
      <c r="K3483" s="10">
        <f t="shared" si="331"/>
        <v>1.8697046197837224E-3</v>
      </c>
      <c r="L3483" s="10">
        <f t="shared" si="332"/>
        <v>2.2207046197837226E-3</v>
      </c>
      <c r="M3483" s="10">
        <f t="shared" si="333"/>
        <v>0.42257888141572347</v>
      </c>
      <c r="N3483">
        <f t="shared" si="334"/>
        <v>8.005607141572349E-2</v>
      </c>
      <c r="O3483">
        <f t="shared" si="329"/>
        <v>-6.9941133820395195E-5</v>
      </c>
    </row>
    <row r="3484" spans="5:15" x14ac:dyDescent="0.2">
      <c r="E3484" s="11">
        <v>190.37762000000001</v>
      </c>
      <c r="F3484" s="11">
        <v>4999.6303699999999</v>
      </c>
      <c r="G3484" s="1">
        <v>9.77945115423548E-5</v>
      </c>
      <c r="H3484" s="17">
        <v>2.8460000000000001E-8</v>
      </c>
      <c r="I3484" s="28">
        <v>1.6642999999999999E-4</v>
      </c>
      <c r="J3484" s="21">
        <f t="shared" si="330"/>
        <v>3.3288460882759216E-8</v>
      </c>
      <c r="K3484" s="10">
        <f t="shared" si="331"/>
        <v>1.8694799631757575E-3</v>
      </c>
      <c r="L3484" s="10">
        <f t="shared" si="332"/>
        <v>2.2204799631757575E-3</v>
      </c>
      <c r="M3484" s="10">
        <f t="shared" si="333"/>
        <v>0.42272969064708837</v>
      </c>
      <c r="N3484">
        <f t="shared" si="334"/>
        <v>8.0049974647088365E-2</v>
      </c>
      <c r="O3484">
        <f t="shared" si="329"/>
        <v>4.2047996317574313E-4</v>
      </c>
    </row>
    <row r="3485" spans="5:15" x14ac:dyDescent="0.2">
      <c r="E3485" s="11">
        <v>190.46535</v>
      </c>
      <c r="F3485" s="11">
        <v>4999.6303699999999</v>
      </c>
      <c r="G3485" s="1">
        <v>9.7793833271955495E-5</v>
      </c>
      <c r="H3485" s="17">
        <v>2.9528199999999999E-8</v>
      </c>
      <c r="I3485" s="28">
        <v>1.6642999999999999E-4</v>
      </c>
      <c r="J3485" s="21">
        <f t="shared" si="330"/>
        <v>3.3288460882759216E-8</v>
      </c>
      <c r="K3485" s="10">
        <f t="shared" si="331"/>
        <v>1.8694799631757575E-3</v>
      </c>
      <c r="L3485" s="10">
        <f t="shared" si="332"/>
        <v>2.2204799631757575E-3</v>
      </c>
      <c r="M3485" s="10">
        <f t="shared" si="333"/>
        <v>0.42292449335425775</v>
      </c>
      <c r="N3485">
        <f t="shared" si="334"/>
        <v>8.008686335425777E-2</v>
      </c>
      <c r="O3485">
        <f t="shared" si="329"/>
        <v>4.2047996317583149E-4</v>
      </c>
    </row>
    <row r="3486" spans="5:15" x14ac:dyDescent="0.2">
      <c r="E3486" s="11">
        <v>190.55109999999999</v>
      </c>
      <c r="F3486" s="11">
        <v>4999.6303699999999</v>
      </c>
      <c r="G3486" s="1">
        <v>9.7797130198922999E-5</v>
      </c>
      <c r="H3486" s="17">
        <v>3.0222599999999997E-8</v>
      </c>
      <c r="I3486" s="28">
        <v>1.6642999999999999E-4</v>
      </c>
      <c r="J3486" s="21">
        <f t="shared" si="330"/>
        <v>3.3288460882759216E-8</v>
      </c>
      <c r="K3486" s="10">
        <f t="shared" si="331"/>
        <v>1.8694799631757575E-3</v>
      </c>
      <c r="L3486" s="10">
        <f t="shared" si="332"/>
        <v>2.2204799631757575E-3</v>
      </c>
      <c r="M3486" s="10">
        <f t="shared" si="333"/>
        <v>0.42311489951110004</v>
      </c>
      <c r="N3486">
        <f t="shared" si="334"/>
        <v>8.0122919511100094E-2</v>
      </c>
      <c r="O3486">
        <f t="shared" si="329"/>
        <v>-4.1585292923113635E-4</v>
      </c>
    </row>
    <row r="3487" spans="5:15" x14ac:dyDescent="0.2">
      <c r="E3487" s="11">
        <v>190.62791000000001</v>
      </c>
      <c r="F3487" s="11">
        <v>4999.6303699999999</v>
      </c>
      <c r="G3487" s="1">
        <v>9.7765509250939605E-5</v>
      </c>
      <c r="H3487" s="17">
        <v>2.8215900000000001E-8</v>
      </c>
      <c r="I3487" s="28">
        <v>1.6640000000000001E-4</v>
      </c>
      <c r="J3487" s="21">
        <f t="shared" si="330"/>
        <v>3.3282460439170431E-8</v>
      </c>
      <c r="K3487" s="10">
        <f t="shared" si="331"/>
        <v>1.8691429782638114E-3</v>
      </c>
      <c r="L3487" s="10">
        <f t="shared" si="332"/>
        <v>2.2201429782638116E-3</v>
      </c>
      <c r="M3487" s="10">
        <f t="shared" si="333"/>
        <v>0.42322121584760586</v>
      </c>
      <c r="N3487">
        <f t="shared" si="334"/>
        <v>8.009097784760584E-2</v>
      </c>
      <c r="O3487">
        <f t="shared" si="329"/>
        <v>1.658714829336723E-4</v>
      </c>
    </row>
    <row r="3488" spans="5:15" x14ac:dyDescent="0.2">
      <c r="E3488" s="11">
        <v>190.71216000000001</v>
      </c>
      <c r="F3488" s="11">
        <v>4999.6303699999999</v>
      </c>
      <c r="G3488" s="1">
        <v>9.7758084506843195E-5</v>
      </c>
      <c r="H3488" s="17">
        <v>2.7855099999999999E-8</v>
      </c>
      <c r="I3488" s="28">
        <v>1.6639000000000001E-4</v>
      </c>
      <c r="J3488" s="21">
        <f t="shared" si="330"/>
        <v>3.32804602913075E-8</v>
      </c>
      <c r="K3488" s="10">
        <f t="shared" si="331"/>
        <v>1.8690306499598293E-3</v>
      </c>
      <c r="L3488" s="10">
        <f t="shared" si="332"/>
        <v>2.2200306499598295E-3</v>
      </c>
      <c r="M3488" s="10">
        <f t="shared" si="333"/>
        <v>0.423386840520043</v>
      </c>
      <c r="N3488">
        <f t="shared" si="334"/>
        <v>8.0104952520043002E-2</v>
      </c>
      <c r="O3488">
        <f t="shared" si="329"/>
        <v>6.8994617072696564E-4</v>
      </c>
    </row>
    <row r="3489" spans="5:15" x14ac:dyDescent="0.2">
      <c r="E3489" s="11">
        <v>190.79156</v>
      </c>
      <c r="F3489" s="11">
        <v>4999.6303699999999</v>
      </c>
      <c r="G3489" s="1">
        <v>9.7764438936297703E-5</v>
      </c>
      <c r="H3489" s="17">
        <v>2.5949200000000001E-8</v>
      </c>
      <c r="I3489" s="28">
        <v>1.6640000000000001E-4</v>
      </c>
      <c r="J3489" s="21">
        <f t="shared" si="330"/>
        <v>3.3282460439170431E-8</v>
      </c>
      <c r="K3489" s="10">
        <f t="shared" si="331"/>
        <v>1.8691429782638114E-3</v>
      </c>
      <c r="L3489" s="10">
        <f t="shared" si="332"/>
        <v>2.2201429782638116E-3</v>
      </c>
      <c r="M3489" s="10">
        <f t="shared" si="333"/>
        <v>0.42358454224599873</v>
      </c>
      <c r="N3489">
        <f t="shared" si="334"/>
        <v>8.0159734245998718E-2</v>
      </c>
      <c r="O3489">
        <f t="shared" si="329"/>
        <v>1.6616554277064483E-4</v>
      </c>
    </row>
    <row r="3490" spans="5:15" x14ac:dyDescent="0.2">
      <c r="E3490" s="11">
        <v>190.87598</v>
      </c>
      <c r="F3490" s="11">
        <v>4999.6303699999999</v>
      </c>
      <c r="G3490" s="1">
        <v>9.7754059775190995E-5</v>
      </c>
      <c r="H3490" s="17">
        <v>2.78504E-8</v>
      </c>
      <c r="I3490" s="28">
        <v>1.6639000000000001E-4</v>
      </c>
      <c r="J3490" s="21">
        <f t="shared" si="330"/>
        <v>3.32804602913075E-8</v>
      </c>
      <c r="K3490" s="10">
        <f t="shared" si="331"/>
        <v>1.8690306499598293E-3</v>
      </c>
      <c r="L3490" s="10">
        <f t="shared" si="332"/>
        <v>2.2200306499598295E-3</v>
      </c>
      <c r="M3490" s="10">
        <f t="shared" si="333"/>
        <v>0.42375052594111939</v>
      </c>
      <c r="N3490">
        <f t="shared" si="334"/>
        <v>8.0173761941119415E-2</v>
      </c>
      <c r="O3490">
        <f t="shared" si="329"/>
        <v>4.2003064995987368E-4</v>
      </c>
    </row>
    <row r="3491" spans="5:15" x14ac:dyDescent="0.2">
      <c r="E3491" s="11">
        <v>190.96024</v>
      </c>
      <c r="F3491" s="11">
        <v>4999.6303699999999</v>
      </c>
      <c r="G3491" s="1">
        <v>9.7759580135197202E-5</v>
      </c>
      <c r="H3491" s="17">
        <v>2.8881299999999999E-8</v>
      </c>
      <c r="I3491" s="28">
        <v>1.6639000000000001E-4</v>
      </c>
      <c r="J3491" s="21">
        <f t="shared" si="330"/>
        <v>3.32804602913075E-8</v>
      </c>
      <c r="K3491" s="10">
        <f t="shared" si="331"/>
        <v>1.8690306499598293E-3</v>
      </c>
      <c r="L3491" s="10">
        <f t="shared" si="332"/>
        <v>2.2200306499598295E-3</v>
      </c>
      <c r="M3491" s="10">
        <f t="shared" si="333"/>
        <v>0.42393758572368501</v>
      </c>
      <c r="N3491">
        <f t="shared" si="334"/>
        <v>8.0209153723685034E-2</v>
      </c>
      <c r="O3491">
        <f t="shared" si="329"/>
        <v>1.606695920533724E-4</v>
      </c>
    </row>
    <row r="3492" spans="5:15" x14ac:dyDescent="0.2">
      <c r="E3492" s="11">
        <v>191.04298</v>
      </c>
      <c r="F3492" s="11">
        <v>4999.6303699999999</v>
      </c>
      <c r="G3492" s="1">
        <v>9.7745615912638606E-5</v>
      </c>
      <c r="H3492" s="17">
        <v>2.94078E-8</v>
      </c>
      <c r="I3492" s="28">
        <v>1.6637999999999999E-4</v>
      </c>
      <c r="J3492" s="21">
        <f t="shared" si="330"/>
        <v>3.3278460143444563E-8</v>
      </c>
      <c r="K3492" s="10">
        <f t="shared" si="331"/>
        <v>1.8689183216558467E-3</v>
      </c>
      <c r="L3492" s="10">
        <f t="shared" si="332"/>
        <v>2.2199183216558469E-3</v>
      </c>
      <c r="M3492" s="10">
        <f t="shared" si="333"/>
        <v>0.42409981152573151</v>
      </c>
      <c r="N3492">
        <f t="shared" si="334"/>
        <v>8.022244752573153E-2</v>
      </c>
      <c r="O3492">
        <f t="shared" si="329"/>
        <v>-6.6571601968075747E-4</v>
      </c>
    </row>
    <row r="3493" spans="5:15" x14ac:dyDescent="0.2">
      <c r="E3493" s="11">
        <v>191.12208000000001</v>
      </c>
      <c r="F3493" s="11">
        <v>4999.6303699999999</v>
      </c>
      <c r="G3493" s="1">
        <v>9.7713899687053499E-5</v>
      </c>
      <c r="H3493" s="17">
        <v>2.65513E-8</v>
      </c>
      <c r="I3493" s="28">
        <v>1.6634000000000001E-4</v>
      </c>
      <c r="J3493" s="21">
        <f t="shared" si="330"/>
        <v>3.3270459551992846E-8</v>
      </c>
      <c r="K3493" s="10">
        <f t="shared" si="331"/>
        <v>1.8684690084399182E-3</v>
      </c>
      <c r="L3493" s="10">
        <f t="shared" si="332"/>
        <v>2.2194690084399184E-3</v>
      </c>
      <c r="M3493" s="10">
        <f t="shared" si="333"/>
        <v>0.42418953338857479</v>
      </c>
      <c r="N3493">
        <f t="shared" si="334"/>
        <v>8.0169789388574775E-2</v>
      </c>
      <c r="O3493">
        <f t="shared" si="329"/>
        <v>9.3090735953275884E-4</v>
      </c>
    </row>
    <row r="3494" spans="5:15" x14ac:dyDescent="0.2">
      <c r="E3494" s="11">
        <v>191.20607000000001</v>
      </c>
      <c r="F3494" s="11">
        <v>4999.6303699999999</v>
      </c>
      <c r="G3494" s="1">
        <v>9.7729747297651493E-5</v>
      </c>
      <c r="H3494" s="17">
        <v>2.7310800000000001E-8</v>
      </c>
      <c r="I3494" s="28">
        <v>1.6636E-4</v>
      </c>
      <c r="J3494" s="21">
        <f t="shared" si="330"/>
        <v>3.3274459847718701E-8</v>
      </c>
      <c r="K3494" s="10">
        <f t="shared" si="331"/>
        <v>1.8686936650478823E-3</v>
      </c>
      <c r="L3494" s="10">
        <f t="shared" si="332"/>
        <v>2.2196936650478822E-3</v>
      </c>
      <c r="M3494" s="10">
        <f t="shared" si="333"/>
        <v>0.42441890229770196</v>
      </c>
      <c r="N3494">
        <f t="shared" si="334"/>
        <v>8.0247976297701931E-2</v>
      </c>
      <c r="O3494">
        <f t="shared" si="329"/>
        <v>-3.3056837413043133E-4</v>
      </c>
    </row>
    <row r="3495" spans="5:15" x14ac:dyDescent="0.2">
      <c r="E3495" s="11">
        <v>191.29199</v>
      </c>
      <c r="F3495" s="11">
        <v>4999.6303699999999</v>
      </c>
      <c r="G3495" s="1">
        <v>9.7706517150176702E-5</v>
      </c>
      <c r="H3495" s="17">
        <v>2.8314300000000001E-8</v>
      </c>
      <c r="I3495" s="28">
        <v>1.6632999999999999E-4</v>
      </c>
      <c r="J3495" s="21">
        <f t="shared" si="330"/>
        <v>3.3268459404129909E-8</v>
      </c>
      <c r="K3495" s="10">
        <f t="shared" si="331"/>
        <v>1.8683566801359357E-3</v>
      </c>
      <c r="L3495" s="10">
        <f t="shared" si="332"/>
        <v>2.2193566801359359E-3</v>
      </c>
      <c r="M3495" s="10">
        <f t="shared" si="333"/>
        <v>0.42454515586299663</v>
      </c>
      <c r="N3495">
        <f t="shared" si="334"/>
        <v>8.0219573862996649E-2</v>
      </c>
      <c r="O3495">
        <f t="shared" si="329"/>
        <v>4.1935668013603762E-4</v>
      </c>
    </row>
    <row r="3496" spans="5:15" x14ac:dyDescent="0.2">
      <c r="E3496" s="11">
        <v>191.37437</v>
      </c>
      <c r="F3496" s="11">
        <v>4999.6303699999999</v>
      </c>
      <c r="G3496" s="1">
        <v>9.7701418732984002E-5</v>
      </c>
      <c r="H3496" s="17">
        <v>2.7401499999999999E-8</v>
      </c>
      <c r="I3496" s="28">
        <v>1.6632999999999999E-4</v>
      </c>
      <c r="J3496" s="21">
        <f t="shared" si="330"/>
        <v>3.3268459404129909E-8</v>
      </c>
      <c r="K3496" s="10">
        <f t="shared" si="331"/>
        <v>1.8683566801359357E-3</v>
      </c>
      <c r="L3496" s="10">
        <f t="shared" si="332"/>
        <v>2.2193566801359359E-3</v>
      </c>
      <c r="M3496" s="10">
        <f t="shared" si="333"/>
        <v>0.42472798646630622</v>
      </c>
      <c r="N3496">
        <f t="shared" si="334"/>
        <v>8.0254120466306256E-2</v>
      </c>
      <c r="O3496">
        <f t="shared" si="329"/>
        <v>4.1935668013589494E-4</v>
      </c>
    </row>
    <row r="3497" spans="5:15" x14ac:dyDescent="0.2">
      <c r="E3497" s="11">
        <v>191.45179999999999</v>
      </c>
      <c r="F3497" s="11">
        <v>4999.6303699999999</v>
      </c>
      <c r="G3497" s="1">
        <v>9.7701954115906296E-5</v>
      </c>
      <c r="H3497" s="17">
        <v>3.0395899999999998E-8</v>
      </c>
      <c r="I3497" s="28">
        <v>1.6632999999999999E-4</v>
      </c>
      <c r="J3497" s="21">
        <f t="shared" si="330"/>
        <v>3.3268459404129909E-8</v>
      </c>
      <c r="K3497" s="10">
        <f t="shared" si="331"/>
        <v>1.8683566801359357E-3</v>
      </c>
      <c r="L3497" s="10">
        <f t="shared" si="332"/>
        <v>2.2193566801359359E-3</v>
      </c>
      <c r="M3497" s="10">
        <f t="shared" si="333"/>
        <v>0.42489983125404918</v>
      </c>
      <c r="N3497">
        <f t="shared" si="334"/>
        <v>8.0286591254049175E-2</v>
      </c>
      <c r="O3497">
        <f t="shared" si="329"/>
        <v>-1.2256711975572112E-4</v>
      </c>
    </row>
    <row r="3498" spans="5:15" x14ac:dyDescent="0.2">
      <c r="E3498" s="11">
        <v>191.53120000000001</v>
      </c>
      <c r="F3498" s="11">
        <v>4999.6303699999999</v>
      </c>
      <c r="G3498" s="1">
        <v>9.7682340459480504E-5</v>
      </c>
      <c r="H3498" s="17">
        <v>2.9523100000000001E-8</v>
      </c>
      <c r="I3498" s="28">
        <v>1.6631E-4</v>
      </c>
      <c r="J3498" s="21">
        <f t="shared" si="330"/>
        <v>3.3264459108404048E-8</v>
      </c>
      <c r="K3498" s="10">
        <f t="shared" si="331"/>
        <v>1.8681320235279712E-3</v>
      </c>
      <c r="L3498" s="10">
        <f t="shared" si="332"/>
        <v>2.2191320235279712E-3</v>
      </c>
      <c r="M3498" s="10">
        <f t="shared" si="333"/>
        <v>0.42503301942474059</v>
      </c>
      <c r="N3498">
        <f t="shared" si="334"/>
        <v>8.0276859424740568E-2</v>
      </c>
      <c r="O3498">
        <f t="shared" si="329"/>
        <v>-5.9926736565987381E-4</v>
      </c>
    </row>
    <row r="3499" spans="5:15" x14ac:dyDescent="0.2">
      <c r="E3499" s="11">
        <v>191.61573999999999</v>
      </c>
      <c r="F3499" s="11">
        <v>4999.6303699999999</v>
      </c>
      <c r="G3499" s="1">
        <v>9.7648617158635893E-5</v>
      </c>
      <c r="H3499" s="17">
        <v>2.9682999999999999E-8</v>
      </c>
      <c r="I3499" s="28">
        <v>1.6626999999999999E-4</v>
      </c>
      <c r="J3499" s="21">
        <f t="shared" si="330"/>
        <v>3.3256458516952325E-8</v>
      </c>
      <c r="K3499" s="10">
        <f t="shared" si="331"/>
        <v>1.8676827103120425E-3</v>
      </c>
      <c r="L3499" s="10">
        <f t="shared" si="332"/>
        <v>2.2186827103120427E-3</v>
      </c>
      <c r="M3499" s="10">
        <f t="shared" si="333"/>
        <v>0.4251345293616477</v>
      </c>
      <c r="N3499">
        <f t="shared" si="334"/>
        <v>8.0226197361647697E-2</v>
      </c>
      <c r="O3499">
        <f t="shared" si="329"/>
        <v>1.4551787667520253E-3</v>
      </c>
    </row>
    <row r="3500" spans="5:15" x14ac:dyDescent="0.2">
      <c r="E3500" s="11">
        <v>191.69883999999999</v>
      </c>
      <c r="F3500" s="11">
        <v>4999.6303699999999</v>
      </c>
      <c r="G3500" s="1">
        <v>9.7691734774777505E-5</v>
      </c>
      <c r="H3500" s="17">
        <v>2.7260699999999999E-8</v>
      </c>
      <c r="I3500" s="28">
        <v>1.6631E-4</v>
      </c>
      <c r="J3500" s="21">
        <f t="shared" si="330"/>
        <v>3.3264459108404048E-8</v>
      </c>
      <c r="K3500" s="10">
        <f t="shared" si="331"/>
        <v>1.8681320235279712E-3</v>
      </c>
      <c r="L3500" s="10">
        <f t="shared" si="332"/>
        <v>2.2191320235279712E-3</v>
      </c>
      <c r="M3500" s="10">
        <f t="shared" si="333"/>
        <v>0.42540503471716479</v>
      </c>
      <c r="N3500">
        <f t="shared" si="334"/>
        <v>8.0347122717164793E-2</v>
      </c>
      <c r="O3500">
        <f t="shared" si="329"/>
        <v>-3.8950847386648105E-4</v>
      </c>
    </row>
    <row r="3501" spans="5:15" x14ac:dyDescent="0.2">
      <c r="E3501" s="11">
        <v>191.77876000000001</v>
      </c>
      <c r="F3501" s="11">
        <v>4999.6303699999999</v>
      </c>
      <c r="G3501" s="1">
        <v>9.7657951879247303E-5</v>
      </c>
      <c r="H3501" s="17">
        <v>3.0686400000000003E-8</v>
      </c>
      <c r="I3501" s="28">
        <v>1.6627999999999999E-4</v>
      </c>
      <c r="J3501" s="21">
        <f t="shared" si="330"/>
        <v>3.3258458664815255E-8</v>
      </c>
      <c r="K3501" s="10">
        <f t="shared" si="331"/>
        <v>1.8677950386160247E-3</v>
      </c>
      <c r="L3501" s="10">
        <f t="shared" si="332"/>
        <v>2.2187950386160248E-3</v>
      </c>
      <c r="M3501" s="10">
        <f t="shared" si="333"/>
        <v>0.4255177611999334</v>
      </c>
      <c r="N3501">
        <f t="shared" si="334"/>
        <v>8.0315993199933378E-2</v>
      </c>
      <c r="O3501">
        <f t="shared" si="329"/>
        <v>-6.2473297454506414E-4</v>
      </c>
    </row>
    <row r="3502" spans="5:15" x14ac:dyDescent="0.2">
      <c r="E3502" s="11">
        <v>191.86136999999999</v>
      </c>
      <c r="F3502" s="11">
        <v>4999.6303699999999</v>
      </c>
      <c r="G3502" s="1">
        <v>9.7618241971833601E-5</v>
      </c>
      <c r="H3502" s="17">
        <v>3.1113600000000001E-8</v>
      </c>
      <c r="I3502" s="28">
        <v>1.6624000000000001E-4</v>
      </c>
      <c r="J3502" s="21">
        <f t="shared" si="330"/>
        <v>3.3250458073363532E-8</v>
      </c>
      <c r="K3502" s="10">
        <f t="shared" si="331"/>
        <v>1.867345725400096E-3</v>
      </c>
      <c r="L3502" s="10">
        <f t="shared" si="332"/>
        <v>2.2183457254000959E-3</v>
      </c>
      <c r="M3502" s="10">
        <f t="shared" si="333"/>
        <v>0.4256148500089062</v>
      </c>
      <c r="N3502">
        <f t="shared" si="334"/>
        <v>8.0264384008906217E-2</v>
      </c>
      <c r="O3502">
        <f t="shared" si="329"/>
        <v>9.1872035396957407E-4</v>
      </c>
    </row>
    <row r="3503" spans="5:15" x14ac:dyDescent="0.2">
      <c r="E3503" s="11">
        <v>191.94755000000001</v>
      </c>
      <c r="F3503" s="11">
        <v>4999.6303699999999</v>
      </c>
      <c r="G3503" s="1">
        <v>9.7639173908820604E-5</v>
      </c>
      <c r="H3503" s="17">
        <v>2.8601700000000001E-8</v>
      </c>
      <c r="I3503" s="28">
        <v>1.6626E-4</v>
      </c>
      <c r="J3503" s="21">
        <f t="shared" si="330"/>
        <v>3.3254458369089394E-8</v>
      </c>
      <c r="K3503" s="10">
        <f t="shared" si="331"/>
        <v>1.8675703820080604E-3</v>
      </c>
      <c r="L3503" s="10">
        <f t="shared" si="332"/>
        <v>2.2185703820080606E-3</v>
      </c>
      <c r="M3503" s="10">
        <f t="shared" si="333"/>
        <v>0.42584914932901136</v>
      </c>
      <c r="N3503">
        <f t="shared" si="334"/>
        <v>8.0343559329011327E-2</v>
      </c>
      <c r="O3503">
        <f t="shared" si="329"/>
        <v>4.1857038200806196E-4</v>
      </c>
    </row>
    <row r="3504" spans="5:15" x14ac:dyDescent="0.2">
      <c r="E3504" s="11">
        <v>192.02966000000001</v>
      </c>
      <c r="F3504" s="11">
        <v>4999.6303699999999</v>
      </c>
      <c r="G3504" s="1">
        <v>9.7634124077714893E-5</v>
      </c>
      <c r="H3504" s="17">
        <v>2.8491099999999999E-8</v>
      </c>
      <c r="I3504" s="28">
        <v>1.6626E-4</v>
      </c>
      <c r="J3504" s="21">
        <f t="shared" si="330"/>
        <v>3.3254458369089394E-8</v>
      </c>
      <c r="K3504" s="10">
        <f t="shared" si="331"/>
        <v>1.8675703820080604E-3</v>
      </c>
      <c r="L3504" s="10">
        <f t="shared" si="332"/>
        <v>2.2185703820080606E-3</v>
      </c>
      <c r="M3504" s="10">
        <f t="shared" si="333"/>
        <v>0.42603131614307799</v>
      </c>
      <c r="N3504">
        <f t="shared" si="334"/>
        <v>8.0377928143078009E-2</v>
      </c>
      <c r="O3504">
        <f t="shared" si="329"/>
        <v>-8.422571034334575E-5</v>
      </c>
    </row>
    <row r="3505" spans="5:15" x14ac:dyDescent="0.2">
      <c r="E3505" s="11">
        <v>192.1155</v>
      </c>
      <c r="F3505" s="11">
        <v>4999.6303699999999</v>
      </c>
      <c r="G3505" s="1">
        <v>9.7619426153193397E-5</v>
      </c>
      <c r="H3505" s="17">
        <v>3.01321E-8</v>
      </c>
      <c r="I3505" s="28">
        <v>1.6624000000000001E-4</v>
      </c>
      <c r="J3505" s="21">
        <f t="shared" si="330"/>
        <v>3.3250458073363532E-8</v>
      </c>
      <c r="K3505" s="10">
        <f t="shared" si="331"/>
        <v>1.867345725400096E-3</v>
      </c>
      <c r="L3505" s="10">
        <f t="shared" si="332"/>
        <v>2.2183457254000959E-3</v>
      </c>
      <c r="M3505" s="10">
        <f t="shared" si="333"/>
        <v>0.42617859820810211</v>
      </c>
      <c r="N3505">
        <f t="shared" si="334"/>
        <v>8.0370698208102137E-2</v>
      </c>
      <c r="O3505">
        <f t="shared" si="329"/>
        <v>-6.9617845970584838E-5</v>
      </c>
    </row>
    <row r="3506" spans="5:15" x14ac:dyDescent="0.2">
      <c r="E3506" s="11">
        <v>192.20399</v>
      </c>
      <c r="F3506" s="11">
        <v>4999.6303699999999</v>
      </c>
      <c r="G3506" s="1">
        <v>9.7598235618259193E-5</v>
      </c>
      <c r="H3506" s="17">
        <v>2.9439299999999999E-8</v>
      </c>
      <c r="I3506" s="28">
        <v>1.6621999999999999E-4</v>
      </c>
      <c r="J3506" s="21">
        <f t="shared" si="330"/>
        <v>3.3246457777637671E-8</v>
      </c>
      <c r="K3506" s="10">
        <f t="shared" si="331"/>
        <v>1.8671210687921315E-3</v>
      </c>
      <c r="L3506" s="10">
        <f t="shared" si="332"/>
        <v>2.2181210687921317E-3</v>
      </c>
      <c r="M3506" s="10">
        <f t="shared" si="333"/>
        <v>0.42633171972491218</v>
      </c>
      <c r="N3506">
        <f t="shared" si="334"/>
        <v>8.0364537724912199E-2</v>
      </c>
      <c r="O3506">
        <f t="shared" si="329"/>
        <v>-8.8375090109169007E-5</v>
      </c>
    </row>
    <row r="3507" spans="5:15" x14ac:dyDescent="0.2">
      <c r="E3507" s="11">
        <v>192.28927999999999</v>
      </c>
      <c r="F3507" s="11">
        <v>4999.6303699999999</v>
      </c>
      <c r="G3507" s="1">
        <v>9.7576987383321307E-5</v>
      </c>
      <c r="H3507" s="17">
        <v>2.5244999999999999E-8</v>
      </c>
      <c r="I3507" s="28">
        <v>1.662E-4</v>
      </c>
      <c r="J3507" s="21">
        <f t="shared" si="330"/>
        <v>3.3242457481911809E-8</v>
      </c>
      <c r="K3507" s="10">
        <f t="shared" si="331"/>
        <v>1.8668964121841673E-3</v>
      </c>
      <c r="L3507" s="10">
        <f t="shared" si="332"/>
        <v>2.2178964121841675E-3</v>
      </c>
      <c r="M3507" s="10">
        <f t="shared" si="333"/>
        <v>0.42647770421347675</v>
      </c>
      <c r="N3507">
        <f t="shared" si="334"/>
        <v>8.035700021347679E-2</v>
      </c>
      <c r="O3507">
        <f t="shared" si="329"/>
        <v>4.1789641218419629E-4</v>
      </c>
    </row>
    <row r="3508" spans="5:15" x14ac:dyDescent="0.2">
      <c r="E3508" s="11">
        <v>192.37137999999999</v>
      </c>
      <c r="F3508" s="11">
        <v>4999.6303699999999</v>
      </c>
      <c r="G3508" s="1">
        <v>9.7581848074294899E-5</v>
      </c>
      <c r="H3508" s="17">
        <v>3.0660999999999999E-8</v>
      </c>
      <c r="I3508" s="28">
        <v>1.662E-4</v>
      </c>
      <c r="J3508" s="21">
        <f t="shared" si="330"/>
        <v>3.3242457481911809E-8</v>
      </c>
      <c r="K3508" s="10">
        <f t="shared" si="331"/>
        <v>1.8668964121841673E-3</v>
      </c>
      <c r="L3508" s="10">
        <f t="shared" si="332"/>
        <v>2.2178964121841675E-3</v>
      </c>
      <c r="M3508" s="10">
        <f t="shared" si="333"/>
        <v>0.42665979350891708</v>
      </c>
      <c r="N3508">
        <f t="shared" si="334"/>
        <v>8.0391309508917111E-2</v>
      </c>
      <c r="O3508">
        <f t="shared" si="329"/>
        <v>4.1789641218410245E-4</v>
      </c>
    </row>
    <row r="3509" spans="5:15" x14ac:dyDescent="0.2">
      <c r="E3509" s="11">
        <v>192.44917000000001</v>
      </c>
      <c r="F3509" s="11">
        <v>4999.6303699999999</v>
      </c>
      <c r="G3509" s="1">
        <v>9.7583597932714996E-5</v>
      </c>
      <c r="H3509" s="17">
        <v>3.1477499999999998E-8</v>
      </c>
      <c r="I3509" s="28">
        <v>1.662E-4</v>
      </c>
      <c r="J3509" s="21">
        <f t="shared" si="330"/>
        <v>3.3242457481911809E-8</v>
      </c>
      <c r="K3509" s="10">
        <f t="shared" si="331"/>
        <v>1.8668964121841673E-3</v>
      </c>
      <c r="L3509" s="10">
        <f t="shared" si="332"/>
        <v>2.2178964121841675E-3</v>
      </c>
      <c r="M3509" s="10">
        <f t="shared" si="333"/>
        <v>0.42683232367082091</v>
      </c>
      <c r="N3509">
        <f t="shared" si="334"/>
        <v>8.0423817670820921E-2</v>
      </c>
      <c r="O3509">
        <f t="shared" si="329"/>
        <v>6.7855458680463282E-4</v>
      </c>
    </row>
    <row r="3510" spans="5:15" x14ac:dyDescent="0.2">
      <c r="E3510" s="11">
        <v>192.53214</v>
      </c>
      <c r="F3510" s="11">
        <v>4999.6303699999999</v>
      </c>
      <c r="G3510" s="1">
        <v>9.7592621875657696E-5</v>
      </c>
      <c r="H3510" s="17">
        <v>2.8655999999999999E-8</v>
      </c>
      <c r="I3510" s="28">
        <v>1.6621E-4</v>
      </c>
      <c r="J3510" s="21">
        <f t="shared" si="330"/>
        <v>3.324445762977474E-8</v>
      </c>
      <c r="K3510" s="10">
        <f t="shared" si="331"/>
        <v>1.8670087404881494E-3</v>
      </c>
      <c r="L3510" s="10">
        <f t="shared" si="332"/>
        <v>2.2180087404881496E-3</v>
      </c>
      <c r="M3510" s="10">
        <f t="shared" si="333"/>
        <v>0.42703796934488808</v>
      </c>
      <c r="N3510">
        <f t="shared" si="334"/>
        <v>8.0480117344888094E-2</v>
      </c>
      <c r="O3510">
        <f t="shared" si="329"/>
        <v>-6.3740685313132814E-4</v>
      </c>
    </row>
    <row r="3511" spans="5:15" x14ac:dyDescent="0.2">
      <c r="E3511" s="11">
        <v>192.61413999999999</v>
      </c>
      <c r="F3511" s="11">
        <v>4999.6303699999999</v>
      </c>
      <c r="G3511" s="1">
        <v>9.7553568458085501E-5</v>
      </c>
      <c r="H3511" s="17">
        <v>2.8728999999999999E-8</v>
      </c>
      <c r="I3511" s="28">
        <v>1.6616999999999999E-4</v>
      </c>
      <c r="J3511" s="21">
        <f t="shared" si="330"/>
        <v>3.3236457038323017E-8</v>
      </c>
      <c r="K3511" s="10">
        <f t="shared" si="331"/>
        <v>1.8665594272722207E-3</v>
      </c>
      <c r="L3511" s="10">
        <f t="shared" si="332"/>
        <v>2.2175594272722207E-3</v>
      </c>
      <c r="M3511" s="10">
        <f t="shared" si="333"/>
        <v>0.42713330198293131</v>
      </c>
      <c r="N3511">
        <f t="shared" si="334"/>
        <v>8.0427849982931329E-2</v>
      </c>
      <c r="O3511">
        <f t="shared" si="329"/>
        <v>1.5407497883233802E-4</v>
      </c>
    </row>
    <row r="3512" spans="5:15" x14ac:dyDescent="0.2">
      <c r="E3512" s="11">
        <v>192.69629</v>
      </c>
      <c r="F3512" s="11">
        <v>4999.6303699999999</v>
      </c>
      <c r="G3512" s="1">
        <v>9.7544131703726199E-5</v>
      </c>
      <c r="H3512" s="17">
        <v>2.8207700000000001E-8</v>
      </c>
      <c r="I3512" s="28">
        <v>1.6615999999999999E-4</v>
      </c>
      <c r="J3512" s="21">
        <f t="shared" si="330"/>
        <v>3.3234456890460086E-8</v>
      </c>
      <c r="K3512" s="10">
        <f t="shared" si="331"/>
        <v>1.8664470989682384E-3</v>
      </c>
      <c r="L3512" s="10">
        <f t="shared" si="332"/>
        <v>2.2174470989682385E-3</v>
      </c>
      <c r="M3512" s="10">
        <f t="shared" si="333"/>
        <v>0.42729382924244241</v>
      </c>
      <c r="N3512">
        <f t="shared" si="334"/>
        <v>8.0440507242442408E-2</v>
      </c>
      <c r="O3512">
        <f t="shared" si="329"/>
        <v>6.7353444429380405E-4</v>
      </c>
    </row>
    <row r="3513" spans="5:15" x14ac:dyDescent="0.2">
      <c r="E3513" s="11">
        <v>192.78084999999999</v>
      </c>
      <c r="F3513" s="11">
        <v>4999.6303699999999</v>
      </c>
      <c r="G3513" s="1">
        <v>9.7552104578253003E-5</v>
      </c>
      <c r="H3513" s="17">
        <v>2.7215799999999999E-8</v>
      </c>
      <c r="I3513" s="28">
        <v>1.6616999999999999E-4</v>
      </c>
      <c r="J3513" s="21">
        <f t="shared" si="330"/>
        <v>3.3236457038323017E-8</v>
      </c>
      <c r="K3513" s="10">
        <f t="shared" si="331"/>
        <v>1.8665594272722207E-3</v>
      </c>
      <c r="L3513" s="10">
        <f t="shared" si="332"/>
        <v>2.2175594272722207E-3</v>
      </c>
      <c r="M3513" s="10">
        <f t="shared" si="333"/>
        <v>0.42750299131505187</v>
      </c>
      <c r="N3513">
        <f t="shared" si="334"/>
        <v>8.049746131505188E-2</v>
      </c>
      <c r="O3513">
        <f t="shared" si="329"/>
        <v>-3.5699085476987165E-4</v>
      </c>
    </row>
    <row r="3514" spans="5:15" x14ac:dyDescent="0.2">
      <c r="E3514" s="11">
        <v>192.86475999999999</v>
      </c>
      <c r="F3514" s="11">
        <v>4999.6303699999999</v>
      </c>
      <c r="G3514" s="1">
        <v>9.7522453458159997E-5</v>
      </c>
      <c r="H3514" s="17">
        <v>2.54374E-8</v>
      </c>
      <c r="I3514" s="28">
        <v>1.6614000000000001E-4</v>
      </c>
      <c r="J3514" s="21">
        <f t="shared" si="330"/>
        <v>3.3230456594734225E-8</v>
      </c>
      <c r="K3514" s="10">
        <f t="shared" si="331"/>
        <v>1.8662224423602741E-3</v>
      </c>
      <c r="L3514" s="10">
        <f t="shared" si="332"/>
        <v>2.2172224423602743E-3</v>
      </c>
      <c r="M3514" s="10">
        <f t="shared" si="333"/>
        <v>0.4276240742124281</v>
      </c>
      <c r="N3514">
        <f t="shared" si="334"/>
        <v>8.0467506212428139E-2</v>
      </c>
      <c r="O3514">
        <f t="shared" si="329"/>
        <v>6.7844326034388256E-4</v>
      </c>
    </row>
    <row r="3515" spans="5:15" x14ac:dyDescent="0.2">
      <c r="E3515" s="11">
        <v>192.94773000000001</v>
      </c>
      <c r="F3515" s="11">
        <v>4999.6303699999999</v>
      </c>
      <c r="G3515" s="1">
        <v>9.7536680926858406E-5</v>
      </c>
      <c r="H3515" s="17">
        <v>2.98855E-8</v>
      </c>
      <c r="I3515" s="28">
        <v>1.6615E-4</v>
      </c>
      <c r="J3515" s="21">
        <f t="shared" si="330"/>
        <v>3.3232456742597156E-8</v>
      </c>
      <c r="K3515" s="10">
        <f t="shared" si="331"/>
        <v>1.8663347706642562E-3</v>
      </c>
      <c r="L3515" s="10">
        <f t="shared" si="332"/>
        <v>2.2173347706642564E-3</v>
      </c>
      <c r="M3515" s="10">
        <f t="shared" si="333"/>
        <v>0.4278297106497389</v>
      </c>
      <c r="N3515">
        <f t="shared" si="334"/>
        <v>8.0523796649738882E-2</v>
      </c>
      <c r="O3515">
        <f t="shared" si="329"/>
        <v>-1.2062692274174169E-4</v>
      </c>
    </row>
    <row r="3516" spans="5:15" x14ac:dyDescent="0.2">
      <c r="E3516" s="11">
        <v>193.02833999999999</v>
      </c>
      <c r="F3516" s="11">
        <v>4999.6303699999999</v>
      </c>
      <c r="G3516" s="1">
        <v>9.7519409193301895E-5</v>
      </c>
      <c r="H3516" s="17">
        <v>2.6393200000000001E-8</v>
      </c>
      <c r="I3516" s="28">
        <v>1.6613000000000001E-4</v>
      </c>
      <c r="J3516" s="21">
        <f t="shared" si="330"/>
        <v>3.3228456446871294E-8</v>
      </c>
      <c r="K3516" s="10">
        <f t="shared" si="331"/>
        <v>1.8661101140562918E-3</v>
      </c>
      <c r="L3516" s="10">
        <f t="shared" si="332"/>
        <v>2.2171101140562918E-3</v>
      </c>
      <c r="M3516" s="10">
        <f t="shared" si="333"/>
        <v>0.42796508491349661</v>
      </c>
      <c r="N3516">
        <f t="shared" si="334"/>
        <v>8.0514072913496673E-2</v>
      </c>
      <c r="O3516">
        <f t="shared" si="329"/>
        <v>-6.2314478854613828E-4</v>
      </c>
    </row>
    <row r="3517" spans="5:15" x14ac:dyDescent="0.2">
      <c r="E3517" s="11">
        <v>193.11175</v>
      </c>
      <c r="F3517" s="11">
        <v>4999.6303699999999</v>
      </c>
      <c r="G3517" s="1">
        <v>9.7480712093071895E-5</v>
      </c>
      <c r="H3517" s="17">
        <v>2.83447E-8</v>
      </c>
      <c r="I3517" s="28">
        <v>1.6609E-4</v>
      </c>
      <c r="J3517" s="21">
        <f t="shared" si="330"/>
        <v>3.3220455855419571E-8</v>
      </c>
      <c r="K3517" s="10">
        <f t="shared" si="331"/>
        <v>1.8656608008403631E-3</v>
      </c>
      <c r="L3517" s="10">
        <f t="shared" si="332"/>
        <v>2.2166608008403633E-3</v>
      </c>
      <c r="M3517" s="10">
        <f t="shared" si="333"/>
        <v>0.42806324640668403</v>
      </c>
      <c r="N3517">
        <f t="shared" si="334"/>
        <v>8.0462096406684031E-2</v>
      </c>
      <c r="O3517">
        <f t="shared" si="329"/>
        <v>1.2228893779439888E-3</v>
      </c>
    </row>
    <row r="3518" spans="5:15" x14ac:dyDescent="0.2">
      <c r="E3518" s="11">
        <v>193.1925</v>
      </c>
      <c r="F3518" s="11">
        <v>4999.6303699999999</v>
      </c>
      <c r="G3518" s="1">
        <v>9.7503322116021998E-5</v>
      </c>
      <c r="H3518" s="17">
        <v>2.7709E-8</v>
      </c>
      <c r="I3518" s="28">
        <v>1.6611999999999999E-4</v>
      </c>
      <c r="J3518" s="21">
        <f t="shared" si="330"/>
        <v>3.3226456299008357E-8</v>
      </c>
      <c r="K3518" s="10">
        <f t="shared" si="331"/>
        <v>1.8659977857523092E-3</v>
      </c>
      <c r="L3518" s="10">
        <f t="shared" si="332"/>
        <v>2.2169977857523092E-3</v>
      </c>
      <c r="M3518" s="10">
        <f t="shared" si="333"/>
        <v>0.42830734472395299</v>
      </c>
      <c r="N3518">
        <f t="shared" si="334"/>
        <v>8.0560844723953001E-2</v>
      </c>
      <c r="O3518">
        <f t="shared" si="329"/>
        <v>1.5447934055515142E-4</v>
      </c>
    </row>
    <row r="3519" spans="5:15" x14ac:dyDescent="0.2">
      <c r="E3519" s="11">
        <v>193.27520000000001</v>
      </c>
      <c r="F3519" s="11">
        <v>4999.6303699999999</v>
      </c>
      <c r="G3519" s="1">
        <v>9.7494897131932204E-5</v>
      </c>
      <c r="H3519" s="17">
        <v>2.9335399999999999E-8</v>
      </c>
      <c r="I3519" s="28">
        <v>1.6610999999999999E-4</v>
      </c>
      <c r="J3519" s="21">
        <f t="shared" si="330"/>
        <v>3.3224456151145426E-8</v>
      </c>
      <c r="K3519" s="10">
        <f t="shared" si="331"/>
        <v>1.8658854574483271E-3</v>
      </c>
      <c r="L3519" s="10">
        <f t="shared" si="332"/>
        <v>2.2168854574483271E-3</v>
      </c>
      <c r="M3519" s="10">
        <f t="shared" si="333"/>
        <v>0.42846898016541696</v>
      </c>
      <c r="N3519">
        <f t="shared" si="334"/>
        <v>8.0573620165416915E-2</v>
      </c>
      <c r="O3519">
        <f t="shared" si="329"/>
        <v>4.1688545744834594E-4</v>
      </c>
    </row>
    <row r="3520" spans="5:15" x14ac:dyDescent="0.2">
      <c r="E3520" s="11">
        <v>193.35499999999999</v>
      </c>
      <c r="F3520" s="11">
        <v>4999.6303699999999</v>
      </c>
      <c r="G3520" s="1">
        <v>9.74981419635352E-5</v>
      </c>
      <c r="H3520" s="17">
        <v>3.0023200000000001E-8</v>
      </c>
      <c r="I3520" s="28">
        <v>1.6610999999999999E-4</v>
      </c>
      <c r="J3520" s="21">
        <f t="shared" si="330"/>
        <v>3.3224456151145426E-8</v>
      </c>
      <c r="K3520" s="10">
        <f t="shared" si="331"/>
        <v>1.8658854574483271E-3</v>
      </c>
      <c r="L3520" s="10">
        <f t="shared" si="332"/>
        <v>2.2168854574483271E-3</v>
      </c>
      <c r="M3520" s="10">
        <f t="shared" si="333"/>
        <v>0.42864588762492128</v>
      </c>
      <c r="N3520">
        <f t="shared" si="334"/>
        <v>8.0606887624921283E-2</v>
      </c>
      <c r="O3520">
        <f t="shared" si="329"/>
        <v>-3.828346417967005E-4</v>
      </c>
    </row>
    <row r="3521" spans="5:15" x14ac:dyDescent="0.2">
      <c r="E3521" s="11">
        <v>193.43651</v>
      </c>
      <c r="F3521" s="11">
        <v>4999.6303699999999</v>
      </c>
      <c r="G3521" s="1">
        <v>9.7473092581586894E-5</v>
      </c>
      <c r="H3521" s="17">
        <v>2.7954399999999999E-8</v>
      </c>
      <c r="I3521" s="28">
        <v>1.6608000000000001E-4</v>
      </c>
      <c r="J3521" s="21">
        <f t="shared" si="330"/>
        <v>3.321845570755664E-8</v>
      </c>
      <c r="K3521" s="10">
        <f t="shared" si="331"/>
        <v>1.865548472536381E-3</v>
      </c>
      <c r="L3521" s="10">
        <f t="shared" si="332"/>
        <v>2.2165484725363812E-3</v>
      </c>
      <c r="M3521" s="10">
        <f t="shared" si="333"/>
        <v>0.42876140077326841</v>
      </c>
      <c r="N3521">
        <f t="shared" si="334"/>
        <v>8.0575682773268431E-2</v>
      </c>
      <c r="O3521">
        <f t="shared" si="329"/>
        <v>4.165484725363328E-4</v>
      </c>
    </row>
    <row r="3522" spans="5:15" x14ac:dyDescent="0.2">
      <c r="E3522" s="11">
        <v>193.52038999999999</v>
      </c>
      <c r="F3522" s="11">
        <v>4999.6303699999999</v>
      </c>
      <c r="G3522" s="1">
        <v>9.7472695808827701E-5</v>
      </c>
      <c r="H3522" s="17">
        <v>2.83406E-8</v>
      </c>
      <c r="I3522" s="28">
        <v>1.6608000000000001E-4</v>
      </c>
      <c r="J3522" s="21">
        <f t="shared" si="330"/>
        <v>3.321845570755664E-8</v>
      </c>
      <c r="K3522" s="10">
        <f t="shared" si="331"/>
        <v>1.865548472536381E-3</v>
      </c>
      <c r="L3522" s="10">
        <f t="shared" si="332"/>
        <v>2.2165484725363812E-3</v>
      </c>
      <c r="M3522" s="10">
        <f t="shared" si="333"/>
        <v>0.42894732485914477</v>
      </c>
      <c r="N3522">
        <f t="shared" si="334"/>
        <v>8.0610622859144776E-2</v>
      </c>
      <c r="O3522">
        <f t="shared" si="329"/>
        <v>-3.4893519293571166E-4</v>
      </c>
    </row>
    <row r="3523" spans="5:15" x14ac:dyDescent="0.2">
      <c r="E3523" s="11">
        <v>193.60561999999999</v>
      </c>
      <c r="F3523" s="11">
        <v>4999.6303699999999</v>
      </c>
      <c r="G3523" s="1">
        <v>9.7444882019893494E-5</v>
      </c>
      <c r="H3523" s="17">
        <v>2.8566700000000001E-8</v>
      </c>
      <c r="I3523" s="28">
        <v>1.6605E-4</v>
      </c>
      <c r="J3523" s="21">
        <f t="shared" si="330"/>
        <v>3.3212455263967842E-8</v>
      </c>
      <c r="K3523" s="10">
        <f t="shared" si="331"/>
        <v>1.865211487624434E-3</v>
      </c>
      <c r="L3523" s="10">
        <f t="shared" si="332"/>
        <v>2.2162114876244339E-3</v>
      </c>
      <c r="M3523" s="10">
        <f t="shared" si="333"/>
        <v>0.42907099911265084</v>
      </c>
      <c r="N3523">
        <f t="shared" si="334"/>
        <v>8.0580883112650867E-2</v>
      </c>
      <c r="O3523">
        <f t="shared" si="329"/>
        <v>9.2378225262023772E-4</v>
      </c>
    </row>
    <row r="3524" spans="5:15" x14ac:dyDescent="0.2">
      <c r="E3524" s="11">
        <v>193.69135</v>
      </c>
      <c r="F3524" s="11">
        <v>4999.6303699999999</v>
      </c>
      <c r="G3524" s="1">
        <v>9.74592308681191E-5</v>
      </c>
      <c r="H3524" s="17">
        <v>2.8663700000000001E-8</v>
      </c>
      <c r="I3524" s="28">
        <v>1.6606999999999999E-4</v>
      </c>
      <c r="J3524" s="21">
        <f t="shared" si="330"/>
        <v>3.3216455559693703E-8</v>
      </c>
      <c r="K3524" s="10">
        <f t="shared" si="331"/>
        <v>1.8654361442323984E-3</v>
      </c>
      <c r="L3524" s="10">
        <f t="shared" si="332"/>
        <v>2.2164361442323986E-3</v>
      </c>
      <c r="M3524" s="10">
        <f t="shared" si="333"/>
        <v>0.42930450896516797</v>
      </c>
      <c r="N3524">
        <f t="shared" si="334"/>
        <v>8.0660078965168011E-2</v>
      </c>
      <c r="O3524">
        <f t="shared" si="329"/>
        <v>-6.5460098256499017E-4</v>
      </c>
    </row>
    <row r="3525" spans="5:15" x14ac:dyDescent="0.2">
      <c r="E3525" s="11">
        <v>193.77264</v>
      </c>
      <c r="F3525" s="11">
        <v>4999.6303699999999</v>
      </c>
      <c r="G3525" s="1">
        <v>9.7422643759827106E-5</v>
      </c>
      <c r="H3525" s="17">
        <v>2.8363200000000001E-8</v>
      </c>
      <c r="I3525" s="28">
        <v>1.6603000000000001E-4</v>
      </c>
      <c r="J3525" s="21">
        <f t="shared" si="330"/>
        <v>3.3208454968241987E-8</v>
      </c>
      <c r="K3525" s="10">
        <f t="shared" si="331"/>
        <v>1.8649868310164699E-3</v>
      </c>
      <c r="L3525" s="10">
        <f t="shared" si="332"/>
        <v>2.2159868310164701E-3</v>
      </c>
      <c r="M3525" s="10">
        <f t="shared" si="333"/>
        <v>0.42939761845129532</v>
      </c>
      <c r="N3525">
        <f t="shared" si="334"/>
        <v>8.0606866451295306E-2</v>
      </c>
      <c r="O3525">
        <f t="shared" si="329"/>
        <v>6.7680286047440668E-4</v>
      </c>
    </row>
    <row r="3526" spans="5:15" x14ac:dyDescent="0.2">
      <c r="E3526" s="11">
        <v>193.85613000000001</v>
      </c>
      <c r="F3526" s="11">
        <v>4999.6303699999999</v>
      </c>
      <c r="G3526" s="1">
        <v>9.7430952104546998E-5</v>
      </c>
      <c r="H3526" s="17">
        <v>2.8888899999999999E-8</v>
      </c>
      <c r="I3526" s="28">
        <v>1.6604E-4</v>
      </c>
      <c r="J3526" s="21">
        <f t="shared" si="330"/>
        <v>3.3210455116104917E-8</v>
      </c>
      <c r="K3526" s="10">
        <f t="shared" si="331"/>
        <v>1.8650991593204521E-3</v>
      </c>
      <c r="L3526" s="10">
        <f t="shared" si="332"/>
        <v>2.2160991593204523E-3</v>
      </c>
      <c r="M3526" s="10">
        <f t="shared" si="333"/>
        <v>0.42960440672211631</v>
      </c>
      <c r="N3526">
        <f t="shared" si="334"/>
        <v>8.0663372722116322E-2</v>
      </c>
      <c r="O3526">
        <f t="shared" ref="O3526:O3589" si="335">(N3527-N3526)/(E3527-E3526)</f>
        <v>4.1609915932031336E-4</v>
      </c>
    </row>
    <row r="3527" spans="5:15" x14ac:dyDescent="0.2">
      <c r="E3527" s="11">
        <v>193.94069999999999</v>
      </c>
      <c r="F3527" s="11">
        <v>4999.6303699999999</v>
      </c>
      <c r="G3527" s="1">
        <v>9.7429386042332099E-5</v>
      </c>
      <c r="H3527" s="17">
        <v>2.83972E-8</v>
      </c>
      <c r="I3527" s="28">
        <v>1.6604E-4</v>
      </c>
      <c r="J3527" s="21">
        <f t="shared" si="330"/>
        <v>3.3210455116104917E-8</v>
      </c>
      <c r="K3527" s="10">
        <f t="shared" si="331"/>
        <v>1.8650991593204521E-3</v>
      </c>
      <c r="L3527" s="10">
        <f t="shared" si="332"/>
        <v>2.2160991593204523E-3</v>
      </c>
      <c r="M3527" s="10">
        <f t="shared" si="333"/>
        <v>0.42979182222802004</v>
      </c>
      <c r="N3527">
        <f t="shared" si="334"/>
        <v>8.0698562228020035E-2</v>
      </c>
      <c r="O3527">
        <f t="shared" si="335"/>
        <v>-3.416267433384117E-4</v>
      </c>
    </row>
    <row r="3528" spans="5:15" x14ac:dyDescent="0.2">
      <c r="E3528" s="11">
        <v>194.02699000000001</v>
      </c>
      <c r="F3528" s="11">
        <v>4999.6303699999999</v>
      </c>
      <c r="G3528" s="1">
        <v>9.7404521926270599E-5</v>
      </c>
      <c r="H3528" s="17">
        <v>2.8574900000000001E-8</v>
      </c>
      <c r="I3528" s="28">
        <v>1.6600999999999999E-4</v>
      </c>
      <c r="J3528" s="21">
        <f t="shared" si="330"/>
        <v>3.3204454672516119E-8</v>
      </c>
      <c r="K3528" s="10">
        <f t="shared" si="331"/>
        <v>1.8647621744085053E-3</v>
      </c>
      <c r="L3528" s="10">
        <f t="shared" si="332"/>
        <v>2.2157621744085055E-3</v>
      </c>
      <c r="M3528" s="10">
        <f t="shared" si="333"/>
        <v>0.42991766525633734</v>
      </c>
      <c r="N3528">
        <f t="shared" si="334"/>
        <v>8.0669083256337357E-2</v>
      </c>
      <c r="O3528">
        <f t="shared" si="335"/>
        <v>6.7425888580124015E-4</v>
      </c>
    </row>
    <row r="3529" spans="5:15" x14ac:dyDescent="0.2">
      <c r="E3529" s="11">
        <v>194.11134000000001</v>
      </c>
      <c r="F3529" s="11">
        <v>4999.6303699999999</v>
      </c>
      <c r="G3529" s="1">
        <v>9.7408673333017299E-5</v>
      </c>
      <c r="H3529" s="17">
        <v>2.8068099999999999E-8</v>
      </c>
      <c r="I3529" s="28">
        <v>1.6602000000000001E-4</v>
      </c>
      <c r="J3529" s="21">
        <f t="shared" si="330"/>
        <v>3.3206454820379056E-8</v>
      </c>
      <c r="K3529" s="10">
        <f t="shared" si="331"/>
        <v>1.8648745027124878E-3</v>
      </c>
      <c r="L3529" s="10">
        <f t="shared" si="332"/>
        <v>2.215874502712488E-3</v>
      </c>
      <c r="M3529" s="10">
        <f t="shared" si="333"/>
        <v>0.43012636899335471</v>
      </c>
      <c r="N3529">
        <f t="shared" si="334"/>
        <v>8.0725956993354692E-2</v>
      </c>
      <c r="O3529">
        <f t="shared" si="335"/>
        <v>1.4786442768313282E-4</v>
      </c>
    </row>
    <row r="3530" spans="5:15" x14ac:dyDescent="0.2">
      <c r="E3530" s="11">
        <v>194.19273000000001</v>
      </c>
      <c r="F3530" s="11">
        <v>4999.6303699999999</v>
      </c>
      <c r="G3530" s="1">
        <v>9.7406583447413601E-5</v>
      </c>
      <c r="H3530" s="17">
        <v>2.6423999999999999E-8</v>
      </c>
      <c r="I3530" s="28">
        <v>1.6600999999999999E-4</v>
      </c>
      <c r="J3530" s="21">
        <f t="shared" ref="J3530:J3593" si="336">I3530/F3530</f>
        <v>3.3204454672516119E-8</v>
      </c>
      <c r="K3530" s="10">
        <f t="shared" ref="K3530:K3593" si="337">J3530*B$6</f>
        <v>1.8647621744085053E-3</v>
      </c>
      <c r="L3530" s="10">
        <f t="shared" ref="L3530:L3593" si="338">K3530+B$7</f>
        <v>2.2157621744085055E-3</v>
      </c>
      <c r="M3530" s="10">
        <f t="shared" ref="M3530:M3593" si="339">L3530*E3530</f>
        <v>0.43028490567912386</v>
      </c>
      <c r="N3530">
        <f t="shared" ref="N3530:N3593" si="340">((M3530/E3530)-$B$8)*E3530</f>
        <v>8.0737991679123822E-2</v>
      </c>
      <c r="O3530">
        <f t="shared" si="335"/>
        <v>9.7344504738753473E-4</v>
      </c>
    </row>
    <row r="3531" spans="5:15" x14ac:dyDescent="0.2">
      <c r="E3531" s="11">
        <v>194.27099000000001</v>
      </c>
      <c r="F3531" s="11">
        <v>4999.6303699999999</v>
      </c>
      <c r="G3531" s="1">
        <v>9.7420080893706297E-5</v>
      </c>
      <c r="H3531" s="17">
        <v>3.01491E-8</v>
      </c>
      <c r="I3531" s="28">
        <v>1.6603000000000001E-4</v>
      </c>
      <c r="J3531" s="21">
        <f t="shared" si="336"/>
        <v>3.3208454968241987E-8</v>
      </c>
      <c r="K3531" s="10">
        <f t="shared" si="337"/>
        <v>1.8649868310164699E-3</v>
      </c>
      <c r="L3531" s="10">
        <f t="shared" si="338"/>
        <v>2.2159868310164701E-3</v>
      </c>
      <c r="M3531" s="10">
        <f t="shared" si="339"/>
        <v>0.43050195548853237</v>
      </c>
      <c r="N3531">
        <f t="shared" si="340"/>
        <v>8.081417348853237E-2</v>
      </c>
      <c r="O3531">
        <f t="shared" si="335"/>
        <v>-1.101166000492362E-3</v>
      </c>
    </row>
    <row r="3532" spans="5:15" x14ac:dyDescent="0.2">
      <c r="E3532" s="11">
        <v>194.35732999999999</v>
      </c>
      <c r="F3532" s="11">
        <v>4999.6303699999999</v>
      </c>
      <c r="G3532" s="1">
        <v>9.7357807369270001E-5</v>
      </c>
      <c r="H3532" s="17">
        <v>3.1904099999999998E-8</v>
      </c>
      <c r="I3532" s="28">
        <v>1.6597000000000001E-4</v>
      </c>
      <c r="J3532" s="21">
        <f t="shared" si="336"/>
        <v>3.3196454081064402E-8</v>
      </c>
      <c r="K3532" s="10">
        <f t="shared" si="337"/>
        <v>1.8643128611925768E-3</v>
      </c>
      <c r="L3532" s="10">
        <f t="shared" si="338"/>
        <v>2.215312861192577E-3</v>
      </c>
      <c r="M3532" s="10">
        <f t="shared" si="339"/>
        <v>0.43056229281604985</v>
      </c>
      <c r="N3532">
        <f t="shared" si="340"/>
        <v>8.0719098816049883E-2</v>
      </c>
      <c r="O3532">
        <f t="shared" si="335"/>
        <v>1.4839862353452332E-3</v>
      </c>
    </row>
    <row r="3533" spans="5:15" x14ac:dyDescent="0.2">
      <c r="E3533" s="11">
        <v>194.43907999999999</v>
      </c>
      <c r="F3533" s="11">
        <v>4999.6303699999999</v>
      </c>
      <c r="G3533" s="1">
        <v>9.7401692802695595E-5</v>
      </c>
      <c r="H3533" s="17">
        <v>2.8024599999999999E-8</v>
      </c>
      <c r="I3533" s="28">
        <v>1.6600999999999999E-4</v>
      </c>
      <c r="J3533" s="21">
        <f t="shared" si="336"/>
        <v>3.3204454672516119E-8</v>
      </c>
      <c r="K3533" s="10">
        <f t="shared" si="337"/>
        <v>1.8647621744085053E-3</v>
      </c>
      <c r="L3533" s="10">
        <f t="shared" si="338"/>
        <v>2.2157621744085055E-3</v>
      </c>
      <c r="M3533" s="10">
        <f t="shared" si="339"/>
        <v>0.43083075869078935</v>
      </c>
      <c r="N3533">
        <f t="shared" si="340"/>
        <v>8.0840414690789356E-2</v>
      </c>
      <c r="O3533">
        <f t="shared" si="335"/>
        <v>-3.447028412774841E-4</v>
      </c>
    </row>
    <row r="3534" spans="5:15" x14ac:dyDescent="0.2">
      <c r="E3534" s="11">
        <v>194.52528000000001</v>
      </c>
      <c r="F3534" s="11">
        <v>4999.6303699999999</v>
      </c>
      <c r="G3534" s="1">
        <v>9.7371397219097404E-5</v>
      </c>
      <c r="H3534" s="17">
        <v>3.0821199999999999E-8</v>
      </c>
      <c r="I3534" s="28">
        <v>1.6598000000000001E-4</v>
      </c>
      <c r="J3534" s="21">
        <f t="shared" si="336"/>
        <v>3.3198454228927333E-8</v>
      </c>
      <c r="K3534" s="10">
        <f t="shared" si="337"/>
        <v>1.8644251894965589E-3</v>
      </c>
      <c r="L3534" s="10">
        <f t="shared" si="338"/>
        <v>2.2154251894965591E-3</v>
      </c>
      <c r="M3534" s="10">
        <f t="shared" si="339"/>
        <v>0.43095620530587125</v>
      </c>
      <c r="N3534">
        <f t="shared" si="340"/>
        <v>8.081070130587123E-2</v>
      </c>
      <c r="O3534">
        <f t="shared" si="335"/>
        <v>-1.1728867837223449E-4</v>
      </c>
    </row>
    <row r="3535" spans="5:15" x14ac:dyDescent="0.2">
      <c r="E3535" s="11">
        <v>194.60735</v>
      </c>
      <c r="F3535" s="11">
        <v>4999.6303699999999</v>
      </c>
      <c r="G3535" s="1">
        <v>9.7349896010017205E-5</v>
      </c>
      <c r="H3535" s="17">
        <v>2.8242700000000001E-8</v>
      </c>
      <c r="I3535" s="28">
        <v>1.6595999999999999E-4</v>
      </c>
      <c r="J3535" s="21">
        <f t="shared" si="336"/>
        <v>3.3194453933201465E-8</v>
      </c>
      <c r="K3535" s="10">
        <f t="shared" si="337"/>
        <v>1.8642005328885942E-3</v>
      </c>
      <c r="L3535" s="10">
        <f t="shared" si="338"/>
        <v>2.2152005328885944E-3</v>
      </c>
      <c r="M3535" s="10">
        <f t="shared" si="339"/>
        <v>0.43109430542403721</v>
      </c>
      <c r="N3535">
        <f t="shared" si="340"/>
        <v>8.0801075424037222E-2</v>
      </c>
      <c r="O3535">
        <f t="shared" si="335"/>
        <v>4.1520053288855615E-4</v>
      </c>
    </row>
    <row r="3536" spans="5:15" x14ac:dyDescent="0.2">
      <c r="E3536" s="11">
        <v>194.68593999999999</v>
      </c>
      <c r="F3536" s="11">
        <v>4999.6303699999999</v>
      </c>
      <c r="G3536" s="1">
        <v>9.7357059486787197E-5</v>
      </c>
      <c r="H3536" s="17">
        <v>2.8967099999999999E-8</v>
      </c>
      <c r="I3536" s="28">
        <v>1.6595999999999999E-4</v>
      </c>
      <c r="J3536" s="21">
        <f t="shared" si="336"/>
        <v>3.3194453933201465E-8</v>
      </c>
      <c r="K3536" s="10">
        <f t="shared" si="337"/>
        <v>1.8642005328885942E-3</v>
      </c>
      <c r="L3536" s="10">
        <f t="shared" si="338"/>
        <v>2.2152005328885944E-3</v>
      </c>
      <c r="M3536" s="10">
        <f t="shared" si="339"/>
        <v>0.43126839803391692</v>
      </c>
      <c r="N3536">
        <f t="shared" si="340"/>
        <v>8.083370603391693E-2</v>
      </c>
      <c r="O3536">
        <f t="shared" si="335"/>
        <v>-1.0391702796439671E-4</v>
      </c>
    </row>
    <row r="3537" spans="5:15" x14ac:dyDescent="0.2">
      <c r="E3537" s="11">
        <v>194.77023</v>
      </c>
      <c r="F3537" s="11">
        <v>4999.6303699999999</v>
      </c>
      <c r="G3537" s="1">
        <v>9.7331674799442202E-5</v>
      </c>
      <c r="H3537" s="17">
        <v>2.8291300000000001E-8</v>
      </c>
      <c r="I3537" s="28">
        <v>1.6594E-4</v>
      </c>
      <c r="J3537" s="21">
        <f t="shared" si="336"/>
        <v>3.3190453637475603E-8</v>
      </c>
      <c r="K3537" s="10">
        <f t="shared" si="337"/>
        <v>1.8639758762806298E-3</v>
      </c>
      <c r="L3537" s="10">
        <f t="shared" si="338"/>
        <v>2.2149758762806298E-3</v>
      </c>
      <c r="M3537" s="10">
        <f t="shared" si="339"/>
        <v>0.43141136086762982</v>
      </c>
      <c r="N3537">
        <f t="shared" si="340"/>
        <v>8.082494686762981E-2</v>
      </c>
      <c r="O3537">
        <f t="shared" si="335"/>
        <v>9.2787093950022113E-4</v>
      </c>
    </row>
    <row r="3538" spans="5:15" x14ac:dyDescent="0.2">
      <c r="E3538" s="11">
        <v>194.85558</v>
      </c>
      <c r="F3538" s="11">
        <v>4999.6303699999999</v>
      </c>
      <c r="G3538" s="1">
        <v>9.7348277064517695E-5</v>
      </c>
      <c r="H3538" s="17">
        <v>2.7391899999999999E-8</v>
      </c>
      <c r="I3538" s="28">
        <v>1.6595999999999999E-4</v>
      </c>
      <c r="J3538" s="21">
        <f t="shared" si="336"/>
        <v>3.3194453933201465E-8</v>
      </c>
      <c r="K3538" s="10">
        <f t="shared" si="337"/>
        <v>1.8642005328885942E-3</v>
      </c>
      <c r="L3538" s="10">
        <f t="shared" si="338"/>
        <v>2.2152005328885944E-3</v>
      </c>
      <c r="M3538" s="10">
        <f t="shared" si="339"/>
        <v>0.43164418465231613</v>
      </c>
      <c r="N3538">
        <f t="shared" si="340"/>
        <v>8.0904140652316159E-2</v>
      </c>
      <c r="O3538">
        <f t="shared" si="335"/>
        <v>4.1520053288859546E-4</v>
      </c>
    </row>
    <row r="3539" spans="5:15" x14ac:dyDescent="0.2">
      <c r="E3539" s="11">
        <v>194.94094999999999</v>
      </c>
      <c r="F3539" s="11">
        <v>4999.6303699999999</v>
      </c>
      <c r="G3539" s="1">
        <v>9.7347456912431896E-5</v>
      </c>
      <c r="H3539" s="17">
        <v>3.0055699999999998E-8</v>
      </c>
      <c r="I3539" s="28">
        <v>1.6595999999999999E-4</v>
      </c>
      <c r="J3539" s="21">
        <f t="shared" si="336"/>
        <v>3.3194453933201465E-8</v>
      </c>
      <c r="K3539" s="10">
        <f t="shared" si="337"/>
        <v>1.8642005328885942E-3</v>
      </c>
      <c r="L3539" s="10">
        <f t="shared" si="338"/>
        <v>2.2152005328885944E-3</v>
      </c>
      <c r="M3539" s="10">
        <f t="shared" si="339"/>
        <v>0.43183329632180883</v>
      </c>
      <c r="N3539">
        <f t="shared" si="340"/>
        <v>8.0939586321808851E-2</v>
      </c>
      <c r="O3539">
        <f t="shared" si="335"/>
        <v>-1.2549056826916503E-3</v>
      </c>
    </row>
    <row r="3540" spans="5:15" x14ac:dyDescent="0.2">
      <c r="E3540" s="11">
        <v>195.01965000000001</v>
      </c>
      <c r="F3540" s="11">
        <v>4999.6303699999999</v>
      </c>
      <c r="G3540" s="1">
        <v>9.7288359528900501E-5</v>
      </c>
      <c r="H3540" s="17">
        <v>2.9358999999999998E-8</v>
      </c>
      <c r="I3540" s="28">
        <v>1.6589999999999999E-4</v>
      </c>
      <c r="J3540" s="21">
        <f t="shared" si="336"/>
        <v>3.318245304602388E-8</v>
      </c>
      <c r="K3540" s="10">
        <f t="shared" si="337"/>
        <v>1.8635265630647011E-3</v>
      </c>
      <c r="L3540" s="10">
        <f t="shared" si="338"/>
        <v>2.2145265630647013E-3</v>
      </c>
      <c r="M3540" s="10">
        <f t="shared" si="339"/>
        <v>0.43187619524458098</v>
      </c>
      <c r="N3540">
        <f t="shared" si="340"/>
        <v>8.0840825244580986E-2</v>
      </c>
      <c r="O3540">
        <f t="shared" si="335"/>
        <v>4.1452656306471223E-4</v>
      </c>
    </row>
    <row r="3541" spans="5:15" x14ac:dyDescent="0.2">
      <c r="E3541" s="11">
        <v>195.10523000000001</v>
      </c>
      <c r="F3541" s="11">
        <v>4999.6303699999999</v>
      </c>
      <c r="G3541" s="1">
        <v>9.7296565546441802E-5</v>
      </c>
      <c r="H3541" s="17">
        <v>2.7777199999999999E-8</v>
      </c>
      <c r="I3541" s="28">
        <v>1.6589999999999999E-4</v>
      </c>
      <c r="J3541" s="21">
        <f t="shared" si="336"/>
        <v>3.318245304602388E-8</v>
      </c>
      <c r="K3541" s="10">
        <f t="shared" si="337"/>
        <v>1.8635265630647011E-3</v>
      </c>
      <c r="L3541" s="10">
        <f t="shared" si="338"/>
        <v>2.2145265630647013E-3</v>
      </c>
      <c r="M3541" s="10">
        <f t="shared" si="339"/>
        <v>0.43206571442784808</v>
      </c>
      <c r="N3541">
        <f t="shared" si="340"/>
        <v>8.0876300427848061E-2</v>
      </c>
      <c r="O3541">
        <f t="shared" si="335"/>
        <v>4.1452656306464625E-4</v>
      </c>
    </row>
    <row r="3542" spans="5:15" x14ac:dyDescent="0.2">
      <c r="E3542" s="11">
        <v>195.1848</v>
      </c>
      <c r="F3542" s="11">
        <v>4999.6303699999999</v>
      </c>
      <c r="G3542" s="1">
        <v>9.7295156372512794E-5</v>
      </c>
      <c r="H3542" s="17">
        <v>2.94152E-8</v>
      </c>
      <c r="I3542" s="28">
        <v>1.6589999999999999E-4</v>
      </c>
      <c r="J3542" s="21">
        <f t="shared" si="336"/>
        <v>3.318245304602388E-8</v>
      </c>
      <c r="K3542" s="10">
        <f t="shared" si="337"/>
        <v>1.8635265630647011E-3</v>
      </c>
      <c r="L3542" s="10">
        <f t="shared" si="338"/>
        <v>2.2145265630647013E-3</v>
      </c>
      <c r="M3542" s="10">
        <f t="shared" si="339"/>
        <v>0.43224192430647107</v>
      </c>
      <c r="N3542">
        <f t="shared" si="340"/>
        <v>8.090928430647111E-2</v>
      </c>
      <c r="O3542">
        <f t="shared" si="335"/>
        <v>1.4817528458355527E-4</v>
      </c>
    </row>
    <row r="3543" spans="5:15" x14ac:dyDescent="0.2">
      <c r="E3543" s="11">
        <v>195.26714999999999</v>
      </c>
      <c r="F3543" s="11">
        <v>4999.6303699999999</v>
      </c>
      <c r="G3543" s="1">
        <v>9.7281986395362003E-5</v>
      </c>
      <c r="H3543" s="17">
        <v>3.0069100000000002E-8</v>
      </c>
      <c r="I3543" s="28">
        <v>1.6589E-4</v>
      </c>
      <c r="J3543" s="21">
        <f t="shared" si="336"/>
        <v>3.318045289816095E-8</v>
      </c>
      <c r="K3543" s="10">
        <f t="shared" si="337"/>
        <v>1.863414234760719E-3</v>
      </c>
      <c r="L3543" s="10">
        <f t="shared" si="338"/>
        <v>2.2144142347607192E-3</v>
      </c>
      <c r="M3543" s="10">
        <f t="shared" si="339"/>
        <v>0.43240235654115655</v>
      </c>
      <c r="N3543">
        <f t="shared" si="340"/>
        <v>8.0921486541156565E-2</v>
      </c>
      <c r="O3543">
        <f t="shared" si="335"/>
        <v>-1.152342157879225E-4</v>
      </c>
    </row>
    <row r="3544" spans="5:15" x14ac:dyDescent="0.2">
      <c r="E3544" s="11">
        <v>195.35001</v>
      </c>
      <c r="F3544" s="11">
        <v>4999.6303699999999</v>
      </c>
      <c r="G3544" s="1">
        <v>9.7263396249081094E-5</v>
      </c>
      <c r="H3544" s="17">
        <v>2.9376999999999999E-8</v>
      </c>
      <c r="I3544" s="28">
        <v>1.6587000000000001E-4</v>
      </c>
      <c r="J3544" s="21">
        <f t="shared" si="336"/>
        <v>3.3176452602435088E-8</v>
      </c>
      <c r="K3544" s="10">
        <f t="shared" si="337"/>
        <v>1.8631895781527545E-3</v>
      </c>
      <c r="L3544" s="10">
        <f t="shared" si="338"/>
        <v>2.2141895781527545E-3</v>
      </c>
      <c r="M3544" s="10">
        <f t="shared" si="339"/>
        <v>0.43254195623403635</v>
      </c>
      <c r="N3544">
        <f t="shared" si="340"/>
        <v>8.0911938234036376E-2</v>
      </c>
      <c r="O3544">
        <f t="shared" si="335"/>
        <v>-3.7377609685918509E-4</v>
      </c>
    </row>
    <row r="3545" spans="5:15" x14ac:dyDescent="0.2">
      <c r="E3545" s="11">
        <v>195.43359000000001</v>
      </c>
      <c r="F3545" s="11">
        <v>4999.6303699999999</v>
      </c>
      <c r="G3545" s="1">
        <v>9.72397928018004E-5</v>
      </c>
      <c r="H3545" s="17">
        <v>2.83002E-8</v>
      </c>
      <c r="I3545" s="28">
        <v>1.6584E-4</v>
      </c>
      <c r="J3545" s="21">
        <f t="shared" si="336"/>
        <v>3.3170452158846296E-8</v>
      </c>
      <c r="K3545" s="10">
        <f t="shared" si="337"/>
        <v>1.862852593240808E-3</v>
      </c>
      <c r="L3545" s="10">
        <f t="shared" si="338"/>
        <v>2.2138525932408081E-3</v>
      </c>
      <c r="M3545" s="10">
        <f t="shared" si="339"/>
        <v>0.43266116002786087</v>
      </c>
      <c r="N3545">
        <f t="shared" si="340"/>
        <v>8.0880698027860881E-2</v>
      </c>
      <c r="O3545">
        <f t="shared" si="335"/>
        <v>4.1385259324076118E-4</v>
      </c>
    </row>
    <row r="3546" spans="5:15" x14ac:dyDescent="0.2">
      <c r="E3546" s="11">
        <v>195.51220000000001</v>
      </c>
      <c r="F3546" s="11">
        <v>4999.6303699999999</v>
      </c>
      <c r="G3546" s="1">
        <v>9.7242268379641402E-5</v>
      </c>
      <c r="H3546" s="17">
        <v>2.88126E-8</v>
      </c>
      <c r="I3546" s="28">
        <v>1.6584E-4</v>
      </c>
      <c r="J3546" s="21">
        <f t="shared" si="336"/>
        <v>3.3170452158846296E-8</v>
      </c>
      <c r="K3546" s="10">
        <f t="shared" si="337"/>
        <v>1.862852593240808E-3</v>
      </c>
      <c r="L3546" s="10">
        <f t="shared" si="338"/>
        <v>2.2138525932408081E-3</v>
      </c>
      <c r="M3546" s="10">
        <f t="shared" si="339"/>
        <v>0.43283519098021556</v>
      </c>
      <c r="N3546">
        <f t="shared" si="340"/>
        <v>8.0913230980215536E-2</v>
      </c>
      <c r="O3546">
        <f t="shared" si="335"/>
        <v>1.474990331176151E-3</v>
      </c>
    </row>
    <row r="3547" spans="5:15" x14ac:dyDescent="0.2">
      <c r="E3547" s="11">
        <v>195.59502000000001</v>
      </c>
      <c r="F3547" s="11">
        <v>4999.6303699999999</v>
      </c>
      <c r="G3547" s="1">
        <v>9.7282768126756897E-5</v>
      </c>
      <c r="H3547" s="17">
        <v>3.15162E-8</v>
      </c>
      <c r="I3547" s="28">
        <v>1.6588E-4</v>
      </c>
      <c r="J3547" s="21">
        <f t="shared" si="336"/>
        <v>3.3178452750298019E-8</v>
      </c>
      <c r="K3547" s="10">
        <f t="shared" si="337"/>
        <v>1.8633019064567366E-3</v>
      </c>
      <c r="L3547" s="10">
        <f t="shared" si="338"/>
        <v>2.2143019064567366E-3</v>
      </c>
      <c r="M3547" s="10">
        <f t="shared" si="339"/>
        <v>0.43310642567944352</v>
      </c>
      <c r="N3547">
        <f t="shared" si="340"/>
        <v>8.1035389679443542E-2</v>
      </c>
      <c r="O3547">
        <f t="shared" si="335"/>
        <v>-1.7469562936194948E-3</v>
      </c>
    </row>
    <row r="3548" spans="5:15" x14ac:dyDescent="0.2">
      <c r="E3548" s="11">
        <v>195.67637999999999</v>
      </c>
      <c r="F3548" s="11">
        <v>4999.6303699999999</v>
      </c>
      <c r="G3548" s="1">
        <v>9.7198806089196396E-5</v>
      </c>
      <c r="H3548" s="17">
        <v>2.8431300000000001E-8</v>
      </c>
      <c r="I3548" s="28">
        <v>1.6579999999999999E-4</v>
      </c>
      <c r="J3548" s="21">
        <f t="shared" si="336"/>
        <v>3.3162451567394573E-8</v>
      </c>
      <c r="K3548" s="10">
        <f t="shared" si="337"/>
        <v>1.8624032800248793E-3</v>
      </c>
      <c r="L3548" s="10">
        <f t="shared" si="338"/>
        <v>2.2134032800248792E-3</v>
      </c>
      <c r="M3548" s="10">
        <f t="shared" si="339"/>
        <v>0.43311074131539468</v>
      </c>
      <c r="N3548">
        <f t="shared" si="340"/>
        <v>8.0893257315394679E-2</v>
      </c>
      <c r="O3548">
        <f t="shared" si="335"/>
        <v>1.1803951618599433E-3</v>
      </c>
    </row>
    <row r="3549" spans="5:15" x14ac:dyDescent="0.2">
      <c r="E3549" s="11">
        <v>195.76239000000001</v>
      </c>
      <c r="F3549" s="11">
        <v>4999.6303699999999</v>
      </c>
      <c r="G3549" s="1">
        <v>9.7225117619228896E-5</v>
      </c>
      <c r="H3549" s="17">
        <v>2.7487599999999999E-8</v>
      </c>
      <c r="I3549" s="28">
        <v>1.6583E-4</v>
      </c>
      <c r="J3549" s="21">
        <f t="shared" si="336"/>
        <v>3.3168452010983365E-8</v>
      </c>
      <c r="K3549" s="10">
        <f t="shared" si="337"/>
        <v>1.8627402649368258E-3</v>
      </c>
      <c r="L3549" s="10">
        <f t="shared" si="338"/>
        <v>2.213740264936826E-3</v>
      </c>
      <c r="M3549" s="10">
        <f t="shared" si="339"/>
        <v>0.43336708510326627</v>
      </c>
      <c r="N3549">
        <f t="shared" si="340"/>
        <v>8.0994783103266271E-2</v>
      </c>
      <c r="O3549">
        <f t="shared" si="335"/>
        <v>1.70996829358507E-4</v>
      </c>
    </row>
    <row r="3550" spans="5:15" x14ac:dyDescent="0.2">
      <c r="E3550" s="11">
        <v>195.85301999999999</v>
      </c>
      <c r="F3550" s="11">
        <v>4999.6303699999999</v>
      </c>
      <c r="G3550" s="1">
        <v>9.7215643871152396E-5</v>
      </c>
      <c r="H3550" s="17">
        <v>2.8433000000000001E-8</v>
      </c>
      <c r="I3550" s="28">
        <v>1.6582000000000001E-4</v>
      </c>
      <c r="J3550" s="21">
        <f t="shared" si="336"/>
        <v>3.3166451863120434E-8</v>
      </c>
      <c r="K3550" s="10">
        <f t="shared" si="337"/>
        <v>1.8626279366328435E-3</v>
      </c>
      <c r="L3550" s="10">
        <f t="shared" si="338"/>
        <v>2.2136279366328435E-3</v>
      </c>
      <c r="M3550" s="10">
        <f t="shared" si="339"/>
        <v>0.43354571654591101</v>
      </c>
      <c r="N3550">
        <f t="shared" si="340"/>
        <v>8.1010280545911029E-2</v>
      </c>
      <c r="O3550">
        <f t="shared" si="335"/>
        <v>1.4652728834850846E-4</v>
      </c>
    </row>
    <row r="3551" spans="5:15" x14ac:dyDescent="0.2">
      <c r="E3551" s="11">
        <v>195.93541999999999</v>
      </c>
      <c r="F3551" s="11">
        <v>4999.6303699999999</v>
      </c>
      <c r="G3551" s="1">
        <v>9.7208825501651094E-5</v>
      </c>
      <c r="H3551" s="17">
        <v>2.7749400000000001E-8</v>
      </c>
      <c r="I3551" s="28">
        <v>1.6581000000000001E-4</v>
      </c>
      <c r="J3551" s="21">
        <f t="shared" si="336"/>
        <v>3.3164451715257504E-8</v>
      </c>
      <c r="K3551" s="10">
        <f t="shared" si="337"/>
        <v>1.8625156083288614E-3</v>
      </c>
      <c r="L3551" s="10">
        <f t="shared" si="338"/>
        <v>2.2135156083288613E-3</v>
      </c>
      <c r="M3551" s="10">
        <f t="shared" si="339"/>
        <v>0.43370611039447093</v>
      </c>
      <c r="N3551">
        <f t="shared" si="340"/>
        <v>8.1022354394470947E-2</v>
      </c>
      <c r="O3551">
        <f t="shared" si="335"/>
        <v>6.8470926953869771E-4</v>
      </c>
    </row>
    <row r="3552" spans="5:15" x14ac:dyDescent="0.2">
      <c r="E3552" s="11">
        <v>196.01660999999999</v>
      </c>
      <c r="F3552" s="11">
        <v>4999.6303699999999</v>
      </c>
      <c r="G3552" s="1">
        <v>9.7220915577602904E-5</v>
      </c>
      <c r="H3552" s="17">
        <v>2.4581E-8</v>
      </c>
      <c r="I3552" s="28">
        <v>1.6582000000000001E-4</v>
      </c>
      <c r="J3552" s="21">
        <f t="shared" si="336"/>
        <v>3.3166451863120434E-8</v>
      </c>
      <c r="K3552" s="10">
        <f t="shared" si="337"/>
        <v>1.8626279366328435E-3</v>
      </c>
      <c r="L3552" s="10">
        <f t="shared" si="338"/>
        <v>2.2136279366328435E-3</v>
      </c>
      <c r="M3552" s="10">
        <f t="shared" si="339"/>
        <v>0.43390784394006476</v>
      </c>
      <c r="N3552">
        <f t="shared" si="340"/>
        <v>8.1077945940064788E-2</v>
      </c>
      <c r="O3552">
        <f t="shared" si="335"/>
        <v>-9.4910973517780932E-4</v>
      </c>
    </row>
    <row r="3553" spans="5:15" x14ac:dyDescent="0.2">
      <c r="E3553" s="11">
        <v>196.09743</v>
      </c>
      <c r="F3553" s="11">
        <v>4999.6303699999999</v>
      </c>
      <c r="G3553" s="1">
        <v>9.7175456817968195E-5</v>
      </c>
      <c r="H3553" s="17">
        <v>2.9232099999999999E-8</v>
      </c>
      <c r="I3553" s="28">
        <v>1.6577000000000001E-4</v>
      </c>
      <c r="J3553" s="21">
        <f t="shared" si="336"/>
        <v>3.3156451123805781E-8</v>
      </c>
      <c r="K3553" s="10">
        <f t="shared" si="337"/>
        <v>1.8620662951129327E-3</v>
      </c>
      <c r="L3553" s="10">
        <f t="shared" si="338"/>
        <v>2.2130662951129329E-3</v>
      </c>
      <c r="M3553" s="10">
        <f t="shared" si="339"/>
        <v>0.43397661289126771</v>
      </c>
      <c r="N3553">
        <f t="shared" si="340"/>
        <v>8.1001238891267702E-2</v>
      </c>
      <c r="O3553">
        <f t="shared" si="335"/>
        <v>6.8040283459202058E-4</v>
      </c>
    </row>
    <row r="3554" spans="5:15" x14ac:dyDescent="0.2">
      <c r="E3554" s="11">
        <v>196.17985999999999</v>
      </c>
      <c r="F3554" s="11">
        <v>4999.6303699999999</v>
      </c>
      <c r="G3554" s="1">
        <v>9.7185444998388397E-5</v>
      </c>
      <c r="H3554" s="17">
        <v>3.0546699999999999E-8</v>
      </c>
      <c r="I3554" s="28">
        <v>1.6578E-4</v>
      </c>
      <c r="J3554" s="21">
        <f t="shared" si="336"/>
        <v>3.3158451271668711E-8</v>
      </c>
      <c r="K3554" s="10">
        <f t="shared" si="337"/>
        <v>1.8621786234169148E-3</v>
      </c>
      <c r="L3554" s="10">
        <f t="shared" si="338"/>
        <v>2.213178623416915E-3</v>
      </c>
      <c r="M3554" s="10">
        <f t="shared" si="339"/>
        <v>0.43418107249692306</v>
      </c>
      <c r="N3554">
        <f t="shared" si="340"/>
        <v>8.1057324496923114E-2</v>
      </c>
      <c r="O3554">
        <f t="shared" si="335"/>
        <v>-3.4503584456179988E-4</v>
      </c>
    </row>
    <row r="3555" spans="5:15" x14ac:dyDescent="0.2">
      <c r="E3555" s="11">
        <v>196.26709</v>
      </c>
      <c r="F3555" s="11">
        <v>4999.6303699999999</v>
      </c>
      <c r="G3555" s="1">
        <v>9.7158148986481606E-5</v>
      </c>
      <c r="H3555" s="17">
        <v>3.1435100000000002E-8</v>
      </c>
      <c r="I3555" s="28">
        <v>1.6574999999999999E-4</v>
      </c>
      <c r="J3555" s="21">
        <f t="shared" si="336"/>
        <v>3.3152450828079913E-8</v>
      </c>
      <c r="K3555" s="10">
        <f t="shared" si="337"/>
        <v>1.8618416385049678E-3</v>
      </c>
      <c r="L3555" s="10">
        <f t="shared" si="338"/>
        <v>2.2128416385049678E-3</v>
      </c>
      <c r="M3555" s="10">
        <f t="shared" si="339"/>
        <v>0.43430798902020196</v>
      </c>
      <c r="N3555">
        <f t="shared" si="340"/>
        <v>8.1027227020201986E-2</v>
      </c>
      <c r="O3555">
        <f t="shared" si="335"/>
        <v>1.2249995150553157E-3</v>
      </c>
    </row>
    <row r="3556" spans="5:15" x14ac:dyDescent="0.2">
      <c r="E3556" s="11">
        <v>196.34855999999999</v>
      </c>
      <c r="F3556" s="11">
        <v>4999.6303699999999</v>
      </c>
      <c r="G3556" s="1">
        <v>9.7185343795214504E-5</v>
      </c>
      <c r="H3556" s="17">
        <v>3.0807199999999997E-8</v>
      </c>
      <c r="I3556" s="28">
        <v>1.6578E-4</v>
      </c>
      <c r="J3556" s="21">
        <f t="shared" si="336"/>
        <v>3.3158451271668711E-8</v>
      </c>
      <c r="K3556" s="10">
        <f t="shared" si="337"/>
        <v>1.8621786234169148E-3</v>
      </c>
      <c r="L3556" s="10">
        <f t="shared" si="338"/>
        <v>2.213178623416915E-3</v>
      </c>
      <c r="M3556" s="10">
        <f t="shared" si="339"/>
        <v>0.43455443573069352</v>
      </c>
      <c r="N3556">
        <f t="shared" si="340"/>
        <v>8.1127027730693538E-2</v>
      </c>
      <c r="O3556">
        <f t="shared" si="335"/>
        <v>-9.0759735631366011E-4</v>
      </c>
    </row>
    <row r="3557" spans="5:15" x14ac:dyDescent="0.2">
      <c r="E3557" s="11">
        <v>196.43208999999999</v>
      </c>
      <c r="F3557" s="11">
        <v>4999.6303699999999</v>
      </c>
      <c r="G3557" s="1">
        <v>9.7134001322406101E-5</v>
      </c>
      <c r="H3557" s="17">
        <v>2.82933E-8</v>
      </c>
      <c r="I3557" s="28">
        <v>1.6573E-4</v>
      </c>
      <c r="J3557" s="21">
        <f t="shared" si="336"/>
        <v>3.3148450532354058E-8</v>
      </c>
      <c r="K3557" s="10">
        <f t="shared" si="337"/>
        <v>1.8616169818970038E-3</v>
      </c>
      <c r="L3557" s="10">
        <f t="shared" si="338"/>
        <v>2.212616981897004E-3</v>
      </c>
      <c r="M3557" s="10">
        <f t="shared" si="339"/>
        <v>0.43462897812352064</v>
      </c>
      <c r="N3557">
        <f t="shared" si="340"/>
        <v>8.1051216123520661E-2</v>
      </c>
      <c r="O3557">
        <f t="shared" si="335"/>
        <v>1.4945167889861863E-4</v>
      </c>
    </row>
    <row r="3558" spans="5:15" x14ac:dyDescent="0.2">
      <c r="E3558" s="11">
        <v>196.51597000000001</v>
      </c>
      <c r="F3558" s="11">
        <v>4999.6303699999999</v>
      </c>
      <c r="G3558" s="1">
        <v>9.7127125600368898E-5</v>
      </c>
      <c r="H3558" s="17">
        <v>2.9898799999999998E-8</v>
      </c>
      <c r="I3558" s="28">
        <v>1.6572000000000001E-4</v>
      </c>
      <c r="J3558" s="21">
        <f t="shared" si="336"/>
        <v>3.3146450384491127E-8</v>
      </c>
      <c r="K3558" s="10">
        <f t="shared" si="337"/>
        <v>1.8615046535930217E-3</v>
      </c>
      <c r="L3558" s="10">
        <f t="shared" si="338"/>
        <v>2.2125046535930218E-3</v>
      </c>
      <c r="M3558" s="10">
        <f t="shared" si="339"/>
        <v>0.43479249813034671</v>
      </c>
      <c r="N3558">
        <f t="shared" si="340"/>
        <v>8.1063752130346681E-2</v>
      </c>
      <c r="O3558">
        <f t="shared" si="335"/>
        <v>1.1881040693926662E-3</v>
      </c>
    </row>
    <row r="3559" spans="5:15" x14ac:dyDescent="0.2">
      <c r="E3559" s="11">
        <v>196.60139000000001</v>
      </c>
      <c r="F3559" s="11">
        <v>4999.6303699999999</v>
      </c>
      <c r="G3559" s="1">
        <v>9.7151705644885506E-5</v>
      </c>
      <c r="H3559" s="17">
        <v>2.7605699999999999E-8</v>
      </c>
      <c r="I3559" s="28">
        <v>1.6574999999999999E-4</v>
      </c>
      <c r="J3559" s="21">
        <f t="shared" si="336"/>
        <v>3.3152450828079913E-8</v>
      </c>
      <c r="K3559" s="10">
        <f t="shared" si="337"/>
        <v>1.8618416385049678E-3</v>
      </c>
      <c r="L3559" s="10">
        <f t="shared" si="338"/>
        <v>2.2128416385049678E-3</v>
      </c>
      <c r="M3559" s="10">
        <f t="shared" si="339"/>
        <v>0.43504774197995422</v>
      </c>
      <c r="N3559">
        <f t="shared" si="340"/>
        <v>8.1165239979954201E-2</v>
      </c>
      <c r="O3559">
        <f t="shared" si="335"/>
        <v>4.1284163850495361E-4</v>
      </c>
    </row>
    <row r="3560" spans="5:15" x14ac:dyDescent="0.2">
      <c r="E3560" s="11">
        <v>196.68925999999999</v>
      </c>
      <c r="F3560" s="11">
        <v>4999.6303699999999</v>
      </c>
      <c r="G3560" s="1">
        <v>9.7158685464521306E-5</v>
      </c>
      <c r="H3560" s="17">
        <v>3.0392900000000001E-8</v>
      </c>
      <c r="I3560" s="28">
        <v>1.6574999999999999E-4</v>
      </c>
      <c r="J3560" s="21">
        <f t="shared" si="336"/>
        <v>3.3152450828079913E-8</v>
      </c>
      <c r="K3560" s="10">
        <f t="shared" si="337"/>
        <v>1.8618416385049678E-3</v>
      </c>
      <c r="L3560" s="10">
        <f t="shared" si="338"/>
        <v>2.2128416385049678E-3</v>
      </c>
      <c r="M3560" s="10">
        <f t="shared" si="339"/>
        <v>0.43524218437472961</v>
      </c>
      <c r="N3560">
        <f t="shared" si="340"/>
        <v>8.1201516374729624E-2</v>
      </c>
      <c r="O3560">
        <f t="shared" si="335"/>
        <v>-6.1654100745168452E-4</v>
      </c>
    </row>
    <row r="3561" spans="5:15" x14ac:dyDescent="0.2">
      <c r="E3561" s="11">
        <v>196.77515</v>
      </c>
      <c r="F3561" s="11">
        <v>4999.6303699999999</v>
      </c>
      <c r="G3561" s="1">
        <v>9.7119548759245797E-5</v>
      </c>
      <c r="H3561" s="17">
        <v>3.2033E-8</v>
      </c>
      <c r="I3561" s="28">
        <v>1.6571000000000001E-4</v>
      </c>
      <c r="J3561" s="21">
        <f t="shared" si="336"/>
        <v>3.3144450236628196E-8</v>
      </c>
      <c r="K3561" s="10">
        <f t="shared" si="337"/>
        <v>1.8613923252890395E-3</v>
      </c>
      <c r="L3561" s="10">
        <f t="shared" si="338"/>
        <v>2.2123923252890397E-3</v>
      </c>
      <c r="M3561" s="10">
        <f t="shared" si="339"/>
        <v>0.4353438316675996</v>
      </c>
      <c r="N3561">
        <f t="shared" si="340"/>
        <v>8.1148561667599595E-2</v>
      </c>
      <c r="O3561">
        <f t="shared" si="335"/>
        <v>4.1239232528902134E-4</v>
      </c>
    </row>
    <row r="3562" spans="5:15" x14ac:dyDescent="0.2">
      <c r="E3562" s="11">
        <v>196.85314</v>
      </c>
      <c r="F3562" s="11">
        <v>4999.6303699999999</v>
      </c>
      <c r="G3562" s="1">
        <v>9.7117972442709404E-5</v>
      </c>
      <c r="H3562" s="17">
        <v>2.9385600000000001E-8</v>
      </c>
      <c r="I3562" s="28">
        <v>1.6571000000000001E-4</v>
      </c>
      <c r="J3562" s="21">
        <f t="shared" si="336"/>
        <v>3.3144450236628196E-8</v>
      </c>
      <c r="K3562" s="10">
        <f t="shared" si="337"/>
        <v>1.8613923252890395E-3</v>
      </c>
      <c r="L3562" s="10">
        <f t="shared" si="338"/>
        <v>2.2123923252890397E-3</v>
      </c>
      <c r="M3562" s="10">
        <f t="shared" si="339"/>
        <v>0.43551637614504884</v>
      </c>
      <c r="N3562">
        <f t="shared" si="340"/>
        <v>8.1180724145048885E-2</v>
      </c>
      <c r="O3562">
        <f t="shared" si="335"/>
        <v>1.3326196102485127E-4</v>
      </c>
    </row>
    <row r="3563" spans="5:15" x14ac:dyDescent="0.2">
      <c r="E3563" s="11">
        <v>196.93239</v>
      </c>
      <c r="F3563" s="11">
        <v>4999.6303699999999</v>
      </c>
      <c r="G3563" s="1">
        <v>9.7111948960540098E-5</v>
      </c>
      <c r="H3563" s="17">
        <v>2.7870000000000001E-8</v>
      </c>
      <c r="I3563" s="28">
        <v>1.6569999999999999E-4</v>
      </c>
      <c r="J3563" s="21">
        <f t="shared" si="336"/>
        <v>3.3142450088765259E-8</v>
      </c>
      <c r="K3563" s="10">
        <f t="shared" si="337"/>
        <v>1.861279996985057E-3</v>
      </c>
      <c r="L3563" s="10">
        <f t="shared" si="338"/>
        <v>2.2122799969850572E-3</v>
      </c>
      <c r="M3563" s="10">
        <f t="shared" si="339"/>
        <v>0.43566958715546011</v>
      </c>
      <c r="N3563">
        <f t="shared" si="340"/>
        <v>8.1191285155460105E-2</v>
      </c>
      <c r="O3563">
        <f t="shared" si="335"/>
        <v>1.1927185935535971E-3</v>
      </c>
    </row>
    <row r="3564" spans="5:15" x14ac:dyDescent="0.2">
      <c r="E3564" s="11">
        <v>197.01746</v>
      </c>
      <c r="F3564" s="11">
        <v>4999.6303699999999</v>
      </c>
      <c r="G3564" s="1">
        <v>9.7143335661161993E-5</v>
      </c>
      <c r="H3564" s="17">
        <v>3.2537399999999997E-8</v>
      </c>
      <c r="I3564" s="28">
        <v>1.6573E-4</v>
      </c>
      <c r="J3564" s="21">
        <f t="shared" si="336"/>
        <v>3.3148450532354058E-8</v>
      </c>
      <c r="K3564" s="10">
        <f t="shared" si="337"/>
        <v>1.8616169818970038E-3</v>
      </c>
      <c r="L3564" s="10">
        <f t="shared" si="338"/>
        <v>2.212616981897004E-3</v>
      </c>
      <c r="M3564" s="10">
        <f t="shared" si="339"/>
        <v>0.43592417772621372</v>
      </c>
      <c r="N3564">
        <f t="shared" si="340"/>
        <v>8.1292749726213712E-2</v>
      </c>
      <c r="O3564">
        <f t="shared" si="335"/>
        <v>-6.2209507868228597E-4</v>
      </c>
    </row>
    <row r="3565" spans="5:15" x14ac:dyDescent="0.2">
      <c r="E3565" s="11">
        <v>197.10305</v>
      </c>
      <c r="F3565" s="11">
        <v>4999.6303699999999</v>
      </c>
      <c r="G3565" s="1">
        <v>9.7096968312386796E-5</v>
      </c>
      <c r="H3565" s="17">
        <v>2.89219E-8</v>
      </c>
      <c r="I3565" s="28">
        <v>1.6568999999999999E-4</v>
      </c>
      <c r="J3565" s="21">
        <f t="shared" si="336"/>
        <v>3.3140449940902328E-8</v>
      </c>
      <c r="K3565" s="10">
        <f t="shared" si="337"/>
        <v>1.8611676686810746E-3</v>
      </c>
      <c r="L3565" s="10">
        <f t="shared" si="338"/>
        <v>2.2121676686810746E-3</v>
      </c>
      <c r="M3565" s="10">
        <f t="shared" si="339"/>
        <v>0.43602499460842925</v>
      </c>
      <c r="N3565">
        <f t="shared" si="340"/>
        <v>8.1239504608429297E-2</v>
      </c>
      <c r="O3565">
        <f t="shared" si="335"/>
        <v>-1.2492050189780594E-4</v>
      </c>
    </row>
    <row r="3566" spans="5:15" x14ac:dyDescent="0.2">
      <c r="E3566" s="11">
        <v>197.18553</v>
      </c>
      <c r="F3566" s="11">
        <v>4999.6303699999999</v>
      </c>
      <c r="G3566" s="1">
        <v>9.7078848878234003E-5</v>
      </c>
      <c r="H3566" s="17">
        <v>2.7875899999999999E-8</v>
      </c>
      <c r="I3566" s="28">
        <v>1.6567E-4</v>
      </c>
      <c r="J3566" s="21">
        <f t="shared" si="336"/>
        <v>3.3136449645176473E-8</v>
      </c>
      <c r="K3566" s="10">
        <f t="shared" si="337"/>
        <v>1.8609430120731108E-3</v>
      </c>
      <c r="L3566" s="10">
        <f t="shared" si="338"/>
        <v>2.2119430120731108E-3</v>
      </c>
      <c r="M3566" s="10">
        <f t="shared" si="339"/>
        <v>0.43616315516543275</v>
      </c>
      <c r="N3566">
        <f t="shared" si="340"/>
        <v>8.1229201165432766E-2</v>
      </c>
      <c r="O3566">
        <f t="shared" si="335"/>
        <v>4.1194301207306006E-4</v>
      </c>
    </row>
    <row r="3567" spans="5:15" x14ac:dyDescent="0.2">
      <c r="E3567" s="11">
        <v>197.2687</v>
      </c>
      <c r="F3567" s="11">
        <v>4999.6303699999999</v>
      </c>
      <c r="G3567" s="1">
        <v>9.7086831882105002E-5</v>
      </c>
      <c r="H3567" s="17">
        <v>2.9618300000000001E-8</v>
      </c>
      <c r="I3567" s="28">
        <v>1.6567E-4</v>
      </c>
      <c r="J3567" s="21">
        <f t="shared" si="336"/>
        <v>3.3136449645176473E-8</v>
      </c>
      <c r="K3567" s="10">
        <f t="shared" si="337"/>
        <v>1.8609430120731108E-3</v>
      </c>
      <c r="L3567" s="10">
        <f t="shared" si="338"/>
        <v>2.2119430120731108E-3</v>
      </c>
      <c r="M3567" s="10">
        <f t="shared" si="339"/>
        <v>0.43634712246574686</v>
      </c>
      <c r="N3567">
        <f t="shared" si="340"/>
        <v>8.126346246574688E-2</v>
      </c>
      <c r="O3567">
        <f t="shared" si="335"/>
        <v>-1.1176046569706645E-4</v>
      </c>
    </row>
    <row r="3568" spans="5:15" x14ac:dyDescent="0.2">
      <c r="E3568" s="11">
        <v>197.35336000000001</v>
      </c>
      <c r="F3568" s="11">
        <v>4999.6303699999999</v>
      </c>
      <c r="G3568" s="1">
        <v>9.7063172449468404E-5</v>
      </c>
      <c r="H3568" s="17">
        <v>2.8910900000000001E-8</v>
      </c>
      <c r="I3568" s="28">
        <v>1.6564999999999999E-4</v>
      </c>
      <c r="J3568" s="21">
        <f t="shared" si="336"/>
        <v>3.3132449349450605E-8</v>
      </c>
      <c r="K3568" s="10">
        <f t="shared" si="337"/>
        <v>1.860718355465146E-3</v>
      </c>
      <c r="L3568" s="10">
        <f t="shared" si="338"/>
        <v>2.2117183554651461E-3</v>
      </c>
      <c r="M3568" s="10">
        <f t="shared" si="339"/>
        <v>0.43649004882472098</v>
      </c>
      <c r="N3568">
        <f t="shared" si="340"/>
        <v>8.1254000824720965E-2</v>
      </c>
      <c r="O3568">
        <f t="shared" si="335"/>
        <v>1.3829363394234897E-4</v>
      </c>
    </row>
    <row r="3569" spans="5:15" x14ac:dyDescent="0.2">
      <c r="E3569" s="11">
        <v>197.43447</v>
      </c>
      <c r="F3569" s="11">
        <v>4999.6303699999999</v>
      </c>
      <c r="G3569" s="1">
        <v>9.70488203750467E-5</v>
      </c>
      <c r="H3569" s="17">
        <v>2.7567600000000001E-8</v>
      </c>
      <c r="I3569" s="28">
        <v>1.6563999999999999E-4</v>
      </c>
      <c r="J3569" s="21">
        <f t="shared" si="336"/>
        <v>3.3130449201587674E-8</v>
      </c>
      <c r="K3569" s="10">
        <f t="shared" si="337"/>
        <v>1.8606060271611638E-3</v>
      </c>
      <c r="L3569" s="10">
        <f t="shared" si="338"/>
        <v>2.211606027161164E-3</v>
      </c>
      <c r="M3569" s="10">
        <f t="shared" si="339"/>
        <v>0.43664726382137004</v>
      </c>
      <c r="N3569">
        <f t="shared" si="340"/>
        <v>8.1265217821370028E-2</v>
      </c>
      <c r="O3569">
        <f t="shared" si="335"/>
        <v>1.2409043563072159E-3</v>
      </c>
    </row>
    <row r="3570" spans="5:15" x14ac:dyDescent="0.2">
      <c r="E3570" s="11">
        <v>197.51472999999999</v>
      </c>
      <c r="F3570" s="11">
        <v>4999.6303699999999</v>
      </c>
      <c r="G3570" s="1">
        <v>9.7078867425359901E-5</v>
      </c>
      <c r="H3570" s="17">
        <v>2.7706E-8</v>
      </c>
      <c r="I3570" s="28">
        <v>1.6567E-4</v>
      </c>
      <c r="J3570" s="21">
        <f t="shared" si="336"/>
        <v>3.3136449645176473E-8</v>
      </c>
      <c r="K3570" s="10">
        <f t="shared" si="337"/>
        <v>1.8609430120731108E-3</v>
      </c>
      <c r="L3570" s="10">
        <f t="shared" si="338"/>
        <v>2.2119430120731108E-3</v>
      </c>
      <c r="M3570" s="10">
        <f t="shared" si="339"/>
        <v>0.4368913268050072</v>
      </c>
      <c r="N3570">
        <f t="shared" si="340"/>
        <v>8.1364812805007222E-2</v>
      </c>
      <c r="O3570">
        <f t="shared" si="335"/>
        <v>-3.7440582802565327E-4</v>
      </c>
    </row>
    <row r="3571" spans="5:15" x14ac:dyDescent="0.2">
      <c r="E3571" s="11">
        <v>197.59941000000001</v>
      </c>
      <c r="F3571" s="11">
        <v>4999.6303699999999</v>
      </c>
      <c r="G3571" s="1">
        <v>9.7054453298447006E-5</v>
      </c>
      <c r="H3571" s="17">
        <v>2.82805E-8</v>
      </c>
      <c r="I3571" s="28">
        <v>1.6563999999999999E-4</v>
      </c>
      <c r="J3571" s="21">
        <f t="shared" si="336"/>
        <v>3.3130449201587674E-8</v>
      </c>
      <c r="K3571" s="10">
        <f t="shared" si="337"/>
        <v>1.8606060271611638E-3</v>
      </c>
      <c r="L3571" s="10">
        <f t="shared" si="338"/>
        <v>2.211606027161164E-3</v>
      </c>
      <c r="M3571" s="10">
        <f t="shared" si="339"/>
        <v>0.43701204611949002</v>
      </c>
      <c r="N3571">
        <f t="shared" si="340"/>
        <v>8.1333108119490002E-2</v>
      </c>
      <c r="O3571">
        <f t="shared" si="335"/>
        <v>1.3215810115694329E-4</v>
      </c>
    </row>
    <row r="3572" spans="5:15" x14ac:dyDescent="0.2">
      <c r="E3572" s="11">
        <v>197.67886999999999</v>
      </c>
      <c r="F3572" s="11">
        <v>4999.6303699999999</v>
      </c>
      <c r="G3572" s="1">
        <v>9.7037411667660694E-5</v>
      </c>
      <c r="H3572" s="17">
        <v>2.6988899999999999E-8</v>
      </c>
      <c r="I3572" s="28">
        <v>1.6563E-4</v>
      </c>
      <c r="J3572" s="21">
        <f t="shared" si="336"/>
        <v>3.3128449053724744E-8</v>
      </c>
      <c r="K3572" s="10">
        <f t="shared" si="337"/>
        <v>1.8604936988571815E-3</v>
      </c>
      <c r="L3572" s="10">
        <f t="shared" si="338"/>
        <v>2.2114936988571815E-3</v>
      </c>
      <c r="M3572" s="10">
        <f t="shared" si="339"/>
        <v>0.43716557540220791</v>
      </c>
      <c r="N3572">
        <f t="shared" si="340"/>
        <v>8.1343609402207931E-2</v>
      </c>
      <c r="O3572">
        <f t="shared" si="335"/>
        <v>4.1149369885715121E-4</v>
      </c>
    </row>
    <row r="3573" spans="5:15" x14ac:dyDescent="0.2">
      <c r="E3573" s="11">
        <v>197.75953999999999</v>
      </c>
      <c r="F3573" s="11">
        <v>4999.6303699999999</v>
      </c>
      <c r="G3573" s="1">
        <v>9.7039725985495899E-5</v>
      </c>
      <c r="H3573" s="17">
        <v>2.7022299999999998E-8</v>
      </c>
      <c r="I3573" s="28">
        <v>1.6563E-4</v>
      </c>
      <c r="J3573" s="21">
        <f t="shared" si="336"/>
        <v>3.3128449053724744E-8</v>
      </c>
      <c r="K3573" s="10">
        <f t="shared" si="337"/>
        <v>1.8604936988571815E-3</v>
      </c>
      <c r="L3573" s="10">
        <f t="shared" si="338"/>
        <v>2.2114936988571815E-3</v>
      </c>
      <c r="M3573" s="10">
        <f t="shared" si="339"/>
        <v>0.43734397659889468</v>
      </c>
      <c r="N3573">
        <f t="shared" si="340"/>
        <v>8.1376804598894736E-2</v>
      </c>
      <c r="O3573">
        <f t="shared" si="335"/>
        <v>4.1149369885716178E-4</v>
      </c>
    </row>
    <row r="3574" spans="5:15" x14ac:dyDescent="0.2">
      <c r="E3574" s="11">
        <v>197.84395000000001</v>
      </c>
      <c r="F3574" s="11">
        <v>4999.6303699999999</v>
      </c>
      <c r="G3574" s="1">
        <v>9.7044922339728994E-5</v>
      </c>
      <c r="H3574" s="17">
        <v>2.93509E-8</v>
      </c>
      <c r="I3574" s="28">
        <v>1.6563E-4</v>
      </c>
      <c r="J3574" s="21">
        <f t="shared" si="336"/>
        <v>3.3128449053724744E-8</v>
      </c>
      <c r="K3574" s="10">
        <f t="shared" si="337"/>
        <v>1.8604936988571815E-3</v>
      </c>
      <c r="L3574" s="10">
        <f t="shared" si="338"/>
        <v>2.2114936988571815E-3</v>
      </c>
      <c r="M3574" s="10">
        <f t="shared" si="339"/>
        <v>0.43753064878201531</v>
      </c>
      <c r="N3574">
        <f t="shared" si="340"/>
        <v>8.1411538782015277E-2</v>
      </c>
      <c r="O3574">
        <f t="shared" si="335"/>
        <v>-6.2670837441591832E-4</v>
      </c>
    </row>
    <row r="3575" spans="5:15" x14ac:dyDescent="0.2">
      <c r="E3575" s="11">
        <v>197.92961</v>
      </c>
      <c r="F3575" s="11">
        <v>4999.6303699999999</v>
      </c>
      <c r="G3575" s="1">
        <v>9.7004447939412405E-5</v>
      </c>
      <c r="H3575" s="17">
        <v>3.0715799999999998E-8</v>
      </c>
      <c r="I3575" s="28">
        <v>1.6558999999999999E-4</v>
      </c>
      <c r="J3575" s="21">
        <f t="shared" si="336"/>
        <v>3.3120448462273021E-8</v>
      </c>
      <c r="K3575" s="10">
        <f t="shared" si="337"/>
        <v>1.8600443856412528E-3</v>
      </c>
      <c r="L3575" s="10">
        <f t="shared" si="338"/>
        <v>2.211044385641253E-3</v>
      </c>
      <c r="M3575" s="10">
        <f t="shared" si="339"/>
        <v>0.4376311529426628</v>
      </c>
      <c r="N3575">
        <f t="shared" si="340"/>
        <v>8.1357854942662816E-2</v>
      </c>
      <c r="O3575">
        <f t="shared" si="335"/>
        <v>1.3556548068203317E-4</v>
      </c>
    </row>
    <row r="3576" spans="5:15" x14ac:dyDescent="0.2">
      <c r="E3576" s="11">
        <v>198.01034999999999</v>
      </c>
      <c r="F3576" s="11">
        <v>4999.6303699999999</v>
      </c>
      <c r="G3576" s="1">
        <v>9.6993551958175005E-5</v>
      </c>
      <c r="H3576" s="17">
        <v>2.7268899999999999E-8</v>
      </c>
      <c r="I3576" s="28">
        <v>1.6558E-4</v>
      </c>
      <c r="J3576" s="21">
        <f t="shared" si="336"/>
        <v>3.311844831441009E-8</v>
      </c>
      <c r="K3576" s="10">
        <f t="shared" si="337"/>
        <v>1.8599320573372707E-3</v>
      </c>
      <c r="L3576" s="10">
        <f t="shared" si="338"/>
        <v>2.2109320573372709E-3</v>
      </c>
      <c r="M3576" s="10">
        <f t="shared" si="339"/>
        <v>0.43778743049957303</v>
      </c>
      <c r="N3576">
        <f t="shared" si="340"/>
        <v>8.1368800499573082E-2</v>
      </c>
      <c r="O3576">
        <f t="shared" si="335"/>
        <v>6.804831110974064E-4</v>
      </c>
    </row>
    <row r="3577" spans="5:15" x14ac:dyDescent="0.2">
      <c r="E3577" s="11">
        <v>198.09289999999999</v>
      </c>
      <c r="F3577" s="11">
        <v>4999.6303699999999</v>
      </c>
      <c r="G3577" s="1">
        <v>9.7002930100070195E-5</v>
      </c>
      <c r="H3577" s="17">
        <v>2.9454500000000001E-8</v>
      </c>
      <c r="I3577" s="28">
        <v>1.6558999999999999E-4</v>
      </c>
      <c r="J3577" s="21">
        <f t="shared" si="336"/>
        <v>3.3120448462273021E-8</v>
      </c>
      <c r="K3577" s="10">
        <f t="shared" si="337"/>
        <v>1.8600443856412528E-3</v>
      </c>
      <c r="L3577" s="10">
        <f t="shared" si="338"/>
        <v>2.211044385641253E-3</v>
      </c>
      <c r="M3577" s="10">
        <f t="shared" si="339"/>
        <v>0.43799219438039411</v>
      </c>
      <c r="N3577">
        <f t="shared" si="340"/>
        <v>8.1424974380394172E-2</v>
      </c>
      <c r="O3577">
        <f t="shared" si="335"/>
        <v>-9.4034258214409369E-5</v>
      </c>
    </row>
    <row r="3578" spans="5:15" x14ac:dyDescent="0.2">
      <c r="E3578" s="11">
        <v>198.18105</v>
      </c>
      <c r="F3578" s="11">
        <v>4999.6303699999999</v>
      </c>
      <c r="G3578" s="1">
        <v>9.6981505482061602E-5</v>
      </c>
      <c r="H3578" s="17">
        <v>3.0519700000000002E-8</v>
      </c>
      <c r="I3578" s="28">
        <v>1.6557E-4</v>
      </c>
      <c r="J3578" s="21">
        <f t="shared" si="336"/>
        <v>3.3116448166547159E-8</v>
      </c>
      <c r="K3578" s="10">
        <f t="shared" si="337"/>
        <v>1.8598197290332884E-3</v>
      </c>
      <c r="L3578" s="10">
        <f t="shared" si="338"/>
        <v>2.2108197290332883E-3</v>
      </c>
      <c r="M3578" s="10">
        <f t="shared" si="339"/>
        <v>0.43814257526053257</v>
      </c>
      <c r="N3578">
        <f t="shared" si="340"/>
        <v>8.141668526053257E-2</v>
      </c>
      <c r="O3578">
        <f t="shared" si="335"/>
        <v>9.4354866091793355E-4</v>
      </c>
    </row>
    <row r="3579" spans="5:15" x14ac:dyDescent="0.2">
      <c r="E3579" s="11">
        <v>198.26465999999999</v>
      </c>
      <c r="F3579" s="11">
        <v>4999.6303699999999</v>
      </c>
      <c r="G3579" s="1">
        <v>9.6993108373770798E-5</v>
      </c>
      <c r="H3579" s="17">
        <v>3.17617E-8</v>
      </c>
      <c r="I3579" s="28">
        <v>1.6558999999999999E-4</v>
      </c>
      <c r="J3579" s="21">
        <f t="shared" si="336"/>
        <v>3.3120448462273021E-8</v>
      </c>
      <c r="K3579" s="10">
        <f t="shared" si="337"/>
        <v>1.8600443856412528E-3</v>
      </c>
      <c r="L3579" s="10">
        <f t="shared" si="338"/>
        <v>2.211044385641253E-3</v>
      </c>
      <c r="M3579" s="10">
        <f t="shared" si="339"/>
        <v>0.43837196336407191</v>
      </c>
      <c r="N3579">
        <f t="shared" si="340"/>
        <v>8.1495575364071912E-2</v>
      </c>
      <c r="O3579">
        <f t="shared" si="335"/>
        <v>1.434478752883063E-4</v>
      </c>
    </row>
    <row r="3580" spans="5:15" x14ac:dyDescent="0.2">
      <c r="E3580" s="11">
        <v>198.34791999999999</v>
      </c>
      <c r="F3580" s="11">
        <v>4999.6303699999999</v>
      </c>
      <c r="G3580" s="1">
        <v>9.6986370591761295E-5</v>
      </c>
      <c r="H3580" s="17">
        <v>2.8930199999999999E-8</v>
      </c>
      <c r="I3580" s="28">
        <v>1.6558E-4</v>
      </c>
      <c r="J3580" s="21">
        <f t="shared" si="336"/>
        <v>3.311844831441009E-8</v>
      </c>
      <c r="K3580" s="10">
        <f t="shared" si="337"/>
        <v>1.8599320573372707E-3</v>
      </c>
      <c r="L3580" s="10">
        <f t="shared" si="338"/>
        <v>2.2109320573372709E-3</v>
      </c>
      <c r="M3580" s="10">
        <f t="shared" si="339"/>
        <v>0.43853377483416839</v>
      </c>
      <c r="N3580">
        <f t="shared" si="340"/>
        <v>8.1507518834168416E-2</v>
      </c>
      <c r="O3580">
        <f t="shared" si="335"/>
        <v>-4.032397791019132E-4</v>
      </c>
    </row>
    <row r="3581" spans="5:15" x14ac:dyDescent="0.2">
      <c r="E3581" s="11">
        <v>198.43004999999999</v>
      </c>
      <c r="F3581" s="11">
        <v>4999.6303699999999</v>
      </c>
      <c r="G3581" s="1">
        <v>9.6956564768393495E-5</v>
      </c>
      <c r="H3581" s="17">
        <v>2.9256500000000001E-8</v>
      </c>
      <c r="I3581" s="28">
        <v>1.6555000000000001E-4</v>
      </c>
      <c r="J3581" s="21">
        <f t="shared" si="336"/>
        <v>3.3112447870821304E-8</v>
      </c>
      <c r="K3581" s="10">
        <f t="shared" si="337"/>
        <v>1.8595950724253245E-3</v>
      </c>
      <c r="L3581" s="10">
        <f t="shared" si="338"/>
        <v>2.2105950724253245E-3</v>
      </c>
      <c r="M3581" s="10">
        <f t="shared" si="339"/>
        <v>0.43864849075111073</v>
      </c>
      <c r="N3581">
        <f t="shared" si="340"/>
        <v>8.1474400751110773E-2</v>
      </c>
      <c r="O3581">
        <f t="shared" si="335"/>
        <v>-3.8759339711677424E-4</v>
      </c>
    </row>
    <row r="3582" spans="5:15" x14ac:dyDescent="0.2">
      <c r="E3582" s="11">
        <v>198.51385999999999</v>
      </c>
      <c r="F3582" s="11">
        <v>4999.6303699999999</v>
      </c>
      <c r="G3582" s="1">
        <v>9.6928641229098998E-5</v>
      </c>
      <c r="H3582" s="17">
        <v>3.0831599999999999E-8</v>
      </c>
      <c r="I3582" s="28">
        <v>1.6552E-4</v>
      </c>
      <c r="J3582" s="21">
        <f t="shared" si="336"/>
        <v>3.3106447427232505E-8</v>
      </c>
      <c r="K3582" s="10">
        <f t="shared" si="337"/>
        <v>1.8592580875133775E-3</v>
      </c>
      <c r="L3582" s="10">
        <f t="shared" si="338"/>
        <v>2.2102580875133777E-3</v>
      </c>
      <c r="M3582" s="10">
        <f t="shared" si="339"/>
        <v>0.43876686454849839</v>
      </c>
      <c r="N3582">
        <f t="shared" si="340"/>
        <v>8.1441916548498416E-2</v>
      </c>
      <c r="O3582">
        <f t="shared" si="335"/>
        <v>6.4916593103202193E-4</v>
      </c>
    </row>
    <row r="3583" spans="5:15" x14ac:dyDescent="0.2">
      <c r="E3583" s="11">
        <v>198.60723999999999</v>
      </c>
      <c r="F3583" s="11">
        <v>4999.6303699999999</v>
      </c>
      <c r="G3583" s="1">
        <v>9.6939989028575605E-5</v>
      </c>
      <c r="H3583" s="17">
        <v>2.7859999999999999E-8</v>
      </c>
      <c r="I3583" s="28">
        <v>1.6553E-4</v>
      </c>
      <c r="J3583" s="21">
        <f t="shared" si="336"/>
        <v>3.3108447575095436E-8</v>
      </c>
      <c r="K3583" s="10">
        <f t="shared" si="337"/>
        <v>1.8593704158173597E-3</v>
      </c>
      <c r="L3583" s="10">
        <f t="shared" si="338"/>
        <v>2.2103704158173598E-3</v>
      </c>
      <c r="M3583" s="10">
        <f t="shared" si="339"/>
        <v>0.43899556766313819</v>
      </c>
      <c r="N3583">
        <f t="shared" si="340"/>
        <v>8.1502535663138184E-2</v>
      </c>
      <c r="O3583">
        <f t="shared" si="335"/>
        <v>4.1037041581741893E-4</v>
      </c>
    </row>
    <row r="3584" spans="5:15" x14ac:dyDescent="0.2">
      <c r="E3584" s="11">
        <v>198.68777</v>
      </c>
      <c r="F3584" s="11">
        <v>4999.6303699999999</v>
      </c>
      <c r="G3584" s="1">
        <v>9.6940906638642597E-5</v>
      </c>
      <c r="H3584" s="17">
        <v>3.1959600000000001E-8</v>
      </c>
      <c r="I3584" s="28">
        <v>1.6553E-4</v>
      </c>
      <c r="J3584" s="21">
        <f t="shared" si="336"/>
        <v>3.3108447575095436E-8</v>
      </c>
      <c r="K3584" s="10">
        <f t="shared" si="337"/>
        <v>1.8593704158173597E-3</v>
      </c>
      <c r="L3584" s="10">
        <f t="shared" si="338"/>
        <v>2.2103704158173598E-3</v>
      </c>
      <c r="M3584" s="10">
        <f t="shared" si="339"/>
        <v>0.43917356879272396</v>
      </c>
      <c r="N3584">
        <f t="shared" si="340"/>
        <v>8.1535582792723965E-2</v>
      </c>
      <c r="O3584">
        <f t="shared" si="335"/>
        <v>4.1037041581726795E-4</v>
      </c>
    </row>
    <row r="3585" spans="5:15" x14ac:dyDescent="0.2">
      <c r="E3585" s="11">
        <v>198.77037999999999</v>
      </c>
      <c r="F3585" s="11">
        <v>4999.6303699999999</v>
      </c>
      <c r="G3585" s="1">
        <v>9.6936990469767098E-5</v>
      </c>
      <c r="H3585" s="17">
        <v>3.0298499999999998E-8</v>
      </c>
      <c r="I3585" s="28">
        <v>1.6553E-4</v>
      </c>
      <c r="J3585" s="21">
        <f t="shared" si="336"/>
        <v>3.3108447575095436E-8</v>
      </c>
      <c r="K3585" s="10">
        <f t="shared" si="337"/>
        <v>1.8593704158173597E-3</v>
      </c>
      <c r="L3585" s="10">
        <f t="shared" si="338"/>
        <v>2.2103704158173598E-3</v>
      </c>
      <c r="M3585" s="10">
        <f t="shared" si="339"/>
        <v>0.43935616749277462</v>
      </c>
      <c r="N3585">
        <f t="shared" si="340"/>
        <v>8.1569483492774625E-2</v>
      </c>
      <c r="O3585">
        <f t="shared" si="335"/>
        <v>-1.1238032708304644E-4</v>
      </c>
    </row>
    <row r="3586" spans="5:15" x14ac:dyDescent="0.2">
      <c r="E3586" s="11">
        <v>198.85584</v>
      </c>
      <c r="F3586" s="11">
        <v>4999.6303699999999</v>
      </c>
      <c r="G3586" s="1">
        <v>9.6917566712129298E-5</v>
      </c>
      <c r="H3586" s="17">
        <v>3.0972699999999999E-8</v>
      </c>
      <c r="I3586" s="28">
        <v>1.6551000000000001E-4</v>
      </c>
      <c r="J3586" s="21">
        <f t="shared" si="336"/>
        <v>3.3104447279369575E-8</v>
      </c>
      <c r="K3586" s="10">
        <f t="shared" si="337"/>
        <v>1.8591457592093954E-3</v>
      </c>
      <c r="L3586" s="10">
        <f t="shared" si="338"/>
        <v>2.2101457592093956E-3</v>
      </c>
      <c r="M3586" s="10">
        <f t="shared" si="339"/>
        <v>0.43950039147002212</v>
      </c>
      <c r="N3586">
        <f t="shared" si="340"/>
        <v>8.1559879470022106E-2</v>
      </c>
      <c r="O3586">
        <f t="shared" si="335"/>
        <v>9.4309493869231388E-4</v>
      </c>
    </row>
    <row r="3587" spans="5:15" x14ac:dyDescent="0.2">
      <c r="E3587" s="11">
        <v>198.93969999999999</v>
      </c>
      <c r="F3587" s="11">
        <v>4999.6303699999999</v>
      </c>
      <c r="G3587" s="1">
        <v>9.6935603022897505E-5</v>
      </c>
      <c r="H3587" s="17">
        <v>2.97717E-8</v>
      </c>
      <c r="I3587" s="28">
        <v>1.6553E-4</v>
      </c>
      <c r="J3587" s="21">
        <f t="shared" si="336"/>
        <v>3.3108447575095436E-8</v>
      </c>
      <c r="K3587" s="10">
        <f t="shared" si="337"/>
        <v>1.8593704158173597E-3</v>
      </c>
      <c r="L3587" s="10">
        <f t="shared" si="338"/>
        <v>2.2103704158173598E-3</v>
      </c>
      <c r="M3587" s="10">
        <f t="shared" si="339"/>
        <v>0.4397304274115808</v>
      </c>
      <c r="N3587">
        <f t="shared" si="340"/>
        <v>8.1638967411580832E-2</v>
      </c>
      <c r="O3587">
        <f t="shared" si="335"/>
        <v>-1.4705556470810417E-4</v>
      </c>
    </row>
    <row r="3588" spans="5:15" x14ac:dyDescent="0.2">
      <c r="E3588" s="11">
        <v>199.01991000000001</v>
      </c>
      <c r="F3588" s="11">
        <v>4999.6303699999999</v>
      </c>
      <c r="G3588" s="1">
        <v>9.6915551514186794E-5</v>
      </c>
      <c r="H3588" s="17">
        <v>3.1379900000000002E-8</v>
      </c>
      <c r="I3588" s="28">
        <v>1.6551000000000001E-4</v>
      </c>
      <c r="J3588" s="21">
        <f t="shared" si="336"/>
        <v>3.3104447279369575E-8</v>
      </c>
      <c r="K3588" s="10">
        <f t="shared" si="337"/>
        <v>1.8591457592093954E-3</v>
      </c>
      <c r="L3588" s="10">
        <f t="shared" si="338"/>
        <v>2.2101457592093956E-3</v>
      </c>
      <c r="M3588" s="10">
        <f t="shared" si="339"/>
        <v>0.43986301008473561</v>
      </c>
      <c r="N3588">
        <f t="shared" si="340"/>
        <v>8.1627172084735591E-2</v>
      </c>
      <c r="O3588">
        <f t="shared" si="335"/>
        <v>-1.5834450362675674E-4</v>
      </c>
    </row>
    <row r="3589" spans="5:15" x14ac:dyDescent="0.2">
      <c r="E3589" s="11">
        <v>199.09859</v>
      </c>
      <c r="F3589" s="11">
        <v>4999.6303699999999</v>
      </c>
      <c r="G3589" s="1">
        <v>9.6893033878971103E-5</v>
      </c>
      <c r="H3589" s="17">
        <v>2.9473600000000001E-8</v>
      </c>
      <c r="I3589" s="28">
        <v>1.6548999999999999E-4</v>
      </c>
      <c r="J3589" s="21">
        <f t="shared" si="336"/>
        <v>3.3100446983643713E-8</v>
      </c>
      <c r="K3589" s="10">
        <f t="shared" si="337"/>
        <v>1.858921102601431E-3</v>
      </c>
      <c r="L3589" s="10">
        <f t="shared" si="338"/>
        <v>2.2099211026014309E-3</v>
      </c>
      <c r="M3589" s="10">
        <f t="shared" si="339"/>
        <v>0.43999217553919023</v>
      </c>
      <c r="N3589">
        <f t="shared" si="340"/>
        <v>8.161471353919024E-2</v>
      </c>
      <c r="O3589">
        <f t="shared" si="335"/>
        <v>1.32369164572493E-4</v>
      </c>
    </row>
    <row r="3590" spans="5:15" x14ac:dyDescent="0.2">
      <c r="E3590" s="11">
        <v>199.17920000000001</v>
      </c>
      <c r="F3590" s="11">
        <v>4999.6303699999999</v>
      </c>
      <c r="G3590" s="1">
        <v>9.6890503190595706E-5</v>
      </c>
      <c r="H3590" s="17">
        <v>2.82996E-8</v>
      </c>
      <c r="I3590" s="28">
        <v>1.6547999999999999E-4</v>
      </c>
      <c r="J3590" s="21">
        <f t="shared" si="336"/>
        <v>3.3098446835780782E-8</v>
      </c>
      <c r="K3590" s="10">
        <f t="shared" si="337"/>
        <v>1.8588087742974488E-3</v>
      </c>
      <c r="L3590" s="10">
        <f t="shared" si="338"/>
        <v>2.2098087742974488E-3</v>
      </c>
      <c r="M3590" s="10">
        <f t="shared" si="339"/>
        <v>0.44014794381754646</v>
      </c>
      <c r="N3590">
        <f t="shared" si="340"/>
        <v>8.1625383817546429E-2</v>
      </c>
      <c r="O3590">
        <f t="shared" ref="O3590:O3653" si="341">(N3591-N3590)/(E3591-E3590)</f>
        <v>4.0980877429739411E-4</v>
      </c>
    </row>
    <row r="3591" spans="5:15" x14ac:dyDescent="0.2">
      <c r="E3591" s="11">
        <v>199.26303999999999</v>
      </c>
      <c r="F3591" s="11">
        <v>4999.6303699999999</v>
      </c>
      <c r="G3591" s="1">
        <v>9.6885498036788098E-5</v>
      </c>
      <c r="H3591" s="17">
        <v>2.9455199999999999E-8</v>
      </c>
      <c r="I3591" s="28">
        <v>1.6547999999999999E-4</v>
      </c>
      <c r="J3591" s="21">
        <f t="shared" si="336"/>
        <v>3.3098446835780782E-8</v>
      </c>
      <c r="K3591" s="10">
        <f t="shared" si="337"/>
        <v>1.8588087742974488E-3</v>
      </c>
      <c r="L3591" s="10">
        <f t="shared" si="338"/>
        <v>2.2098087742974488E-3</v>
      </c>
      <c r="M3591" s="10">
        <f t="shared" si="339"/>
        <v>0.44033321418518351</v>
      </c>
      <c r="N3591">
        <f t="shared" si="340"/>
        <v>8.1659742185183515E-2</v>
      </c>
      <c r="O3591">
        <f t="shared" si="341"/>
        <v>4.0980877429745726E-4</v>
      </c>
    </row>
    <row r="3592" spans="5:15" x14ac:dyDescent="0.2">
      <c r="E3592" s="11">
        <v>199.35091</v>
      </c>
      <c r="F3592" s="11">
        <v>4999.6303699999999</v>
      </c>
      <c r="G3592" s="1">
        <v>9.6885449394011104E-5</v>
      </c>
      <c r="H3592" s="17">
        <v>2.8257700000000001E-8</v>
      </c>
      <c r="I3592" s="28">
        <v>1.6547999999999999E-4</v>
      </c>
      <c r="J3592" s="21">
        <f t="shared" si="336"/>
        <v>3.3098446835780782E-8</v>
      </c>
      <c r="K3592" s="10">
        <f t="shared" si="337"/>
        <v>1.8588087742974488E-3</v>
      </c>
      <c r="L3592" s="10">
        <f t="shared" si="338"/>
        <v>2.2098087742974488E-3</v>
      </c>
      <c r="M3592" s="10">
        <f t="shared" si="339"/>
        <v>0.440527390082181</v>
      </c>
      <c r="N3592">
        <f t="shared" si="340"/>
        <v>8.1695752082181036E-2</v>
      </c>
      <c r="O3592">
        <f t="shared" si="341"/>
        <v>1.5141790369136763E-4</v>
      </c>
    </row>
    <row r="3593" spans="5:15" x14ac:dyDescent="0.2">
      <c r="E3593" s="11">
        <v>199.43761000000001</v>
      </c>
      <c r="F3593" s="11">
        <v>4999.6303699999999</v>
      </c>
      <c r="G3593" s="1">
        <v>9.6876568929338101E-5</v>
      </c>
      <c r="H3593" s="17">
        <v>2.6596400000000001E-8</v>
      </c>
      <c r="I3593" s="28">
        <v>1.6547E-4</v>
      </c>
      <c r="J3593" s="21">
        <f t="shared" si="336"/>
        <v>3.3096446687917852E-8</v>
      </c>
      <c r="K3593" s="10">
        <f t="shared" si="337"/>
        <v>1.8586964459934665E-3</v>
      </c>
      <c r="L3593" s="10">
        <f t="shared" si="338"/>
        <v>2.2096964459934667E-3</v>
      </c>
      <c r="M3593" s="10">
        <f t="shared" si="339"/>
        <v>0.44069657801443107</v>
      </c>
      <c r="N3593">
        <f t="shared" si="340"/>
        <v>8.1708880014431079E-2</v>
      </c>
      <c r="O3593">
        <f t="shared" si="341"/>
        <v>1.2314391206943876E-4</v>
      </c>
    </row>
    <row r="3594" spans="5:15" x14ac:dyDescent="0.2">
      <c r="E3594" s="11">
        <v>199.51581999999999</v>
      </c>
      <c r="F3594" s="11">
        <v>4999.6303699999999</v>
      </c>
      <c r="G3594" s="1">
        <v>9.6864418840683002E-5</v>
      </c>
      <c r="H3594" s="17">
        <v>2.6601000000000001E-8</v>
      </c>
      <c r="I3594" s="28">
        <v>1.6546E-4</v>
      </c>
      <c r="J3594" s="21">
        <f t="shared" ref="J3594:J3657" si="342">I3594/F3594</f>
        <v>3.3094446540054921E-8</v>
      </c>
      <c r="K3594" s="10">
        <f t="shared" ref="K3594:K3657" si="343">J3594*B$6</f>
        <v>1.8585841176894844E-3</v>
      </c>
      <c r="L3594" s="10">
        <f t="shared" ref="L3594:L3657" si="344">K3594+B$7</f>
        <v>2.2095841176894846E-3</v>
      </c>
      <c r="M3594" s="10">
        <f t="shared" ref="M3594:M3657" si="345">L3594*E3594</f>
        <v>0.44084698709979397</v>
      </c>
      <c r="N3594">
        <f t="shared" ref="N3594:N3657" si="346">((M3594/E3594)-$B$8)*E3594</f>
        <v>8.1718511099794028E-2</v>
      </c>
      <c r="O3594">
        <f t="shared" si="341"/>
        <v>4.0958411768947183E-4</v>
      </c>
    </row>
    <row r="3595" spans="5:15" x14ac:dyDescent="0.2">
      <c r="E3595" s="11">
        <v>199.59961999999999</v>
      </c>
      <c r="F3595" s="11">
        <v>4999.6303699999999</v>
      </c>
      <c r="G3595" s="1">
        <v>9.6871536370451595E-5</v>
      </c>
      <c r="H3595" s="17">
        <v>2.9890300000000001E-8</v>
      </c>
      <c r="I3595" s="28">
        <v>1.6546E-4</v>
      </c>
      <c r="J3595" s="21">
        <f t="shared" si="342"/>
        <v>3.3094446540054921E-8</v>
      </c>
      <c r="K3595" s="10">
        <f t="shared" si="343"/>
        <v>1.8585841176894844E-3</v>
      </c>
      <c r="L3595" s="10">
        <f t="shared" si="344"/>
        <v>2.2095841176894846E-3</v>
      </c>
      <c r="M3595" s="10">
        <f t="shared" si="345"/>
        <v>0.44103215024885639</v>
      </c>
      <c r="N3595">
        <f t="shared" si="346"/>
        <v>8.1752834248856404E-2</v>
      </c>
      <c r="O3595">
        <f t="shared" si="341"/>
        <v>-1.3741987778227317E-4</v>
      </c>
    </row>
    <row r="3596" spans="5:15" x14ac:dyDescent="0.2">
      <c r="E3596" s="11">
        <v>199.68163000000001</v>
      </c>
      <c r="F3596" s="11">
        <v>4999.6303699999999</v>
      </c>
      <c r="G3596" s="1">
        <v>9.6852453166885799E-5</v>
      </c>
      <c r="H3596" s="17">
        <v>2.91956E-8</v>
      </c>
      <c r="I3596" s="28">
        <v>1.6543999999999999E-4</v>
      </c>
      <c r="J3596" s="21">
        <f t="shared" si="342"/>
        <v>3.3090446244329059E-8</v>
      </c>
      <c r="K3596" s="10">
        <f t="shared" si="343"/>
        <v>1.8583594610815199E-3</v>
      </c>
      <c r="L3596" s="10">
        <f t="shared" si="344"/>
        <v>2.2093594610815199E-3</v>
      </c>
      <c r="M3596" s="10">
        <f t="shared" si="345"/>
        <v>0.44116849844467948</v>
      </c>
      <c r="N3596">
        <f t="shared" si="346"/>
        <v>8.1741564444679476E-2</v>
      </c>
      <c r="O3596">
        <f t="shared" si="341"/>
        <v>1.448059769852623E-4</v>
      </c>
    </row>
    <row r="3597" spans="5:15" x14ac:dyDescent="0.2">
      <c r="E3597" s="11">
        <v>199.76644999999999</v>
      </c>
      <c r="F3597" s="11">
        <v>4999.6303699999999</v>
      </c>
      <c r="G3597" s="1">
        <v>9.6838263017498999E-5</v>
      </c>
      <c r="H3597" s="17">
        <v>2.9251600000000001E-8</v>
      </c>
      <c r="I3597" s="28">
        <v>1.6542999999999999E-4</v>
      </c>
      <c r="J3597" s="21">
        <f t="shared" si="342"/>
        <v>3.3088446096466129E-8</v>
      </c>
      <c r="K3597" s="10">
        <f t="shared" si="343"/>
        <v>1.8582471327775378E-3</v>
      </c>
      <c r="L3597" s="10">
        <f t="shared" si="344"/>
        <v>2.2092471327775378E-3</v>
      </c>
      <c r="M3597" s="10">
        <f t="shared" si="345"/>
        <v>0.44133345688764736</v>
      </c>
      <c r="N3597">
        <f t="shared" si="346"/>
        <v>8.1753846887647363E-2</v>
      </c>
      <c r="O3597">
        <f t="shared" si="341"/>
        <v>-3.8813318108386403E-4</v>
      </c>
    </row>
    <row r="3598" spans="5:15" x14ac:dyDescent="0.2">
      <c r="E3598" s="11">
        <v>199.85091</v>
      </c>
      <c r="F3598" s="11">
        <v>4999.6303699999999</v>
      </c>
      <c r="G3598" s="1">
        <v>9.6815841718555696E-5</v>
      </c>
      <c r="H3598" s="17">
        <v>2.8195299999999998E-8</v>
      </c>
      <c r="I3598" s="28">
        <v>1.6540000000000001E-4</v>
      </c>
      <c r="J3598" s="21">
        <f t="shared" si="342"/>
        <v>3.3082445652877336E-8</v>
      </c>
      <c r="K3598" s="10">
        <f t="shared" si="343"/>
        <v>1.8579101478655912E-3</v>
      </c>
      <c r="L3598" s="10">
        <f t="shared" si="344"/>
        <v>2.2089101478655914E-3</v>
      </c>
      <c r="M3598" s="10">
        <f t="shared" si="345"/>
        <v>0.44145270315917301</v>
      </c>
      <c r="N3598">
        <f t="shared" si="346"/>
        <v>8.1721065159173018E-2</v>
      </c>
      <c r="O3598">
        <f t="shared" si="341"/>
        <v>9.4561260993612155E-4</v>
      </c>
    </row>
    <row r="3599" spans="5:15" x14ac:dyDescent="0.2">
      <c r="E3599" s="11">
        <v>199.93459999999999</v>
      </c>
      <c r="F3599" s="11">
        <v>4999.6303699999999</v>
      </c>
      <c r="G3599" s="1">
        <v>9.6829128893897906E-5</v>
      </c>
      <c r="H3599" s="17">
        <v>3.1213299999999999E-8</v>
      </c>
      <c r="I3599" s="28">
        <v>1.6542E-4</v>
      </c>
      <c r="J3599" s="21">
        <f t="shared" si="342"/>
        <v>3.3086445948603198E-8</v>
      </c>
      <c r="K3599" s="10">
        <f t="shared" si="343"/>
        <v>1.8581348044735557E-3</v>
      </c>
      <c r="L3599" s="10">
        <f t="shared" si="344"/>
        <v>2.2091348044735557E-3</v>
      </c>
      <c r="M3599" s="10">
        <f t="shared" si="345"/>
        <v>0.44168248347849853</v>
      </c>
      <c r="N3599">
        <f t="shared" si="346"/>
        <v>8.1800203478498562E-2</v>
      </c>
      <c r="O3599">
        <f t="shared" si="341"/>
        <v>-3.9721897163474902E-4</v>
      </c>
    </row>
    <row r="3600" spans="5:15" x14ac:dyDescent="0.2">
      <c r="E3600" s="11">
        <v>200.01819</v>
      </c>
      <c r="F3600" s="11">
        <v>4999.6303699999999</v>
      </c>
      <c r="G3600" s="1">
        <v>9.6799945182651797E-5</v>
      </c>
      <c r="H3600" s="17">
        <v>3.0410300000000002E-8</v>
      </c>
      <c r="I3600" s="28">
        <v>1.6538999999999999E-4</v>
      </c>
      <c r="J3600" s="21">
        <f t="shared" si="342"/>
        <v>3.3080445505014399E-8</v>
      </c>
      <c r="K3600" s="10">
        <f t="shared" si="343"/>
        <v>1.8577978195616087E-3</v>
      </c>
      <c r="L3600" s="10">
        <f t="shared" si="344"/>
        <v>2.2087978195616089E-3</v>
      </c>
      <c r="M3600" s="10">
        <f t="shared" si="345"/>
        <v>0.4417997419446596</v>
      </c>
      <c r="N3600">
        <f t="shared" si="346"/>
        <v>8.1766999944659607E-2</v>
      </c>
      <c r="O3600">
        <f t="shared" si="341"/>
        <v>6.7885733095300398E-4</v>
      </c>
    </row>
    <row r="3601" spans="5:15" x14ac:dyDescent="0.2">
      <c r="E3601" s="11">
        <v>200.10141999999999</v>
      </c>
      <c r="F3601" s="11">
        <v>4999.6303699999999</v>
      </c>
      <c r="G3601" s="1">
        <v>9.6813251152822101E-5</v>
      </c>
      <c r="H3601" s="17">
        <v>2.7648800000000001E-8</v>
      </c>
      <c r="I3601" s="28">
        <v>1.6540000000000001E-4</v>
      </c>
      <c r="J3601" s="21">
        <f t="shared" si="342"/>
        <v>3.3082445652877336E-8</v>
      </c>
      <c r="K3601" s="10">
        <f t="shared" si="343"/>
        <v>1.8579101478655912E-3</v>
      </c>
      <c r="L3601" s="10">
        <f t="shared" si="344"/>
        <v>2.2089101478655914E-3</v>
      </c>
      <c r="M3601" s="10">
        <f t="shared" si="345"/>
        <v>0.44200605724031478</v>
      </c>
      <c r="N3601">
        <f t="shared" si="346"/>
        <v>8.1823501240314817E-2</v>
      </c>
      <c r="O3601">
        <f t="shared" si="341"/>
        <v>-1.1288436912174874E-4</v>
      </c>
    </row>
    <row r="3602" spans="5:15" x14ac:dyDescent="0.2">
      <c r="E3602" s="11">
        <v>200.18761000000001</v>
      </c>
      <c r="F3602" s="11">
        <v>4999.6303699999999</v>
      </c>
      <c r="G3602" s="1">
        <v>9.6792548837337994E-5</v>
      </c>
      <c r="H3602" s="17">
        <v>3.1242899999999998E-8</v>
      </c>
      <c r="I3602" s="28">
        <v>1.6537999999999999E-4</v>
      </c>
      <c r="J3602" s="21">
        <f t="shared" si="342"/>
        <v>3.3078445357151475E-8</v>
      </c>
      <c r="K3602" s="10">
        <f t="shared" si="343"/>
        <v>1.8576854912576268E-3</v>
      </c>
      <c r="L3602" s="10">
        <f t="shared" si="344"/>
        <v>2.2086854912576268E-3</v>
      </c>
      <c r="M3602" s="10">
        <f t="shared" si="345"/>
        <v>0.44215146973654018</v>
      </c>
      <c r="N3602">
        <f t="shared" si="346"/>
        <v>8.1813771736540211E-2</v>
      </c>
      <c r="O3602">
        <f t="shared" si="341"/>
        <v>4.0868549125760788E-4</v>
      </c>
    </row>
    <row r="3603" spans="5:15" x14ac:dyDescent="0.2">
      <c r="E3603" s="11">
        <v>200.27329</v>
      </c>
      <c r="F3603" s="11">
        <v>4999.6303699999999</v>
      </c>
      <c r="G3603" s="1">
        <v>9.6795390362060002E-5</v>
      </c>
      <c r="H3603" s="17">
        <v>2.6163999999999999E-8</v>
      </c>
      <c r="I3603" s="28">
        <v>1.6537999999999999E-4</v>
      </c>
      <c r="J3603" s="21">
        <f t="shared" si="342"/>
        <v>3.3078445357151475E-8</v>
      </c>
      <c r="K3603" s="10">
        <f t="shared" si="343"/>
        <v>1.8576854912576268E-3</v>
      </c>
      <c r="L3603" s="10">
        <f t="shared" si="344"/>
        <v>2.2086854912576268E-3</v>
      </c>
      <c r="M3603" s="10">
        <f t="shared" si="345"/>
        <v>0.44234070990943114</v>
      </c>
      <c r="N3603">
        <f t="shared" si="346"/>
        <v>8.1848787909431162E-2</v>
      </c>
      <c r="O3603">
        <f t="shared" si="341"/>
        <v>-1.3102019649239018E-4</v>
      </c>
    </row>
    <row r="3604" spans="5:15" x14ac:dyDescent="0.2">
      <c r="E3604" s="11">
        <v>200.35668999999999</v>
      </c>
      <c r="F3604" s="11">
        <v>4999.6303699999999</v>
      </c>
      <c r="G3604" s="1">
        <v>9.67716562823729E-5</v>
      </c>
      <c r="H3604" s="17">
        <v>2.8614800000000001E-8</v>
      </c>
      <c r="I3604" s="28">
        <v>1.6536E-4</v>
      </c>
      <c r="J3604" s="21">
        <f t="shared" si="342"/>
        <v>3.3074445061425614E-8</v>
      </c>
      <c r="K3604" s="10">
        <f t="shared" si="343"/>
        <v>1.8574608346496625E-3</v>
      </c>
      <c r="L3604" s="10">
        <f t="shared" si="344"/>
        <v>2.2084608346496625E-3</v>
      </c>
      <c r="M3604" s="10">
        <f t="shared" si="345"/>
        <v>0.44247990282504368</v>
      </c>
      <c r="N3604">
        <f t="shared" si="346"/>
        <v>8.1837860825043698E-2</v>
      </c>
      <c r="O3604">
        <f t="shared" si="341"/>
        <v>1.2678054463964196E-4</v>
      </c>
    </row>
    <row r="3605" spans="5:15" x14ac:dyDescent="0.2">
      <c r="E3605" s="11">
        <v>200.43662</v>
      </c>
      <c r="F3605" s="11">
        <v>4999.6303699999999</v>
      </c>
      <c r="G3605" s="1">
        <v>9.6760595966749802E-5</v>
      </c>
      <c r="H3605" s="17">
        <v>2.8042500000000001E-8</v>
      </c>
      <c r="I3605" s="28">
        <v>1.6535000000000001E-4</v>
      </c>
      <c r="J3605" s="21">
        <f t="shared" si="342"/>
        <v>3.3072444913562683E-8</v>
      </c>
      <c r="K3605" s="10">
        <f t="shared" si="343"/>
        <v>1.8573485063456802E-3</v>
      </c>
      <c r="L3605" s="10">
        <f t="shared" si="344"/>
        <v>2.2083485063456804E-3</v>
      </c>
      <c r="M3605" s="10">
        <f t="shared" si="345"/>
        <v>0.44263391039397676</v>
      </c>
      <c r="N3605">
        <f t="shared" si="346"/>
        <v>8.1847994393976747E-2</v>
      </c>
      <c r="O3605">
        <f t="shared" si="341"/>
        <v>4.0834850634564749E-4</v>
      </c>
    </row>
    <row r="3606" spans="5:15" x14ac:dyDescent="0.2">
      <c r="E3606" s="11">
        <v>200.52181999999999</v>
      </c>
      <c r="F3606" s="11">
        <v>4999.6303699999999</v>
      </c>
      <c r="G3606" s="1">
        <v>9.6761619609801906E-5</v>
      </c>
      <c r="H3606" s="17">
        <v>2.7512900000000001E-8</v>
      </c>
      <c r="I3606" s="28">
        <v>1.6535000000000001E-4</v>
      </c>
      <c r="J3606" s="21">
        <f t="shared" si="342"/>
        <v>3.3072444913562683E-8</v>
      </c>
      <c r="K3606" s="10">
        <f t="shared" si="343"/>
        <v>1.8573485063456802E-3</v>
      </c>
      <c r="L3606" s="10">
        <f t="shared" si="344"/>
        <v>2.2083485063456804E-3</v>
      </c>
      <c r="M3606" s="10">
        <f t="shared" si="345"/>
        <v>0.44282206168671734</v>
      </c>
      <c r="N3606">
        <f t="shared" si="346"/>
        <v>8.1882785686717391E-2</v>
      </c>
      <c r="O3606">
        <f t="shared" si="341"/>
        <v>6.8314712674722204E-4</v>
      </c>
    </row>
    <row r="3607" spans="5:15" x14ac:dyDescent="0.2">
      <c r="E3607" s="11">
        <v>200.60382000000001</v>
      </c>
      <c r="F3607" s="11">
        <v>4999.6303699999999</v>
      </c>
      <c r="G3607" s="1">
        <v>9.6769924770450397E-5</v>
      </c>
      <c r="H3607" s="17">
        <v>2.7307300000000001E-8</v>
      </c>
      <c r="I3607" s="28">
        <v>1.6536E-4</v>
      </c>
      <c r="J3607" s="21">
        <f t="shared" si="342"/>
        <v>3.3074445061425614E-8</v>
      </c>
      <c r="K3607" s="10">
        <f t="shared" si="343"/>
        <v>1.8574608346496625E-3</v>
      </c>
      <c r="L3607" s="10">
        <f t="shared" si="344"/>
        <v>2.2084608346496625E-3</v>
      </c>
      <c r="M3607" s="10">
        <f t="shared" si="345"/>
        <v>0.44302567975111068</v>
      </c>
      <c r="N3607">
        <f t="shared" si="346"/>
        <v>8.1938803751110678E-2</v>
      </c>
      <c r="O3607">
        <f t="shared" si="341"/>
        <v>1.371874128085082E-4</v>
      </c>
    </row>
    <row r="3608" spans="5:15" x14ac:dyDescent="0.2">
      <c r="E3608" s="11">
        <v>200.68691999999999</v>
      </c>
      <c r="F3608" s="11">
        <v>4999.6303699999999</v>
      </c>
      <c r="G3608" s="1">
        <v>9.6766400544285905E-5</v>
      </c>
      <c r="H3608" s="17">
        <v>2.85372E-8</v>
      </c>
      <c r="I3608" s="28">
        <v>1.6535000000000001E-4</v>
      </c>
      <c r="J3608" s="21">
        <f t="shared" si="342"/>
        <v>3.3072444913562683E-8</v>
      </c>
      <c r="K3608" s="10">
        <f t="shared" si="343"/>
        <v>1.8573485063456802E-3</v>
      </c>
      <c r="L3608" s="10">
        <f t="shared" si="344"/>
        <v>2.2083485063456804E-3</v>
      </c>
      <c r="M3608" s="10">
        <f t="shared" si="345"/>
        <v>0.44318666002511503</v>
      </c>
      <c r="N3608">
        <f t="shared" si="346"/>
        <v>8.1950204025115062E-2</v>
      </c>
      <c r="O3608">
        <f t="shared" si="341"/>
        <v>-4.0767372841608916E-4</v>
      </c>
    </row>
    <row r="3609" spans="5:15" x14ac:dyDescent="0.2">
      <c r="E3609" s="11">
        <v>200.76983000000001</v>
      </c>
      <c r="F3609" s="11">
        <v>4999.6303699999999</v>
      </c>
      <c r="G3609" s="1">
        <v>9.6739152894581703E-5</v>
      </c>
      <c r="H3609" s="17">
        <v>3.1540600000000003E-8</v>
      </c>
      <c r="I3609" s="28">
        <v>1.6532E-4</v>
      </c>
      <c r="J3609" s="21">
        <f t="shared" si="342"/>
        <v>3.3066444469973891E-8</v>
      </c>
      <c r="K3609" s="10">
        <f t="shared" si="343"/>
        <v>1.8570115214337336E-3</v>
      </c>
      <c r="L3609" s="10">
        <f t="shared" si="344"/>
        <v>2.2080115214337336E-3</v>
      </c>
      <c r="M3609" s="10">
        <f t="shared" si="345"/>
        <v>0.44330209779629209</v>
      </c>
      <c r="N3609">
        <f t="shared" si="346"/>
        <v>8.1916403796292073E-2</v>
      </c>
      <c r="O3609">
        <f t="shared" si="341"/>
        <v>4.080115214337452E-4</v>
      </c>
    </row>
    <row r="3610" spans="5:15" x14ac:dyDescent="0.2">
      <c r="E3610" s="11">
        <v>200.85471999999999</v>
      </c>
      <c r="F3610" s="11">
        <v>4999.6303699999999</v>
      </c>
      <c r="G3610" s="1">
        <v>9.6739433665369101E-5</v>
      </c>
      <c r="H3610" s="17">
        <v>2.95809E-8</v>
      </c>
      <c r="I3610" s="28">
        <v>1.6532E-4</v>
      </c>
      <c r="J3610" s="21">
        <f t="shared" si="342"/>
        <v>3.3066444469973891E-8</v>
      </c>
      <c r="K3610" s="10">
        <f t="shared" si="343"/>
        <v>1.8570115214337336E-3</v>
      </c>
      <c r="L3610" s="10">
        <f t="shared" si="344"/>
        <v>2.2080115214337336E-3</v>
      </c>
      <c r="M3610" s="10">
        <f t="shared" si="345"/>
        <v>0.44348953589434653</v>
      </c>
      <c r="N3610">
        <f t="shared" si="346"/>
        <v>8.1951039894346572E-2</v>
      </c>
      <c r="O3610">
        <f t="shared" si="341"/>
        <v>-1.5219501763644131E-4</v>
      </c>
    </row>
    <row r="3611" spans="5:15" x14ac:dyDescent="0.2">
      <c r="E3611" s="11">
        <v>200.93530000000001</v>
      </c>
      <c r="F3611" s="11">
        <v>4999.6303699999999</v>
      </c>
      <c r="G3611" s="1">
        <v>9.6720796995176001E-5</v>
      </c>
      <c r="H3611" s="17">
        <v>3.0062600000000001E-8</v>
      </c>
      <c r="I3611" s="28">
        <v>1.6530000000000001E-4</v>
      </c>
      <c r="J3611" s="21">
        <f t="shared" si="342"/>
        <v>3.3062444174248029E-8</v>
      </c>
      <c r="K3611" s="10">
        <f t="shared" si="343"/>
        <v>1.8567868648257694E-3</v>
      </c>
      <c r="L3611" s="10">
        <f t="shared" si="344"/>
        <v>2.2077868648257694E-3</v>
      </c>
      <c r="M3611" s="10">
        <f t="shared" si="345"/>
        <v>0.44362231601982544</v>
      </c>
      <c r="N3611">
        <f t="shared" si="346"/>
        <v>8.1938776019825424E-2</v>
      </c>
      <c r="O3611">
        <f t="shared" si="341"/>
        <v>1.357381333997895E-4</v>
      </c>
    </row>
    <row r="3612" spans="5:15" x14ac:dyDescent="0.2">
      <c r="E3612" s="11">
        <v>201.01830000000001</v>
      </c>
      <c r="F3612" s="11">
        <v>4999.6303699999999</v>
      </c>
      <c r="G3612" s="1">
        <v>9.6711423718320497E-5</v>
      </c>
      <c r="H3612" s="17">
        <v>2.9623899999999999E-8</v>
      </c>
      <c r="I3612" s="28">
        <v>1.6529000000000001E-4</v>
      </c>
      <c r="J3612" s="21">
        <f t="shared" si="342"/>
        <v>3.3060444026385098E-8</v>
      </c>
      <c r="K3612" s="10">
        <f t="shared" si="343"/>
        <v>1.8566745365217871E-3</v>
      </c>
      <c r="L3612" s="10">
        <f t="shared" si="344"/>
        <v>2.2076745365217872E-3</v>
      </c>
      <c r="M3612" s="10">
        <f t="shared" si="345"/>
        <v>0.4437829822848976</v>
      </c>
      <c r="N3612">
        <f t="shared" si="346"/>
        <v>8.1950042284897606E-2</v>
      </c>
      <c r="O3612">
        <f t="shared" si="341"/>
        <v>4.0767453652166988E-4</v>
      </c>
    </row>
    <row r="3613" spans="5:15" x14ac:dyDescent="0.2">
      <c r="E3613" s="11">
        <v>201.10319000000001</v>
      </c>
      <c r="F3613" s="11">
        <v>4999.6303699999999</v>
      </c>
      <c r="G3613" s="1">
        <v>9.6705609954293999E-5</v>
      </c>
      <c r="H3613" s="17">
        <v>3.2820900000000001E-8</v>
      </c>
      <c r="I3613" s="28">
        <v>1.6529000000000001E-4</v>
      </c>
      <c r="J3613" s="21">
        <f t="shared" si="342"/>
        <v>3.3060444026385098E-8</v>
      </c>
      <c r="K3613" s="10">
        <f t="shared" si="343"/>
        <v>1.8566745365217871E-3</v>
      </c>
      <c r="L3613" s="10">
        <f t="shared" si="344"/>
        <v>2.2076745365217872E-3</v>
      </c>
      <c r="M3613" s="10">
        <f t="shared" si="345"/>
        <v>0.44397039177630293</v>
      </c>
      <c r="N3613">
        <f t="shared" si="346"/>
        <v>8.1984649776302931E-2</v>
      </c>
      <c r="O3613">
        <f t="shared" si="341"/>
        <v>-1.4184082545127188E-4</v>
      </c>
    </row>
    <row r="3614" spans="5:15" x14ac:dyDescent="0.2">
      <c r="E3614" s="11">
        <v>201.18544</v>
      </c>
      <c r="F3614" s="11">
        <v>4999.6303699999999</v>
      </c>
      <c r="G3614" s="1">
        <v>9.6685338593333194E-5</v>
      </c>
      <c r="H3614" s="17">
        <v>2.7003500000000001E-8</v>
      </c>
      <c r="I3614" s="28">
        <v>1.6526999999999999E-4</v>
      </c>
      <c r="J3614" s="21">
        <f t="shared" si="342"/>
        <v>3.305644373065923E-8</v>
      </c>
      <c r="K3614" s="10">
        <f t="shared" si="343"/>
        <v>1.8564498799138224E-3</v>
      </c>
      <c r="L3614" s="10">
        <f t="shared" si="344"/>
        <v>2.2074498799138226E-3</v>
      </c>
      <c r="M3614" s="10">
        <f t="shared" si="345"/>
        <v>0.44410677536840953</v>
      </c>
      <c r="N3614">
        <f t="shared" si="346"/>
        <v>8.1972983368409566E-2</v>
      </c>
      <c r="O3614">
        <f t="shared" si="341"/>
        <v>-4.0297741188417678E-4</v>
      </c>
    </row>
    <row r="3615" spans="5:15" x14ac:dyDescent="0.2">
      <c r="E3615" s="11">
        <v>201.26912999999999</v>
      </c>
      <c r="F3615" s="11">
        <v>4999.6303699999999</v>
      </c>
      <c r="G3615" s="1">
        <v>9.6659895817618704E-5</v>
      </c>
      <c r="H3615" s="17">
        <v>2.97447E-8</v>
      </c>
      <c r="I3615" s="28">
        <v>1.6524000000000001E-4</v>
      </c>
      <c r="J3615" s="21">
        <f t="shared" si="342"/>
        <v>3.3050443287070445E-8</v>
      </c>
      <c r="K3615" s="10">
        <f t="shared" si="343"/>
        <v>1.8561128950018763E-3</v>
      </c>
      <c r="L3615" s="10">
        <f t="shared" si="344"/>
        <v>2.2071128950018762E-3</v>
      </c>
      <c r="M3615" s="10">
        <f t="shared" si="345"/>
        <v>0.44422369218880897</v>
      </c>
      <c r="N3615">
        <f t="shared" si="346"/>
        <v>8.1939258188808983E-2</v>
      </c>
      <c r="O3615">
        <f t="shared" si="341"/>
        <v>9.3804694167679491E-4</v>
      </c>
    </row>
    <row r="3616" spans="5:15" x14ac:dyDescent="0.2">
      <c r="E3616" s="11">
        <v>201.35433</v>
      </c>
      <c r="F3616" s="11">
        <v>4999.6303699999999</v>
      </c>
      <c r="G3616" s="1">
        <v>9.6679232075703897E-5</v>
      </c>
      <c r="H3616" s="17">
        <v>2.9835100000000001E-8</v>
      </c>
      <c r="I3616" s="28">
        <v>1.6526E-4</v>
      </c>
      <c r="J3616" s="21">
        <f t="shared" si="342"/>
        <v>3.3054443582796299E-8</v>
      </c>
      <c r="K3616" s="10">
        <f t="shared" si="343"/>
        <v>1.8563375516098403E-3</v>
      </c>
      <c r="L3616" s="10">
        <f t="shared" si="344"/>
        <v>2.2073375516098405E-3</v>
      </c>
      <c r="M3616" s="10">
        <f t="shared" si="345"/>
        <v>0.44445697378823984</v>
      </c>
      <c r="N3616">
        <f t="shared" si="346"/>
        <v>8.201917978823986E-2</v>
      </c>
      <c r="O3616">
        <f t="shared" si="341"/>
        <v>1.2297499849300974E-4</v>
      </c>
    </row>
    <row r="3617" spans="5:15" x14ac:dyDescent="0.2">
      <c r="E3617" s="11">
        <v>201.43389999999999</v>
      </c>
      <c r="F3617" s="11">
        <v>4999.6303699999999</v>
      </c>
      <c r="G3617" s="1">
        <v>9.6672888667987097E-5</v>
      </c>
      <c r="H3617" s="17">
        <v>2.8803099999999999E-8</v>
      </c>
      <c r="I3617" s="28">
        <v>1.6525000000000001E-4</v>
      </c>
      <c r="J3617" s="21">
        <f t="shared" si="342"/>
        <v>3.3052443434933375E-8</v>
      </c>
      <c r="K3617" s="10">
        <f t="shared" si="343"/>
        <v>1.8562252233058584E-3</v>
      </c>
      <c r="L3617" s="10">
        <f t="shared" si="344"/>
        <v>2.2072252233058583E-3</v>
      </c>
      <c r="M3617" s="10">
        <f t="shared" si="345"/>
        <v>0.44460998490886994</v>
      </c>
      <c r="N3617">
        <f t="shared" si="346"/>
        <v>8.2028964908869947E-2</v>
      </c>
      <c r="O3617">
        <f t="shared" si="341"/>
        <v>4.0722522330587443E-4</v>
      </c>
    </row>
    <row r="3618" spans="5:15" x14ac:dyDescent="0.2">
      <c r="E3618" s="11">
        <v>201.51902999999999</v>
      </c>
      <c r="F3618" s="11">
        <v>4999.6303699999999</v>
      </c>
      <c r="G3618" s="1">
        <v>9.6677149296052405E-5</v>
      </c>
      <c r="H3618" s="17">
        <v>2.9226200000000001E-8</v>
      </c>
      <c r="I3618" s="28">
        <v>1.6525000000000001E-4</v>
      </c>
      <c r="J3618" s="21">
        <f t="shared" si="342"/>
        <v>3.3052443434933375E-8</v>
      </c>
      <c r="K3618" s="10">
        <f t="shared" si="343"/>
        <v>1.8562252233058584E-3</v>
      </c>
      <c r="L3618" s="10">
        <f t="shared" si="344"/>
        <v>2.2072252233058583E-3</v>
      </c>
      <c r="M3618" s="10">
        <f t="shared" si="345"/>
        <v>0.44479788599212994</v>
      </c>
      <c r="N3618">
        <f t="shared" si="346"/>
        <v>8.2063631992129973E-2</v>
      </c>
      <c r="O3618">
        <f t="shared" si="341"/>
        <v>4.0722522330576244E-4</v>
      </c>
    </row>
    <row r="3619" spans="5:15" x14ac:dyDescent="0.2">
      <c r="E3619" s="11">
        <v>201.60272000000001</v>
      </c>
      <c r="F3619" s="11">
        <v>4999.6303699999999</v>
      </c>
      <c r="G3619" s="1">
        <v>9.6669684512223398E-5</v>
      </c>
      <c r="H3619" s="17">
        <v>3.0745399999999997E-8</v>
      </c>
      <c r="I3619" s="28">
        <v>1.6525000000000001E-4</v>
      </c>
      <c r="J3619" s="21">
        <f t="shared" si="342"/>
        <v>3.3052443434933375E-8</v>
      </c>
      <c r="K3619" s="10">
        <f t="shared" si="343"/>
        <v>1.8562252233058584E-3</v>
      </c>
      <c r="L3619" s="10">
        <f t="shared" si="344"/>
        <v>2.2072252233058583E-3</v>
      </c>
      <c r="M3619" s="10">
        <f t="shared" si="345"/>
        <v>0.44498260867106842</v>
      </c>
      <c r="N3619">
        <f t="shared" si="346"/>
        <v>8.209771267106844E-2</v>
      </c>
      <c r="O3619">
        <f t="shared" si="341"/>
        <v>-1.1563251928928153E-4</v>
      </c>
    </row>
    <row r="3620" spans="5:15" x14ac:dyDescent="0.2">
      <c r="E3620" s="11">
        <v>201.68938</v>
      </c>
      <c r="F3620" s="11">
        <v>4999.6303699999999</v>
      </c>
      <c r="G3620" s="1">
        <v>9.6654871990094904E-5</v>
      </c>
      <c r="H3620" s="17">
        <v>3.1368900000000002E-8</v>
      </c>
      <c r="I3620" s="28">
        <v>1.6522999999999999E-4</v>
      </c>
      <c r="J3620" s="21">
        <f t="shared" si="342"/>
        <v>3.3048443139207507E-8</v>
      </c>
      <c r="K3620" s="10">
        <f t="shared" si="343"/>
        <v>1.8560005666978937E-3</v>
      </c>
      <c r="L3620" s="10">
        <f t="shared" si="344"/>
        <v>2.2070005666978937E-3</v>
      </c>
      <c r="M3620" s="10">
        <f t="shared" si="345"/>
        <v>0.44512857595694683</v>
      </c>
      <c r="N3620">
        <f t="shared" si="346"/>
        <v>8.2087691956946832E-2</v>
      </c>
      <c r="O3620">
        <f t="shared" si="341"/>
        <v>1.3647255461963958E-4</v>
      </c>
    </row>
    <row r="3621" spans="5:15" x14ac:dyDescent="0.2">
      <c r="E3621" s="11">
        <v>201.77315999999999</v>
      </c>
      <c r="F3621" s="11">
        <v>4999.6303699999999</v>
      </c>
      <c r="G3621" s="1">
        <v>9.6645508277063905E-5</v>
      </c>
      <c r="H3621" s="17">
        <v>2.9264200000000001E-8</v>
      </c>
      <c r="I3621" s="28">
        <v>1.6521999999999999E-4</v>
      </c>
      <c r="J3621" s="21">
        <f t="shared" si="342"/>
        <v>3.3046442991344576E-8</v>
      </c>
      <c r="K3621" s="10">
        <f t="shared" si="343"/>
        <v>1.8558882383939114E-3</v>
      </c>
      <c r="L3621" s="10">
        <f t="shared" si="344"/>
        <v>2.2068882383939115E-3</v>
      </c>
      <c r="M3621" s="10">
        <f t="shared" si="345"/>
        <v>0.44529081362757283</v>
      </c>
      <c r="N3621">
        <f t="shared" si="346"/>
        <v>8.2099125627572864E-2</v>
      </c>
      <c r="O3621">
        <f t="shared" si="341"/>
        <v>-1.5310023278336589E-4</v>
      </c>
    </row>
    <row r="3622" spans="5:15" x14ac:dyDescent="0.2">
      <c r="E3622" s="11">
        <v>201.85414</v>
      </c>
      <c r="F3622" s="11">
        <v>4999.6303699999999</v>
      </c>
      <c r="G3622" s="1">
        <v>9.6627546669235496E-5</v>
      </c>
      <c r="H3622" s="17">
        <v>3.0433099999999997E-8</v>
      </c>
      <c r="I3622" s="28">
        <v>1.652E-4</v>
      </c>
      <c r="J3622" s="21">
        <f t="shared" si="342"/>
        <v>3.3042442695618715E-8</v>
      </c>
      <c r="K3622" s="10">
        <f t="shared" si="343"/>
        <v>1.8556635817859471E-3</v>
      </c>
      <c r="L3622" s="10">
        <f t="shared" si="344"/>
        <v>2.2066635817859473E-3</v>
      </c>
      <c r="M3622" s="10">
        <f t="shared" si="345"/>
        <v>0.44542417957072206</v>
      </c>
      <c r="N3622">
        <f t="shared" si="346"/>
        <v>8.2086727570722065E-2</v>
      </c>
      <c r="O3622">
        <f t="shared" si="341"/>
        <v>4.0666358178594031E-4</v>
      </c>
    </row>
    <row r="3623" spans="5:15" x14ac:dyDescent="0.2">
      <c r="E3623" s="11">
        <v>201.93604999999999</v>
      </c>
      <c r="F3623" s="11">
        <v>4999.6303699999999</v>
      </c>
      <c r="G3623" s="1">
        <v>9.6627614408695994E-5</v>
      </c>
      <c r="H3623" s="17">
        <v>2.9742400000000001E-8</v>
      </c>
      <c r="I3623" s="28">
        <v>1.652E-4</v>
      </c>
      <c r="J3623" s="21">
        <f t="shared" si="342"/>
        <v>3.3042442695618715E-8</v>
      </c>
      <c r="K3623" s="10">
        <f t="shared" si="343"/>
        <v>1.8556635817859471E-3</v>
      </c>
      <c r="L3623" s="10">
        <f t="shared" si="344"/>
        <v>2.2066635817859473E-3</v>
      </c>
      <c r="M3623" s="10">
        <f t="shared" si="345"/>
        <v>0.44560492738470614</v>
      </c>
      <c r="N3623">
        <f t="shared" si="346"/>
        <v>8.2120037384706149E-2</v>
      </c>
      <c r="O3623">
        <f t="shared" si="341"/>
        <v>1.3486441662316793E-4</v>
      </c>
    </row>
    <row r="3624" spans="5:15" x14ac:dyDescent="0.2">
      <c r="E3624" s="11">
        <v>202.01954000000001</v>
      </c>
      <c r="F3624" s="11">
        <v>4999.6303699999999</v>
      </c>
      <c r="G3624" s="1">
        <v>9.6615289512789999E-5</v>
      </c>
      <c r="H3624" s="17">
        <v>2.65177E-8</v>
      </c>
      <c r="I3624" s="28">
        <v>1.6519000000000001E-4</v>
      </c>
      <c r="J3624" s="21">
        <f t="shared" si="342"/>
        <v>3.3040442547755791E-8</v>
      </c>
      <c r="K3624" s="10">
        <f t="shared" si="343"/>
        <v>1.8555512534819652E-3</v>
      </c>
      <c r="L3624" s="10">
        <f t="shared" si="344"/>
        <v>2.2065512534819652E-3</v>
      </c>
      <c r="M3624" s="10">
        <f t="shared" si="345"/>
        <v>0.44576646921485003</v>
      </c>
      <c r="N3624">
        <f t="shared" si="346"/>
        <v>8.2131297214850019E-2</v>
      </c>
      <c r="O3624">
        <f t="shared" si="341"/>
        <v>4.0655125348195407E-4</v>
      </c>
    </row>
    <row r="3625" spans="5:15" x14ac:dyDescent="0.2">
      <c r="E3625" s="11">
        <v>202.10489999999999</v>
      </c>
      <c r="F3625" s="11">
        <v>4999.6303699999999</v>
      </c>
      <c r="G3625" s="1">
        <v>9.6615873399971699E-5</v>
      </c>
      <c r="H3625" s="17">
        <v>2.7548E-8</v>
      </c>
      <c r="I3625" s="28">
        <v>1.6519000000000001E-4</v>
      </c>
      <c r="J3625" s="21">
        <f t="shared" si="342"/>
        <v>3.3040442547755791E-8</v>
      </c>
      <c r="K3625" s="10">
        <f t="shared" si="343"/>
        <v>1.8555512534819652E-3</v>
      </c>
      <c r="L3625" s="10">
        <f t="shared" si="344"/>
        <v>2.2065512534819652E-3</v>
      </c>
      <c r="M3625" s="10">
        <f t="shared" si="345"/>
        <v>0.44595482042984719</v>
      </c>
      <c r="N3625">
        <f t="shared" si="346"/>
        <v>8.216600042984723E-2</v>
      </c>
      <c r="O3625">
        <f t="shared" si="341"/>
        <v>-1.273382043370574E-4</v>
      </c>
    </row>
    <row r="3626" spans="5:15" x14ac:dyDescent="0.2">
      <c r="E3626" s="11">
        <v>202.18997999999999</v>
      </c>
      <c r="F3626" s="11">
        <v>4999.6303699999999</v>
      </c>
      <c r="G3626" s="1">
        <v>9.6597808757449598E-5</v>
      </c>
      <c r="H3626" s="17">
        <v>2.9505600000000001E-8</v>
      </c>
      <c r="I3626" s="28">
        <v>1.6516999999999999E-4</v>
      </c>
      <c r="J3626" s="21">
        <f t="shared" si="342"/>
        <v>3.3036442252029923E-8</v>
      </c>
      <c r="K3626" s="10">
        <f t="shared" si="343"/>
        <v>1.8553265968740006E-3</v>
      </c>
      <c r="L3626" s="10">
        <f t="shared" si="344"/>
        <v>2.2063265968740005E-3</v>
      </c>
      <c r="M3626" s="10">
        <f t="shared" si="345"/>
        <v>0.44609713049542221</v>
      </c>
      <c r="N3626">
        <f t="shared" si="346"/>
        <v>8.2155166495422233E-2</v>
      </c>
      <c r="O3626">
        <f t="shared" si="341"/>
        <v>9.5640375404173398E-4</v>
      </c>
    </row>
    <row r="3627" spans="5:15" x14ac:dyDescent="0.2">
      <c r="E3627" s="11">
        <v>202.27259000000001</v>
      </c>
      <c r="F3627" s="11">
        <v>4999.6303699999999</v>
      </c>
      <c r="G3627" s="1">
        <v>9.6610522757819696E-5</v>
      </c>
      <c r="H3627" s="17">
        <v>2.7244799999999999E-8</v>
      </c>
      <c r="I3627" s="28">
        <v>1.6519000000000001E-4</v>
      </c>
      <c r="J3627" s="21">
        <f t="shared" si="342"/>
        <v>3.3040442547755791E-8</v>
      </c>
      <c r="K3627" s="10">
        <f t="shared" si="343"/>
        <v>1.8555512534819652E-3</v>
      </c>
      <c r="L3627" s="10">
        <f t="shared" si="344"/>
        <v>2.2065512534819652E-3</v>
      </c>
      <c r="M3627" s="10">
        <f t="shared" si="345"/>
        <v>0.44632483700954362</v>
      </c>
      <c r="N3627">
        <f t="shared" si="346"/>
        <v>8.2234175009543636E-2</v>
      </c>
      <c r="O3627">
        <f t="shared" si="341"/>
        <v>4.0655125348184159E-4</v>
      </c>
    </row>
    <row r="3628" spans="5:15" x14ac:dyDescent="0.2">
      <c r="E3628" s="11">
        <v>202.35675000000001</v>
      </c>
      <c r="F3628" s="11">
        <v>4999.6303699999999</v>
      </c>
      <c r="G3628" s="1">
        <v>9.6611047978865198E-5</v>
      </c>
      <c r="H3628" s="17">
        <v>3.0715699999999999E-8</v>
      </c>
      <c r="I3628" s="28">
        <v>1.6519000000000001E-4</v>
      </c>
      <c r="J3628" s="21">
        <f t="shared" si="342"/>
        <v>3.3040442547755791E-8</v>
      </c>
      <c r="K3628" s="10">
        <f t="shared" si="343"/>
        <v>1.8555512534819652E-3</v>
      </c>
      <c r="L3628" s="10">
        <f t="shared" si="344"/>
        <v>2.2065512534819652E-3</v>
      </c>
      <c r="M3628" s="10">
        <f t="shared" si="345"/>
        <v>0.44651054036303667</v>
      </c>
      <c r="N3628">
        <f t="shared" si="346"/>
        <v>8.2268390363036667E-2</v>
      </c>
      <c r="O3628">
        <f t="shared" si="341"/>
        <v>-1.1850347763258168E-4</v>
      </c>
    </row>
    <row r="3629" spans="5:15" x14ac:dyDescent="0.2">
      <c r="E3629" s="11">
        <v>202.44336999999999</v>
      </c>
      <c r="F3629" s="11">
        <v>4999.6303699999999</v>
      </c>
      <c r="G3629" s="1">
        <v>9.6590279238646795E-5</v>
      </c>
      <c r="H3629" s="17">
        <v>2.8078600000000001E-8</v>
      </c>
      <c r="I3629" s="28">
        <v>1.6516999999999999E-4</v>
      </c>
      <c r="J3629" s="21">
        <f t="shared" si="342"/>
        <v>3.3036442252029923E-8</v>
      </c>
      <c r="K3629" s="10">
        <f t="shared" si="343"/>
        <v>1.8553265968740006E-3</v>
      </c>
      <c r="L3629" s="10">
        <f t="shared" si="344"/>
        <v>2.2063265968740005E-3</v>
      </c>
      <c r="M3629" s="10">
        <f t="shared" si="345"/>
        <v>0.44665619159180409</v>
      </c>
      <c r="N3629">
        <f t="shared" si="346"/>
        <v>8.2258125591804135E-2</v>
      </c>
      <c r="O3629">
        <f t="shared" si="341"/>
        <v>-4.0211701222120686E-4</v>
      </c>
    </row>
    <row r="3630" spans="5:15" x14ac:dyDescent="0.2">
      <c r="E3630" s="11">
        <v>202.52779000000001</v>
      </c>
      <c r="F3630" s="11">
        <v>4999.6303699999999</v>
      </c>
      <c r="G3630" s="1">
        <v>9.6566189352944006E-5</v>
      </c>
      <c r="H3630" s="17">
        <v>2.9202799999999999E-8</v>
      </c>
      <c r="I3630" s="28">
        <v>1.6514000000000001E-4</v>
      </c>
      <c r="J3630" s="21">
        <f t="shared" si="342"/>
        <v>3.3030441808441131E-8</v>
      </c>
      <c r="K3630" s="10">
        <f t="shared" si="343"/>
        <v>1.854989611962054E-3</v>
      </c>
      <c r="L3630" s="10">
        <f t="shared" si="344"/>
        <v>2.2059896119620542E-3</v>
      </c>
      <c r="M3630" s="10">
        <f t="shared" si="345"/>
        <v>0.4467742008736324</v>
      </c>
      <c r="N3630">
        <f t="shared" si="346"/>
        <v>8.2224178873632411E-2</v>
      </c>
      <c r="O3630">
        <f t="shared" si="341"/>
        <v>6.7722103405631992E-4</v>
      </c>
    </row>
    <row r="3631" spans="5:15" x14ac:dyDescent="0.2">
      <c r="E3631" s="11">
        <v>202.61170000000001</v>
      </c>
      <c r="F3631" s="11">
        <v>4999.6303699999999</v>
      </c>
      <c r="G3631" s="1">
        <v>9.6575241573500396E-5</v>
      </c>
      <c r="H3631" s="17">
        <v>2.66738E-8</v>
      </c>
      <c r="I3631" s="28">
        <v>1.6515E-4</v>
      </c>
      <c r="J3631" s="21">
        <f t="shared" si="342"/>
        <v>3.3032441956304061E-8</v>
      </c>
      <c r="K3631" s="10">
        <f t="shared" si="343"/>
        <v>1.8551019402660361E-3</v>
      </c>
      <c r="L3631" s="10">
        <f t="shared" si="344"/>
        <v>2.2061019402660363E-3</v>
      </c>
      <c r="M3631" s="10">
        <f t="shared" si="345"/>
        <v>0.44698206449060007</v>
      </c>
      <c r="N3631">
        <f t="shared" si="346"/>
        <v>8.2281004490600079E-2</v>
      </c>
      <c r="O3631">
        <f t="shared" si="341"/>
        <v>-1.6993621736497645E-4</v>
      </c>
    </row>
    <row r="3632" spans="5:15" x14ac:dyDescent="0.2">
      <c r="E3632" s="11">
        <v>202.69075000000001</v>
      </c>
      <c r="F3632" s="11">
        <v>4999.6303699999999</v>
      </c>
      <c r="G3632" s="1">
        <v>9.6557509971587194E-5</v>
      </c>
      <c r="H3632" s="17">
        <v>3.0444200000000002E-8</v>
      </c>
      <c r="I3632" s="28">
        <v>1.6513000000000001E-4</v>
      </c>
      <c r="J3632" s="21">
        <f t="shared" si="342"/>
        <v>3.3028441660578206E-8</v>
      </c>
      <c r="K3632" s="10">
        <f t="shared" si="343"/>
        <v>1.8548772836580721E-3</v>
      </c>
      <c r="L3632" s="10">
        <f t="shared" si="344"/>
        <v>2.205877283658072E-3</v>
      </c>
      <c r="M3632" s="10">
        <f t="shared" si="345"/>
        <v>0.4471109210326174</v>
      </c>
      <c r="N3632">
        <f t="shared" si="346"/>
        <v>8.2267571032617379E-2</v>
      </c>
      <c r="O3632">
        <f t="shared" si="341"/>
        <v>6.8439396731025039E-4</v>
      </c>
    </row>
    <row r="3633" spans="5:15" x14ac:dyDescent="0.2">
      <c r="E3633" s="11">
        <v>202.77252999999999</v>
      </c>
      <c r="F3633" s="11">
        <v>4999.6303699999999</v>
      </c>
      <c r="G3633" s="1">
        <v>9.6567318705903599E-5</v>
      </c>
      <c r="H3633" s="17">
        <v>3.0175100000000003E-8</v>
      </c>
      <c r="I3633" s="28">
        <v>1.6514000000000001E-4</v>
      </c>
      <c r="J3633" s="21">
        <f t="shared" si="342"/>
        <v>3.3030441808441131E-8</v>
      </c>
      <c r="K3633" s="10">
        <f t="shared" si="343"/>
        <v>1.854989611962054E-3</v>
      </c>
      <c r="L3633" s="10">
        <f t="shared" si="344"/>
        <v>2.2059896119620542E-3</v>
      </c>
      <c r="M3633" s="10">
        <f t="shared" si="345"/>
        <v>0.44731409477126394</v>
      </c>
      <c r="N3633">
        <f t="shared" si="346"/>
        <v>8.2323540771263998E-2</v>
      </c>
      <c r="O3633">
        <f t="shared" si="341"/>
        <v>-1.3016667733073179E-4</v>
      </c>
    </row>
    <row r="3634" spans="5:15" x14ac:dyDescent="0.2">
      <c r="E3634" s="11">
        <v>202.85753</v>
      </c>
      <c r="F3634" s="11">
        <v>4999.6303699999999</v>
      </c>
      <c r="G3634" s="1">
        <v>9.6553097391282697E-5</v>
      </c>
      <c r="H3634" s="17">
        <v>2.9734700000000002E-8</v>
      </c>
      <c r="I3634" s="28">
        <v>1.6511999999999999E-4</v>
      </c>
      <c r="J3634" s="21">
        <f t="shared" si="342"/>
        <v>3.3026441512715269E-8</v>
      </c>
      <c r="K3634" s="10">
        <f t="shared" si="343"/>
        <v>1.8547649553540895E-3</v>
      </c>
      <c r="L3634" s="10">
        <f t="shared" si="344"/>
        <v>2.2057649553540895E-3</v>
      </c>
      <c r="M3634" s="10">
        <f t="shared" si="345"/>
        <v>0.44745603060369088</v>
      </c>
      <c r="N3634">
        <f t="shared" si="346"/>
        <v>8.2312476603690884E-2</v>
      </c>
      <c r="O3634">
        <f t="shared" si="341"/>
        <v>-6.588591293691156E-4</v>
      </c>
    </row>
    <row r="3635" spans="5:15" x14ac:dyDescent="0.2">
      <c r="E3635" s="11">
        <v>202.94318000000001</v>
      </c>
      <c r="F3635" s="11">
        <v>4999.6303699999999</v>
      </c>
      <c r="G3635" s="1">
        <v>9.6519327499137905E-5</v>
      </c>
      <c r="H3635" s="17">
        <v>3.0067099999999999E-8</v>
      </c>
      <c r="I3635" s="28">
        <v>1.6508000000000001E-4</v>
      </c>
      <c r="J3635" s="21">
        <f t="shared" si="342"/>
        <v>3.3018440921263546E-8</v>
      </c>
      <c r="K3635" s="10">
        <f t="shared" si="343"/>
        <v>1.8543156421381608E-3</v>
      </c>
      <c r="L3635" s="10">
        <f t="shared" si="344"/>
        <v>2.205315642138161E-3</v>
      </c>
      <c r="M3635" s="10">
        <f t="shared" si="345"/>
        <v>0.44755376931926044</v>
      </c>
      <c r="N3635">
        <f t="shared" si="346"/>
        <v>8.225604531926041E-2</v>
      </c>
      <c r="O3635">
        <f t="shared" si="341"/>
        <v>4.0531564213817169E-4</v>
      </c>
    </row>
    <row r="3636" spans="5:15" x14ac:dyDescent="0.2">
      <c r="E3636" s="11">
        <v>203.02948000000001</v>
      </c>
      <c r="F3636" s="11">
        <v>4999.6303699999999</v>
      </c>
      <c r="G3636" s="1">
        <v>9.6518683775627197E-5</v>
      </c>
      <c r="H3636" s="17">
        <v>2.94242E-8</v>
      </c>
      <c r="I3636" s="28">
        <v>1.6508000000000001E-4</v>
      </c>
      <c r="J3636" s="21">
        <f t="shared" si="342"/>
        <v>3.3018440921263546E-8</v>
      </c>
      <c r="K3636" s="10">
        <f t="shared" si="343"/>
        <v>1.8543156421381608E-3</v>
      </c>
      <c r="L3636" s="10">
        <f t="shared" si="344"/>
        <v>2.205315642138161E-3</v>
      </c>
      <c r="M3636" s="10">
        <f t="shared" si="345"/>
        <v>0.44774408805917693</v>
      </c>
      <c r="N3636">
        <f t="shared" si="346"/>
        <v>8.2291024059176932E-2</v>
      </c>
      <c r="O3636">
        <f t="shared" si="341"/>
        <v>1.2926916807673466E-4</v>
      </c>
    </row>
    <row r="3637" spans="5:15" x14ac:dyDescent="0.2">
      <c r="E3637" s="11">
        <v>203.11213000000001</v>
      </c>
      <c r="F3637" s="11">
        <v>4999.6303699999999</v>
      </c>
      <c r="G3637" s="1">
        <v>9.6504241911783502E-5</v>
      </c>
      <c r="H3637" s="17">
        <v>2.9550700000000001E-8</v>
      </c>
      <c r="I3637" s="28">
        <v>1.6506999999999999E-4</v>
      </c>
      <c r="J3637" s="21">
        <f t="shared" si="342"/>
        <v>3.3016440773400615E-8</v>
      </c>
      <c r="K3637" s="10">
        <f t="shared" si="343"/>
        <v>1.8542033138341785E-3</v>
      </c>
      <c r="L3637" s="10">
        <f t="shared" si="344"/>
        <v>2.2052033138341785E-3</v>
      </c>
      <c r="M3637" s="10">
        <f t="shared" si="345"/>
        <v>0.44790354215591849</v>
      </c>
      <c r="N3637">
        <f t="shared" si="346"/>
        <v>8.2301708155918474E-2</v>
      </c>
      <c r="O3637">
        <f t="shared" si="341"/>
        <v>4.0520331383403718E-4</v>
      </c>
    </row>
    <row r="3638" spans="5:15" x14ac:dyDescent="0.2">
      <c r="E3638" s="11">
        <v>203.18875</v>
      </c>
      <c r="F3638" s="11">
        <v>4999.6303699999999</v>
      </c>
      <c r="G3638" s="1">
        <v>9.65093169600774E-5</v>
      </c>
      <c r="H3638" s="17">
        <v>2.7682899999999998E-8</v>
      </c>
      <c r="I3638" s="28">
        <v>1.6506999999999999E-4</v>
      </c>
      <c r="J3638" s="21">
        <f t="shared" si="342"/>
        <v>3.3016440773400615E-8</v>
      </c>
      <c r="K3638" s="10">
        <f t="shared" si="343"/>
        <v>1.8542033138341785E-3</v>
      </c>
      <c r="L3638" s="10">
        <f t="shared" si="344"/>
        <v>2.2052033138341785E-3</v>
      </c>
      <c r="M3638" s="10">
        <f t="shared" si="345"/>
        <v>0.44807250483382444</v>
      </c>
      <c r="N3638">
        <f t="shared" si="346"/>
        <v>8.2332754833824434E-2</v>
      </c>
      <c r="O3638">
        <f t="shared" si="341"/>
        <v>1.3000544044467613E-4</v>
      </c>
    </row>
    <row r="3639" spans="5:15" x14ac:dyDescent="0.2">
      <c r="E3639" s="11">
        <v>203.27171999999999</v>
      </c>
      <c r="F3639" s="11">
        <v>4999.6303699999999</v>
      </c>
      <c r="G3639" s="1">
        <v>9.6497452885361098E-5</v>
      </c>
      <c r="H3639" s="17">
        <v>3.0344399999999999E-8</v>
      </c>
      <c r="I3639" s="28">
        <v>1.6506E-4</v>
      </c>
      <c r="J3639" s="21">
        <f t="shared" si="342"/>
        <v>3.3014440625537685E-8</v>
      </c>
      <c r="K3639" s="10">
        <f t="shared" si="343"/>
        <v>1.8540909855301964E-3</v>
      </c>
      <c r="L3639" s="10">
        <f t="shared" si="344"/>
        <v>2.2050909855301963E-3</v>
      </c>
      <c r="M3639" s="10">
        <f t="shared" si="345"/>
        <v>0.44823263738521807</v>
      </c>
      <c r="N3639">
        <f t="shared" si="346"/>
        <v>8.2343541385218127E-2</v>
      </c>
      <c r="O3639">
        <f t="shared" si="341"/>
        <v>1.3536987749867131E-4</v>
      </c>
    </row>
    <row r="3640" spans="5:15" x14ac:dyDescent="0.2">
      <c r="E3640" s="11">
        <v>203.35641000000001</v>
      </c>
      <c r="F3640" s="11">
        <v>4999.6303699999999</v>
      </c>
      <c r="G3640" s="1">
        <v>9.6488314436206105E-5</v>
      </c>
      <c r="H3640" s="17">
        <v>2.7618700000000001E-8</v>
      </c>
      <c r="I3640" s="28">
        <v>1.6505E-4</v>
      </c>
      <c r="J3640" s="21">
        <f t="shared" si="342"/>
        <v>3.3012440477674754E-8</v>
      </c>
      <c r="K3640" s="10">
        <f t="shared" si="343"/>
        <v>1.8539786572262143E-3</v>
      </c>
      <c r="L3640" s="10">
        <f t="shared" si="344"/>
        <v>2.2049786572262142E-3</v>
      </c>
      <c r="M3640" s="10">
        <f t="shared" si="345"/>
        <v>0.44839654386014349</v>
      </c>
      <c r="N3640">
        <f t="shared" si="346"/>
        <v>8.2355005860143493E-2</v>
      </c>
      <c r="O3640">
        <f t="shared" si="341"/>
        <v>4.0497865722618825E-4</v>
      </c>
    </row>
    <row r="3641" spans="5:15" x14ac:dyDescent="0.2">
      <c r="E3641" s="11">
        <v>203.44317000000001</v>
      </c>
      <c r="F3641" s="11">
        <v>4999.6303699999999</v>
      </c>
      <c r="G3641" s="1">
        <v>9.6495210875156506E-5</v>
      </c>
      <c r="H3641" s="17">
        <v>2.7800000000000001E-8</v>
      </c>
      <c r="I3641" s="28">
        <v>1.6505E-4</v>
      </c>
      <c r="J3641" s="21">
        <f t="shared" si="342"/>
        <v>3.3012440477674754E-8</v>
      </c>
      <c r="K3641" s="10">
        <f t="shared" si="343"/>
        <v>1.8539786572262143E-3</v>
      </c>
      <c r="L3641" s="10">
        <f t="shared" si="344"/>
        <v>2.2049786572262142E-3</v>
      </c>
      <c r="M3641" s="10">
        <f t="shared" si="345"/>
        <v>0.44858784780844446</v>
      </c>
      <c r="N3641">
        <f t="shared" si="346"/>
        <v>8.2390141808444436E-2</v>
      </c>
      <c r="O3641">
        <f t="shared" si="341"/>
        <v>1.3329857796753777E-4</v>
      </c>
    </row>
    <row r="3642" spans="5:15" x14ac:dyDescent="0.2">
      <c r="E3642" s="11">
        <v>203.52732</v>
      </c>
      <c r="F3642" s="11">
        <v>4999.6303699999999</v>
      </c>
      <c r="G3642" s="1">
        <v>9.6481276207781595E-5</v>
      </c>
      <c r="H3642" s="17">
        <v>2.7427499999999999E-8</v>
      </c>
      <c r="I3642" s="28">
        <v>1.6504000000000001E-4</v>
      </c>
      <c r="J3642" s="21">
        <f t="shared" si="342"/>
        <v>3.3010440329811823E-8</v>
      </c>
      <c r="K3642" s="10">
        <f t="shared" si="343"/>
        <v>1.8538663289222319E-3</v>
      </c>
      <c r="L3642" s="10">
        <f t="shared" si="344"/>
        <v>2.2048663289222321E-3</v>
      </c>
      <c r="M3642" s="10">
        <f t="shared" si="345"/>
        <v>0.44875053488378042</v>
      </c>
      <c r="N3642">
        <f t="shared" si="346"/>
        <v>8.2401358883780404E-2</v>
      </c>
      <c r="O3642">
        <f t="shared" si="341"/>
        <v>1.3180893531691075E-4</v>
      </c>
    </row>
    <row r="3643" spans="5:15" x14ac:dyDescent="0.2">
      <c r="E3643" s="11">
        <v>203.61107999999999</v>
      </c>
      <c r="F3643" s="11">
        <v>4999.6303699999999</v>
      </c>
      <c r="G3643" s="1">
        <v>9.6468003581207595E-5</v>
      </c>
      <c r="H3643" s="17">
        <v>3.0461100000000003E-8</v>
      </c>
      <c r="I3643" s="28">
        <v>1.6503000000000001E-4</v>
      </c>
      <c r="J3643" s="21">
        <f t="shared" si="342"/>
        <v>3.3008440181948892E-8</v>
      </c>
      <c r="K3643" s="10">
        <f t="shared" si="343"/>
        <v>1.8537540006182498E-3</v>
      </c>
      <c r="L3643" s="10">
        <f t="shared" si="344"/>
        <v>2.20475400061825E-3</v>
      </c>
      <c r="M3643" s="10">
        <f t="shared" si="345"/>
        <v>0.44891234320020251</v>
      </c>
      <c r="N3643">
        <f t="shared" si="346"/>
        <v>8.2412399200202546E-2</v>
      </c>
      <c r="O3643">
        <f t="shared" si="341"/>
        <v>4.0475400061829237E-4</v>
      </c>
    </row>
    <row r="3644" spans="5:15" x14ac:dyDescent="0.2">
      <c r="E3644" s="11">
        <v>203.69195999999999</v>
      </c>
      <c r="F3644" s="11">
        <v>4999.6303699999999</v>
      </c>
      <c r="G3644" s="1">
        <v>9.6466521734361803E-5</v>
      </c>
      <c r="H3644" s="17">
        <v>3.2196900000000002E-8</v>
      </c>
      <c r="I3644" s="28">
        <v>1.6503000000000001E-4</v>
      </c>
      <c r="J3644" s="21">
        <f t="shared" si="342"/>
        <v>3.3008440181948892E-8</v>
      </c>
      <c r="K3644" s="10">
        <f t="shared" si="343"/>
        <v>1.8537540006182498E-3</v>
      </c>
      <c r="L3644" s="10">
        <f t="shared" si="344"/>
        <v>2.20475400061825E-3</v>
      </c>
      <c r="M3644" s="10">
        <f t="shared" si="345"/>
        <v>0.44909066370377254</v>
      </c>
      <c r="N3644">
        <f t="shared" si="346"/>
        <v>8.2445135703772557E-2</v>
      </c>
      <c r="O3644">
        <f t="shared" si="341"/>
        <v>1.2355601627510451E-4</v>
      </c>
    </row>
    <row r="3645" spans="5:15" x14ac:dyDescent="0.2">
      <c r="E3645" s="11">
        <v>203.77336</v>
      </c>
      <c r="F3645" s="11">
        <v>4999.6303699999999</v>
      </c>
      <c r="G3645" s="1">
        <v>9.6463594852042598E-5</v>
      </c>
      <c r="H3645" s="17">
        <v>2.8593399999999998E-8</v>
      </c>
      <c r="I3645" s="28">
        <v>1.6501999999999999E-4</v>
      </c>
      <c r="J3645" s="21">
        <f t="shared" si="342"/>
        <v>3.3006440034085962E-8</v>
      </c>
      <c r="K3645" s="10">
        <f t="shared" si="343"/>
        <v>1.8536416723142677E-3</v>
      </c>
      <c r="L3645" s="10">
        <f t="shared" si="344"/>
        <v>2.2046416723142679E-3</v>
      </c>
      <c r="M3645" s="10">
        <f t="shared" si="345"/>
        <v>0.44924724116349735</v>
      </c>
      <c r="N3645">
        <f t="shared" si="346"/>
        <v>8.2455193163497351E-2</v>
      </c>
      <c r="O3645">
        <f t="shared" si="341"/>
        <v>4.0464167231423929E-4</v>
      </c>
    </row>
    <row r="3646" spans="5:15" x14ac:dyDescent="0.2">
      <c r="E3646" s="11">
        <v>203.85679999999999</v>
      </c>
      <c r="F3646" s="11">
        <v>4999.6303699999999</v>
      </c>
      <c r="G3646" s="1">
        <v>9.6453765120159795E-5</v>
      </c>
      <c r="H3646" s="17">
        <v>2.96353E-8</v>
      </c>
      <c r="I3646" s="28">
        <v>1.6501999999999999E-4</v>
      </c>
      <c r="J3646" s="21">
        <f t="shared" si="342"/>
        <v>3.3006440034085962E-8</v>
      </c>
      <c r="K3646" s="10">
        <f t="shared" si="343"/>
        <v>1.8536416723142677E-3</v>
      </c>
      <c r="L3646" s="10">
        <f t="shared" si="344"/>
        <v>2.2046416723142679E-3</v>
      </c>
      <c r="M3646" s="10">
        <f t="shared" si="345"/>
        <v>0.44943119646463525</v>
      </c>
      <c r="N3646">
        <f t="shared" si="346"/>
        <v>8.2488956464635249E-2</v>
      </c>
      <c r="O3646">
        <f t="shared" si="341"/>
        <v>4.0464167231419815E-4</v>
      </c>
    </row>
    <row r="3647" spans="5:15" x14ac:dyDescent="0.2">
      <c r="E3647" s="11">
        <v>203.94084000000001</v>
      </c>
      <c r="F3647" s="11">
        <v>4999.6303699999999</v>
      </c>
      <c r="G3647" s="1">
        <v>9.6453452105992596E-5</v>
      </c>
      <c r="H3647" s="17">
        <v>2.9680600000000001E-8</v>
      </c>
      <c r="I3647" s="28">
        <v>1.6501999999999999E-4</v>
      </c>
      <c r="J3647" s="21">
        <f t="shared" si="342"/>
        <v>3.3006440034085962E-8</v>
      </c>
      <c r="K3647" s="10">
        <f t="shared" si="343"/>
        <v>1.8536416723142677E-3</v>
      </c>
      <c r="L3647" s="10">
        <f t="shared" si="344"/>
        <v>2.2046416723142679E-3</v>
      </c>
      <c r="M3647" s="10">
        <f t="shared" si="345"/>
        <v>0.44961647455077652</v>
      </c>
      <c r="N3647">
        <f t="shared" si="346"/>
        <v>8.2522962550776541E-2</v>
      </c>
      <c r="O3647">
        <f t="shared" si="341"/>
        <v>-1.342855985189983E-4</v>
      </c>
    </row>
    <row r="3648" spans="5:15" x14ac:dyDescent="0.2">
      <c r="E3648" s="11">
        <v>204.02589</v>
      </c>
      <c r="F3648" s="11">
        <v>4999.6303699999999</v>
      </c>
      <c r="G3648" s="1">
        <v>9.6436076027066203E-5</v>
      </c>
      <c r="H3648" s="17">
        <v>3.0634000000000002E-8</v>
      </c>
      <c r="I3648" s="28">
        <v>1.65E-4</v>
      </c>
      <c r="J3648" s="21">
        <f t="shared" si="342"/>
        <v>3.30024397383601E-8</v>
      </c>
      <c r="K3648" s="10">
        <f t="shared" si="343"/>
        <v>1.8534170157063032E-3</v>
      </c>
      <c r="L3648" s="10">
        <f t="shared" si="344"/>
        <v>2.2044170157063032E-3</v>
      </c>
      <c r="M3648" s="10">
        <f t="shared" si="345"/>
        <v>0.44975814356062249</v>
      </c>
      <c r="N3648">
        <f t="shared" si="346"/>
        <v>8.2511541560622501E-2</v>
      </c>
      <c r="O3648">
        <f t="shared" si="341"/>
        <v>1.2126303997567053E-4</v>
      </c>
    </row>
    <row r="3649" spans="5:15" x14ac:dyDescent="0.2">
      <c r="E3649" s="11">
        <v>204.10686000000001</v>
      </c>
      <c r="F3649" s="11">
        <v>4999.6303699999999</v>
      </c>
      <c r="G3649" s="1">
        <v>9.6423876930770304E-5</v>
      </c>
      <c r="H3649" s="17">
        <v>2.77678E-8</v>
      </c>
      <c r="I3649" s="28">
        <v>1.6499E-4</v>
      </c>
      <c r="J3649" s="21">
        <f t="shared" si="342"/>
        <v>3.3000439590497169E-8</v>
      </c>
      <c r="K3649" s="10">
        <f t="shared" si="343"/>
        <v>1.8533046874023211E-3</v>
      </c>
      <c r="L3649" s="10">
        <f t="shared" si="344"/>
        <v>2.2043046874023211E-3</v>
      </c>
      <c r="M3649" s="10">
        <f t="shared" si="345"/>
        <v>0.44991370822896931</v>
      </c>
      <c r="N3649">
        <f t="shared" si="346"/>
        <v>8.2521360228969332E-2</v>
      </c>
      <c r="O3649">
        <f t="shared" si="341"/>
        <v>6.7738971977719122E-4</v>
      </c>
    </row>
    <row r="3650" spans="5:15" x14ac:dyDescent="0.2">
      <c r="E3650" s="11">
        <v>204.19085000000001</v>
      </c>
      <c r="F3650" s="11">
        <v>4999.6303699999999</v>
      </c>
      <c r="G3650" s="1">
        <v>9.6436661983566796E-5</v>
      </c>
      <c r="H3650" s="17">
        <v>2.80226E-8</v>
      </c>
      <c r="I3650" s="28">
        <v>1.65E-4</v>
      </c>
      <c r="J3650" s="21">
        <f t="shared" si="342"/>
        <v>3.30024397383601E-8</v>
      </c>
      <c r="K3650" s="10">
        <f t="shared" si="343"/>
        <v>1.8534170157063032E-3</v>
      </c>
      <c r="L3650" s="10">
        <f t="shared" si="344"/>
        <v>2.2044170157063032E-3</v>
      </c>
      <c r="M3650" s="10">
        <f t="shared" si="345"/>
        <v>0.45012178419153343</v>
      </c>
      <c r="N3650">
        <f t="shared" si="346"/>
        <v>8.2578254191533418E-2</v>
      </c>
      <c r="O3650">
        <f t="shared" si="341"/>
        <v>-1.0050151337487577E-3</v>
      </c>
    </row>
    <row r="3651" spans="5:15" x14ac:dyDescent="0.2">
      <c r="E3651" s="11">
        <v>204.27225000000001</v>
      </c>
      <c r="F3651" s="11">
        <v>4999.6303699999999</v>
      </c>
      <c r="G3651" s="1">
        <v>9.6390952076356694E-5</v>
      </c>
      <c r="H3651" s="17">
        <v>2.9047900000000001E-8</v>
      </c>
      <c r="I3651" s="28">
        <v>1.6495E-4</v>
      </c>
      <c r="J3651" s="21">
        <f t="shared" si="342"/>
        <v>3.2992438999045446E-8</v>
      </c>
      <c r="K3651" s="10">
        <f t="shared" si="343"/>
        <v>1.8528553741863922E-3</v>
      </c>
      <c r="L3651" s="10">
        <f t="shared" si="344"/>
        <v>2.2038553741863922E-3</v>
      </c>
      <c r="M3651" s="10">
        <f t="shared" si="345"/>
        <v>0.45018649595964627</v>
      </c>
      <c r="N3651">
        <f t="shared" si="346"/>
        <v>8.2496445959646267E-2</v>
      </c>
      <c r="O3651">
        <f t="shared" si="341"/>
        <v>4.0385537418641498E-4</v>
      </c>
    </row>
    <row r="3652" spans="5:15" x14ac:dyDescent="0.2">
      <c r="E3652" s="11">
        <v>204.35523000000001</v>
      </c>
      <c r="F3652" s="11">
        <v>4999.6303699999999</v>
      </c>
      <c r="G3652" s="1">
        <v>9.6391048453194303E-5</v>
      </c>
      <c r="H3652" s="17">
        <v>2.9475699999999999E-8</v>
      </c>
      <c r="I3652" s="28">
        <v>1.6495E-4</v>
      </c>
      <c r="J3652" s="21">
        <f t="shared" si="342"/>
        <v>3.2992438999045446E-8</v>
      </c>
      <c r="K3652" s="10">
        <f t="shared" si="343"/>
        <v>1.8528553741863922E-3</v>
      </c>
      <c r="L3652" s="10">
        <f t="shared" si="344"/>
        <v>2.2038553741863922E-3</v>
      </c>
      <c r="M3652" s="10">
        <f t="shared" si="345"/>
        <v>0.45036937187859627</v>
      </c>
      <c r="N3652">
        <f t="shared" si="346"/>
        <v>8.2529957878596252E-2</v>
      </c>
      <c r="O3652">
        <f t="shared" si="341"/>
        <v>9.6191420809137109E-4</v>
      </c>
    </row>
    <row r="3653" spans="5:15" x14ac:dyDescent="0.2">
      <c r="E3653" s="11">
        <v>204.43753000000001</v>
      </c>
      <c r="F3653" s="11">
        <v>4999.6303699999999</v>
      </c>
      <c r="G3653" s="1">
        <v>9.6416585955279502E-5</v>
      </c>
      <c r="H3653" s="17">
        <v>3.2286799999999999E-8</v>
      </c>
      <c r="I3653" s="28">
        <v>1.6496999999999999E-4</v>
      </c>
      <c r="J3653" s="21">
        <f t="shared" si="342"/>
        <v>3.2996439294771301E-8</v>
      </c>
      <c r="K3653" s="10">
        <f t="shared" si="343"/>
        <v>1.8530800307943562E-3</v>
      </c>
      <c r="L3653" s="10">
        <f t="shared" si="344"/>
        <v>2.2040800307943564E-3</v>
      </c>
      <c r="M3653" s="10">
        <f t="shared" si="345"/>
        <v>0.4505966774179222</v>
      </c>
      <c r="N3653">
        <f t="shared" si="346"/>
        <v>8.2609123417922176E-2</v>
      </c>
      <c r="O3653">
        <f t="shared" si="341"/>
        <v>4.0408003079434881E-4</v>
      </c>
    </row>
    <row r="3654" spans="5:15" x14ac:dyDescent="0.2">
      <c r="E3654" s="11">
        <v>204.51979</v>
      </c>
      <c r="F3654" s="11">
        <v>4999.6303699999999</v>
      </c>
      <c r="G3654" s="1">
        <v>9.6417623238247098E-5</v>
      </c>
      <c r="H3654" s="17">
        <v>2.88612E-8</v>
      </c>
      <c r="I3654" s="28">
        <v>1.6496999999999999E-4</v>
      </c>
      <c r="J3654" s="21">
        <f t="shared" si="342"/>
        <v>3.2996439294771301E-8</v>
      </c>
      <c r="K3654" s="10">
        <f t="shared" si="343"/>
        <v>1.8530800307943562E-3</v>
      </c>
      <c r="L3654" s="10">
        <f t="shared" si="344"/>
        <v>2.2040800307943564E-3</v>
      </c>
      <c r="M3654" s="10">
        <f t="shared" si="345"/>
        <v>0.45077798504125532</v>
      </c>
      <c r="N3654">
        <f t="shared" si="346"/>
        <v>8.2642363041255315E-2</v>
      </c>
      <c r="O3654">
        <f t="shared" ref="O3654:O3717" si="347">(N3655-N3654)/(E3655-E3654)</f>
        <v>1.2634400289657881E-4</v>
      </c>
    </row>
    <row r="3655" spans="5:15" x14ac:dyDescent="0.2">
      <c r="E3655" s="11">
        <v>204.60254</v>
      </c>
      <c r="F3655" s="11">
        <v>4999.6303699999999</v>
      </c>
      <c r="G3655" s="1">
        <v>9.64037592728804E-5</v>
      </c>
      <c r="H3655" s="17">
        <v>2.94674E-8</v>
      </c>
      <c r="I3655" s="28">
        <v>1.6495999999999999E-4</v>
      </c>
      <c r="J3655" s="21">
        <f t="shared" si="342"/>
        <v>3.2994439146908377E-8</v>
      </c>
      <c r="K3655" s="10">
        <f t="shared" si="343"/>
        <v>1.8529677024903745E-3</v>
      </c>
      <c r="L3655" s="10">
        <f t="shared" si="344"/>
        <v>2.2039677024903747E-3</v>
      </c>
      <c r="M3655" s="10">
        <f t="shared" si="345"/>
        <v>0.450937390007495</v>
      </c>
      <c r="N3655">
        <f t="shared" si="346"/>
        <v>8.2652818007495008E-2</v>
      </c>
      <c r="O3655">
        <f t="shared" si="347"/>
        <v>1.3238530203042658E-4</v>
      </c>
    </row>
    <row r="3656" spans="5:15" x14ac:dyDescent="0.2">
      <c r="E3656" s="11">
        <v>204.68719999999999</v>
      </c>
      <c r="F3656" s="11">
        <v>4999.6303699999999</v>
      </c>
      <c r="G3656" s="1">
        <v>9.6394996566886399E-5</v>
      </c>
      <c r="H3656" s="17">
        <v>2.91453E-8</v>
      </c>
      <c r="I3656" s="28">
        <v>1.6495E-4</v>
      </c>
      <c r="J3656" s="21">
        <f t="shared" si="342"/>
        <v>3.2992438999045446E-8</v>
      </c>
      <c r="K3656" s="10">
        <f t="shared" si="343"/>
        <v>1.8528553741863922E-3</v>
      </c>
      <c r="L3656" s="10">
        <f t="shared" si="344"/>
        <v>2.2038553741863922E-3</v>
      </c>
      <c r="M3656" s="10">
        <f t="shared" si="345"/>
        <v>0.4511009857471649</v>
      </c>
      <c r="N3656">
        <f t="shared" si="346"/>
        <v>8.2664025747164901E-2</v>
      </c>
      <c r="O3656">
        <f t="shared" si="347"/>
        <v>-6.8485170842319857E-4</v>
      </c>
    </row>
    <row r="3657" spans="5:15" x14ac:dyDescent="0.2">
      <c r="E3657" s="11">
        <v>204.77171000000001</v>
      </c>
      <c r="F3657" s="11">
        <v>4999.6303699999999</v>
      </c>
      <c r="G3657" s="1">
        <v>9.6363705215385395E-5</v>
      </c>
      <c r="H3657" s="17">
        <v>3.1166399999999998E-8</v>
      </c>
      <c r="I3657" s="28">
        <v>1.6490999999999999E-4</v>
      </c>
      <c r="J3657" s="21">
        <f t="shared" si="342"/>
        <v>3.2984438407593717E-8</v>
      </c>
      <c r="K3657" s="10">
        <f t="shared" si="343"/>
        <v>1.8524060609704631E-3</v>
      </c>
      <c r="L3657" s="10">
        <f t="shared" si="344"/>
        <v>2.2034060609704633E-3</v>
      </c>
      <c r="M3657" s="10">
        <f t="shared" si="345"/>
        <v>0.45119522692928604</v>
      </c>
      <c r="N3657">
        <f t="shared" si="346"/>
        <v>8.2606148929286041E-2</v>
      </c>
      <c r="O3657">
        <f t="shared" si="347"/>
        <v>-1.7708244245458134E-4</v>
      </c>
    </row>
    <row r="3658" spans="5:15" x14ac:dyDescent="0.2">
      <c r="E3658" s="11">
        <v>204.85099</v>
      </c>
      <c r="F3658" s="11">
        <v>4999.6303699999999</v>
      </c>
      <c r="G3658" s="1">
        <v>9.6347464285364106E-5</v>
      </c>
      <c r="H3658" s="17">
        <v>2.96632E-8</v>
      </c>
      <c r="I3658" s="28">
        <v>1.6489E-4</v>
      </c>
      <c r="J3658" s="21">
        <f t="shared" ref="J3658:J3721" si="348">I3658/F3658</f>
        <v>3.2980438111867862E-8</v>
      </c>
      <c r="K3658" s="10">
        <f t="shared" ref="K3658:K3721" si="349">J3658*B$6</f>
        <v>1.852181404362499E-3</v>
      </c>
      <c r="L3658" s="10">
        <f t="shared" ref="L3658:L3721" si="350">K3658+B$7</f>
        <v>2.203181404362499E-3</v>
      </c>
      <c r="M3658" s="10">
        <f t="shared" ref="M3658:M3721" si="351">L3658*E3658</f>
        <v>0.45132389183324823</v>
      </c>
      <c r="N3658">
        <f t="shared" ref="N3658:N3721" si="352">((M3658/E3658)-$B$8)*E3658</f>
        <v>8.2592109833248245E-2</v>
      </c>
      <c r="O3658">
        <f t="shared" si="347"/>
        <v>1.2810027267264907E-3</v>
      </c>
    </row>
    <row r="3659" spans="5:15" x14ac:dyDescent="0.2">
      <c r="E3659" s="11">
        <v>204.92966000000001</v>
      </c>
      <c r="F3659" s="11">
        <v>4999.6303699999999</v>
      </c>
      <c r="G3659" s="1">
        <v>9.6379049734260797E-5</v>
      </c>
      <c r="H3659" s="17">
        <v>2.8702999999999999E-8</v>
      </c>
      <c r="I3659" s="28">
        <v>1.6492000000000001E-4</v>
      </c>
      <c r="J3659" s="21">
        <f t="shared" si="348"/>
        <v>3.2986438555456654E-8</v>
      </c>
      <c r="K3659" s="10">
        <f t="shared" si="349"/>
        <v>1.8525183892744456E-3</v>
      </c>
      <c r="L3659" s="10">
        <f t="shared" si="350"/>
        <v>2.2035183892744458E-3</v>
      </c>
      <c r="M3659" s="10">
        <f t="shared" si="351"/>
        <v>0.45156627431775986</v>
      </c>
      <c r="N3659">
        <f t="shared" si="352"/>
        <v>8.2692886317759839E-2</v>
      </c>
      <c r="O3659">
        <f t="shared" si="347"/>
        <v>1.2746023091141299E-4</v>
      </c>
    </row>
    <row r="3660" spans="5:15" x14ac:dyDescent="0.2">
      <c r="E3660" s="11">
        <v>205.01308</v>
      </c>
      <c r="F3660" s="11">
        <v>4999.6303699999999</v>
      </c>
      <c r="G3660" s="1">
        <v>9.6367081110591301E-5</v>
      </c>
      <c r="H3660" s="17">
        <v>2.8956999999999999E-8</v>
      </c>
      <c r="I3660" s="28">
        <v>1.6490999999999999E-4</v>
      </c>
      <c r="J3660" s="21">
        <f t="shared" si="348"/>
        <v>3.2984438407593717E-8</v>
      </c>
      <c r="K3660" s="10">
        <f t="shared" si="349"/>
        <v>1.8524060609704631E-3</v>
      </c>
      <c r="L3660" s="10">
        <f t="shared" si="350"/>
        <v>2.2034060609704633E-3</v>
      </c>
      <c r="M3660" s="10">
        <f t="shared" si="351"/>
        <v>0.45172706305022248</v>
      </c>
      <c r="N3660">
        <f t="shared" si="352"/>
        <v>8.2703519050222468E-2</v>
      </c>
      <c r="O3660">
        <f t="shared" si="347"/>
        <v>4.0340606097051085E-4</v>
      </c>
    </row>
    <row r="3661" spans="5:15" x14ac:dyDescent="0.2">
      <c r="E3661" s="11">
        <v>205.09833</v>
      </c>
      <c r="F3661" s="11">
        <v>4999.6303699999999</v>
      </c>
      <c r="G3661" s="1">
        <v>9.6368016005139403E-5</v>
      </c>
      <c r="H3661" s="17">
        <v>2.94789E-8</v>
      </c>
      <c r="I3661" s="28">
        <v>1.6490999999999999E-4</v>
      </c>
      <c r="J3661" s="21">
        <f t="shared" si="348"/>
        <v>3.2984438407593717E-8</v>
      </c>
      <c r="K3661" s="10">
        <f t="shared" si="349"/>
        <v>1.8524060609704631E-3</v>
      </c>
      <c r="L3661" s="10">
        <f t="shared" si="350"/>
        <v>2.2034060609704633E-3</v>
      </c>
      <c r="M3661" s="10">
        <f t="shared" si="351"/>
        <v>0.4519149034169202</v>
      </c>
      <c r="N3661">
        <f t="shared" si="352"/>
        <v>8.2737909416920205E-2</v>
      </c>
      <c r="O3661">
        <f t="shared" si="347"/>
        <v>1.2589039060188832E-4</v>
      </c>
    </row>
    <row r="3662" spans="5:15" x14ac:dyDescent="0.2">
      <c r="E3662" s="11">
        <v>205.18137999999999</v>
      </c>
      <c r="F3662" s="11">
        <v>4999.6303699999999</v>
      </c>
      <c r="G3662" s="1">
        <v>9.6358309994353701E-5</v>
      </c>
      <c r="H3662" s="17">
        <v>2.98658E-8</v>
      </c>
      <c r="I3662" s="28">
        <v>1.649E-4</v>
      </c>
      <c r="J3662" s="21">
        <f t="shared" si="348"/>
        <v>3.2982438259730786E-8</v>
      </c>
      <c r="K3662" s="10">
        <f t="shared" si="349"/>
        <v>1.852293732666481E-3</v>
      </c>
      <c r="L3662" s="10">
        <f t="shared" si="350"/>
        <v>2.2032937326664811E-3</v>
      </c>
      <c r="M3662" s="10">
        <f t="shared" si="351"/>
        <v>0.45207484861385966</v>
      </c>
      <c r="N3662">
        <f t="shared" si="352"/>
        <v>8.274836461385969E-2</v>
      </c>
      <c r="O3662">
        <f t="shared" si="347"/>
        <v>-9.4967234636805136E-4</v>
      </c>
    </row>
    <row r="3663" spans="5:15" x14ac:dyDescent="0.2">
      <c r="E3663" s="11">
        <v>205.26659000000001</v>
      </c>
      <c r="F3663" s="11">
        <v>4999.6303699999999</v>
      </c>
      <c r="G3663" s="1">
        <v>9.6303600130200705E-5</v>
      </c>
      <c r="H3663" s="17">
        <v>3.0793600000000003E-8</v>
      </c>
      <c r="I3663" s="28">
        <v>1.6485E-4</v>
      </c>
      <c r="J3663" s="21">
        <f t="shared" si="348"/>
        <v>3.2972437520416132E-8</v>
      </c>
      <c r="K3663" s="10">
        <f t="shared" si="349"/>
        <v>1.8517320911465699E-3</v>
      </c>
      <c r="L3663" s="10">
        <f t="shared" si="350"/>
        <v>2.2027320911465701E-3</v>
      </c>
      <c r="M3663" s="10">
        <f t="shared" si="351"/>
        <v>0.45214730503322564</v>
      </c>
      <c r="N3663">
        <f t="shared" si="352"/>
        <v>8.2667443033225652E-2</v>
      </c>
      <c r="O3663">
        <f t="shared" si="347"/>
        <v>1.4989280085641369E-3</v>
      </c>
    </row>
    <row r="3664" spans="5:15" x14ac:dyDescent="0.2">
      <c r="E3664" s="11">
        <v>205.35076000000001</v>
      </c>
      <c r="F3664" s="11">
        <v>4999.6303699999999</v>
      </c>
      <c r="G3664" s="1">
        <v>9.6339148497954493E-5</v>
      </c>
      <c r="H3664" s="17">
        <v>2.89476E-8</v>
      </c>
      <c r="I3664" s="28">
        <v>1.6489E-4</v>
      </c>
      <c r="J3664" s="21">
        <f t="shared" si="348"/>
        <v>3.2980438111867862E-8</v>
      </c>
      <c r="K3664" s="10">
        <f t="shared" si="349"/>
        <v>1.852181404362499E-3</v>
      </c>
      <c r="L3664" s="10">
        <f t="shared" si="350"/>
        <v>2.203181404362499E-3</v>
      </c>
      <c r="M3664" s="10">
        <f t="shared" si="351"/>
        <v>0.4524249758037065</v>
      </c>
      <c r="N3664">
        <f t="shared" si="352"/>
        <v>8.2793607803706495E-2</v>
      </c>
      <c r="O3664">
        <f t="shared" si="347"/>
        <v>-4.3169619532033035E-4</v>
      </c>
    </row>
    <row r="3665" spans="5:15" x14ac:dyDescent="0.2">
      <c r="E3665" s="11">
        <v>205.43368000000001</v>
      </c>
      <c r="F3665" s="11">
        <v>4999.6303699999999</v>
      </c>
      <c r="G3665" s="1">
        <v>9.6308243094569702E-5</v>
      </c>
      <c r="H3665" s="17">
        <v>2.9981000000000002E-8</v>
      </c>
      <c r="I3665" s="28">
        <v>1.6485999999999999E-4</v>
      </c>
      <c r="J3665" s="21">
        <f t="shared" si="348"/>
        <v>3.2974437668279063E-8</v>
      </c>
      <c r="K3665" s="10">
        <f t="shared" si="349"/>
        <v>1.8518444194505523E-3</v>
      </c>
      <c r="L3665" s="10">
        <f t="shared" si="350"/>
        <v>2.2028444194505522E-3</v>
      </c>
      <c r="M3665" s="10">
        <f t="shared" si="351"/>
        <v>0.45253843555519052</v>
      </c>
      <c r="N3665">
        <f t="shared" si="352"/>
        <v>8.2757811555190533E-2</v>
      </c>
      <c r="O3665">
        <f t="shared" si="347"/>
        <v>9.6120226883292486E-4</v>
      </c>
    </row>
    <row r="3666" spans="5:15" x14ac:dyDescent="0.2">
      <c r="E3666" s="11">
        <v>205.51636999999999</v>
      </c>
      <c r="F3666" s="11">
        <v>4999.6303699999999</v>
      </c>
      <c r="G3666" s="1">
        <v>9.6330733836102407E-5</v>
      </c>
      <c r="H3666" s="17">
        <v>2.88057E-8</v>
      </c>
      <c r="I3666" s="28">
        <v>1.6488000000000001E-4</v>
      </c>
      <c r="J3666" s="21">
        <f t="shared" si="348"/>
        <v>3.2978437964004931E-8</v>
      </c>
      <c r="K3666" s="10">
        <f t="shared" si="349"/>
        <v>1.8520690760585169E-3</v>
      </c>
      <c r="L3666" s="10">
        <f t="shared" si="350"/>
        <v>2.2030690760585169E-3</v>
      </c>
      <c r="M3666" s="10">
        <f t="shared" si="351"/>
        <v>0.4527667593708003</v>
      </c>
      <c r="N3666">
        <f t="shared" si="352"/>
        <v>8.2837293370800313E-2</v>
      </c>
      <c r="O3666">
        <f t="shared" si="347"/>
        <v>-4.1146865947749926E-4</v>
      </c>
    </row>
    <row r="3667" spans="5:15" x14ac:dyDescent="0.2">
      <c r="E3667" s="11">
        <v>205.60142999999999</v>
      </c>
      <c r="F3667" s="11">
        <v>4999.6303699999999</v>
      </c>
      <c r="G3667" s="1">
        <v>9.6299170264738297E-5</v>
      </c>
      <c r="H3667" s="17">
        <v>3.1263900000000002E-8</v>
      </c>
      <c r="I3667" s="28">
        <v>1.6485E-4</v>
      </c>
      <c r="J3667" s="21">
        <f t="shared" si="348"/>
        <v>3.2972437520416132E-8</v>
      </c>
      <c r="K3667" s="10">
        <f t="shared" si="349"/>
        <v>1.8517320911465699E-3</v>
      </c>
      <c r="L3667" s="10">
        <f t="shared" si="350"/>
        <v>2.2027320911465701E-3</v>
      </c>
      <c r="M3667" s="10">
        <f t="shared" si="351"/>
        <v>0.45288486784662513</v>
      </c>
      <c r="N3667">
        <f t="shared" si="352"/>
        <v>8.2802293846625158E-2</v>
      </c>
      <c r="O3667">
        <f t="shared" si="347"/>
        <v>1.4219058007090089E-4</v>
      </c>
    </row>
    <row r="3668" spans="5:15" x14ac:dyDescent="0.2">
      <c r="E3668" s="11">
        <v>205.69011</v>
      </c>
      <c r="F3668" s="11">
        <v>4999.6303699999999</v>
      </c>
      <c r="G3668" s="1">
        <v>9.6295217550520295E-5</v>
      </c>
      <c r="H3668" s="17">
        <v>2.8394899999999998E-8</v>
      </c>
      <c r="I3668" s="28">
        <v>1.6484E-4</v>
      </c>
      <c r="J3668" s="21">
        <f t="shared" si="348"/>
        <v>3.2970437372553202E-8</v>
      </c>
      <c r="K3668" s="10">
        <f t="shared" si="349"/>
        <v>1.8516197628425878E-3</v>
      </c>
      <c r="L3668" s="10">
        <f t="shared" si="350"/>
        <v>2.202619762842588E-3</v>
      </c>
      <c r="M3668" s="10">
        <f t="shared" si="351"/>
        <v>0.45305710130726584</v>
      </c>
      <c r="N3668">
        <f t="shared" si="352"/>
        <v>8.2814903307265847E-2</v>
      </c>
      <c r="O3668">
        <f t="shared" si="347"/>
        <v>1.5446116255752121E-3</v>
      </c>
    </row>
    <row r="3669" spans="5:15" x14ac:dyDescent="0.2">
      <c r="E3669" s="11">
        <v>205.77107000000001</v>
      </c>
      <c r="F3669" s="11">
        <v>4999.6303699999999</v>
      </c>
      <c r="G3669" s="1">
        <v>9.6327052221938702E-5</v>
      </c>
      <c r="H3669" s="17">
        <v>2.84486E-8</v>
      </c>
      <c r="I3669" s="28">
        <v>1.6488000000000001E-4</v>
      </c>
      <c r="J3669" s="21">
        <f t="shared" si="348"/>
        <v>3.2978437964004931E-8</v>
      </c>
      <c r="K3669" s="10">
        <f t="shared" si="349"/>
        <v>1.8520690760585169E-3</v>
      </c>
      <c r="L3669" s="10">
        <f t="shared" si="350"/>
        <v>2.2030690760585169E-3</v>
      </c>
      <c r="M3669" s="10">
        <f t="shared" si="351"/>
        <v>0.45332788106447242</v>
      </c>
      <c r="N3669">
        <f t="shared" si="352"/>
        <v>8.2939955064472423E-2</v>
      </c>
      <c r="O3669">
        <f t="shared" si="347"/>
        <v>-1.5277829158785725E-3</v>
      </c>
    </row>
    <row r="3670" spans="5:15" x14ac:dyDescent="0.2">
      <c r="E3670" s="11">
        <v>205.85489999999999</v>
      </c>
      <c r="F3670" s="11">
        <v>4999.6303699999999</v>
      </c>
      <c r="G3670" s="1">
        <v>9.6257089586939602E-5</v>
      </c>
      <c r="H3670" s="17">
        <v>3.3605500000000003E-8</v>
      </c>
      <c r="I3670" s="28">
        <v>1.6480999999999999E-4</v>
      </c>
      <c r="J3670" s="21">
        <f t="shared" si="348"/>
        <v>3.2964436928964409E-8</v>
      </c>
      <c r="K3670" s="10">
        <f t="shared" si="349"/>
        <v>1.8512827779306412E-3</v>
      </c>
      <c r="L3670" s="10">
        <f t="shared" si="350"/>
        <v>2.2022827779306412E-3</v>
      </c>
      <c r="M3670" s="10">
        <f t="shared" si="351"/>
        <v>0.45335070102263431</v>
      </c>
      <c r="N3670">
        <f t="shared" si="352"/>
        <v>8.2811881022634357E-2</v>
      </c>
      <c r="O3670">
        <f t="shared" si="347"/>
        <v>6.8250815025029297E-4</v>
      </c>
    </row>
    <row r="3671" spans="5:15" x14ac:dyDescent="0.2">
      <c r="E3671" s="11">
        <v>205.93745000000001</v>
      </c>
      <c r="F3671" s="11">
        <v>4999.6303699999999</v>
      </c>
      <c r="G3671" s="1">
        <v>9.6269439147540404E-5</v>
      </c>
      <c r="H3671" s="17">
        <v>3.1864699999999998E-8</v>
      </c>
      <c r="I3671" s="28">
        <v>1.6482000000000001E-4</v>
      </c>
      <c r="J3671" s="21">
        <f t="shared" si="348"/>
        <v>3.2966437076827347E-8</v>
      </c>
      <c r="K3671" s="10">
        <f t="shared" si="349"/>
        <v>1.8513951062346238E-3</v>
      </c>
      <c r="L3671" s="10">
        <f t="shared" si="350"/>
        <v>2.2023951062346237E-3</v>
      </c>
      <c r="M3671" s="10">
        <f t="shared" si="351"/>
        <v>0.45355563207043753</v>
      </c>
      <c r="N3671">
        <f t="shared" si="352"/>
        <v>8.2868222070437536E-2</v>
      </c>
      <c r="O3671">
        <f t="shared" si="347"/>
        <v>4.0239510623451728E-4</v>
      </c>
    </row>
    <row r="3672" spans="5:15" x14ac:dyDescent="0.2">
      <c r="E3672" s="11">
        <v>206.02237</v>
      </c>
      <c r="F3672" s="11">
        <v>4999.6303699999999</v>
      </c>
      <c r="G3672" s="1">
        <v>9.6275190312935003E-5</v>
      </c>
      <c r="H3672" s="17">
        <v>3.0969700000000002E-8</v>
      </c>
      <c r="I3672" s="28">
        <v>1.6482000000000001E-4</v>
      </c>
      <c r="J3672" s="21">
        <f t="shared" si="348"/>
        <v>3.2966437076827347E-8</v>
      </c>
      <c r="K3672" s="10">
        <f t="shared" si="349"/>
        <v>1.8513951062346238E-3</v>
      </c>
      <c r="L3672" s="10">
        <f t="shared" si="350"/>
        <v>2.2023951062346237E-3</v>
      </c>
      <c r="M3672" s="10">
        <f t="shared" si="351"/>
        <v>0.45374265946285897</v>
      </c>
      <c r="N3672">
        <f t="shared" si="352"/>
        <v>8.2902393462858964E-2</v>
      </c>
      <c r="O3672">
        <f t="shared" si="347"/>
        <v>4.023951062347558E-4</v>
      </c>
    </row>
    <row r="3673" spans="5:15" x14ac:dyDescent="0.2">
      <c r="E3673" s="11">
        <v>206.10256000000001</v>
      </c>
      <c r="F3673" s="11">
        <v>4999.6303699999999</v>
      </c>
      <c r="G3673" s="1">
        <v>9.6273118925613394E-5</v>
      </c>
      <c r="H3673" s="17">
        <v>3.0188599999999998E-8</v>
      </c>
      <c r="I3673" s="28">
        <v>1.6482000000000001E-4</v>
      </c>
      <c r="J3673" s="21">
        <f t="shared" si="348"/>
        <v>3.2966437076827347E-8</v>
      </c>
      <c r="K3673" s="10">
        <f t="shared" si="349"/>
        <v>1.8513951062346238E-3</v>
      </c>
      <c r="L3673" s="10">
        <f t="shared" si="350"/>
        <v>2.2023951062346237E-3</v>
      </c>
      <c r="M3673" s="10">
        <f t="shared" si="351"/>
        <v>0.45391926952642792</v>
      </c>
      <c r="N3673">
        <f t="shared" si="352"/>
        <v>8.2934661526427936E-2</v>
      </c>
      <c r="O3673">
        <f t="shared" si="347"/>
        <v>-6.7247820100387187E-4</v>
      </c>
    </row>
    <row r="3674" spans="5:15" x14ac:dyDescent="0.2">
      <c r="E3674" s="11">
        <v>206.18875</v>
      </c>
      <c r="F3674" s="11">
        <v>4999.6303699999999</v>
      </c>
      <c r="G3674" s="1">
        <v>9.6229044988499095E-5</v>
      </c>
      <c r="H3674" s="17">
        <v>3.3401899999999998E-8</v>
      </c>
      <c r="I3674" s="28">
        <v>1.6478E-4</v>
      </c>
      <c r="J3674" s="21">
        <f t="shared" si="348"/>
        <v>3.2958436485375617E-8</v>
      </c>
      <c r="K3674" s="10">
        <f t="shared" si="349"/>
        <v>1.8509457930186947E-3</v>
      </c>
      <c r="L3674" s="10">
        <f t="shared" si="350"/>
        <v>2.2019457930186948E-3</v>
      </c>
      <c r="M3674" s="10">
        <f t="shared" si="351"/>
        <v>0.4540164506302834</v>
      </c>
      <c r="N3674">
        <f t="shared" si="352"/>
        <v>8.287670063028342E-2</v>
      </c>
      <c r="O3674">
        <f t="shared" si="347"/>
        <v>9.4445170899665968E-4</v>
      </c>
    </row>
    <row r="3675" spans="5:15" x14ac:dyDescent="0.2">
      <c r="E3675" s="11">
        <v>206.27417</v>
      </c>
      <c r="F3675" s="11">
        <v>4999.6303699999999</v>
      </c>
      <c r="G3675" s="1">
        <v>9.6256777230292504E-5</v>
      </c>
      <c r="H3675" s="17">
        <v>2.9177200000000001E-8</v>
      </c>
      <c r="I3675" s="28">
        <v>1.6479999999999999E-4</v>
      </c>
      <c r="J3675" s="21">
        <f t="shared" si="348"/>
        <v>3.2962436781101479E-8</v>
      </c>
      <c r="K3675" s="10">
        <f t="shared" si="349"/>
        <v>1.8511704496266591E-3</v>
      </c>
      <c r="L3675" s="10">
        <f t="shared" si="350"/>
        <v>2.2021704496266591E-3</v>
      </c>
      <c r="M3675" s="10">
        <f t="shared" si="351"/>
        <v>0.4542508816952659</v>
      </c>
      <c r="N3675">
        <f t="shared" si="352"/>
        <v>8.2957375695265914E-2</v>
      </c>
      <c r="O3675">
        <f t="shared" si="347"/>
        <v>-1.6988114852663607E-4</v>
      </c>
    </row>
    <row r="3676" spans="5:15" x14ac:dyDescent="0.2">
      <c r="E3676" s="11">
        <v>206.35521</v>
      </c>
      <c r="F3676" s="11">
        <v>4999.6303699999999</v>
      </c>
      <c r="G3676" s="1">
        <v>9.6236893381705505E-5</v>
      </c>
      <c r="H3676" s="17">
        <v>2.79286E-8</v>
      </c>
      <c r="I3676" s="28">
        <v>1.6478E-4</v>
      </c>
      <c r="J3676" s="21">
        <f t="shared" si="348"/>
        <v>3.2958436485375617E-8</v>
      </c>
      <c r="K3676" s="10">
        <f t="shared" si="349"/>
        <v>1.8509457930186947E-3</v>
      </c>
      <c r="L3676" s="10">
        <f t="shared" si="350"/>
        <v>2.2019457930186948E-3</v>
      </c>
      <c r="M3676" s="10">
        <f t="shared" si="351"/>
        <v>0.45438298652698933</v>
      </c>
      <c r="N3676">
        <f t="shared" si="352"/>
        <v>8.2943608526989315E-2</v>
      </c>
      <c r="O3676">
        <f t="shared" si="347"/>
        <v>1.1998119383468103E-4</v>
      </c>
    </row>
    <row r="3677" spans="5:15" x14ac:dyDescent="0.2">
      <c r="E3677" s="11">
        <v>206.43745000000001</v>
      </c>
      <c r="F3677" s="11">
        <v>4999.6303699999999</v>
      </c>
      <c r="G3677" s="1">
        <v>9.6225874803261603E-5</v>
      </c>
      <c r="H3677" s="17">
        <v>3.2698199999999997E-8</v>
      </c>
      <c r="I3677" s="28">
        <v>1.6477000000000001E-4</v>
      </c>
      <c r="J3677" s="21">
        <f t="shared" si="348"/>
        <v>3.2956436337512693E-8</v>
      </c>
      <c r="K3677" s="10">
        <f t="shared" si="349"/>
        <v>1.8508334647147128E-3</v>
      </c>
      <c r="L3677" s="10">
        <f t="shared" si="350"/>
        <v>2.2018334647147127E-3</v>
      </c>
      <c r="M3677" s="10">
        <f t="shared" si="351"/>
        <v>0.45454088578037027</v>
      </c>
      <c r="N3677">
        <f t="shared" si="352"/>
        <v>8.2953475780370281E-2</v>
      </c>
      <c r="O3677">
        <f t="shared" si="347"/>
        <v>6.8230812691902202E-4</v>
      </c>
    </row>
    <row r="3678" spans="5:15" x14ac:dyDescent="0.2">
      <c r="E3678" s="11">
        <v>206.52016</v>
      </c>
      <c r="F3678" s="11">
        <v>4999.6303699999999</v>
      </c>
      <c r="G3678" s="1">
        <v>9.6235540391354199E-5</v>
      </c>
      <c r="H3678" s="17">
        <v>3.2247999999999999E-8</v>
      </c>
      <c r="I3678" s="28">
        <v>1.6478E-4</v>
      </c>
      <c r="J3678" s="21">
        <f t="shared" si="348"/>
        <v>3.2958436485375617E-8</v>
      </c>
      <c r="K3678" s="10">
        <f t="shared" si="349"/>
        <v>1.8509457930186947E-3</v>
      </c>
      <c r="L3678" s="10">
        <f t="shared" si="350"/>
        <v>2.2019457930186948E-3</v>
      </c>
      <c r="M3678" s="10">
        <f t="shared" si="351"/>
        <v>0.45474619748554773</v>
      </c>
      <c r="N3678">
        <f t="shared" si="352"/>
        <v>8.3009909485547748E-2</v>
      </c>
      <c r="O3678">
        <f t="shared" si="347"/>
        <v>1.3249572744653668E-4</v>
      </c>
    </row>
    <row r="3679" spans="5:15" x14ac:dyDescent="0.2">
      <c r="E3679" s="11">
        <v>206.60629</v>
      </c>
      <c r="F3679" s="11">
        <v>4999.6303699999999</v>
      </c>
      <c r="G3679" s="1">
        <v>9.6219931846745296E-5</v>
      </c>
      <c r="H3679" s="17">
        <v>2.8874199999999999E-8</v>
      </c>
      <c r="I3679" s="28">
        <v>1.6477000000000001E-4</v>
      </c>
      <c r="J3679" s="21">
        <f t="shared" si="348"/>
        <v>3.2956436337512693E-8</v>
      </c>
      <c r="K3679" s="10">
        <f t="shared" si="349"/>
        <v>1.8508334647147128E-3</v>
      </c>
      <c r="L3679" s="10">
        <f t="shared" si="350"/>
        <v>2.2018334647147127E-3</v>
      </c>
      <c r="M3679" s="10">
        <f t="shared" si="351"/>
        <v>0.45491264334255271</v>
      </c>
      <c r="N3679">
        <f t="shared" si="352"/>
        <v>8.3021321342552717E-2</v>
      </c>
      <c r="O3679">
        <f t="shared" si="347"/>
        <v>1.2311688493622366E-4</v>
      </c>
    </row>
    <row r="3680" spans="5:15" x14ac:dyDescent="0.2">
      <c r="E3680" s="11">
        <v>206.68959000000001</v>
      </c>
      <c r="F3680" s="11">
        <v>4999.6303699999999</v>
      </c>
      <c r="G3680" s="1">
        <v>9.6214715264658494E-5</v>
      </c>
      <c r="H3680" s="17">
        <v>3.5296000000000001E-8</v>
      </c>
      <c r="I3680" s="28">
        <v>1.6475999999999999E-4</v>
      </c>
      <c r="J3680" s="21">
        <f t="shared" si="348"/>
        <v>3.2954436189649756E-8</v>
      </c>
      <c r="K3680" s="10">
        <f t="shared" si="349"/>
        <v>1.8507211364107302E-3</v>
      </c>
      <c r="L3680" s="10">
        <f t="shared" si="350"/>
        <v>2.2017211364107302E-3</v>
      </c>
      <c r="M3680" s="10">
        <f t="shared" si="351"/>
        <v>0.45507283897906792</v>
      </c>
      <c r="N3680">
        <f t="shared" si="352"/>
        <v>8.3031576979067906E-2</v>
      </c>
      <c r="O3680">
        <f t="shared" si="347"/>
        <v>1.2053022341581689E-4</v>
      </c>
    </row>
    <row r="3681" spans="5:15" x14ac:dyDescent="0.2">
      <c r="E3681" s="11">
        <v>206.77218999999999</v>
      </c>
      <c r="F3681" s="11">
        <v>4999.6303699999999</v>
      </c>
      <c r="G3681" s="1">
        <v>9.6200597712611306E-5</v>
      </c>
      <c r="H3681" s="17">
        <v>2.8924300000000001E-8</v>
      </c>
      <c r="I3681" s="28">
        <v>1.6474999999999999E-4</v>
      </c>
      <c r="J3681" s="21">
        <f t="shared" si="348"/>
        <v>3.2952436041786825E-8</v>
      </c>
      <c r="K3681" s="10">
        <f t="shared" si="349"/>
        <v>1.8506088081067481E-3</v>
      </c>
      <c r="L3681" s="10">
        <f t="shared" si="350"/>
        <v>2.201608808106748E-3</v>
      </c>
      <c r="M3681" s="10">
        <f t="shared" si="351"/>
        <v>0.45523147477552206</v>
      </c>
      <c r="N3681">
        <f t="shared" si="352"/>
        <v>8.3041532775522051E-2</v>
      </c>
      <c r="O3681">
        <f t="shared" si="347"/>
        <v>6.7786391864078888E-4</v>
      </c>
    </row>
    <row r="3682" spans="5:15" x14ac:dyDescent="0.2">
      <c r="E3682" s="11">
        <v>206.8563</v>
      </c>
      <c r="F3682" s="11">
        <v>4999.6303699999999</v>
      </c>
      <c r="G3682" s="1">
        <v>9.6213182360530995E-5</v>
      </c>
      <c r="H3682" s="17">
        <v>2.7688100000000002E-8</v>
      </c>
      <c r="I3682" s="28">
        <v>1.6475999999999999E-4</v>
      </c>
      <c r="J3682" s="21">
        <f t="shared" si="348"/>
        <v>3.2954436189649756E-8</v>
      </c>
      <c r="K3682" s="10">
        <f t="shared" si="349"/>
        <v>1.8507211364107302E-3</v>
      </c>
      <c r="L3682" s="10">
        <f t="shared" si="350"/>
        <v>2.2017211364107302E-3</v>
      </c>
      <c r="M3682" s="10">
        <f t="shared" si="351"/>
        <v>0.45543988790971895</v>
      </c>
      <c r="N3682">
        <f t="shared" si="352"/>
        <v>8.3098547909718934E-2</v>
      </c>
      <c r="O3682">
        <f t="shared" si="347"/>
        <v>1.2805315297355542E-4</v>
      </c>
    </row>
    <row r="3683" spans="5:15" x14ac:dyDescent="0.2">
      <c r="E3683" s="11">
        <v>206.94123999999999</v>
      </c>
      <c r="F3683" s="11">
        <v>4999.6303699999999</v>
      </c>
      <c r="G3683" s="1">
        <v>9.6200244621118996E-5</v>
      </c>
      <c r="H3683" s="17">
        <v>2.8576999999999998E-8</v>
      </c>
      <c r="I3683" s="28">
        <v>1.6474999999999999E-4</v>
      </c>
      <c r="J3683" s="21">
        <f t="shared" si="348"/>
        <v>3.2952436041786825E-8</v>
      </c>
      <c r="K3683" s="10">
        <f t="shared" si="349"/>
        <v>1.8506088081067481E-3</v>
      </c>
      <c r="L3683" s="10">
        <f t="shared" si="350"/>
        <v>2.201608808106748E-3</v>
      </c>
      <c r="M3683" s="10">
        <f t="shared" si="351"/>
        <v>0.45560365674453246</v>
      </c>
      <c r="N3683">
        <f t="shared" si="352"/>
        <v>8.3109424744532506E-2</v>
      </c>
      <c r="O3683">
        <f t="shared" si="347"/>
        <v>4.0160880810668147E-4</v>
      </c>
    </row>
    <row r="3684" spans="5:15" x14ac:dyDescent="0.2">
      <c r="E3684" s="11">
        <v>207.02605</v>
      </c>
      <c r="F3684" s="11">
        <v>4999.6303699999999</v>
      </c>
      <c r="G3684" s="1">
        <v>9.6201003526037693E-5</v>
      </c>
      <c r="H3684" s="17">
        <v>2.9554499999999998E-8</v>
      </c>
      <c r="I3684" s="28">
        <v>1.6474999999999999E-4</v>
      </c>
      <c r="J3684" s="21">
        <f t="shared" si="348"/>
        <v>3.2952436041786825E-8</v>
      </c>
      <c r="K3684" s="10">
        <f t="shared" si="349"/>
        <v>1.8506088081067481E-3</v>
      </c>
      <c r="L3684" s="10">
        <f t="shared" si="350"/>
        <v>2.201608808106748E-3</v>
      </c>
      <c r="M3684" s="10">
        <f t="shared" si="351"/>
        <v>0.455790375187548</v>
      </c>
      <c r="N3684">
        <f t="shared" si="352"/>
        <v>8.3143485187548036E-2</v>
      </c>
      <c r="O3684">
        <f t="shared" si="347"/>
        <v>1.1999442101310379E-4</v>
      </c>
    </row>
    <row r="3685" spans="5:15" x14ac:dyDescent="0.2">
      <c r="E3685" s="11">
        <v>207.10865999999999</v>
      </c>
      <c r="F3685" s="11">
        <v>4999.6303699999999</v>
      </c>
      <c r="G3685" s="1">
        <v>9.6192260641701706E-5</v>
      </c>
      <c r="H3685" s="17">
        <v>2.9615800000000001E-8</v>
      </c>
      <c r="I3685" s="28">
        <v>1.6474E-4</v>
      </c>
      <c r="J3685" s="21">
        <f t="shared" si="348"/>
        <v>3.2950435893923894E-8</v>
      </c>
      <c r="K3685" s="10">
        <f t="shared" si="349"/>
        <v>1.850496479802766E-3</v>
      </c>
      <c r="L3685" s="10">
        <f t="shared" si="350"/>
        <v>2.2014964798027659E-3</v>
      </c>
      <c r="M3685" s="10">
        <f t="shared" si="351"/>
        <v>0.45594898592666788</v>
      </c>
      <c r="N3685">
        <f t="shared" si="352"/>
        <v>8.3153397926667927E-2</v>
      </c>
      <c r="O3685">
        <f t="shared" si="347"/>
        <v>1.2768809834798935E-4</v>
      </c>
    </row>
    <row r="3686" spans="5:15" x14ac:dyDescent="0.2">
      <c r="E3686" s="11">
        <v>207.19365999999999</v>
      </c>
      <c r="F3686" s="11">
        <v>4999.6303699999999</v>
      </c>
      <c r="G3686" s="1">
        <v>9.61824872776223E-5</v>
      </c>
      <c r="H3686" s="17">
        <v>2.97299E-8</v>
      </c>
      <c r="I3686" s="28">
        <v>1.6473E-4</v>
      </c>
      <c r="J3686" s="21">
        <f t="shared" si="348"/>
        <v>3.2948435746060963E-8</v>
      </c>
      <c r="K3686" s="10">
        <f t="shared" si="349"/>
        <v>1.8503841514987836E-3</v>
      </c>
      <c r="L3686" s="10">
        <f t="shared" si="350"/>
        <v>2.2013841514987838E-3</v>
      </c>
      <c r="M3686" s="10">
        <f t="shared" si="351"/>
        <v>0.4561128394150275</v>
      </c>
      <c r="N3686">
        <f t="shared" si="352"/>
        <v>8.3164251415027507E-2</v>
      </c>
      <c r="O3686">
        <f t="shared" si="347"/>
        <v>1.1902937323547207E-4</v>
      </c>
    </row>
    <row r="3687" spans="5:15" x14ac:dyDescent="0.2">
      <c r="E3687" s="11">
        <v>207.27611999999999</v>
      </c>
      <c r="F3687" s="11">
        <v>4999.6303699999999</v>
      </c>
      <c r="G3687" s="1">
        <v>9.6173426462718196E-5</v>
      </c>
      <c r="H3687" s="17">
        <v>3.1078500000000003E-8</v>
      </c>
      <c r="I3687" s="28">
        <v>1.6472000000000001E-4</v>
      </c>
      <c r="J3687" s="21">
        <f t="shared" si="348"/>
        <v>3.2946435598198033E-8</v>
      </c>
      <c r="K3687" s="10">
        <f t="shared" si="349"/>
        <v>1.8502718231948015E-3</v>
      </c>
      <c r="L3687" s="10">
        <f t="shared" si="350"/>
        <v>2.2012718231948017E-3</v>
      </c>
      <c r="M3687" s="10">
        <f t="shared" si="351"/>
        <v>0.45627108257714449</v>
      </c>
      <c r="N3687">
        <f t="shared" si="352"/>
        <v>8.3174066577144504E-2</v>
      </c>
      <c r="O3687">
        <f t="shared" si="347"/>
        <v>-7.5122969267415942E-4</v>
      </c>
    </row>
    <row r="3688" spans="5:15" x14ac:dyDescent="0.2">
      <c r="E3688" s="11">
        <v>207.35695999999999</v>
      </c>
      <c r="F3688" s="11">
        <v>4999.6303699999999</v>
      </c>
      <c r="G3688" s="1">
        <v>9.6132343724433106E-5</v>
      </c>
      <c r="H3688" s="17">
        <v>2.9350499999999999E-8</v>
      </c>
      <c r="I3688" s="28">
        <v>1.6468E-4</v>
      </c>
      <c r="J3688" s="21">
        <f t="shared" si="348"/>
        <v>3.293843500674631E-8</v>
      </c>
      <c r="K3688" s="10">
        <f t="shared" si="349"/>
        <v>1.8498225099788728E-3</v>
      </c>
      <c r="L3688" s="10">
        <f t="shared" si="350"/>
        <v>2.2008225099788728E-3</v>
      </c>
      <c r="M3688" s="10">
        <f t="shared" si="351"/>
        <v>0.45635586516878868</v>
      </c>
      <c r="N3688">
        <f t="shared" si="352"/>
        <v>8.3113337168788728E-2</v>
      </c>
      <c r="O3688">
        <f t="shared" si="347"/>
        <v>1.1957492958457746E-4</v>
      </c>
    </row>
    <row r="3689" spans="5:15" x14ac:dyDescent="0.2">
      <c r="E3689" s="11">
        <v>207.43980999999999</v>
      </c>
      <c r="F3689" s="11">
        <v>4999.6303699999999</v>
      </c>
      <c r="G3689" s="1">
        <v>9.6128323006726602E-5</v>
      </c>
      <c r="H3689" s="17">
        <v>2.8361199999999999E-8</v>
      </c>
      <c r="I3689" s="28">
        <v>1.6467000000000001E-4</v>
      </c>
      <c r="J3689" s="21">
        <f t="shared" si="348"/>
        <v>3.2936434858883379E-8</v>
      </c>
      <c r="K3689" s="10">
        <f t="shared" si="349"/>
        <v>1.8497101816748905E-3</v>
      </c>
      <c r="L3689" s="10">
        <f t="shared" si="350"/>
        <v>2.2007101816748907E-3</v>
      </c>
      <c r="M3689" s="10">
        <f t="shared" si="351"/>
        <v>0.4565149019517048</v>
      </c>
      <c r="N3689">
        <f t="shared" si="352"/>
        <v>8.3123243951704812E-2</v>
      </c>
      <c r="O3689">
        <f t="shared" si="347"/>
        <v>1.2484721406081016E-3</v>
      </c>
    </row>
    <row r="3690" spans="5:15" x14ac:dyDescent="0.2">
      <c r="E3690" s="11">
        <v>207.5223</v>
      </c>
      <c r="F3690" s="11">
        <v>4999.6303699999999</v>
      </c>
      <c r="G3690" s="1">
        <v>9.6150764999459795E-5</v>
      </c>
      <c r="H3690" s="17">
        <v>3.0496399999999999E-8</v>
      </c>
      <c r="I3690" s="28">
        <v>1.6469999999999999E-4</v>
      </c>
      <c r="J3690" s="21">
        <f t="shared" si="348"/>
        <v>3.2942435302472171E-8</v>
      </c>
      <c r="K3690" s="10">
        <f t="shared" si="349"/>
        <v>1.8500471665868371E-3</v>
      </c>
      <c r="L3690" s="10">
        <f t="shared" si="350"/>
        <v>2.201047166586837E-3</v>
      </c>
      <c r="M3690" s="10">
        <f t="shared" si="351"/>
        <v>0.45676637041858359</v>
      </c>
      <c r="N3690">
        <f t="shared" si="352"/>
        <v>8.3226230418583583E-2</v>
      </c>
      <c r="O3690">
        <f t="shared" si="347"/>
        <v>1.1157748975417674E-4</v>
      </c>
    </row>
    <row r="3691" spans="5:15" x14ac:dyDescent="0.2">
      <c r="E3691" s="11">
        <v>207.60285999999999</v>
      </c>
      <c r="F3691" s="11">
        <v>4999.6303699999999</v>
      </c>
      <c r="G3691" s="1">
        <v>9.6146309057462101E-5</v>
      </c>
      <c r="H3691" s="17">
        <v>3.44632E-8</v>
      </c>
      <c r="I3691" s="28">
        <v>1.6469E-4</v>
      </c>
      <c r="J3691" s="21">
        <f t="shared" si="348"/>
        <v>3.294043515460924E-8</v>
      </c>
      <c r="K3691" s="10">
        <f t="shared" si="349"/>
        <v>1.8499348382828549E-3</v>
      </c>
      <c r="L3691" s="10">
        <f t="shared" si="350"/>
        <v>2.2009348382828549E-3</v>
      </c>
      <c r="M3691" s="10">
        <f t="shared" si="351"/>
        <v>0.45692036710115813</v>
      </c>
      <c r="N3691">
        <f t="shared" si="352"/>
        <v>8.3235219101158178E-2</v>
      </c>
      <c r="O3691">
        <f t="shared" si="347"/>
        <v>1.1034322291309129E-4</v>
      </c>
    </row>
    <row r="3692" spans="5:15" x14ac:dyDescent="0.2">
      <c r="E3692" s="11">
        <v>207.68314000000001</v>
      </c>
      <c r="F3692" s="11">
        <v>4999.6303699999999</v>
      </c>
      <c r="G3692" s="1">
        <v>9.6133395362534197E-5</v>
      </c>
      <c r="H3692" s="17">
        <v>3.0693100000000001E-8</v>
      </c>
      <c r="I3692" s="28">
        <v>1.6468E-4</v>
      </c>
      <c r="J3692" s="21">
        <f t="shared" si="348"/>
        <v>3.293843500674631E-8</v>
      </c>
      <c r="K3692" s="10">
        <f t="shared" si="349"/>
        <v>1.8498225099788728E-3</v>
      </c>
      <c r="L3692" s="10">
        <f t="shared" si="350"/>
        <v>2.2008225099788728E-3</v>
      </c>
      <c r="M3692" s="10">
        <f t="shared" si="351"/>
        <v>0.45707372945509367</v>
      </c>
      <c r="N3692">
        <f t="shared" si="352"/>
        <v>8.3244077455093643E-2</v>
      </c>
      <c r="O3692">
        <f t="shared" si="347"/>
        <v>1.2433658989802668E-4</v>
      </c>
    </row>
    <row r="3693" spans="5:15" x14ac:dyDescent="0.2">
      <c r="E3693" s="11">
        <v>207.76755</v>
      </c>
      <c r="F3693" s="11">
        <v>4999.6303699999999</v>
      </c>
      <c r="G3693" s="1">
        <v>9.6121100402549905E-5</v>
      </c>
      <c r="H3693" s="17">
        <v>3.3241900000000002E-8</v>
      </c>
      <c r="I3693" s="28">
        <v>1.6467000000000001E-4</v>
      </c>
      <c r="J3693" s="21">
        <f t="shared" si="348"/>
        <v>3.2936434858883379E-8</v>
      </c>
      <c r="K3693" s="10">
        <f t="shared" si="349"/>
        <v>1.8497101816748905E-3</v>
      </c>
      <c r="L3693" s="10">
        <f t="shared" si="350"/>
        <v>2.2007101816748907E-3</v>
      </c>
      <c r="M3693" s="10">
        <f t="shared" si="351"/>
        <v>0.45723616270664691</v>
      </c>
      <c r="N3693">
        <f t="shared" si="352"/>
        <v>8.3254572706646934E-2</v>
      </c>
      <c r="O3693">
        <f t="shared" si="347"/>
        <v>9.626238037226156E-4</v>
      </c>
    </row>
    <row r="3694" spans="5:15" x14ac:dyDescent="0.2">
      <c r="E3694" s="11">
        <v>207.85065</v>
      </c>
      <c r="F3694" s="11">
        <v>4999.6303699999999</v>
      </c>
      <c r="G3694" s="1">
        <v>9.6146984862853797E-5</v>
      </c>
      <c r="H3694" s="17">
        <v>3.0694399999999999E-8</v>
      </c>
      <c r="I3694" s="28">
        <v>1.6469E-4</v>
      </c>
      <c r="J3694" s="21">
        <f t="shared" si="348"/>
        <v>3.294043515460924E-8</v>
      </c>
      <c r="K3694" s="10">
        <f t="shared" si="349"/>
        <v>1.8499348382828549E-3</v>
      </c>
      <c r="L3694" s="10">
        <f t="shared" si="350"/>
        <v>2.2009348382828549E-3</v>
      </c>
      <c r="M3694" s="10">
        <f t="shared" si="351"/>
        <v>0.45746573674473628</v>
      </c>
      <c r="N3694">
        <f t="shared" si="352"/>
        <v>8.3334566744736285E-2</v>
      </c>
      <c r="O3694">
        <f t="shared" si="347"/>
        <v>-9.660970710644118E-4</v>
      </c>
    </row>
    <row r="3695" spans="5:15" x14ac:dyDescent="0.2">
      <c r="E3695" s="11">
        <v>207.93608</v>
      </c>
      <c r="F3695" s="11">
        <v>4999.6303699999999</v>
      </c>
      <c r="G3695" s="1">
        <v>9.6096098696381196E-5</v>
      </c>
      <c r="H3695" s="17">
        <v>2.8363000000000001E-8</v>
      </c>
      <c r="I3695" s="28">
        <v>1.6464E-4</v>
      </c>
      <c r="J3695" s="21">
        <f t="shared" si="348"/>
        <v>3.2930434415294587E-8</v>
      </c>
      <c r="K3695" s="10">
        <f t="shared" si="349"/>
        <v>1.8493731967629439E-3</v>
      </c>
      <c r="L3695" s="10">
        <f t="shared" si="350"/>
        <v>2.2003731967629439E-3</v>
      </c>
      <c r="M3695" s="10">
        <f t="shared" si="351"/>
        <v>0.45753697707195523</v>
      </c>
      <c r="N3695">
        <f t="shared" si="352"/>
        <v>8.325203307195525E-2</v>
      </c>
      <c r="O3695">
        <f t="shared" si="347"/>
        <v>1.2093809446219554E-3</v>
      </c>
    </row>
    <row r="3696" spans="5:15" x14ac:dyDescent="0.2">
      <c r="E3696" s="11">
        <v>208.02273</v>
      </c>
      <c r="F3696" s="11">
        <v>4999.6303699999999</v>
      </c>
      <c r="G3696" s="1">
        <v>9.6124298625932498E-5</v>
      </c>
      <c r="H3696" s="17">
        <v>3.0044500000000001E-8</v>
      </c>
      <c r="I3696" s="28">
        <v>1.6467000000000001E-4</v>
      </c>
      <c r="J3696" s="21">
        <f t="shared" si="348"/>
        <v>3.2936434858883379E-8</v>
      </c>
      <c r="K3696" s="10">
        <f t="shared" si="349"/>
        <v>1.8497101816748905E-3</v>
      </c>
      <c r="L3696" s="10">
        <f t="shared" si="350"/>
        <v>2.2007101816748907E-3</v>
      </c>
      <c r="M3696" s="10">
        <f t="shared" si="351"/>
        <v>0.45779773993080669</v>
      </c>
      <c r="N3696">
        <f t="shared" si="352"/>
        <v>8.3356825930806733E-2</v>
      </c>
      <c r="O3696">
        <f t="shared" si="347"/>
        <v>-1.5018071146456942E-3</v>
      </c>
    </row>
    <row r="3697" spans="5:15" x14ac:dyDescent="0.2">
      <c r="E3697" s="11">
        <v>208.10874000000001</v>
      </c>
      <c r="F3697" s="11">
        <v>4999.6303699999999</v>
      </c>
      <c r="G3697" s="1">
        <v>9.6060760893524401E-5</v>
      </c>
      <c r="H3697" s="17">
        <v>3.05401E-8</v>
      </c>
      <c r="I3697" s="28">
        <v>1.6459999999999999E-4</v>
      </c>
      <c r="J3697" s="21">
        <f t="shared" si="348"/>
        <v>3.2922433823842857E-8</v>
      </c>
      <c r="K3697" s="10">
        <f t="shared" si="349"/>
        <v>1.8489238835470148E-3</v>
      </c>
      <c r="L3697" s="10">
        <f t="shared" si="350"/>
        <v>2.199923883547015E-3</v>
      </c>
      <c r="M3697" s="10">
        <f t="shared" si="351"/>
        <v>0.45782338750087603</v>
      </c>
      <c r="N3697">
        <f t="shared" si="352"/>
        <v>8.3227655500876033E-2</v>
      </c>
      <c r="O3697">
        <f t="shared" si="347"/>
        <v>1.4933715279415822E-3</v>
      </c>
    </row>
    <row r="3698" spans="5:15" x14ac:dyDescent="0.2">
      <c r="E3698" s="11">
        <v>208.19429</v>
      </c>
      <c r="F3698" s="11">
        <v>4999.6303699999999</v>
      </c>
      <c r="G3698" s="1">
        <v>9.6099406191110602E-5</v>
      </c>
      <c r="H3698" s="17">
        <v>3.0205800000000002E-8</v>
      </c>
      <c r="I3698" s="28">
        <v>1.6464E-4</v>
      </c>
      <c r="J3698" s="21">
        <f t="shared" si="348"/>
        <v>3.2930434415294587E-8</v>
      </c>
      <c r="K3698" s="10">
        <f t="shared" si="349"/>
        <v>1.8493731967629439E-3</v>
      </c>
      <c r="L3698" s="10">
        <f t="shared" si="350"/>
        <v>2.2003731967629439E-3</v>
      </c>
      <c r="M3698" s="10">
        <f t="shared" si="351"/>
        <v>0.4581051354350914</v>
      </c>
      <c r="N3698">
        <f t="shared" si="352"/>
        <v>8.3355413435091411E-2</v>
      </c>
      <c r="O3698">
        <f t="shared" si="347"/>
        <v>4.0037319676283181E-4</v>
      </c>
    </row>
    <row r="3699" spans="5:15" x14ac:dyDescent="0.2">
      <c r="E3699" s="11">
        <v>208.27808999999999</v>
      </c>
      <c r="F3699" s="11">
        <v>4999.6303699999999</v>
      </c>
      <c r="G3699" s="1">
        <v>9.6092528160498004E-5</v>
      </c>
      <c r="H3699" s="17">
        <v>3.1301100000000002E-8</v>
      </c>
      <c r="I3699" s="28">
        <v>1.6464E-4</v>
      </c>
      <c r="J3699" s="21">
        <f t="shared" si="348"/>
        <v>3.2930434415294587E-8</v>
      </c>
      <c r="K3699" s="10">
        <f t="shared" si="349"/>
        <v>1.8493731967629439E-3</v>
      </c>
      <c r="L3699" s="10">
        <f t="shared" si="350"/>
        <v>2.2003731967629439E-3</v>
      </c>
      <c r="M3699" s="10">
        <f t="shared" si="351"/>
        <v>0.4582895267089801</v>
      </c>
      <c r="N3699">
        <f t="shared" si="352"/>
        <v>8.3388964708980134E-2</v>
      </c>
      <c r="O3699">
        <f t="shared" si="347"/>
        <v>-1.8510535869021818E-4</v>
      </c>
    </row>
    <row r="3700" spans="5:15" x14ac:dyDescent="0.2">
      <c r="E3700" s="11">
        <v>208.35803999999999</v>
      </c>
      <c r="F3700" s="11">
        <v>4999.6303699999999</v>
      </c>
      <c r="G3700" s="1">
        <v>9.6082511248478495E-5</v>
      </c>
      <c r="H3700" s="17">
        <v>3.0468499999999999E-8</v>
      </c>
      <c r="I3700" s="28">
        <v>1.6462000000000001E-4</v>
      </c>
      <c r="J3700" s="21">
        <f t="shared" si="348"/>
        <v>3.2926434119568725E-8</v>
      </c>
      <c r="K3700" s="10">
        <f t="shared" si="349"/>
        <v>1.8491485401549797E-3</v>
      </c>
      <c r="L3700" s="10">
        <f t="shared" si="350"/>
        <v>2.2001485401549796E-3</v>
      </c>
      <c r="M3700" s="10">
        <f t="shared" si="351"/>
        <v>0.45841863753555284</v>
      </c>
      <c r="N3700">
        <f t="shared" si="352"/>
        <v>8.3374165535552852E-2</v>
      </c>
      <c r="O3700">
        <f t="shared" si="347"/>
        <v>1.2157689889176886E-4</v>
      </c>
    </row>
    <row r="3701" spans="5:15" x14ac:dyDescent="0.2">
      <c r="E3701" s="11">
        <v>208.44209000000001</v>
      </c>
      <c r="F3701" s="11">
        <v>4999.6303699999999</v>
      </c>
      <c r="G3701" s="1">
        <v>9.6072705078946398E-5</v>
      </c>
      <c r="H3701" s="17">
        <v>3.0880899999999998E-8</v>
      </c>
      <c r="I3701" s="28">
        <v>1.6461000000000001E-4</v>
      </c>
      <c r="J3701" s="21">
        <f t="shared" si="348"/>
        <v>3.2924433971705794E-8</v>
      </c>
      <c r="K3701" s="10">
        <f t="shared" si="349"/>
        <v>1.8490362118509973E-3</v>
      </c>
      <c r="L3701" s="10">
        <f t="shared" si="350"/>
        <v>2.2000362118509975E-3</v>
      </c>
      <c r="M3701" s="10">
        <f t="shared" si="351"/>
        <v>0.45858014607390468</v>
      </c>
      <c r="N3701">
        <f t="shared" si="352"/>
        <v>8.3384384073904708E-2</v>
      </c>
      <c r="O3701">
        <f t="shared" si="347"/>
        <v>4.0003621185087044E-4</v>
      </c>
    </row>
    <row r="3702" spans="5:15" x14ac:dyDescent="0.2">
      <c r="E3702" s="11">
        <v>208.52419</v>
      </c>
      <c r="F3702" s="11">
        <v>4999.6303699999999</v>
      </c>
      <c r="G3702" s="1">
        <v>9.6071083832658204E-5</v>
      </c>
      <c r="H3702" s="17">
        <v>2.7676799999999999E-8</v>
      </c>
      <c r="I3702" s="28">
        <v>1.6461000000000001E-4</v>
      </c>
      <c r="J3702" s="21">
        <f t="shared" si="348"/>
        <v>3.2924433971705794E-8</v>
      </c>
      <c r="K3702" s="10">
        <f t="shared" si="349"/>
        <v>1.8490362118509973E-3</v>
      </c>
      <c r="L3702" s="10">
        <f t="shared" si="350"/>
        <v>2.2000362118509975E-3</v>
      </c>
      <c r="M3702" s="10">
        <f t="shared" si="351"/>
        <v>0.45876076904689767</v>
      </c>
      <c r="N3702">
        <f t="shared" si="352"/>
        <v>8.3417227046897663E-2</v>
      </c>
      <c r="O3702">
        <f t="shared" si="347"/>
        <v>-1.88340826475719E-4</v>
      </c>
    </row>
    <row r="3703" spans="5:15" x14ac:dyDescent="0.2">
      <c r="E3703" s="11">
        <v>208.60383999999999</v>
      </c>
      <c r="F3703" s="11">
        <v>4999.6303699999999</v>
      </c>
      <c r="G3703" s="1">
        <v>9.6048864849792502E-5</v>
      </c>
      <c r="H3703" s="17">
        <v>3.1057999999999999E-8</v>
      </c>
      <c r="I3703" s="28">
        <v>1.6458999999999999E-4</v>
      </c>
      <c r="J3703" s="21">
        <f t="shared" si="348"/>
        <v>3.2920433675979933E-8</v>
      </c>
      <c r="K3703" s="10">
        <f t="shared" si="349"/>
        <v>1.8488115552430331E-3</v>
      </c>
      <c r="L3703" s="10">
        <f t="shared" si="350"/>
        <v>2.1998115552430333E-3</v>
      </c>
      <c r="M3703" s="10">
        <f t="shared" si="351"/>
        <v>0.45888913770006884</v>
      </c>
      <c r="N3703">
        <f t="shared" si="352"/>
        <v>8.3402225700068874E-2</v>
      </c>
      <c r="O3703">
        <f t="shared" si="347"/>
        <v>1.0049701359856704E-3</v>
      </c>
    </row>
    <row r="3704" spans="5:15" x14ac:dyDescent="0.2">
      <c r="E3704" s="11">
        <v>208.68131</v>
      </c>
      <c r="F3704" s="11">
        <v>4999.6303699999999</v>
      </c>
      <c r="G3704" s="1">
        <v>9.6065587139524604E-5</v>
      </c>
      <c r="H3704" s="17">
        <v>3.1966700000000001E-8</v>
      </c>
      <c r="I3704" s="28">
        <v>1.6461000000000001E-4</v>
      </c>
      <c r="J3704" s="21">
        <f t="shared" si="348"/>
        <v>3.2924433971705794E-8</v>
      </c>
      <c r="K3704" s="10">
        <f t="shared" si="349"/>
        <v>1.8490362118509973E-3</v>
      </c>
      <c r="L3704" s="10">
        <f t="shared" si="350"/>
        <v>2.2000362118509975E-3</v>
      </c>
      <c r="M3704" s="10">
        <f t="shared" si="351"/>
        <v>0.4591064387365037</v>
      </c>
      <c r="N3704">
        <f t="shared" si="352"/>
        <v>8.348008073650369E-2</v>
      </c>
      <c r="O3704">
        <f t="shared" si="347"/>
        <v>1.2623792383810331E-3</v>
      </c>
    </row>
    <row r="3705" spans="5:15" x14ac:dyDescent="0.2">
      <c r="E3705" s="11">
        <v>208.76289</v>
      </c>
      <c r="F3705" s="11">
        <v>4999.6303699999999</v>
      </c>
      <c r="G3705" s="1">
        <v>9.6095090738111002E-5</v>
      </c>
      <c r="H3705" s="17">
        <v>3.3637200000000003E-8</v>
      </c>
      <c r="I3705" s="28">
        <v>1.6464E-4</v>
      </c>
      <c r="J3705" s="21">
        <f t="shared" si="348"/>
        <v>3.2930434415294587E-8</v>
      </c>
      <c r="K3705" s="10">
        <f t="shared" si="349"/>
        <v>1.8493731967629439E-3</v>
      </c>
      <c r="L3705" s="10">
        <f t="shared" si="350"/>
        <v>2.2003731967629439E-3</v>
      </c>
      <c r="M3705" s="10">
        <f t="shared" si="351"/>
        <v>0.45935626763477083</v>
      </c>
      <c r="N3705">
        <f t="shared" si="352"/>
        <v>8.3583065634770817E-2</v>
      </c>
      <c r="O3705">
        <f t="shared" si="347"/>
        <v>-1.2675586022907071E-3</v>
      </c>
    </row>
    <row r="3706" spans="5:15" x14ac:dyDescent="0.2">
      <c r="E3706" s="11">
        <v>208.84728000000001</v>
      </c>
      <c r="F3706" s="11">
        <v>4999.6303699999999</v>
      </c>
      <c r="G3706" s="1">
        <v>9.60400849297309E-5</v>
      </c>
      <c r="H3706" s="17">
        <v>3.0475799999999997E-8</v>
      </c>
      <c r="I3706" s="28">
        <v>1.6458E-4</v>
      </c>
      <c r="J3706" s="21">
        <f t="shared" si="348"/>
        <v>3.2918433528117002E-8</v>
      </c>
      <c r="K3706" s="10">
        <f t="shared" si="349"/>
        <v>1.8486992269390508E-3</v>
      </c>
      <c r="L3706" s="10">
        <f t="shared" si="350"/>
        <v>2.1996992269390507E-3</v>
      </c>
      <c r="M3706" s="10">
        <f t="shared" si="351"/>
        <v>0.45940120036432347</v>
      </c>
      <c r="N3706">
        <f t="shared" si="352"/>
        <v>8.3476096364323488E-2</v>
      </c>
      <c r="O3706">
        <f t="shared" si="347"/>
        <v>9.7526320307322369E-4</v>
      </c>
    </row>
    <row r="3707" spans="5:15" x14ac:dyDescent="0.2">
      <c r="E3707" s="11">
        <v>208.92883</v>
      </c>
      <c r="F3707" s="11">
        <v>4999.6303699999999</v>
      </c>
      <c r="G3707" s="1">
        <v>9.6058949726856804E-5</v>
      </c>
      <c r="H3707" s="17">
        <v>3.2650499999999998E-8</v>
      </c>
      <c r="I3707" s="28">
        <v>1.6459999999999999E-4</v>
      </c>
      <c r="J3707" s="21">
        <f t="shared" si="348"/>
        <v>3.2922433823842857E-8</v>
      </c>
      <c r="K3707" s="10">
        <f t="shared" si="349"/>
        <v>1.8489238835470148E-3</v>
      </c>
      <c r="L3707" s="10">
        <f t="shared" si="350"/>
        <v>2.199923883547015E-3</v>
      </c>
      <c r="M3707" s="10">
        <f t="shared" si="351"/>
        <v>0.45962752307853411</v>
      </c>
      <c r="N3707">
        <f t="shared" si="352"/>
        <v>8.3555629078534102E-2</v>
      </c>
      <c r="O3707">
        <f t="shared" si="347"/>
        <v>-1.025050305125604E-3</v>
      </c>
    </row>
    <row r="3708" spans="5:15" x14ac:dyDescent="0.2">
      <c r="E3708" s="11">
        <v>209.01121000000001</v>
      </c>
      <c r="F3708" s="11">
        <v>4999.6303699999999</v>
      </c>
      <c r="G3708" s="1">
        <v>9.6011679176088999E-5</v>
      </c>
      <c r="H3708" s="17">
        <v>3.1104200000000003E-8</v>
      </c>
      <c r="I3708" s="28">
        <v>1.6454999999999999E-4</v>
      </c>
      <c r="J3708" s="21">
        <f t="shared" si="348"/>
        <v>3.2912433084528203E-8</v>
      </c>
      <c r="K3708" s="10">
        <f t="shared" si="349"/>
        <v>1.848362242027104E-3</v>
      </c>
      <c r="L3708" s="10">
        <f t="shared" si="350"/>
        <v>2.1993622420271039E-3</v>
      </c>
      <c r="M3708" s="10">
        <f t="shared" si="351"/>
        <v>0.45969136343439787</v>
      </c>
      <c r="N3708">
        <f t="shared" si="352"/>
        <v>8.3471185434397854E-2</v>
      </c>
      <c r="O3708">
        <f t="shared" si="347"/>
        <v>3.9936224202713071E-4</v>
      </c>
    </row>
    <row r="3709" spans="5:15" x14ac:dyDescent="0.2">
      <c r="E3709" s="11">
        <v>209.09737999999999</v>
      </c>
      <c r="F3709" s="11">
        <v>4999.6303699999999</v>
      </c>
      <c r="G3709" s="1">
        <v>9.6014672123201394E-5</v>
      </c>
      <c r="H3709" s="17">
        <v>2.66347E-8</v>
      </c>
      <c r="I3709" s="28">
        <v>1.6454999999999999E-4</v>
      </c>
      <c r="J3709" s="21">
        <f t="shared" si="348"/>
        <v>3.2912433084528203E-8</v>
      </c>
      <c r="K3709" s="10">
        <f t="shared" si="349"/>
        <v>1.848362242027104E-3</v>
      </c>
      <c r="L3709" s="10">
        <f t="shared" si="350"/>
        <v>2.1993622420271039E-3</v>
      </c>
      <c r="M3709" s="10">
        <f t="shared" si="351"/>
        <v>0.45988088247879327</v>
      </c>
      <c r="N3709">
        <f t="shared" si="352"/>
        <v>8.3505598478793325E-2</v>
      </c>
      <c r="O3709">
        <f t="shared" si="347"/>
        <v>3.9936224202715765E-4</v>
      </c>
    </row>
    <row r="3710" spans="5:15" x14ac:dyDescent="0.2">
      <c r="E3710" s="11">
        <v>209.18454</v>
      </c>
      <c r="F3710" s="11">
        <v>4999.6303699999999</v>
      </c>
      <c r="G3710" s="1">
        <v>9.6016556612138905E-5</v>
      </c>
      <c r="H3710" s="17">
        <v>2.82302E-8</v>
      </c>
      <c r="I3710" s="28">
        <v>1.6454999999999999E-4</v>
      </c>
      <c r="J3710" s="21">
        <f t="shared" si="348"/>
        <v>3.2912433084528203E-8</v>
      </c>
      <c r="K3710" s="10">
        <f t="shared" si="349"/>
        <v>1.848362242027104E-3</v>
      </c>
      <c r="L3710" s="10">
        <f t="shared" si="350"/>
        <v>2.1993622420271039E-3</v>
      </c>
      <c r="M3710" s="10">
        <f t="shared" si="351"/>
        <v>0.46007257889180841</v>
      </c>
      <c r="N3710">
        <f t="shared" si="352"/>
        <v>8.3540406891808416E-2</v>
      </c>
      <c r="O3710">
        <f t="shared" si="347"/>
        <v>1.2044895741694276E-4</v>
      </c>
    </row>
    <row r="3711" spans="5:15" x14ac:dyDescent="0.2">
      <c r="E3711" s="11">
        <v>209.26882000000001</v>
      </c>
      <c r="F3711" s="11">
        <v>4999.6303699999999</v>
      </c>
      <c r="G3711" s="1">
        <v>9.60070273483569E-5</v>
      </c>
      <c r="H3711" s="17">
        <v>2.9784500000000001E-8</v>
      </c>
      <c r="I3711" s="28">
        <v>1.6453999999999999E-4</v>
      </c>
      <c r="J3711" s="21">
        <f t="shared" si="348"/>
        <v>3.2910432936665273E-8</v>
      </c>
      <c r="K3711" s="10">
        <f t="shared" si="349"/>
        <v>1.8482499137231216E-3</v>
      </c>
      <c r="L3711" s="10">
        <f t="shared" si="350"/>
        <v>2.1992499137231218E-3</v>
      </c>
      <c r="M3711" s="10">
        <f t="shared" si="351"/>
        <v>0.46023443432993955</v>
      </c>
      <c r="N3711">
        <f t="shared" si="352"/>
        <v>8.3550558329939517E-2</v>
      </c>
      <c r="O3711">
        <f t="shared" si="347"/>
        <v>1.2709625922086647E-3</v>
      </c>
    </row>
    <row r="3712" spans="5:15" x14ac:dyDescent="0.2">
      <c r="E3712" s="11">
        <v>209.34975</v>
      </c>
      <c r="F3712" s="11">
        <v>4999.6303699999999</v>
      </c>
      <c r="G3712" s="1">
        <v>9.6029123417587197E-5</v>
      </c>
      <c r="H3712" s="17">
        <v>2.8977499999999999E-8</v>
      </c>
      <c r="I3712" s="28">
        <v>1.6457E-4</v>
      </c>
      <c r="J3712" s="21">
        <f t="shared" si="348"/>
        <v>3.2916433380254071E-8</v>
      </c>
      <c r="K3712" s="10">
        <f t="shared" si="349"/>
        <v>1.8485868986350686E-3</v>
      </c>
      <c r="L3712" s="10">
        <f t="shared" si="350"/>
        <v>2.1995868986350686E-3</v>
      </c>
      <c r="M3712" s="10">
        <f t="shared" si="351"/>
        <v>0.46048296733252697</v>
      </c>
      <c r="N3712">
        <f t="shared" si="352"/>
        <v>8.3653417332526958E-2</v>
      </c>
      <c r="O3712">
        <f t="shared" si="347"/>
        <v>-4.5577016953729147E-4</v>
      </c>
    </row>
    <row r="3713" spans="5:15" x14ac:dyDescent="0.2">
      <c r="E3713" s="11">
        <v>209.43226000000001</v>
      </c>
      <c r="F3713" s="11">
        <v>4999.6303699999999</v>
      </c>
      <c r="G3713" s="1">
        <v>9.5999607661432403E-5</v>
      </c>
      <c r="H3713" s="17">
        <v>2.7234300000000001E-8</v>
      </c>
      <c r="I3713" s="28">
        <v>1.6453999999999999E-4</v>
      </c>
      <c r="J3713" s="21">
        <f t="shared" si="348"/>
        <v>3.2910432936665273E-8</v>
      </c>
      <c r="K3713" s="10">
        <f t="shared" si="349"/>
        <v>1.8482499137231216E-3</v>
      </c>
      <c r="L3713" s="10">
        <f t="shared" si="350"/>
        <v>2.1992499137231218E-3</v>
      </c>
      <c r="M3713" s="10">
        <f t="shared" si="351"/>
        <v>0.46059387973583843</v>
      </c>
      <c r="N3713">
        <f t="shared" si="352"/>
        <v>8.361581173583843E-2</v>
      </c>
      <c r="O3713">
        <f t="shared" si="347"/>
        <v>6.8552171854995654E-4</v>
      </c>
    </row>
    <row r="3714" spans="5:15" x14ac:dyDescent="0.2">
      <c r="E3714" s="11">
        <v>209.51446999999999</v>
      </c>
      <c r="F3714" s="11">
        <v>4999.6303699999999</v>
      </c>
      <c r="G3714" s="1">
        <v>9.6014249111483306E-5</v>
      </c>
      <c r="H3714" s="17">
        <v>3.15545E-8</v>
      </c>
      <c r="I3714" s="28">
        <v>1.6454999999999999E-4</v>
      </c>
      <c r="J3714" s="21">
        <f t="shared" si="348"/>
        <v>3.2912433084528203E-8</v>
      </c>
      <c r="K3714" s="10">
        <f t="shared" si="349"/>
        <v>1.848362242027104E-3</v>
      </c>
      <c r="L3714" s="10">
        <f t="shared" si="350"/>
        <v>2.1993622420271039E-3</v>
      </c>
      <c r="M3714" s="10">
        <f t="shared" si="351"/>
        <v>0.46079821447632036</v>
      </c>
      <c r="N3714">
        <f t="shared" si="352"/>
        <v>8.3672168476320405E-2</v>
      </c>
      <c r="O3714">
        <f t="shared" si="347"/>
        <v>-4.7423652673682717E-4</v>
      </c>
    </row>
    <row r="3715" spans="5:15" x14ac:dyDescent="0.2">
      <c r="E3715" s="11">
        <v>209.59531999999999</v>
      </c>
      <c r="F3715" s="11">
        <v>4999.6303699999999</v>
      </c>
      <c r="G3715" s="1">
        <v>9.5985707245186606E-5</v>
      </c>
      <c r="H3715" s="17">
        <v>3.0216599999999997E-8</v>
      </c>
      <c r="I3715" s="28">
        <v>1.6452E-4</v>
      </c>
      <c r="J3715" s="21">
        <f t="shared" si="348"/>
        <v>3.2906432640939418E-8</v>
      </c>
      <c r="K3715" s="10">
        <f t="shared" si="349"/>
        <v>1.8480252571151576E-3</v>
      </c>
      <c r="L3715" s="10">
        <f t="shared" si="350"/>
        <v>2.1990252571151576E-3</v>
      </c>
      <c r="M3715" s="10">
        <f t="shared" si="351"/>
        <v>0.46090540245313372</v>
      </c>
      <c r="N3715">
        <f t="shared" si="352"/>
        <v>8.3633826453133733E-2</v>
      </c>
      <c r="O3715">
        <f t="shared" si="347"/>
        <v>3.9902525711516538E-4</v>
      </c>
    </row>
    <row r="3716" spans="5:15" x14ac:dyDescent="0.2">
      <c r="E3716" s="11">
        <v>209.67823999999999</v>
      </c>
      <c r="F3716" s="11">
        <v>4999.6303699999999</v>
      </c>
      <c r="G3716" s="1">
        <v>9.5990510751165503E-5</v>
      </c>
      <c r="H3716" s="17">
        <v>2.8380899999999999E-8</v>
      </c>
      <c r="I3716" s="28">
        <v>1.6452E-4</v>
      </c>
      <c r="J3716" s="21">
        <f t="shared" si="348"/>
        <v>3.2906432640939418E-8</v>
      </c>
      <c r="K3716" s="10">
        <f t="shared" si="349"/>
        <v>1.8480252571151576E-3</v>
      </c>
      <c r="L3716" s="10">
        <f t="shared" si="350"/>
        <v>2.1990252571151576E-3</v>
      </c>
      <c r="M3716" s="10">
        <f t="shared" si="351"/>
        <v>0.46108774562745369</v>
      </c>
      <c r="N3716">
        <f t="shared" si="352"/>
        <v>8.3666913627453723E-2</v>
      </c>
      <c r="O3716">
        <f t="shared" si="347"/>
        <v>6.799292053671236E-4</v>
      </c>
    </row>
    <row r="3717" spans="5:15" x14ac:dyDescent="0.2">
      <c r="E3717" s="11">
        <v>209.76212000000001</v>
      </c>
      <c r="F3717" s="11">
        <v>4999.6303699999999</v>
      </c>
      <c r="G3717" s="1">
        <v>9.5996995768275094E-5</v>
      </c>
      <c r="H3717" s="17">
        <v>2.9586500000000002E-8</v>
      </c>
      <c r="I3717" s="28">
        <v>1.6453E-4</v>
      </c>
      <c r="J3717" s="21">
        <f t="shared" si="348"/>
        <v>3.2908432788802348E-8</v>
      </c>
      <c r="K3717" s="10">
        <f t="shared" si="349"/>
        <v>1.8481375854191399E-3</v>
      </c>
      <c r="L3717" s="10">
        <f t="shared" si="350"/>
        <v>2.1991375854191401E-3</v>
      </c>
      <c r="M3717" s="10">
        <f t="shared" si="351"/>
        <v>0.46129576208919992</v>
      </c>
      <c r="N3717">
        <f t="shared" si="352"/>
        <v>8.3723946089199933E-2</v>
      </c>
      <c r="O3717">
        <f t="shared" si="347"/>
        <v>1.1731527170896984E-4</v>
      </c>
    </row>
    <row r="3718" spans="5:15" x14ac:dyDescent="0.2">
      <c r="E3718" s="11">
        <v>209.84576000000001</v>
      </c>
      <c r="F3718" s="11">
        <v>4999.6303699999999</v>
      </c>
      <c r="G3718" s="1">
        <v>9.5982931205547802E-5</v>
      </c>
      <c r="H3718" s="17">
        <v>3.1116300000000002E-8</v>
      </c>
      <c r="I3718" s="28">
        <v>1.6452E-4</v>
      </c>
      <c r="J3718" s="21">
        <f t="shared" si="348"/>
        <v>3.2906432640939418E-8</v>
      </c>
      <c r="K3718" s="10">
        <f t="shared" si="349"/>
        <v>1.8480252571151576E-3</v>
      </c>
      <c r="L3718" s="10">
        <f t="shared" si="350"/>
        <v>2.1990252571151576E-3</v>
      </c>
      <c r="M3718" s="10">
        <f t="shared" si="351"/>
        <v>0.46145612633852567</v>
      </c>
      <c r="N3718">
        <f t="shared" si="352"/>
        <v>8.3733758338525671E-2</v>
      </c>
      <c r="O3718">
        <f t="shared" ref="O3718:O3781" si="353">(N3719-N3718)/(E3719-E3718)</f>
        <v>1.1236274258888378E-4</v>
      </c>
    </row>
    <row r="3719" spans="5:15" x14ac:dyDescent="0.2">
      <c r="E3719" s="11">
        <v>209.92802</v>
      </c>
      <c r="F3719" s="11">
        <v>4999.6303699999999</v>
      </c>
      <c r="G3719" s="1">
        <v>9.5981725547369799E-5</v>
      </c>
      <c r="H3719" s="17">
        <v>2.8439500000000001E-8</v>
      </c>
      <c r="I3719" s="28">
        <v>1.6451000000000001E-4</v>
      </c>
      <c r="J3719" s="21">
        <f t="shared" si="348"/>
        <v>3.2904432493076487E-8</v>
      </c>
      <c r="K3719" s="10">
        <f t="shared" si="349"/>
        <v>1.8479129288111755E-3</v>
      </c>
      <c r="L3719" s="10">
        <f t="shared" si="350"/>
        <v>2.1989129288111755E-3</v>
      </c>
      <c r="M3719" s="10">
        <f t="shared" si="351"/>
        <v>0.46161343729773102</v>
      </c>
      <c r="N3719">
        <f t="shared" si="352"/>
        <v>8.3743001297731032E-2</v>
      </c>
      <c r="O3719">
        <f t="shared" si="353"/>
        <v>-7.2096949358703324E-4</v>
      </c>
    </row>
    <row r="3720" spans="5:15" x14ac:dyDescent="0.2">
      <c r="E3720" s="11">
        <v>210.01228</v>
      </c>
      <c r="F3720" s="11">
        <v>4999.6303699999999</v>
      </c>
      <c r="G3720" s="1">
        <v>9.5939392628470999E-5</v>
      </c>
      <c r="H3720" s="17">
        <v>3.0491999999999999E-8</v>
      </c>
      <c r="I3720" s="28">
        <v>1.6447E-4</v>
      </c>
      <c r="J3720" s="21">
        <f t="shared" si="348"/>
        <v>3.2896431901624764E-8</v>
      </c>
      <c r="K3720" s="10">
        <f t="shared" si="349"/>
        <v>1.8474636155952468E-3</v>
      </c>
      <c r="L3720" s="10">
        <f t="shared" si="350"/>
        <v>2.198463615595247E-3</v>
      </c>
      <c r="M3720" s="10">
        <f t="shared" si="351"/>
        <v>0.4617043564082014</v>
      </c>
      <c r="N3720">
        <f t="shared" si="352"/>
        <v>8.3682252408201388E-2</v>
      </c>
      <c r="O3720">
        <f t="shared" si="353"/>
        <v>1.5048821378040264E-3</v>
      </c>
    </row>
    <row r="3721" spans="5:15" x14ac:dyDescent="0.2">
      <c r="E3721" s="11">
        <v>210.0976</v>
      </c>
      <c r="F3721" s="11">
        <v>4999.6303699999999</v>
      </c>
      <c r="G3721" s="1">
        <v>9.5978271983691098E-5</v>
      </c>
      <c r="H3721" s="17">
        <v>2.97928E-8</v>
      </c>
      <c r="I3721" s="28">
        <v>1.6451000000000001E-4</v>
      </c>
      <c r="J3721" s="21">
        <f t="shared" si="348"/>
        <v>3.2904432493076487E-8</v>
      </c>
      <c r="K3721" s="10">
        <f t="shared" si="349"/>
        <v>1.8479129288111755E-3</v>
      </c>
      <c r="L3721" s="10">
        <f t="shared" si="350"/>
        <v>2.1989129288111755E-3</v>
      </c>
      <c r="M3721" s="10">
        <f t="shared" si="351"/>
        <v>0.46198632895219882</v>
      </c>
      <c r="N3721">
        <f t="shared" si="352"/>
        <v>8.3810648952198821E-2</v>
      </c>
      <c r="O3721">
        <f t="shared" si="353"/>
        <v>-1.9892902530898053E-4</v>
      </c>
    </row>
    <row r="3722" spans="5:15" x14ac:dyDescent="0.2">
      <c r="E3722" s="11">
        <v>210.17658</v>
      </c>
      <c r="F3722" s="11">
        <v>4999.6303699999999</v>
      </c>
      <c r="G3722" s="1">
        <v>9.5965226139660797E-5</v>
      </c>
      <c r="H3722" s="17">
        <v>2.9739799999999999E-8</v>
      </c>
      <c r="I3722" s="28">
        <v>1.6448999999999999E-4</v>
      </c>
      <c r="J3722" s="21">
        <f t="shared" ref="J3722:J3785" si="354">I3722/F3722</f>
        <v>3.2900432197350619E-8</v>
      </c>
      <c r="K3722" s="10">
        <f t="shared" ref="K3722:K3785" si="355">J3722*B$6</f>
        <v>1.8476882722032108E-3</v>
      </c>
      <c r="L3722" s="10">
        <f t="shared" ref="L3722:L3785" si="356">K3722+B$7</f>
        <v>2.1986882722032108E-3</v>
      </c>
      <c r="M3722" s="10">
        <f t="shared" ref="M3722:M3785" si="357">L3722*E3722</f>
        <v>0.4621127815377799</v>
      </c>
      <c r="N3722">
        <f t="shared" ref="N3722:N3785" si="358">((M3722/E3722)-$B$8)*E3722</f>
        <v>8.3794937537779918E-2</v>
      </c>
      <c r="O3722">
        <f t="shared" si="353"/>
        <v>-1.6045633630162409E-4</v>
      </c>
    </row>
    <row r="3723" spans="5:15" x14ac:dyDescent="0.2">
      <c r="E3723" s="11">
        <v>210.26105999999999</v>
      </c>
      <c r="F3723" s="11">
        <v>4999.6303699999999</v>
      </c>
      <c r="G3723" s="1">
        <v>9.59435877751416E-5</v>
      </c>
      <c r="H3723" s="17">
        <v>2.89504E-8</v>
      </c>
      <c r="I3723" s="28">
        <v>1.6447E-4</v>
      </c>
      <c r="J3723" s="21">
        <f t="shared" si="354"/>
        <v>3.2896431901624764E-8</v>
      </c>
      <c r="K3723" s="10">
        <f t="shared" si="355"/>
        <v>1.8474636155952468E-3</v>
      </c>
      <c r="L3723" s="10">
        <f t="shared" si="356"/>
        <v>2.198463615595247E-3</v>
      </c>
      <c r="M3723" s="10">
        <f t="shared" si="357"/>
        <v>0.46225129018648914</v>
      </c>
      <c r="N3723">
        <f t="shared" si="358"/>
        <v>8.3781382186489159E-2</v>
      </c>
      <c r="O3723">
        <f t="shared" si="353"/>
        <v>6.8829954869797775E-4</v>
      </c>
    </row>
    <row r="3724" spans="5:15" x14ac:dyDescent="0.2">
      <c r="E3724" s="11">
        <v>210.34258</v>
      </c>
      <c r="F3724" s="11">
        <v>4999.6303699999999</v>
      </c>
      <c r="G3724" s="1">
        <v>9.5950696719963706E-5</v>
      </c>
      <c r="H3724" s="17">
        <v>3.1220499999999998E-8</v>
      </c>
      <c r="I3724" s="28">
        <v>1.6448E-4</v>
      </c>
      <c r="J3724" s="21">
        <f t="shared" si="354"/>
        <v>3.2898432049487688E-8</v>
      </c>
      <c r="K3724" s="10">
        <f t="shared" si="355"/>
        <v>1.8475759438992285E-3</v>
      </c>
      <c r="L3724" s="10">
        <f t="shared" si="356"/>
        <v>2.1985759438992287E-3</v>
      </c>
      <c r="M3724" s="10">
        <f t="shared" si="357"/>
        <v>0.46245413636569899</v>
      </c>
      <c r="N3724">
        <f t="shared" si="358"/>
        <v>8.3837492365699026E-2</v>
      </c>
      <c r="O3724">
        <f t="shared" si="353"/>
        <v>-1.575881307468424E-4</v>
      </c>
    </row>
    <row r="3725" spans="5:15" x14ac:dyDescent="0.2">
      <c r="E3725" s="11">
        <v>210.42758000000001</v>
      </c>
      <c r="F3725" s="11">
        <v>4999.6303699999999</v>
      </c>
      <c r="G3725" s="1">
        <v>9.5933510612621607E-5</v>
      </c>
      <c r="H3725" s="17">
        <v>3.1403599999999999E-8</v>
      </c>
      <c r="I3725" s="28">
        <v>1.6446000000000001E-4</v>
      </c>
      <c r="J3725" s="21">
        <f t="shared" si="354"/>
        <v>3.2894431753761833E-8</v>
      </c>
      <c r="K3725" s="10">
        <f t="shared" si="355"/>
        <v>1.8473512872912645E-3</v>
      </c>
      <c r="L3725" s="10">
        <f t="shared" si="356"/>
        <v>2.1983512872912644E-3</v>
      </c>
      <c r="M3725" s="10">
        <f t="shared" si="357"/>
        <v>0.46259374137458553</v>
      </c>
      <c r="N3725">
        <f t="shared" si="358"/>
        <v>8.3824097374585543E-2</v>
      </c>
      <c r="O3725">
        <f t="shared" si="353"/>
        <v>3.9835128729117161E-4</v>
      </c>
    </row>
    <row r="3726" spans="5:15" x14ac:dyDescent="0.2">
      <c r="E3726" s="11">
        <v>210.50944999999999</v>
      </c>
      <c r="F3726" s="11">
        <v>4999.6303699999999</v>
      </c>
      <c r="G3726" s="1">
        <v>9.5932481912503706E-5</v>
      </c>
      <c r="H3726" s="17">
        <v>2.99243E-8</v>
      </c>
      <c r="I3726" s="28">
        <v>1.6446000000000001E-4</v>
      </c>
      <c r="J3726" s="21">
        <f t="shared" si="354"/>
        <v>3.2894431753761833E-8</v>
      </c>
      <c r="K3726" s="10">
        <f t="shared" si="355"/>
        <v>1.8473512872912645E-3</v>
      </c>
      <c r="L3726" s="10">
        <f t="shared" si="356"/>
        <v>2.1983512872912644E-3</v>
      </c>
      <c r="M3726" s="10">
        <f t="shared" si="357"/>
        <v>0.46277372039447606</v>
      </c>
      <c r="N3726">
        <f t="shared" si="358"/>
        <v>8.3856710394476064E-2</v>
      </c>
      <c r="O3726">
        <f t="shared" si="353"/>
        <v>-2.0073798855809412E-4</v>
      </c>
    </row>
    <row r="3727" spans="5:15" x14ac:dyDescent="0.2">
      <c r="E3727" s="11">
        <v>210.58842000000001</v>
      </c>
      <c r="F3727" s="11">
        <v>4999.6303699999999</v>
      </c>
      <c r="G3727" s="1">
        <v>9.5913614974482106E-5</v>
      </c>
      <c r="H3727" s="17">
        <v>2.9718199999999999E-8</v>
      </c>
      <c r="I3727" s="28">
        <v>1.6443999999999999E-4</v>
      </c>
      <c r="J3727" s="21">
        <f t="shared" si="354"/>
        <v>3.2890431458035965E-8</v>
      </c>
      <c r="K3727" s="10">
        <f t="shared" si="355"/>
        <v>1.8471266306832998E-3</v>
      </c>
      <c r="L3727" s="10">
        <f t="shared" si="356"/>
        <v>2.1981266306832998E-3</v>
      </c>
      <c r="M3727" s="10">
        <f t="shared" si="357"/>
        <v>0.46290001411551962</v>
      </c>
      <c r="N3727">
        <f t="shared" si="358"/>
        <v>8.3840858115519626E-2</v>
      </c>
      <c r="O3727">
        <f t="shared" si="353"/>
        <v>6.8361765433024512E-4</v>
      </c>
    </row>
    <row r="3728" spans="5:15" x14ac:dyDescent="0.2">
      <c r="E3728" s="11">
        <v>210.67131000000001</v>
      </c>
      <c r="F3728" s="11">
        <v>4999.6303699999999</v>
      </c>
      <c r="G3728" s="1">
        <v>9.5925396575276105E-5</v>
      </c>
      <c r="H3728" s="17">
        <v>2.7504400000000001E-8</v>
      </c>
      <c r="I3728" s="28">
        <v>1.6445000000000001E-4</v>
      </c>
      <c r="J3728" s="21">
        <f t="shared" si="354"/>
        <v>3.2892431605898902E-8</v>
      </c>
      <c r="K3728" s="10">
        <f t="shared" si="355"/>
        <v>1.8472389589872823E-3</v>
      </c>
      <c r="L3728" s="10">
        <f t="shared" si="356"/>
        <v>2.1982389589872823E-3</v>
      </c>
      <c r="M3728" s="10">
        <f t="shared" si="357"/>
        <v>0.46310588118288704</v>
      </c>
      <c r="N3728">
        <f t="shared" si="358"/>
        <v>8.3897523182887054E-2</v>
      </c>
      <c r="O3728">
        <f t="shared" si="353"/>
        <v>-1.8263472105424868E-4</v>
      </c>
    </row>
    <row r="3729" spans="5:15" x14ac:dyDescent="0.2">
      <c r="E3729" s="11">
        <v>210.75282000000001</v>
      </c>
      <c r="F3729" s="11">
        <v>4999.6303699999999</v>
      </c>
      <c r="G3729" s="1">
        <v>9.5908047697126201E-5</v>
      </c>
      <c r="H3729" s="17">
        <v>3.0099700000000002E-8</v>
      </c>
      <c r="I3729" s="28">
        <v>1.6443E-4</v>
      </c>
      <c r="J3729" s="21">
        <f t="shared" si="354"/>
        <v>3.2888431310173034E-8</v>
      </c>
      <c r="K3729" s="10">
        <f t="shared" si="355"/>
        <v>1.8470143023793177E-3</v>
      </c>
      <c r="L3729" s="10">
        <f t="shared" si="356"/>
        <v>2.1980143023793176E-3</v>
      </c>
      <c r="M3729" s="10">
        <f t="shared" si="357"/>
        <v>0.46323771262677393</v>
      </c>
      <c r="N3729">
        <f t="shared" si="358"/>
        <v>8.3882636626773921E-2</v>
      </c>
      <c r="O3729">
        <f t="shared" si="353"/>
        <v>1.1336463236797073E-4</v>
      </c>
    </row>
    <row r="3730" spans="5:15" x14ac:dyDescent="0.2">
      <c r="E3730" s="11">
        <v>210.83601999999999</v>
      </c>
      <c r="F3730" s="11">
        <v>4999.6303699999999</v>
      </c>
      <c r="G3730" s="1">
        <v>9.5892414399245505E-5</v>
      </c>
      <c r="H3730" s="17">
        <v>2.8304E-8</v>
      </c>
      <c r="I3730" s="28">
        <v>1.6442E-4</v>
      </c>
      <c r="J3730" s="21">
        <f t="shared" si="354"/>
        <v>3.2886431162310104E-8</v>
      </c>
      <c r="K3730" s="10">
        <f t="shared" si="355"/>
        <v>1.8469019740753353E-3</v>
      </c>
      <c r="L3730" s="10">
        <f t="shared" si="356"/>
        <v>2.1979019740753355E-3</v>
      </c>
      <c r="M3730" s="10">
        <f t="shared" si="357"/>
        <v>0.46339690456418692</v>
      </c>
      <c r="N3730">
        <f t="shared" si="358"/>
        <v>8.3892068564186933E-2</v>
      </c>
      <c r="O3730">
        <f t="shared" si="353"/>
        <v>6.7170958199255109E-4</v>
      </c>
    </row>
    <row r="3731" spans="5:15" x14ac:dyDescent="0.2">
      <c r="E3731" s="11">
        <v>210.92255</v>
      </c>
      <c r="F3731" s="11">
        <v>4999.6303699999999</v>
      </c>
      <c r="G3731" s="1">
        <v>9.5905587823259399E-5</v>
      </c>
      <c r="H3731" s="17">
        <v>2.8506999999999998E-8</v>
      </c>
      <c r="I3731" s="28">
        <v>1.6443E-4</v>
      </c>
      <c r="J3731" s="21">
        <f t="shared" si="354"/>
        <v>3.2888431310173034E-8</v>
      </c>
      <c r="K3731" s="10">
        <f t="shared" si="355"/>
        <v>1.8470143023793177E-3</v>
      </c>
      <c r="L3731" s="10">
        <f t="shared" si="356"/>
        <v>2.1980143023793176E-3</v>
      </c>
      <c r="M3731" s="10">
        <f t="shared" si="357"/>
        <v>0.46361078159431673</v>
      </c>
      <c r="N3731">
        <f t="shared" si="358"/>
        <v>8.3950191594316756E-2</v>
      </c>
      <c r="O3731">
        <f t="shared" si="353"/>
        <v>-1.4636681525394596E-4</v>
      </c>
    </row>
    <row r="3732" spans="5:15" x14ac:dyDescent="0.2">
      <c r="E3732" s="11">
        <v>211.00962999999999</v>
      </c>
      <c r="F3732" s="11">
        <v>4999.6303699999999</v>
      </c>
      <c r="G3732" s="1">
        <v>9.5889397516588903E-5</v>
      </c>
      <c r="H3732" s="17">
        <v>3.0922600000000003E-8</v>
      </c>
      <c r="I3732" s="28">
        <v>1.6441000000000001E-4</v>
      </c>
      <c r="J3732" s="21">
        <f t="shared" si="354"/>
        <v>3.2884431014447179E-8</v>
      </c>
      <c r="K3732" s="10">
        <f t="shared" si="355"/>
        <v>1.8467896457713536E-3</v>
      </c>
      <c r="L3732" s="10">
        <f t="shared" si="356"/>
        <v>2.1977896457713538E-3</v>
      </c>
      <c r="M3732" s="10">
        <f t="shared" si="357"/>
        <v>0.4637547799720444</v>
      </c>
      <c r="N3732">
        <f t="shared" si="358"/>
        <v>8.3937445972044444E-2</v>
      </c>
      <c r="O3732">
        <f t="shared" si="353"/>
        <v>3.9778964577134564E-4</v>
      </c>
    </row>
    <row r="3733" spans="5:15" x14ac:dyDescent="0.2">
      <c r="E3733" s="11">
        <v>211.09380999999999</v>
      </c>
      <c r="F3733" s="11">
        <v>4999.6303699999999</v>
      </c>
      <c r="G3733" s="1">
        <v>9.5887903598960398E-5</v>
      </c>
      <c r="H3733" s="17">
        <v>2.8915499999999998E-8</v>
      </c>
      <c r="I3733" s="28">
        <v>1.6441000000000001E-4</v>
      </c>
      <c r="J3733" s="21">
        <f t="shared" si="354"/>
        <v>3.2884431014447179E-8</v>
      </c>
      <c r="K3733" s="10">
        <f t="shared" si="355"/>
        <v>1.8467896457713536E-3</v>
      </c>
      <c r="L3733" s="10">
        <f t="shared" si="356"/>
        <v>2.1977896457713538E-3</v>
      </c>
      <c r="M3733" s="10">
        <f t="shared" si="357"/>
        <v>0.46393978990442547</v>
      </c>
      <c r="N3733">
        <f t="shared" si="358"/>
        <v>8.3970931904425478E-2</v>
      </c>
      <c r="O3733">
        <f t="shared" si="353"/>
        <v>-2.0996280121602916E-4</v>
      </c>
    </row>
    <row r="3734" spans="5:15" x14ac:dyDescent="0.2">
      <c r="E3734" s="11">
        <v>211.17187000000001</v>
      </c>
      <c r="F3734" s="11">
        <v>4999.6303699999999</v>
      </c>
      <c r="G3734" s="1">
        <v>9.5869903232974701E-5</v>
      </c>
      <c r="H3734" s="17">
        <v>2.8078900000000001E-8</v>
      </c>
      <c r="I3734" s="28">
        <v>1.6438999999999999E-4</v>
      </c>
      <c r="J3734" s="21">
        <f t="shared" si="354"/>
        <v>3.2880430718721311E-8</v>
      </c>
      <c r="K3734" s="10">
        <f t="shared" si="355"/>
        <v>1.8465649891633888E-3</v>
      </c>
      <c r="L3734" s="10">
        <f t="shared" si="356"/>
        <v>2.1975649891633887E-3</v>
      </c>
      <c r="M3734" s="10">
        <f t="shared" si="357"/>
        <v>0.46406390820816257</v>
      </c>
      <c r="N3734">
        <f t="shared" si="358"/>
        <v>8.395454220816255E-2</v>
      </c>
      <c r="O3734">
        <f t="shared" si="353"/>
        <v>3.9756498916344727E-4</v>
      </c>
    </row>
    <row r="3735" spans="5:15" x14ac:dyDescent="0.2">
      <c r="E3735" s="11">
        <v>211.25380999999999</v>
      </c>
      <c r="F3735" s="11">
        <v>4999.6303699999999</v>
      </c>
      <c r="G3735" s="1">
        <v>9.5864274996144904E-5</v>
      </c>
      <c r="H3735" s="17">
        <v>3.1111699999999998E-8</v>
      </c>
      <c r="I3735" s="28">
        <v>1.6438999999999999E-4</v>
      </c>
      <c r="J3735" s="21">
        <f t="shared" si="354"/>
        <v>3.2880430718721311E-8</v>
      </c>
      <c r="K3735" s="10">
        <f t="shared" si="355"/>
        <v>1.8465649891633888E-3</v>
      </c>
      <c r="L3735" s="10">
        <f t="shared" si="356"/>
        <v>2.1975649891633887E-3</v>
      </c>
      <c r="M3735" s="10">
        <f t="shared" si="357"/>
        <v>0.46424397668337453</v>
      </c>
      <c r="N3735">
        <f t="shared" si="358"/>
        <v>8.3987118683374593E-2</v>
      </c>
      <c r="O3735">
        <f t="shared" si="353"/>
        <v>3.9756498916334145E-4</v>
      </c>
    </row>
    <row r="3736" spans="5:15" x14ac:dyDescent="0.2">
      <c r="E3736" s="11">
        <v>211.33745999999999</v>
      </c>
      <c r="F3736" s="11">
        <v>4999.6303699999999</v>
      </c>
      <c r="G3736" s="1">
        <v>9.5866829256883396E-5</v>
      </c>
      <c r="H3736" s="17">
        <v>2.7702600000000002E-8</v>
      </c>
      <c r="I3736" s="28">
        <v>1.6438999999999999E-4</v>
      </c>
      <c r="J3736" s="21">
        <f t="shared" si="354"/>
        <v>3.2880430718721311E-8</v>
      </c>
      <c r="K3736" s="10">
        <f t="shared" si="355"/>
        <v>1.8465649891633888E-3</v>
      </c>
      <c r="L3736" s="10">
        <f t="shared" si="356"/>
        <v>2.1975649891633887E-3</v>
      </c>
      <c r="M3736" s="10">
        <f t="shared" si="357"/>
        <v>0.46442780299471809</v>
      </c>
      <c r="N3736">
        <f t="shared" si="358"/>
        <v>8.4020374994718108E-2</v>
      </c>
      <c r="O3736">
        <f t="shared" si="353"/>
        <v>-1.9281947974256953E-4</v>
      </c>
    </row>
    <row r="3737" spans="5:15" x14ac:dyDescent="0.2">
      <c r="E3737" s="11">
        <v>211.41791000000001</v>
      </c>
      <c r="F3737" s="11">
        <v>4999.6303699999999</v>
      </c>
      <c r="G3737" s="1">
        <v>9.5852277750620805E-5</v>
      </c>
      <c r="H3737" s="17">
        <v>2.7595399999999998E-8</v>
      </c>
      <c r="I3737" s="28">
        <v>1.6437E-4</v>
      </c>
      <c r="J3737" s="21">
        <f t="shared" si="354"/>
        <v>3.287643042299545E-8</v>
      </c>
      <c r="K3737" s="10">
        <f t="shared" si="355"/>
        <v>1.8463403325554245E-3</v>
      </c>
      <c r="L3737" s="10">
        <f t="shared" si="356"/>
        <v>2.1973403325554245E-3</v>
      </c>
      <c r="M3737" s="10">
        <f t="shared" si="357"/>
        <v>0.46455710066757283</v>
      </c>
      <c r="N3737">
        <f t="shared" si="358"/>
        <v>8.4004862667572816E-2</v>
      </c>
      <c r="O3737">
        <f t="shared" si="353"/>
        <v>9.5496940793462527E-4</v>
      </c>
    </row>
    <row r="3738" spans="5:15" x14ac:dyDescent="0.2">
      <c r="E3738" s="11">
        <v>211.50312</v>
      </c>
      <c r="F3738" s="11">
        <v>4999.6303699999999</v>
      </c>
      <c r="G3738" s="1">
        <v>9.5865655742302503E-5</v>
      </c>
      <c r="H3738" s="17">
        <v>3.5695999999999998E-8</v>
      </c>
      <c r="I3738" s="28">
        <v>1.6438999999999999E-4</v>
      </c>
      <c r="J3738" s="21">
        <f t="shared" si="354"/>
        <v>3.2880430718721311E-8</v>
      </c>
      <c r="K3738" s="10">
        <f t="shared" si="355"/>
        <v>1.8465649891633888E-3</v>
      </c>
      <c r="L3738" s="10">
        <f t="shared" si="356"/>
        <v>2.1975649891633887E-3</v>
      </c>
      <c r="M3738" s="10">
        <f t="shared" si="357"/>
        <v>0.46479185161082287</v>
      </c>
      <c r="N3738">
        <f t="shared" si="358"/>
        <v>8.4086235610822915E-2</v>
      </c>
      <c r="O3738">
        <f t="shared" si="353"/>
        <v>1.2081331809586948E-4</v>
      </c>
    </row>
    <row r="3739" spans="5:15" x14ac:dyDescent="0.2">
      <c r="E3739" s="11">
        <v>211.589</v>
      </c>
      <c r="F3739" s="11">
        <v>4999.6303699999999</v>
      </c>
      <c r="G3739" s="1">
        <v>9.5856966337643095E-5</v>
      </c>
      <c r="H3739" s="17">
        <v>2.8376799999999999E-8</v>
      </c>
      <c r="I3739" s="28">
        <v>1.6437999999999999E-4</v>
      </c>
      <c r="J3739" s="21">
        <f t="shared" si="354"/>
        <v>3.2878430570858381E-8</v>
      </c>
      <c r="K3739" s="10">
        <f t="shared" si="355"/>
        <v>1.8464526608594066E-3</v>
      </c>
      <c r="L3739" s="10">
        <f t="shared" si="356"/>
        <v>2.1974526608594066E-3</v>
      </c>
      <c r="M3739" s="10">
        <f t="shared" si="357"/>
        <v>0.464956811058581</v>
      </c>
      <c r="N3739">
        <f t="shared" si="358"/>
        <v>8.4096611058580989E-2</v>
      </c>
      <c r="O3739">
        <f t="shared" si="353"/>
        <v>3.9745266085951361E-4</v>
      </c>
    </row>
    <row r="3740" spans="5:15" x14ac:dyDescent="0.2">
      <c r="E3740" s="11">
        <v>211.67265</v>
      </c>
      <c r="F3740" s="11">
        <v>4999.6303699999999</v>
      </c>
      <c r="G3740" s="1">
        <v>9.5862767613645998E-5</v>
      </c>
      <c r="H3740" s="17">
        <v>3.0129599999999997E-8</v>
      </c>
      <c r="I3740" s="28">
        <v>1.6437999999999999E-4</v>
      </c>
      <c r="J3740" s="21">
        <f t="shared" si="354"/>
        <v>3.2878430570858381E-8</v>
      </c>
      <c r="K3740" s="10">
        <f t="shared" si="355"/>
        <v>1.8464526608594066E-3</v>
      </c>
      <c r="L3740" s="10">
        <f t="shared" si="356"/>
        <v>2.1974526608594066E-3</v>
      </c>
      <c r="M3740" s="10">
        <f t="shared" si="357"/>
        <v>0.4651406279736619</v>
      </c>
      <c r="N3740">
        <f t="shared" si="358"/>
        <v>8.412985797366189E-2</v>
      </c>
      <c r="O3740">
        <f t="shared" si="353"/>
        <v>6.9088882057086979E-4</v>
      </c>
    </row>
    <row r="3741" spans="5:15" x14ac:dyDescent="0.2">
      <c r="E3741" s="11">
        <v>211.75371000000001</v>
      </c>
      <c r="F3741" s="11">
        <v>4999.6303699999999</v>
      </c>
      <c r="G3741" s="1">
        <v>9.5870201073742999E-5</v>
      </c>
      <c r="H3741" s="17">
        <v>2.9040999999999998E-8</v>
      </c>
      <c r="I3741" s="28">
        <v>1.6438999999999999E-4</v>
      </c>
      <c r="J3741" s="21">
        <f t="shared" si="354"/>
        <v>3.2880430718721311E-8</v>
      </c>
      <c r="K3741" s="10">
        <f t="shared" si="355"/>
        <v>1.8465649891633888E-3</v>
      </c>
      <c r="L3741" s="10">
        <f t="shared" si="356"/>
        <v>2.1975649891633887E-3</v>
      </c>
      <c r="M3741" s="10">
        <f t="shared" si="357"/>
        <v>0.46534253942145737</v>
      </c>
      <c r="N3741">
        <f t="shared" si="358"/>
        <v>8.418586142145737E-2</v>
      </c>
      <c r="O3741">
        <f t="shared" si="353"/>
        <v>-1.0220358544934963E-3</v>
      </c>
    </row>
    <row r="3742" spans="5:15" x14ac:dyDescent="0.2">
      <c r="E3742" s="11">
        <v>211.83752000000001</v>
      </c>
      <c r="F3742" s="11">
        <v>4999.6303699999999</v>
      </c>
      <c r="G3742" s="1">
        <v>9.5818470882772495E-5</v>
      </c>
      <c r="H3742" s="17">
        <v>3.1078799999999999E-8</v>
      </c>
      <c r="I3742" s="28">
        <v>1.6433999999999999E-4</v>
      </c>
      <c r="J3742" s="21">
        <f t="shared" si="354"/>
        <v>3.2870429979406658E-8</v>
      </c>
      <c r="K3742" s="10">
        <f t="shared" si="355"/>
        <v>1.8460033476434779E-3</v>
      </c>
      <c r="L3742" s="10">
        <f t="shared" si="356"/>
        <v>2.1970033476434781E-3</v>
      </c>
      <c r="M3742" s="10">
        <f t="shared" si="357"/>
        <v>0.46540774059649226</v>
      </c>
      <c r="N3742">
        <f t="shared" si="358"/>
        <v>8.410020459649227E-2</v>
      </c>
      <c r="O3742">
        <f t="shared" si="353"/>
        <v>1.2993626730170038E-3</v>
      </c>
    </row>
    <row r="3743" spans="5:15" x14ac:dyDescent="0.2">
      <c r="E3743" s="11">
        <v>211.91666000000001</v>
      </c>
      <c r="F3743" s="11">
        <v>4999.6303699999999</v>
      </c>
      <c r="G3743" s="1">
        <v>9.5857308575726807E-5</v>
      </c>
      <c r="H3743" s="17">
        <v>2.8266200000000001E-8</v>
      </c>
      <c r="I3743" s="28">
        <v>1.6437E-4</v>
      </c>
      <c r="J3743" s="21">
        <f t="shared" si="354"/>
        <v>3.287643042299545E-8</v>
      </c>
      <c r="K3743" s="10">
        <f t="shared" si="355"/>
        <v>1.8463403325554245E-3</v>
      </c>
      <c r="L3743" s="10">
        <f t="shared" si="356"/>
        <v>2.1973403325554245E-3</v>
      </c>
      <c r="M3743" s="10">
        <f t="shared" si="357"/>
        <v>0.46565302415843485</v>
      </c>
      <c r="N3743">
        <f t="shared" si="358"/>
        <v>8.420303615843483E-2</v>
      </c>
      <c r="O3743">
        <f t="shared" si="353"/>
        <v>1.0019482477374798E-4</v>
      </c>
    </row>
    <row r="3744" spans="5:15" x14ac:dyDescent="0.2">
      <c r="E3744" s="11">
        <v>211.99680000000001</v>
      </c>
      <c r="F3744" s="11">
        <v>4999.6303699999999</v>
      </c>
      <c r="G3744" s="1">
        <v>9.5843419323622805E-5</v>
      </c>
      <c r="H3744" s="17">
        <v>3.0276199999999997E-8</v>
      </c>
      <c r="I3744" s="28">
        <v>1.6436000000000001E-4</v>
      </c>
      <c r="J3744" s="21">
        <f t="shared" si="354"/>
        <v>3.2874430275132519E-8</v>
      </c>
      <c r="K3744" s="10">
        <f t="shared" si="355"/>
        <v>1.8462280042514422E-3</v>
      </c>
      <c r="L3744" s="10">
        <f t="shared" si="356"/>
        <v>2.1972280042514424E-3</v>
      </c>
      <c r="M3744" s="10">
        <f t="shared" si="357"/>
        <v>0.46580530577169221</v>
      </c>
      <c r="N3744">
        <f t="shared" si="358"/>
        <v>8.4211065771692198E-2</v>
      </c>
      <c r="O3744">
        <f t="shared" si="353"/>
        <v>-1.8873619223203344E-4</v>
      </c>
    </row>
    <row r="3745" spans="5:15" x14ac:dyDescent="0.2">
      <c r="E3745" s="11">
        <v>212.07811000000001</v>
      </c>
      <c r="F3745" s="11">
        <v>4999.6303699999999</v>
      </c>
      <c r="G3745" s="1">
        <v>9.5828674184557795E-5</v>
      </c>
      <c r="H3745" s="17">
        <v>2.8509999999999999E-8</v>
      </c>
      <c r="I3745" s="28">
        <v>1.6433999999999999E-4</v>
      </c>
      <c r="J3745" s="21">
        <f t="shared" si="354"/>
        <v>3.2870429979406658E-8</v>
      </c>
      <c r="K3745" s="10">
        <f t="shared" si="355"/>
        <v>1.8460033476434779E-3</v>
      </c>
      <c r="L3745" s="10">
        <f t="shared" si="356"/>
        <v>2.1970033476434781E-3</v>
      </c>
      <c r="M3745" s="10">
        <f t="shared" si="357"/>
        <v>0.4659363176319018</v>
      </c>
      <c r="N3745">
        <f t="shared" si="358"/>
        <v>8.4195719631901811E-2</v>
      </c>
      <c r="O3745">
        <f t="shared" si="353"/>
        <v>6.7492762239684378E-4</v>
      </c>
    </row>
    <row r="3746" spans="5:15" x14ac:dyDescent="0.2">
      <c r="E3746" s="11">
        <v>212.16386</v>
      </c>
      <c r="F3746" s="11">
        <v>4999.6303699999999</v>
      </c>
      <c r="G3746" s="1">
        <v>9.5835926246916805E-5</v>
      </c>
      <c r="H3746" s="17">
        <v>2.9290099999999998E-8</v>
      </c>
      <c r="I3746" s="28">
        <v>1.6435000000000001E-4</v>
      </c>
      <c r="J3746" s="21">
        <f t="shared" si="354"/>
        <v>3.2872430127269588E-8</v>
      </c>
      <c r="K3746" s="10">
        <f t="shared" si="355"/>
        <v>1.8461156759474601E-3</v>
      </c>
      <c r="L3746" s="10">
        <f t="shared" si="356"/>
        <v>2.1971156759474602E-3</v>
      </c>
      <c r="M3746" s="10">
        <f t="shared" si="357"/>
        <v>0.4661485426755223</v>
      </c>
      <c r="N3746">
        <f t="shared" si="358"/>
        <v>8.4253594675522334E-2</v>
      </c>
      <c r="O3746">
        <f t="shared" si="353"/>
        <v>-1.7373047138593835E-4</v>
      </c>
    </row>
    <row r="3747" spans="5:15" x14ac:dyDescent="0.2">
      <c r="E3747" s="11">
        <v>212.24739</v>
      </c>
      <c r="F3747" s="11">
        <v>4999.6303699999999</v>
      </c>
      <c r="G3747" s="1">
        <v>9.5815292948258604E-5</v>
      </c>
      <c r="H3747" s="17">
        <v>2.7874900000000001E-8</v>
      </c>
      <c r="I3747" s="28">
        <v>1.6432999999999999E-4</v>
      </c>
      <c r="J3747" s="21">
        <f t="shared" si="354"/>
        <v>3.2868429831543727E-8</v>
      </c>
      <c r="K3747" s="10">
        <f t="shared" si="355"/>
        <v>1.8458910193394956E-3</v>
      </c>
      <c r="L3747" s="10">
        <f t="shared" si="356"/>
        <v>2.1968910193394956E-3</v>
      </c>
      <c r="M3747" s="10">
        <f t="shared" si="357"/>
        <v>0.46628438496924746</v>
      </c>
      <c r="N3747">
        <f t="shared" si="358"/>
        <v>8.4239082969247467E-2</v>
      </c>
      <c r="O3747">
        <f t="shared" si="353"/>
        <v>1.1799724408366153E-4</v>
      </c>
    </row>
    <row r="3748" spans="5:15" x14ac:dyDescent="0.2">
      <c r="E3748" s="11">
        <v>212.33291</v>
      </c>
      <c r="F3748" s="11">
        <v>4999.6303699999999</v>
      </c>
      <c r="G3748" s="1">
        <v>9.5807366577622694E-5</v>
      </c>
      <c r="H3748" s="17">
        <v>2.7205800000000001E-8</v>
      </c>
      <c r="I3748" s="28">
        <v>1.6432E-4</v>
      </c>
      <c r="J3748" s="21">
        <f t="shared" si="354"/>
        <v>3.2866429683680796E-8</v>
      </c>
      <c r="K3748" s="10">
        <f t="shared" si="355"/>
        <v>1.8457786910355135E-3</v>
      </c>
      <c r="L3748" s="10">
        <f t="shared" si="356"/>
        <v>2.1967786910355135E-3</v>
      </c>
      <c r="M3748" s="10">
        <f t="shared" si="357"/>
        <v>0.46644841209356147</v>
      </c>
      <c r="N3748">
        <f t="shared" si="358"/>
        <v>8.4249174093561502E-2</v>
      </c>
      <c r="O3748">
        <f t="shared" si="353"/>
        <v>3.9677869103552359E-4</v>
      </c>
    </row>
    <row r="3749" spans="5:15" x14ac:dyDescent="0.2">
      <c r="E3749" s="11">
        <v>212.41734</v>
      </c>
      <c r="F3749" s="11">
        <v>4999.6303699999999</v>
      </c>
      <c r="G3749" s="1">
        <v>9.5806329432813098E-5</v>
      </c>
      <c r="H3749" s="17">
        <v>2.92593E-8</v>
      </c>
      <c r="I3749" s="28">
        <v>1.6432E-4</v>
      </c>
      <c r="J3749" s="21">
        <f t="shared" si="354"/>
        <v>3.2866429683680796E-8</v>
      </c>
      <c r="K3749" s="10">
        <f t="shared" si="355"/>
        <v>1.8457786910355135E-3</v>
      </c>
      <c r="L3749" s="10">
        <f t="shared" si="356"/>
        <v>2.1967786910355135E-3</v>
      </c>
      <c r="M3749" s="10">
        <f t="shared" si="357"/>
        <v>0.46663388611844558</v>
      </c>
      <c r="N3749">
        <f t="shared" si="358"/>
        <v>8.428267411844563E-2</v>
      </c>
      <c r="O3749">
        <f t="shared" si="353"/>
        <v>-1.860483227595415E-4</v>
      </c>
    </row>
    <row r="3750" spans="5:15" x14ac:dyDescent="0.2">
      <c r="E3750" s="11">
        <v>212.49924999999999</v>
      </c>
      <c r="F3750" s="11">
        <v>4999.6303699999999</v>
      </c>
      <c r="G3750" s="1">
        <v>9.5792165917581805E-5</v>
      </c>
      <c r="H3750" s="17">
        <v>2.7906199999999999E-8</v>
      </c>
      <c r="I3750" s="28">
        <v>1.6430000000000001E-4</v>
      </c>
      <c r="J3750" s="21">
        <f t="shared" si="354"/>
        <v>3.2862429387954935E-8</v>
      </c>
      <c r="K3750" s="10">
        <f t="shared" si="355"/>
        <v>1.845554034427549E-3</v>
      </c>
      <c r="L3750" s="10">
        <f t="shared" si="356"/>
        <v>2.1965540344275492E-3</v>
      </c>
      <c r="M3750" s="10">
        <f t="shared" si="357"/>
        <v>0.46676608490032839</v>
      </c>
      <c r="N3750">
        <f t="shared" si="358"/>
        <v>8.4267434900328397E-2</v>
      </c>
      <c r="O3750">
        <f t="shared" si="353"/>
        <v>9.6000852468269013E-4</v>
      </c>
    </row>
    <row r="3751" spans="5:15" x14ac:dyDescent="0.2">
      <c r="E3751" s="11">
        <v>212.58401000000001</v>
      </c>
      <c r="F3751" s="11">
        <v>4999.6303699999999</v>
      </c>
      <c r="G3751" s="1">
        <v>9.5809313242685998E-5</v>
      </c>
      <c r="H3751" s="17">
        <v>2.9414300000000001E-8</v>
      </c>
      <c r="I3751" s="28">
        <v>1.6432E-4</v>
      </c>
      <c r="J3751" s="21">
        <f t="shared" si="354"/>
        <v>3.2866429683680796E-8</v>
      </c>
      <c r="K3751" s="10">
        <f t="shared" si="355"/>
        <v>1.8457786910355135E-3</v>
      </c>
      <c r="L3751" s="10">
        <f t="shared" si="356"/>
        <v>2.1967786910355135E-3</v>
      </c>
      <c r="M3751" s="10">
        <f t="shared" si="357"/>
        <v>0.46700002322288053</v>
      </c>
      <c r="N3751">
        <f t="shared" si="358"/>
        <v>8.4348805222880519E-2</v>
      </c>
      <c r="O3751">
        <f t="shared" si="353"/>
        <v>3.9677869103542656E-4</v>
      </c>
    </row>
    <row r="3752" spans="5:15" x14ac:dyDescent="0.2">
      <c r="E3752" s="11">
        <v>212.66735</v>
      </c>
      <c r="F3752" s="11">
        <v>4999.6303699999999</v>
      </c>
      <c r="G3752" s="1">
        <v>9.5808939587385301E-5</v>
      </c>
      <c r="H3752" s="17">
        <v>3.1105199999999997E-8</v>
      </c>
      <c r="I3752" s="28">
        <v>1.6432E-4</v>
      </c>
      <c r="J3752" s="21">
        <f t="shared" si="354"/>
        <v>3.2866429683680796E-8</v>
      </c>
      <c r="K3752" s="10">
        <f t="shared" si="355"/>
        <v>1.8457786910355135E-3</v>
      </c>
      <c r="L3752" s="10">
        <f t="shared" si="356"/>
        <v>2.1967786910355135E-3</v>
      </c>
      <c r="M3752" s="10">
        <f t="shared" si="357"/>
        <v>0.46718310275899139</v>
      </c>
      <c r="N3752">
        <f t="shared" si="358"/>
        <v>8.4381872758991408E-2</v>
      </c>
      <c r="O3752">
        <f t="shared" si="353"/>
        <v>-1.6035382751140821E-4</v>
      </c>
    </row>
    <row r="3753" spans="5:15" x14ac:dyDescent="0.2">
      <c r="E3753" s="11">
        <v>212.75314</v>
      </c>
      <c r="F3753" s="11">
        <v>4999.6303699999999</v>
      </c>
      <c r="G3753" s="1">
        <v>9.5791290393574399E-5</v>
      </c>
      <c r="H3753" s="17">
        <v>2.7121600000000001E-8</v>
      </c>
      <c r="I3753" s="28">
        <v>1.6430000000000001E-4</v>
      </c>
      <c r="J3753" s="21">
        <f t="shared" si="354"/>
        <v>3.2862429387954935E-8</v>
      </c>
      <c r="K3753" s="10">
        <f t="shared" si="355"/>
        <v>1.845554034427549E-3</v>
      </c>
      <c r="L3753" s="10">
        <f t="shared" si="356"/>
        <v>2.1965540344275492E-3</v>
      </c>
      <c r="M3753" s="10">
        <f t="shared" si="357"/>
        <v>0.46732376800412923</v>
      </c>
      <c r="N3753">
        <f t="shared" si="358"/>
        <v>8.4368116004129204E-2</v>
      </c>
      <c r="O3753">
        <f t="shared" si="353"/>
        <v>-2.0232291133547663E-4</v>
      </c>
    </row>
    <row r="3754" spans="5:15" x14ac:dyDescent="0.2">
      <c r="E3754" s="11">
        <v>212.83297999999999</v>
      </c>
      <c r="F3754" s="11">
        <v>4999.6303699999999</v>
      </c>
      <c r="G3754" s="1">
        <v>9.5774041701611194E-5</v>
      </c>
      <c r="H3754" s="17">
        <v>2.88076E-8</v>
      </c>
      <c r="I3754" s="28">
        <v>1.6427999999999999E-4</v>
      </c>
      <c r="J3754" s="21">
        <f t="shared" si="354"/>
        <v>3.2858429092229073E-8</v>
      </c>
      <c r="K3754" s="10">
        <f t="shared" si="355"/>
        <v>1.8453293778195848E-3</v>
      </c>
      <c r="L3754" s="10">
        <f t="shared" si="356"/>
        <v>2.196329377819585E-3</v>
      </c>
      <c r="M3754" s="10">
        <f t="shared" si="357"/>
        <v>0.46745132654288818</v>
      </c>
      <c r="N3754">
        <f t="shared" si="358"/>
        <v>8.4351962542888181E-2</v>
      </c>
      <c r="O3754">
        <f t="shared" si="353"/>
        <v>6.7973555225285499E-4</v>
      </c>
    </row>
    <row r="3755" spans="5:15" x14ac:dyDescent="0.2">
      <c r="E3755" s="11">
        <v>212.91737000000001</v>
      </c>
      <c r="F3755" s="11">
        <v>4999.6303699999999</v>
      </c>
      <c r="G3755" s="1">
        <v>9.5786790997138795E-5</v>
      </c>
      <c r="H3755" s="17">
        <v>3.3413100000000002E-8</v>
      </c>
      <c r="I3755" s="28">
        <v>1.6428999999999999E-4</v>
      </c>
      <c r="J3755" s="21">
        <f t="shared" si="354"/>
        <v>3.2860429240092004E-8</v>
      </c>
      <c r="K3755" s="10">
        <f t="shared" si="355"/>
        <v>1.8454417061235669E-3</v>
      </c>
      <c r="L3755" s="10">
        <f t="shared" si="356"/>
        <v>2.1964417061235671E-3</v>
      </c>
      <c r="M3755" s="10">
        <f t="shared" si="357"/>
        <v>0.4676605914261428</v>
      </c>
      <c r="N3755">
        <f t="shared" si="358"/>
        <v>8.4409325426142809E-2</v>
      </c>
      <c r="O3755">
        <f t="shared" si="353"/>
        <v>9.7520693906191609E-5</v>
      </c>
    </row>
    <row r="3756" spans="5:15" x14ac:dyDescent="0.2">
      <c r="E3756" s="11">
        <v>212.99741</v>
      </c>
      <c r="F3756" s="11">
        <v>4999.6303699999999</v>
      </c>
      <c r="G3756" s="1">
        <v>9.5776363483414495E-5</v>
      </c>
      <c r="H3756" s="17">
        <v>2.8468000000000001E-8</v>
      </c>
      <c r="I3756" s="28">
        <v>1.6427999999999999E-4</v>
      </c>
      <c r="J3756" s="21">
        <f t="shared" si="354"/>
        <v>3.2858429092229073E-8</v>
      </c>
      <c r="K3756" s="10">
        <f t="shared" si="355"/>
        <v>1.8453293778195848E-3</v>
      </c>
      <c r="L3756" s="10">
        <f t="shared" si="356"/>
        <v>2.196329377819585E-3</v>
      </c>
      <c r="M3756" s="10">
        <f t="shared" si="357"/>
        <v>0.46781246898248308</v>
      </c>
      <c r="N3756">
        <f t="shared" si="358"/>
        <v>8.441713098248306E-2</v>
      </c>
      <c r="O3756">
        <f t="shared" si="353"/>
        <v>6.751978265697071E-4</v>
      </c>
    </row>
    <row r="3757" spans="5:15" x14ac:dyDescent="0.2">
      <c r="E3757" s="11">
        <v>213.08323999999999</v>
      </c>
      <c r="F3757" s="11">
        <v>4999.6303699999999</v>
      </c>
      <c r="G3757" s="1">
        <v>9.5785922431205304E-5</v>
      </c>
      <c r="H3757" s="17">
        <v>2.8648400000000001E-8</v>
      </c>
      <c r="I3757" s="28">
        <v>1.6428999999999999E-4</v>
      </c>
      <c r="J3757" s="21">
        <f t="shared" si="354"/>
        <v>3.2860429240092004E-8</v>
      </c>
      <c r="K3757" s="10">
        <f t="shared" si="355"/>
        <v>1.8454417061235669E-3</v>
      </c>
      <c r="L3757" s="10">
        <f t="shared" si="356"/>
        <v>2.1964417061235671E-3</v>
      </c>
      <c r="M3757" s="10">
        <f t="shared" si="357"/>
        <v>0.46802491521193751</v>
      </c>
      <c r="N3757">
        <f t="shared" si="358"/>
        <v>8.4475083211937529E-2</v>
      </c>
      <c r="O3757">
        <f t="shared" si="353"/>
        <v>6.8517430400687294E-4</v>
      </c>
    </row>
    <row r="3758" spans="5:15" x14ac:dyDescent="0.2">
      <c r="E3758" s="11">
        <v>213.16616999999999</v>
      </c>
      <c r="F3758" s="11">
        <v>4999.6303699999999</v>
      </c>
      <c r="G3758" s="1">
        <v>9.5797943932137902E-5</v>
      </c>
      <c r="H3758" s="17">
        <v>2.9382000000000001E-8</v>
      </c>
      <c r="I3758" s="28">
        <v>1.6430000000000001E-4</v>
      </c>
      <c r="J3758" s="21">
        <f t="shared" si="354"/>
        <v>3.2862429387954935E-8</v>
      </c>
      <c r="K3758" s="10">
        <f t="shared" si="355"/>
        <v>1.845554034427549E-3</v>
      </c>
      <c r="L3758" s="10">
        <f t="shared" si="356"/>
        <v>2.1965540344275492E-3</v>
      </c>
      <c r="M3758" s="10">
        <f t="shared" si="357"/>
        <v>0.46823101071696882</v>
      </c>
      <c r="N3758">
        <f t="shared" si="358"/>
        <v>8.4531904716968823E-2</v>
      </c>
      <c r="O3758">
        <f t="shared" si="353"/>
        <v>-4.3241120088789926E-4</v>
      </c>
    </row>
    <row r="3759" spans="5:15" x14ac:dyDescent="0.2">
      <c r="E3759" s="11">
        <v>213.25286</v>
      </c>
      <c r="F3759" s="11">
        <v>4999.6303699999999</v>
      </c>
      <c r="G3759" s="1">
        <v>9.57652642322421E-5</v>
      </c>
      <c r="H3759" s="17">
        <v>2.88183E-8</v>
      </c>
      <c r="I3759" s="28">
        <v>1.6427E-4</v>
      </c>
      <c r="J3759" s="21">
        <f t="shared" si="354"/>
        <v>3.2856428944366142E-8</v>
      </c>
      <c r="K3759" s="10">
        <f t="shared" si="355"/>
        <v>1.8452170495156025E-3</v>
      </c>
      <c r="L3759" s="10">
        <f t="shared" si="356"/>
        <v>2.1962170495156024E-3</v>
      </c>
      <c r="M3759" s="10">
        <f t="shared" si="357"/>
        <v>0.46834956698996383</v>
      </c>
      <c r="N3759">
        <f t="shared" si="358"/>
        <v>8.4494418989963849E-2</v>
      </c>
      <c r="O3759">
        <f t="shared" si="353"/>
        <v>1.120500303169215E-4</v>
      </c>
    </row>
    <row r="3760" spans="5:15" x14ac:dyDescent="0.2">
      <c r="E3760" s="11">
        <v>213.33718999999999</v>
      </c>
      <c r="F3760" s="11">
        <v>4999.6303699999999</v>
      </c>
      <c r="G3760" s="1">
        <v>9.5754804221453204E-5</v>
      </c>
      <c r="H3760" s="17">
        <v>2.6475E-8</v>
      </c>
      <c r="I3760" s="28">
        <v>1.6426E-4</v>
      </c>
      <c r="J3760" s="21">
        <f t="shared" si="354"/>
        <v>3.2854428796503212E-8</v>
      </c>
      <c r="K3760" s="10">
        <f t="shared" si="355"/>
        <v>1.8451047212116203E-3</v>
      </c>
      <c r="L3760" s="10">
        <f t="shared" si="356"/>
        <v>2.1961047212116203E-3</v>
      </c>
      <c r="M3760" s="10">
        <f t="shared" si="357"/>
        <v>0.46851081016902046</v>
      </c>
      <c r="N3760">
        <f t="shared" si="358"/>
        <v>8.4503868169020474E-2</v>
      </c>
      <c r="O3760">
        <f t="shared" si="353"/>
        <v>6.8806706448351857E-4</v>
      </c>
    </row>
    <row r="3761" spans="5:15" x14ac:dyDescent="0.2">
      <c r="E3761" s="11">
        <v>213.41929999999999</v>
      </c>
      <c r="F3761" s="11">
        <v>4999.6303699999999</v>
      </c>
      <c r="G3761" s="1">
        <v>9.5760284338248399E-5</v>
      </c>
      <c r="H3761" s="17">
        <v>2.9686300000000002E-8</v>
      </c>
      <c r="I3761" s="28">
        <v>1.6427E-4</v>
      </c>
      <c r="J3761" s="21">
        <f t="shared" si="354"/>
        <v>3.2856428944366142E-8</v>
      </c>
      <c r="K3761" s="10">
        <f t="shared" si="355"/>
        <v>1.8452170495156025E-3</v>
      </c>
      <c r="L3761" s="10">
        <f t="shared" si="356"/>
        <v>2.1962170495156024E-3</v>
      </c>
      <c r="M3761" s="10">
        <f t="shared" si="357"/>
        <v>0.46871510535568517</v>
      </c>
      <c r="N3761">
        <f t="shared" si="358"/>
        <v>8.4560365355685216E-2</v>
      </c>
      <c r="O3761">
        <f t="shared" si="353"/>
        <v>3.9621704951569507E-4</v>
      </c>
    </row>
    <row r="3762" spans="5:15" x14ac:dyDescent="0.2">
      <c r="E3762" s="11">
        <v>213.50017</v>
      </c>
      <c r="F3762" s="11">
        <v>4999.6303699999999</v>
      </c>
      <c r="G3762" s="1">
        <v>9.5767953654649098E-5</v>
      </c>
      <c r="H3762" s="17">
        <v>2.9024400000000001E-8</v>
      </c>
      <c r="I3762" s="28">
        <v>1.6427E-4</v>
      </c>
      <c r="J3762" s="21">
        <f t="shared" si="354"/>
        <v>3.2856428944366142E-8</v>
      </c>
      <c r="K3762" s="10">
        <f t="shared" si="355"/>
        <v>1.8452170495156025E-3</v>
      </c>
      <c r="L3762" s="10">
        <f t="shared" si="356"/>
        <v>2.1962170495156024E-3</v>
      </c>
      <c r="M3762" s="10">
        <f t="shared" si="357"/>
        <v>0.46889271342847955</v>
      </c>
      <c r="N3762">
        <f t="shared" si="358"/>
        <v>8.4592407428479552E-2</v>
      </c>
      <c r="O3762">
        <f t="shared" si="353"/>
        <v>-4.5565663782243769E-4</v>
      </c>
    </row>
    <row r="3763" spans="5:15" x14ac:dyDescent="0.2">
      <c r="E3763" s="11">
        <v>213.58466000000001</v>
      </c>
      <c r="F3763" s="11">
        <v>4999.6303699999999</v>
      </c>
      <c r="G3763" s="1">
        <v>9.5737090833061797E-5</v>
      </c>
      <c r="H3763" s="17">
        <v>3.1473599999999999E-8</v>
      </c>
      <c r="I3763" s="28">
        <v>1.6424000000000001E-4</v>
      </c>
      <c r="J3763" s="21">
        <f t="shared" si="354"/>
        <v>3.285042850077735E-8</v>
      </c>
      <c r="K3763" s="10">
        <f t="shared" si="355"/>
        <v>1.8448800646036559E-3</v>
      </c>
      <c r="L3763" s="10">
        <f t="shared" si="356"/>
        <v>2.1958800646036561E-3</v>
      </c>
      <c r="M3763" s="10">
        <f t="shared" si="357"/>
        <v>0.46900629699914997</v>
      </c>
      <c r="N3763">
        <f t="shared" si="358"/>
        <v>8.4553908999149927E-2</v>
      </c>
      <c r="O3763">
        <f t="shared" si="353"/>
        <v>3.9588006460379365E-4</v>
      </c>
    </row>
    <row r="3764" spans="5:15" x14ac:dyDescent="0.2">
      <c r="E3764" s="11">
        <v>213.66801000000001</v>
      </c>
      <c r="F3764" s="11">
        <v>4999.6303699999999</v>
      </c>
      <c r="G3764" s="1">
        <v>9.5732092370090198E-5</v>
      </c>
      <c r="H3764" s="17">
        <v>2.9161600000000002E-8</v>
      </c>
      <c r="I3764" s="28">
        <v>1.6424000000000001E-4</v>
      </c>
      <c r="J3764" s="21">
        <f t="shared" si="354"/>
        <v>3.285042850077735E-8</v>
      </c>
      <c r="K3764" s="10">
        <f t="shared" si="355"/>
        <v>1.8448800646036559E-3</v>
      </c>
      <c r="L3764" s="10">
        <f t="shared" si="356"/>
        <v>2.1958800646036561E-3</v>
      </c>
      <c r="M3764" s="10">
        <f t="shared" si="357"/>
        <v>0.46918932360253468</v>
      </c>
      <c r="N3764">
        <f t="shared" si="358"/>
        <v>8.4586905602534651E-2</v>
      </c>
      <c r="O3764">
        <f t="shared" si="353"/>
        <v>6.9570474528689622E-4</v>
      </c>
    </row>
    <row r="3765" spans="5:15" x14ac:dyDescent="0.2">
      <c r="E3765" s="11">
        <v>213.74808999999999</v>
      </c>
      <c r="F3765" s="11">
        <v>4999.6303699999999</v>
      </c>
      <c r="G3765" s="1">
        <v>9.5740277695857806E-5</v>
      </c>
      <c r="H3765" s="17">
        <v>3.19706E-8</v>
      </c>
      <c r="I3765" s="28">
        <v>1.6425000000000001E-4</v>
      </c>
      <c r="J3765" s="21">
        <f t="shared" si="354"/>
        <v>3.2852428648640281E-8</v>
      </c>
      <c r="K3765" s="10">
        <f t="shared" si="355"/>
        <v>1.8449923929076382E-3</v>
      </c>
      <c r="L3765" s="10">
        <f t="shared" si="356"/>
        <v>2.1959923929076382E-3</v>
      </c>
      <c r="M3765" s="10">
        <f t="shared" si="357"/>
        <v>0.46938917963853721</v>
      </c>
      <c r="N3765">
        <f t="shared" si="358"/>
        <v>8.4642617638537213E-2</v>
      </c>
      <c r="O3765">
        <f t="shared" si="353"/>
        <v>3.9599239290762859E-4</v>
      </c>
    </row>
    <row r="3766" spans="5:15" x14ac:dyDescent="0.2">
      <c r="E3766" s="11">
        <v>213.83443</v>
      </c>
      <c r="F3766" s="11">
        <v>4999.6303699999999</v>
      </c>
      <c r="G3766" s="1">
        <v>9.5739387195995602E-5</v>
      </c>
      <c r="H3766" s="17">
        <v>3.0161400000000003E-8</v>
      </c>
      <c r="I3766" s="28">
        <v>1.6425000000000001E-4</v>
      </c>
      <c r="J3766" s="21">
        <f t="shared" si="354"/>
        <v>3.2852428648640281E-8</v>
      </c>
      <c r="K3766" s="10">
        <f t="shared" si="355"/>
        <v>1.8449923929076382E-3</v>
      </c>
      <c r="L3766" s="10">
        <f t="shared" si="356"/>
        <v>2.1959923929076382E-3</v>
      </c>
      <c r="M3766" s="10">
        <f t="shared" si="357"/>
        <v>0.46957878162174083</v>
      </c>
      <c r="N3766">
        <f t="shared" si="358"/>
        <v>8.467680762174086E-2</v>
      </c>
      <c r="O3766">
        <f t="shared" si="353"/>
        <v>-1.0588958927692873E-3</v>
      </c>
    </row>
    <row r="3767" spans="5:15" x14ac:dyDescent="0.2">
      <c r="E3767" s="11">
        <v>213.91701</v>
      </c>
      <c r="F3767" s="11">
        <v>4999.6303699999999</v>
      </c>
      <c r="G3767" s="1">
        <v>9.5689030594633297E-5</v>
      </c>
      <c r="H3767" s="17">
        <v>3.1759E-8</v>
      </c>
      <c r="I3767" s="28">
        <v>1.6420000000000001E-4</v>
      </c>
      <c r="J3767" s="21">
        <f t="shared" si="354"/>
        <v>3.2842427909325627E-8</v>
      </c>
      <c r="K3767" s="10">
        <f t="shared" si="355"/>
        <v>1.8444307513877272E-3</v>
      </c>
      <c r="L3767" s="10">
        <f t="shared" si="356"/>
        <v>2.1954307513877272E-3</v>
      </c>
      <c r="M3767" s="10">
        <f t="shared" si="357"/>
        <v>0.46963998199891593</v>
      </c>
      <c r="N3767">
        <f t="shared" si="358"/>
        <v>8.4589363998915965E-2</v>
      </c>
      <c r="O3767">
        <f t="shared" si="353"/>
        <v>1.8440419847027306E-3</v>
      </c>
    </row>
    <row r="3768" spans="5:15" x14ac:dyDescent="0.2">
      <c r="E3768" s="11">
        <v>213.99997999999999</v>
      </c>
      <c r="F3768" s="11">
        <v>4999.6303699999999</v>
      </c>
      <c r="G3768" s="1">
        <v>9.5735641224166799E-5</v>
      </c>
      <c r="H3768" s="17">
        <v>2.84377E-8</v>
      </c>
      <c r="I3768" s="28">
        <v>1.6425000000000001E-4</v>
      </c>
      <c r="J3768" s="21">
        <f t="shared" si="354"/>
        <v>3.2852428648640281E-8</v>
      </c>
      <c r="K3768" s="10">
        <f t="shared" si="355"/>
        <v>1.8449923929076382E-3</v>
      </c>
      <c r="L3768" s="10">
        <f t="shared" si="356"/>
        <v>2.1959923929076382E-3</v>
      </c>
      <c r="M3768" s="10">
        <f t="shared" si="357"/>
        <v>0.46994232816238668</v>
      </c>
      <c r="N3768">
        <f t="shared" si="358"/>
        <v>8.474236416238673E-2</v>
      </c>
      <c r="O3768">
        <f t="shared" si="353"/>
        <v>1.0132970551025358E-4</v>
      </c>
    </row>
    <row r="3769" spans="5:15" x14ac:dyDescent="0.2">
      <c r="E3769" s="11">
        <v>214.08159000000001</v>
      </c>
      <c r="F3769" s="11">
        <v>4999.6303699999999</v>
      </c>
      <c r="G3769" s="1">
        <v>9.5729289242017603E-5</v>
      </c>
      <c r="H3769" s="17">
        <v>2.8450200000000001E-8</v>
      </c>
      <c r="I3769" s="28">
        <v>1.6424000000000001E-4</v>
      </c>
      <c r="J3769" s="21">
        <f t="shared" si="354"/>
        <v>3.285042850077735E-8</v>
      </c>
      <c r="K3769" s="10">
        <f t="shared" si="355"/>
        <v>1.8448800646036559E-3</v>
      </c>
      <c r="L3769" s="10">
        <f t="shared" si="356"/>
        <v>2.1958800646036561E-3</v>
      </c>
      <c r="M3769" s="10">
        <f t="shared" si="357"/>
        <v>0.47009749567965342</v>
      </c>
      <c r="N3769">
        <f t="shared" si="358"/>
        <v>8.4750633679653423E-2</v>
      </c>
      <c r="O3769">
        <f t="shared" si="353"/>
        <v>-2.0786879625810182E-4</v>
      </c>
    </row>
    <row r="3770" spans="5:15" x14ac:dyDescent="0.2">
      <c r="E3770" s="11">
        <v>214.16128</v>
      </c>
      <c r="F3770" s="11">
        <v>4999.6303699999999</v>
      </c>
      <c r="G3770" s="1">
        <v>9.5712624229156898E-5</v>
      </c>
      <c r="H3770" s="17">
        <v>2.7904899999999999E-8</v>
      </c>
      <c r="I3770" s="28">
        <v>1.6422E-4</v>
      </c>
      <c r="J3770" s="21">
        <f t="shared" si="354"/>
        <v>3.2846428205051489E-8</v>
      </c>
      <c r="K3770" s="10">
        <f t="shared" si="355"/>
        <v>1.8446554079956917E-3</v>
      </c>
      <c r="L3770" s="10">
        <f t="shared" si="356"/>
        <v>2.1956554079956918E-3</v>
      </c>
      <c r="M3770" s="10">
        <f t="shared" si="357"/>
        <v>0.47022437261527961</v>
      </c>
      <c r="N3770">
        <f t="shared" si="358"/>
        <v>8.4734068615279615E-2</v>
      </c>
      <c r="O3770">
        <f t="shared" si="353"/>
        <v>3.9565540799558785E-4</v>
      </c>
    </row>
    <row r="3771" spans="5:15" x14ac:dyDescent="0.2">
      <c r="E3771" s="11">
        <v>214.24351999999999</v>
      </c>
      <c r="F3771" s="11">
        <v>4999.6303699999999</v>
      </c>
      <c r="G3771" s="1">
        <v>9.5706702912812206E-5</v>
      </c>
      <c r="H3771" s="17">
        <v>2.8741900000000001E-8</v>
      </c>
      <c r="I3771" s="28">
        <v>1.6422E-4</v>
      </c>
      <c r="J3771" s="21">
        <f t="shared" si="354"/>
        <v>3.2846428205051489E-8</v>
      </c>
      <c r="K3771" s="10">
        <f t="shared" si="355"/>
        <v>1.8446554079956917E-3</v>
      </c>
      <c r="L3771" s="10">
        <f t="shared" si="356"/>
        <v>2.1956554079956918E-3</v>
      </c>
      <c r="M3771" s="10">
        <f t="shared" si="357"/>
        <v>0.47040494331603316</v>
      </c>
      <c r="N3771">
        <f t="shared" si="358"/>
        <v>8.4766607316033166E-2</v>
      </c>
      <c r="O3771">
        <f t="shared" si="353"/>
        <v>-1.848130398311549E-4</v>
      </c>
    </row>
    <row r="3772" spans="5:15" x14ac:dyDescent="0.2">
      <c r="E3772" s="11">
        <v>214.32647</v>
      </c>
      <c r="F3772" s="11">
        <v>4999.6303699999999</v>
      </c>
      <c r="G3772" s="1">
        <v>9.5689886365066994E-5</v>
      </c>
      <c r="H3772" s="17">
        <v>3.2374299999999999E-8</v>
      </c>
      <c r="I3772" s="28">
        <v>1.6420000000000001E-4</v>
      </c>
      <c r="J3772" s="21">
        <f t="shared" si="354"/>
        <v>3.2842427909325627E-8</v>
      </c>
      <c r="K3772" s="10">
        <f t="shared" si="355"/>
        <v>1.8444307513877272E-3</v>
      </c>
      <c r="L3772" s="10">
        <f t="shared" si="356"/>
        <v>2.1954307513877272E-3</v>
      </c>
      <c r="M3772" s="10">
        <f t="shared" si="357"/>
        <v>0.47053892307437917</v>
      </c>
      <c r="N3772">
        <f t="shared" si="358"/>
        <v>8.4751277074379169E-2</v>
      </c>
      <c r="O3772">
        <f t="shared" si="353"/>
        <v>1.2595972617251673E-3</v>
      </c>
    </row>
    <row r="3773" spans="5:15" x14ac:dyDescent="0.2">
      <c r="E3773" s="11">
        <v>214.41007999999999</v>
      </c>
      <c r="F3773" s="11">
        <v>4999.6303699999999</v>
      </c>
      <c r="G3773" s="1">
        <v>9.5720868145074097E-5</v>
      </c>
      <c r="H3773" s="17">
        <v>2.9022700000000002E-8</v>
      </c>
      <c r="I3773" s="28">
        <v>1.6422999999999999E-4</v>
      </c>
      <c r="J3773" s="21">
        <f t="shared" si="354"/>
        <v>3.2848428352914419E-8</v>
      </c>
      <c r="K3773" s="10">
        <f t="shared" si="355"/>
        <v>1.8447677362996738E-3</v>
      </c>
      <c r="L3773" s="10">
        <f t="shared" si="356"/>
        <v>2.195767736299674E-3</v>
      </c>
      <c r="M3773" s="10">
        <f t="shared" si="357"/>
        <v>0.47079473600143196</v>
      </c>
      <c r="N3773">
        <f t="shared" si="358"/>
        <v>8.4856592001432002E-2</v>
      </c>
      <c r="O3773">
        <f t="shared" si="353"/>
        <v>-1.7214862668688569E-4</v>
      </c>
    </row>
    <row r="3774" spans="5:15" x14ac:dyDescent="0.2">
      <c r="E3774" s="11">
        <v>214.49493000000001</v>
      </c>
      <c r="F3774" s="11">
        <v>4999.6303699999999</v>
      </c>
      <c r="G3774" s="1">
        <v>9.5703587235699604E-5</v>
      </c>
      <c r="H3774" s="17">
        <v>3.1634999999999998E-8</v>
      </c>
      <c r="I3774" s="28">
        <v>1.6421E-4</v>
      </c>
      <c r="J3774" s="21">
        <f t="shared" si="354"/>
        <v>3.2844428057188558E-8</v>
      </c>
      <c r="K3774" s="10">
        <f t="shared" si="355"/>
        <v>1.8445430796917093E-3</v>
      </c>
      <c r="L3774" s="10">
        <f t="shared" si="356"/>
        <v>2.1955430796917093E-3</v>
      </c>
      <c r="M3774" s="10">
        <f t="shared" si="357"/>
        <v>0.47093285919045763</v>
      </c>
      <c r="N3774">
        <f t="shared" si="358"/>
        <v>8.4841985190457617E-2</v>
      </c>
      <c r="O3774">
        <f t="shared" si="353"/>
        <v>3.9554307969168651E-4</v>
      </c>
    </row>
    <row r="3775" spans="5:15" x14ac:dyDescent="0.2">
      <c r="E3775" s="11">
        <v>214.57935000000001</v>
      </c>
      <c r="F3775" s="11">
        <v>4999.6303699999999</v>
      </c>
      <c r="G3775" s="1">
        <v>9.5701220329111602E-5</v>
      </c>
      <c r="H3775" s="17">
        <v>2.9389599999999999E-8</v>
      </c>
      <c r="I3775" s="28">
        <v>1.6421E-4</v>
      </c>
      <c r="J3775" s="21">
        <f t="shared" si="354"/>
        <v>3.2844428057188558E-8</v>
      </c>
      <c r="K3775" s="10">
        <f t="shared" si="355"/>
        <v>1.8445430796917093E-3</v>
      </c>
      <c r="L3775" s="10">
        <f t="shared" si="356"/>
        <v>2.1955430796917093E-3</v>
      </c>
      <c r="M3775" s="10">
        <f t="shared" si="357"/>
        <v>0.47111820693724521</v>
      </c>
      <c r="N3775">
        <f t="shared" si="358"/>
        <v>8.4875376937245187E-2</v>
      </c>
      <c r="O3775">
        <f t="shared" si="353"/>
        <v>-2.0048764427715586E-4</v>
      </c>
    </row>
    <row r="3776" spans="5:15" x14ac:dyDescent="0.2">
      <c r="E3776" s="11">
        <v>214.66025999999999</v>
      </c>
      <c r="F3776" s="11">
        <v>4999.6303699999999</v>
      </c>
      <c r="G3776" s="1">
        <v>9.5687691962097099E-5</v>
      </c>
      <c r="H3776" s="17">
        <v>2.9190100000000001E-8</v>
      </c>
      <c r="I3776" s="28">
        <v>1.6419000000000001E-4</v>
      </c>
      <c r="J3776" s="21">
        <f t="shared" si="354"/>
        <v>3.2840427761462696E-8</v>
      </c>
      <c r="K3776" s="10">
        <f t="shared" si="355"/>
        <v>1.8443184230837451E-3</v>
      </c>
      <c r="L3776" s="10">
        <f t="shared" si="356"/>
        <v>2.195318423083745E-3</v>
      </c>
      <c r="M3776" s="10">
        <f t="shared" si="357"/>
        <v>0.47124762348194671</v>
      </c>
      <c r="N3776">
        <f t="shared" si="358"/>
        <v>8.4859155481946724E-2</v>
      </c>
      <c r="O3776">
        <f t="shared" si="353"/>
        <v>1.0781130409738879E-4</v>
      </c>
    </row>
    <row r="3777" spans="5:15" x14ac:dyDescent="0.2">
      <c r="E3777" s="11">
        <v>214.74415999999999</v>
      </c>
      <c r="F3777" s="11">
        <v>4999.6303699999999</v>
      </c>
      <c r="G3777" s="1">
        <v>9.5675768710163294E-5</v>
      </c>
      <c r="H3777" s="17">
        <v>2.9808499999999999E-8</v>
      </c>
      <c r="I3777" s="28">
        <v>1.6417999999999999E-4</v>
      </c>
      <c r="J3777" s="21">
        <f t="shared" si="354"/>
        <v>3.2838427613599759E-8</v>
      </c>
      <c r="K3777" s="10">
        <f t="shared" si="355"/>
        <v>1.8442060947797625E-3</v>
      </c>
      <c r="L3777" s="10">
        <f t="shared" si="356"/>
        <v>2.1952060947797625E-3</v>
      </c>
      <c r="M3777" s="10">
        <f t="shared" si="357"/>
        <v>0.47140768885036044</v>
      </c>
      <c r="N3777">
        <f t="shared" si="358"/>
        <v>8.4868200850360495E-2</v>
      </c>
      <c r="O3777">
        <f t="shared" si="353"/>
        <v>1.0124741146570081E-4</v>
      </c>
    </row>
    <row r="3778" spans="5:15" x14ac:dyDescent="0.2">
      <c r="E3778" s="11">
        <v>214.82624999999999</v>
      </c>
      <c r="F3778" s="11">
        <v>4999.6303699999999</v>
      </c>
      <c r="G3778" s="1">
        <v>9.5666816743197205E-5</v>
      </c>
      <c r="H3778" s="17">
        <v>2.6794600000000001E-8</v>
      </c>
      <c r="I3778" s="28">
        <v>1.6417E-4</v>
      </c>
      <c r="J3778" s="21">
        <f t="shared" si="354"/>
        <v>3.2836427465736835E-8</v>
      </c>
      <c r="K3778" s="10">
        <f t="shared" si="355"/>
        <v>1.8440937664757806E-3</v>
      </c>
      <c r="L3778" s="10">
        <f t="shared" si="356"/>
        <v>2.1950937664757808E-3</v>
      </c>
      <c r="M3778" s="10">
        <f t="shared" si="357"/>
        <v>0.47156376225036767</v>
      </c>
      <c r="N3778">
        <f t="shared" si="358"/>
        <v>8.4876512250367714E-2</v>
      </c>
      <c r="O3778">
        <f t="shared" si="353"/>
        <v>3.9509376647576681E-4</v>
      </c>
    </row>
    <row r="3779" spans="5:15" x14ac:dyDescent="0.2">
      <c r="E3779" s="11">
        <v>214.90965</v>
      </c>
      <c r="F3779" s="11">
        <v>4999.6303699999999</v>
      </c>
      <c r="G3779" s="1">
        <v>9.5669139604534498E-5</v>
      </c>
      <c r="H3779" s="17">
        <v>2.97622E-8</v>
      </c>
      <c r="I3779" s="28">
        <v>1.6417E-4</v>
      </c>
      <c r="J3779" s="21">
        <f t="shared" si="354"/>
        <v>3.2836427465736835E-8</v>
      </c>
      <c r="K3779" s="10">
        <f t="shared" si="355"/>
        <v>1.8440937664757806E-3</v>
      </c>
      <c r="L3779" s="10">
        <f t="shared" si="356"/>
        <v>2.1950937664757808E-3</v>
      </c>
      <c r="M3779" s="10">
        <f t="shared" si="357"/>
        <v>0.47174683307049181</v>
      </c>
      <c r="N3779">
        <f t="shared" si="358"/>
        <v>8.4909463070491797E-2</v>
      </c>
      <c r="O3779">
        <f t="shared" si="353"/>
        <v>9.8332077344043039E-4</v>
      </c>
    </row>
    <row r="3780" spans="5:15" x14ac:dyDescent="0.2">
      <c r="E3780" s="11">
        <v>214.99176</v>
      </c>
      <c r="F3780" s="11">
        <v>4999.6303699999999</v>
      </c>
      <c r="G3780" s="1">
        <v>9.5684596707661405E-5</v>
      </c>
      <c r="H3780" s="17">
        <v>2.9663900000000001E-8</v>
      </c>
      <c r="I3780" s="28">
        <v>1.6419000000000001E-4</v>
      </c>
      <c r="J3780" s="21">
        <f t="shared" si="354"/>
        <v>3.2840427761462696E-8</v>
      </c>
      <c r="K3780" s="10">
        <f t="shared" si="355"/>
        <v>1.8443184230837451E-3</v>
      </c>
      <c r="L3780" s="10">
        <f t="shared" si="356"/>
        <v>2.195318423083745E-3</v>
      </c>
      <c r="M3780" s="10">
        <f t="shared" si="357"/>
        <v>0.471975371539199</v>
      </c>
      <c r="N3780">
        <f t="shared" si="358"/>
        <v>8.4990203539198991E-2</v>
      </c>
      <c r="O3780">
        <f t="shared" si="353"/>
        <v>-1.6090162366879317E-4</v>
      </c>
    </row>
    <row r="3781" spans="5:15" x14ac:dyDescent="0.2">
      <c r="E3781" s="11">
        <v>215.07863</v>
      </c>
      <c r="F3781" s="11">
        <v>4999.6303699999999</v>
      </c>
      <c r="G3781" s="1">
        <v>9.5671472344530404E-5</v>
      </c>
      <c r="H3781" s="17">
        <v>2.74402E-8</v>
      </c>
      <c r="I3781" s="28">
        <v>1.6417E-4</v>
      </c>
      <c r="J3781" s="21">
        <f t="shared" si="354"/>
        <v>3.2836427465736835E-8</v>
      </c>
      <c r="K3781" s="10">
        <f t="shared" si="355"/>
        <v>1.8440937664757806E-3</v>
      </c>
      <c r="L3781" s="10">
        <f t="shared" si="356"/>
        <v>2.1950937664757808E-3</v>
      </c>
      <c r="M3781" s="10">
        <f t="shared" si="357"/>
        <v>0.47211776001515088</v>
      </c>
      <c r="N3781">
        <f t="shared" si="358"/>
        <v>8.4976226015150882E-2</v>
      </c>
      <c r="O3781">
        <f t="shared" si="353"/>
        <v>3.9509376647569509E-4</v>
      </c>
    </row>
    <row r="3782" spans="5:15" x14ac:dyDescent="0.2">
      <c r="E3782" s="11">
        <v>215.16281000000001</v>
      </c>
      <c r="F3782" s="11">
        <v>4999.6303699999999</v>
      </c>
      <c r="G3782" s="1">
        <v>9.5665225858381503E-5</v>
      </c>
      <c r="H3782" s="17">
        <v>2.70487E-8</v>
      </c>
      <c r="I3782" s="28">
        <v>1.6417E-4</v>
      </c>
      <c r="J3782" s="21">
        <f t="shared" si="354"/>
        <v>3.2836427465736835E-8</v>
      </c>
      <c r="K3782" s="10">
        <f t="shared" si="355"/>
        <v>1.8440937664757806E-3</v>
      </c>
      <c r="L3782" s="10">
        <f t="shared" si="356"/>
        <v>2.1950937664757808E-3</v>
      </c>
      <c r="M3782" s="10">
        <f t="shared" si="357"/>
        <v>0.47230254300841279</v>
      </c>
      <c r="N3782">
        <f t="shared" si="358"/>
        <v>8.5009485008412808E-2</v>
      </c>
      <c r="O3782">
        <f t="shared" ref="O3782:O3845" si="359">(N3783-N3782)/(E3783-E3782)</f>
        <v>3.9509376647574632E-4</v>
      </c>
    </row>
    <row r="3783" spans="5:15" x14ac:dyDescent="0.2">
      <c r="E3783" s="11">
        <v>215.24322000000001</v>
      </c>
      <c r="F3783" s="11">
        <v>4999.6303699999999</v>
      </c>
      <c r="G3783" s="1">
        <v>9.5670706609095506E-5</v>
      </c>
      <c r="H3783" s="17">
        <v>2.9417800000000002E-8</v>
      </c>
      <c r="I3783" s="28">
        <v>1.6417E-4</v>
      </c>
      <c r="J3783" s="21">
        <f t="shared" si="354"/>
        <v>3.2836427465736835E-8</v>
      </c>
      <c r="K3783" s="10">
        <f t="shared" si="355"/>
        <v>1.8440937664757806E-3</v>
      </c>
      <c r="L3783" s="10">
        <f t="shared" si="356"/>
        <v>2.1950937664757808E-3</v>
      </c>
      <c r="M3783" s="10">
        <f t="shared" si="357"/>
        <v>0.47247905049817512</v>
      </c>
      <c r="N3783">
        <f t="shared" si="358"/>
        <v>8.5041254498175123E-2</v>
      </c>
      <c r="O3783">
        <f t="shared" si="359"/>
        <v>3.9509376647574291E-4</v>
      </c>
    </row>
    <row r="3784" spans="5:15" x14ac:dyDescent="0.2">
      <c r="E3784" s="11">
        <v>215.32724999999999</v>
      </c>
      <c r="F3784" s="11">
        <v>4999.6303699999999</v>
      </c>
      <c r="G3784" s="1">
        <v>9.5669710683986495E-5</v>
      </c>
      <c r="H3784" s="17">
        <v>3.1827200000000002E-8</v>
      </c>
      <c r="I3784" s="28">
        <v>1.6417E-4</v>
      </c>
      <c r="J3784" s="21">
        <f t="shared" si="354"/>
        <v>3.2836427465736835E-8</v>
      </c>
      <c r="K3784" s="10">
        <f t="shared" si="355"/>
        <v>1.8440937664757806E-3</v>
      </c>
      <c r="L3784" s="10">
        <f t="shared" si="356"/>
        <v>2.1950937664757808E-3</v>
      </c>
      <c r="M3784" s="10">
        <f t="shared" si="357"/>
        <v>0.47266350422737208</v>
      </c>
      <c r="N3784">
        <f t="shared" si="358"/>
        <v>8.5074454227372073E-2</v>
      </c>
      <c r="O3784">
        <f t="shared" si="359"/>
        <v>3.95093766475802E-4</v>
      </c>
    </row>
    <row r="3785" spans="5:15" x14ac:dyDescent="0.2">
      <c r="E3785" s="11">
        <v>215.41311999999999</v>
      </c>
      <c r="F3785" s="11">
        <v>4999.6303699999999</v>
      </c>
      <c r="G3785" s="1">
        <v>9.5664018642016395E-5</v>
      </c>
      <c r="H3785" s="17">
        <v>3.1669800000000001E-8</v>
      </c>
      <c r="I3785" s="28">
        <v>1.6417E-4</v>
      </c>
      <c r="J3785" s="21">
        <f t="shared" si="354"/>
        <v>3.2836427465736835E-8</v>
      </c>
      <c r="K3785" s="10">
        <f t="shared" si="355"/>
        <v>1.8440937664757806E-3</v>
      </c>
      <c r="L3785" s="10">
        <f t="shared" si="356"/>
        <v>2.1950937664757808E-3</v>
      </c>
      <c r="M3785" s="10">
        <f t="shared" si="357"/>
        <v>0.47285199692909935</v>
      </c>
      <c r="N3785">
        <f t="shared" si="358"/>
        <v>8.510838092909935E-2</v>
      </c>
      <c r="O3785">
        <f t="shared" si="359"/>
        <v>1.2276869854886262E-4</v>
      </c>
    </row>
    <row r="3786" spans="5:15" x14ac:dyDescent="0.2">
      <c r="E3786" s="11">
        <v>215.50201000000001</v>
      </c>
      <c r="F3786" s="11">
        <v>4999.6303699999999</v>
      </c>
      <c r="G3786" s="1">
        <v>9.5656920460990801E-5</v>
      </c>
      <c r="H3786" s="17">
        <v>2.8041100000000002E-8</v>
      </c>
      <c r="I3786" s="28">
        <v>1.6416E-4</v>
      </c>
      <c r="J3786" s="21">
        <f t="shared" ref="J3786:J3849" si="360">I3786/F3786</f>
        <v>3.2834427317873904E-8</v>
      </c>
      <c r="K3786" s="10">
        <f t="shared" ref="K3786:K3849" si="361">J3786*B$6</f>
        <v>1.8439814381717985E-3</v>
      </c>
      <c r="L3786" s="10">
        <f t="shared" ref="L3786:L3849" si="362">K3786+B$7</f>
        <v>2.1949814381717987E-3</v>
      </c>
      <c r="M3786" s="10">
        <f t="shared" ref="M3786:M3849" si="363">L3786*E3786</f>
        <v>0.47302291183871337</v>
      </c>
      <c r="N3786">
        <f t="shared" ref="N3786:N3849" si="364">((M3786/E3786)-$B$8)*E3786</f>
        <v>8.5119293838713361E-2</v>
      </c>
      <c r="O3786">
        <f t="shared" si="359"/>
        <v>9.7376480051650582E-5</v>
      </c>
    </row>
    <row r="3787" spans="5:15" x14ac:dyDescent="0.2">
      <c r="E3787" s="11">
        <v>215.58338000000001</v>
      </c>
      <c r="F3787" s="11">
        <v>4999.6303699999999</v>
      </c>
      <c r="G3787" s="1">
        <v>9.5647055071293203E-5</v>
      </c>
      <c r="H3787" s="17">
        <v>2.8702499999999998E-8</v>
      </c>
      <c r="I3787" s="28">
        <v>1.6415000000000001E-4</v>
      </c>
      <c r="J3787" s="21">
        <f t="shared" si="360"/>
        <v>3.2832427170010974E-8</v>
      </c>
      <c r="K3787" s="10">
        <f t="shared" si="361"/>
        <v>1.8438691098678162E-3</v>
      </c>
      <c r="L3787" s="10">
        <f t="shared" si="362"/>
        <v>2.1948691098678161E-3</v>
      </c>
      <c r="M3787" s="10">
        <f t="shared" si="363"/>
        <v>0.47317730136289515</v>
      </c>
      <c r="N3787">
        <f t="shared" si="364"/>
        <v>8.5127217362895163E-2</v>
      </c>
      <c r="O3787">
        <f t="shared" si="359"/>
        <v>7.1332132830239454E-4</v>
      </c>
    </row>
    <row r="3788" spans="5:15" x14ac:dyDescent="0.2">
      <c r="E3788" s="11">
        <v>215.65944999999999</v>
      </c>
      <c r="F3788" s="11">
        <v>4999.6303699999999</v>
      </c>
      <c r="G3788" s="1">
        <v>9.5655758755257698E-5</v>
      </c>
      <c r="H3788" s="17">
        <v>2.8900399999999999E-8</v>
      </c>
      <c r="I3788" s="28">
        <v>1.6416E-4</v>
      </c>
      <c r="J3788" s="21">
        <f t="shared" si="360"/>
        <v>3.2834427317873904E-8</v>
      </c>
      <c r="K3788" s="10">
        <f t="shared" si="361"/>
        <v>1.8439814381717985E-3</v>
      </c>
      <c r="L3788" s="10">
        <f t="shared" si="362"/>
        <v>2.1949814381717987E-3</v>
      </c>
      <c r="M3788" s="10">
        <f t="shared" si="363"/>
        <v>0.4733684897163391</v>
      </c>
      <c r="N3788">
        <f t="shared" si="364"/>
        <v>8.5181479716339117E-2</v>
      </c>
      <c r="O3788">
        <f t="shared" si="359"/>
        <v>-2.1806032585501049E-4</v>
      </c>
    </row>
    <row r="3789" spans="5:15" x14ac:dyDescent="0.2">
      <c r="E3789" s="11">
        <v>215.73850999999999</v>
      </c>
      <c r="F3789" s="11">
        <v>4999.6303699999999</v>
      </c>
      <c r="G3789" s="1">
        <v>9.5638346575790495E-5</v>
      </c>
      <c r="H3789" s="17">
        <v>2.88629E-8</v>
      </c>
      <c r="I3789" s="28">
        <v>1.6414000000000001E-4</v>
      </c>
      <c r="J3789" s="21">
        <f t="shared" si="360"/>
        <v>3.2830427022148043E-8</v>
      </c>
      <c r="K3789" s="10">
        <f t="shared" si="361"/>
        <v>1.843756781563834E-3</v>
      </c>
      <c r="L3789" s="10">
        <f t="shared" si="362"/>
        <v>2.194756781563834E-3</v>
      </c>
      <c r="M3789" s="10">
        <f t="shared" si="363"/>
        <v>0.473493557866977</v>
      </c>
      <c r="N3789">
        <f t="shared" si="364"/>
        <v>8.5164239866977021E-2</v>
      </c>
      <c r="O3789">
        <f t="shared" si="359"/>
        <v>6.9090552486831191E-4</v>
      </c>
    </row>
    <row r="3790" spans="5:15" x14ac:dyDescent="0.2">
      <c r="E3790" s="11">
        <v>215.82037</v>
      </c>
      <c r="F3790" s="11">
        <v>4999.6303699999999</v>
      </c>
      <c r="G3790" s="1">
        <v>9.56477849552621E-5</v>
      </c>
      <c r="H3790" s="17">
        <v>2.7703E-8</v>
      </c>
      <c r="I3790" s="28">
        <v>1.6415000000000001E-4</v>
      </c>
      <c r="J3790" s="21">
        <f t="shared" si="360"/>
        <v>3.2832427170010974E-8</v>
      </c>
      <c r="K3790" s="10">
        <f t="shared" si="361"/>
        <v>1.8438691098678162E-3</v>
      </c>
      <c r="L3790" s="10">
        <f t="shared" si="362"/>
        <v>2.1948691098678161E-3</v>
      </c>
      <c r="M3790" s="10">
        <f t="shared" si="363"/>
        <v>0.4736974633932427</v>
      </c>
      <c r="N3790">
        <f t="shared" si="364"/>
        <v>8.5220797393242745E-2</v>
      </c>
      <c r="O3790">
        <f t="shared" si="359"/>
        <v>9.4388349809437254E-5</v>
      </c>
    </row>
    <row r="3791" spans="5:15" x14ac:dyDescent="0.2">
      <c r="E3791" s="11">
        <v>215.90108000000001</v>
      </c>
      <c r="F3791" s="11">
        <v>4999.6303699999999</v>
      </c>
      <c r="G3791" s="1">
        <v>9.5634329353348196E-5</v>
      </c>
      <c r="H3791" s="17">
        <v>2.6217299999999999E-8</v>
      </c>
      <c r="I3791" s="28">
        <v>1.6414000000000001E-4</v>
      </c>
      <c r="J3791" s="21">
        <f t="shared" si="360"/>
        <v>3.2830427022148043E-8</v>
      </c>
      <c r="K3791" s="10">
        <f t="shared" si="361"/>
        <v>1.843756781563834E-3</v>
      </c>
      <c r="L3791" s="10">
        <f t="shared" si="362"/>
        <v>2.194756781563834E-3</v>
      </c>
      <c r="M3791" s="10">
        <f t="shared" si="363"/>
        <v>0.47385035947695586</v>
      </c>
      <c r="N3791">
        <f t="shared" si="364"/>
        <v>8.5228415476955866E-2</v>
      </c>
      <c r="O3791">
        <f t="shared" si="359"/>
        <v>9.7254281336487183E-4</v>
      </c>
    </row>
    <row r="3792" spans="5:15" x14ac:dyDescent="0.2">
      <c r="E3792" s="11">
        <v>215.98506</v>
      </c>
      <c r="F3792" s="11">
        <v>4999.6303699999999</v>
      </c>
      <c r="G3792" s="1">
        <v>9.5661338616210407E-5</v>
      </c>
      <c r="H3792" s="17">
        <v>2.98997E-8</v>
      </c>
      <c r="I3792" s="28">
        <v>1.6416E-4</v>
      </c>
      <c r="J3792" s="21">
        <f t="shared" si="360"/>
        <v>3.2834427317873904E-8</v>
      </c>
      <c r="K3792" s="10">
        <f t="shared" si="361"/>
        <v>1.8439814381717985E-3</v>
      </c>
      <c r="L3792" s="10">
        <f t="shared" si="362"/>
        <v>2.1949814381717987E-3</v>
      </c>
      <c r="M3792" s="10">
        <f t="shared" si="363"/>
        <v>0.47408319762242224</v>
      </c>
      <c r="N3792">
        <f t="shared" si="364"/>
        <v>8.5310089622422244E-2</v>
      </c>
      <c r="O3792">
        <f t="shared" si="359"/>
        <v>-1.8296045799624211E-4</v>
      </c>
    </row>
    <row r="3793" spans="5:15" x14ac:dyDescent="0.2">
      <c r="E3793" s="11">
        <v>216.06905</v>
      </c>
      <c r="F3793" s="11">
        <v>4999.6303699999999</v>
      </c>
      <c r="G3793" s="1">
        <v>9.5635725146841894E-5</v>
      </c>
      <c r="H3793" s="17">
        <v>2.70211E-8</v>
      </c>
      <c r="I3793" s="28">
        <v>1.6414000000000001E-4</v>
      </c>
      <c r="J3793" s="21">
        <f t="shared" si="360"/>
        <v>3.2830427022148043E-8</v>
      </c>
      <c r="K3793" s="10">
        <f t="shared" si="361"/>
        <v>1.843756781563834E-3</v>
      </c>
      <c r="L3793" s="10">
        <f t="shared" si="362"/>
        <v>2.194756781563834E-3</v>
      </c>
      <c r="M3793" s="10">
        <f t="shared" si="363"/>
        <v>0.47421901277355516</v>
      </c>
      <c r="N3793">
        <f t="shared" si="364"/>
        <v>8.529472277355514E-2</v>
      </c>
      <c r="O3793">
        <f t="shared" si="359"/>
        <v>1.0877083807001931E-4</v>
      </c>
    </row>
    <row r="3794" spans="5:15" x14ac:dyDescent="0.2">
      <c r="E3794" s="11">
        <v>216.15395000000001</v>
      </c>
      <c r="F3794" s="11">
        <v>4999.6303699999999</v>
      </c>
      <c r="G3794" s="1">
        <v>9.5634209489447395E-5</v>
      </c>
      <c r="H3794" s="17">
        <v>3.1113500000000003E-8</v>
      </c>
      <c r="I3794" s="28">
        <v>1.6412999999999999E-4</v>
      </c>
      <c r="J3794" s="21">
        <f t="shared" si="360"/>
        <v>3.2828426874285105E-8</v>
      </c>
      <c r="K3794" s="10">
        <f t="shared" si="361"/>
        <v>1.8436444532598515E-3</v>
      </c>
      <c r="L3794" s="10">
        <f t="shared" si="362"/>
        <v>2.1946444532598515E-3</v>
      </c>
      <c r="M3794" s="10">
        <f t="shared" si="363"/>
        <v>0.4743810674177073</v>
      </c>
      <c r="N3794">
        <f t="shared" si="364"/>
        <v>8.5303957417707285E-2</v>
      </c>
      <c r="O3794">
        <f t="shared" si="359"/>
        <v>6.7470843154221623E-4</v>
      </c>
    </row>
    <row r="3795" spans="5:15" x14ac:dyDescent="0.2">
      <c r="E3795" s="11">
        <v>216.24068</v>
      </c>
      <c r="F3795" s="11">
        <v>4999.6303699999999</v>
      </c>
      <c r="G3795" s="1">
        <v>9.5639272994015005E-5</v>
      </c>
      <c r="H3795" s="17">
        <v>3.03935E-8</v>
      </c>
      <c r="I3795" s="28">
        <v>1.6414000000000001E-4</v>
      </c>
      <c r="J3795" s="21">
        <f t="shared" si="360"/>
        <v>3.2830427022148043E-8</v>
      </c>
      <c r="K3795" s="10">
        <f t="shared" si="361"/>
        <v>1.843756781563834E-3</v>
      </c>
      <c r="L3795" s="10">
        <f t="shared" si="362"/>
        <v>2.194756781563834E-3</v>
      </c>
      <c r="M3795" s="10">
        <f t="shared" si="363"/>
        <v>0.47459569887997494</v>
      </c>
      <c r="N3795">
        <f t="shared" si="364"/>
        <v>8.5362474879974934E-2</v>
      </c>
      <c r="O3795">
        <f t="shared" si="359"/>
        <v>3.9475678156396097E-4</v>
      </c>
    </row>
    <row r="3796" spans="5:15" x14ac:dyDescent="0.2">
      <c r="E3796" s="11">
        <v>216.32956999999999</v>
      </c>
      <c r="F3796" s="11">
        <v>4999.6303699999999</v>
      </c>
      <c r="G3796" s="1">
        <v>9.5642933738743297E-5</v>
      </c>
      <c r="H3796" s="17">
        <v>2.9727600000000001E-8</v>
      </c>
      <c r="I3796" s="28">
        <v>1.6414000000000001E-4</v>
      </c>
      <c r="J3796" s="21">
        <f t="shared" si="360"/>
        <v>3.2830427022148043E-8</v>
      </c>
      <c r="K3796" s="10">
        <f t="shared" si="361"/>
        <v>1.843756781563834E-3</v>
      </c>
      <c r="L3796" s="10">
        <f t="shared" si="362"/>
        <v>2.194756781563834E-3</v>
      </c>
      <c r="M3796" s="10">
        <f t="shared" si="363"/>
        <v>0.47479079081028813</v>
      </c>
      <c r="N3796">
        <f t="shared" si="364"/>
        <v>8.5397564810288151E-2</v>
      </c>
      <c r="O3796">
        <f t="shared" si="359"/>
        <v>9.5935987379469062E-5</v>
      </c>
    </row>
    <row r="3797" spans="5:15" x14ac:dyDescent="0.2">
      <c r="E3797" s="11">
        <v>216.41092</v>
      </c>
      <c r="F3797" s="11">
        <v>4999.6303699999999</v>
      </c>
      <c r="G3797" s="1">
        <v>9.5630587233095705E-5</v>
      </c>
      <c r="H3797" s="17">
        <v>3.2753899999999998E-8</v>
      </c>
      <c r="I3797" s="28">
        <v>1.6412999999999999E-4</v>
      </c>
      <c r="J3797" s="21">
        <f t="shared" si="360"/>
        <v>3.2828426874285105E-8</v>
      </c>
      <c r="K3797" s="10">
        <f t="shared" si="361"/>
        <v>1.8436444532598515E-3</v>
      </c>
      <c r="L3797" s="10">
        <f t="shared" si="362"/>
        <v>2.1946444532598515E-3</v>
      </c>
      <c r="M3797" s="10">
        <f t="shared" si="363"/>
        <v>0.47494502520286147</v>
      </c>
      <c r="N3797">
        <f t="shared" si="364"/>
        <v>8.5405369202861472E-2</v>
      </c>
      <c r="O3797">
        <f t="shared" si="359"/>
        <v>-1.9332371415001378E-4</v>
      </c>
    </row>
    <row r="3798" spans="5:15" x14ac:dyDescent="0.2">
      <c r="E3798" s="11">
        <v>216.49364</v>
      </c>
      <c r="F3798" s="11">
        <v>4999.6303699999999</v>
      </c>
      <c r="G3798" s="1">
        <v>9.5615003845742096E-5</v>
      </c>
      <c r="H3798" s="17">
        <v>3.0191799999999999E-8</v>
      </c>
      <c r="I3798" s="28">
        <v>1.6411E-4</v>
      </c>
      <c r="J3798" s="21">
        <f t="shared" si="360"/>
        <v>3.2824426578559251E-8</v>
      </c>
      <c r="K3798" s="10">
        <f t="shared" si="361"/>
        <v>1.8434197966518875E-3</v>
      </c>
      <c r="L3798" s="10">
        <f t="shared" si="362"/>
        <v>2.1944197966518877E-3</v>
      </c>
      <c r="M3798" s="10">
        <f t="shared" si="363"/>
        <v>0.47507792946522698</v>
      </c>
      <c r="N3798">
        <f t="shared" si="364"/>
        <v>8.5389377465226984E-2</v>
      </c>
      <c r="O3798">
        <f t="shared" si="359"/>
        <v>7.0884469318666587E-4</v>
      </c>
    </row>
    <row r="3799" spans="5:15" x14ac:dyDescent="0.2">
      <c r="E3799" s="11">
        <v>216.57101</v>
      </c>
      <c r="F3799" s="11">
        <v>4999.6303699999999</v>
      </c>
      <c r="G3799" s="1">
        <v>9.5624872539200903E-5</v>
      </c>
      <c r="H3799" s="17">
        <v>3.0053599999999997E-8</v>
      </c>
      <c r="I3799" s="28">
        <v>1.6411999999999999E-4</v>
      </c>
      <c r="J3799" s="21">
        <f t="shared" si="360"/>
        <v>3.2826426726422175E-8</v>
      </c>
      <c r="K3799" s="10">
        <f t="shared" si="361"/>
        <v>1.8435321249558694E-3</v>
      </c>
      <c r="L3799" s="10">
        <f t="shared" si="362"/>
        <v>2.1945321249558693E-3</v>
      </c>
      <c r="M3799" s="10">
        <f t="shared" si="363"/>
        <v>0.47527203877913882</v>
      </c>
      <c r="N3799">
        <f t="shared" si="364"/>
        <v>8.5444220779138838E-2</v>
      </c>
      <c r="O3799">
        <f t="shared" si="359"/>
        <v>-5.0248949854662093E-4</v>
      </c>
    </row>
    <row r="3800" spans="5:15" x14ac:dyDescent="0.2">
      <c r="E3800" s="11">
        <v>216.6524</v>
      </c>
      <c r="F3800" s="11">
        <v>4999.6303699999999</v>
      </c>
      <c r="G3800" s="1">
        <v>9.5599116787416195E-5</v>
      </c>
      <c r="H3800" s="17">
        <v>2.7485000000000001E-8</v>
      </c>
      <c r="I3800" s="28">
        <v>1.6409000000000001E-4</v>
      </c>
      <c r="J3800" s="21">
        <f t="shared" si="360"/>
        <v>3.2820426282833389E-8</v>
      </c>
      <c r="K3800" s="10">
        <f t="shared" si="361"/>
        <v>1.8431951400439232E-3</v>
      </c>
      <c r="L3800" s="10">
        <f t="shared" si="362"/>
        <v>2.1941951400439234E-3</v>
      </c>
      <c r="M3800" s="10">
        <f t="shared" si="363"/>
        <v>0.47537764315885211</v>
      </c>
      <c r="N3800">
        <f t="shared" si="364"/>
        <v>8.5403323158852129E-2</v>
      </c>
      <c r="O3800">
        <f t="shared" si="359"/>
        <v>9.8733480811878313E-4</v>
      </c>
    </row>
    <row r="3801" spans="5:15" x14ac:dyDescent="0.2">
      <c r="E3801" s="11">
        <v>216.73448999999999</v>
      </c>
      <c r="F3801" s="11">
        <v>4999.6303699999999</v>
      </c>
      <c r="G3801" s="1">
        <v>9.5615795242092106E-5</v>
      </c>
      <c r="H3801" s="17">
        <v>2.9824700000000001E-8</v>
      </c>
      <c r="I3801" s="28">
        <v>1.6411E-4</v>
      </c>
      <c r="J3801" s="21">
        <f t="shared" si="360"/>
        <v>3.2824426578559251E-8</v>
      </c>
      <c r="K3801" s="10">
        <f t="shared" si="361"/>
        <v>1.8434197966518875E-3</v>
      </c>
      <c r="L3801" s="10">
        <f t="shared" si="362"/>
        <v>2.1944197966518877E-3</v>
      </c>
      <c r="M3801" s="10">
        <f t="shared" si="363"/>
        <v>0.47560645547325059</v>
      </c>
      <c r="N3801">
        <f t="shared" si="364"/>
        <v>8.5484373473250594E-2</v>
      </c>
      <c r="O3801">
        <f t="shared" si="359"/>
        <v>3.9441979665173543E-4</v>
      </c>
    </row>
    <row r="3802" spans="5:15" x14ac:dyDescent="0.2">
      <c r="E3802" s="11">
        <v>216.81759</v>
      </c>
      <c r="F3802" s="11">
        <v>4999.6303699999999</v>
      </c>
      <c r="G3802" s="1">
        <v>9.5617426954918498E-5</v>
      </c>
      <c r="H3802" s="17">
        <v>2.67739E-8</v>
      </c>
      <c r="I3802" s="28">
        <v>1.6411E-4</v>
      </c>
      <c r="J3802" s="21">
        <f t="shared" si="360"/>
        <v>3.2824426578559251E-8</v>
      </c>
      <c r="K3802" s="10">
        <f t="shared" si="361"/>
        <v>1.8434197966518875E-3</v>
      </c>
      <c r="L3802" s="10">
        <f t="shared" si="362"/>
        <v>2.1944197966518877E-3</v>
      </c>
      <c r="M3802" s="10">
        <f t="shared" si="363"/>
        <v>0.47578881175835236</v>
      </c>
      <c r="N3802">
        <f t="shared" si="364"/>
        <v>8.5517149758352354E-2</v>
      </c>
      <c r="O3802">
        <f t="shared" si="359"/>
        <v>3.9441979665198881E-4</v>
      </c>
    </row>
    <row r="3803" spans="5:15" x14ac:dyDescent="0.2">
      <c r="E3803" s="11">
        <v>216.90538000000001</v>
      </c>
      <c r="F3803" s="11">
        <v>4999.6303699999999</v>
      </c>
      <c r="G3803" s="1">
        <v>9.5620988804353402E-5</v>
      </c>
      <c r="H3803" s="17">
        <v>2.95771E-8</v>
      </c>
      <c r="I3803" s="28">
        <v>1.6411E-4</v>
      </c>
      <c r="J3803" s="21">
        <f t="shared" si="360"/>
        <v>3.2824426578559251E-8</v>
      </c>
      <c r="K3803" s="10">
        <f t="shared" si="361"/>
        <v>1.8434197966518875E-3</v>
      </c>
      <c r="L3803" s="10">
        <f t="shared" si="362"/>
        <v>2.1944197966518877E-3</v>
      </c>
      <c r="M3803" s="10">
        <f t="shared" si="363"/>
        <v>0.47598145987230045</v>
      </c>
      <c r="N3803">
        <f t="shared" si="364"/>
        <v>8.5551775872300437E-2</v>
      </c>
      <c r="O3803">
        <f t="shared" si="359"/>
        <v>3.944197966519134E-4</v>
      </c>
    </row>
    <row r="3804" spans="5:15" x14ac:dyDescent="0.2">
      <c r="E3804" s="11">
        <v>216.99197000000001</v>
      </c>
      <c r="F3804" s="11">
        <v>4999.6303699999999</v>
      </c>
      <c r="G3804" s="1">
        <v>9.5622475516460504E-5</v>
      </c>
      <c r="H3804" s="17">
        <v>3.1877000000000001E-8</v>
      </c>
      <c r="I3804" s="28">
        <v>1.6411E-4</v>
      </c>
      <c r="J3804" s="21">
        <f t="shared" si="360"/>
        <v>3.2824426578559251E-8</v>
      </c>
      <c r="K3804" s="10">
        <f t="shared" si="361"/>
        <v>1.8434197966518875E-3</v>
      </c>
      <c r="L3804" s="10">
        <f t="shared" si="362"/>
        <v>2.1944197966518877E-3</v>
      </c>
      <c r="M3804" s="10">
        <f t="shared" si="363"/>
        <v>0.47617147468249255</v>
      </c>
      <c r="N3804">
        <f t="shared" si="364"/>
        <v>8.5585928682492526E-2</v>
      </c>
      <c r="O3804">
        <f t="shared" si="359"/>
        <v>3.9441979665182569E-4</v>
      </c>
    </row>
    <row r="3805" spans="5:15" x14ac:dyDescent="0.2">
      <c r="E3805" s="11">
        <v>217.07470000000001</v>
      </c>
      <c r="F3805" s="11">
        <v>4999.6303699999999</v>
      </c>
      <c r="G3805" s="1">
        <v>9.5618583165412693E-5</v>
      </c>
      <c r="H3805" s="17">
        <v>2.9011399999999999E-8</v>
      </c>
      <c r="I3805" s="28">
        <v>1.6411E-4</v>
      </c>
      <c r="J3805" s="21">
        <f t="shared" si="360"/>
        <v>3.2824426578559251E-8</v>
      </c>
      <c r="K3805" s="10">
        <f t="shared" si="361"/>
        <v>1.8434197966518875E-3</v>
      </c>
      <c r="L3805" s="10">
        <f t="shared" si="362"/>
        <v>2.1944197966518877E-3</v>
      </c>
      <c r="M3805" s="10">
        <f t="shared" si="363"/>
        <v>0.47635301903226951</v>
      </c>
      <c r="N3805">
        <f t="shared" si="364"/>
        <v>8.5618559032269531E-2</v>
      </c>
      <c r="O3805">
        <f t="shared" si="359"/>
        <v>1.0406067762743579E-4</v>
      </c>
    </row>
    <row r="3806" spans="5:15" x14ac:dyDescent="0.2">
      <c r="E3806" s="11">
        <v>217.15871000000001</v>
      </c>
      <c r="F3806" s="11">
        <v>4999.6303699999999</v>
      </c>
      <c r="G3806" s="1">
        <v>9.5608356875545198E-5</v>
      </c>
      <c r="H3806" s="17">
        <v>2.9581600000000001E-8</v>
      </c>
      <c r="I3806" s="28">
        <v>1.641E-4</v>
      </c>
      <c r="J3806" s="21">
        <f t="shared" si="360"/>
        <v>3.282242643069632E-8</v>
      </c>
      <c r="K3806" s="10">
        <f t="shared" si="361"/>
        <v>1.8433074683479054E-3</v>
      </c>
      <c r="L3806" s="10">
        <f t="shared" si="362"/>
        <v>2.1943074683479055E-3</v>
      </c>
      <c r="M3806" s="10">
        <f t="shared" si="363"/>
        <v>0.47651297916979701</v>
      </c>
      <c r="N3806">
        <f t="shared" si="364"/>
        <v>8.5627301169797013E-2</v>
      </c>
      <c r="O3806">
        <f t="shared" si="359"/>
        <v>3.9430746834790954E-4</v>
      </c>
    </row>
    <row r="3807" spans="5:15" x14ac:dyDescent="0.2">
      <c r="E3807" s="11">
        <v>217.24323000000001</v>
      </c>
      <c r="F3807" s="11">
        <v>4999.6303699999999</v>
      </c>
      <c r="G3807" s="1">
        <v>9.5617354212787305E-5</v>
      </c>
      <c r="H3807" s="17">
        <v>3.1920399999999999E-8</v>
      </c>
      <c r="I3807" s="28">
        <v>1.641E-4</v>
      </c>
      <c r="J3807" s="21">
        <f t="shared" si="360"/>
        <v>3.282242643069632E-8</v>
      </c>
      <c r="K3807" s="10">
        <f t="shared" si="361"/>
        <v>1.8433074683479054E-3</v>
      </c>
      <c r="L3807" s="10">
        <f t="shared" si="362"/>
        <v>2.1943074683479055E-3</v>
      </c>
      <c r="M3807" s="10">
        <f t="shared" si="363"/>
        <v>0.47669844203702177</v>
      </c>
      <c r="N3807">
        <f t="shared" si="364"/>
        <v>8.5660628037021777E-2</v>
      </c>
      <c r="O3807">
        <f t="shared" si="359"/>
        <v>9.102004279577126E-5</v>
      </c>
    </row>
    <row r="3808" spans="5:15" x14ac:dyDescent="0.2">
      <c r="E3808" s="11">
        <v>217.32372000000001</v>
      </c>
      <c r="F3808" s="11">
        <v>4999.6303699999999</v>
      </c>
      <c r="G3808" s="1">
        <v>9.5608995605544903E-5</v>
      </c>
      <c r="H3808" s="17">
        <v>2.9902200000000003E-8</v>
      </c>
      <c r="I3808" s="28">
        <v>1.6409000000000001E-4</v>
      </c>
      <c r="J3808" s="21">
        <f t="shared" si="360"/>
        <v>3.2820426282833389E-8</v>
      </c>
      <c r="K3808" s="10">
        <f t="shared" si="361"/>
        <v>1.8431951400439232E-3</v>
      </c>
      <c r="L3808" s="10">
        <f t="shared" si="362"/>
        <v>2.1941951400439234E-3</v>
      </c>
      <c r="M3808" s="10">
        <f t="shared" si="363"/>
        <v>0.4768506502402664</v>
      </c>
      <c r="N3808">
        <f t="shared" si="364"/>
        <v>8.5667954240266408E-2</v>
      </c>
      <c r="O3808">
        <f t="shared" si="359"/>
        <v>-2.0427985065990268E-4</v>
      </c>
    </row>
    <row r="3809" spans="5:15" x14ac:dyDescent="0.2">
      <c r="E3809" s="11">
        <v>217.40532999999999</v>
      </c>
      <c r="F3809" s="11">
        <v>4999.6303699999999</v>
      </c>
      <c r="G3809" s="1">
        <v>9.5586871002200299E-5</v>
      </c>
      <c r="H3809" s="17">
        <v>3.0072800000000003E-8</v>
      </c>
      <c r="I3809" s="28">
        <v>1.6406999999999999E-4</v>
      </c>
      <c r="J3809" s="21">
        <f t="shared" si="360"/>
        <v>3.2816425987107521E-8</v>
      </c>
      <c r="K3809" s="10">
        <f t="shared" si="361"/>
        <v>1.8429704834359583E-3</v>
      </c>
      <c r="L3809" s="10">
        <f t="shared" si="362"/>
        <v>2.1939704834359583E-3</v>
      </c>
      <c r="M3809" s="10">
        <f t="shared" si="363"/>
        <v>0.47698087696165403</v>
      </c>
      <c r="N3809">
        <f t="shared" si="364"/>
        <v>8.5651282961654057E-2</v>
      </c>
      <c r="O3809">
        <f t="shared" si="359"/>
        <v>7.067287212979658E-4</v>
      </c>
    </row>
    <row r="3810" spans="5:15" x14ac:dyDescent="0.2">
      <c r="E3810" s="11">
        <v>217.48344</v>
      </c>
      <c r="F3810" s="11">
        <v>4999.6303699999999</v>
      </c>
      <c r="G3810" s="1">
        <v>9.5590940552237193E-5</v>
      </c>
      <c r="H3810" s="17">
        <v>3.2738499999999999E-8</v>
      </c>
      <c r="I3810" s="28">
        <v>1.6407999999999999E-4</v>
      </c>
      <c r="J3810" s="21">
        <f t="shared" si="360"/>
        <v>3.2818426134970452E-8</v>
      </c>
      <c r="K3810" s="10">
        <f t="shared" si="361"/>
        <v>1.8430828117399405E-3</v>
      </c>
      <c r="L3810" s="10">
        <f t="shared" si="362"/>
        <v>2.1940828117399404E-3</v>
      </c>
      <c r="M3810" s="10">
        <f t="shared" si="363"/>
        <v>0.47717667754207466</v>
      </c>
      <c r="N3810">
        <f t="shared" si="364"/>
        <v>8.5706485542074648E-2</v>
      </c>
      <c r="O3810">
        <f t="shared" si="359"/>
        <v>3.9408281173991685E-4</v>
      </c>
    </row>
    <row r="3811" spans="5:15" x14ac:dyDescent="0.2">
      <c r="E3811" s="11">
        <v>217.56477000000001</v>
      </c>
      <c r="F3811" s="11">
        <v>4999.6303699999999</v>
      </c>
      <c r="G3811" s="1">
        <v>9.5592212957497301E-5</v>
      </c>
      <c r="H3811" s="17">
        <v>2.91213E-8</v>
      </c>
      <c r="I3811" s="28">
        <v>1.6407999999999999E-4</v>
      </c>
      <c r="J3811" s="21">
        <f t="shared" si="360"/>
        <v>3.2818426134970452E-8</v>
      </c>
      <c r="K3811" s="10">
        <f t="shared" si="361"/>
        <v>1.8430828117399405E-3</v>
      </c>
      <c r="L3811" s="10">
        <f t="shared" si="362"/>
        <v>2.1940828117399404E-3</v>
      </c>
      <c r="M3811" s="10">
        <f t="shared" si="363"/>
        <v>0.47735512229715349</v>
      </c>
      <c r="N3811">
        <f t="shared" si="364"/>
        <v>8.5738536297153459E-2</v>
      </c>
      <c r="O3811">
        <f t="shared" si="359"/>
        <v>6.9310269411129385E-4</v>
      </c>
    </row>
    <row r="3812" spans="5:15" x14ac:dyDescent="0.2">
      <c r="E3812" s="11">
        <v>217.64653000000001</v>
      </c>
      <c r="F3812" s="11">
        <v>4999.6303699999999</v>
      </c>
      <c r="G3812" s="1">
        <v>9.5606008409161204E-5</v>
      </c>
      <c r="H3812" s="17">
        <v>3.03908E-8</v>
      </c>
      <c r="I3812" s="28">
        <v>1.6409000000000001E-4</v>
      </c>
      <c r="J3812" s="21">
        <f t="shared" si="360"/>
        <v>3.2820426282833389E-8</v>
      </c>
      <c r="K3812" s="10">
        <f t="shared" si="361"/>
        <v>1.8431951400439232E-3</v>
      </c>
      <c r="L3812" s="10">
        <f t="shared" si="362"/>
        <v>2.1941951400439234E-3</v>
      </c>
      <c r="M3812" s="10">
        <f t="shared" si="363"/>
        <v>0.47755895837342399</v>
      </c>
      <c r="N3812">
        <f t="shared" si="364"/>
        <v>8.5795204373424E-2</v>
      </c>
      <c r="O3812">
        <f t="shared" si="359"/>
        <v>1.0424445272761768E-4</v>
      </c>
    </row>
    <row r="3813" spans="5:15" x14ac:dyDescent="0.2">
      <c r="E3813" s="11">
        <v>217.73088000000001</v>
      </c>
      <c r="F3813" s="11">
        <v>4999.6303699999999</v>
      </c>
      <c r="G3813" s="1">
        <v>9.5597139760680703E-5</v>
      </c>
      <c r="H3813" s="17">
        <v>3.26925E-8</v>
      </c>
      <c r="I3813" s="28">
        <v>1.6407999999999999E-4</v>
      </c>
      <c r="J3813" s="21">
        <f t="shared" si="360"/>
        <v>3.2818426134970452E-8</v>
      </c>
      <c r="K3813" s="10">
        <f t="shared" si="361"/>
        <v>1.8430828117399405E-3</v>
      </c>
      <c r="L3813" s="10">
        <f t="shared" si="362"/>
        <v>2.1940828117399404E-3</v>
      </c>
      <c r="M3813" s="10">
        <f t="shared" si="363"/>
        <v>0.47771958139301157</v>
      </c>
      <c r="N3813">
        <f t="shared" si="364"/>
        <v>8.5803997393011575E-2</v>
      </c>
      <c r="O3813">
        <f t="shared" si="359"/>
        <v>3.9408281173992276E-4</v>
      </c>
    </row>
    <row r="3814" spans="5:15" x14ac:dyDescent="0.2">
      <c r="E3814" s="11">
        <v>217.81567000000001</v>
      </c>
      <c r="F3814" s="11">
        <v>4999.6303699999999</v>
      </c>
      <c r="G3814" s="1">
        <v>9.5589820649446899E-5</v>
      </c>
      <c r="H3814" s="17">
        <v>2.8488200000000001E-8</v>
      </c>
      <c r="I3814" s="28">
        <v>1.6407999999999999E-4</v>
      </c>
      <c r="J3814" s="21">
        <f t="shared" si="360"/>
        <v>3.2818426134970452E-8</v>
      </c>
      <c r="K3814" s="10">
        <f t="shared" si="361"/>
        <v>1.8430828117399405E-3</v>
      </c>
      <c r="L3814" s="10">
        <f t="shared" si="362"/>
        <v>2.1940828117399404E-3</v>
      </c>
      <c r="M3814" s="10">
        <f t="shared" si="363"/>
        <v>0.47790561767461903</v>
      </c>
      <c r="N3814">
        <f t="shared" si="364"/>
        <v>8.5837411674619002E-2</v>
      </c>
      <c r="O3814">
        <f t="shared" si="359"/>
        <v>6.7590918485704713E-4</v>
      </c>
    </row>
    <row r="3815" spans="5:15" x14ac:dyDescent="0.2">
      <c r="E3815" s="11">
        <v>217.90252000000001</v>
      </c>
      <c r="F3815" s="11">
        <v>4999.6303699999999</v>
      </c>
      <c r="G3815" s="1">
        <v>9.5607916372896206E-5</v>
      </c>
      <c r="H3815" s="17">
        <v>2.9032199999999999E-8</v>
      </c>
      <c r="I3815" s="28">
        <v>1.6409000000000001E-4</v>
      </c>
      <c r="J3815" s="21">
        <f t="shared" si="360"/>
        <v>3.2820426282833389E-8</v>
      </c>
      <c r="K3815" s="10">
        <f t="shared" si="361"/>
        <v>1.8431951400439232E-3</v>
      </c>
      <c r="L3815" s="10">
        <f t="shared" si="362"/>
        <v>2.1941951400439234E-3</v>
      </c>
      <c r="M3815" s="10">
        <f t="shared" si="363"/>
        <v>0.47812065038732382</v>
      </c>
      <c r="N3815">
        <f t="shared" si="364"/>
        <v>8.5896114387323835E-2</v>
      </c>
      <c r="O3815">
        <f t="shared" si="359"/>
        <v>1.0581734824654225E-4</v>
      </c>
    </row>
    <row r="3816" spans="5:15" x14ac:dyDescent="0.2">
      <c r="E3816" s="11">
        <v>217.98742999999999</v>
      </c>
      <c r="F3816" s="11">
        <v>4999.6303699999999</v>
      </c>
      <c r="G3816" s="1">
        <v>9.5592861233961794E-5</v>
      </c>
      <c r="H3816" s="17">
        <v>2.84374E-8</v>
      </c>
      <c r="I3816" s="28">
        <v>1.6407999999999999E-4</v>
      </c>
      <c r="J3816" s="21">
        <f t="shared" si="360"/>
        <v>3.2818426134970452E-8</v>
      </c>
      <c r="K3816" s="10">
        <f t="shared" si="361"/>
        <v>1.8430828117399405E-3</v>
      </c>
      <c r="L3816" s="10">
        <f t="shared" si="362"/>
        <v>2.1940828117399404E-3</v>
      </c>
      <c r="M3816" s="10">
        <f t="shared" si="363"/>
        <v>0.47828247333836343</v>
      </c>
      <c r="N3816">
        <f t="shared" si="364"/>
        <v>8.5905099338363447E-2</v>
      </c>
      <c r="O3816">
        <f t="shared" si="359"/>
        <v>9.8208213822348572E-5</v>
      </c>
    </row>
    <row r="3817" spans="5:15" x14ac:dyDescent="0.2">
      <c r="E3817" s="11">
        <v>218.07022000000001</v>
      </c>
      <c r="F3817" s="11">
        <v>4999.6303699999999</v>
      </c>
      <c r="G3817" s="1">
        <v>9.5587261682174605E-5</v>
      </c>
      <c r="H3817" s="17">
        <v>3.0846499999999998E-8</v>
      </c>
      <c r="I3817" s="28">
        <v>1.6406999999999999E-4</v>
      </c>
      <c r="J3817" s="21">
        <f t="shared" si="360"/>
        <v>3.2816425987107521E-8</v>
      </c>
      <c r="K3817" s="10">
        <f t="shared" si="361"/>
        <v>1.8429704834359583E-3</v>
      </c>
      <c r="L3817" s="10">
        <f t="shared" si="362"/>
        <v>2.1939704834359583E-3</v>
      </c>
      <c r="M3817" s="10">
        <f t="shared" si="363"/>
        <v>0.47843962599638579</v>
      </c>
      <c r="N3817">
        <f t="shared" si="364"/>
        <v>8.5913229996385801E-2</v>
      </c>
      <c r="O3817">
        <f t="shared" si="359"/>
        <v>3.9397048343589537E-4</v>
      </c>
    </row>
    <row r="3818" spans="5:15" x14ac:dyDescent="0.2">
      <c r="E3818" s="11">
        <v>218.15289000000001</v>
      </c>
      <c r="F3818" s="11">
        <v>4999.6303699999999</v>
      </c>
      <c r="G3818" s="1">
        <v>9.5586506855800402E-5</v>
      </c>
      <c r="H3818" s="17">
        <v>3.1295000000000003E-8</v>
      </c>
      <c r="I3818" s="28">
        <v>1.6406999999999999E-4</v>
      </c>
      <c r="J3818" s="21">
        <f t="shared" si="360"/>
        <v>3.2816425987107521E-8</v>
      </c>
      <c r="K3818" s="10">
        <f t="shared" si="361"/>
        <v>1.8429704834359583E-3</v>
      </c>
      <c r="L3818" s="10">
        <f t="shared" si="362"/>
        <v>2.1939704834359583E-3</v>
      </c>
      <c r="M3818" s="10">
        <f t="shared" si="363"/>
        <v>0.47862100153625148</v>
      </c>
      <c r="N3818">
        <f t="shared" si="364"/>
        <v>8.5945799536251449E-2</v>
      </c>
      <c r="O3818">
        <f t="shared" si="359"/>
        <v>7.6849822111325829E-5</v>
      </c>
    </row>
    <row r="3819" spans="5:15" x14ac:dyDescent="0.2">
      <c r="E3819" s="11">
        <v>218.23018999999999</v>
      </c>
      <c r="F3819" s="11">
        <v>4999.6303699999999</v>
      </c>
      <c r="G3819" s="1">
        <v>9.5574854816521106E-5</v>
      </c>
      <c r="H3819" s="17">
        <v>3.2576199999999998E-8</v>
      </c>
      <c r="I3819" s="28">
        <v>1.6406E-4</v>
      </c>
      <c r="J3819" s="21">
        <f t="shared" si="360"/>
        <v>3.281442583924459E-8</v>
      </c>
      <c r="K3819" s="10">
        <f t="shared" si="361"/>
        <v>1.8428581551319762E-3</v>
      </c>
      <c r="L3819" s="10">
        <f t="shared" si="362"/>
        <v>2.1938581551319762E-3</v>
      </c>
      <c r="M3819" s="10">
        <f t="shared" si="363"/>
        <v>0.47876608202750065</v>
      </c>
      <c r="N3819">
        <f t="shared" si="364"/>
        <v>8.5951740027500653E-2</v>
      </c>
      <c r="O3819">
        <f t="shared" si="359"/>
        <v>3.9385815513189254E-4</v>
      </c>
    </row>
    <row r="3820" spans="5:15" x14ac:dyDescent="0.2">
      <c r="E3820" s="11">
        <v>218.31572</v>
      </c>
      <c r="F3820" s="11">
        <v>4999.6303699999999</v>
      </c>
      <c r="G3820" s="1">
        <v>9.5576317229035894E-5</v>
      </c>
      <c r="H3820" s="17">
        <v>3.00315E-8</v>
      </c>
      <c r="I3820" s="28">
        <v>1.6406E-4</v>
      </c>
      <c r="J3820" s="21">
        <f t="shared" si="360"/>
        <v>3.281442583924459E-8</v>
      </c>
      <c r="K3820" s="10">
        <f t="shared" si="361"/>
        <v>1.8428581551319762E-3</v>
      </c>
      <c r="L3820" s="10">
        <f t="shared" si="362"/>
        <v>2.1938581551319762E-3</v>
      </c>
      <c r="M3820" s="10">
        <f t="shared" si="363"/>
        <v>0.47895372271550907</v>
      </c>
      <c r="N3820">
        <f t="shared" si="364"/>
        <v>8.5985426715509086E-2</v>
      </c>
      <c r="O3820">
        <f t="shared" si="359"/>
        <v>3.9385815513198557E-4</v>
      </c>
    </row>
    <row r="3821" spans="5:15" x14ac:dyDescent="0.2">
      <c r="E3821" s="11">
        <v>218.39526000000001</v>
      </c>
      <c r="F3821" s="11">
        <v>4999.6303699999999</v>
      </c>
      <c r="G3821" s="1">
        <v>9.5575063230489304E-5</v>
      </c>
      <c r="H3821" s="17">
        <v>2.94516E-8</v>
      </c>
      <c r="I3821" s="28">
        <v>1.6406E-4</v>
      </c>
      <c r="J3821" s="21">
        <f t="shared" si="360"/>
        <v>3.281442583924459E-8</v>
      </c>
      <c r="K3821" s="10">
        <f t="shared" si="361"/>
        <v>1.8428581551319762E-3</v>
      </c>
      <c r="L3821" s="10">
        <f t="shared" si="362"/>
        <v>2.1938581551319762E-3</v>
      </c>
      <c r="M3821" s="10">
        <f t="shared" si="363"/>
        <v>0.47912822219316831</v>
      </c>
      <c r="N3821">
        <f t="shared" si="364"/>
        <v>8.6016754193168288E-2</v>
      </c>
      <c r="O3821">
        <f t="shared" si="359"/>
        <v>6.9530900638806268E-4</v>
      </c>
    </row>
    <row r="3822" spans="5:15" x14ac:dyDescent="0.2">
      <c r="E3822" s="11">
        <v>218.47667000000001</v>
      </c>
      <c r="F3822" s="11">
        <v>4999.6303699999999</v>
      </c>
      <c r="G3822" s="1">
        <v>9.5580927468965699E-5</v>
      </c>
      <c r="H3822" s="17">
        <v>3.1483200000000002E-8</v>
      </c>
      <c r="I3822" s="28">
        <v>1.6406999999999999E-4</v>
      </c>
      <c r="J3822" s="21">
        <f t="shared" si="360"/>
        <v>3.2816425987107521E-8</v>
      </c>
      <c r="K3822" s="10">
        <f t="shared" si="361"/>
        <v>1.8429704834359583E-3</v>
      </c>
      <c r="L3822" s="10">
        <f t="shared" si="362"/>
        <v>2.1939704834359583E-3</v>
      </c>
      <c r="M3822" s="10">
        <f t="shared" si="363"/>
        <v>0.47933136529937836</v>
      </c>
      <c r="N3822">
        <f t="shared" si="364"/>
        <v>8.6073359299378344E-2</v>
      </c>
      <c r="O3822">
        <f t="shared" si="359"/>
        <v>6.8872939357173956E-4</v>
      </c>
    </row>
    <row r="3823" spans="5:15" x14ac:dyDescent="0.2">
      <c r="E3823" s="11">
        <v>218.55995999999999</v>
      </c>
      <c r="F3823" s="11">
        <v>4999.6303699999999</v>
      </c>
      <c r="G3823" s="1">
        <v>9.5596582406970698E-5</v>
      </c>
      <c r="H3823" s="17">
        <v>2.9192999999999999E-8</v>
      </c>
      <c r="I3823" s="28">
        <v>1.6407999999999999E-4</v>
      </c>
      <c r="J3823" s="21">
        <f t="shared" si="360"/>
        <v>3.2818426134970452E-8</v>
      </c>
      <c r="K3823" s="10">
        <f t="shared" si="361"/>
        <v>1.8430828117399405E-3</v>
      </c>
      <c r="L3823" s="10">
        <f t="shared" si="362"/>
        <v>2.1940828117399404E-3</v>
      </c>
      <c r="M3823" s="10">
        <f t="shared" si="363"/>
        <v>0.47953865157056891</v>
      </c>
      <c r="N3823">
        <f t="shared" si="364"/>
        <v>8.6130723570568918E-2</v>
      </c>
      <c r="O3823">
        <f t="shared" si="359"/>
        <v>-4.512680427863617E-4</v>
      </c>
    </row>
    <row r="3824" spans="5:15" x14ac:dyDescent="0.2">
      <c r="E3824" s="11">
        <v>218.64712</v>
      </c>
      <c r="F3824" s="11">
        <v>4999.6303699999999</v>
      </c>
      <c r="G3824" s="1">
        <v>9.5563135138623104E-5</v>
      </c>
      <c r="H3824" s="17">
        <v>2.9768100000000001E-8</v>
      </c>
      <c r="I3824" s="28">
        <v>1.6405E-4</v>
      </c>
      <c r="J3824" s="21">
        <f t="shared" si="360"/>
        <v>3.2812425691381659E-8</v>
      </c>
      <c r="K3824" s="10">
        <f t="shared" si="361"/>
        <v>1.8427458268279939E-3</v>
      </c>
      <c r="L3824" s="10">
        <f t="shared" si="362"/>
        <v>2.1937458268279941E-3</v>
      </c>
      <c r="M3824" s="10">
        <f t="shared" si="363"/>
        <v>0.47965620704795964</v>
      </c>
      <c r="N3824">
        <f t="shared" si="364"/>
        <v>8.6091391047959653E-2</v>
      </c>
      <c r="O3824">
        <f t="shared" si="359"/>
        <v>6.8537459620235353E-4</v>
      </c>
    </row>
    <row r="3825" spans="5:15" x14ac:dyDescent="0.2">
      <c r="E3825" s="11">
        <v>218.73137</v>
      </c>
      <c r="F3825" s="11">
        <v>4999.6303699999999</v>
      </c>
      <c r="G3825" s="1">
        <v>9.5576804831124402E-5</v>
      </c>
      <c r="H3825" s="17">
        <v>3.0124300000000002E-8</v>
      </c>
      <c r="I3825" s="28">
        <v>1.6406E-4</v>
      </c>
      <c r="J3825" s="21">
        <f t="shared" si="360"/>
        <v>3.281442583924459E-8</v>
      </c>
      <c r="K3825" s="10">
        <f t="shared" si="361"/>
        <v>1.8428581551319762E-3</v>
      </c>
      <c r="L3825" s="10">
        <f t="shared" si="362"/>
        <v>2.1938581551319762E-3</v>
      </c>
      <c r="M3825" s="10">
        <f t="shared" si="363"/>
        <v>0.47986559985768967</v>
      </c>
      <c r="N3825">
        <f t="shared" si="364"/>
        <v>8.61491338576897E-2</v>
      </c>
      <c r="O3825">
        <f t="shared" si="359"/>
        <v>6.9910863320971821E-4</v>
      </c>
    </row>
    <row r="3826" spans="5:15" x14ac:dyDescent="0.2">
      <c r="E3826" s="11">
        <v>218.81189000000001</v>
      </c>
      <c r="F3826" s="11">
        <v>4999.6303699999999</v>
      </c>
      <c r="G3826" s="1">
        <v>9.5587619044241803E-5</v>
      </c>
      <c r="H3826" s="17">
        <v>2.80024E-8</v>
      </c>
      <c r="I3826" s="28">
        <v>1.6406999999999999E-4</v>
      </c>
      <c r="J3826" s="21">
        <f t="shared" si="360"/>
        <v>3.2816425987107521E-8</v>
      </c>
      <c r="K3826" s="10">
        <f t="shared" si="361"/>
        <v>1.8429704834359583E-3</v>
      </c>
      <c r="L3826" s="10">
        <f t="shared" si="362"/>
        <v>2.1939704834359583E-3</v>
      </c>
      <c r="M3826" s="10">
        <f t="shared" si="363"/>
        <v>0.48006682808483575</v>
      </c>
      <c r="N3826">
        <f t="shared" si="364"/>
        <v>8.6205426084835751E-2</v>
      </c>
      <c r="O3826">
        <f t="shared" si="359"/>
        <v>3.939704834359299E-4</v>
      </c>
    </row>
    <row r="3827" spans="5:15" x14ac:dyDescent="0.2">
      <c r="E3827" s="11">
        <v>218.89197999999999</v>
      </c>
      <c r="F3827" s="11">
        <v>4999.6303699999999</v>
      </c>
      <c r="G3827" s="1">
        <v>9.5580172874656596E-5</v>
      </c>
      <c r="H3827" s="17">
        <v>2.9593400000000001E-8</v>
      </c>
      <c r="I3827" s="28">
        <v>1.6406999999999999E-4</v>
      </c>
      <c r="J3827" s="21">
        <f t="shared" si="360"/>
        <v>3.2816425987107521E-8</v>
      </c>
      <c r="K3827" s="10">
        <f t="shared" si="361"/>
        <v>1.8429704834359583E-3</v>
      </c>
      <c r="L3827" s="10">
        <f t="shared" si="362"/>
        <v>2.1939704834359583E-3</v>
      </c>
      <c r="M3827" s="10">
        <f t="shared" si="363"/>
        <v>0.48024254318085408</v>
      </c>
      <c r="N3827">
        <f t="shared" si="364"/>
        <v>8.6236979180854129E-2</v>
      </c>
      <c r="O3827">
        <f t="shared" si="359"/>
        <v>9.4117025439355097E-5</v>
      </c>
    </row>
    <row r="3828" spans="5:15" x14ac:dyDescent="0.2">
      <c r="E3828" s="11">
        <v>218.97400999999999</v>
      </c>
      <c r="F3828" s="11">
        <v>4999.6303699999999</v>
      </c>
      <c r="G3828" s="1">
        <v>9.5577549314646406E-5</v>
      </c>
      <c r="H3828" s="17">
        <v>3.1138700000000002E-8</v>
      </c>
      <c r="I3828" s="28">
        <v>1.6406E-4</v>
      </c>
      <c r="J3828" s="21">
        <f t="shared" si="360"/>
        <v>3.281442583924459E-8</v>
      </c>
      <c r="K3828" s="10">
        <f t="shared" si="361"/>
        <v>1.8428581551319762E-3</v>
      </c>
      <c r="L3828" s="10">
        <f t="shared" si="362"/>
        <v>2.1938581551319762E-3</v>
      </c>
      <c r="M3828" s="10">
        <f t="shared" si="363"/>
        <v>0.48039791760045086</v>
      </c>
      <c r="N3828">
        <f t="shared" si="364"/>
        <v>8.6244699600450919E-2</v>
      </c>
      <c r="O3828">
        <f t="shared" si="359"/>
        <v>1.2749654608670948E-3</v>
      </c>
    </row>
    <row r="3829" spans="5:15" x14ac:dyDescent="0.2">
      <c r="E3829" s="11">
        <v>219.05779000000001</v>
      </c>
      <c r="F3829" s="11">
        <v>4999.6303699999999</v>
      </c>
      <c r="G3829" s="1">
        <v>9.5604493240269905E-5</v>
      </c>
      <c r="H3829" s="17">
        <v>3.2920199999999997E-8</v>
      </c>
      <c r="I3829" s="28">
        <v>1.6409000000000001E-4</v>
      </c>
      <c r="J3829" s="21">
        <f t="shared" si="360"/>
        <v>3.2820426282833389E-8</v>
      </c>
      <c r="K3829" s="10">
        <f t="shared" si="361"/>
        <v>1.8431951400439232E-3</v>
      </c>
      <c r="L3829" s="10">
        <f t="shared" si="362"/>
        <v>2.1941951400439234E-3</v>
      </c>
      <c r="M3829" s="10">
        <f t="shared" si="363"/>
        <v>0.48065553820676238</v>
      </c>
      <c r="N3829">
        <f t="shared" si="364"/>
        <v>8.6351516206762388E-2</v>
      </c>
      <c r="O3829">
        <f t="shared" si="359"/>
        <v>-4.7175125005715404E-4</v>
      </c>
    </row>
    <row r="3830" spans="5:15" x14ac:dyDescent="0.2">
      <c r="E3830" s="11">
        <v>219.14306999999999</v>
      </c>
      <c r="F3830" s="11">
        <v>4999.6303699999999</v>
      </c>
      <c r="G3830" s="1">
        <v>9.5579208100223198E-5</v>
      </c>
      <c r="H3830" s="17">
        <v>3.0674199999999998E-8</v>
      </c>
      <c r="I3830" s="28">
        <v>1.6406E-4</v>
      </c>
      <c r="J3830" s="21">
        <f t="shared" si="360"/>
        <v>3.281442583924459E-8</v>
      </c>
      <c r="K3830" s="10">
        <f t="shared" si="361"/>
        <v>1.8428581551319762E-3</v>
      </c>
      <c r="L3830" s="10">
        <f t="shared" si="362"/>
        <v>2.1938581551319762E-3</v>
      </c>
      <c r="M3830" s="10">
        <f t="shared" si="363"/>
        <v>0.48076881126015752</v>
      </c>
      <c r="N3830">
        <f t="shared" si="364"/>
        <v>8.6311285260157522E-2</v>
      </c>
      <c r="O3830">
        <f t="shared" si="359"/>
        <v>3.9385815513209496E-4</v>
      </c>
    </row>
    <row r="3831" spans="5:15" x14ac:dyDescent="0.2">
      <c r="E3831" s="11">
        <v>219.2235</v>
      </c>
      <c r="F3831" s="11">
        <v>4999.6303699999999</v>
      </c>
      <c r="G3831" s="1">
        <v>9.5572085884325895E-5</v>
      </c>
      <c r="H3831" s="17">
        <v>2.9839900000000002E-8</v>
      </c>
      <c r="I3831" s="28">
        <v>1.6406E-4</v>
      </c>
      <c r="J3831" s="21">
        <f t="shared" si="360"/>
        <v>3.281442583924459E-8</v>
      </c>
      <c r="K3831" s="10">
        <f t="shared" si="361"/>
        <v>1.8428581551319762E-3</v>
      </c>
      <c r="L3831" s="10">
        <f t="shared" si="362"/>
        <v>2.1938581551319762E-3</v>
      </c>
      <c r="M3831" s="10">
        <f t="shared" si="363"/>
        <v>0.48094526327157477</v>
      </c>
      <c r="N3831">
        <f t="shared" si="364"/>
        <v>8.6342963271574799E-2</v>
      </c>
      <c r="O3831">
        <f t="shared" si="359"/>
        <v>1.0101699758135437E-3</v>
      </c>
    </row>
    <row r="3832" spans="5:15" x14ac:dyDescent="0.2">
      <c r="E3832" s="11">
        <v>219.30343999999999</v>
      </c>
      <c r="F3832" s="11">
        <v>4999.6303699999999</v>
      </c>
      <c r="G3832" s="1">
        <v>9.5593626335693601E-5</v>
      </c>
      <c r="H3832" s="17">
        <v>3.19127E-8</v>
      </c>
      <c r="I3832" s="28">
        <v>1.6407999999999999E-4</v>
      </c>
      <c r="J3832" s="21">
        <f t="shared" si="360"/>
        <v>3.2818426134970452E-8</v>
      </c>
      <c r="K3832" s="10">
        <f t="shared" si="361"/>
        <v>1.8430828117399405E-3</v>
      </c>
      <c r="L3832" s="10">
        <f t="shared" si="362"/>
        <v>2.1940828117399404E-3</v>
      </c>
      <c r="M3832" s="10">
        <f t="shared" si="363"/>
        <v>0.48116990825944134</v>
      </c>
      <c r="N3832">
        <f t="shared" si="364"/>
        <v>8.6423716259441327E-2</v>
      </c>
      <c r="O3832">
        <f t="shared" si="359"/>
        <v>-2.0369147428322412E-4</v>
      </c>
    </row>
    <row r="3833" spans="5:15" x14ac:dyDescent="0.2">
      <c r="E3833" s="11">
        <v>219.38588999999999</v>
      </c>
      <c r="F3833" s="11">
        <v>4999.6303699999999</v>
      </c>
      <c r="G3833" s="1">
        <v>9.5576063595978196E-5</v>
      </c>
      <c r="H3833" s="17">
        <v>2.9152100000000001E-8</v>
      </c>
      <c r="I3833" s="28">
        <v>1.6406E-4</v>
      </c>
      <c r="J3833" s="21">
        <f t="shared" si="360"/>
        <v>3.281442583924459E-8</v>
      </c>
      <c r="K3833" s="10">
        <f t="shared" si="361"/>
        <v>1.8428581551319762E-3</v>
      </c>
      <c r="L3833" s="10">
        <f t="shared" si="362"/>
        <v>2.1938581551319762E-3</v>
      </c>
      <c r="M3833" s="10">
        <f t="shared" si="363"/>
        <v>0.48130152389738662</v>
      </c>
      <c r="N3833">
        <f t="shared" si="364"/>
        <v>8.6406921897386677E-2</v>
      </c>
      <c r="O3833">
        <f t="shared" si="359"/>
        <v>3.938581551319403E-4</v>
      </c>
    </row>
    <row r="3834" spans="5:15" x14ac:dyDescent="0.2">
      <c r="E3834" s="11">
        <v>219.47378</v>
      </c>
      <c r="F3834" s="11">
        <v>4999.6303699999999</v>
      </c>
      <c r="G3834" s="1">
        <v>9.5582226947791405E-5</v>
      </c>
      <c r="H3834" s="17">
        <v>3.1252400000000003E-8</v>
      </c>
      <c r="I3834" s="28">
        <v>1.6406E-4</v>
      </c>
      <c r="J3834" s="21">
        <f t="shared" si="360"/>
        <v>3.281442583924459E-8</v>
      </c>
      <c r="K3834" s="10">
        <f t="shared" si="361"/>
        <v>1.8428581551319762E-3</v>
      </c>
      <c r="L3834" s="10">
        <f t="shared" si="362"/>
        <v>2.1938581551319762E-3</v>
      </c>
      <c r="M3834" s="10">
        <f t="shared" si="363"/>
        <v>0.48149434209064124</v>
      </c>
      <c r="N3834">
        <f t="shared" si="364"/>
        <v>8.6441538090641229E-2</v>
      </c>
      <c r="O3834">
        <f t="shared" si="359"/>
        <v>3.9385815513189894E-4</v>
      </c>
    </row>
    <row r="3835" spans="5:15" x14ac:dyDescent="0.2">
      <c r="E3835" s="11">
        <v>219.55561</v>
      </c>
      <c r="F3835" s="11">
        <v>4999.6303699999999</v>
      </c>
      <c r="G3835" s="1">
        <v>9.5579395486548201E-5</v>
      </c>
      <c r="H3835" s="17">
        <v>3.2712799999999999E-8</v>
      </c>
      <c r="I3835" s="28">
        <v>1.6406E-4</v>
      </c>
      <c r="J3835" s="21">
        <f t="shared" si="360"/>
        <v>3.281442583924459E-8</v>
      </c>
      <c r="K3835" s="10">
        <f t="shared" si="361"/>
        <v>1.8428581551319762E-3</v>
      </c>
      <c r="L3835" s="10">
        <f t="shared" si="362"/>
        <v>2.1938581551319762E-3</v>
      </c>
      <c r="M3835" s="10">
        <f t="shared" si="363"/>
        <v>0.48167386550347568</v>
      </c>
      <c r="N3835">
        <f t="shared" si="364"/>
        <v>8.6473767503475671E-2</v>
      </c>
      <c r="O3835">
        <f t="shared" si="359"/>
        <v>3.9385815513204048E-4</v>
      </c>
    </row>
    <row r="3836" spans="5:15" x14ac:dyDescent="0.2">
      <c r="E3836" s="11">
        <v>219.63838999999999</v>
      </c>
      <c r="F3836" s="11">
        <v>4999.6303699999999</v>
      </c>
      <c r="G3836" s="1">
        <v>9.5578515048789803E-5</v>
      </c>
      <c r="H3836" s="17">
        <v>3.0712399999999999E-8</v>
      </c>
      <c r="I3836" s="28">
        <v>1.6406E-4</v>
      </c>
      <c r="J3836" s="21">
        <f t="shared" si="360"/>
        <v>3.281442583924459E-8</v>
      </c>
      <c r="K3836" s="10">
        <f t="shared" si="361"/>
        <v>1.8428581551319762E-3</v>
      </c>
      <c r="L3836" s="10">
        <f t="shared" si="362"/>
        <v>2.1938581551319762E-3</v>
      </c>
      <c r="M3836" s="10">
        <f t="shared" si="363"/>
        <v>0.48185547308155746</v>
      </c>
      <c r="N3836">
        <f t="shared" si="364"/>
        <v>8.6506371081557495E-2</v>
      </c>
      <c r="O3836">
        <f t="shared" si="359"/>
        <v>3.9385815513192138E-4</v>
      </c>
    </row>
    <row r="3837" spans="5:15" x14ac:dyDescent="0.2">
      <c r="E3837" s="11">
        <v>219.72336999999999</v>
      </c>
      <c r="F3837" s="11">
        <v>4999.6303699999999</v>
      </c>
      <c r="G3837" s="1">
        <v>9.5580847788828902E-5</v>
      </c>
      <c r="H3837" s="17">
        <v>2.91746E-8</v>
      </c>
      <c r="I3837" s="28">
        <v>1.6406E-4</v>
      </c>
      <c r="J3837" s="21">
        <f t="shared" si="360"/>
        <v>3.281442583924459E-8</v>
      </c>
      <c r="K3837" s="10">
        <f t="shared" si="361"/>
        <v>1.8428581551319762E-3</v>
      </c>
      <c r="L3837" s="10">
        <f t="shared" si="362"/>
        <v>2.1938581551319762E-3</v>
      </c>
      <c r="M3837" s="10">
        <f t="shared" si="363"/>
        <v>0.48204190714758061</v>
      </c>
      <c r="N3837">
        <f t="shared" si="364"/>
        <v>8.6539841147580607E-2</v>
      </c>
      <c r="O3837">
        <f t="shared" si="359"/>
        <v>3.9385815513205349E-4</v>
      </c>
    </row>
    <row r="3838" spans="5:15" x14ac:dyDescent="0.2">
      <c r="E3838" s="11">
        <v>219.80860999999999</v>
      </c>
      <c r="F3838" s="11">
        <v>4999.6303699999999</v>
      </c>
      <c r="G3838" s="1">
        <v>9.5581690140508007E-5</v>
      </c>
      <c r="H3838" s="17">
        <v>3.0825900000000002E-8</v>
      </c>
      <c r="I3838" s="28">
        <v>1.6406E-4</v>
      </c>
      <c r="J3838" s="21">
        <f t="shared" si="360"/>
        <v>3.281442583924459E-8</v>
      </c>
      <c r="K3838" s="10">
        <f t="shared" si="361"/>
        <v>1.8428581551319762E-3</v>
      </c>
      <c r="L3838" s="10">
        <f t="shared" si="362"/>
        <v>2.1938581551319762E-3</v>
      </c>
      <c r="M3838" s="10">
        <f t="shared" si="363"/>
        <v>0.48222891161672404</v>
      </c>
      <c r="N3838">
        <f t="shared" si="364"/>
        <v>8.6573413616724063E-2</v>
      </c>
      <c r="O3838">
        <f t="shared" si="359"/>
        <v>1.0965045964397457E-4</v>
      </c>
    </row>
    <row r="3839" spans="5:15" x14ac:dyDescent="0.2">
      <c r="E3839" s="11">
        <v>219.89552</v>
      </c>
      <c r="F3839" s="11">
        <v>4999.6303699999999</v>
      </c>
      <c r="G3839" s="1">
        <v>9.5573757323652101E-5</v>
      </c>
      <c r="H3839" s="17">
        <v>3.0956100000000001E-8</v>
      </c>
      <c r="I3839" s="28">
        <v>1.6405E-4</v>
      </c>
      <c r="J3839" s="21">
        <f t="shared" si="360"/>
        <v>3.2812425691381659E-8</v>
      </c>
      <c r="K3839" s="10">
        <f t="shared" si="361"/>
        <v>1.8427458268279939E-3</v>
      </c>
      <c r="L3839" s="10">
        <f t="shared" si="362"/>
        <v>2.1937458268279941E-3</v>
      </c>
      <c r="M3839" s="10">
        <f t="shared" si="363"/>
        <v>0.48239487933817171</v>
      </c>
      <c r="N3839">
        <f t="shared" si="364"/>
        <v>8.6582943338171722E-2</v>
      </c>
      <c r="O3839">
        <f t="shared" si="359"/>
        <v>1.2622898702589602E-3</v>
      </c>
    </row>
    <row r="3840" spans="5:15" x14ac:dyDescent="0.2">
      <c r="E3840" s="11">
        <v>219.98087000000001</v>
      </c>
      <c r="F3840" s="11">
        <v>4999.6303699999999</v>
      </c>
      <c r="G3840" s="1">
        <v>9.5601579604050297E-5</v>
      </c>
      <c r="H3840" s="17">
        <v>2.98822E-8</v>
      </c>
      <c r="I3840" s="28">
        <v>1.6407999999999999E-4</v>
      </c>
      <c r="J3840" s="21">
        <f t="shared" si="360"/>
        <v>3.2818426134970452E-8</v>
      </c>
      <c r="K3840" s="10">
        <f t="shared" si="361"/>
        <v>1.8430828117399405E-3</v>
      </c>
      <c r="L3840" s="10">
        <f t="shared" si="362"/>
        <v>2.1940828117399404E-3</v>
      </c>
      <c r="M3840" s="10">
        <f t="shared" si="363"/>
        <v>0.48265624577859834</v>
      </c>
      <c r="N3840">
        <f t="shared" si="364"/>
        <v>8.6690679778598331E-2</v>
      </c>
      <c r="O3840">
        <f t="shared" si="359"/>
        <v>-2.0882667500507555E-4</v>
      </c>
    </row>
    <row r="3841" spans="5:15" x14ac:dyDescent="0.2">
      <c r="E3841" s="11">
        <v>220.06287</v>
      </c>
      <c r="F3841" s="11">
        <v>4999.6303699999999</v>
      </c>
      <c r="G3841" s="1">
        <v>9.5583001350763302E-5</v>
      </c>
      <c r="H3841" s="17">
        <v>2.7628000000000001E-8</v>
      </c>
      <c r="I3841" s="28">
        <v>1.6406E-4</v>
      </c>
      <c r="J3841" s="21">
        <f t="shared" si="360"/>
        <v>3.281442583924459E-8</v>
      </c>
      <c r="K3841" s="10">
        <f t="shared" si="361"/>
        <v>1.8428581551319762E-3</v>
      </c>
      <c r="L3841" s="10">
        <f t="shared" si="362"/>
        <v>2.1938581551319762E-3</v>
      </c>
      <c r="M3841" s="10">
        <f t="shared" si="363"/>
        <v>0.48278672199124789</v>
      </c>
      <c r="N3841">
        <f t="shared" si="364"/>
        <v>8.6673555991247916E-2</v>
      </c>
      <c r="O3841">
        <f t="shared" si="359"/>
        <v>-1.897813930618568E-4</v>
      </c>
    </row>
    <row r="3842" spans="5:15" x14ac:dyDescent="0.2">
      <c r="E3842" s="11">
        <v>220.14760999999999</v>
      </c>
      <c r="F3842" s="11">
        <v>4999.6303699999999</v>
      </c>
      <c r="G3842" s="1">
        <v>9.5563073292372205E-5</v>
      </c>
      <c r="H3842" s="17">
        <v>3.1855000000000003E-8</v>
      </c>
      <c r="I3842" s="28">
        <v>1.6404000000000001E-4</v>
      </c>
      <c r="J3842" s="21">
        <f t="shared" si="360"/>
        <v>3.2810425543518735E-8</v>
      </c>
      <c r="K3842" s="10">
        <f t="shared" si="361"/>
        <v>1.8426334985240122E-3</v>
      </c>
      <c r="L3842" s="10">
        <f t="shared" si="362"/>
        <v>2.1936334985240124E-3</v>
      </c>
      <c r="M3842" s="10">
        <f t="shared" si="363"/>
        <v>0.48292317191599982</v>
      </c>
      <c r="N3842">
        <f t="shared" si="364"/>
        <v>8.6657473915999858E-2</v>
      </c>
      <c r="O3842">
        <f t="shared" si="359"/>
        <v>1.0234102848918445E-3</v>
      </c>
    </row>
    <row r="3843" spans="5:15" x14ac:dyDescent="0.2">
      <c r="E3843" s="11">
        <v>220.22617</v>
      </c>
      <c r="F3843" s="11">
        <v>4999.6303699999999</v>
      </c>
      <c r="G3843" s="1">
        <v>9.5582283857642097E-5</v>
      </c>
      <c r="H3843" s="17">
        <v>2.9692400000000001E-8</v>
      </c>
      <c r="I3843" s="28">
        <v>1.6406E-4</v>
      </c>
      <c r="J3843" s="21">
        <f t="shared" si="360"/>
        <v>3.281442583924459E-8</v>
      </c>
      <c r="K3843" s="10">
        <f t="shared" si="361"/>
        <v>1.8428581551319762E-3</v>
      </c>
      <c r="L3843" s="10">
        <f t="shared" si="362"/>
        <v>2.1938581551319762E-3</v>
      </c>
      <c r="M3843" s="10">
        <f t="shared" si="363"/>
        <v>0.48314497902798098</v>
      </c>
      <c r="N3843">
        <f t="shared" si="364"/>
        <v>8.6737873027980972E-2</v>
      </c>
      <c r="O3843">
        <f t="shared" si="359"/>
        <v>3.9385815513191027E-4</v>
      </c>
    </row>
    <row r="3844" spans="5:15" x14ac:dyDescent="0.2">
      <c r="E3844" s="11">
        <v>220.30501000000001</v>
      </c>
      <c r="F3844" s="11">
        <v>4999.6303699999999</v>
      </c>
      <c r="G3844" s="1">
        <v>9.5584377885281495E-5</v>
      </c>
      <c r="H3844" s="17">
        <v>2.9663799999999999E-8</v>
      </c>
      <c r="I3844" s="28">
        <v>1.6406E-4</v>
      </c>
      <c r="J3844" s="21">
        <f t="shared" si="360"/>
        <v>3.281442583924459E-8</v>
      </c>
      <c r="K3844" s="10">
        <f t="shared" si="361"/>
        <v>1.8428581551319762E-3</v>
      </c>
      <c r="L3844" s="10">
        <f t="shared" si="362"/>
        <v>2.1938581551319762E-3</v>
      </c>
      <c r="M3844" s="10">
        <f t="shared" si="363"/>
        <v>0.48331794280493157</v>
      </c>
      <c r="N3844">
        <f t="shared" si="364"/>
        <v>8.6768924804931577E-2</v>
      </c>
      <c r="O3844">
        <f t="shared" si="359"/>
        <v>-1.9458823030928164E-4</v>
      </c>
    </row>
    <row r="3845" spans="5:15" x14ac:dyDescent="0.2">
      <c r="E3845" s="11">
        <v>220.38915</v>
      </c>
      <c r="F3845" s="11">
        <v>4999.6303699999999</v>
      </c>
      <c r="G3845" s="1">
        <v>9.5567319768944994E-5</v>
      </c>
      <c r="H3845" s="17">
        <v>2.9703300000000001E-8</v>
      </c>
      <c r="I3845" s="28">
        <v>1.6404000000000001E-4</v>
      </c>
      <c r="J3845" s="21">
        <f t="shared" si="360"/>
        <v>3.2810425543518735E-8</v>
      </c>
      <c r="K3845" s="10">
        <f t="shared" si="361"/>
        <v>1.8426334985240122E-3</v>
      </c>
      <c r="L3845" s="10">
        <f t="shared" si="362"/>
        <v>2.1936334985240124E-3</v>
      </c>
      <c r="M3845" s="10">
        <f t="shared" si="363"/>
        <v>0.48345302215123337</v>
      </c>
      <c r="N3845">
        <f t="shared" si="364"/>
        <v>8.6752552151233356E-2</v>
      </c>
      <c r="O3845">
        <f t="shared" si="359"/>
        <v>6.8681957414021809E-4</v>
      </c>
    </row>
    <row r="3846" spans="5:15" x14ac:dyDescent="0.2">
      <c r="E3846" s="11">
        <v>220.47362000000001</v>
      </c>
      <c r="F3846" s="11">
        <v>4999.6303699999999</v>
      </c>
      <c r="G3846" s="1">
        <v>9.5575958851395302E-5</v>
      </c>
      <c r="H3846" s="17">
        <v>3.1320800000000002E-8</v>
      </c>
      <c r="I3846" s="28">
        <v>1.6405E-4</v>
      </c>
      <c r="J3846" s="21">
        <f t="shared" si="360"/>
        <v>3.2812425691381659E-8</v>
      </c>
      <c r="K3846" s="10">
        <f t="shared" si="361"/>
        <v>1.8427458268279939E-3</v>
      </c>
      <c r="L3846" s="10">
        <f t="shared" si="362"/>
        <v>2.1937458268279941E-3</v>
      </c>
      <c r="M3846" s="10">
        <f t="shared" si="363"/>
        <v>0.48366308380066098</v>
      </c>
      <c r="N3846">
        <f t="shared" si="364"/>
        <v>8.6810567800660987E-2</v>
      </c>
      <c r="O3846">
        <f t="shared" ref="O3846:O3909" si="365">(N3847-N3846)/(E3847-E3846)</f>
        <v>9.7531855403231425E-4</v>
      </c>
    </row>
    <row r="3847" spans="5:15" x14ac:dyDescent="0.2">
      <c r="E3847" s="11">
        <v>220.55882</v>
      </c>
      <c r="F3847" s="11">
        <v>4999.6303699999999</v>
      </c>
      <c r="G3847" s="1">
        <v>9.55961106465703E-5</v>
      </c>
      <c r="H3847" s="17">
        <v>2.7580599999999999E-8</v>
      </c>
      <c r="I3847" s="28">
        <v>1.6406999999999999E-4</v>
      </c>
      <c r="J3847" s="21">
        <f t="shared" si="360"/>
        <v>3.2816425987107521E-8</v>
      </c>
      <c r="K3847" s="10">
        <f t="shared" si="361"/>
        <v>1.8429704834359583E-3</v>
      </c>
      <c r="L3847" s="10">
        <f t="shared" si="362"/>
        <v>2.1939704834359583E-3</v>
      </c>
      <c r="M3847" s="10">
        <f t="shared" si="363"/>
        <v>0.48389954094146448</v>
      </c>
      <c r="N3847">
        <f t="shared" si="364"/>
        <v>8.6893664941464527E-2</v>
      </c>
      <c r="O3847">
        <f t="shared" si="365"/>
        <v>6.8558767323993514E-4</v>
      </c>
    </row>
    <row r="3848" spans="5:15" x14ac:dyDescent="0.2">
      <c r="E3848" s="11">
        <v>220.64381</v>
      </c>
      <c r="F3848" s="11">
        <v>4999.6303699999999</v>
      </c>
      <c r="G3848" s="1">
        <v>9.5608080589036404E-5</v>
      </c>
      <c r="H3848" s="17">
        <v>3.0313899999999997E-8</v>
      </c>
      <c r="I3848" s="28">
        <v>1.6407999999999999E-4</v>
      </c>
      <c r="J3848" s="21">
        <f t="shared" si="360"/>
        <v>3.2818426134970452E-8</v>
      </c>
      <c r="K3848" s="10">
        <f t="shared" si="361"/>
        <v>1.8430828117399405E-3</v>
      </c>
      <c r="L3848" s="10">
        <f t="shared" si="362"/>
        <v>2.1940828117399404E-3</v>
      </c>
      <c r="M3848" s="10">
        <f t="shared" si="363"/>
        <v>0.48411079103781318</v>
      </c>
      <c r="N3848">
        <f t="shared" si="364"/>
        <v>8.6951933037813192E-2</v>
      </c>
      <c r="O3848">
        <f t="shared" si="365"/>
        <v>1.0800596328544603E-4</v>
      </c>
    </row>
    <row r="3849" spans="5:15" x14ac:dyDescent="0.2">
      <c r="E3849" s="11">
        <v>220.73048</v>
      </c>
      <c r="F3849" s="11">
        <v>4999.6303699999999</v>
      </c>
      <c r="G3849" s="1">
        <v>9.5596924903508407E-5</v>
      </c>
      <c r="H3849" s="17">
        <v>3.0620200000000003E-8</v>
      </c>
      <c r="I3849" s="28">
        <v>1.6406999999999999E-4</v>
      </c>
      <c r="J3849" s="21">
        <f t="shared" si="360"/>
        <v>3.2816425987107521E-8</v>
      </c>
      <c r="K3849" s="10">
        <f t="shared" si="361"/>
        <v>1.8429704834359583E-3</v>
      </c>
      <c r="L3849" s="10">
        <f t="shared" si="362"/>
        <v>2.1939704834359583E-3</v>
      </c>
      <c r="M3849" s="10">
        <f t="shared" si="363"/>
        <v>0.48427615791465112</v>
      </c>
      <c r="N3849">
        <f t="shared" si="364"/>
        <v>8.6961293914651142E-2</v>
      </c>
      <c r="O3849">
        <f t="shared" si="365"/>
        <v>-1.7493033040964223E-4</v>
      </c>
    </row>
    <row r="3850" spans="5:15" x14ac:dyDescent="0.2">
      <c r="E3850" s="11">
        <v>220.81768</v>
      </c>
      <c r="F3850" s="11">
        <v>4999.6303699999999</v>
      </c>
      <c r="G3850" s="1">
        <v>9.5580385902121595E-5</v>
      </c>
      <c r="H3850" s="17">
        <v>2.9980899999999997E-8</v>
      </c>
      <c r="I3850" s="28">
        <v>1.6405E-4</v>
      </c>
      <c r="J3850" s="21">
        <f t="shared" ref="J3850:J3913" si="366">I3850/F3850</f>
        <v>3.2812425691381659E-8</v>
      </c>
      <c r="K3850" s="10">
        <f t="shared" ref="K3850:K3913" si="367">J3850*B$6</f>
        <v>1.8427458268279939E-3</v>
      </c>
      <c r="L3850" s="10">
        <f t="shared" ref="L3850:L3913" si="368">K3850+B$7</f>
        <v>2.1937458268279941E-3</v>
      </c>
      <c r="M3850" s="10">
        <f t="shared" ref="M3850:M3913" si="369">L3850*E3850</f>
        <v>0.48441786398983938</v>
      </c>
      <c r="N3850">
        <f t="shared" ref="N3850:N3913" si="370">((M3850/E3850)-$B$8)*E3850</f>
        <v>8.6946039989839422E-2</v>
      </c>
      <c r="O3850">
        <f t="shared" si="365"/>
        <v>6.9155469238185426E-4</v>
      </c>
    </row>
    <row r="3851" spans="5:15" x14ac:dyDescent="0.2">
      <c r="E3851" s="11">
        <v>220.90100000000001</v>
      </c>
      <c r="F3851" s="11">
        <v>4999.6303699999999</v>
      </c>
      <c r="G3851" s="1">
        <v>9.5592869286700499E-5</v>
      </c>
      <c r="H3851" s="17">
        <v>2.9375500000000001E-8</v>
      </c>
      <c r="I3851" s="28">
        <v>1.6406E-4</v>
      </c>
      <c r="J3851" s="21">
        <f t="shared" si="366"/>
        <v>3.281442583924459E-8</v>
      </c>
      <c r="K3851" s="10">
        <f t="shared" si="367"/>
        <v>1.8428581551319762E-3</v>
      </c>
      <c r="L3851" s="10">
        <f t="shared" si="368"/>
        <v>2.1938581551319762E-3</v>
      </c>
      <c r="M3851" s="10">
        <f t="shared" si="369"/>
        <v>0.4846254603268087</v>
      </c>
      <c r="N3851">
        <f t="shared" si="370"/>
        <v>8.7003660326808688E-2</v>
      </c>
      <c r="O3851">
        <f t="shared" si="365"/>
        <v>3.9385815513195082E-4</v>
      </c>
    </row>
    <row r="3852" spans="5:15" x14ac:dyDescent="0.2">
      <c r="E3852" s="11">
        <v>220.98051000000001</v>
      </c>
      <c r="F3852" s="11">
        <v>4999.6303699999999</v>
      </c>
      <c r="G3852" s="1">
        <v>9.5591576084098204E-5</v>
      </c>
      <c r="H3852" s="17">
        <v>2.68781E-8</v>
      </c>
      <c r="I3852" s="28">
        <v>1.6406E-4</v>
      </c>
      <c r="J3852" s="21">
        <f t="shared" si="366"/>
        <v>3.281442583924459E-8</v>
      </c>
      <c r="K3852" s="10">
        <f t="shared" si="367"/>
        <v>1.8428581551319762E-3</v>
      </c>
      <c r="L3852" s="10">
        <f t="shared" si="368"/>
        <v>2.1938581551319762E-3</v>
      </c>
      <c r="M3852" s="10">
        <f t="shared" si="369"/>
        <v>0.48479989398872325</v>
      </c>
      <c r="N3852">
        <f t="shared" si="370"/>
        <v>8.7034975988723229E-2</v>
      </c>
      <c r="O3852">
        <f t="shared" si="365"/>
        <v>8.2922311909410074E-5</v>
      </c>
    </row>
    <row r="3853" spans="5:15" x14ac:dyDescent="0.2">
      <c r="E3853" s="11">
        <v>221.06037000000001</v>
      </c>
      <c r="F3853" s="11">
        <v>4999.6303699999999</v>
      </c>
      <c r="G3853" s="1">
        <v>9.5580002324515204E-5</v>
      </c>
      <c r="H3853" s="17">
        <v>2.8733200000000001E-8</v>
      </c>
      <c r="I3853" s="28">
        <v>1.6405E-4</v>
      </c>
      <c r="J3853" s="21">
        <f t="shared" si="366"/>
        <v>3.2812425691381659E-8</v>
      </c>
      <c r="K3853" s="10">
        <f t="shared" si="367"/>
        <v>1.8427458268279939E-3</v>
      </c>
      <c r="L3853" s="10">
        <f t="shared" si="368"/>
        <v>2.1937458268279941E-3</v>
      </c>
      <c r="M3853" s="10">
        <f t="shared" si="369"/>
        <v>0.48495026416455234</v>
      </c>
      <c r="N3853">
        <f t="shared" si="370"/>
        <v>8.7041598164552314E-2</v>
      </c>
      <c r="O3853">
        <f t="shared" si="365"/>
        <v>6.9223999170682699E-4</v>
      </c>
    </row>
    <row r="3854" spans="5:15" x14ac:dyDescent="0.2">
      <c r="E3854" s="11">
        <v>221.14358999999999</v>
      </c>
      <c r="F3854" s="11">
        <v>4999.6303699999999</v>
      </c>
      <c r="G3854" s="1">
        <v>9.5587025561024697E-5</v>
      </c>
      <c r="H3854" s="17">
        <v>3.0815000000000002E-8</v>
      </c>
      <c r="I3854" s="28">
        <v>1.6406E-4</v>
      </c>
      <c r="J3854" s="21">
        <f t="shared" si="366"/>
        <v>3.281442583924459E-8</v>
      </c>
      <c r="K3854" s="10">
        <f t="shared" si="367"/>
        <v>1.8428581551319762E-3</v>
      </c>
      <c r="L3854" s="10">
        <f t="shared" si="368"/>
        <v>2.1938581551319762E-3</v>
      </c>
      <c r="M3854" s="10">
        <f t="shared" si="369"/>
        <v>0.48515766837666213</v>
      </c>
      <c r="N3854">
        <f t="shared" si="370"/>
        <v>8.7099206376662144E-2</v>
      </c>
      <c r="O3854">
        <f t="shared" si="365"/>
        <v>-1.9802267394627762E-4</v>
      </c>
    </row>
    <row r="3855" spans="5:15" x14ac:dyDescent="0.2">
      <c r="E3855" s="11">
        <v>221.22756000000001</v>
      </c>
      <c r="F3855" s="11">
        <v>4999.6303699999999</v>
      </c>
      <c r="G3855" s="1">
        <v>9.5573804351785306E-5</v>
      </c>
      <c r="H3855" s="17">
        <v>2.96897E-8</v>
      </c>
      <c r="I3855" s="28">
        <v>1.6404000000000001E-4</v>
      </c>
      <c r="J3855" s="21">
        <f t="shared" si="366"/>
        <v>3.2810425543518735E-8</v>
      </c>
      <c r="K3855" s="10">
        <f t="shared" si="367"/>
        <v>1.8426334985240122E-3</v>
      </c>
      <c r="L3855" s="10">
        <f t="shared" si="368"/>
        <v>2.1936334985240124E-3</v>
      </c>
      <c r="M3855" s="10">
        <f t="shared" si="369"/>
        <v>0.48529218641273086</v>
      </c>
      <c r="N3855">
        <f t="shared" si="370"/>
        <v>8.7082578412730871E-2</v>
      </c>
      <c r="O3855">
        <f t="shared" si="365"/>
        <v>9.7086521420008026E-5</v>
      </c>
    </row>
    <row r="3856" spans="5:15" x14ac:dyDescent="0.2">
      <c r="E3856" s="11">
        <v>221.31138999999999</v>
      </c>
      <c r="F3856" s="11">
        <v>4999.6303699999999</v>
      </c>
      <c r="G3856" s="1">
        <v>9.5563169917765899E-5</v>
      </c>
      <c r="H3856" s="17">
        <v>3.1103399999999999E-8</v>
      </c>
      <c r="I3856" s="28">
        <v>1.6403000000000001E-4</v>
      </c>
      <c r="J3856" s="21">
        <f t="shared" si="366"/>
        <v>3.2808425395655805E-8</v>
      </c>
      <c r="K3856" s="10">
        <f t="shared" si="367"/>
        <v>1.8425211702200301E-3</v>
      </c>
      <c r="L3856" s="10">
        <f t="shared" si="368"/>
        <v>2.1935211702200303E-3</v>
      </c>
      <c r="M3856" s="10">
        <f t="shared" si="369"/>
        <v>0.48545121917582146</v>
      </c>
      <c r="N3856">
        <f t="shared" si="370"/>
        <v>8.7090717175821508E-2</v>
      </c>
      <c r="O3856">
        <f t="shared" si="365"/>
        <v>1.3006990995843984E-3</v>
      </c>
    </row>
    <row r="3857" spans="5:15" x14ac:dyDescent="0.2">
      <c r="E3857" s="11">
        <v>221.39363</v>
      </c>
      <c r="F3857" s="11">
        <v>4999.6303699999999</v>
      </c>
      <c r="G3857" s="1">
        <v>9.5597210090251903E-5</v>
      </c>
      <c r="H3857" s="17">
        <v>2.7689399999999999E-8</v>
      </c>
      <c r="I3857" s="28">
        <v>1.6406E-4</v>
      </c>
      <c r="J3857" s="21">
        <f t="shared" si="366"/>
        <v>3.281442583924459E-8</v>
      </c>
      <c r="K3857" s="10">
        <f t="shared" si="367"/>
        <v>1.8428581551319762E-3</v>
      </c>
      <c r="L3857" s="10">
        <f t="shared" si="368"/>
        <v>2.1938581551319762E-3</v>
      </c>
      <c r="M3857" s="10">
        <f t="shared" si="369"/>
        <v>0.48570622066977132</v>
      </c>
      <c r="N3857">
        <f t="shared" si="370"/>
        <v>8.7197686669771346E-2</v>
      </c>
      <c r="O3857">
        <f t="shared" si="365"/>
        <v>6.9925861221513418E-4</v>
      </c>
    </row>
    <row r="3858" spans="5:15" x14ac:dyDescent="0.2">
      <c r="E3858" s="11">
        <v>221.47508999999999</v>
      </c>
      <c r="F3858" s="11">
        <v>4999.6303699999999</v>
      </c>
      <c r="G3858" s="1">
        <v>9.5604854038578804E-5</v>
      </c>
      <c r="H3858" s="17">
        <v>2.8811400000000001E-8</v>
      </c>
      <c r="I3858" s="28">
        <v>1.6406999999999999E-4</v>
      </c>
      <c r="J3858" s="21">
        <f t="shared" si="366"/>
        <v>3.2816425987107521E-8</v>
      </c>
      <c r="K3858" s="10">
        <f t="shared" si="367"/>
        <v>1.8429704834359583E-3</v>
      </c>
      <c r="L3858" s="10">
        <f t="shared" si="368"/>
        <v>2.1939704834359583E-3</v>
      </c>
      <c r="M3858" s="10">
        <f t="shared" si="369"/>
        <v>0.48590981027632235</v>
      </c>
      <c r="N3858">
        <f t="shared" si="370"/>
        <v>8.7254648276322386E-2</v>
      </c>
      <c r="O3858">
        <f t="shared" si="365"/>
        <v>-5.3337884406522075E-4</v>
      </c>
    </row>
    <row r="3859" spans="5:15" x14ac:dyDescent="0.2">
      <c r="E3859" s="11">
        <v>221.5556</v>
      </c>
      <c r="F3859" s="11">
        <v>4999.6303699999999</v>
      </c>
      <c r="G3859" s="1">
        <v>9.5577709877554305E-5</v>
      </c>
      <c r="H3859" s="17">
        <v>3.10804E-8</v>
      </c>
      <c r="I3859" s="28">
        <v>1.6404000000000001E-4</v>
      </c>
      <c r="J3859" s="21">
        <f t="shared" si="366"/>
        <v>3.2810425543518735E-8</v>
      </c>
      <c r="K3859" s="10">
        <f t="shared" si="367"/>
        <v>1.8426334985240122E-3</v>
      </c>
      <c r="L3859" s="10">
        <f t="shared" si="368"/>
        <v>2.1936334985240124E-3</v>
      </c>
      <c r="M3859" s="10">
        <f t="shared" si="369"/>
        <v>0.48601178594558669</v>
      </c>
      <c r="N3859">
        <f t="shared" si="370"/>
        <v>8.7211705945586693E-2</v>
      </c>
      <c r="O3859">
        <f t="shared" si="365"/>
        <v>1.5721639850283602E-3</v>
      </c>
    </row>
    <row r="3860" spans="5:15" x14ac:dyDescent="0.2">
      <c r="E3860" s="11">
        <v>221.64009999999999</v>
      </c>
      <c r="F3860" s="11">
        <v>4999.6303699999999</v>
      </c>
      <c r="G3860" s="1">
        <v>9.5613527607985602E-5</v>
      </c>
      <c r="H3860" s="17">
        <v>2.7781700000000001E-8</v>
      </c>
      <c r="I3860" s="28">
        <v>1.6407999999999999E-4</v>
      </c>
      <c r="J3860" s="21">
        <f t="shared" si="366"/>
        <v>3.2818426134970452E-8</v>
      </c>
      <c r="K3860" s="10">
        <f t="shared" si="367"/>
        <v>1.8430828117399405E-3</v>
      </c>
      <c r="L3860" s="10">
        <f t="shared" si="368"/>
        <v>2.1940828117399404E-3</v>
      </c>
      <c r="M3860" s="10">
        <f t="shared" si="369"/>
        <v>0.48629673380232152</v>
      </c>
      <c r="N3860">
        <f t="shared" si="370"/>
        <v>8.7344553802321576E-2</v>
      </c>
      <c r="O3860">
        <f t="shared" si="365"/>
        <v>-1.9955041422633487E-4</v>
      </c>
    </row>
    <row r="3861" spans="5:15" x14ac:dyDescent="0.2">
      <c r="E3861" s="11">
        <v>221.72400999999999</v>
      </c>
      <c r="F3861" s="11">
        <v>4999.6303699999999</v>
      </c>
      <c r="G3861" s="1">
        <v>9.5601443482061805E-5</v>
      </c>
      <c r="H3861" s="17">
        <v>2.8549099999999999E-8</v>
      </c>
      <c r="I3861" s="28">
        <v>1.6406E-4</v>
      </c>
      <c r="J3861" s="21">
        <f t="shared" si="366"/>
        <v>3.281442583924459E-8</v>
      </c>
      <c r="K3861" s="10">
        <f t="shared" si="367"/>
        <v>1.8428581551319762E-3</v>
      </c>
      <c r="L3861" s="10">
        <f t="shared" si="368"/>
        <v>2.1938581551319762E-3</v>
      </c>
      <c r="M3861" s="10">
        <f t="shared" si="369"/>
        <v>0.48643102752706385</v>
      </c>
      <c r="N3861">
        <f t="shared" si="370"/>
        <v>8.7327809527063843E-2</v>
      </c>
      <c r="O3861">
        <f t="shared" si="365"/>
        <v>3.9385815513204097E-4</v>
      </c>
    </row>
    <row r="3862" spans="5:15" x14ac:dyDescent="0.2">
      <c r="E3862" s="11">
        <v>221.80705</v>
      </c>
      <c r="F3862" s="11">
        <v>4999.6303699999999</v>
      </c>
      <c r="G3862" s="1">
        <v>9.5595102957244098E-5</v>
      </c>
      <c r="H3862" s="17">
        <v>3.2100399999999998E-8</v>
      </c>
      <c r="I3862" s="28">
        <v>1.6406E-4</v>
      </c>
      <c r="J3862" s="21">
        <f t="shared" si="366"/>
        <v>3.281442583924459E-8</v>
      </c>
      <c r="K3862" s="10">
        <f t="shared" si="367"/>
        <v>1.8428581551319762E-3</v>
      </c>
      <c r="L3862" s="10">
        <f t="shared" si="368"/>
        <v>2.1938581551319762E-3</v>
      </c>
      <c r="M3862" s="10">
        <f t="shared" si="369"/>
        <v>0.48661320550826603</v>
      </c>
      <c r="N3862">
        <f t="shared" si="370"/>
        <v>8.7360515508266012E-2</v>
      </c>
      <c r="O3862">
        <f t="shared" si="365"/>
        <v>-1.6556770757470234E-4</v>
      </c>
    </row>
    <row r="3863" spans="5:15" x14ac:dyDescent="0.2">
      <c r="E3863" s="11">
        <v>221.89616000000001</v>
      </c>
      <c r="F3863" s="11">
        <v>4999.6303699999999</v>
      </c>
      <c r="G3863" s="1">
        <v>9.5580239600550896E-5</v>
      </c>
      <c r="H3863" s="17">
        <v>3.0349000000000003E-8</v>
      </c>
      <c r="I3863" s="28">
        <v>1.6404000000000001E-4</v>
      </c>
      <c r="J3863" s="21">
        <f t="shared" si="366"/>
        <v>3.2810425543518735E-8</v>
      </c>
      <c r="K3863" s="10">
        <f t="shared" si="367"/>
        <v>1.8426334985240122E-3</v>
      </c>
      <c r="L3863" s="10">
        <f t="shared" si="368"/>
        <v>2.1936334985240124E-3</v>
      </c>
      <c r="M3863" s="10">
        <f t="shared" si="369"/>
        <v>0.48675884976984402</v>
      </c>
      <c r="N3863">
        <f t="shared" si="370"/>
        <v>8.734576176984403E-2</v>
      </c>
      <c r="O3863">
        <f t="shared" si="365"/>
        <v>1.0208288333585023E-3</v>
      </c>
    </row>
    <row r="3864" spans="5:15" x14ac:dyDescent="0.2">
      <c r="E3864" s="11">
        <v>221.97567000000001</v>
      </c>
      <c r="F3864" s="11">
        <v>4999.6303699999999</v>
      </c>
      <c r="G3864" s="1">
        <v>9.5600328393901502E-5</v>
      </c>
      <c r="H3864" s="17">
        <v>2.81071E-8</v>
      </c>
      <c r="I3864" s="28">
        <v>1.6406E-4</v>
      </c>
      <c r="J3864" s="21">
        <f t="shared" si="366"/>
        <v>3.281442583924459E-8</v>
      </c>
      <c r="K3864" s="10">
        <f t="shared" si="367"/>
        <v>1.8428581551319762E-3</v>
      </c>
      <c r="L3864" s="10">
        <f t="shared" si="368"/>
        <v>2.1938581551319762E-3</v>
      </c>
      <c r="M3864" s="10">
        <f t="shared" si="369"/>
        <v>0.48698313387038439</v>
      </c>
      <c r="N3864">
        <f t="shared" si="370"/>
        <v>8.7426927870384363E-2</v>
      </c>
      <c r="O3864">
        <f t="shared" si="365"/>
        <v>1.287999078499947E-3</v>
      </c>
    </row>
    <row r="3865" spans="5:15" x14ac:dyDescent="0.2">
      <c r="E3865" s="11">
        <v>222.05936</v>
      </c>
      <c r="F3865" s="11">
        <v>4999.6303699999999</v>
      </c>
      <c r="G3865" s="1">
        <v>9.5623053334049094E-5</v>
      </c>
      <c r="H3865" s="17">
        <v>2.9905299999999998E-8</v>
      </c>
      <c r="I3865" s="28">
        <v>1.6409000000000001E-4</v>
      </c>
      <c r="J3865" s="21">
        <f t="shared" si="366"/>
        <v>3.2820426282833389E-8</v>
      </c>
      <c r="K3865" s="10">
        <f t="shared" si="367"/>
        <v>1.8431951400439232E-3</v>
      </c>
      <c r="L3865" s="10">
        <f t="shared" si="368"/>
        <v>2.1941951400439234E-3</v>
      </c>
      <c r="M3865" s="10">
        <f t="shared" si="369"/>
        <v>0.487241568513264</v>
      </c>
      <c r="N3865">
        <f t="shared" si="370"/>
        <v>8.7534720513264011E-2</v>
      </c>
      <c r="O3865">
        <f t="shared" si="365"/>
        <v>-1.41049652207731E-3</v>
      </c>
    </row>
    <row r="3866" spans="5:15" x14ac:dyDescent="0.2">
      <c r="E3866" s="11">
        <v>222.14232000000001</v>
      </c>
      <c r="F3866" s="11">
        <v>4999.6303699999999</v>
      </c>
      <c r="G3866" s="1">
        <v>9.5569739359942105E-5</v>
      </c>
      <c r="H3866" s="17">
        <v>2.9873699999999997E-8</v>
      </c>
      <c r="I3866" s="28">
        <v>1.6403000000000001E-4</v>
      </c>
      <c r="J3866" s="21">
        <f t="shared" si="366"/>
        <v>3.2808425395655805E-8</v>
      </c>
      <c r="K3866" s="10">
        <f t="shared" si="367"/>
        <v>1.8425211702200301E-3</v>
      </c>
      <c r="L3866" s="10">
        <f t="shared" si="368"/>
        <v>2.1935211702200303E-3</v>
      </c>
      <c r="M3866" s="10">
        <f t="shared" si="369"/>
        <v>0.48727388172179248</v>
      </c>
      <c r="N3866">
        <f t="shared" si="370"/>
        <v>8.7417705721792457E-2</v>
      </c>
      <c r="O3866">
        <f t="shared" si="365"/>
        <v>1.2933848331501141E-3</v>
      </c>
    </row>
    <row r="3867" spans="5:15" x14ac:dyDescent="0.2">
      <c r="E3867" s="11">
        <v>222.22554</v>
      </c>
      <c r="F3867" s="11">
        <v>4999.6303699999999</v>
      </c>
      <c r="G3867" s="1">
        <v>9.5597755602670696E-5</v>
      </c>
      <c r="H3867" s="17">
        <v>3.1046200000000003E-8</v>
      </c>
      <c r="I3867" s="28">
        <v>1.6406E-4</v>
      </c>
      <c r="J3867" s="21">
        <f t="shared" si="366"/>
        <v>3.281442583924459E-8</v>
      </c>
      <c r="K3867" s="10">
        <f t="shared" si="367"/>
        <v>1.8428581551319762E-3</v>
      </c>
      <c r="L3867" s="10">
        <f t="shared" si="368"/>
        <v>2.1938581551319762E-3</v>
      </c>
      <c r="M3867" s="10">
        <f t="shared" si="369"/>
        <v>0.48753131320760718</v>
      </c>
      <c r="N3867">
        <f t="shared" si="370"/>
        <v>8.7525341207607188E-2</v>
      </c>
      <c r="O3867">
        <f t="shared" si="365"/>
        <v>1.2740759299547579E-3</v>
      </c>
    </row>
    <row r="3868" spans="5:15" x14ac:dyDescent="0.2">
      <c r="E3868" s="11">
        <v>222.31065000000001</v>
      </c>
      <c r="F3868" s="11">
        <v>4999.6303699999999</v>
      </c>
      <c r="G3868" s="1">
        <v>9.5624658312771596E-5</v>
      </c>
      <c r="H3868" s="17">
        <v>2.84631E-8</v>
      </c>
      <c r="I3868" s="28">
        <v>1.6409000000000001E-4</v>
      </c>
      <c r="J3868" s="21">
        <f t="shared" si="366"/>
        <v>3.2820426282833389E-8</v>
      </c>
      <c r="K3868" s="10">
        <f t="shared" si="367"/>
        <v>1.8431951400439232E-3</v>
      </c>
      <c r="L3868" s="10">
        <f t="shared" si="368"/>
        <v>2.1941951400439234E-3</v>
      </c>
      <c r="M3868" s="10">
        <f t="shared" si="369"/>
        <v>0.48779294781000565</v>
      </c>
      <c r="N3868">
        <f t="shared" si="370"/>
        <v>8.7633777810005656E-2</v>
      </c>
      <c r="O3868">
        <f t="shared" si="365"/>
        <v>1.0114639842393679E-3</v>
      </c>
    </row>
    <row r="3869" spans="5:15" x14ac:dyDescent="0.2">
      <c r="E3869" s="11">
        <v>222.39159000000001</v>
      </c>
      <c r="F3869" s="11">
        <v>4999.6303699999999</v>
      </c>
      <c r="G3869" s="1">
        <v>9.5645259734655804E-5</v>
      </c>
      <c r="H3869" s="17">
        <v>2.8423400000000001E-8</v>
      </c>
      <c r="I3869" s="28">
        <v>1.6411E-4</v>
      </c>
      <c r="J3869" s="21">
        <f t="shared" si="366"/>
        <v>3.2824426578559251E-8</v>
      </c>
      <c r="K3869" s="10">
        <f t="shared" si="367"/>
        <v>1.8434197966518875E-3</v>
      </c>
      <c r="L3869" s="10">
        <f t="shared" si="368"/>
        <v>2.1944197966518877E-3</v>
      </c>
      <c r="M3869" s="10">
        <f t="shared" si="369"/>
        <v>0.48802050770488997</v>
      </c>
      <c r="N3869">
        <f t="shared" si="370"/>
        <v>8.7715645704889988E-2</v>
      </c>
      <c r="O3869">
        <f t="shared" si="365"/>
        <v>-5.3147740036292178E-4</v>
      </c>
    </row>
    <row r="3870" spans="5:15" x14ac:dyDescent="0.2">
      <c r="E3870" s="11">
        <v>222.47255999999999</v>
      </c>
      <c r="F3870" s="11">
        <v>4999.6303699999999</v>
      </c>
      <c r="G3870" s="1">
        <v>9.5612688741072399E-5</v>
      </c>
      <c r="H3870" s="17">
        <v>3.3061799999999998E-8</v>
      </c>
      <c r="I3870" s="28">
        <v>1.6407999999999999E-4</v>
      </c>
      <c r="J3870" s="21">
        <f t="shared" si="366"/>
        <v>3.2818426134970452E-8</v>
      </c>
      <c r="K3870" s="10">
        <f t="shared" si="367"/>
        <v>1.8430828117399405E-3</v>
      </c>
      <c r="L3870" s="10">
        <f t="shared" si="368"/>
        <v>2.1940828117399404E-3</v>
      </c>
      <c r="M3870" s="10">
        <f t="shared" si="369"/>
        <v>0.48812321997978259</v>
      </c>
      <c r="N3870">
        <f t="shared" si="370"/>
        <v>8.7672611979782614E-2</v>
      </c>
      <c r="O3870">
        <f t="shared" si="365"/>
        <v>3.9408281173979585E-4</v>
      </c>
    </row>
    <row r="3871" spans="5:15" x14ac:dyDescent="0.2">
      <c r="E3871" s="11">
        <v>222.55502000000001</v>
      </c>
      <c r="F3871" s="11">
        <v>4999.6303699999999</v>
      </c>
      <c r="G3871" s="1">
        <v>9.5618760101114095E-5</v>
      </c>
      <c r="H3871" s="17">
        <v>2.76746E-8</v>
      </c>
      <c r="I3871" s="28">
        <v>1.6407999999999999E-4</v>
      </c>
      <c r="J3871" s="21">
        <f t="shared" si="366"/>
        <v>3.2818426134970452E-8</v>
      </c>
      <c r="K3871" s="10">
        <f t="shared" si="367"/>
        <v>1.8430828117399405E-3</v>
      </c>
      <c r="L3871" s="10">
        <f t="shared" si="368"/>
        <v>2.1940828117399404E-3</v>
      </c>
      <c r="M3871" s="10">
        <f t="shared" si="369"/>
        <v>0.48830414404843869</v>
      </c>
      <c r="N3871">
        <f t="shared" si="370"/>
        <v>8.7705108048438687E-2</v>
      </c>
      <c r="O3871">
        <f t="shared" si="365"/>
        <v>9.681449052678186E-4</v>
      </c>
    </row>
    <row r="3872" spans="5:15" x14ac:dyDescent="0.2">
      <c r="E3872" s="11">
        <v>222.64214999999999</v>
      </c>
      <c r="F3872" s="11">
        <v>4999.6303699999999</v>
      </c>
      <c r="G3872" s="1">
        <v>9.5633881414749995E-5</v>
      </c>
      <c r="H3872" s="17">
        <v>2.8415700000000001E-8</v>
      </c>
      <c r="I3872" s="28">
        <v>1.641E-4</v>
      </c>
      <c r="J3872" s="21">
        <f t="shared" si="366"/>
        <v>3.282242643069632E-8</v>
      </c>
      <c r="K3872" s="10">
        <f t="shared" si="367"/>
        <v>1.8433074683479054E-3</v>
      </c>
      <c r="L3872" s="10">
        <f t="shared" si="368"/>
        <v>2.1943074683479055E-3</v>
      </c>
      <c r="M3872" s="10">
        <f t="shared" si="369"/>
        <v>0.48854533251403459</v>
      </c>
      <c r="N3872">
        <f t="shared" si="370"/>
        <v>8.7789462514034647E-2</v>
      </c>
      <c r="O3872">
        <f t="shared" si="365"/>
        <v>7.0520661291161078E-4</v>
      </c>
    </row>
    <row r="3873" spans="5:15" x14ac:dyDescent="0.2">
      <c r="E3873" s="11">
        <v>222.72262000000001</v>
      </c>
      <c r="F3873" s="11">
        <v>4999.6303699999999</v>
      </c>
      <c r="G3873" s="1">
        <v>9.5646508559052602E-5</v>
      </c>
      <c r="H3873" s="17">
        <v>3.2510599999999997E-8</v>
      </c>
      <c r="I3873" s="28">
        <v>1.6411E-4</v>
      </c>
      <c r="J3873" s="21">
        <f t="shared" si="366"/>
        <v>3.2824426578559251E-8</v>
      </c>
      <c r="K3873" s="10">
        <f t="shared" si="367"/>
        <v>1.8434197966518875E-3</v>
      </c>
      <c r="L3873" s="10">
        <f t="shared" si="368"/>
        <v>2.1944197966518877E-3</v>
      </c>
      <c r="M3873" s="10">
        <f t="shared" si="369"/>
        <v>0.48874692649017565</v>
      </c>
      <c r="N3873">
        <f t="shared" si="370"/>
        <v>8.7846210490175658E-2</v>
      </c>
      <c r="O3873">
        <f t="shared" si="365"/>
        <v>-2.1289183309500411E-4</v>
      </c>
    </row>
    <row r="3874" spans="5:15" x14ac:dyDescent="0.2">
      <c r="E3874" s="11">
        <v>222.80503999999999</v>
      </c>
      <c r="F3874" s="11">
        <v>4999.6303699999999</v>
      </c>
      <c r="G3874" s="1">
        <v>9.56302878384039E-5</v>
      </c>
      <c r="H3874" s="17">
        <v>2.79901E-8</v>
      </c>
      <c r="I3874" s="28">
        <v>1.6409000000000001E-4</v>
      </c>
      <c r="J3874" s="21">
        <f t="shared" si="366"/>
        <v>3.2820426282833389E-8</v>
      </c>
      <c r="K3874" s="10">
        <f t="shared" si="367"/>
        <v>1.8431951400439232E-3</v>
      </c>
      <c r="L3874" s="10">
        <f t="shared" si="368"/>
        <v>2.1941951400439234E-3</v>
      </c>
      <c r="M3874" s="10">
        <f t="shared" si="369"/>
        <v>0.48887773594529194</v>
      </c>
      <c r="N3874">
        <f t="shared" si="370"/>
        <v>8.7828663945291971E-2</v>
      </c>
      <c r="O3874">
        <f t="shared" si="365"/>
        <v>1.0129890567076826E-3</v>
      </c>
    </row>
    <row r="3875" spans="5:15" x14ac:dyDescent="0.2">
      <c r="E3875" s="11">
        <v>222.88596000000001</v>
      </c>
      <c r="F3875" s="11">
        <v>4999.6303699999999</v>
      </c>
      <c r="G3875" s="1">
        <v>9.5647338873068198E-5</v>
      </c>
      <c r="H3875" s="17">
        <v>3.0502599999999997E-8</v>
      </c>
      <c r="I3875" s="28">
        <v>1.6411E-4</v>
      </c>
      <c r="J3875" s="21">
        <f t="shared" si="366"/>
        <v>3.2824426578559251E-8</v>
      </c>
      <c r="K3875" s="10">
        <f t="shared" si="367"/>
        <v>1.8434197966518875E-3</v>
      </c>
      <c r="L3875" s="10">
        <f t="shared" si="368"/>
        <v>2.1944197966518877E-3</v>
      </c>
      <c r="M3875" s="10">
        <f t="shared" si="369"/>
        <v>0.48910536301976076</v>
      </c>
      <c r="N3875">
        <f t="shared" si="370"/>
        <v>8.7910635019760777E-2</v>
      </c>
      <c r="O3875">
        <f t="shared" si="365"/>
        <v>-5.1998808524041811E-4</v>
      </c>
    </row>
    <row r="3876" spans="5:15" x14ac:dyDescent="0.2">
      <c r="E3876" s="11">
        <v>222.96813</v>
      </c>
      <c r="F3876" s="11">
        <v>4999.6303699999999</v>
      </c>
      <c r="G3876" s="1">
        <v>9.5619897415115493E-5</v>
      </c>
      <c r="H3876" s="17">
        <v>3.1569499999999997E-8</v>
      </c>
      <c r="I3876" s="28">
        <v>1.6407999999999999E-4</v>
      </c>
      <c r="J3876" s="21">
        <f t="shared" si="366"/>
        <v>3.2818426134970452E-8</v>
      </c>
      <c r="K3876" s="10">
        <f t="shared" si="367"/>
        <v>1.8430828117399405E-3</v>
      </c>
      <c r="L3876" s="10">
        <f t="shared" si="368"/>
        <v>2.1940828117399404E-3</v>
      </c>
      <c r="M3876" s="10">
        <f t="shared" si="369"/>
        <v>0.48921054159879657</v>
      </c>
      <c r="N3876">
        <f t="shared" si="370"/>
        <v>8.7867907598796577E-2</v>
      </c>
      <c r="O3876">
        <f t="shared" si="365"/>
        <v>1.5813882739900067E-3</v>
      </c>
    </row>
    <row r="3877" spans="5:15" x14ac:dyDescent="0.2">
      <c r="E3877" s="11">
        <v>223.05253999999999</v>
      </c>
      <c r="F3877" s="11">
        <v>4999.6303699999999</v>
      </c>
      <c r="G3877" s="1">
        <v>9.5659802679280099E-5</v>
      </c>
      <c r="H3877" s="17">
        <v>3.1173700000000002E-8</v>
      </c>
      <c r="I3877" s="28">
        <v>1.6411999999999999E-4</v>
      </c>
      <c r="J3877" s="21">
        <f t="shared" si="366"/>
        <v>3.2826426726422175E-8</v>
      </c>
      <c r="K3877" s="10">
        <f t="shared" si="367"/>
        <v>1.8435321249558694E-3</v>
      </c>
      <c r="L3877" s="10">
        <f t="shared" si="368"/>
        <v>2.1945321249558693E-3</v>
      </c>
      <c r="M3877" s="10">
        <f t="shared" si="369"/>
        <v>0.48949596458300404</v>
      </c>
      <c r="N3877">
        <f t="shared" si="370"/>
        <v>8.8001392583004059E-2</v>
      </c>
      <c r="O3877">
        <f t="shared" si="365"/>
        <v>-5.2100442833808412E-4</v>
      </c>
    </row>
    <row r="3878" spans="5:15" x14ac:dyDescent="0.2">
      <c r="E3878" s="11">
        <v>223.13467</v>
      </c>
      <c r="F3878" s="11">
        <v>4999.6303699999999</v>
      </c>
      <c r="G3878" s="1">
        <v>9.5633838214534794E-5</v>
      </c>
      <c r="H3878" s="17">
        <v>3.1328500000000002E-8</v>
      </c>
      <c r="I3878" s="28">
        <v>1.6409000000000001E-4</v>
      </c>
      <c r="J3878" s="21">
        <f t="shared" si="366"/>
        <v>3.2820426282833389E-8</v>
      </c>
      <c r="K3878" s="10">
        <f t="shared" si="367"/>
        <v>1.8431951400439232E-3</v>
      </c>
      <c r="L3878" s="10">
        <f t="shared" si="368"/>
        <v>2.1941951400439234E-3</v>
      </c>
      <c r="M3878" s="10">
        <f t="shared" si="369"/>
        <v>0.48960100848930466</v>
      </c>
      <c r="N3878">
        <f t="shared" si="370"/>
        <v>8.7958602489304649E-2</v>
      </c>
      <c r="O3878">
        <f t="shared" si="365"/>
        <v>6.9426365600588446E-4</v>
      </c>
    </row>
    <row r="3879" spans="5:15" x14ac:dyDescent="0.2">
      <c r="E3879" s="11">
        <v>223.21823000000001</v>
      </c>
      <c r="F3879" s="11">
        <v>4999.6303699999999</v>
      </c>
      <c r="G3879" s="1">
        <v>9.5634759512258099E-5</v>
      </c>
      <c r="H3879" s="17">
        <v>2.85088E-8</v>
      </c>
      <c r="I3879" s="28">
        <v>1.641E-4</v>
      </c>
      <c r="J3879" s="21">
        <f t="shared" si="366"/>
        <v>3.282242643069632E-8</v>
      </c>
      <c r="K3879" s="10">
        <f t="shared" si="367"/>
        <v>1.8433074683479054E-3</v>
      </c>
      <c r="L3879" s="10">
        <f t="shared" si="368"/>
        <v>2.1943074683479055E-3</v>
      </c>
      <c r="M3879" s="10">
        <f t="shared" si="369"/>
        <v>0.48980942916040049</v>
      </c>
      <c r="N3879">
        <f t="shared" si="370"/>
        <v>8.8016615160400505E-2</v>
      </c>
      <c r="O3879">
        <f t="shared" si="365"/>
        <v>6.9596790481542921E-4</v>
      </c>
    </row>
    <row r="3880" spans="5:15" x14ac:dyDescent="0.2">
      <c r="E3880" s="11">
        <v>223.30137999999999</v>
      </c>
      <c r="F3880" s="11">
        <v>4999.6303699999999</v>
      </c>
      <c r="G3880" s="1">
        <v>9.5650222630604701E-5</v>
      </c>
      <c r="H3880" s="17">
        <v>3.0062899999999997E-8</v>
      </c>
      <c r="I3880" s="28">
        <v>1.6411E-4</v>
      </c>
      <c r="J3880" s="21">
        <f t="shared" si="366"/>
        <v>3.2824426578559251E-8</v>
      </c>
      <c r="K3880" s="10">
        <f t="shared" si="367"/>
        <v>1.8434197966518875E-3</v>
      </c>
      <c r="L3880" s="10">
        <f t="shared" si="368"/>
        <v>2.1944197966518877E-3</v>
      </c>
      <c r="M3880" s="10">
        <f t="shared" si="369"/>
        <v>0.49001696889168589</v>
      </c>
      <c r="N3880">
        <f t="shared" si="370"/>
        <v>8.80744848916859E-2</v>
      </c>
      <c r="O3880">
        <f t="shared" si="365"/>
        <v>3.9441979665198133E-4</v>
      </c>
    </row>
    <row r="3881" spans="5:15" x14ac:dyDescent="0.2">
      <c r="E3881" s="11">
        <v>223.38403</v>
      </c>
      <c r="F3881" s="11">
        <v>4999.6303699999999</v>
      </c>
      <c r="G3881" s="1">
        <v>9.5654803353733203E-5</v>
      </c>
      <c r="H3881" s="17">
        <v>2.89479E-8</v>
      </c>
      <c r="I3881" s="28">
        <v>1.6411E-4</v>
      </c>
      <c r="J3881" s="21">
        <f t="shared" si="366"/>
        <v>3.2824426578559251E-8</v>
      </c>
      <c r="K3881" s="10">
        <f t="shared" si="367"/>
        <v>1.8434197966518875E-3</v>
      </c>
      <c r="L3881" s="10">
        <f t="shared" si="368"/>
        <v>2.1944197966518877E-3</v>
      </c>
      <c r="M3881" s="10">
        <f t="shared" si="369"/>
        <v>0.49019833768787918</v>
      </c>
      <c r="N3881">
        <f t="shared" si="370"/>
        <v>8.8107083687879187E-2</v>
      </c>
      <c r="O3881">
        <f t="shared" si="365"/>
        <v>6.8589707184967593E-4</v>
      </c>
    </row>
    <row r="3882" spans="5:15" x14ac:dyDescent="0.2">
      <c r="E3882" s="11">
        <v>223.47014999999999</v>
      </c>
      <c r="F3882" s="11">
        <v>4999.6303699999999</v>
      </c>
      <c r="G3882" s="1">
        <v>9.5662285548559197E-5</v>
      </c>
      <c r="H3882" s="17">
        <v>2.9598300000000001E-8</v>
      </c>
      <c r="I3882" s="28">
        <v>1.6411999999999999E-4</v>
      </c>
      <c r="J3882" s="21">
        <f t="shared" si="366"/>
        <v>3.2826426726422175E-8</v>
      </c>
      <c r="K3882" s="10">
        <f t="shared" si="367"/>
        <v>1.8435321249558694E-3</v>
      </c>
      <c r="L3882" s="10">
        <f t="shared" si="368"/>
        <v>2.1945321249558693E-3</v>
      </c>
      <c r="M3882" s="10">
        <f t="shared" si="369"/>
        <v>0.49041242314370687</v>
      </c>
      <c r="N3882">
        <f t="shared" si="370"/>
        <v>8.8166153143706877E-2</v>
      </c>
      <c r="O3882">
        <f t="shared" si="365"/>
        <v>1.0681641741231009E-4</v>
      </c>
    </row>
    <row r="3883" spans="5:15" x14ac:dyDescent="0.2">
      <c r="E3883" s="11">
        <v>223.55743000000001</v>
      </c>
      <c r="F3883" s="11">
        <v>4999.6303699999999</v>
      </c>
      <c r="G3883" s="1">
        <v>9.5657261836200802E-5</v>
      </c>
      <c r="H3883" s="17">
        <v>3.0468800000000002E-8</v>
      </c>
      <c r="I3883" s="28">
        <v>1.6411E-4</v>
      </c>
      <c r="J3883" s="21">
        <f t="shared" si="366"/>
        <v>3.2824426578559251E-8</v>
      </c>
      <c r="K3883" s="10">
        <f t="shared" si="367"/>
        <v>1.8434197966518875E-3</v>
      </c>
      <c r="L3883" s="10">
        <f t="shared" si="368"/>
        <v>2.1944197966518877E-3</v>
      </c>
      <c r="M3883" s="10">
        <f t="shared" si="369"/>
        <v>0.49057885008061863</v>
      </c>
      <c r="N3883">
        <f t="shared" si="370"/>
        <v>8.8175476080618626E-2</v>
      </c>
      <c r="O3883">
        <f t="shared" si="365"/>
        <v>1.3039467509521655E-3</v>
      </c>
    </row>
    <row r="3884" spans="5:15" x14ac:dyDescent="0.2">
      <c r="E3884" s="11">
        <v>223.64028999999999</v>
      </c>
      <c r="F3884" s="11">
        <v>4999.6303699999999</v>
      </c>
      <c r="G3884" s="1">
        <v>9.5686785424870994E-5</v>
      </c>
      <c r="H3884" s="17">
        <v>2.9587900000000001E-8</v>
      </c>
      <c r="I3884" s="28">
        <v>1.6414000000000001E-4</v>
      </c>
      <c r="J3884" s="21">
        <f t="shared" si="366"/>
        <v>3.2830427022148043E-8</v>
      </c>
      <c r="K3884" s="10">
        <f t="shared" si="367"/>
        <v>1.843756781563834E-3</v>
      </c>
      <c r="L3884" s="10">
        <f t="shared" si="368"/>
        <v>2.194756781563834E-3</v>
      </c>
      <c r="M3884" s="10">
        <f t="shared" si="369"/>
        <v>0.49083604310840245</v>
      </c>
      <c r="N3884">
        <f t="shared" si="370"/>
        <v>8.8283521108402499E-2</v>
      </c>
      <c r="O3884">
        <f t="shared" si="365"/>
        <v>-1.0906809964830425E-3</v>
      </c>
    </row>
    <row r="3885" spans="5:15" x14ac:dyDescent="0.2">
      <c r="E3885" s="11">
        <v>223.72488000000001</v>
      </c>
      <c r="F3885" s="11">
        <v>4999.6303699999999</v>
      </c>
      <c r="G3885" s="1">
        <v>9.5637055619724707E-5</v>
      </c>
      <c r="H3885" s="17">
        <v>3.0515900000000001E-8</v>
      </c>
      <c r="I3885" s="28">
        <v>1.6409000000000001E-4</v>
      </c>
      <c r="J3885" s="21">
        <f t="shared" si="366"/>
        <v>3.2820426282833389E-8</v>
      </c>
      <c r="K3885" s="10">
        <f t="shared" si="367"/>
        <v>1.8431951400439232E-3</v>
      </c>
      <c r="L3885" s="10">
        <f t="shared" si="368"/>
        <v>2.1941951400439234E-3</v>
      </c>
      <c r="M3885" s="10">
        <f t="shared" si="369"/>
        <v>0.49089604440291001</v>
      </c>
      <c r="N3885">
        <f t="shared" si="370"/>
        <v>8.8191260402909977E-2</v>
      </c>
      <c r="O3885">
        <f t="shared" si="365"/>
        <v>3.9419514004396705E-4</v>
      </c>
    </row>
    <row r="3886" spans="5:15" x14ac:dyDescent="0.2">
      <c r="E3886" s="11">
        <v>223.80327</v>
      </c>
      <c r="F3886" s="11">
        <v>4999.6303699999999</v>
      </c>
      <c r="G3886" s="1">
        <v>9.5641292733668795E-5</v>
      </c>
      <c r="H3886" s="17">
        <v>3.0074199999999999E-8</v>
      </c>
      <c r="I3886" s="28">
        <v>1.6409000000000001E-4</v>
      </c>
      <c r="J3886" s="21">
        <f t="shared" si="366"/>
        <v>3.2820426282833389E-8</v>
      </c>
      <c r="K3886" s="10">
        <f t="shared" si="367"/>
        <v>1.8431951400439232E-3</v>
      </c>
      <c r="L3886" s="10">
        <f t="shared" si="368"/>
        <v>2.1941951400439234E-3</v>
      </c>
      <c r="M3886" s="10">
        <f t="shared" si="369"/>
        <v>0.49106804735993798</v>
      </c>
      <c r="N3886">
        <f t="shared" si="370"/>
        <v>8.8222161359938017E-2</v>
      </c>
      <c r="O3886">
        <f t="shared" si="365"/>
        <v>2.5672576042424398E-3</v>
      </c>
    </row>
    <row r="3887" spans="5:15" x14ac:dyDescent="0.2">
      <c r="E3887" s="11">
        <v>223.88427999999999</v>
      </c>
      <c r="F3887" s="11">
        <v>4999.6303699999999</v>
      </c>
      <c r="G3887" s="1">
        <v>9.5706123436071797E-5</v>
      </c>
      <c r="H3887" s="17">
        <v>2.8887400000000001E-8</v>
      </c>
      <c r="I3887" s="28">
        <v>1.6416E-4</v>
      </c>
      <c r="J3887" s="21">
        <f t="shared" si="366"/>
        <v>3.2834427317873904E-8</v>
      </c>
      <c r="K3887" s="10">
        <f t="shared" si="367"/>
        <v>1.8439814381717985E-3</v>
      </c>
      <c r="L3887" s="10">
        <f t="shared" si="368"/>
        <v>2.1949814381717987E-3</v>
      </c>
      <c r="M3887" s="10">
        <f t="shared" si="369"/>
        <v>0.49142183889845764</v>
      </c>
      <c r="N3887">
        <f t="shared" si="370"/>
        <v>8.8430134898457677E-2</v>
      </c>
      <c r="O3887">
        <f t="shared" si="365"/>
        <v>-1.918665321917987E-4</v>
      </c>
    </row>
    <row r="3888" spans="5:15" x14ac:dyDescent="0.2">
      <c r="E3888" s="11">
        <v>223.97002000000001</v>
      </c>
      <c r="F3888" s="11">
        <v>4999.6303699999999</v>
      </c>
      <c r="G3888" s="1">
        <v>9.5684558145078306E-5</v>
      </c>
      <c r="H3888" s="17">
        <v>3.0422300000000002E-8</v>
      </c>
      <c r="I3888" s="28">
        <v>1.6414000000000001E-4</v>
      </c>
      <c r="J3888" s="21">
        <f t="shared" si="366"/>
        <v>3.2830427022148043E-8</v>
      </c>
      <c r="K3888" s="10">
        <f t="shared" si="367"/>
        <v>1.843756781563834E-3</v>
      </c>
      <c r="L3888" s="10">
        <f t="shared" si="368"/>
        <v>2.194756781563834E-3</v>
      </c>
      <c r="M3888" s="10">
        <f t="shared" si="369"/>
        <v>0.49155972026198752</v>
      </c>
      <c r="N3888">
        <f t="shared" si="370"/>
        <v>8.8413684261987549E-2</v>
      </c>
      <c r="O3888">
        <f t="shared" si="365"/>
        <v>3.9475678156379042E-4</v>
      </c>
    </row>
    <row r="3889" spans="5:15" x14ac:dyDescent="0.2">
      <c r="E3889" s="11">
        <v>224.05421000000001</v>
      </c>
      <c r="F3889" s="11">
        <v>4999.6303699999999</v>
      </c>
      <c r="G3889" s="1">
        <v>9.5685061097362402E-5</v>
      </c>
      <c r="H3889" s="17">
        <v>2.9514799999999999E-8</v>
      </c>
      <c r="I3889" s="28">
        <v>1.6414000000000001E-4</v>
      </c>
      <c r="J3889" s="21">
        <f t="shared" si="366"/>
        <v>3.2830427022148043E-8</v>
      </c>
      <c r="K3889" s="10">
        <f t="shared" si="367"/>
        <v>1.843756781563834E-3</v>
      </c>
      <c r="L3889" s="10">
        <f t="shared" si="368"/>
        <v>2.194756781563834E-3</v>
      </c>
      <c r="M3889" s="10">
        <f t="shared" si="369"/>
        <v>0.49174449683542742</v>
      </c>
      <c r="N3889">
        <f t="shared" si="370"/>
        <v>8.8446918835427407E-2</v>
      </c>
      <c r="O3889">
        <f t="shared" si="365"/>
        <v>1.0139590429285666E-3</v>
      </c>
    </row>
    <row r="3890" spans="5:15" x14ac:dyDescent="0.2">
      <c r="E3890" s="11">
        <v>224.13552999999999</v>
      </c>
      <c r="F3890" s="11">
        <v>4999.6303699999999</v>
      </c>
      <c r="G3890" s="1">
        <v>9.5708320200038195E-5</v>
      </c>
      <c r="H3890" s="17">
        <v>2.9024599999999998E-8</v>
      </c>
      <c r="I3890" s="28">
        <v>1.6416E-4</v>
      </c>
      <c r="J3890" s="21">
        <f t="shared" si="366"/>
        <v>3.2834427317873904E-8</v>
      </c>
      <c r="K3890" s="10">
        <f t="shared" si="367"/>
        <v>1.8439814381717985E-3</v>
      </c>
      <c r="L3890" s="10">
        <f t="shared" si="368"/>
        <v>2.1949814381717987E-3</v>
      </c>
      <c r="M3890" s="10">
        <f t="shared" si="369"/>
        <v>0.49197332798479831</v>
      </c>
      <c r="N3890">
        <f t="shared" si="370"/>
        <v>8.8529373984798335E-2</v>
      </c>
      <c r="O3890">
        <f t="shared" si="365"/>
        <v>-8.1356595311911871E-4</v>
      </c>
    </row>
    <row r="3891" spans="5:15" x14ac:dyDescent="0.2">
      <c r="E3891" s="11">
        <v>224.21888999999999</v>
      </c>
      <c r="F3891" s="11">
        <v>4999.6303699999999</v>
      </c>
      <c r="G3891" s="1">
        <v>9.5671376434541998E-5</v>
      </c>
      <c r="H3891" s="17">
        <v>3.00829E-8</v>
      </c>
      <c r="I3891" s="28">
        <v>1.6411999999999999E-4</v>
      </c>
      <c r="J3891" s="21">
        <f t="shared" si="366"/>
        <v>3.2826426726422175E-8</v>
      </c>
      <c r="K3891" s="10">
        <f t="shared" si="367"/>
        <v>1.8435321249558694E-3</v>
      </c>
      <c r="L3891" s="10">
        <f t="shared" si="368"/>
        <v>2.1945321249558693E-3</v>
      </c>
      <c r="M3891" s="10">
        <f t="shared" si="369"/>
        <v>0.49205555712694632</v>
      </c>
      <c r="N3891">
        <f t="shared" si="370"/>
        <v>8.8461555126946326E-2</v>
      </c>
      <c r="O3891">
        <f t="shared" si="365"/>
        <v>1.2639556396982208E-3</v>
      </c>
    </row>
    <row r="3892" spans="5:15" x14ac:dyDescent="0.2">
      <c r="E3892" s="11">
        <v>224.30582999999999</v>
      </c>
      <c r="F3892" s="11">
        <v>4999.6303699999999</v>
      </c>
      <c r="G3892" s="1">
        <v>9.5702166034291594E-5</v>
      </c>
      <c r="H3892" s="17">
        <v>3.1702000000000002E-8</v>
      </c>
      <c r="I3892" s="28">
        <v>1.6415000000000001E-4</v>
      </c>
      <c r="J3892" s="21">
        <f t="shared" si="366"/>
        <v>3.2832427170010974E-8</v>
      </c>
      <c r="K3892" s="10">
        <f t="shared" si="367"/>
        <v>1.8438691098678162E-3</v>
      </c>
      <c r="L3892" s="10">
        <f t="shared" si="368"/>
        <v>2.1948691098678161E-3</v>
      </c>
      <c r="M3892" s="10">
        <f t="shared" si="369"/>
        <v>0.49232193743026165</v>
      </c>
      <c r="N3892">
        <f t="shared" si="370"/>
        <v>8.8571443430261687E-2</v>
      </c>
      <c r="O3892">
        <f t="shared" si="365"/>
        <v>-1.9178388276351851E-4</v>
      </c>
    </row>
    <row r="3893" spans="5:15" x14ac:dyDescent="0.2">
      <c r="E3893" s="11">
        <v>224.39176</v>
      </c>
      <c r="F3893" s="11">
        <v>4999.6303699999999</v>
      </c>
      <c r="G3893" s="1">
        <v>9.5680429786680195E-5</v>
      </c>
      <c r="H3893" s="17">
        <v>2.9132400000000001E-8</v>
      </c>
      <c r="I3893" s="28">
        <v>1.6412999999999999E-4</v>
      </c>
      <c r="J3893" s="21">
        <f t="shared" si="366"/>
        <v>3.2828426874285105E-8</v>
      </c>
      <c r="K3893" s="10">
        <f t="shared" si="367"/>
        <v>1.8436444532598515E-3</v>
      </c>
      <c r="L3893" s="10">
        <f t="shared" si="368"/>
        <v>2.1946444532598515E-3</v>
      </c>
      <c r="M3893" s="10">
        <f t="shared" si="369"/>
        <v>0.49246013144121581</v>
      </c>
      <c r="N3893">
        <f t="shared" si="370"/>
        <v>8.8554963441215814E-2</v>
      </c>
      <c r="O3893">
        <f t="shared" si="365"/>
        <v>1.2627417948999067E-3</v>
      </c>
    </row>
    <row r="3894" spans="5:15" x14ac:dyDescent="0.2">
      <c r="E3894" s="11">
        <v>224.47890000000001</v>
      </c>
      <c r="F3894" s="11">
        <v>4999.6303699999999</v>
      </c>
      <c r="G3894" s="1">
        <v>9.5709737398156399E-5</v>
      </c>
      <c r="H3894" s="17">
        <v>2.9200200000000001E-8</v>
      </c>
      <c r="I3894" s="28">
        <v>1.6416E-4</v>
      </c>
      <c r="J3894" s="21">
        <f t="shared" si="366"/>
        <v>3.2834427317873904E-8</v>
      </c>
      <c r="K3894" s="10">
        <f t="shared" si="367"/>
        <v>1.8439814381717985E-3</v>
      </c>
      <c r="L3894" s="10">
        <f t="shared" si="368"/>
        <v>2.1949814381717987E-3</v>
      </c>
      <c r="M3894" s="10">
        <f t="shared" si="369"/>
        <v>0.49272701876122338</v>
      </c>
      <c r="N3894">
        <f t="shared" si="370"/>
        <v>8.8664998761223399E-2</v>
      </c>
      <c r="O3894">
        <f t="shared" si="365"/>
        <v>9.935056348611014E-4</v>
      </c>
    </row>
    <row r="3895" spans="5:15" x14ac:dyDescent="0.2">
      <c r="E3895" s="11">
        <v>224.56318999999999</v>
      </c>
      <c r="F3895" s="11">
        <v>4999.6303699999999</v>
      </c>
      <c r="G3895" s="1">
        <v>9.5733340961894298E-5</v>
      </c>
      <c r="H3895" s="17">
        <v>3.0758000000000003E-8</v>
      </c>
      <c r="I3895" s="28">
        <v>1.6417999999999999E-4</v>
      </c>
      <c r="J3895" s="21">
        <f t="shared" si="366"/>
        <v>3.2838427613599759E-8</v>
      </c>
      <c r="K3895" s="10">
        <f t="shared" si="367"/>
        <v>1.8442060947797625E-3</v>
      </c>
      <c r="L3895" s="10">
        <f t="shared" si="368"/>
        <v>2.1952060947797625E-3</v>
      </c>
      <c r="M3895" s="10">
        <f t="shared" si="369"/>
        <v>0.49296248335118581</v>
      </c>
      <c r="N3895">
        <f t="shared" si="370"/>
        <v>8.8748741351185823E-2</v>
      </c>
      <c r="O3895">
        <f t="shared" si="365"/>
        <v>-2.3650691505051259E-4</v>
      </c>
    </row>
    <row r="3896" spans="5:15" x14ac:dyDescent="0.2">
      <c r="E3896" s="11">
        <v>224.64308</v>
      </c>
      <c r="F3896" s="11">
        <v>4999.6303699999999</v>
      </c>
      <c r="G3896" s="1">
        <v>9.5716264064259096E-5</v>
      </c>
      <c r="H3896" s="17">
        <v>3.06686E-8</v>
      </c>
      <c r="I3896" s="28">
        <v>1.6416E-4</v>
      </c>
      <c r="J3896" s="21">
        <f t="shared" si="366"/>
        <v>3.2834427317873904E-8</v>
      </c>
      <c r="K3896" s="10">
        <f t="shared" si="367"/>
        <v>1.8439814381717985E-3</v>
      </c>
      <c r="L3896" s="10">
        <f t="shared" si="368"/>
        <v>2.1949814381717987E-3</v>
      </c>
      <c r="M3896" s="10">
        <f t="shared" si="369"/>
        <v>0.49308739081374242</v>
      </c>
      <c r="N3896">
        <f t="shared" si="370"/>
        <v>8.8729846813742436E-2</v>
      </c>
      <c r="O3896">
        <f t="shared" si="365"/>
        <v>9.9323373259627471E-4</v>
      </c>
    </row>
    <row r="3897" spans="5:15" x14ac:dyDescent="0.2">
      <c r="E3897" s="11">
        <v>224.72747000000001</v>
      </c>
      <c r="F3897" s="11">
        <v>4999.6303699999999</v>
      </c>
      <c r="G3897" s="1">
        <v>9.5729494310886796E-5</v>
      </c>
      <c r="H3897" s="17">
        <v>2.9937699999999997E-8</v>
      </c>
      <c r="I3897" s="28">
        <v>1.6417999999999999E-4</v>
      </c>
      <c r="J3897" s="21">
        <f t="shared" si="366"/>
        <v>3.2838427613599759E-8</v>
      </c>
      <c r="K3897" s="10">
        <f t="shared" si="367"/>
        <v>1.8442060947797625E-3</v>
      </c>
      <c r="L3897" s="10">
        <f t="shared" si="368"/>
        <v>2.1952060947797625E-3</v>
      </c>
      <c r="M3897" s="10">
        <f t="shared" si="369"/>
        <v>0.49332311180843624</v>
      </c>
      <c r="N3897">
        <f t="shared" si="370"/>
        <v>8.8813665808436248E-2</v>
      </c>
      <c r="O3897">
        <f t="shared" si="365"/>
        <v>1.0663238419720635E-4</v>
      </c>
    </row>
    <row r="3898" spans="5:15" x14ac:dyDescent="0.2">
      <c r="E3898" s="11">
        <v>224.81497999999999</v>
      </c>
      <c r="F3898" s="11">
        <v>4999.6303699999999</v>
      </c>
      <c r="G3898" s="1">
        <v>9.57239837340314E-5</v>
      </c>
      <c r="H3898" s="17">
        <v>3.1254899999999999E-8</v>
      </c>
      <c r="I3898" s="28">
        <v>1.6417E-4</v>
      </c>
      <c r="J3898" s="21">
        <f t="shared" si="366"/>
        <v>3.2836427465736835E-8</v>
      </c>
      <c r="K3898" s="10">
        <f t="shared" si="367"/>
        <v>1.8440937664757806E-3</v>
      </c>
      <c r="L3898" s="10">
        <f t="shared" si="368"/>
        <v>2.1950937664757808E-3</v>
      </c>
      <c r="M3898" s="10">
        <f t="shared" si="369"/>
        <v>0.49348996120837729</v>
      </c>
      <c r="N3898">
        <f t="shared" si="370"/>
        <v>8.8822997208377344E-2</v>
      </c>
      <c r="O3898">
        <f t="shared" si="365"/>
        <v>1.2710578461578473E-3</v>
      </c>
    </row>
    <row r="3899" spans="5:15" x14ac:dyDescent="0.2">
      <c r="E3899" s="11">
        <v>224.9015</v>
      </c>
      <c r="F3899" s="11">
        <v>4999.6303699999999</v>
      </c>
      <c r="G3899" s="1">
        <v>9.5751852196654402E-5</v>
      </c>
      <c r="H3899" s="17">
        <v>3.0144000000000002E-8</v>
      </c>
      <c r="I3899" s="28">
        <v>1.6420000000000001E-4</v>
      </c>
      <c r="J3899" s="21">
        <f t="shared" si="366"/>
        <v>3.2842427909325627E-8</v>
      </c>
      <c r="K3899" s="10">
        <f t="shared" si="367"/>
        <v>1.8444307513877272E-3</v>
      </c>
      <c r="L3899" s="10">
        <f t="shared" si="368"/>
        <v>2.1954307513877272E-3</v>
      </c>
      <c r="M3899" s="10">
        <f t="shared" si="369"/>
        <v>0.49375566913322694</v>
      </c>
      <c r="N3899">
        <f t="shared" si="370"/>
        <v>8.893296913322693E-2</v>
      </c>
      <c r="O3899">
        <f t="shared" si="365"/>
        <v>3.954307513878127E-4</v>
      </c>
    </row>
    <row r="3900" spans="5:15" x14ac:dyDescent="0.2">
      <c r="E3900" s="11">
        <v>224.98117999999999</v>
      </c>
      <c r="F3900" s="11">
        <v>4999.6303699999999</v>
      </c>
      <c r="G3900" s="1">
        <v>9.5753823414542201E-5</v>
      </c>
      <c r="H3900" s="17">
        <v>3.2599599999999999E-8</v>
      </c>
      <c r="I3900" s="28">
        <v>1.6420000000000001E-4</v>
      </c>
      <c r="J3900" s="21">
        <f t="shared" si="366"/>
        <v>3.2842427909325627E-8</v>
      </c>
      <c r="K3900" s="10">
        <f t="shared" si="367"/>
        <v>1.8444307513877272E-3</v>
      </c>
      <c r="L3900" s="10">
        <f t="shared" si="368"/>
        <v>2.1954307513877272E-3</v>
      </c>
      <c r="M3900" s="10">
        <f t="shared" si="369"/>
        <v>0.49393060105549746</v>
      </c>
      <c r="N3900">
        <f t="shared" si="370"/>
        <v>8.896447705549751E-2</v>
      </c>
      <c r="O3900">
        <f t="shared" si="365"/>
        <v>7.6270899067941528E-5</v>
      </c>
    </row>
    <row r="3901" spans="5:15" x14ac:dyDescent="0.2">
      <c r="E3901" s="11">
        <v>225.06039000000001</v>
      </c>
      <c r="F3901" s="11">
        <v>4999.6303699999999</v>
      </c>
      <c r="G3901" s="1">
        <v>9.5747270833571204E-5</v>
      </c>
      <c r="H3901" s="17">
        <v>3.1705099999999997E-8</v>
      </c>
      <c r="I3901" s="28">
        <v>1.6419000000000001E-4</v>
      </c>
      <c r="J3901" s="21">
        <f t="shared" si="366"/>
        <v>3.2840427761462696E-8</v>
      </c>
      <c r="K3901" s="10">
        <f t="shared" si="367"/>
        <v>1.8443184230837451E-3</v>
      </c>
      <c r="L3901" s="10">
        <f t="shared" si="368"/>
        <v>2.195318423083745E-3</v>
      </c>
      <c r="M3901" s="10">
        <f t="shared" si="369"/>
        <v>0.49407922047341268</v>
      </c>
      <c r="N3901">
        <f t="shared" si="370"/>
        <v>8.8970518473412682E-2</v>
      </c>
      <c r="O3901">
        <f t="shared" si="365"/>
        <v>1.0028860683344415E-3</v>
      </c>
    </row>
    <row r="3902" spans="5:15" x14ac:dyDescent="0.2">
      <c r="E3902" s="11">
        <v>225.14364</v>
      </c>
      <c r="F3902" s="11">
        <v>4999.6303699999999</v>
      </c>
      <c r="G3902" s="1">
        <v>9.5762049663419802E-5</v>
      </c>
      <c r="H3902" s="17">
        <v>2.9204800000000002E-8</v>
      </c>
      <c r="I3902" s="28">
        <v>1.6421E-4</v>
      </c>
      <c r="J3902" s="21">
        <f t="shared" si="366"/>
        <v>3.2844428057188558E-8</v>
      </c>
      <c r="K3902" s="10">
        <f t="shared" si="367"/>
        <v>1.8445430796917093E-3</v>
      </c>
      <c r="L3902" s="10">
        <f t="shared" si="368"/>
        <v>2.1955430796917093E-3</v>
      </c>
      <c r="M3902" s="10">
        <f t="shared" si="369"/>
        <v>0.49431256073860153</v>
      </c>
      <c r="N3902">
        <f t="shared" si="370"/>
        <v>8.9054008738601517E-2</v>
      </c>
      <c r="O3902">
        <f t="shared" si="365"/>
        <v>9.9576781301656688E-4</v>
      </c>
    </row>
    <row r="3903" spans="5:15" x14ac:dyDescent="0.2">
      <c r="E3903" s="11">
        <v>225.22793999999999</v>
      </c>
      <c r="F3903" s="11">
        <v>4999.6303699999999</v>
      </c>
      <c r="G3903" s="1">
        <v>9.5784973408898601E-5</v>
      </c>
      <c r="H3903" s="17">
        <v>2.8698599999999999E-8</v>
      </c>
      <c r="I3903" s="28">
        <v>1.6422999999999999E-4</v>
      </c>
      <c r="J3903" s="21">
        <f t="shared" si="366"/>
        <v>3.2848428352914419E-8</v>
      </c>
      <c r="K3903" s="10">
        <f t="shared" si="367"/>
        <v>1.8447677362996738E-3</v>
      </c>
      <c r="L3903" s="10">
        <f t="shared" si="368"/>
        <v>2.195767736299674E-3</v>
      </c>
      <c r="M3903" s="10">
        <f t="shared" si="369"/>
        <v>0.49454824396523878</v>
      </c>
      <c r="N3903">
        <f t="shared" si="370"/>
        <v>8.9137951965238799E-2</v>
      </c>
      <c r="O3903">
        <f t="shared" si="365"/>
        <v>6.845879558461318E-4</v>
      </c>
    </row>
    <row r="3904" spans="5:15" x14ac:dyDescent="0.2">
      <c r="E3904" s="11">
        <v>225.31557000000001</v>
      </c>
      <c r="F3904" s="11">
        <v>4999.6303699999999</v>
      </c>
      <c r="G3904" s="1">
        <v>9.5794816060294302E-5</v>
      </c>
      <c r="H3904" s="17">
        <v>2.8386200000000001E-8</v>
      </c>
      <c r="I3904" s="28">
        <v>1.6424000000000001E-4</v>
      </c>
      <c r="J3904" s="21">
        <f t="shared" si="366"/>
        <v>3.285042850077735E-8</v>
      </c>
      <c r="K3904" s="10">
        <f t="shared" si="367"/>
        <v>1.8448800646036559E-3</v>
      </c>
      <c r="L3904" s="10">
        <f t="shared" si="368"/>
        <v>2.1958800646036561E-3</v>
      </c>
      <c r="M3904" s="10">
        <f t="shared" si="369"/>
        <v>0.49476596840780962</v>
      </c>
      <c r="N3904">
        <f t="shared" si="370"/>
        <v>8.9197942407809608E-2</v>
      </c>
      <c r="O3904">
        <f t="shared" si="365"/>
        <v>9.3350292890989503E-5</v>
      </c>
    </row>
    <row r="3905" spans="5:15" x14ac:dyDescent="0.2">
      <c r="E3905" s="11">
        <v>225.39926</v>
      </c>
      <c r="F3905" s="11">
        <v>4999.6303699999999</v>
      </c>
      <c r="G3905" s="1">
        <v>9.5781262238561104E-5</v>
      </c>
      <c r="H3905" s="17">
        <v>2.7733500000000001E-8</v>
      </c>
      <c r="I3905" s="28">
        <v>1.6422999999999999E-4</v>
      </c>
      <c r="J3905" s="21">
        <f t="shared" si="366"/>
        <v>3.2848428352914419E-8</v>
      </c>
      <c r="K3905" s="10">
        <f t="shared" si="367"/>
        <v>1.8447677362996738E-3</v>
      </c>
      <c r="L3905" s="10">
        <f t="shared" si="368"/>
        <v>2.195767736299674E-3</v>
      </c>
      <c r="M3905" s="10">
        <f t="shared" si="369"/>
        <v>0.49492442289382166</v>
      </c>
      <c r="N3905">
        <f t="shared" si="370"/>
        <v>8.9205754893821654E-2</v>
      </c>
      <c r="O3905">
        <f t="shared" si="365"/>
        <v>1.9742127502889615E-3</v>
      </c>
    </row>
    <row r="3906" spans="5:15" x14ac:dyDescent="0.2">
      <c r="E3906" s="11">
        <v>225.47949</v>
      </c>
      <c r="F3906" s="11">
        <v>4999.6303699999999</v>
      </c>
      <c r="G3906" s="1">
        <v>9.5829962255427297E-5</v>
      </c>
      <c r="H3906" s="17">
        <v>3.13461E-8</v>
      </c>
      <c r="I3906" s="28">
        <v>1.6427999999999999E-4</v>
      </c>
      <c r="J3906" s="21">
        <f t="shared" si="366"/>
        <v>3.2858429092229073E-8</v>
      </c>
      <c r="K3906" s="10">
        <f t="shared" si="367"/>
        <v>1.8453293778195848E-3</v>
      </c>
      <c r="L3906" s="10">
        <f t="shared" si="368"/>
        <v>2.196329377819585E-3</v>
      </c>
      <c r="M3906" s="10">
        <f t="shared" si="369"/>
        <v>0.49522722798277735</v>
      </c>
      <c r="N3906">
        <f t="shared" si="370"/>
        <v>8.9364145982777338E-2</v>
      </c>
      <c r="O3906">
        <f t="shared" si="365"/>
        <v>-9.3488198423257525E-4</v>
      </c>
    </row>
    <row r="3907" spans="5:15" x14ac:dyDescent="0.2">
      <c r="E3907" s="11">
        <v>225.55562</v>
      </c>
      <c r="F3907" s="11">
        <v>4999.6303699999999</v>
      </c>
      <c r="G3907" s="1">
        <v>9.5797175525975595E-5</v>
      </c>
      <c r="H3907" s="17">
        <v>2.8158700000000001E-8</v>
      </c>
      <c r="I3907" s="28">
        <v>1.6424000000000001E-4</v>
      </c>
      <c r="J3907" s="21">
        <f t="shared" si="366"/>
        <v>3.285042850077735E-8</v>
      </c>
      <c r="K3907" s="10">
        <f t="shared" si="367"/>
        <v>1.8448800646036559E-3</v>
      </c>
      <c r="L3907" s="10">
        <f t="shared" si="368"/>
        <v>2.1958800646036561E-3</v>
      </c>
      <c r="M3907" s="10">
        <f t="shared" si="369"/>
        <v>0.4952930894173177</v>
      </c>
      <c r="N3907">
        <f t="shared" si="370"/>
        <v>8.9292973417317706E-2</v>
      </c>
      <c r="O3907">
        <f t="shared" si="365"/>
        <v>7.0724890701378011E-4</v>
      </c>
    </row>
    <row r="3908" spans="5:15" x14ac:dyDescent="0.2">
      <c r="E3908" s="11">
        <v>225.63702000000001</v>
      </c>
      <c r="F3908" s="11">
        <v>4999.6303699999999</v>
      </c>
      <c r="G3908" s="1">
        <v>9.5807235166860295E-5</v>
      </c>
      <c r="H3908" s="17">
        <v>2.7239399999999998E-8</v>
      </c>
      <c r="I3908" s="28">
        <v>1.6425000000000001E-4</v>
      </c>
      <c r="J3908" s="21">
        <f t="shared" si="366"/>
        <v>3.2852428648640281E-8</v>
      </c>
      <c r="K3908" s="10">
        <f t="shared" si="367"/>
        <v>1.8449923929076382E-3</v>
      </c>
      <c r="L3908" s="10">
        <f t="shared" si="368"/>
        <v>2.1959923929076382E-3</v>
      </c>
      <c r="M3908" s="10">
        <f t="shared" si="369"/>
        <v>0.49549717947834865</v>
      </c>
      <c r="N3908">
        <f t="shared" si="370"/>
        <v>8.9350543478348629E-2</v>
      </c>
      <c r="O3908">
        <f t="shared" si="365"/>
        <v>1.0936159555346441E-4</v>
      </c>
    </row>
    <row r="3909" spans="5:15" x14ac:dyDescent="0.2">
      <c r="E3909" s="11">
        <v>225.72548</v>
      </c>
      <c r="F3909" s="11">
        <v>4999.6303699999999</v>
      </c>
      <c r="G3909" s="1">
        <v>9.5792330842331403E-5</v>
      </c>
      <c r="H3909" s="17">
        <v>3.2151400000000003E-8</v>
      </c>
      <c r="I3909" s="28">
        <v>1.6424000000000001E-4</v>
      </c>
      <c r="J3909" s="21">
        <f t="shared" si="366"/>
        <v>3.285042850077735E-8</v>
      </c>
      <c r="K3909" s="10">
        <f t="shared" si="367"/>
        <v>1.8448800646036559E-3</v>
      </c>
      <c r="L3909" s="10">
        <f t="shared" si="368"/>
        <v>2.1958800646036561E-3</v>
      </c>
      <c r="M3909" s="10">
        <f t="shared" si="369"/>
        <v>0.49566608160509129</v>
      </c>
      <c r="N3909">
        <f t="shared" si="370"/>
        <v>8.9360217605091288E-2</v>
      </c>
      <c r="O3909">
        <f t="shared" si="365"/>
        <v>1.8328432659453129E-3</v>
      </c>
    </row>
    <row r="3910" spans="5:15" x14ac:dyDescent="0.2">
      <c r="E3910" s="11">
        <v>225.81374</v>
      </c>
      <c r="F3910" s="11">
        <v>4999.6303699999999</v>
      </c>
      <c r="G3910" s="1">
        <v>9.5842319224618305E-5</v>
      </c>
      <c r="H3910" s="17">
        <v>2.8138200000000001E-8</v>
      </c>
      <c r="I3910" s="28">
        <v>1.6428999999999999E-4</v>
      </c>
      <c r="J3910" s="21">
        <f t="shared" si="366"/>
        <v>3.2860429240092004E-8</v>
      </c>
      <c r="K3910" s="10">
        <f t="shared" si="367"/>
        <v>1.8454417061235669E-3</v>
      </c>
      <c r="L3910" s="10">
        <f t="shared" si="368"/>
        <v>2.1964417061235671E-3</v>
      </c>
      <c r="M3910" s="10">
        <f t="shared" si="369"/>
        <v>0.49598671635174357</v>
      </c>
      <c r="N3910">
        <f t="shared" si="370"/>
        <v>8.9521984351743605E-2</v>
      </c>
      <c r="O3910">
        <f t="shared" ref="O3910:O3973" si="371">(N3911-N3910)/(E3911-E3910)</f>
        <v>9.7308437045922291E-4</v>
      </c>
    </row>
    <row r="3911" spans="5:15" x14ac:dyDescent="0.2">
      <c r="E3911" s="11">
        <v>225.90174999999999</v>
      </c>
      <c r="F3911" s="11">
        <v>4999.6303699999999</v>
      </c>
      <c r="G3911" s="1">
        <v>9.5863446891788603E-5</v>
      </c>
      <c r="H3911" s="17">
        <v>2.86791E-8</v>
      </c>
      <c r="I3911" s="28">
        <v>1.6431E-4</v>
      </c>
      <c r="J3911" s="21">
        <f t="shared" si="366"/>
        <v>3.2864429535817865E-8</v>
      </c>
      <c r="K3911" s="10">
        <f t="shared" si="367"/>
        <v>1.8456663627315314E-3</v>
      </c>
      <c r="L3911" s="10">
        <f t="shared" si="368"/>
        <v>2.1966663627315313E-3</v>
      </c>
      <c r="M3911" s="10">
        <f t="shared" si="369"/>
        <v>0.49623077550718769</v>
      </c>
      <c r="N3911">
        <f t="shared" si="370"/>
        <v>8.9607625507187719E-2</v>
      </c>
      <c r="O3911">
        <f t="shared" si="371"/>
        <v>-2.1559786078654587E-4</v>
      </c>
    </row>
    <row r="3912" spans="5:15" x14ac:dyDescent="0.2">
      <c r="E3912" s="11">
        <v>225.98466999999999</v>
      </c>
      <c r="F3912" s="11">
        <v>4999.6303699999999</v>
      </c>
      <c r="G3912" s="1">
        <v>9.5842302441546099E-5</v>
      </c>
      <c r="H3912" s="17">
        <v>3.1335399999999997E-8</v>
      </c>
      <c r="I3912" s="28">
        <v>1.6428999999999999E-4</v>
      </c>
      <c r="J3912" s="21">
        <f t="shared" si="366"/>
        <v>3.2860429240092004E-8</v>
      </c>
      <c r="K3912" s="10">
        <f t="shared" si="367"/>
        <v>1.8454417061235669E-3</v>
      </c>
      <c r="L3912" s="10">
        <f t="shared" si="368"/>
        <v>2.1964417061235671E-3</v>
      </c>
      <c r="M3912" s="10">
        <f t="shared" si="369"/>
        <v>0.49636215413257129</v>
      </c>
      <c r="N3912">
        <f t="shared" si="370"/>
        <v>8.9589748132571298E-2</v>
      </c>
      <c r="O3912">
        <f t="shared" si="371"/>
        <v>-2.1708265348269876E-4</v>
      </c>
    </row>
    <row r="3913" spans="5:15" x14ac:dyDescent="0.2">
      <c r="E3913" s="11">
        <v>226.06745000000001</v>
      </c>
      <c r="F3913" s="11">
        <v>4999.6303699999999</v>
      </c>
      <c r="G3913" s="1">
        <v>9.5828085455530799E-5</v>
      </c>
      <c r="H3913" s="17">
        <v>2.9017199999999999E-8</v>
      </c>
      <c r="I3913" s="28">
        <v>1.6427E-4</v>
      </c>
      <c r="J3913" s="21">
        <f t="shared" si="366"/>
        <v>3.2856428944366142E-8</v>
      </c>
      <c r="K3913" s="10">
        <f t="shared" si="367"/>
        <v>1.8452170495156025E-3</v>
      </c>
      <c r="L3913" s="10">
        <f t="shared" si="368"/>
        <v>2.1962170495156024E-3</v>
      </c>
      <c r="M3913" s="10">
        <f t="shared" si="369"/>
        <v>0.49649318803051601</v>
      </c>
      <c r="N3913">
        <f t="shared" si="370"/>
        <v>8.9571778030515997E-2</v>
      </c>
      <c r="O3913">
        <f t="shared" si="371"/>
        <v>3.9621704951545367E-4</v>
      </c>
    </row>
    <row r="3914" spans="5:15" x14ac:dyDescent="0.2">
      <c r="E3914" s="11">
        <v>226.15038999999999</v>
      </c>
      <c r="F3914" s="11">
        <v>4999.6303699999999</v>
      </c>
      <c r="G3914" s="1">
        <v>9.5827866315388501E-5</v>
      </c>
      <c r="H3914" s="17">
        <v>2.9259999999999999E-8</v>
      </c>
      <c r="I3914" s="28">
        <v>1.6427E-4</v>
      </c>
      <c r="J3914" s="21">
        <f t="shared" ref="J3914:J3977" si="372">I3914/F3914</f>
        <v>3.2856428944366142E-8</v>
      </c>
      <c r="K3914" s="10">
        <f t="shared" ref="K3914:K3977" si="373">J3914*B$6</f>
        <v>1.8452170495156025E-3</v>
      </c>
      <c r="L3914" s="10">
        <f t="shared" ref="L3914:L3977" si="374">K3914+B$7</f>
        <v>2.1962170495156024E-3</v>
      </c>
      <c r="M3914" s="10">
        <f t="shared" ref="M3914:M3977" si="375">L3914*E3914</f>
        <v>0.49667534227260279</v>
      </c>
      <c r="N3914">
        <f t="shared" ref="N3914:N3977" si="376">((M3914/E3914)-$B$8)*E3914</f>
        <v>8.9604640272602801E-2</v>
      </c>
      <c r="O3914">
        <f t="shared" si="371"/>
        <v>1.3105534258989473E-3</v>
      </c>
    </row>
    <row r="3915" spans="5:15" x14ac:dyDescent="0.2">
      <c r="E3915" s="11">
        <v>226.23376999999999</v>
      </c>
      <c r="F3915" s="11">
        <v>4999.6303699999999</v>
      </c>
      <c r="G3915" s="1">
        <v>9.5858350467545002E-5</v>
      </c>
      <c r="H3915" s="17">
        <v>2.9047100000000001E-8</v>
      </c>
      <c r="I3915" s="28">
        <v>1.6430000000000001E-4</v>
      </c>
      <c r="J3915" s="21">
        <f t="shared" si="372"/>
        <v>3.2862429387954935E-8</v>
      </c>
      <c r="K3915" s="10">
        <f t="shared" si="373"/>
        <v>1.845554034427549E-3</v>
      </c>
      <c r="L3915" s="10">
        <f t="shared" si="374"/>
        <v>2.1965540344275492E-3</v>
      </c>
      <c r="M3915" s="10">
        <f t="shared" si="375"/>
        <v>0.49693470021725422</v>
      </c>
      <c r="N3915">
        <f t="shared" si="376"/>
        <v>8.9713914217254262E-2</v>
      </c>
      <c r="O3915">
        <f t="shared" si="371"/>
        <v>7.0328383000434224E-4</v>
      </c>
    </row>
    <row r="3916" spans="5:15" x14ac:dyDescent="0.2">
      <c r="E3916" s="11">
        <v>226.31665000000001</v>
      </c>
      <c r="F3916" s="11">
        <v>4999.6303699999999</v>
      </c>
      <c r="G3916" s="1">
        <v>9.5862687849471701E-5</v>
      </c>
      <c r="H3916" s="17">
        <v>2.9249299999999999E-8</v>
      </c>
      <c r="I3916" s="28">
        <v>1.6431E-4</v>
      </c>
      <c r="J3916" s="21">
        <f t="shared" si="372"/>
        <v>3.2864429535817865E-8</v>
      </c>
      <c r="K3916" s="10">
        <f t="shared" si="373"/>
        <v>1.8456663627315314E-3</v>
      </c>
      <c r="L3916" s="10">
        <f t="shared" si="374"/>
        <v>2.1966663627315313E-3</v>
      </c>
      <c r="M3916" s="10">
        <f t="shared" si="375"/>
        <v>0.49714217238108505</v>
      </c>
      <c r="N3916">
        <f t="shared" si="376"/>
        <v>8.9772202381085034E-2</v>
      </c>
      <c r="O3916">
        <f t="shared" si="371"/>
        <v>1.0272348194242246E-3</v>
      </c>
    </row>
    <row r="3917" spans="5:15" x14ac:dyDescent="0.2">
      <c r="E3917" s="11">
        <v>226.39731</v>
      </c>
      <c r="F3917" s="11">
        <v>4999.6303699999999</v>
      </c>
      <c r="G3917" s="1">
        <v>9.5881606080704896E-5</v>
      </c>
      <c r="H3917" s="17">
        <v>2.9700199999999999E-8</v>
      </c>
      <c r="I3917" s="28">
        <v>1.6432999999999999E-4</v>
      </c>
      <c r="J3917" s="21">
        <f t="shared" si="372"/>
        <v>3.2868429831543727E-8</v>
      </c>
      <c r="K3917" s="10">
        <f t="shared" si="373"/>
        <v>1.8458910193394956E-3</v>
      </c>
      <c r="L3917" s="10">
        <f t="shared" si="374"/>
        <v>2.1968910193394956E-3</v>
      </c>
      <c r="M3917" s="10">
        <f t="shared" si="375"/>
        <v>0.49737021714161977</v>
      </c>
      <c r="N3917">
        <f t="shared" si="376"/>
        <v>8.9855059141619786E-2</v>
      </c>
      <c r="O3917">
        <f t="shared" si="371"/>
        <v>7.9962622038154768E-5</v>
      </c>
    </row>
    <row r="3918" spans="5:15" x14ac:dyDescent="0.2">
      <c r="E3918" s="11">
        <v>226.47757999999999</v>
      </c>
      <c r="F3918" s="11">
        <v>4999.6303699999999</v>
      </c>
      <c r="G3918" s="1">
        <v>9.5869064118525701E-5</v>
      </c>
      <c r="H3918" s="17">
        <v>3.16507E-8</v>
      </c>
      <c r="I3918" s="28">
        <v>1.6432E-4</v>
      </c>
      <c r="J3918" s="21">
        <f t="shared" si="372"/>
        <v>3.2866429683680796E-8</v>
      </c>
      <c r="K3918" s="10">
        <f t="shared" si="373"/>
        <v>1.8457786910355135E-3</v>
      </c>
      <c r="L3918" s="10">
        <f t="shared" si="374"/>
        <v>2.1967786910355135E-3</v>
      </c>
      <c r="M3918" s="10">
        <f t="shared" si="375"/>
        <v>0.49752112174129076</v>
      </c>
      <c r="N3918">
        <f t="shared" si="376"/>
        <v>8.9861477741290788E-2</v>
      </c>
      <c r="O3918">
        <f t="shared" si="371"/>
        <v>1.327728129967972E-3</v>
      </c>
    </row>
    <row r="3919" spans="5:15" x14ac:dyDescent="0.2">
      <c r="E3919" s="11">
        <v>226.55958999999999</v>
      </c>
      <c r="F3919" s="11">
        <v>4999.6303699999999</v>
      </c>
      <c r="G3919" s="1">
        <v>9.5906904386838896E-5</v>
      </c>
      <c r="H3919" s="17">
        <v>3.2413E-8</v>
      </c>
      <c r="I3919" s="28">
        <v>1.6435000000000001E-4</v>
      </c>
      <c r="J3919" s="21">
        <f t="shared" si="372"/>
        <v>3.2872430127269588E-8</v>
      </c>
      <c r="K3919" s="10">
        <f t="shared" si="373"/>
        <v>1.8461156759474601E-3</v>
      </c>
      <c r="L3919" s="10">
        <f t="shared" si="374"/>
        <v>2.1971156759474602E-3</v>
      </c>
      <c r="M3919" s="10">
        <f t="shared" si="375"/>
        <v>0.49777762672522941</v>
      </c>
      <c r="N3919">
        <f t="shared" si="376"/>
        <v>8.9970364725229457E-2</v>
      </c>
      <c r="O3919">
        <f t="shared" si="371"/>
        <v>1.0074099596819081E-3</v>
      </c>
    </row>
    <row r="3920" spans="5:15" x14ac:dyDescent="0.2">
      <c r="E3920" s="11">
        <v>226.64302000000001</v>
      </c>
      <c r="F3920" s="11">
        <v>4999.6303699999999</v>
      </c>
      <c r="G3920" s="1">
        <v>9.5924568224708102E-5</v>
      </c>
      <c r="H3920" s="17">
        <v>2.7933700000000001E-8</v>
      </c>
      <c r="I3920" s="28">
        <v>1.6437E-4</v>
      </c>
      <c r="J3920" s="21">
        <f t="shared" si="372"/>
        <v>3.287643042299545E-8</v>
      </c>
      <c r="K3920" s="10">
        <f t="shared" si="373"/>
        <v>1.8463403325554245E-3</v>
      </c>
      <c r="L3920" s="10">
        <f t="shared" si="374"/>
        <v>2.1973403325554245E-3</v>
      </c>
      <c r="M3920" s="10">
        <f t="shared" si="375"/>
        <v>0.49801184893816575</v>
      </c>
      <c r="N3920">
        <f t="shared" si="376"/>
        <v>9.005441293816574E-2</v>
      </c>
      <c r="O3920">
        <f t="shared" si="371"/>
        <v>3.9734033255543527E-4</v>
      </c>
    </row>
    <row r="3921" spans="5:15" x14ac:dyDescent="0.2">
      <c r="E3921" s="11">
        <v>226.72663</v>
      </c>
      <c r="F3921" s="11">
        <v>4999.6303699999999</v>
      </c>
      <c r="G3921" s="1">
        <v>9.59271261369856E-5</v>
      </c>
      <c r="H3921" s="17">
        <v>2.7521100000000001E-8</v>
      </c>
      <c r="I3921" s="28">
        <v>1.6437E-4</v>
      </c>
      <c r="J3921" s="21">
        <f t="shared" si="372"/>
        <v>3.287643042299545E-8</v>
      </c>
      <c r="K3921" s="10">
        <f t="shared" si="373"/>
        <v>1.8463403325554245E-3</v>
      </c>
      <c r="L3921" s="10">
        <f t="shared" si="374"/>
        <v>2.1973403325554245E-3</v>
      </c>
      <c r="M3921" s="10">
        <f t="shared" si="375"/>
        <v>0.49819556856337066</v>
      </c>
      <c r="N3921">
        <f t="shared" si="376"/>
        <v>9.0087634563370697E-2</v>
      </c>
      <c r="O3921">
        <f t="shared" si="371"/>
        <v>7.0150970259150137E-4</v>
      </c>
    </row>
    <row r="3922" spans="5:15" x14ac:dyDescent="0.2">
      <c r="E3922" s="11">
        <v>226.81039000000001</v>
      </c>
      <c r="F3922" s="11">
        <v>4999.6303699999999</v>
      </c>
      <c r="G3922" s="1">
        <v>9.5938261253143795E-5</v>
      </c>
      <c r="H3922" s="17">
        <v>3.0936E-8</v>
      </c>
      <c r="I3922" s="28">
        <v>1.6437999999999999E-4</v>
      </c>
      <c r="J3922" s="21">
        <f t="shared" si="372"/>
        <v>3.2878430570858381E-8</v>
      </c>
      <c r="K3922" s="10">
        <f t="shared" si="373"/>
        <v>1.8464526608594066E-3</v>
      </c>
      <c r="L3922" s="10">
        <f t="shared" si="374"/>
        <v>2.1974526608594066E-3</v>
      </c>
      <c r="M3922" s="10">
        <f t="shared" si="375"/>
        <v>0.49840509501605978</v>
      </c>
      <c r="N3922">
        <f t="shared" si="376"/>
        <v>9.014639301605977E-2</v>
      </c>
      <c r="O3922">
        <f t="shared" si="371"/>
        <v>7.0039663583180501E-4</v>
      </c>
    </row>
    <row r="3923" spans="5:15" x14ac:dyDescent="0.2">
      <c r="E3923" s="11">
        <v>226.89452</v>
      </c>
      <c r="F3923" s="11">
        <v>4999.6303699999999</v>
      </c>
      <c r="G3923" s="1">
        <v>9.5947695201787598E-5</v>
      </c>
      <c r="H3923" s="17">
        <v>3.02152E-8</v>
      </c>
      <c r="I3923" s="28">
        <v>1.6438999999999999E-4</v>
      </c>
      <c r="J3923" s="21">
        <f t="shared" si="372"/>
        <v>3.2880430718721311E-8</v>
      </c>
      <c r="K3923" s="10">
        <f t="shared" si="373"/>
        <v>1.8465649891633888E-3</v>
      </c>
      <c r="L3923" s="10">
        <f t="shared" si="374"/>
        <v>2.1975649891633887E-3</v>
      </c>
      <c r="M3923" s="10">
        <f t="shared" si="375"/>
        <v>0.49861545338503227</v>
      </c>
      <c r="N3923">
        <f t="shared" si="376"/>
        <v>9.0205317385032291E-2</v>
      </c>
      <c r="O3923">
        <f t="shared" si="371"/>
        <v>8.8785147059787888E-5</v>
      </c>
    </row>
    <row r="3924" spans="5:15" x14ac:dyDescent="0.2">
      <c r="E3924" s="11">
        <v>226.97709</v>
      </c>
      <c r="F3924" s="11">
        <v>4999.6303699999999</v>
      </c>
      <c r="G3924" s="1">
        <v>9.5942544519561802E-5</v>
      </c>
      <c r="H3924" s="17">
        <v>2.9920300000000002E-8</v>
      </c>
      <c r="I3924" s="28">
        <v>1.6437999999999999E-4</v>
      </c>
      <c r="J3924" s="21">
        <f t="shared" si="372"/>
        <v>3.2878430570858381E-8</v>
      </c>
      <c r="K3924" s="10">
        <f t="shared" si="373"/>
        <v>1.8464526608594066E-3</v>
      </c>
      <c r="L3924" s="10">
        <f t="shared" si="374"/>
        <v>2.1974526608594066E-3</v>
      </c>
      <c r="M3924" s="10">
        <f t="shared" si="375"/>
        <v>0.49877141037462502</v>
      </c>
      <c r="N3924">
        <f t="shared" si="376"/>
        <v>9.0212648374625018E-2</v>
      </c>
      <c r="O3924">
        <f t="shared" si="371"/>
        <v>1.3102059011415453E-3</v>
      </c>
    </row>
    <row r="3925" spans="5:15" x14ac:dyDescent="0.2">
      <c r="E3925" s="11">
        <v>227.06092000000001</v>
      </c>
      <c r="F3925" s="11">
        <v>4999.6303699999999</v>
      </c>
      <c r="G3925" s="1">
        <v>9.5974692662104797E-5</v>
      </c>
      <c r="H3925" s="17">
        <v>2.7747500000000001E-8</v>
      </c>
      <c r="I3925" s="28">
        <v>1.6441000000000001E-4</v>
      </c>
      <c r="J3925" s="21">
        <f t="shared" si="372"/>
        <v>3.2884431014447179E-8</v>
      </c>
      <c r="K3925" s="10">
        <f t="shared" si="373"/>
        <v>1.8467896457713536E-3</v>
      </c>
      <c r="L3925" s="10">
        <f t="shared" si="374"/>
        <v>2.1977896457713538E-3</v>
      </c>
      <c r="M3925" s="10">
        <f t="shared" si="375"/>
        <v>0.49903213893531773</v>
      </c>
      <c r="N3925">
        <f t="shared" si="376"/>
        <v>9.0322482935317722E-2</v>
      </c>
      <c r="O3925">
        <f t="shared" si="371"/>
        <v>1.3061141011064291E-3</v>
      </c>
    </row>
    <row r="3926" spans="5:15" x14ac:dyDescent="0.2">
      <c r="E3926" s="11">
        <v>227.14519000000001</v>
      </c>
      <c r="F3926" s="11">
        <v>4999.6303699999999</v>
      </c>
      <c r="G3926" s="1">
        <v>9.6000080913027799E-5</v>
      </c>
      <c r="H3926" s="17">
        <v>2.9155299999999998E-8</v>
      </c>
      <c r="I3926" s="28">
        <v>1.6443999999999999E-4</v>
      </c>
      <c r="J3926" s="21">
        <f t="shared" si="372"/>
        <v>3.2890431458035965E-8</v>
      </c>
      <c r="K3926" s="10">
        <f t="shared" si="373"/>
        <v>1.8471266306832998E-3</v>
      </c>
      <c r="L3926" s="10">
        <f t="shared" si="374"/>
        <v>2.1981266306832998E-3</v>
      </c>
      <c r="M3926" s="10">
        <f t="shared" si="375"/>
        <v>0.49929389117061801</v>
      </c>
      <c r="N3926">
        <f t="shared" si="376"/>
        <v>9.0432549170617965E-2</v>
      </c>
      <c r="O3926">
        <f t="shared" si="371"/>
        <v>-5.4930886760516055E-4</v>
      </c>
    </row>
    <row r="3927" spans="5:15" x14ac:dyDescent="0.2">
      <c r="E3927" s="11">
        <v>227.22601</v>
      </c>
      <c r="F3927" s="11">
        <v>4999.6303699999999</v>
      </c>
      <c r="G3927" s="1">
        <v>9.5978527194734504E-5</v>
      </c>
      <c r="H3927" s="17">
        <v>2.82611E-8</v>
      </c>
      <c r="I3927" s="28">
        <v>1.6441000000000001E-4</v>
      </c>
      <c r="J3927" s="21">
        <f t="shared" si="372"/>
        <v>3.2884431014447179E-8</v>
      </c>
      <c r="K3927" s="10">
        <f t="shared" si="373"/>
        <v>1.8467896457713536E-3</v>
      </c>
      <c r="L3927" s="10">
        <f t="shared" si="374"/>
        <v>2.1977896457713538E-3</v>
      </c>
      <c r="M3927" s="10">
        <f t="shared" si="375"/>
        <v>0.49939497202793809</v>
      </c>
      <c r="N3927">
        <f t="shared" si="376"/>
        <v>9.0388154027938122E-2</v>
      </c>
      <c r="O3927">
        <f t="shared" si="371"/>
        <v>1.024291135255481E-3</v>
      </c>
    </row>
    <row r="3928" spans="5:15" x14ac:dyDescent="0.2">
      <c r="E3928" s="11">
        <v>227.30752000000001</v>
      </c>
      <c r="F3928" s="11">
        <v>4999.6303699999999</v>
      </c>
      <c r="G3928" s="1">
        <v>9.6000176889735501E-5</v>
      </c>
      <c r="H3928" s="17">
        <v>3.0417199999999998E-8</v>
      </c>
      <c r="I3928" s="28">
        <v>1.6443E-4</v>
      </c>
      <c r="J3928" s="21">
        <f t="shared" si="372"/>
        <v>3.2888431310173034E-8</v>
      </c>
      <c r="K3928" s="10">
        <f t="shared" si="373"/>
        <v>1.8470143023793177E-3</v>
      </c>
      <c r="L3928" s="10">
        <f t="shared" si="374"/>
        <v>2.1980143023793176E-3</v>
      </c>
      <c r="M3928" s="10">
        <f t="shared" si="375"/>
        <v>0.4996251799983728</v>
      </c>
      <c r="N3928">
        <f t="shared" si="376"/>
        <v>9.0471643998372805E-2</v>
      </c>
      <c r="O3928">
        <f t="shared" si="371"/>
        <v>3.9801430237931167E-4</v>
      </c>
    </row>
    <row r="3929" spans="5:15" x14ac:dyDescent="0.2">
      <c r="E3929" s="11">
        <v>227.38383999999999</v>
      </c>
      <c r="F3929" s="11">
        <v>4999.6303699999999</v>
      </c>
      <c r="G3929" s="1">
        <v>9.6002680785695904E-5</v>
      </c>
      <c r="H3929" s="17">
        <v>2.9614E-8</v>
      </c>
      <c r="I3929" s="28">
        <v>1.6443E-4</v>
      </c>
      <c r="J3929" s="21">
        <f t="shared" si="372"/>
        <v>3.2888431310173034E-8</v>
      </c>
      <c r="K3929" s="10">
        <f t="shared" si="373"/>
        <v>1.8470143023793177E-3</v>
      </c>
      <c r="L3929" s="10">
        <f t="shared" si="374"/>
        <v>2.1980143023793176E-3</v>
      </c>
      <c r="M3929" s="10">
        <f t="shared" si="375"/>
        <v>0.49979293244993034</v>
      </c>
      <c r="N3929">
        <f t="shared" si="376"/>
        <v>9.0502020449930387E-2</v>
      </c>
      <c r="O3929">
        <f t="shared" si="371"/>
        <v>9.9999749592201426E-4</v>
      </c>
    </row>
    <row r="3930" spans="5:15" x14ac:dyDescent="0.2">
      <c r="E3930" s="11">
        <v>227.46872999999999</v>
      </c>
      <c r="F3930" s="11">
        <v>4999.6303699999999</v>
      </c>
      <c r="G3930" s="1">
        <v>9.6018793591188994E-5</v>
      </c>
      <c r="H3930" s="17">
        <v>2.9664200000000001E-8</v>
      </c>
      <c r="I3930" s="28">
        <v>1.6445000000000001E-4</v>
      </c>
      <c r="J3930" s="21">
        <f t="shared" si="372"/>
        <v>3.2892431605898902E-8</v>
      </c>
      <c r="K3930" s="10">
        <f t="shared" si="373"/>
        <v>1.8472389589872823E-3</v>
      </c>
      <c r="L3930" s="10">
        <f t="shared" si="374"/>
        <v>2.1982389589872823E-3</v>
      </c>
      <c r="M3930" s="10">
        <f t="shared" si="375"/>
        <v>0.50003062423735922</v>
      </c>
      <c r="N3930">
        <f t="shared" si="376"/>
        <v>9.0586910237359208E-2</v>
      </c>
      <c r="O3930">
        <f t="shared" si="371"/>
        <v>1.0272608753443707E-3</v>
      </c>
    </row>
    <row r="3931" spans="5:15" x14ac:dyDescent="0.2">
      <c r="E3931" s="11">
        <v>227.55</v>
      </c>
      <c r="F3931" s="11">
        <v>4999.6303699999999</v>
      </c>
      <c r="G3931" s="1">
        <v>9.6040878351064904E-5</v>
      </c>
      <c r="H3931" s="17">
        <v>2.8259499999999999E-8</v>
      </c>
      <c r="I3931" s="28">
        <v>1.6447E-4</v>
      </c>
      <c r="J3931" s="21">
        <f t="shared" si="372"/>
        <v>3.2896431901624764E-8</v>
      </c>
      <c r="K3931" s="10">
        <f t="shared" si="373"/>
        <v>1.8474636155952468E-3</v>
      </c>
      <c r="L3931" s="10">
        <f t="shared" si="374"/>
        <v>2.198463615595247E-3</v>
      </c>
      <c r="M3931" s="10">
        <f t="shared" si="375"/>
        <v>0.50026039572869851</v>
      </c>
      <c r="N3931">
        <f t="shared" si="376"/>
        <v>9.0670395728698464E-2</v>
      </c>
      <c r="O3931">
        <f t="shared" si="371"/>
        <v>7.0986939866764676E-4</v>
      </c>
    </row>
    <row r="3932" spans="5:15" x14ac:dyDescent="0.2">
      <c r="E3932" s="11">
        <v>227.63211000000001</v>
      </c>
      <c r="F3932" s="11">
        <v>4999.6303699999999</v>
      </c>
      <c r="G3932" s="1">
        <v>9.6045733966131097E-5</v>
      </c>
      <c r="H3932" s="17">
        <v>3.0418600000000001E-8</v>
      </c>
      <c r="I3932" s="28">
        <v>1.6448E-4</v>
      </c>
      <c r="J3932" s="21">
        <f t="shared" si="372"/>
        <v>3.2898432049487688E-8</v>
      </c>
      <c r="K3932" s="10">
        <f t="shared" si="373"/>
        <v>1.8475759438992285E-3</v>
      </c>
      <c r="L3932" s="10">
        <f t="shared" si="374"/>
        <v>2.1985759438992287E-3</v>
      </c>
      <c r="M3932" s="10">
        <f t="shared" si="375"/>
        <v>0.50046648110502312</v>
      </c>
      <c r="N3932">
        <f t="shared" si="376"/>
        <v>9.0728683105023064E-2</v>
      </c>
      <c r="O3932">
        <f t="shared" si="371"/>
        <v>3.9857594389923874E-4</v>
      </c>
    </row>
    <row r="3933" spans="5:15" x14ac:dyDescent="0.2">
      <c r="E3933" s="11">
        <v>227.71725000000001</v>
      </c>
      <c r="F3933" s="11">
        <v>4999.6303699999999</v>
      </c>
      <c r="G3933" s="1">
        <v>9.6047721764423304E-5</v>
      </c>
      <c r="H3933" s="17">
        <v>3.29145E-8</v>
      </c>
      <c r="I3933" s="28">
        <v>1.6448E-4</v>
      </c>
      <c r="J3933" s="21">
        <f t="shared" si="372"/>
        <v>3.2898432049487688E-8</v>
      </c>
      <c r="K3933" s="10">
        <f t="shared" si="373"/>
        <v>1.8475759438992285E-3</v>
      </c>
      <c r="L3933" s="10">
        <f t="shared" si="374"/>
        <v>2.1985759438992287E-3</v>
      </c>
      <c r="M3933" s="10">
        <f t="shared" si="375"/>
        <v>0.50065366786088661</v>
      </c>
      <c r="N3933">
        <f t="shared" si="376"/>
        <v>9.0762617860886644E-2</v>
      </c>
      <c r="O3933">
        <f t="shared" si="371"/>
        <v>7.0236976905677388E-4</v>
      </c>
    </row>
    <row r="3934" spans="5:15" x14ac:dyDescent="0.2">
      <c r="E3934" s="11">
        <v>227.80148</v>
      </c>
      <c r="F3934" s="11">
        <v>4999.6303699999999</v>
      </c>
      <c r="G3934" s="1">
        <v>9.60656461884475E-5</v>
      </c>
      <c r="H3934" s="17">
        <v>2.8687500000000001E-8</v>
      </c>
      <c r="I3934" s="28">
        <v>1.6448999999999999E-4</v>
      </c>
      <c r="J3934" s="21">
        <f t="shared" si="372"/>
        <v>3.2900432197350619E-8</v>
      </c>
      <c r="K3934" s="10">
        <f t="shared" si="373"/>
        <v>1.8476882722032108E-3</v>
      </c>
      <c r="L3934" s="10">
        <f t="shared" si="374"/>
        <v>2.1986882722032108E-3</v>
      </c>
      <c r="M3934" s="10">
        <f t="shared" si="375"/>
        <v>0.50086444246653428</v>
      </c>
      <c r="N3934">
        <f t="shared" si="376"/>
        <v>9.0821778466534289E-2</v>
      </c>
      <c r="O3934">
        <f t="shared" si="371"/>
        <v>1.6130158535911853E-3</v>
      </c>
    </row>
    <row r="3935" spans="5:15" x14ac:dyDescent="0.2">
      <c r="E3935" s="11">
        <v>227.88579999999999</v>
      </c>
      <c r="F3935" s="11">
        <v>4999.6303699999999</v>
      </c>
      <c r="G3935" s="1">
        <v>9.6098349246151395E-5</v>
      </c>
      <c r="H3935" s="17">
        <v>2.9893899999999997E-8</v>
      </c>
      <c r="I3935" s="28">
        <v>1.6453E-4</v>
      </c>
      <c r="J3935" s="21">
        <f t="shared" si="372"/>
        <v>3.2908432788802348E-8</v>
      </c>
      <c r="K3935" s="10">
        <f t="shared" si="373"/>
        <v>1.8481375854191399E-3</v>
      </c>
      <c r="L3935" s="10">
        <f t="shared" si="374"/>
        <v>2.1991375854191401E-3</v>
      </c>
      <c r="M3935" s="10">
        <f t="shared" si="375"/>
        <v>0.50115222796330905</v>
      </c>
      <c r="N3935">
        <f t="shared" si="376"/>
        <v>9.0957787963309084E-2</v>
      </c>
      <c r="O3935">
        <f t="shared" si="371"/>
        <v>-1.9770810406738161E-4</v>
      </c>
    </row>
    <row r="3936" spans="5:15" x14ac:dyDescent="0.2">
      <c r="E3936" s="11">
        <v>227.97161</v>
      </c>
      <c r="F3936" s="11">
        <v>4999.6303699999999</v>
      </c>
      <c r="G3936" s="1">
        <v>9.6084427534481E-5</v>
      </c>
      <c r="H3936" s="17">
        <v>3.1797100000000002E-8</v>
      </c>
      <c r="I3936" s="28">
        <v>1.6451000000000001E-4</v>
      </c>
      <c r="J3936" s="21">
        <f t="shared" si="372"/>
        <v>3.2904432493076487E-8</v>
      </c>
      <c r="K3936" s="10">
        <f t="shared" si="373"/>
        <v>1.8479129288111755E-3</v>
      </c>
      <c r="L3936" s="10">
        <f t="shared" si="374"/>
        <v>2.1989129288111755E-3</v>
      </c>
      <c r="M3936" s="10">
        <f t="shared" si="375"/>
        <v>0.50128972063089905</v>
      </c>
      <c r="N3936">
        <f t="shared" si="376"/>
        <v>9.094082263089906E-2</v>
      </c>
      <c r="O3936">
        <f t="shared" si="371"/>
        <v>1.6045705868852405E-3</v>
      </c>
    </row>
    <row r="3937" spans="5:15" x14ac:dyDescent="0.2">
      <c r="E3937" s="11">
        <v>228.0566</v>
      </c>
      <c r="F3937" s="11">
        <v>4999.6303699999999</v>
      </c>
      <c r="G3937" s="1">
        <v>9.6125272194709906E-5</v>
      </c>
      <c r="H3937" s="17">
        <v>3.0040000000000003E-8</v>
      </c>
      <c r="I3937" s="28">
        <v>1.6454999999999999E-4</v>
      </c>
      <c r="J3937" s="21">
        <f t="shared" si="372"/>
        <v>3.2912433084528203E-8</v>
      </c>
      <c r="K3937" s="10">
        <f t="shared" si="373"/>
        <v>1.848362242027104E-3</v>
      </c>
      <c r="L3937" s="10">
        <f t="shared" si="374"/>
        <v>2.1993622420271039E-3</v>
      </c>
      <c r="M3937" s="10">
        <f t="shared" si="375"/>
        <v>0.50157907508507849</v>
      </c>
      <c r="N3937">
        <f t="shared" si="376"/>
        <v>9.1077195085078444E-2</v>
      </c>
      <c r="O3937">
        <f t="shared" si="371"/>
        <v>7.1726654514956041E-4</v>
      </c>
    </row>
    <row r="3938" spans="5:15" x14ac:dyDescent="0.2">
      <c r="E3938" s="11">
        <v>228.13721000000001</v>
      </c>
      <c r="F3938" s="11">
        <v>4999.6303699999999</v>
      </c>
      <c r="G3938" s="1">
        <v>9.6131865072538199E-5</v>
      </c>
      <c r="H3938" s="17">
        <v>2.8720199999999999E-8</v>
      </c>
      <c r="I3938" s="28">
        <v>1.6456000000000001E-4</v>
      </c>
      <c r="J3938" s="21">
        <f t="shared" si="372"/>
        <v>3.2914433232391141E-8</v>
      </c>
      <c r="K3938" s="10">
        <f t="shared" si="373"/>
        <v>1.8484745703310865E-3</v>
      </c>
      <c r="L3938" s="10">
        <f t="shared" si="374"/>
        <v>2.1994745703310865E-3</v>
      </c>
      <c r="M3938" s="10">
        <f t="shared" si="375"/>
        <v>0.50178199194128292</v>
      </c>
      <c r="N3938">
        <f t="shared" si="376"/>
        <v>9.1135013941282955E-2</v>
      </c>
      <c r="O3938">
        <f t="shared" si="371"/>
        <v>3.9947457032997805E-4</v>
      </c>
    </row>
    <row r="3939" spans="5:15" x14ac:dyDescent="0.2">
      <c r="E3939" s="11">
        <v>228.22502</v>
      </c>
      <c r="F3939" s="11">
        <v>4999.6303699999999</v>
      </c>
      <c r="G3939" s="1">
        <v>9.6129534055069699E-5</v>
      </c>
      <c r="H3939" s="17">
        <v>2.9543100000000001E-8</v>
      </c>
      <c r="I3939" s="28">
        <v>1.6456000000000001E-4</v>
      </c>
      <c r="J3939" s="21">
        <f t="shared" si="372"/>
        <v>3.2914433232391141E-8</v>
      </c>
      <c r="K3939" s="10">
        <f t="shared" si="373"/>
        <v>1.8484745703310865E-3</v>
      </c>
      <c r="L3939" s="10">
        <f t="shared" si="374"/>
        <v>2.1994745703310865E-3</v>
      </c>
      <c r="M3939" s="10">
        <f t="shared" si="375"/>
        <v>0.50197512780330367</v>
      </c>
      <c r="N3939">
        <f t="shared" si="376"/>
        <v>9.1170091803303627E-2</v>
      </c>
      <c r="O3939">
        <f t="shared" si="371"/>
        <v>1.3229706990282321E-3</v>
      </c>
    </row>
    <row r="3940" spans="5:15" x14ac:dyDescent="0.2">
      <c r="E3940" s="11">
        <v>228.30833000000001</v>
      </c>
      <c r="F3940" s="11">
        <v>4999.6303699999999</v>
      </c>
      <c r="G3940" s="1">
        <v>9.6166950797256195E-5</v>
      </c>
      <c r="H3940" s="17">
        <v>2.92744E-8</v>
      </c>
      <c r="I3940" s="28">
        <v>1.6458999999999999E-4</v>
      </c>
      <c r="J3940" s="21">
        <f t="shared" si="372"/>
        <v>3.2920433675979933E-8</v>
      </c>
      <c r="K3940" s="10">
        <f t="shared" si="373"/>
        <v>1.8488115552430331E-3</v>
      </c>
      <c r="L3940" s="10">
        <f t="shared" si="374"/>
        <v>2.1998115552430333E-3</v>
      </c>
      <c r="M3940" s="10">
        <f t="shared" si="375"/>
        <v>0.50223530249223969</v>
      </c>
      <c r="N3940">
        <f t="shared" si="376"/>
        <v>9.1280308492239684E-2</v>
      </c>
      <c r="O3940">
        <f t="shared" si="371"/>
        <v>1.3438068558877113E-3</v>
      </c>
    </row>
    <row r="3941" spans="5:15" x14ac:dyDescent="0.2">
      <c r="E3941" s="11">
        <v>228.38986</v>
      </c>
      <c r="F3941" s="11">
        <v>4999.6303699999999</v>
      </c>
      <c r="G3941" s="1">
        <v>9.6195073547077699E-5</v>
      </c>
      <c r="H3941" s="17">
        <v>2.7417E-8</v>
      </c>
      <c r="I3941" s="28">
        <v>1.6462000000000001E-4</v>
      </c>
      <c r="J3941" s="21">
        <f t="shared" si="372"/>
        <v>3.2926434119568725E-8</v>
      </c>
      <c r="K3941" s="10">
        <f t="shared" si="373"/>
        <v>1.8491485401549797E-3</v>
      </c>
      <c r="L3941" s="10">
        <f t="shared" si="374"/>
        <v>2.2001485401549796E-3</v>
      </c>
      <c r="M3941" s="10">
        <f t="shared" si="375"/>
        <v>0.50249161706520018</v>
      </c>
      <c r="N3941">
        <f t="shared" si="376"/>
        <v>9.1389869065200191E-2</v>
      </c>
      <c r="O3941">
        <f t="shared" si="371"/>
        <v>-5.2858334055372563E-4</v>
      </c>
    </row>
    <row r="3942" spans="5:15" x14ac:dyDescent="0.2">
      <c r="E3942" s="11">
        <v>228.47275999999999</v>
      </c>
      <c r="F3942" s="11">
        <v>4999.6303699999999</v>
      </c>
      <c r="G3942" s="1">
        <v>9.6165743458264094E-5</v>
      </c>
      <c r="H3942" s="17">
        <v>2.8694600000000001E-8</v>
      </c>
      <c r="I3942" s="28">
        <v>1.6458999999999999E-4</v>
      </c>
      <c r="J3942" s="21">
        <f t="shared" si="372"/>
        <v>3.2920433675979933E-8</v>
      </c>
      <c r="K3942" s="10">
        <f t="shared" si="373"/>
        <v>1.8488115552430331E-3</v>
      </c>
      <c r="L3942" s="10">
        <f t="shared" si="374"/>
        <v>2.1998115552430333E-3</v>
      </c>
      <c r="M3942" s="10">
        <f t="shared" si="375"/>
        <v>0.50259701750626828</v>
      </c>
      <c r="N3942">
        <f t="shared" si="376"/>
        <v>9.134604950626829E-2</v>
      </c>
      <c r="O3942">
        <f t="shared" si="371"/>
        <v>1.3743592564745E-3</v>
      </c>
    </row>
    <row r="3943" spans="5:15" x14ac:dyDescent="0.2">
      <c r="E3943" s="11">
        <v>228.55179000000001</v>
      </c>
      <c r="F3943" s="11">
        <v>4999.6303699999999</v>
      </c>
      <c r="G3943" s="1">
        <v>9.6193699251212494E-5</v>
      </c>
      <c r="H3943" s="17">
        <v>3.0334300000000002E-8</v>
      </c>
      <c r="I3943" s="28">
        <v>1.6462000000000001E-4</v>
      </c>
      <c r="J3943" s="21">
        <f t="shared" si="372"/>
        <v>3.2926434119568725E-8</v>
      </c>
      <c r="K3943" s="10">
        <f t="shared" si="373"/>
        <v>1.8491485401549797E-3</v>
      </c>
      <c r="L3943" s="10">
        <f t="shared" si="374"/>
        <v>2.2001485401549796E-3</v>
      </c>
      <c r="M3943" s="10">
        <f t="shared" si="375"/>
        <v>0.50284788711830752</v>
      </c>
      <c r="N3943">
        <f t="shared" si="376"/>
        <v>9.1454665118307493E-2</v>
      </c>
      <c r="O3943">
        <f t="shared" si="371"/>
        <v>1.658145487110841E-3</v>
      </c>
    </row>
    <row r="3944" spans="5:15" x14ac:dyDescent="0.2">
      <c r="E3944" s="11">
        <v>228.63345000000001</v>
      </c>
      <c r="F3944" s="11">
        <v>4999.6303699999999</v>
      </c>
      <c r="G3944" s="1">
        <v>9.6229993634207794E-5</v>
      </c>
      <c r="H3944" s="17">
        <v>2.96881E-8</v>
      </c>
      <c r="I3944" s="28">
        <v>1.6466000000000001E-4</v>
      </c>
      <c r="J3944" s="21">
        <f t="shared" si="372"/>
        <v>3.2934434711020448E-8</v>
      </c>
      <c r="K3944" s="10">
        <f t="shared" si="373"/>
        <v>1.8495978533709084E-3</v>
      </c>
      <c r="L3944" s="10">
        <f t="shared" si="374"/>
        <v>2.2005978533709085E-3</v>
      </c>
      <c r="M3944" s="10">
        <f t="shared" si="375"/>
        <v>0.50313027927878495</v>
      </c>
      <c r="N3944">
        <f t="shared" si="376"/>
        <v>9.1590069278784964E-2</v>
      </c>
      <c r="O3944">
        <f t="shared" si="371"/>
        <v>7.0249640578878912E-4</v>
      </c>
    </row>
    <row r="3945" spans="5:15" x14ac:dyDescent="0.2">
      <c r="E3945" s="11">
        <v>228.71854999999999</v>
      </c>
      <c r="F3945" s="11">
        <v>4999.6303699999999</v>
      </c>
      <c r="G3945" s="1">
        <v>9.6242674358146504E-5</v>
      </c>
      <c r="H3945" s="17">
        <v>3.2625999999999997E-8</v>
      </c>
      <c r="I3945" s="28">
        <v>1.6467000000000001E-4</v>
      </c>
      <c r="J3945" s="21">
        <f t="shared" si="372"/>
        <v>3.2936434858883379E-8</v>
      </c>
      <c r="K3945" s="10">
        <f t="shared" si="373"/>
        <v>1.8497101816748905E-3</v>
      </c>
      <c r="L3945" s="10">
        <f t="shared" si="374"/>
        <v>2.2007101816748907E-3</v>
      </c>
      <c r="M3945" s="10">
        <f t="shared" si="375"/>
        <v>0.50334324172291756</v>
      </c>
      <c r="N3945">
        <f t="shared" si="376"/>
        <v>9.1649851722917577E-2</v>
      </c>
      <c r="O3945">
        <f t="shared" si="371"/>
        <v>1.0894651030409219E-4</v>
      </c>
    </row>
    <row r="3946" spans="5:15" x14ac:dyDescent="0.2">
      <c r="E3946" s="11">
        <v>228.80663999999999</v>
      </c>
      <c r="F3946" s="11">
        <v>4999.6303699999999</v>
      </c>
      <c r="G3946" s="1">
        <v>9.6233361415117694E-5</v>
      </c>
      <c r="H3946" s="17">
        <v>3.1248100000000002E-8</v>
      </c>
      <c r="I3946" s="28">
        <v>1.6466000000000001E-4</v>
      </c>
      <c r="J3946" s="21">
        <f t="shared" si="372"/>
        <v>3.2934434711020448E-8</v>
      </c>
      <c r="K3946" s="10">
        <f t="shared" si="373"/>
        <v>1.8495978533709084E-3</v>
      </c>
      <c r="L3946" s="10">
        <f t="shared" si="374"/>
        <v>2.2005978533709085E-3</v>
      </c>
      <c r="M3946" s="10">
        <f t="shared" si="375"/>
        <v>0.5035114008210102</v>
      </c>
      <c r="N3946">
        <f t="shared" si="376"/>
        <v>9.1659448821010264E-2</v>
      </c>
      <c r="O3946">
        <f t="shared" si="371"/>
        <v>1.0110186593387421E-3</v>
      </c>
    </row>
    <row r="3947" spans="5:15" x14ac:dyDescent="0.2">
      <c r="E3947" s="11">
        <v>228.89088000000001</v>
      </c>
      <c r="F3947" s="11">
        <v>4999.6303699999999</v>
      </c>
      <c r="G3947" s="1">
        <v>9.6260030219524599E-5</v>
      </c>
      <c r="H3947" s="17">
        <v>3.1054299999999998E-8</v>
      </c>
      <c r="I3947" s="28">
        <v>1.6468E-4</v>
      </c>
      <c r="J3947" s="21">
        <f t="shared" si="372"/>
        <v>3.293843500674631E-8</v>
      </c>
      <c r="K3947" s="10">
        <f t="shared" si="373"/>
        <v>1.8498225099788728E-3</v>
      </c>
      <c r="L3947" s="10">
        <f t="shared" si="374"/>
        <v>2.2008225099788728E-3</v>
      </c>
      <c r="M3947" s="10">
        <f t="shared" si="375"/>
        <v>0.50374820103287299</v>
      </c>
      <c r="N3947">
        <f t="shared" si="376"/>
        <v>9.1744617032872983E-2</v>
      </c>
      <c r="O3947">
        <f t="shared" si="371"/>
        <v>1.3792570480512438E-3</v>
      </c>
    </row>
    <row r="3948" spans="5:15" x14ac:dyDescent="0.2">
      <c r="E3948" s="11">
        <v>228.96974</v>
      </c>
      <c r="F3948" s="11">
        <v>4999.6303699999999</v>
      </c>
      <c r="G3948" s="1">
        <v>9.6288817796107794E-5</v>
      </c>
      <c r="H3948" s="17">
        <v>2.73202E-8</v>
      </c>
      <c r="I3948" s="28">
        <v>1.6470999999999999E-4</v>
      </c>
      <c r="J3948" s="21">
        <f t="shared" si="372"/>
        <v>3.2944435450335102E-8</v>
      </c>
      <c r="K3948" s="10">
        <f t="shared" si="373"/>
        <v>1.8501594948908194E-3</v>
      </c>
      <c r="L3948" s="10">
        <f t="shared" si="374"/>
        <v>2.2011594948908196E-3</v>
      </c>
      <c r="M3948" s="10">
        <f t="shared" si="375"/>
        <v>0.50399891724368229</v>
      </c>
      <c r="N3948">
        <f t="shared" si="376"/>
        <v>9.1853385243682292E-2</v>
      </c>
      <c r="O3948">
        <f t="shared" si="371"/>
        <v>7.214882394987463E-4</v>
      </c>
    </row>
    <row r="3949" spans="5:15" x14ac:dyDescent="0.2">
      <c r="E3949" s="11">
        <v>229.05006</v>
      </c>
      <c r="F3949" s="11">
        <v>4999.6303699999999</v>
      </c>
      <c r="G3949" s="1">
        <v>9.6298510218480006E-5</v>
      </c>
      <c r="H3949" s="17">
        <v>2.8028199999999999E-8</v>
      </c>
      <c r="I3949" s="28">
        <v>1.6472000000000001E-4</v>
      </c>
      <c r="J3949" s="21">
        <f t="shared" si="372"/>
        <v>3.2946435598198033E-8</v>
      </c>
      <c r="K3949" s="10">
        <f t="shared" si="373"/>
        <v>1.8502718231948015E-3</v>
      </c>
      <c r="L3949" s="10">
        <f t="shared" si="374"/>
        <v>2.2012718231948017E-3</v>
      </c>
      <c r="M3949" s="10">
        <f t="shared" si="375"/>
        <v>0.50420144317907878</v>
      </c>
      <c r="N3949">
        <f t="shared" si="376"/>
        <v>9.1911335179078832E-2</v>
      </c>
      <c r="O3949">
        <f t="shared" si="371"/>
        <v>7.2095693459029516E-4</v>
      </c>
    </row>
    <row r="3950" spans="5:15" x14ac:dyDescent="0.2">
      <c r="E3950" s="11">
        <v>229.13057000000001</v>
      </c>
      <c r="F3950" s="11">
        <v>4999.6303699999999</v>
      </c>
      <c r="G3950" s="1">
        <v>9.6308935787728895E-5</v>
      </c>
      <c r="H3950" s="17">
        <v>2.9257199999999999E-8</v>
      </c>
      <c r="I3950" s="28">
        <v>1.6473E-4</v>
      </c>
      <c r="J3950" s="21">
        <f t="shared" si="372"/>
        <v>3.2948435746060963E-8</v>
      </c>
      <c r="K3950" s="10">
        <f t="shared" si="373"/>
        <v>1.8503841514987836E-3</v>
      </c>
      <c r="L3950" s="10">
        <f t="shared" si="374"/>
        <v>2.2013841514987838E-3</v>
      </c>
      <c r="M3950" s="10">
        <f t="shared" si="375"/>
        <v>0.5044044054218827</v>
      </c>
      <c r="N3950">
        <f t="shared" si="376"/>
        <v>9.1969379421882699E-2</v>
      </c>
      <c r="O3950">
        <f t="shared" si="371"/>
        <v>1.3115072204896785E-3</v>
      </c>
    </row>
    <row r="3951" spans="5:15" x14ac:dyDescent="0.2">
      <c r="E3951" s="11">
        <v>229.21544</v>
      </c>
      <c r="F3951" s="11">
        <v>4999.6303699999999</v>
      </c>
      <c r="G3951" s="1">
        <v>9.6336744109039895E-5</v>
      </c>
      <c r="H3951" s="17">
        <v>2.7185600000000001E-8</v>
      </c>
      <c r="I3951" s="28">
        <v>1.6475999999999999E-4</v>
      </c>
      <c r="J3951" s="21">
        <f t="shared" si="372"/>
        <v>3.2954436189649756E-8</v>
      </c>
      <c r="K3951" s="10">
        <f t="shared" si="373"/>
        <v>1.8507211364107302E-3</v>
      </c>
      <c r="L3951" s="10">
        <f t="shared" si="374"/>
        <v>2.2017211364107302E-3</v>
      </c>
      <c r="M3951" s="10">
        <f t="shared" si="375"/>
        <v>0.50466847903968559</v>
      </c>
      <c r="N3951">
        <f t="shared" si="376"/>
        <v>9.2080687039685652E-2</v>
      </c>
      <c r="O3951">
        <f t="shared" si="371"/>
        <v>4.0172113640949059E-4</v>
      </c>
    </row>
    <row r="3952" spans="5:15" x14ac:dyDescent="0.2">
      <c r="E3952" s="11">
        <v>229.2989</v>
      </c>
      <c r="F3952" s="11">
        <v>4999.6303699999999</v>
      </c>
      <c r="G3952" s="1">
        <v>9.6343752861000506E-5</v>
      </c>
      <c r="H3952" s="17">
        <v>2.7949199999999999E-8</v>
      </c>
      <c r="I3952" s="28">
        <v>1.6475999999999999E-4</v>
      </c>
      <c r="J3952" s="21">
        <f t="shared" si="372"/>
        <v>3.2954436189649756E-8</v>
      </c>
      <c r="K3952" s="10">
        <f t="shared" si="373"/>
        <v>1.8507211364107302E-3</v>
      </c>
      <c r="L3952" s="10">
        <f t="shared" si="374"/>
        <v>2.2017211364107302E-3</v>
      </c>
      <c r="M3952" s="10">
        <f t="shared" si="375"/>
        <v>0.50485223468573037</v>
      </c>
      <c r="N3952">
        <f t="shared" si="376"/>
        <v>9.2114214685730389E-2</v>
      </c>
      <c r="O3952">
        <f t="shared" si="371"/>
        <v>7.1701648652298781E-4</v>
      </c>
    </row>
    <row r="3953" spans="5:15" x14ac:dyDescent="0.2">
      <c r="E3953" s="11">
        <v>229.38061999999999</v>
      </c>
      <c r="F3953" s="11">
        <v>4999.6303699999999</v>
      </c>
      <c r="G3953" s="1">
        <v>9.6346970898043903E-5</v>
      </c>
      <c r="H3953" s="17">
        <v>3.02705E-8</v>
      </c>
      <c r="I3953" s="28">
        <v>1.6477000000000001E-4</v>
      </c>
      <c r="J3953" s="21">
        <f t="shared" si="372"/>
        <v>3.2956436337512693E-8</v>
      </c>
      <c r="K3953" s="10">
        <f t="shared" si="373"/>
        <v>1.8508334647147128E-3</v>
      </c>
      <c r="L3953" s="10">
        <f t="shared" si="374"/>
        <v>2.2018334647147127E-3</v>
      </c>
      <c r="M3953" s="10">
        <f t="shared" si="375"/>
        <v>0.50505792527300897</v>
      </c>
      <c r="N3953">
        <f t="shared" si="376"/>
        <v>9.217280927300904E-2</v>
      </c>
      <c r="O3953">
        <f t="shared" si="371"/>
        <v>1.0259306639597442E-3</v>
      </c>
    </row>
    <row r="3954" spans="5:15" x14ac:dyDescent="0.2">
      <c r="E3954" s="11">
        <v>229.46322000000001</v>
      </c>
      <c r="F3954" s="11">
        <v>4999.6303699999999</v>
      </c>
      <c r="G3954" s="1">
        <v>9.6367235528936897E-5</v>
      </c>
      <c r="H3954" s="17">
        <v>3.0693500000000003E-8</v>
      </c>
      <c r="I3954" s="28">
        <v>1.6479E-4</v>
      </c>
      <c r="J3954" s="21">
        <f t="shared" si="372"/>
        <v>3.2960436633238548E-8</v>
      </c>
      <c r="K3954" s="10">
        <f t="shared" si="373"/>
        <v>1.8510581213226768E-3</v>
      </c>
      <c r="L3954" s="10">
        <f t="shared" si="374"/>
        <v>2.202058121322677E-3</v>
      </c>
      <c r="M3954" s="10">
        <f t="shared" si="375"/>
        <v>0.50529134714585211</v>
      </c>
      <c r="N3954">
        <f t="shared" si="376"/>
        <v>9.2257551145852129E-2</v>
      </c>
      <c r="O3954">
        <f t="shared" si="371"/>
        <v>6.9997766313189852E-4</v>
      </c>
    </row>
    <row r="3955" spans="5:15" x14ac:dyDescent="0.2">
      <c r="E3955" s="11">
        <v>229.54977</v>
      </c>
      <c r="F3955" s="11">
        <v>4999.6303699999999</v>
      </c>
      <c r="G3955" s="1">
        <v>9.6386794871731297E-5</v>
      </c>
      <c r="H3955" s="17">
        <v>2.75947E-8</v>
      </c>
      <c r="I3955" s="28">
        <v>1.6479999999999999E-4</v>
      </c>
      <c r="J3955" s="21">
        <f t="shared" si="372"/>
        <v>3.2962436781101479E-8</v>
      </c>
      <c r="K3955" s="10">
        <f t="shared" si="373"/>
        <v>1.8511704496266591E-3</v>
      </c>
      <c r="L3955" s="10">
        <f t="shared" si="374"/>
        <v>2.2021704496266591E-3</v>
      </c>
      <c r="M3955" s="10">
        <f t="shared" si="375"/>
        <v>0.50550772021259616</v>
      </c>
      <c r="N3955">
        <f t="shared" si="376"/>
        <v>9.2318134212596187E-2</v>
      </c>
      <c r="O3955">
        <f t="shared" si="371"/>
        <v>1.5827083826873607E-3</v>
      </c>
    </row>
    <row r="3956" spans="5:15" x14ac:dyDescent="0.2">
      <c r="E3956" s="11">
        <v>229.63717</v>
      </c>
      <c r="F3956" s="11">
        <v>4999.6303699999999</v>
      </c>
      <c r="G3956" s="1">
        <v>9.6426137035896195E-5</v>
      </c>
      <c r="H3956" s="17">
        <v>2.8482400000000002E-8</v>
      </c>
      <c r="I3956" s="28">
        <v>1.6484E-4</v>
      </c>
      <c r="J3956" s="21">
        <f t="shared" si="372"/>
        <v>3.2970437372553202E-8</v>
      </c>
      <c r="K3956" s="10">
        <f t="shared" si="373"/>
        <v>1.8516197628425878E-3</v>
      </c>
      <c r="L3956" s="10">
        <f t="shared" si="374"/>
        <v>2.202619762842588E-3</v>
      </c>
      <c r="M3956" s="10">
        <f t="shared" si="375"/>
        <v>0.50580336892524302</v>
      </c>
      <c r="N3956">
        <f t="shared" si="376"/>
        <v>9.2456462925243066E-2</v>
      </c>
      <c r="O3956">
        <f t="shared" si="371"/>
        <v>7.1535787998859926E-4</v>
      </c>
    </row>
    <row r="3957" spans="5:15" x14ac:dyDescent="0.2">
      <c r="E3957" s="11">
        <v>229.71968000000001</v>
      </c>
      <c r="F3957" s="11">
        <v>4999.6303699999999</v>
      </c>
      <c r="G3957" s="1">
        <v>9.6434927067205506E-5</v>
      </c>
      <c r="H3957" s="17">
        <v>2.6639199999999999E-8</v>
      </c>
      <c r="I3957" s="28">
        <v>1.6485E-4</v>
      </c>
      <c r="J3957" s="21">
        <f t="shared" si="372"/>
        <v>3.2972437520416132E-8</v>
      </c>
      <c r="K3957" s="10">
        <f t="shared" si="373"/>
        <v>1.8517320911465699E-3</v>
      </c>
      <c r="L3957" s="10">
        <f t="shared" si="374"/>
        <v>2.2027320911465701E-3</v>
      </c>
      <c r="M3957" s="10">
        <f t="shared" si="375"/>
        <v>0.50601091110392094</v>
      </c>
      <c r="N3957">
        <f t="shared" si="376"/>
        <v>9.2515487103920935E-2</v>
      </c>
      <c r="O3957">
        <f t="shared" si="371"/>
        <v>1.6206393918945239E-3</v>
      </c>
    </row>
    <row r="3958" spans="5:15" x14ac:dyDescent="0.2">
      <c r="E3958" s="11">
        <v>229.80446000000001</v>
      </c>
      <c r="F3958" s="11">
        <v>4999.6303699999999</v>
      </c>
      <c r="G3958" s="1">
        <v>9.6480242781906E-5</v>
      </c>
      <c r="H3958" s="17">
        <v>2.8359100000000001E-8</v>
      </c>
      <c r="I3958" s="28">
        <v>1.6489E-4</v>
      </c>
      <c r="J3958" s="21">
        <f t="shared" si="372"/>
        <v>3.2980438111867862E-8</v>
      </c>
      <c r="K3958" s="10">
        <f t="shared" si="373"/>
        <v>1.852181404362499E-3</v>
      </c>
      <c r="L3958" s="10">
        <f t="shared" si="374"/>
        <v>2.203181404362499E-3</v>
      </c>
      <c r="M3958" s="10">
        <f t="shared" si="375"/>
        <v>0.50630091291156576</v>
      </c>
      <c r="N3958">
        <f t="shared" si="376"/>
        <v>9.2652884911565744E-2</v>
      </c>
      <c r="O3958">
        <f t="shared" si="371"/>
        <v>1.3567512267690953E-3</v>
      </c>
    </row>
    <row r="3959" spans="5:15" x14ac:dyDescent="0.2">
      <c r="E3959" s="11">
        <v>229.88570000000001</v>
      </c>
      <c r="F3959" s="11">
        <v>4999.6303699999999</v>
      </c>
      <c r="G3959" s="1">
        <v>9.6507868593563004E-5</v>
      </c>
      <c r="H3959" s="17">
        <v>2.9887399999999997E-8</v>
      </c>
      <c r="I3959" s="28">
        <v>1.6492000000000001E-4</v>
      </c>
      <c r="J3959" s="21">
        <f t="shared" si="372"/>
        <v>3.2986438555456654E-8</v>
      </c>
      <c r="K3959" s="10">
        <f t="shared" si="373"/>
        <v>1.8525183892744456E-3</v>
      </c>
      <c r="L3959" s="10">
        <f t="shared" si="374"/>
        <v>2.2035183892744458E-3</v>
      </c>
      <c r="M3959" s="10">
        <f t="shared" si="375"/>
        <v>0.50655736738122847</v>
      </c>
      <c r="N3959">
        <f t="shared" si="376"/>
        <v>9.2763107381228477E-2</v>
      </c>
      <c r="O3959">
        <f t="shared" si="371"/>
        <v>7.3070697838592254E-4</v>
      </c>
    </row>
    <row r="3960" spans="5:15" x14ac:dyDescent="0.2">
      <c r="E3960" s="11">
        <v>229.96465000000001</v>
      </c>
      <c r="F3960" s="11">
        <v>4999.6303699999999</v>
      </c>
      <c r="G3960" s="1">
        <v>9.6520327022878996E-5</v>
      </c>
      <c r="H3960" s="17">
        <v>3.0111200000000002E-8</v>
      </c>
      <c r="I3960" s="28">
        <v>1.6493000000000001E-4</v>
      </c>
      <c r="J3960" s="21">
        <f t="shared" si="372"/>
        <v>3.2988438703319585E-8</v>
      </c>
      <c r="K3960" s="10">
        <f t="shared" si="373"/>
        <v>1.852630717578428E-3</v>
      </c>
      <c r="L3960" s="10">
        <f t="shared" si="374"/>
        <v>2.2036307175784279E-3</v>
      </c>
      <c r="M3960" s="10">
        <f t="shared" si="375"/>
        <v>0.50675716669717208</v>
      </c>
      <c r="N3960">
        <f t="shared" si="376"/>
        <v>9.2820796697172039E-2</v>
      </c>
      <c r="O3960">
        <f t="shared" si="371"/>
        <v>1.3085389331560964E-3</v>
      </c>
    </row>
    <row r="3961" spans="5:15" x14ac:dyDescent="0.2">
      <c r="E3961" s="11">
        <v>230.05032</v>
      </c>
      <c r="F3961" s="11">
        <v>4999.6303699999999</v>
      </c>
      <c r="G3961" s="1">
        <v>9.6552707356170904E-5</v>
      </c>
      <c r="H3961" s="17">
        <v>2.9360400000000001E-8</v>
      </c>
      <c r="I3961" s="28">
        <v>1.6495999999999999E-4</v>
      </c>
      <c r="J3961" s="21">
        <f t="shared" si="372"/>
        <v>3.2994439146908377E-8</v>
      </c>
      <c r="K3961" s="10">
        <f t="shared" si="373"/>
        <v>1.8529677024903745E-3</v>
      </c>
      <c r="L3961" s="10">
        <f t="shared" si="374"/>
        <v>2.2039677024903747E-3</v>
      </c>
      <c r="M3961" s="10">
        <f t="shared" si="375"/>
        <v>0.50702347522757552</v>
      </c>
      <c r="N3961">
        <f t="shared" si="376"/>
        <v>9.2932899227575513E-2</v>
      </c>
      <c r="O3961">
        <f t="shared" si="371"/>
        <v>1.0185074019165585E-3</v>
      </c>
    </row>
    <row r="3962" spans="5:15" x14ac:dyDescent="0.2">
      <c r="E3962" s="11">
        <v>230.13444999999999</v>
      </c>
      <c r="F3962" s="11">
        <v>4999.6303699999999</v>
      </c>
      <c r="G3962" s="1">
        <v>9.6569724596865097E-5</v>
      </c>
      <c r="H3962" s="17">
        <v>2.85914E-8</v>
      </c>
      <c r="I3962" s="28">
        <v>1.6498000000000001E-4</v>
      </c>
      <c r="J3962" s="21">
        <f t="shared" si="372"/>
        <v>3.2998439442634239E-8</v>
      </c>
      <c r="K3962" s="10">
        <f t="shared" si="373"/>
        <v>1.8531923590983388E-3</v>
      </c>
      <c r="L3962" s="10">
        <f t="shared" si="374"/>
        <v>2.204192359098339E-3</v>
      </c>
      <c r="M3962" s="10">
        <f t="shared" si="375"/>
        <v>0.50726059625529873</v>
      </c>
      <c r="N3962">
        <f t="shared" si="376"/>
        <v>9.3018586255298741E-2</v>
      </c>
      <c r="O3962">
        <f t="shared" si="371"/>
        <v>1.3372032750873647E-3</v>
      </c>
    </row>
    <row r="3963" spans="5:15" x14ac:dyDescent="0.2">
      <c r="E3963" s="11">
        <v>230.2176</v>
      </c>
      <c r="F3963" s="11">
        <v>4999.6303699999999</v>
      </c>
      <c r="G3963" s="1">
        <v>9.66022126768268E-5</v>
      </c>
      <c r="H3963" s="17">
        <v>2.8631200000000001E-8</v>
      </c>
      <c r="I3963" s="28">
        <v>1.6500999999999999E-4</v>
      </c>
      <c r="J3963" s="21">
        <f t="shared" si="372"/>
        <v>3.3004439886223031E-8</v>
      </c>
      <c r="K3963" s="10">
        <f t="shared" si="373"/>
        <v>1.8535293440102853E-3</v>
      </c>
      <c r="L3963" s="10">
        <f t="shared" si="374"/>
        <v>2.2045293440102853E-3</v>
      </c>
      <c r="M3963" s="10">
        <f t="shared" si="375"/>
        <v>0.50752145470762222</v>
      </c>
      <c r="N3963">
        <f t="shared" si="376"/>
        <v>9.3129774707622279E-2</v>
      </c>
      <c r="O3963">
        <f t="shared" si="371"/>
        <v>7.1460154951594104E-4</v>
      </c>
    </row>
    <row r="3964" spans="5:15" x14ac:dyDescent="0.2">
      <c r="E3964" s="11">
        <v>230.30103</v>
      </c>
      <c r="F3964" s="11">
        <v>4999.6303699999999</v>
      </c>
      <c r="G3964" s="1">
        <v>9.66078040888401E-5</v>
      </c>
      <c r="H3964" s="17">
        <v>2.8942600000000001E-8</v>
      </c>
      <c r="I3964" s="28">
        <v>1.6501999999999999E-4</v>
      </c>
      <c r="J3964" s="21">
        <f t="shared" si="372"/>
        <v>3.3006440034085962E-8</v>
      </c>
      <c r="K3964" s="10">
        <f t="shared" si="373"/>
        <v>1.8536416723142677E-3</v>
      </c>
      <c r="L3964" s="10">
        <f t="shared" si="374"/>
        <v>2.2046416723142679E-3</v>
      </c>
      <c r="M3964" s="10">
        <f t="shared" si="375"/>
        <v>0.50773124791489832</v>
      </c>
      <c r="N3964">
        <f t="shared" si="376"/>
        <v>9.3189393914898389E-2</v>
      </c>
      <c r="O3964">
        <f t="shared" si="371"/>
        <v>1.3517637287851875E-3</v>
      </c>
    </row>
    <row r="3965" spans="5:15" x14ac:dyDescent="0.2">
      <c r="E3965" s="11">
        <v>230.38300000000001</v>
      </c>
      <c r="F3965" s="11">
        <v>4999.6303699999999</v>
      </c>
      <c r="G3965" s="1">
        <v>9.6637831572697099E-5</v>
      </c>
      <c r="H3965" s="17">
        <v>2.9319599999999999E-8</v>
      </c>
      <c r="I3965" s="28">
        <v>1.6505E-4</v>
      </c>
      <c r="J3965" s="21">
        <f t="shared" si="372"/>
        <v>3.3012440477674754E-8</v>
      </c>
      <c r="K3965" s="10">
        <f t="shared" si="373"/>
        <v>1.8539786572262143E-3</v>
      </c>
      <c r="L3965" s="10">
        <f t="shared" si="374"/>
        <v>2.2049786572262142E-3</v>
      </c>
      <c r="M3965" s="10">
        <f t="shared" si="375"/>
        <v>0.5079895979877469</v>
      </c>
      <c r="N3965">
        <f t="shared" si="376"/>
        <v>9.3300197987746927E-2</v>
      </c>
      <c r="O3965">
        <f t="shared" si="371"/>
        <v>7.1545955900482214E-4</v>
      </c>
    </row>
    <row r="3966" spans="5:15" x14ac:dyDescent="0.2">
      <c r="E3966" s="11">
        <v>230.46637999999999</v>
      </c>
      <c r="F3966" s="11">
        <v>4999.6303699999999</v>
      </c>
      <c r="G3966" s="1">
        <v>9.6647884673975296E-5</v>
      </c>
      <c r="H3966" s="17">
        <v>3.0532099999999997E-8</v>
      </c>
      <c r="I3966" s="28">
        <v>1.6506E-4</v>
      </c>
      <c r="J3966" s="21">
        <f t="shared" si="372"/>
        <v>3.3014440625537685E-8</v>
      </c>
      <c r="K3966" s="10">
        <f t="shared" si="373"/>
        <v>1.8540909855301964E-3</v>
      </c>
      <c r="L3966" s="10">
        <f t="shared" si="374"/>
        <v>2.2050909855301963E-3</v>
      </c>
      <c r="M3966" s="10">
        <f t="shared" si="375"/>
        <v>0.50819933700577669</v>
      </c>
      <c r="N3966">
        <f t="shared" si="376"/>
        <v>9.3359853005776733E-2</v>
      </c>
      <c r="O3966">
        <f t="shared" si="371"/>
        <v>1.63771057910404E-3</v>
      </c>
    </row>
    <row r="3967" spans="5:15" x14ac:dyDescent="0.2">
      <c r="E3967" s="11">
        <v>230.55042</v>
      </c>
      <c r="F3967" s="11">
        <v>4999.6303699999999</v>
      </c>
      <c r="G3967" s="1">
        <v>9.6688503476951706E-5</v>
      </c>
      <c r="H3967" s="17">
        <v>2.8144200000000001E-8</v>
      </c>
      <c r="I3967" s="28">
        <v>1.651E-4</v>
      </c>
      <c r="J3967" s="21">
        <f t="shared" si="372"/>
        <v>3.3022441216989408E-8</v>
      </c>
      <c r="K3967" s="10">
        <f t="shared" si="373"/>
        <v>1.8545402987461251E-3</v>
      </c>
      <c r="L3967" s="10">
        <f t="shared" si="374"/>
        <v>2.2055402987461253E-3</v>
      </c>
      <c r="M3967" s="10">
        <f t="shared" si="375"/>
        <v>0.50848824220284461</v>
      </c>
      <c r="N3967">
        <f t="shared" si="376"/>
        <v>9.3497486202844662E-2</v>
      </c>
      <c r="O3967">
        <f t="shared" si="371"/>
        <v>1.1100621440569089E-4</v>
      </c>
    </row>
    <row r="3968" spans="5:15" x14ac:dyDescent="0.2">
      <c r="E3968" s="11">
        <v>230.63838000000001</v>
      </c>
      <c r="F3968" s="11">
        <v>4999.6303699999999</v>
      </c>
      <c r="G3968" s="1">
        <v>9.6684013693282807E-5</v>
      </c>
      <c r="H3968" s="17">
        <v>2.8858700000000001E-8</v>
      </c>
      <c r="I3968" s="28">
        <v>1.6509000000000001E-4</v>
      </c>
      <c r="J3968" s="21">
        <f t="shared" si="372"/>
        <v>3.3020441069126477E-8</v>
      </c>
      <c r="K3968" s="10">
        <f t="shared" si="373"/>
        <v>1.8544279704421429E-3</v>
      </c>
      <c r="L3968" s="10">
        <f t="shared" si="374"/>
        <v>2.2054279704421431E-3</v>
      </c>
      <c r="M3968" s="10">
        <f t="shared" si="375"/>
        <v>0.50865633430946378</v>
      </c>
      <c r="N3968">
        <f t="shared" si="376"/>
        <v>9.3507250309463788E-2</v>
      </c>
      <c r="O3968">
        <f t="shared" si="371"/>
        <v>1.8634163704345558E-3</v>
      </c>
    </row>
    <row r="3969" spans="5:15" x14ac:dyDescent="0.2">
      <c r="E3969" s="11">
        <v>230.72726</v>
      </c>
      <c r="F3969" s="11">
        <v>4999.6303699999999</v>
      </c>
      <c r="G3969" s="1">
        <v>9.6736568173748898E-5</v>
      </c>
      <c r="H3969" s="17">
        <v>2.9481500000000002E-8</v>
      </c>
      <c r="I3969" s="28">
        <v>1.6514000000000001E-4</v>
      </c>
      <c r="J3969" s="21">
        <f t="shared" si="372"/>
        <v>3.3030441808441131E-8</v>
      </c>
      <c r="K3969" s="10">
        <f t="shared" si="373"/>
        <v>1.854989611962054E-3</v>
      </c>
      <c r="L3969" s="10">
        <f t="shared" si="374"/>
        <v>2.2059896119620542E-3</v>
      </c>
      <c r="M3969" s="10">
        <f t="shared" si="375"/>
        <v>0.50898193875646802</v>
      </c>
      <c r="N3969">
        <f t="shared" si="376"/>
        <v>9.3672870756467991E-2</v>
      </c>
      <c r="O3969">
        <f t="shared" si="371"/>
        <v>7.3454195798541963E-4</v>
      </c>
    </row>
    <row r="3970" spans="5:15" x14ac:dyDescent="0.2">
      <c r="E3970" s="11">
        <v>230.80617000000001</v>
      </c>
      <c r="F3970" s="11">
        <v>4999.6303699999999</v>
      </c>
      <c r="G3970" s="1">
        <v>9.6744805812553193E-5</v>
      </c>
      <c r="H3970" s="17">
        <v>3.0857499999999997E-8</v>
      </c>
      <c r="I3970" s="28">
        <v>1.6515E-4</v>
      </c>
      <c r="J3970" s="21">
        <f t="shared" si="372"/>
        <v>3.3032441956304061E-8</v>
      </c>
      <c r="K3970" s="10">
        <f t="shared" si="373"/>
        <v>1.8551019402660361E-3</v>
      </c>
      <c r="L3970" s="10">
        <f t="shared" si="374"/>
        <v>2.2061019402660363E-3</v>
      </c>
      <c r="M3970" s="10">
        <f t="shared" si="375"/>
        <v>0.50918193946237267</v>
      </c>
      <c r="N3970">
        <f t="shared" si="376"/>
        <v>9.3730833462372626E-2</v>
      </c>
      <c r="O3970">
        <f t="shared" si="371"/>
        <v>2.0919252578604523E-3</v>
      </c>
    </row>
    <row r="3971" spans="5:15" x14ac:dyDescent="0.2">
      <c r="E3971" s="11">
        <v>230.88309000000001</v>
      </c>
      <c r="F3971" s="11">
        <v>4999.6303699999999</v>
      </c>
      <c r="G3971" s="1">
        <v>9.6793541767118194E-5</v>
      </c>
      <c r="H3971" s="17">
        <v>2.9801899999999999E-8</v>
      </c>
      <c r="I3971" s="28">
        <v>1.652E-4</v>
      </c>
      <c r="J3971" s="21">
        <f t="shared" si="372"/>
        <v>3.3042442695618715E-8</v>
      </c>
      <c r="K3971" s="10">
        <f t="shared" si="373"/>
        <v>1.8556635817859471E-3</v>
      </c>
      <c r="L3971" s="10">
        <f t="shared" si="374"/>
        <v>2.2066635817859473E-3</v>
      </c>
      <c r="M3971" s="10">
        <f t="shared" si="375"/>
        <v>0.50948130635320721</v>
      </c>
      <c r="N3971">
        <f t="shared" si="376"/>
        <v>9.3891744353207254E-2</v>
      </c>
      <c r="O3971">
        <f t="shared" si="371"/>
        <v>1.0497115354033415E-3</v>
      </c>
    </row>
    <row r="3972" spans="5:15" x14ac:dyDescent="0.2">
      <c r="E3972" s="11">
        <v>230.96378000000001</v>
      </c>
      <c r="F3972" s="11">
        <v>4999.6303699999999</v>
      </c>
      <c r="G3972" s="1">
        <v>9.6811269319370806E-5</v>
      </c>
      <c r="H3972" s="17">
        <v>3.0797899999999997E-8</v>
      </c>
      <c r="I3972" s="28">
        <v>1.6521999999999999E-4</v>
      </c>
      <c r="J3972" s="21">
        <f t="shared" si="372"/>
        <v>3.3046442991344576E-8</v>
      </c>
      <c r="K3972" s="10">
        <f t="shared" si="373"/>
        <v>1.8558882383939114E-3</v>
      </c>
      <c r="L3972" s="10">
        <f t="shared" si="374"/>
        <v>2.2068882383939115E-3</v>
      </c>
      <c r="M3972" s="10">
        <f t="shared" si="375"/>
        <v>0.50971124957699898</v>
      </c>
      <c r="N3972">
        <f t="shared" si="376"/>
        <v>9.3976445576998954E-2</v>
      </c>
      <c r="O3972">
        <f t="shared" si="371"/>
        <v>7.1611256108259117E-4</v>
      </c>
    </row>
    <row r="3973" spans="5:15" x14ac:dyDescent="0.2">
      <c r="E3973" s="11">
        <v>231.04771</v>
      </c>
      <c r="F3973" s="11">
        <v>4999.6303699999999</v>
      </c>
      <c r="G3973" s="1">
        <v>9.6825093733944796E-5</v>
      </c>
      <c r="H3973" s="17">
        <v>2.6190000000000002E-8</v>
      </c>
      <c r="I3973" s="28">
        <v>1.6522999999999999E-4</v>
      </c>
      <c r="J3973" s="21">
        <f t="shared" si="372"/>
        <v>3.3048443139207507E-8</v>
      </c>
      <c r="K3973" s="10">
        <f t="shared" si="373"/>
        <v>1.8560005666978937E-3</v>
      </c>
      <c r="L3973" s="10">
        <f t="shared" si="374"/>
        <v>2.2070005666978937E-3</v>
      </c>
      <c r="M3973" s="10">
        <f t="shared" si="375"/>
        <v>0.5099224269042506</v>
      </c>
      <c r="N3973">
        <f t="shared" si="376"/>
        <v>9.4036548904250603E-2</v>
      </c>
      <c r="O3973">
        <f t="shared" si="371"/>
        <v>7.1208583746188087E-4</v>
      </c>
    </row>
    <row r="3974" spans="5:15" x14ac:dyDescent="0.2">
      <c r="E3974" s="11">
        <v>231.13281000000001</v>
      </c>
      <c r="F3974" s="11">
        <v>4999.6303699999999</v>
      </c>
      <c r="G3974" s="1">
        <v>9.68326826152137E-5</v>
      </c>
      <c r="H3974" s="17">
        <v>2.8556199999999999E-8</v>
      </c>
      <c r="I3974" s="28">
        <v>1.6524000000000001E-4</v>
      </c>
      <c r="J3974" s="21">
        <f t="shared" si="372"/>
        <v>3.3050443287070445E-8</v>
      </c>
      <c r="K3974" s="10">
        <f t="shared" si="373"/>
        <v>1.8561128950018763E-3</v>
      </c>
      <c r="L3974" s="10">
        <f t="shared" si="374"/>
        <v>2.2071128950018762E-3</v>
      </c>
      <c r="M3974" s="10">
        <f t="shared" si="375"/>
        <v>0.51013620540901861</v>
      </c>
      <c r="N3974">
        <f t="shared" si="376"/>
        <v>9.4097147409018617E-2</v>
      </c>
      <c r="O3974">
        <f t="shared" ref="O3974:O4037" si="377">(N3975-N3974)/(E3975-E3974)</f>
        <v>2.1113798137718026E-3</v>
      </c>
    </row>
    <row r="3975" spans="5:15" x14ac:dyDescent="0.2">
      <c r="E3975" s="11">
        <v>231.22425000000001</v>
      </c>
      <c r="F3975" s="11">
        <v>4999.6303699999999</v>
      </c>
      <c r="G3975" s="1">
        <v>9.6891701143143197E-5</v>
      </c>
      <c r="H3975" s="17">
        <v>3.01283E-8</v>
      </c>
      <c r="I3975" s="28">
        <v>1.6530000000000001E-4</v>
      </c>
      <c r="J3975" s="21">
        <f t="shared" si="372"/>
        <v>3.3062444174248029E-8</v>
      </c>
      <c r="K3975" s="10">
        <f t="shared" si="373"/>
        <v>1.8567868648257694E-3</v>
      </c>
      <c r="L3975" s="10">
        <f t="shared" si="374"/>
        <v>2.2077868648257694E-3</v>
      </c>
      <c r="M3975" s="10">
        <f t="shared" si="375"/>
        <v>0.51049386197918989</v>
      </c>
      <c r="N3975">
        <f t="shared" si="376"/>
        <v>9.4290211979189922E-2</v>
      </c>
      <c r="O3975">
        <f t="shared" si="377"/>
        <v>2.3203509960084911E-3</v>
      </c>
    </row>
    <row r="3976" spans="5:15" x14ac:dyDescent="0.2">
      <c r="E3976" s="11">
        <v>231.30575999999999</v>
      </c>
      <c r="F3976" s="11">
        <v>4999.6303699999999</v>
      </c>
      <c r="G3976" s="1">
        <v>9.6951733763283194E-5</v>
      </c>
      <c r="H3976" s="17">
        <v>3.0965800000000003E-8</v>
      </c>
      <c r="I3976" s="28">
        <v>1.6536E-4</v>
      </c>
      <c r="J3976" s="21">
        <f t="shared" si="372"/>
        <v>3.3074445061425614E-8</v>
      </c>
      <c r="K3976" s="10">
        <f t="shared" si="373"/>
        <v>1.8574608346496625E-3</v>
      </c>
      <c r="L3976" s="10">
        <f t="shared" si="374"/>
        <v>2.2084608346496625E-3</v>
      </c>
      <c r="M3976" s="10">
        <f t="shared" si="375"/>
        <v>0.51082971178887449</v>
      </c>
      <c r="N3976">
        <f t="shared" si="376"/>
        <v>9.4479343788874529E-2</v>
      </c>
      <c r="O3976">
        <f t="shared" si="377"/>
        <v>4.0846083464970409E-4</v>
      </c>
    </row>
    <row r="3977" spans="5:15" x14ac:dyDescent="0.2">
      <c r="E3977" s="11">
        <v>231.38238000000001</v>
      </c>
      <c r="F3977" s="11">
        <v>4999.6303699999999</v>
      </c>
      <c r="G3977" s="1">
        <v>9.6947517172454105E-5</v>
      </c>
      <c r="H3977" s="17">
        <v>2.906E-8</v>
      </c>
      <c r="I3977" s="28">
        <v>1.6536E-4</v>
      </c>
      <c r="J3977" s="21">
        <f t="shared" si="372"/>
        <v>3.3074445061425614E-8</v>
      </c>
      <c r="K3977" s="10">
        <f t="shared" si="373"/>
        <v>1.8574608346496625E-3</v>
      </c>
      <c r="L3977" s="10">
        <f t="shared" si="374"/>
        <v>2.2084608346496625E-3</v>
      </c>
      <c r="M3977" s="10">
        <f t="shared" si="375"/>
        <v>0.51099892405802538</v>
      </c>
      <c r="N3977">
        <f t="shared" si="376"/>
        <v>9.4510640058025397E-2</v>
      </c>
      <c r="O3977">
        <f t="shared" si="377"/>
        <v>1.0609829016415247E-3</v>
      </c>
    </row>
    <row r="3978" spans="5:15" x14ac:dyDescent="0.2">
      <c r="E3978" s="11">
        <v>231.46207000000001</v>
      </c>
      <c r="F3978" s="11">
        <v>4999.6303699999999</v>
      </c>
      <c r="G3978" s="1">
        <v>9.6972361813544097E-5</v>
      </c>
      <c r="H3978" s="17">
        <v>2.9698799999999999E-8</v>
      </c>
      <c r="I3978" s="28">
        <v>1.6537999999999999E-4</v>
      </c>
      <c r="J3978" s="21">
        <f t="shared" ref="J3978:J4041" si="378">I3978/F3978</f>
        <v>3.3078445357151475E-8</v>
      </c>
      <c r="K3978" s="10">
        <f t="shared" ref="K3978:K4041" si="379">J3978*B$6</f>
        <v>1.8576854912576268E-3</v>
      </c>
      <c r="L3978" s="10">
        <f t="shared" ref="L3978:L4041" si="380">K3978+B$7</f>
        <v>2.2086854912576268E-3</v>
      </c>
      <c r="M3978" s="10">
        <f t="shared" ref="M3978:M4041" si="381">L3978*E3978</f>
        <v>0.5112269157854572</v>
      </c>
      <c r="N3978">
        <f t="shared" ref="N3978:N4041" si="382">((M3978/E3978)-$B$8)*E3978</f>
        <v>9.4595189785457209E-2</v>
      </c>
      <c r="O3978">
        <f t="shared" si="377"/>
        <v>1.3337317266493508E-3</v>
      </c>
    </row>
    <row r="3979" spans="5:15" x14ac:dyDescent="0.2">
      <c r="E3979" s="11">
        <v>231.54642000000001</v>
      </c>
      <c r="F3979" s="11">
        <v>4999.6303699999999</v>
      </c>
      <c r="G3979" s="1">
        <v>9.7003484665180594E-5</v>
      </c>
      <c r="H3979" s="17">
        <v>3.0640100000000001E-8</v>
      </c>
      <c r="I3979" s="28">
        <v>1.6541E-4</v>
      </c>
      <c r="J3979" s="21">
        <f t="shared" si="378"/>
        <v>3.3084445800740267E-8</v>
      </c>
      <c r="K3979" s="10">
        <f t="shared" si="379"/>
        <v>1.8580224761695734E-3</v>
      </c>
      <c r="L3979" s="10">
        <f t="shared" si="380"/>
        <v>2.2090224761695735E-3</v>
      </c>
      <c r="M3979" s="10">
        <f t="shared" si="381"/>
        <v>0.51149124605660012</v>
      </c>
      <c r="N3979">
        <f t="shared" si="382"/>
        <v>9.4707690056600083E-2</v>
      </c>
      <c r="O3979">
        <f t="shared" si="377"/>
        <v>2.5767275622320214E-3</v>
      </c>
    </row>
    <row r="3980" spans="5:15" x14ac:dyDescent="0.2">
      <c r="E3980" s="11">
        <v>231.63043999999999</v>
      </c>
      <c r="F3980" s="11">
        <v>4999.6303699999999</v>
      </c>
      <c r="G3980" s="1">
        <v>9.7067404191089206E-5</v>
      </c>
      <c r="H3980" s="17">
        <v>2.8982300000000001E-8</v>
      </c>
      <c r="I3980" s="28">
        <v>1.6547999999999999E-4</v>
      </c>
      <c r="J3980" s="21">
        <f t="shared" si="378"/>
        <v>3.3098446835780782E-8</v>
      </c>
      <c r="K3980" s="10">
        <f t="shared" si="379"/>
        <v>1.8588087742974488E-3</v>
      </c>
      <c r="L3980" s="10">
        <f t="shared" si="380"/>
        <v>2.2098087742974488E-3</v>
      </c>
      <c r="M3980" s="10">
        <f t="shared" si="381"/>
        <v>0.51185897870637875</v>
      </c>
      <c r="N3980">
        <f t="shared" si="382"/>
        <v>9.4924186706378769E-2</v>
      </c>
      <c r="O3980">
        <f t="shared" si="377"/>
        <v>-2.1774932356013929E-4</v>
      </c>
    </row>
    <row r="3981" spans="5:15" x14ac:dyDescent="0.2">
      <c r="E3981" s="11">
        <v>231.71339</v>
      </c>
      <c r="F3981" s="11">
        <v>4999.6303699999999</v>
      </c>
      <c r="G3981" s="1">
        <v>9.7052121177706695E-5</v>
      </c>
      <c r="H3981" s="17">
        <v>2.8133699999999999E-8</v>
      </c>
      <c r="I3981" s="28">
        <v>1.6546E-4</v>
      </c>
      <c r="J3981" s="21">
        <f t="shared" si="378"/>
        <v>3.3094446540054921E-8</v>
      </c>
      <c r="K3981" s="10">
        <f t="shared" si="379"/>
        <v>1.8585841176894844E-3</v>
      </c>
      <c r="L3981" s="10">
        <f t="shared" si="380"/>
        <v>2.2095841176894846E-3</v>
      </c>
      <c r="M3981" s="10">
        <f t="shared" si="381"/>
        <v>0.51199022639998948</v>
      </c>
      <c r="N3981">
        <f t="shared" si="382"/>
        <v>9.4906124399989453E-2</v>
      </c>
      <c r="O3981">
        <f t="shared" si="377"/>
        <v>2.1184663229184015E-3</v>
      </c>
    </row>
    <row r="3982" spans="5:15" x14ac:dyDescent="0.2">
      <c r="E3982" s="11">
        <v>231.78957</v>
      </c>
      <c r="F3982" s="11">
        <v>4999.6303699999999</v>
      </c>
      <c r="G3982" s="1">
        <v>9.7098458944450393E-5</v>
      </c>
      <c r="H3982" s="17">
        <v>2.90357E-8</v>
      </c>
      <c r="I3982" s="28">
        <v>1.6551000000000001E-4</v>
      </c>
      <c r="J3982" s="21">
        <f t="shared" si="378"/>
        <v>3.3104447279369575E-8</v>
      </c>
      <c r="K3982" s="10">
        <f t="shared" si="379"/>
        <v>1.8591457592093954E-3</v>
      </c>
      <c r="L3982" s="10">
        <f t="shared" si="380"/>
        <v>2.2101457592093956E-3</v>
      </c>
      <c r="M3982" s="10">
        <f t="shared" si="381"/>
        <v>0.51228873516446938</v>
      </c>
      <c r="N3982">
        <f t="shared" si="382"/>
        <v>9.5067509164469363E-2</v>
      </c>
      <c r="O3982">
        <f t="shared" si="377"/>
        <v>2.5642366999647235E-3</v>
      </c>
    </row>
    <row r="3983" spans="5:15" x14ac:dyDescent="0.2">
      <c r="E3983" s="11">
        <v>231.87421000000001</v>
      </c>
      <c r="F3983" s="11">
        <v>4999.6303699999999</v>
      </c>
      <c r="G3983" s="1">
        <v>9.7168581330442702E-5</v>
      </c>
      <c r="H3983" s="17">
        <v>2.9123900000000001E-8</v>
      </c>
      <c r="I3983" s="28">
        <v>1.6558E-4</v>
      </c>
      <c r="J3983" s="21">
        <f t="shared" si="378"/>
        <v>3.311844831441009E-8</v>
      </c>
      <c r="K3983" s="10">
        <f t="shared" si="379"/>
        <v>1.8599320573372707E-3</v>
      </c>
      <c r="L3983" s="10">
        <f t="shared" si="380"/>
        <v>2.2109320573372709E-3</v>
      </c>
      <c r="M3983" s="10">
        <f t="shared" si="381"/>
        <v>0.51265812415875445</v>
      </c>
      <c r="N3983">
        <f t="shared" si="382"/>
        <v>9.5284546158754396E-2</v>
      </c>
      <c r="O3983">
        <f t="shared" si="377"/>
        <v>1.3600076318507856E-3</v>
      </c>
    </row>
    <row r="3984" spans="5:15" x14ac:dyDescent="0.2">
      <c r="E3984" s="11">
        <v>231.95657</v>
      </c>
      <c r="F3984" s="11">
        <v>4999.6303699999999</v>
      </c>
      <c r="G3984" s="1">
        <v>9.7200852999697194E-5</v>
      </c>
      <c r="H3984" s="17">
        <v>2.95084E-8</v>
      </c>
      <c r="I3984" s="28">
        <v>1.6561000000000001E-4</v>
      </c>
      <c r="J3984" s="21">
        <f t="shared" si="378"/>
        <v>3.3124448757998889E-8</v>
      </c>
      <c r="K3984" s="10">
        <f t="shared" si="379"/>
        <v>1.8602690422492177E-3</v>
      </c>
      <c r="L3984" s="10">
        <f t="shared" si="380"/>
        <v>2.2112690422492177E-3</v>
      </c>
      <c r="M3984" s="10">
        <f t="shared" si="381"/>
        <v>0.51291838238731358</v>
      </c>
      <c r="N3984">
        <f t="shared" si="382"/>
        <v>9.5396556387313619E-2</v>
      </c>
      <c r="O3984">
        <f t="shared" si="377"/>
        <v>1.3154666228681435E-3</v>
      </c>
    </row>
    <row r="3985" spans="5:15" x14ac:dyDescent="0.2">
      <c r="E3985" s="11">
        <v>232.04304999999999</v>
      </c>
      <c r="F3985" s="11">
        <v>4999.6303699999999</v>
      </c>
      <c r="G3985" s="1">
        <v>9.7232171424030793E-5</v>
      </c>
      <c r="H3985" s="17">
        <v>2.7064099999999999E-8</v>
      </c>
      <c r="I3985" s="28">
        <v>1.6563999999999999E-4</v>
      </c>
      <c r="J3985" s="21">
        <f t="shared" si="378"/>
        <v>3.3130449201587674E-8</v>
      </c>
      <c r="K3985" s="10">
        <f t="shared" si="379"/>
        <v>1.8606060271611638E-3</v>
      </c>
      <c r="L3985" s="10">
        <f t="shared" si="380"/>
        <v>2.211606027161164E-3</v>
      </c>
      <c r="M3985" s="10">
        <f t="shared" si="381"/>
        <v>0.51318780794085928</v>
      </c>
      <c r="N3985">
        <f t="shared" si="382"/>
        <v>9.5510317940859249E-2</v>
      </c>
      <c r="O3985">
        <f t="shared" si="377"/>
        <v>2.2444029297897308E-3</v>
      </c>
    </row>
    <row r="3986" spans="5:15" x14ac:dyDescent="0.2">
      <c r="E3986" s="11">
        <v>232.12841</v>
      </c>
      <c r="F3986" s="11">
        <v>4999.6303699999999</v>
      </c>
      <c r="G3986" s="1">
        <v>9.7289139785821505E-5</v>
      </c>
      <c r="H3986" s="17">
        <v>3.1981300000000003E-8</v>
      </c>
      <c r="I3986" s="28">
        <v>1.6569999999999999E-4</v>
      </c>
      <c r="J3986" s="21">
        <f t="shared" si="378"/>
        <v>3.3142450088765259E-8</v>
      </c>
      <c r="K3986" s="10">
        <f t="shared" si="379"/>
        <v>1.861279996985057E-3</v>
      </c>
      <c r="L3986" s="10">
        <f t="shared" si="380"/>
        <v>2.2122799969850572E-3</v>
      </c>
      <c r="M3986" s="10">
        <f t="shared" si="381"/>
        <v>0.51353303817494611</v>
      </c>
      <c r="N3986">
        <f t="shared" si="382"/>
        <v>9.570190017494612E-2</v>
      </c>
      <c r="O3986">
        <f t="shared" si="377"/>
        <v>4.122799969850712E-4</v>
      </c>
    </row>
    <row r="3987" spans="5:15" x14ac:dyDescent="0.2">
      <c r="E3987" s="11">
        <v>232.21082000000001</v>
      </c>
      <c r="F3987" s="11">
        <v>4999.6303699999999</v>
      </c>
      <c r="G3987" s="1">
        <v>9.7291436976146105E-5</v>
      </c>
      <c r="H3987" s="17">
        <v>2.8979800000000001E-8</v>
      </c>
      <c r="I3987" s="28">
        <v>1.6569999999999999E-4</v>
      </c>
      <c r="J3987" s="21">
        <f t="shared" si="378"/>
        <v>3.3142450088765259E-8</v>
      </c>
      <c r="K3987" s="10">
        <f t="shared" si="379"/>
        <v>1.861279996985057E-3</v>
      </c>
      <c r="L3987" s="10">
        <f t="shared" si="380"/>
        <v>2.2122799969850572E-3</v>
      </c>
      <c r="M3987" s="10">
        <f t="shared" si="381"/>
        <v>0.51371535216949771</v>
      </c>
      <c r="N3987">
        <f t="shared" si="382"/>
        <v>9.5735876169497663E-2</v>
      </c>
      <c r="O3987">
        <f t="shared" si="377"/>
        <v>2.3021751819410005E-3</v>
      </c>
    </row>
    <row r="3988" spans="5:15" x14ac:dyDescent="0.2">
      <c r="E3988" s="11">
        <v>232.29365999999999</v>
      </c>
      <c r="F3988" s="11">
        <v>4999.6303699999999</v>
      </c>
      <c r="G3988" s="1">
        <v>9.7351191825775896E-5</v>
      </c>
      <c r="H3988" s="17">
        <v>2.6661400000000001E-8</v>
      </c>
      <c r="I3988" s="28">
        <v>1.6576000000000001E-4</v>
      </c>
      <c r="J3988" s="21">
        <f t="shared" si="378"/>
        <v>3.315445097594285E-8</v>
      </c>
      <c r="K3988" s="10">
        <f t="shared" si="379"/>
        <v>1.8619539668089503E-3</v>
      </c>
      <c r="L3988" s="10">
        <f t="shared" si="380"/>
        <v>2.2129539668089503E-3</v>
      </c>
      <c r="M3988" s="10">
        <f t="shared" si="381"/>
        <v>0.51405517636156961</v>
      </c>
      <c r="N3988">
        <f t="shared" si="382"/>
        <v>9.5926588361569601E-2</v>
      </c>
      <c r="O3988">
        <f t="shared" si="377"/>
        <v>4.1295396680883479E-4</v>
      </c>
    </row>
    <row r="3989" spans="5:15" x14ac:dyDescent="0.2">
      <c r="E3989" s="11">
        <v>232.37655000000001</v>
      </c>
      <c r="F3989" s="11">
        <v>4999.6303699999999</v>
      </c>
      <c r="G3989" s="1">
        <v>9.7356592302357301E-5</v>
      </c>
      <c r="H3989" s="17">
        <v>3.2224999999999999E-8</v>
      </c>
      <c r="I3989" s="28">
        <v>1.6576000000000001E-4</v>
      </c>
      <c r="J3989" s="21">
        <f t="shared" si="378"/>
        <v>3.315445097594285E-8</v>
      </c>
      <c r="K3989" s="10">
        <f t="shared" si="379"/>
        <v>1.8619539668089503E-3</v>
      </c>
      <c r="L3989" s="10">
        <f t="shared" si="380"/>
        <v>2.2129539668089503E-3</v>
      </c>
      <c r="M3989" s="10">
        <f t="shared" si="381"/>
        <v>0.5142386081158784</v>
      </c>
      <c r="N3989">
        <f t="shared" si="382"/>
        <v>9.5960818115878393E-2</v>
      </c>
      <c r="O3989">
        <f t="shared" si="377"/>
        <v>3.24503474223259E-3</v>
      </c>
    </row>
    <row r="3990" spans="5:15" x14ac:dyDescent="0.2">
      <c r="E3990" s="11">
        <v>232.45953</v>
      </c>
      <c r="F3990" s="11">
        <v>4999.6303699999999</v>
      </c>
      <c r="G3990" s="1">
        <v>9.7446894725398698E-5</v>
      </c>
      <c r="H3990" s="17">
        <v>3.0551400000000002E-8</v>
      </c>
      <c r="I3990" s="28">
        <v>1.6584999999999999E-4</v>
      </c>
      <c r="J3990" s="21">
        <f t="shared" si="378"/>
        <v>3.3172452306709227E-8</v>
      </c>
      <c r="K3990" s="10">
        <f t="shared" si="379"/>
        <v>1.8629649215447901E-3</v>
      </c>
      <c r="L3990" s="10">
        <f t="shared" si="380"/>
        <v>2.2139649215447903E-3</v>
      </c>
      <c r="M3990" s="10">
        <f t="shared" si="381"/>
        <v>0.51465724509878885</v>
      </c>
      <c r="N3990">
        <f t="shared" si="382"/>
        <v>9.6230091098788828E-2</v>
      </c>
      <c r="O3990">
        <f t="shared" si="377"/>
        <v>1.0632520874588255E-3</v>
      </c>
    </row>
    <row r="3991" spans="5:15" x14ac:dyDescent="0.2">
      <c r="E3991" s="11">
        <v>232.53998999999999</v>
      </c>
      <c r="F3991" s="11">
        <v>4999.6303699999999</v>
      </c>
      <c r="G3991" s="1">
        <v>9.74694376017714E-5</v>
      </c>
      <c r="H3991" s="17">
        <v>2.7143E-8</v>
      </c>
      <c r="I3991" s="28">
        <v>1.6587000000000001E-4</v>
      </c>
      <c r="J3991" s="21">
        <f t="shared" si="378"/>
        <v>3.3176452602435088E-8</v>
      </c>
      <c r="K3991" s="10">
        <f t="shared" si="379"/>
        <v>1.8631895781527545E-3</v>
      </c>
      <c r="L3991" s="10">
        <f t="shared" si="380"/>
        <v>2.2141895781527545E-3</v>
      </c>
      <c r="M3991" s="10">
        <f t="shared" si="381"/>
        <v>0.51488762236174568</v>
      </c>
      <c r="N3991">
        <f t="shared" si="382"/>
        <v>9.6315640361745752E-2</v>
      </c>
      <c r="O3991">
        <f t="shared" si="377"/>
        <v>2.266528672130732E-3</v>
      </c>
    </row>
    <row r="3992" spans="5:15" x14ac:dyDescent="0.2">
      <c r="E3992" s="11">
        <v>232.62463</v>
      </c>
      <c r="F3992" s="11">
        <v>4999.6303699999999</v>
      </c>
      <c r="G3992" s="1">
        <v>9.7530566147906601E-5</v>
      </c>
      <c r="H3992" s="17">
        <v>3.0040600000000002E-8</v>
      </c>
      <c r="I3992" s="28">
        <v>1.6593000000000001E-4</v>
      </c>
      <c r="J3992" s="21">
        <f t="shared" si="378"/>
        <v>3.3188453489612673E-8</v>
      </c>
      <c r="K3992" s="10">
        <f t="shared" si="379"/>
        <v>1.8638635479766477E-3</v>
      </c>
      <c r="L3992" s="10">
        <f t="shared" si="380"/>
        <v>2.2148635479766476E-3</v>
      </c>
      <c r="M3992" s="10">
        <f t="shared" si="381"/>
        <v>0.51523181334855495</v>
      </c>
      <c r="N3992">
        <f t="shared" si="382"/>
        <v>9.6507479348554914E-2</v>
      </c>
      <c r="O3992">
        <f t="shared" si="377"/>
        <v>2.0925965728347887E-3</v>
      </c>
    </row>
    <row r="3993" spans="5:15" x14ac:dyDescent="0.2">
      <c r="E3993" s="11">
        <v>232.70253</v>
      </c>
      <c r="F3993" s="11">
        <v>4999.6303699999999</v>
      </c>
      <c r="G3993" s="1">
        <v>9.7574250754072804E-5</v>
      </c>
      <c r="H3993" s="17">
        <v>3.0951700000000002E-8</v>
      </c>
      <c r="I3993" s="28">
        <v>1.6598000000000001E-4</v>
      </c>
      <c r="J3993" s="21">
        <f t="shared" si="378"/>
        <v>3.3198454228927333E-8</v>
      </c>
      <c r="K3993" s="10">
        <f t="shared" si="379"/>
        <v>1.8644251894965589E-3</v>
      </c>
      <c r="L3993" s="10">
        <f t="shared" si="380"/>
        <v>2.2154251894965591E-3</v>
      </c>
      <c r="M3993" s="10">
        <f t="shared" si="381"/>
        <v>0.51553504662157867</v>
      </c>
      <c r="N3993">
        <f t="shared" si="382"/>
        <v>9.6670492621578744E-2</v>
      </c>
      <c r="O3993">
        <f t="shared" si="377"/>
        <v>1.3898893990263107E-3</v>
      </c>
    </row>
    <row r="3994" spans="5:15" x14ac:dyDescent="0.2">
      <c r="E3994" s="11">
        <v>232.78303</v>
      </c>
      <c r="F3994" s="11">
        <v>4999.6303699999999</v>
      </c>
      <c r="G3994" s="1">
        <v>9.7605423131529094E-5</v>
      </c>
      <c r="H3994" s="17">
        <v>2.75578E-8</v>
      </c>
      <c r="I3994" s="28">
        <v>1.6600999999999999E-4</v>
      </c>
      <c r="J3994" s="21">
        <f t="shared" si="378"/>
        <v>3.3204454672516119E-8</v>
      </c>
      <c r="K3994" s="10">
        <f t="shared" si="379"/>
        <v>1.8647621744085053E-3</v>
      </c>
      <c r="L3994" s="10">
        <f t="shared" si="380"/>
        <v>2.2157621744085055E-3</v>
      </c>
      <c r="M3994" s="10">
        <f t="shared" si="381"/>
        <v>0.51579183271820039</v>
      </c>
      <c r="N3994">
        <f t="shared" si="382"/>
        <v>9.6782378718200363E-2</v>
      </c>
      <c r="O3994">
        <f t="shared" si="377"/>
        <v>1.6778820765615591E-3</v>
      </c>
    </row>
    <row r="3995" spans="5:15" x14ac:dyDescent="0.2">
      <c r="E3995" s="11">
        <v>232.86592999999999</v>
      </c>
      <c r="F3995" s="11">
        <v>4999.6303699999999</v>
      </c>
      <c r="G3995" s="1">
        <v>9.7651484397386301E-5</v>
      </c>
      <c r="H3995" s="17">
        <v>2.6820000000000001E-8</v>
      </c>
      <c r="I3995" s="28">
        <v>1.6605E-4</v>
      </c>
      <c r="J3995" s="21">
        <f t="shared" si="378"/>
        <v>3.3212455263967842E-8</v>
      </c>
      <c r="K3995" s="10">
        <f t="shared" si="379"/>
        <v>1.865211487624434E-3</v>
      </c>
      <c r="L3995" s="10">
        <f t="shared" si="380"/>
        <v>2.2162114876244339E-3</v>
      </c>
      <c r="M3995" s="10">
        <f t="shared" si="381"/>
        <v>0.51608014914234723</v>
      </c>
      <c r="N3995">
        <f t="shared" si="382"/>
        <v>9.6921475142347308E-2</v>
      </c>
      <c r="O3995">
        <f t="shared" si="377"/>
        <v>2.5428777904537578E-3</v>
      </c>
    </row>
    <row r="3996" spans="5:15" x14ac:dyDescent="0.2">
      <c r="E3996" s="11">
        <v>232.95205999999999</v>
      </c>
      <c r="F3996" s="11">
        <v>4999.6303699999999</v>
      </c>
      <c r="G3996" s="1">
        <v>9.7718272406315294E-5</v>
      </c>
      <c r="H3996" s="17">
        <v>2.82088E-8</v>
      </c>
      <c r="I3996" s="28">
        <v>1.6611999999999999E-4</v>
      </c>
      <c r="J3996" s="21">
        <f t="shared" si="378"/>
        <v>3.3226456299008357E-8</v>
      </c>
      <c r="K3996" s="10">
        <f t="shared" si="379"/>
        <v>1.8659977857523092E-3</v>
      </c>
      <c r="L3996" s="10">
        <f t="shared" si="380"/>
        <v>2.2169977857523092E-3</v>
      </c>
      <c r="M3996" s="10">
        <f t="shared" si="381"/>
        <v>0.51645420120643903</v>
      </c>
      <c r="N3996">
        <f t="shared" si="382"/>
        <v>9.7140493206439082E-2</v>
      </c>
      <c r="O3996">
        <f t="shared" si="377"/>
        <v>2.2599934975828743E-3</v>
      </c>
    </row>
    <row r="3997" spans="5:15" x14ac:dyDescent="0.2">
      <c r="E3997" s="11">
        <v>233.03728000000001</v>
      </c>
      <c r="F3997" s="11">
        <v>4999.6303699999999</v>
      </c>
      <c r="G3997" s="1">
        <v>9.7780685216175699E-5</v>
      </c>
      <c r="H3997" s="17">
        <v>2.86551E-8</v>
      </c>
      <c r="I3997" s="28">
        <v>1.6618000000000001E-4</v>
      </c>
      <c r="J3997" s="21">
        <f t="shared" si="378"/>
        <v>3.3238457186185948E-8</v>
      </c>
      <c r="K3997" s="10">
        <f t="shared" si="379"/>
        <v>1.8666717555762028E-3</v>
      </c>
      <c r="L3997" s="10">
        <f t="shared" si="380"/>
        <v>2.2176717555762028E-3</v>
      </c>
      <c r="M3997" s="10">
        <f t="shared" si="381"/>
        <v>0.51680019385230314</v>
      </c>
      <c r="N3997">
        <f t="shared" si="382"/>
        <v>9.7333089852303142E-2</v>
      </c>
      <c r="O3997">
        <f t="shared" si="377"/>
        <v>7.1333203947477263E-4</v>
      </c>
    </row>
    <row r="3998" spans="5:15" x14ac:dyDescent="0.2">
      <c r="E3998" s="11">
        <v>233.12585000000001</v>
      </c>
      <c r="F3998" s="11">
        <v>4999.6303699999999</v>
      </c>
      <c r="G3998" s="1">
        <v>9.7792923154311703E-5</v>
      </c>
      <c r="H3998" s="17">
        <v>2.9499999999999999E-8</v>
      </c>
      <c r="I3998" s="28">
        <v>1.6619000000000001E-4</v>
      </c>
      <c r="J3998" s="21">
        <f t="shared" si="378"/>
        <v>3.3240457334048879E-8</v>
      </c>
      <c r="K3998" s="10">
        <f t="shared" si="379"/>
        <v>1.8667840838801849E-3</v>
      </c>
      <c r="L3998" s="10">
        <f t="shared" si="380"/>
        <v>2.2177840838801849E-3</v>
      </c>
      <c r="M3998" s="10">
        <f t="shared" si="381"/>
        <v>0.51702279967103948</v>
      </c>
      <c r="N3998">
        <f t="shared" si="382"/>
        <v>9.7396269671039426E-2</v>
      </c>
      <c r="O3998">
        <f t="shared" si="377"/>
        <v>2.6445135442964636E-3</v>
      </c>
    </row>
    <row r="3999" spans="5:15" x14ac:dyDescent="0.2">
      <c r="E3999" s="11">
        <v>233.20820000000001</v>
      </c>
      <c r="F3999" s="11">
        <v>4999.6303699999999</v>
      </c>
      <c r="G3999" s="1">
        <v>9.7866437159914199E-5</v>
      </c>
      <c r="H3999" s="17">
        <v>3.0827399999999997E-8</v>
      </c>
      <c r="I3999" s="28">
        <v>1.6626E-4</v>
      </c>
      <c r="J3999" s="21">
        <f t="shared" si="378"/>
        <v>3.3254458369089394E-8</v>
      </c>
      <c r="K3999" s="10">
        <f t="shared" si="379"/>
        <v>1.8675703820080604E-3</v>
      </c>
      <c r="L3999" s="10">
        <f t="shared" si="380"/>
        <v>2.2185703820080606E-3</v>
      </c>
      <c r="M3999" s="10">
        <f t="shared" si="381"/>
        <v>0.51738880536141219</v>
      </c>
      <c r="N3999">
        <f t="shared" si="382"/>
        <v>9.7614045361412216E-2</v>
      </c>
      <c r="O3999">
        <f t="shared" si="377"/>
        <v>1.0329289404029751E-3</v>
      </c>
    </row>
    <row r="4000" spans="5:15" x14ac:dyDescent="0.2">
      <c r="E4000" s="11">
        <v>233.29351</v>
      </c>
      <c r="F4000" s="11">
        <v>4999.6303699999999</v>
      </c>
      <c r="G4000" s="1">
        <v>9.7885478297374595E-5</v>
      </c>
      <c r="H4000" s="17">
        <v>2.9621500000000002E-8</v>
      </c>
      <c r="I4000" s="28">
        <v>1.6627999999999999E-4</v>
      </c>
      <c r="J4000" s="21">
        <f t="shared" si="378"/>
        <v>3.3258458664815255E-8</v>
      </c>
      <c r="K4000" s="10">
        <f t="shared" si="379"/>
        <v>1.8677950386160247E-3</v>
      </c>
      <c r="L4000" s="10">
        <f t="shared" si="380"/>
        <v>2.2187950386160248E-3</v>
      </c>
      <c r="M4000" s="10">
        <f t="shared" si="381"/>
        <v>0.51763048252931798</v>
      </c>
      <c r="N4000">
        <f t="shared" si="382"/>
        <v>9.7702164529317986E-2</v>
      </c>
      <c r="O4000">
        <f t="shared" si="377"/>
        <v>2.6254285007467179E-3</v>
      </c>
    </row>
    <row r="4001" spans="5:15" x14ac:dyDescent="0.2">
      <c r="E4001" s="11">
        <v>233.37666999999999</v>
      </c>
      <c r="F4001" s="11">
        <v>4999.6303699999999</v>
      </c>
      <c r="G4001" s="1">
        <v>9.7956580358770693E-5</v>
      </c>
      <c r="H4001" s="17">
        <v>3.03973E-8</v>
      </c>
      <c r="I4001" s="28">
        <v>1.6635E-4</v>
      </c>
      <c r="J4001" s="21">
        <f t="shared" si="378"/>
        <v>3.3272459699855771E-8</v>
      </c>
      <c r="K4001" s="10">
        <f t="shared" si="379"/>
        <v>1.8685813367439001E-3</v>
      </c>
      <c r="L4001" s="10">
        <f t="shared" si="380"/>
        <v>2.2195813367439001E-3</v>
      </c>
      <c r="M4001" s="10">
        <f t="shared" si="381"/>
        <v>0.51799850116344004</v>
      </c>
      <c r="N4001">
        <f t="shared" si="382"/>
        <v>9.7920495163440063E-2</v>
      </c>
      <c r="O4001">
        <f t="shared" si="377"/>
        <v>2.3785326121039787E-3</v>
      </c>
    </row>
    <row r="4002" spans="5:15" x14ac:dyDescent="0.2">
      <c r="E4002" s="11">
        <v>233.45698999999999</v>
      </c>
      <c r="F4002" s="11">
        <v>4999.6303699999999</v>
      </c>
      <c r="G4002" s="1">
        <v>9.8014052095007697E-5</v>
      </c>
      <c r="H4002" s="17">
        <v>2.8465200000000001E-8</v>
      </c>
      <c r="I4002" s="28">
        <v>1.6641E-4</v>
      </c>
      <c r="J4002" s="21">
        <f t="shared" si="378"/>
        <v>3.3284460587033355E-8</v>
      </c>
      <c r="K4002" s="10">
        <f t="shared" si="379"/>
        <v>1.8692553065677933E-3</v>
      </c>
      <c r="L4002" s="10">
        <f t="shared" si="380"/>
        <v>2.2202553065677933E-3</v>
      </c>
      <c r="M4002" s="10">
        <f t="shared" si="381"/>
        <v>0.51833412090284425</v>
      </c>
      <c r="N4002">
        <f t="shared" si="382"/>
        <v>9.8111538902844256E-2</v>
      </c>
      <c r="O4002">
        <f t="shared" si="377"/>
        <v>2.5763403504557147E-3</v>
      </c>
    </row>
    <row r="4003" spans="5:15" x14ac:dyDescent="0.2">
      <c r="E4003" s="11">
        <v>233.54216</v>
      </c>
      <c r="F4003" s="11">
        <v>4999.6303699999999</v>
      </c>
      <c r="G4003" s="1">
        <v>9.8082886618094305E-5</v>
      </c>
      <c r="H4003" s="17">
        <v>3.1535100000000003E-8</v>
      </c>
      <c r="I4003" s="28">
        <v>1.6647999999999999E-4</v>
      </c>
      <c r="J4003" s="21">
        <f t="shared" si="378"/>
        <v>3.329846162207387E-8</v>
      </c>
      <c r="K4003" s="10">
        <f t="shared" si="379"/>
        <v>1.8700416046956686E-3</v>
      </c>
      <c r="L4003" s="10">
        <f t="shared" si="380"/>
        <v>2.2210416046956685E-3</v>
      </c>
      <c r="M4003" s="10">
        <f t="shared" si="381"/>
        <v>0.51870685381049253</v>
      </c>
      <c r="N4003">
        <f t="shared" si="382"/>
        <v>9.8330965810492582E-2</v>
      </c>
      <c r="O4003">
        <f t="shared" si="377"/>
        <v>3.4932717410662197E-3</v>
      </c>
    </row>
    <row r="4004" spans="5:15" x14ac:dyDescent="0.2">
      <c r="E4004" s="11">
        <v>233.62757999999999</v>
      </c>
      <c r="F4004" s="11">
        <v>4999.6303699999999</v>
      </c>
      <c r="G4004" s="1">
        <v>9.8189538652982805E-5</v>
      </c>
      <c r="H4004" s="17">
        <v>3.2793500000000002E-8</v>
      </c>
      <c r="I4004" s="28">
        <v>1.6657999999999999E-4</v>
      </c>
      <c r="J4004" s="21">
        <f t="shared" si="378"/>
        <v>3.3318463100703184E-8</v>
      </c>
      <c r="K4004" s="10">
        <f t="shared" si="379"/>
        <v>1.8711648877354908E-3</v>
      </c>
      <c r="L4004" s="10">
        <f t="shared" si="380"/>
        <v>2.222164887735491E-3</v>
      </c>
      <c r="M4004" s="10">
        <f t="shared" si="381"/>
        <v>0.51915900508261448</v>
      </c>
      <c r="N4004">
        <f t="shared" si="382"/>
        <v>9.8629361082614456E-2</v>
      </c>
      <c r="O4004">
        <f t="shared" si="377"/>
        <v>1.0222978727203137E-3</v>
      </c>
    </row>
    <row r="4005" spans="5:15" x14ac:dyDescent="0.2">
      <c r="E4005" s="11">
        <v>233.71507</v>
      </c>
      <c r="F4005" s="11">
        <v>4999.6303699999999</v>
      </c>
      <c r="G4005" s="1">
        <v>9.8211463096205899E-5</v>
      </c>
      <c r="H4005" s="17">
        <v>2.8680100000000001E-8</v>
      </c>
      <c r="I4005" s="28">
        <v>1.6660000000000001E-4</v>
      </c>
      <c r="J4005" s="21">
        <f t="shared" si="378"/>
        <v>3.3322463396429046E-8</v>
      </c>
      <c r="K4005" s="10">
        <f t="shared" si="379"/>
        <v>1.8713895443434553E-3</v>
      </c>
      <c r="L4005" s="10">
        <f t="shared" si="380"/>
        <v>2.2223895443434553E-3</v>
      </c>
      <c r="M4005" s="10">
        <f t="shared" si="381"/>
        <v>0.51940592792349871</v>
      </c>
      <c r="N4005">
        <f t="shared" si="382"/>
        <v>9.8718801923498758E-2</v>
      </c>
      <c r="O4005">
        <f t="shared" si="377"/>
        <v>3.183949124545696E-3</v>
      </c>
    </row>
    <row r="4006" spans="5:15" x14ac:dyDescent="0.2">
      <c r="E4006" s="11">
        <v>233.80065999999999</v>
      </c>
      <c r="F4006" s="11">
        <v>4999.6303699999999</v>
      </c>
      <c r="G4006" s="1">
        <v>9.8300953931176595E-5</v>
      </c>
      <c r="H4006" s="17">
        <v>3.1785100000000002E-8</v>
      </c>
      <c r="I4006" s="28">
        <v>1.6668999999999999E-4</v>
      </c>
      <c r="J4006" s="21">
        <f t="shared" si="378"/>
        <v>3.3340464727195422E-8</v>
      </c>
      <c r="K4006" s="10">
        <f t="shared" si="379"/>
        <v>1.872400499079295E-3</v>
      </c>
      <c r="L4006" s="10">
        <f t="shared" si="380"/>
        <v>2.2234004990792952E-3</v>
      </c>
      <c r="M4006" s="10">
        <f t="shared" si="381"/>
        <v>0.51983250412906856</v>
      </c>
      <c r="N4006">
        <f t="shared" si="382"/>
        <v>9.8991316129068613E-2</v>
      </c>
      <c r="O4006">
        <f t="shared" si="377"/>
        <v>2.3888449133704329E-3</v>
      </c>
    </row>
    <row r="4007" spans="5:15" x14ac:dyDescent="0.2">
      <c r="E4007" s="11">
        <v>233.88086000000001</v>
      </c>
      <c r="F4007" s="11">
        <v>4999.6303699999999</v>
      </c>
      <c r="G4007" s="1">
        <v>9.8360694234491604E-5</v>
      </c>
      <c r="H4007" s="17">
        <v>2.9633999999999999E-8</v>
      </c>
      <c r="I4007" s="28">
        <v>1.6674999999999999E-4</v>
      </c>
      <c r="J4007" s="21">
        <f t="shared" si="378"/>
        <v>3.3352465614373007E-8</v>
      </c>
      <c r="K4007" s="10">
        <f t="shared" si="379"/>
        <v>1.8730744689031882E-3</v>
      </c>
      <c r="L4007" s="10">
        <f t="shared" si="380"/>
        <v>2.2240744689031883E-3</v>
      </c>
      <c r="M4007" s="10">
        <f t="shared" si="381"/>
        <v>0.52016844949112095</v>
      </c>
      <c r="N4007">
        <f t="shared" si="382"/>
        <v>9.9182901491120967E-2</v>
      </c>
      <c r="O4007">
        <f t="shared" si="377"/>
        <v>2.6653588465141926E-3</v>
      </c>
    </row>
    <row r="4008" spans="5:15" x14ac:dyDescent="0.2">
      <c r="E4008" s="11">
        <v>233.96294</v>
      </c>
      <c r="F4008" s="11">
        <v>4999.6303699999999</v>
      </c>
      <c r="G4008" s="1">
        <v>9.8436048596784099E-5</v>
      </c>
      <c r="H4008" s="17">
        <v>2.9057E-8</v>
      </c>
      <c r="I4008" s="28">
        <v>1.6682000000000001E-4</v>
      </c>
      <c r="J4008" s="21">
        <f t="shared" si="378"/>
        <v>3.3366466649413529E-8</v>
      </c>
      <c r="K4008" s="10">
        <f t="shared" si="379"/>
        <v>1.8738607670310639E-3</v>
      </c>
      <c r="L4008" s="10">
        <f t="shared" si="380"/>
        <v>2.224860767031064E-3</v>
      </c>
      <c r="M4008" s="10">
        <f t="shared" si="381"/>
        <v>0.52053496614524286</v>
      </c>
      <c r="N4008">
        <f t="shared" si="382"/>
        <v>9.9401674145242827E-2</v>
      </c>
      <c r="O4008">
        <f t="shared" si="377"/>
        <v>2.3529758989297386E-3</v>
      </c>
    </row>
    <row r="4009" spans="5:15" x14ac:dyDescent="0.2">
      <c r="E4009" s="11">
        <v>234.04474999999999</v>
      </c>
      <c r="F4009" s="11">
        <v>4999.6303699999999</v>
      </c>
      <c r="G4009" s="1">
        <v>9.8496815770986E-5</v>
      </c>
      <c r="H4009" s="17">
        <v>2.5981899999999999E-8</v>
      </c>
      <c r="I4009" s="28">
        <v>1.6688E-4</v>
      </c>
      <c r="J4009" s="21">
        <f t="shared" si="378"/>
        <v>3.3378467536591113E-8</v>
      </c>
      <c r="K4009" s="10">
        <f t="shared" si="379"/>
        <v>1.874534736854957E-3</v>
      </c>
      <c r="L4009" s="10">
        <f t="shared" si="380"/>
        <v>2.2255347368549572E-3</v>
      </c>
      <c r="M4009" s="10">
        <f t="shared" si="381"/>
        <v>0.52087472110353428</v>
      </c>
      <c r="N4009">
        <f t="shared" si="382"/>
        <v>9.9594171103534246E-2</v>
      </c>
      <c r="O4009">
        <f t="shared" si="377"/>
        <v>3.0045014999300745E-3</v>
      </c>
    </row>
    <row r="4010" spans="5:15" x14ac:dyDescent="0.2">
      <c r="E4010" s="11">
        <v>234.12633</v>
      </c>
      <c r="F4010" s="11">
        <v>4999.6303699999999</v>
      </c>
      <c r="G4010" s="1">
        <v>9.8578852249896703E-5</v>
      </c>
      <c r="H4010" s="17">
        <v>2.90212E-8</v>
      </c>
      <c r="I4010" s="28">
        <v>1.6695999999999999E-4</v>
      </c>
      <c r="J4010" s="21">
        <f t="shared" si="378"/>
        <v>3.3394468719494553E-8</v>
      </c>
      <c r="K4010" s="10">
        <f t="shared" si="379"/>
        <v>1.8754333632868142E-3</v>
      </c>
      <c r="L4010" s="10">
        <f t="shared" si="380"/>
        <v>2.2264333632868141E-3</v>
      </c>
      <c r="M4010" s="10">
        <f t="shared" si="381"/>
        <v>0.52126667233589852</v>
      </c>
      <c r="N4010">
        <f t="shared" si="382"/>
        <v>9.9839278335898549E-2</v>
      </c>
      <c r="O4010">
        <f t="shared" si="377"/>
        <v>2.9905886726120812E-3</v>
      </c>
    </row>
    <row r="4011" spans="5:15" x14ac:dyDescent="0.2">
      <c r="E4011" s="11">
        <v>234.20840999999999</v>
      </c>
      <c r="F4011" s="11">
        <v>4999.6303699999999</v>
      </c>
      <c r="G4011" s="1">
        <v>9.8650555103728906E-5</v>
      </c>
      <c r="H4011" s="17">
        <v>2.9772500000000001E-8</v>
      </c>
      <c r="I4011" s="28">
        <v>1.6704E-4</v>
      </c>
      <c r="J4011" s="21">
        <f t="shared" si="378"/>
        <v>3.3410469902398005E-8</v>
      </c>
      <c r="K4011" s="10">
        <f t="shared" si="379"/>
        <v>1.876331989718672E-3</v>
      </c>
      <c r="L4011" s="10">
        <f t="shared" si="380"/>
        <v>2.227331989718672E-3</v>
      </c>
      <c r="M4011" s="10">
        <f t="shared" si="381"/>
        <v>0.52165988385414652</v>
      </c>
      <c r="N4011">
        <f t="shared" si="382"/>
        <v>0.10008474585414652</v>
      </c>
      <c r="O4011">
        <f t="shared" si="377"/>
        <v>2.6616857143545391E-3</v>
      </c>
    </row>
    <row r="4012" spans="5:15" x14ac:dyDescent="0.2">
      <c r="E4012" s="11">
        <v>234.29086000000001</v>
      </c>
      <c r="F4012" s="11">
        <v>4999.6303699999999</v>
      </c>
      <c r="G4012" s="1">
        <v>9.8723766411361495E-5</v>
      </c>
      <c r="H4012" s="17">
        <v>2.74624E-8</v>
      </c>
      <c r="I4012" s="28">
        <v>1.6710999999999999E-4</v>
      </c>
      <c r="J4012" s="21">
        <f t="shared" si="378"/>
        <v>3.342447093743852E-8</v>
      </c>
      <c r="K4012" s="10">
        <f t="shared" si="379"/>
        <v>1.8771182878465473E-3</v>
      </c>
      <c r="L4012" s="10">
        <f t="shared" si="380"/>
        <v>2.2281182878465472E-3</v>
      </c>
      <c r="M4012" s="10">
        <f t="shared" si="381"/>
        <v>0.52202774984129507</v>
      </c>
      <c r="N4012">
        <f t="shared" si="382"/>
        <v>0.10030420184129511</v>
      </c>
      <c r="O4012">
        <f t="shared" si="377"/>
        <v>3.8408950505774589E-3</v>
      </c>
    </row>
    <row r="4013" spans="5:15" x14ac:dyDescent="0.2">
      <c r="E4013" s="11">
        <v>234.36799999999999</v>
      </c>
      <c r="F4013" s="11">
        <v>4999.6303699999999</v>
      </c>
      <c r="G4013" s="1">
        <v>9.8819703563419306E-5</v>
      </c>
      <c r="H4013" s="17">
        <v>3.1443400000000001E-8</v>
      </c>
      <c r="I4013" s="28">
        <v>1.6720999999999999E-4</v>
      </c>
      <c r="J4013" s="21">
        <f t="shared" si="378"/>
        <v>3.3444472416067828E-8</v>
      </c>
      <c r="K4013" s="10">
        <f t="shared" si="379"/>
        <v>1.8782415708863691E-3</v>
      </c>
      <c r="L4013" s="10">
        <f t="shared" si="380"/>
        <v>2.2292415708863693E-3</v>
      </c>
      <c r="M4013" s="10">
        <f t="shared" si="381"/>
        <v>0.5224628884854966</v>
      </c>
      <c r="N4013">
        <f t="shared" si="382"/>
        <v>0.1006004884854966</v>
      </c>
      <c r="O4013">
        <f t="shared" si="377"/>
        <v>2.3670869864566035E-3</v>
      </c>
    </row>
    <row r="4014" spans="5:15" x14ac:dyDescent="0.2">
      <c r="E4014" s="11">
        <v>234.44954000000001</v>
      </c>
      <c r="F4014" s="11">
        <v>4999.6303699999999</v>
      </c>
      <c r="G4014" s="1">
        <v>9.8883671964346804E-5</v>
      </c>
      <c r="H4014" s="17">
        <v>3.1582100000000003E-8</v>
      </c>
      <c r="I4014" s="28">
        <v>1.6726999999999999E-4</v>
      </c>
      <c r="J4014" s="21">
        <f t="shared" si="378"/>
        <v>3.3456473303245412E-8</v>
      </c>
      <c r="K4014" s="10">
        <f t="shared" si="379"/>
        <v>1.8789155407102623E-3</v>
      </c>
      <c r="L4014" s="10">
        <f t="shared" si="380"/>
        <v>2.2299155407102624E-3</v>
      </c>
      <c r="M4014" s="10">
        <f t="shared" si="381"/>
        <v>0.52280267275837233</v>
      </c>
      <c r="N4014">
        <f t="shared" si="382"/>
        <v>0.10079350075837232</v>
      </c>
      <c r="O4014">
        <f t="shared" si="377"/>
        <v>3.3452001063960434E-3</v>
      </c>
    </row>
    <row r="4015" spans="5:15" x14ac:dyDescent="0.2">
      <c r="E4015" s="11">
        <v>234.53086999999999</v>
      </c>
      <c r="F4015" s="11">
        <v>4999.6303699999999</v>
      </c>
      <c r="G4015" s="1">
        <v>9.8969234151839594E-5</v>
      </c>
      <c r="H4015" s="17">
        <v>2.85971E-8</v>
      </c>
      <c r="I4015" s="28">
        <v>1.6736E-4</v>
      </c>
      <c r="J4015" s="21">
        <f t="shared" si="378"/>
        <v>3.3474474634011796E-8</v>
      </c>
      <c r="K4015" s="10">
        <f t="shared" si="379"/>
        <v>1.8799264954461024E-3</v>
      </c>
      <c r="L4015" s="10">
        <f t="shared" si="380"/>
        <v>2.2309264954461024E-3</v>
      </c>
      <c r="M4015" s="10">
        <f t="shared" si="381"/>
        <v>0.52322113188302544</v>
      </c>
      <c r="N4015">
        <f t="shared" si="382"/>
        <v>0.10106556588302544</v>
      </c>
      <c r="O4015">
        <f t="shared" si="377"/>
        <v>3.9691937611809093E-3</v>
      </c>
    </row>
    <row r="4016" spans="5:15" x14ac:dyDescent="0.2">
      <c r="E4016" s="11">
        <v>234.61279999999999</v>
      </c>
      <c r="F4016" s="11">
        <v>4999.6303699999999</v>
      </c>
      <c r="G4016" s="1">
        <v>9.9078519335833102E-5</v>
      </c>
      <c r="H4016" s="17">
        <v>2.9277600000000001E-8</v>
      </c>
      <c r="I4016" s="28">
        <v>1.6746999999999999E-4</v>
      </c>
      <c r="J4016" s="21">
        <f t="shared" si="378"/>
        <v>3.3496476260504034E-8</v>
      </c>
      <c r="K4016" s="10">
        <f t="shared" si="379"/>
        <v>1.8811621067899066E-3</v>
      </c>
      <c r="L4016" s="10">
        <f t="shared" si="380"/>
        <v>2.2321621067899066E-3</v>
      </c>
      <c r="M4016" s="10">
        <f t="shared" si="381"/>
        <v>0.52369380192787895</v>
      </c>
      <c r="N4016">
        <f t="shared" si="382"/>
        <v>0.10139076192787899</v>
      </c>
      <c r="O4016">
        <f t="shared" si="377"/>
        <v>1.940370082206642E-3</v>
      </c>
    </row>
    <row r="4017" spans="5:15" x14ac:dyDescent="0.2">
      <c r="E4017" s="11">
        <v>234.7002</v>
      </c>
      <c r="F4017" s="11">
        <v>4999.6303699999999</v>
      </c>
      <c r="G4017" s="1">
        <v>9.9136724205386897E-5</v>
      </c>
      <c r="H4017" s="17">
        <v>2.9467100000000001E-8</v>
      </c>
      <c r="I4017" s="28">
        <v>1.6752E-4</v>
      </c>
      <c r="J4017" s="21">
        <f t="shared" si="378"/>
        <v>3.3506476999818688E-8</v>
      </c>
      <c r="K4017" s="10">
        <f t="shared" si="379"/>
        <v>1.8817237483098174E-3</v>
      </c>
      <c r="L4017" s="10">
        <f t="shared" si="380"/>
        <v>2.2327237483098176E-3</v>
      </c>
      <c r="M4017" s="10">
        <f t="shared" si="381"/>
        <v>0.52402071027306385</v>
      </c>
      <c r="N4017">
        <f t="shared" si="382"/>
        <v>0.10156035027306386</v>
      </c>
      <c r="O4017">
        <f t="shared" si="377"/>
        <v>4.4305130779893585E-3</v>
      </c>
    </row>
    <row r="4018" spans="5:15" x14ac:dyDescent="0.2">
      <c r="E4018" s="11">
        <v>234.78595999999999</v>
      </c>
      <c r="F4018" s="11">
        <v>4999.6303699999999</v>
      </c>
      <c r="G4018" s="1">
        <v>9.9256707463563494E-5</v>
      </c>
      <c r="H4018" s="17">
        <v>2.9268000000000001E-8</v>
      </c>
      <c r="I4018" s="28">
        <v>1.6765000000000001E-4</v>
      </c>
      <c r="J4018" s="21">
        <f t="shared" si="378"/>
        <v>3.3532478922036794E-8</v>
      </c>
      <c r="K4018" s="10">
        <f t="shared" si="379"/>
        <v>1.8831840162615862E-3</v>
      </c>
      <c r="L4018" s="10">
        <f t="shared" si="380"/>
        <v>2.2341840162615864E-3</v>
      </c>
      <c r="M4018" s="10">
        <f t="shared" si="381"/>
        <v>0.52455503907463219</v>
      </c>
      <c r="N4018">
        <f t="shared" si="382"/>
        <v>0.10194031107463219</v>
      </c>
      <c r="O4018">
        <f t="shared" si="377"/>
        <v>3.0036834399295993E-3</v>
      </c>
    </row>
    <row r="4019" spans="5:15" x14ac:dyDescent="0.2">
      <c r="E4019" s="11">
        <v>234.8681</v>
      </c>
      <c r="F4019" s="11">
        <v>4999.6303699999999</v>
      </c>
      <c r="G4019" s="1">
        <v>9.9341915388077495E-5</v>
      </c>
      <c r="H4019" s="17">
        <v>2.8423900000000001E-8</v>
      </c>
      <c r="I4019" s="28">
        <v>1.6772999999999999E-4</v>
      </c>
      <c r="J4019" s="21">
        <f t="shared" si="378"/>
        <v>3.354848010494024E-8</v>
      </c>
      <c r="K4019" s="10">
        <f t="shared" si="379"/>
        <v>1.8840826426934439E-3</v>
      </c>
      <c r="L4019" s="10">
        <f t="shared" si="380"/>
        <v>2.2350826426934438E-3</v>
      </c>
      <c r="M4019" s="10">
        <f t="shared" si="381"/>
        <v>0.52494961363238801</v>
      </c>
      <c r="N4019">
        <f t="shared" si="382"/>
        <v>0.10218703363238804</v>
      </c>
      <c r="O4019">
        <f t="shared" si="377"/>
        <v>3.7167748554190086E-3</v>
      </c>
    </row>
    <row r="4020" spans="5:15" x14ac:dyDescent="0.2">
      <c r="E4020" s="11">
        <v>234.94852</v>
      </c>
      <c r="F4020" s="11">
        <v>4999.6303699999999</v>
      </c>
      <c r="G4020" s="1">
        <v>9.94432784247891E-5</v>
      </c>
      <c r="H4020" s="17">
        <v>2.91524E-8</v>
      </c>
      <c r="I4020" s="28">
        <v>1.6783E-4</v>
      </c>
      <c r="J4020" s="21">
        <f t="shared" si="378"/>
        <v>3.3568481583569547E-8</v>
      </c>
      <c r="K4020" s="10">
        <f t="shared" si="379"/>
        <v>1.8852059257332657E-3</v>
      </c>
      <c r="L4020" s="10">
        <f t="shared" si="380"/>
        <v>2.2362059257332659E-3</v>
      </c>
      <c r="M4020" s="10">
        <f t="shared" si="381"/>
        <v>0.52539327266626079</v>
      </c>
      <c r="N4020">
        <f t="shared" si="382"/>
        <v>0.10248593666626085</v>
      </c>
      <c r="O4020">
        <f t="shared" si="377"/>
        <v>2.9186624999526542E-3</v>
      </c>
    </row>
    <row r="4021" spans="5:15" x14ac:dyDescent="0.2">
      <c r="E4021" s="11">
        <v>235.03360000000001</v>
      </c>
      <c r="F4021" s="11">
        <v>4999.6303699999999</v>
      </c>
      <c r="G4021" s="1">
        <v>9.9524584035640899E-5</v>
      </c>
      <c r="H4021" s="17">
        <v>2.8947199999999999E-8</v>
      </c>
      <c r="I4021" s="28">
        <v>1.6791000000000001E-4</v>
      </c>
      <c r="J4021" s="21">
        <f t="shared" si="378"/>
        <v>3.3584482766473E-8</v>
      </c>
      <c r="K4021" s="10">
        <f t="shared" si="379"/>
        <v>1.8861045521651237E-3</v>
      </c>
      <c r="L4021" s="10">
        <f t="shared" si="380"/>
        <v>2.2371045521651237E-3</v>
      </c>
      <c r="M4021" s="10">
        <f t="shared" si="381"/>
        <v>0.52579473647175679</v>
      </c>
      <c r="N4021">
        <f t="shared" si="382"/>
        <v>0.10273425647175684</v>
      </c>
      <c r="O4021">
        <f t="shared" si="377"/>
        <v>4.4849222083370253E-3</v>
      </c>
    </row>
    <row r="4022" spans="5:15" x14ac:dyDescent="0.2">
      <c r="E4022" s="11">
        <v>235.11841999999999</v>
      </c>
      <c r="F4022" s="11">
        <v>4999.6303699999999</v>
      </c>
      <c r="G4022" s="1">
        <v>9.9651088767107405E-5</v>
      </c>
      <c r="H4022" s="17">
        <v>2.87896E-8</v>
      </c>
      <c r="I4022" s="28">
        <v>1.6804E-4</v>
      </c>
      <c r="J4022" s="21">
        <f t="shared" si="378"/>
        <v>3.36104846886911E-8</v>
      </c>
      <c r="K4022" s="10">
        <f t="shared" si="379"/>
        <v>1.8875648201168921E-3</v>
      </c>
      <c r="L4022" s="10">
        <f t="shared" si="380"/>
        <v>2.2385648201168921E-3</v>
      </c>
      <c r="M4022" s="10">
        <f t="shared" si="381"/>
        <v>0.52632782357346786</v>
      </c>
      <c r="N4022">
        <f t="shared" si="382"/>
        <v>0.10311466757346789</v>
      </c>
      <c r="O4022">
        <f t="shared" si="377"/>
        <v>3.8476008641798861E-3</v>
      </c>
    </row>
    <row r="4023" spans="5:15" x14ac:dyDescent="0.2">
      <c r="E4023" s="11">
        <v>235.20366999999999</v>
      </c>
      <c r="F4023" s="11">
        <v>4999.6303699999999</v>
      </c>
      <c r="G4023" s="1">
        <v>9.97675076599923E-5</v>
      </c>
      <c r="H4023" s="17">
        <v>2.8258800000000001E-8</v>
      </c>
      <c r="I4023" s="28">
        <v>1.6814999999999999E-4</v>
      </c>
      <c r="J4023" s="21">
        <f t="shared" si="378"/>
        <v>3.3632486315183338E-8</v>
      </c>
      <c r="K4023" s="10">
        <f t="shared" si="379"/>
        <v>1.8888004314606963E-3</v>
      </c>
      <c r="L4023" s="10">
        <f t="shared" si="380"/>
        <v>2.2398004314606963E-3</v>
      </c>
      <c r="M4023" s="10">
        <f t="shared" si="381"/>
        <v>0.52680928154713924</v>
      </c>
      <c r="N4023">
        <f t="shared" si="382"/>
        <v>0.10344267554713923</v>
      </c>
      <c r="O4023">
        <f t="shared" si="377"/>
        <v>3.3601516449243349E-3</v>
      </c>
    </row>
    <row r="4024" spans="5:15" x14ac:dyDescent="0.2">
      <c r="E4024" s="11">
        <v>235.28512000000001</v>
      </c>
      <c r="F4024" s="11">
        <v>4999.6303699999999</v>
      </c>
      <c r="G4024" s="1">
        <v>9.98567782244967E-5</v>
      </c>
      <c r="H4024" s="17">
        <v>2.8565800000000002E-8</v>
      </c>
      <c r="I4024" s="28">
        <v>1.6824E-4</v>
      </c>
      <c r="J4024" s="21">
        <f t="shared" si="378"/>
        <v>3.3650487645949714E-8</v>
      </c>
      <c r="K4024" s="10">
        <f t="shared" si="379"/>
        <v>1.889811386196536E-3</v>
      </c>
      <c r="L4024" s="10">
        <f t="shared" si="380"/>
        <v>2.2408113861965362E-3</v>
      </c>
      <c r="M4024" s="10">
        <f t="shared" si="381"/>
        <v>0.52722957589861841</v>
      </c>
      <c r="N4024">
        <f t="shared" si="382"/>
        <v>0.10371635989861838</v>
      </c>
      <c r="O4024">
        <f t="shared" si="377"/>
        <v>4.8332115309117083E-3</v>
      </c>
    </row>
    <row r="4025" spans="5:15" x14ac:dyDescent="0.2">
      <c r="E4025" s="11">
        <v>235.37540999999999</v>
      </c>
      <c r="F4025" s="11">
        <v>4999.6303699999999</v>
      </c>
      <c r="G4025">
        <v>1.00000594180969E-4</v>
      </c>
      <c r="H4025" s="17">
        <v>2.9575600000000001E-8</v>
      </c>
      <c r="I4025" s="28">
        <v>1.6839000000000001E-4</v>
      </c>
      <c r="J4025" s="21">
        <f t="shared" si="378"/>
        <v>3.3680489863893682E-8</v>
      </c>
      <c r="K4025" s="10">
        <f t="shared" si="379"/>
        <v>1.8914963107562691E-3</v>
      </c>
      <c r="L4025" s="10">
        <f t="shared" si="380"/>
        <v>2.2424963107562693E-3</v>
      </c>
      <c r="M4025" s="10">
        <f t="shared" si="381"/>
        <v>0.52782848856774423</v>
      </c>
      <c r="N4025">
        <f t="shared" si="382"/>
        <v>0.10415275056774431</v>
      </c>
      <c r="O4025">
        <f t="shared" si="377"/>
        <v>4.3905023826699254E-3</v>
      </c>
    </row>
    <row r="4026" spans="5:15" x14ac:dyDescent="0.2">
      <c r="E4026" s="11">
        <v>235.45580000000001</v>
      </c>
      <c r="F4026" s="11">
        <v>4999.6303699999999</v>
      </c>
      <c r="G4026">
        <v>1.0012432151095E-4</v>
      </c>
      <c r="H4026" s="17">
        <v>2.7128200000000001E-8</v>
      </c>
      <c r="I4026" s="28">
        <v>1.6851E-4</v>
      </c>
      <c r="J4026" s="21">
        <f t="shared" si="378"/>
        <v>3.3704491638248851E-8</v>
      </c>
      <c r="K4026" s="10">
        <f t="shared" si="379"/>
        <v>1.8928442504040554E-3</v>
      </c>
      <c r="L4026" s="10">
        <f t="shared" si="380"/>
        <v>2.2438442504040556E-3</v>
      </c>
      <c r="M4026" s="10">
        <f t="shared" si="381"/>
        <v>0.52832614305428727</v>
      </c>
      <c r="N4026">
        <f t="shared" si="382"/>
        <v>0.10450570305428725</v>
      </c>
      <c r="O4026">
        <f t="shared" si="377"/>
        <v>4.6362913393967076E-3</v>
      </c>
    </row>
    <row r="4027" spans="5:15" x14ac:dyDescent="0.2">
      <c r="E4027" s="11">
        <v>235.53783999999999</v>
      </c>
      <c r="F4027" s="11">
        <v>4999.6303699999999</v>
      </c>
      <c r="G4027">
        <v>1.0026037537025701E-4</v>
      </c>
      <c r="H4027" s="17">
        <v>2.8046499999999999E-8</v>
      </c>
      <c r="I4027" s="28">
        <v>1.6864000000000001E-4</v>
      </c>
      <c r="J4027" s="21">
        <f t="shared" si="378"/>
        <v>3.3730493560466957E-8</v>
      </c>
      <c r="K4027" s="10">
        <f t="shared" si="379"/>
        <v>1.8943045183558243E-3</v>
      </c>
      <c r="L4027" s="10">
        <f t="shared" si="380"/>
        <v>2.2453045183558245E-3</v>
      </c>
      <c r="M4027" s="10">
        <f t="shared" si="381"/>
        <v>0.52885417639577126</v>
      </c>
      <c r="N4027">
        <f t="shared" si="382"/>
        <v>0.10488606439577125</v>
      </c>
      <c r="O4027">
        <f t="shared" si="377"/>
        <v>4.8169328634470512E-3</v>
      </c>
    </row>
    <row r="4028" spans="5:15" x14ac:dyDescent="0.2">
      <c r="E4028" s="11">
        <v>235.62260000000001</v>
      </c>
      <c r="F4028" s="11">
        <v>4999.6303699999999</v>
      </c>
      <c r="G4028">
        <v>1.00397307007741E-4</v>
      </c>
      <c r="H4028" s="17">
        <v>2.9543100000000001E-8</v>
      </c>
      <c r="I4028" s="28">
        <v>1.6877999999999999E-4</v>
      </c>
      <c r="J4028" s="21">
        <f t="shared" si="378"/>
        <v>3.3758495630547981E-8</v>
      </c>
      <c r="K4028" s="10">
        <f t="shared" si="379"/>
        <v>1.8958771146115746E-3</v>
      </c>
      <c r="L4028" s="10">
        <f t="shared" si="380"/>
        <v>2.2468771146115746E-3</v>
      </c>
      <c r="M4028" s="10">
        <f t="shared" si="381"/>
        <v>0.52941502762527715</v>
      </c>
      <c r="N4028">
        <f t="shared" si="382"/>
        <v>0.1052943476252771</v>
      </c>
      <c r="O4028">
        <f t="shared" si="377"/>
        <v>3.929374921541183E-3</v>
      </c>
    </row>
    <row r="4029" spans="5:15" x14ac:dyDescent="0.2">
      <c r="E4029" s="11">
        <v>235.70623000000001</v>
      </c>
      <c r="F4029" s="11">
        <v>4999.6303699999999</v>
      </c>
      <c r="G4029">
        <v>1.00508984409116E-4</v>
      </c>
      <c r="H4029" s="17">
        <v>2.9887899999999997E-8</v>
      </c>
      <c r="I4029" s="28">
        <v>1.6888999999999999E-4</v>
      </c>
      <c r="J4029" s="21">
        <f t="shared" si="378"/>
        <v>3.3780497257040226E-8</v>
      </c>
      <c r="K4029" s="10">
        <f t="shared" si="379"/>
        <v>1.8971127259553792E-3</v>
      </c>
      <c r="L4029" s="10">
        <f t="shared" si="380"/>
        <v>2.2481127259553792E-3</v>
      </c>
      <c r="M4029" s="10">
        <f t="shared" si="381"/>
        <v>0.52989417524996563</v>
      </c>
      <c r="N4029">
        <f t="shared" si="382"/>
        <v>0.10562296124996559</v>
      </c>
      <c r="O4029">
        <f t="shared" si="377"/>
        <v>5.0264322632549126E-3</v>
      </c>
    </row>
    <row r="4030" spans="5:15" x14ac:dyDescent="0.2">
      <c r="E4030" s="11">
        <v>235.78721999999999</v>
      </c>
      <c r="F4030" s="11">
        <v>4999.6303699999999</v>
      </c>
      <c r="G4030">
        <v>1.00643828435717E-4</v>
      </c>
      <c r="H4030" s="17">
        <v>3.0861500000000001E-8</v>
      </c>
      <c r="I4030" s="28">
        <v>1.6903E-4</v>
      </c>
      <c r="J4030" s="21">
        <f t="shared" si="378"/>
        <v>3.3808499327121257E-8</v>
      </c>
      <c r="K4030" s="10">
        <f t="shared" si="379"/>
        <v>1.8986853222111297E-3</v>
      </c>
      <c r="L4030" s="10">
        <f t="shared" si="380"/>
        <v>2.2496853222111297E-3</v>
      </c>
      <c r="M4030" s="10">
        <f t="shared" si="381"/>
        <v>0.53044704799896647</v>
      </c>
      <c r="N4030">
        <f t="shared" si="382"/>
        <v>0.10603005199896653</v>
      </c>
      <c r="O4030">
        <f t="shared" si="377"/>
        <v>4.9376233065604146E-3</v>
      </c>
    </row>
    <row r="4031" spans="5:15" x14ac:dyDescent="0.2">
      <c r="E4031" s="11">
        <v>235.86986999999999</v>
      </c>
      <c r="F4031" s="11">
        <v>4999.6303699999999</v>
      </c>
      <c r="G4031">
        <v>1.00782926970217E-4</v>
      </c>
      <c r="H4031" s="17">
        <v>2.9337E-8</v>
      </c>
      <c r="I4031" s="28">
        <v>1.6917000000000001E-4</v>
      </c>
      <c r="J4031" s="21">
        <f t="shared" si="378"/>
        <v>3.3836501397202294E-8</v>
      </c>
      <c r="K4031" s="10">
        <f t="shared" si="379"/>
        <v>1.9002579184668807E-3</v>
      </c>
      <c r="L4031" s="10">
        <f t="shared" si="380"/>
        <v>2.2512579184668807E-3</v>
      </c>
      <c r="M4031" s="10">
        <f t="shared" si="381"/>
        <v>0.5310039125652537</v>
      </c>
      <c r="N4031">
        <f t="shared" si="382"/>
        <v>0.10643814656525376</v>
      </c>
      <c r="O4031">
        <f t="shared" si="377"/>
        <v>4.2371356699366482E-3</v>
      </c>
    </row>
    <row r="4032" spans="5:15" x14ac:dyDescent="0.2">
      <c r="E4032" s="11">
        <v>235.95388</v>
      </c>
      <c r="F4032" s="11">
        <v>4999.6303699999999</v>
      </c>
      <c r="G4032">
        <v>1.0091180974726E-4</v>
      </c>
      <c r="H4032" s="17">
        <v>3.0883300000000002E-8</v>
      </c>
      <c r="I4032" s="28">
        <v>1.6929E-4</v>
      </c>
      <c r="J4032" s="21">
        <f t="shared" si="378"/>
        <v>3.3860503171557463E-8</v>
      </c>
      <c r="K4032" s="10">
        <f t="shared" si="379"/>
        <v>1.901605858114667E-3</v>
      </c>
      <c r="L4032" s="10">
        <f t="shared" si="380"/>
        <v>2.252605858114667E-3</v>
      </c>
      <c r="M4032" s="10">
        <f t="shared" si="381"/>
        <v>0.53151109233288518</v>
      </c>
      <c r="N4032">
        <f t="shared" si="382"/>
        <v>0.10679410833288516</v>
      </c>
      <c r="O4032">
        <f t="shared" si="377"/>
        <v>6.6251001621579018E-3</v>
      </c>
    </row>
    <row r="4033" spans="5:15" x14ac:dyDescent="0.2">
      <c r="E4033" s="11">
        <v>236.03979000000001</v>
      </c>
      <c r="F4033" s="11">
        <v>4999.6303699999999</v>
      </c>
      <c r="G4033">
        <v>1.01109638788312E-4</v>
      </c>
      <c r="H4033" s="17">
        <v>2.88399E-8</v>
      </c>
      <c r="I4033" s="28">
        <v>1.6949000000000001E-4</v>
      </c>
      <c r="J4033" s="21">
        <f t="shared" si="378"/>
        <v>3.3900506128816084E-8</v>
      </c>
      <c r="K4033" s="10">
        <f t="shared" si="379"/>
        <v>1.9038524241943113E-3</v>
      </c>
      <c r="L4033" s="10">
        <f t="shared" si="380"/>
        <v>2.2548524241943115E-3</v>
      </c>
      <c r="M4033" s="10">
        <f t="shared" si="381"/>
        <v>0.53223489268781621</v>
      </c>
      <c r="N4033">
        <f t="shared" si="382"/>
        <v>0.10736327068781623</v>
      </c>
      <c r="O4033">
        <f t="shared" si="377"/>
        <v>5.3671342032460614E-3</v>
      </c>
    </row>
    <row r="4034" spans="5:15" x14ac:dyDescent="0.2">
      <c r="E4034" s="11">
        <v>236.12078</v>
      </c>
      <c r="F4034" s="11">
        <v>4999.6303699999999</v>
      </c>
      <c r="G4034">
        <v>1.01257913702953E-4</v>
      </c>
      <c r="H4034" s="17">
        <v>2.86171E-8</v>
      </c>
      <c r="I4034" s="28">
        <v>1.6964000000000001E-4</v>
      </c>
      <c r="J4034" s="21">
        <f t="shared" si="378"/>
        <v>3.3930508346760045E-8</v>
      </c>
      <c r="K4034" s="10">
        <f t="shared" si="379"/>
        <v>1.9055373487540442E-3</v>
      </c>
      <c r="L4034" s="10">
        <f t="shared" si="380"/>
        <v>2.2565373487540442E-3</v>
      </c>
      <c r="M4034" s="10">
        <f t="shared" si="381"/>
        <v>0.53281535888693698</v>
      </c>
      <c r="N4034">
        <f t="shared" si="382"/>
        <v>0.10779795488693705</v>
      </c>
      <c r="O4034">
        <f t="shared" si="377"/>
        <v>5.288205292437809E-3</v>
      </c>
    </row>
    <row r="4035" spans="5:15" x14ac:dyDescent="0.2">
      <c r="E4035" s="11">
        <v>236.20314999999999</v>
      </c>
      <c r="F4035" s="11">
        <v>4999.6303699999999</v>
      </c>
      <c r="G4035">
        <v>1.0141127742076E-4</v>
      </c>
      <c r="H4035" s="17">
        <v>3.1128900000000002E-8</v>
      </c>
      <c r="I4035" s="28">
        <v>1.6979000000000001E-4</v>
      </c>
      <c r="J4035" s="21">
        <f t="shared" si="378"/>
        <v>3.3960510564704013E-8</v>
      </c>
      <c r="K4035" s="10">
        <f t="shared" si="379"/>
        <v>1.9072222733137773E-3</v>
      </c>
      <c r="L4035" s="10">
        <f t="shared" si="380"/>
        <v>2.2582222733137773E-3</v>
      </c>
      <c r="M4035" s="10">
        <f t="shared" si="381"/>
        <v>0.5333992143568751</v>
      </c>
      <c r="N4035">
        <f t="shared" si="382"/>
        <v>0.10823354435687514</v>
      </c>
      <c r="O4035">
        <f t="shared" si="377"/>
        <v>5.3503531123639449E-3</v>
      </c>
    </row>
    <row r="4036" spans="5:15" x14ac:dyDescent="0.2">
      <c r="E4036" s="11">
        <v>236.28452999999999</v>
      </c>
      <c r="F4036" s="11">
        <v>4999.6303699999999</v>
      </c>
      <c r="G4036">
        <v>1.01556121521424E-4</v>
      </c>
      <c r="H4036" s="17">
        <v>2.9331599999999999E-8</v>
      </c>
      <c r="I4036" s="28">
        <v>1.6993999999999999E-4</v>
      </c>
      <c r="J4036" s="21">
        <f t="shared" si="378"/>
        <v>3.3990512782647968E-8</v>
      </c>
      <c r="K4036" s="10">
        <f t="shared" si="379"/>
        <v>1.9089071978735099E-3</v>
      </c>
      <c r="L4036" s="10">
        <f t="shared" si="380"/>
        <v>2.2599071978735099E-3</v>
      </c>
      <c r="M4036" s="10">
        <f t="shared" si="381"/>
        <v>0.53398111009315929</v>
      </c>
      <c r="N4036">
        <f t="shared" si="382"/>
        <v>0.1086689560931593</v>
      </c>
      <c r="O4036">
        <f t="shared" si="377"/>
        <v>6.5312118500256639E-3</v>
      </c>
    </row>
    <row r="4037" spans="5:15" x14ac:dyDescent="0.2">
      <c r="E4037" s="11">
        <v>236.36761999999999</v>
      </c>
      <c r="F4037" s="11">
        <v>4999.6303699999999</v>
      </c>
      <c r="G4037">
        <v>1.01751749283949E-4</v>
      </c>
      <c r="H4037" s="17">
        <v>2.87871E-8</v>
      </c>
      <c r="I4037" s="28">
        <v>1.7013E-4</v>
      </c>
      <c r="J4037" s="21">
        <f t="shared" si="378"/>
        <v>3.4028515592043658E-8</v>
      </c>
      <c r="K4037" s="10">
        <f t="shared" si="379"/>
        <v>1.9110414356491719E-3</v>
      </c>
      <c r="L4037" s="10">
        <f t="shared" si="380"/>
        <v>2.2620414356491719E-3</v>
      </c>
      <c r="M4037" s="10">
        <f t="shared" si="381"/>
        <v>0.53467335048577791</v>
      </c>
      <c r="N4037">
        <f t="shared" si="382"/>
        <v>0.10921163448577792</v>
      </c>
      <c r="O4037">
        <f t="shared" si="377"/>
        <v>5.92971943296371E-3</v>
      </c>
    </row>
    <row r="4038" spans="5:15" x14ac:dyDescent="0.2">
      <c r="E4038" s="11">
        <v>236.4502</v>
      </c>
      <c r="F4038" s="11">
        <v>4999.6303699999999</v>
      </c>
      <c r="G4038">
        <v>1.01922903302591E-4</v>
      </c>
      <c r="H4038" s="17">
        <v>2.8433200000000001E-8</v>
      </c>
      <c r="I4038" s="28">
        <v>1.7029999999999999E-4</v>
      </c>
      <c r="J4038" s="21">
        <f t="shared" si="378"/>
        <v>3.4062518105713481E-8</v>
      </c>
      <c r="K4038" s="10">
        <f t="shared" si="379"/>
        <v>1.9129510168168691E-3</v>
      </c>
      <c r="L4038" s="10">
        <f t="shared" si="380"/>
        <v>2.2639510168168692E-3</v>
      </c>
      <c r="M4038" s="10">
        <f t="shared" si="381"/>
        <v>0.53531167071655206</v>
      </c>
      <c r="N4038">
        <f t="shared" si="382"/>
        <v>0.10970131071655211</v>
      </c>
      <c r="O4038">
        <f t="shared" ref="O4038:O4101" si="383">(N4039-N4038)/(E4039-E4038)</f>
        <v>7.179670156893205E-3</v>
      </c>
    </row>
    <row r="4039" spans="5:15" x14ac:dyDescent="0.2">
      <c r="E4039" s="11">
        <v>236.53724</v>
      </c>
      <c r="F4039" s="11">
        <v>4999.6303699999999</v>
      </c>
      <c r="G4039">
        <v>1.02134811972799E-4</v>
      </c>
      <c r="H4039" s="17">
        <v>2.94507E-8</v>
      </c>
      <c r="I4039" s="28">
        <v>1.7051999999999999E-4</v>
      </c>
      <c r="J4039" s="21">
        <f t="shared" si="378"/>
        <v>3.4106521358697964E-8</v>
      </c>
      <c r="K4039" s="10">
        <f t="shared" si="379"/>
        <v>1.9154222395044776E-3</v>
      </c>
      <c r="L4039" s="10">
        <f t="shared" si="380"/>
        <v>2.2664222395044776E-3</v>
      </c>
      <c r="M4039" s="10">
        <f t="shared" si="381"/>
        <v>0.53609326120700806</v>
      </c>
      <c r="N4039">
        <f t="shared" si="382"/>
        <v>0.1103262292070081</v>
      </c>
      <c r="O4039">
        <f t="shared" si="383"/>
        <v>5.653581033888049E-3</v>
      </c>
    </row>
    <row r="4040" spans="5:15" x14ac:dyDescent="0.2">
      <c r="E4040" s="11">
        <v>236.62434999999999</v>
      </c>
      <c r="F4040" s="11">
        <v>4999.6303699999999</v>
      </c>
      <c r="G4040">
        <v>1.02311463378583E-4</v>
      </c>
      <c r="H4040" s="17">
        <v>3.1339500000000001E-8</v>
      </c>
      <c r="I4040" s="28">
        <v>1.7069000000000001E-4</v>
      </c>
      <c r="J4040" s="21">
        <f t="shared" si="378"/>
        <v>3.4140523872367793E-8</v>
      </c>
      <c r="K4040" s="10">
        <f t="shared" si="379"/>
        <v>1.9173318206721752E-3</v>
      </c>
      <c r="L4040" s="10">
        <f t="shared" si="380"/>
        <v>2.2683318206721753E-3</v>
      </c>
      <c r="M4040" s="10">
        <f t="shared" si="381"/>
        <v>0.53674254265087007</v>
      </c>
      <c r="N4040">
        <f t="shared" si="382"/>
        <v>0.11081871265087007</v>
      </c>
      <c r="O4040">
        <f t="shared" si="383"/>
        <v>7.7305172488382045E-3</v>
      </c>
    </row>
    <row r="4041" spans="5:15" x14ac:dyDescent="0.2">
      <c r="E4041" s="11">
        <v>236.70856000000001</v>
      </c>
      <c r="F4041" s="11">
        <v>4999.6303699999999</v>
      </c>
      <c r="G4041">
        <v>1.02541823824707E-4</v>
      </c>
      <c r="H4041" s="17">
        <v>2.89736E-8</v>
      </c>
      <c r="I4041" s="28">
        <v>1.7092E-4</v>
      </c>
      <c r="J4041" s="21">
        <f t="shared" si="378"/>
        <v>3.41865272732152E-8</v>
      </c>
      <c r="K4041" s="10">
        <f t="shared" si="379"/>
        <v>1.9199153716637656E-3</v>
      </c>
      <c r="L4041" s="10">
        <f t="shared" si="380"/>
        <v>2.2709153716637658E-3</v>
      </c>
      <c r="M4041" s="10">
        <f t="shared" si="381"/>
        <v>0.53754510750839479</v>
      </c>
      <c r="N4041">
        <f t="shared" si="382"/>
        <v>0.11146969950839483</v>
      </c>
      <c r="O4041">
        <f t="shared" si="383"/>
        <v>7.0353907631692039E-3</v>
      </c>
    </row>
    <row r="4042" spans="5:15" x14ac:dyDescent="0.2">
      <c r="E4042" s="11">
        <v>236.79365000000001</v>
      </c>
      <c r="F4042" s="11">
        <v>4999.6303699999999</v>
      </c>
      <c r="G4042">
        <v>1.02752098137629E-4</v>
      </c>
      <c r="H4042" s="17">
        <v>3.0773099999999999E-8</v>
      </c>
      <c r="I4042" s="28">
        <v>1.7113E-4</v>
      </c>
      <c r="J4042" s="21">
        <f t="shared" ref="J4042:J4105" si="384">I4042/F4042</f>
        <v>3.4228530378336746E-8</v>
      </c>
      <c r="K4042" s="10">
        <f t="shared" ref="K4042:K4105" si="385">J4042*B$6</f>
        <v>1.9222742660473917E-3</v>
      </c>
      <c r="L4042" s="10">
        <f t="shared" ref="L4042:L4105" si="386">K4042+B$7</f>
        <v>2.2732742660473916E-3</v>
      </c>
      <c r="M4042" s="10">
        <f t="shared" ref="M4042:M4105" si="387">L4042*E4042</f>
        <v>0.53829691090843301</v>
      </c>
      <c r="N4042">
        <f t="shared" ref="N4042:N4105" si="388">((M4042/E4042)-$B$8)*E4042</f>
        <v>0.11206834090843296</v>
      </c>
      <c r="O4042">
        <f t="shared" si="383"/>
        <v>6.2530917422706578E-3</v>
      </c>
    </row>
    <row r="4043" spans="5:15" x14ac:dyDescent="0.2">
      <c r="E4043" s="11">
        <v>236.88112000000001</v>
      </c>
      <c r="F4043" s="11">
        <v>4999.6303699999999</v>
      </c>
      <c r="G4043">
        <v>1.0294510023439701E-4</v>
      </c>
      <c r="H4043" s="17">
        <v>3.2970700000000002E-8</v>
      </c>
      <c r="I4043" s="28">
        <v>1.7132000000000001E-4</v>
      </c>
      <c r="J4043" s="21">
        <f t="shared" si="384"/>
        <v>3.4266533187732437E-8</v>
      </c>
      <c r="K4043" s="10">
        <f t="shared" si="385"/>
        <v>1.9244085038230537E-3</v>
      </c>
      <c r="L4043" s="10">
        <f t="shared" si="386"/>
        <v>2.2754085038230536E-3</v>
      </c>
      <c r="M4043" s="10">
        <f t="shared" si="387"/>
        <v>0.5390013148431293</v>
      </c>
      <c r="N4043">
        <f t="shared" si="388"/>
        <v>0.11261529884312935</v>
      </c>
      <c r="O4043">
        <f t="shared" si="383"/>
        <v>7.3591069277574705E-3</v>
      </c>
    </row>
    <row r="4044" spans="5:15" x14ac:dyDescent="0.2">
      <c r="E4044" s="11">
        <v>236.96619000000001</v>
      </c>
      <c r="F4044" s="11">
        <v>4999.6303699999999</v>
      </c>
      <c r="G4044">
        <v>1.03161801902446E-4</v>
      </c>
      <c r="H4044" s="17">
        <v>2.9447100000000001E-8</v>
      </c>
      <c r="I4044" s="28">
        <v>1.7154E-4</v>
      </c>
      <c r="J4044" s="21">
        <f t="shared" si="384"/>
        <v>3.431053644071692E-8</v>
      </c>
      <c r="K4044" s="10">
        <f t="shared" si="385"/>
        <v>1.9268797265106622E-3</v>
      </c>
      <c r="L4044" s="10">
        <f t="shared" si="386"/>
        <v>2.2778797265106624E-3</v>
      </c>
      <c r="M4044" s="10">
        <f t="shared" si="387"/>
        <v>0.53978048006947366</v>
      </c>
      <c r="N4044">
        <f t="shared" si="388"/>
        <v>0.11324133806947369</v>
      </c>
      <c r="O4044">
        <f t="shared" si="383"/>
        <v>8.3296018420985739E-3</v>
      </c>
    </row>
    <row r="4045" spans="5:15" x14ac:dyDescent="0.2">
      <c r="E4045" s="11">
        <v>237.04758000000001</v>
      </c>
      <c r="F4045" s="11">
        <v>4999.6303699999999</v>
      </c>
      <c r="G4045">
        <v>1.0340534250295E-4</v>
      </c>
      <c r="H4045" s="17">
        <v>3.1027200000000001E-8</v>
      </c>
      <c r="I4045" s="28">
        <v>1.7178000000000001E-4</v>
      </c>
      <c r="J4045" s="21">
        <f t="shared" si="384"/>
        <v>3.4358539989427264E-8</v>
      </c>
      <c r="K4045" s="10">
        <f t="shared" si="385"/>
        <v>1.9295756058062353E-3</v>
      </c>
      <c r="L4045" s="10">
        <f t="shared" si="386"/>
        <v>2.2805756058062354E-3</v>
      </c>
      <c r="M4045" s="10">
        <f t="shared" si="387"/>
        <v>0.54060492836340213</v>
      </c>
      <c r="N4045">
        <f t="shared" si="388"/>
        <v>0.11391928436340208</v>
      </c>
      <c r="O4045">
        <f t="shared" si="383"/>
        <v>8.5401232595567946E-3</v>
      </c>
    </row>
    <row r="4046" spans="5:15" x14ac:dyDescent="0.2">
      <c r="E4046" s="11">
        <v>237.13351</v>
      </c>
      <c r="F4046" s="11">
        <v>4999.6303699999999</v>
      </c>
      <c r="G4046">
        <v>1.03663728430154E-4</v>
      </c>
      <c r="H4046" s="17">
        <v>3.30009E-8</v>
      </c>
      <c r="I4046" s="28">
        <v>1.7204000000000001E-4</v>
      </c>
      <c r="J4046" s="21">
        <f t="shared" si="384"/>
        <v>3.4410543833863464E-8</v>
      </c>
      <c r="K4046" s="10">
        <f t="shared" si="385"/>
        <v>1.9324961417097721E-3</v>
      </c>
      <c r="L4046" s="10">
        <f t="shared" si="386"/>
        <v>2.2834961417097723E-3</v>
      </c>
      <c r="M4046" s="10">
        <f t="shared" si="387"/>
        <v>0.54149345515509573</v>
      </c>
      <c r="N4046">
        <f t="shared" si="388"/>
        <v>0.11465313715509572</v>
      </c>
      <c r="O4046">
        <f t="shared" si="383"/>
        <v>7.8558200379406952E-3</v>
      </c>
    </row>
    <row r="4047" spans="5:15" x14ac:dyDescent="0.2">
      <c r="E4047" s="11">
        <v>237.21664000000001</v>
      </c>
      <c r="F4047" s="11">
        <v>4999.6303699999999</v>
      </c>
      <c r="G4047">
        <v>1.0389627242772201E-4</v>
      </c>
      <c r="H4047" s="17">
        <v>2.7362500000000001E-8</v>
      </c>
      <c r="I4047" s="28">
        <v>1.7227E-4</v>
      </c>
      <c r="J4047" s="21">
        <f t="shared" si="384"/>
        <v>3.4456547234710878E-8</v>
      </c>
      <c r="K4047" s="10">
        <f t="shared" si="385"/>
        <v>1.9350796927013628E-3</v>
      </c>
      <c r="L4047" s="10">
        <f t="shared" si="386"/>
        <v>2.2860796927013627E-3</v>
      </c>
      <c r="M4047" s="10">
        <f t="shared" si="387"/>
        <v>0.54229614347484978</v>
      </c>
      <c r="N4047">
        <f t="shared" si="388"/>
        <v>0.11530619147484981</v>
      </c>
      <c r="O4047">
        <f t="shared" si="383"/>
        <v>1.1183240423966501E-2</v>
      </c>
    </row>
    <row r="4048" spans="5:15" x14ac:dyDescent="0.2">
      <c r="E4048" s="11">
        <v>237.29886999999999</v>
      </c>
      <c r="F4048" s="11">
        <v>4999.6303699999999</v>
      </c>
      <c r="G4048">
        <v>1.04224585361846E-4</v>
      </c>
      <c r="H4048" s="17">
        <v>2.8978400000000002E-8</v>
      </c>
      <c r="I4048" s="28">
        <v>1.7259999999999999E-4</v>
      </c>
      <c r="J4048" s="21">
        <f t="shared" si="384"/>
        <v>3.4522552114187592E-8</v>
      </c>
      <c r="K4048" s="10">
        <f t="shared" si="385"/>
        <v>1.9387865267327751E-3</v>
      </c>
      <c r="L4048" s="10">
        <f t="shared" si="386"/>
        <v>2.2897865267327753E-3</v>
      </c>
      <c r="M4048" s="10">
        <f t="shared" si="387"/>
        <v>0.54336375533491232</v>
      </c>
      <c r="N4048">
        <f t="shared" si="388"/>
        <v>0.11622578933491237</v>
      </c>
      <c r="O4048">
        <f t="shared" si="383"/>
        <v>8.5310083664179043E-3</v>
      </c>
    </row>
    <row r="4049" spans="5:15" x14ac:dyDescent="0.2">
      <c r="E4049" s="11">
        <v>237.38176999999999</v>
      </c>
      <c r="F4049" s="11">
        <v>4999.6303699999999</v>
      </c>
      <c r="G4049">
        <v>1.0447483010880901E-4</v>
      </c>
      <c r="H4049" s="17">
        <v>2.9861599999999998E-8</v>
      </c>
      <c r="I4049" s="28">
        <v>1.7285E-4</v>
      </c>
      <c r="J4049" s="21">
        <f t="shared" si="384"/>
        <v>3.4572555810760867E-8</v>
      </c>
      <c r="K4049" s="10">
        <f t="shared" si="385"/>
        <v>1.9415947343323302E-3</v>
      </c>
      <c r="L4049" s="10">
        <f t="shared" si="386"/>
        <v>2.2925947343323304E-3</v>
      </c>
      <c r="M4049" s="10">
        <f t="shared" si="387"/>
        <v>0.54422019592848836</v>
      </c>
      <c r="N4049">
        <f t="shared" si="388"/>
        <v>0.11693300992848837</v>
      </c>
      <c r="O4049">
        <f t="shared" si="383"/>
        <v>9.8051784623256963E-3</v>
      </c>
    </row>
    <row r="4050" spans="5:15" x14ac:dyDescent="0.2">
      <c r="E4050" s="11">
        <v>237.46770000000001</v>
      </c>
      <c r="F4050" s="11">
        <v>4999.6303699999999</v>
      </c>
      <c r="G4050">
        <v>1.0477578203566301E-4</v>
      </c>
      <c r="H4050" s="17">
        <v>2.8786099999999999E-8</v>
      </c>
      <c r="I4050" s="28">
        <v>1.7315000000000001E-4</v>
      </c>
      <c r="J4050" s="21">
        <f t="shared" si="384"/>
        <v>3.4632560246648796E-8</v>
      </c>
      <c r="K4050" s="10">
        <f t="shared" si="385"/>
        <v>1.9449645834517964E-3</v>
      </c>
      <c r="L4050" s="10">
        <f t="shared" si="386"/>
        <v>2.2959645834517966E-3</v>
      </c>
      <c r="M4050" s="10">
        <f t="shared" si="387"/>
        <v>0.54521742891375624</v>
      </c>
      <c r="N4050">
        <f t="shared" si="388"/>
        <v>0.11777556891375621</v>
      </c>
      <c r="O4050">
        <f t="shared" si="383"/>
        <v>1.0089551583006203E-2</v>
      </c>
    </row>
    <row r="4051" spans="5:15" x14ac:dyDescent="0.2">
      <c r="E4051" s="11">
        <v>237.54836</v>
      </c>
      <c r="F4051" s="11">
        <v>4999.6303699999999</v>
      </c>
      <c r="G4051">
        <v>1.0506522564462301E-4</v>
      </c>
      <c r="H4051" s="17">
        <v>3.2011199999999999E-8</v>
      </c>
      <c r="I4051" s="28">
        <v>1.7343999999999999E-4</v>
      </c>
      <c r="J4051" s="21">
        <f t="shared" si="384"/>
        <v>3.4690564534673788E-8</v>
      </c>
      <c r="K4051" s="10">
        <f t="shared" si="385"/>
        <v>1.94822210426728E-3</v>
      </c>
      <c r="L4051" s="10">
        <f t="shared" si="386"/>
        <v>2.2992221042672802E-3</v>
      </c>
      <c r="M4051" s="10">
        <f t="shared" si="387"/>
        <v>0.54617644014444144</v>
      </c>
      <c r="N4051">
        <f t="shared" si="388"/>
        <v>0.11858939214444143</v>
      </c>
      <c r="O4051">
        <f t="shared" si="383"/>
        <v>1.0036963698319388E-2</v>
      </c>
    </row>
    <row r="4052" spans="5:15" x14ac:dyDescent="0.2">
      <c r="E4052" s="11">
        <v>237.62952000000001</v>
      </c>
      <c r="F4052" s="11">
        <v>4999.6303699999999</v>
      </c>
      <c r="G4052">
        <v>1.05355857880973E-4</v>
      </c>
      <c r="H4052" s="17">
        <v>2.9959700000000002E-8</v>
      </c>
      <c r="I4052" s="28">
        <v>1.7373000000000001E-4</v>
      </c>
      <c r="J4052" s="21">
        <f t="shared" si="384"/>
        <v>3.4748568822698786E-8</v>
      </c>
      <c r="K4052" s="10">
        <f t="shared" si="385"/>
        <v>1.9514796250827639E-3</v>
      </c>
      <c r="L4052" s="10">
        <f t="shared" si="386"/>
        <v>2.3024796250827638E-3</v>
      </c>
      <c r="M4052" s="10">
        <f t="shared" si="387"/>
        <v>0.54713712811819715</v>
      </c>
      <c r="N4052">
        <f t="shared" si="388"/>
        <v>0.11940399211819715</v>
      </c>
      <c r="O4052">
        <f t="shared" si="383"/>
        <v>1.1207841077078722E-2</v>
      </c>
    </row>
    <row r="4053" spans="5:15" x14ac:dyDescent="0.2">
      <c r="E4053" s="11">
        <v>237.71182999999999</v>
      </c>
      <c r="F4053" s="11">
        <v>4999.6303699999999</v>
      </c>
      <c r="G4053">
        <v>1.0568716919746501E-4</v>
      </c>
      <c r="H4053" s="17">
        <v>3.1488100000000003E-8</v>
      </c>
      <c r="I4053" s="28">
        <v>1.7406E-4</v>
      </c>
      <c r="J4053" s="21">
        <f t="shared" si="384"/>
        <v>3.4814573702175507E-8</v>
      </c>
      <c r="K4053" s="10">
        <f t="shared" si="385"/>
        <v>1.9551864591141766E-3</v>
      </c>
      <c r="L4053" s="10">
        <f t="shared" si="386"/>
        <v>2.3061864591141768E-3</v>
      </c>
      <c r="M4053" s="10">
        <f t="shared" si="387"/>
        <v>0.54820780351725118</v>
      </c>
      <c r="N4053">
        <f t="shared" si="388"/>
        <v>0.12032650951725125</v>
      </c>
      <c r="O4053">
        <f t="shared" si="383"/>
        <v>1.1260272854292592E-2</v>
      </c>
    </row>
    <row r="4054" spans="5:15" x14ac:dyDescent="0.2">
      <c r="E4054" s="11">
        <v>237.79628</v>
      </c>
      <c r="F4054" s="11">
        <v>4999.6303699999999</v>
      </c>
      <c r="G4054">
        <v>1.0603505558177501E-4</v>
      </c>
      <c r="H4054" s="17">
        <v>3.1478900000000001E-8</v>
      </c>
      <c r="I4054" s="28">
        <v>1.7440000000000001E-4</v>
      </c>
      <c r="J4054" s="21">
        <f t="shared" si="384"/>
        <v>3.4882578729515159E-8</v>
      </c>
      <c r="K4054" s="10">
        <f t="shared" si="385"/>
        <v>1.9590056214495713E-3</v>
      </c>
      <c r="L4054" s="10">
        <f t="shared" si="386"/>
        <v>2.3100056214495714E-3</v>
      </c>
      <c r="M4054" s="10">
        <f t="shared" si="387"/>
        <v>0.54931074355979626</v>
      </c>
      <c r="N4054">
        <f t="shared" si="388"/>
        <v>0.12127743955979631</v>
      </c>
      <c r="O4054">
        <f t="shared" si="383"/>
        <v>1.1365868033721993E-2</v>
      </c>
    </row>
    <row r="4055" spans="5:15" x14ac:dyDescent="0.2">
      <c r="E4055" s="11">
        <v>237.88243</v>
      </c>
      <c r="F4055" s="11">
        <v>4999.6303699999999</v>
      </c>
      <c r="G4055">
        <v>1.0638596795798E-4</v>
      </c>
      <c r="H4055" s="17">
        <v>2.9114600000000001E-8</v>
      </c>
      <c r="I4055" s="28">
        <v>1.7474999999999999E-4</v>
      </c>
      <c r="J4055" s="21">
        <f t="shared" si="384"/>
        <v>3.4952583904717742E-8</v>
      </c>
      <c r="K4055" s="10">
        <f t="shared" si="385"/>
        <v>1.9629371120889485E-3</v>
      </c>
      <c r="L4055" s="10">
        <f t="shared" si="386"/>
        <v>2.3139371120889487E-3</v>
      </c>
      <c r="M4055" s="10">
        <f t="shared" si="387"/>
        <v>0.55044498309090151</v>
      </c>
      <c r="N4055">
        <f t="shared" si="388"/>
        <v>0.1222566090909015</v>
      </c>
      <c r="O4055">
        <f t="shared" si="383"/>
        <v>1.177215175721287E-2</v>
      </c>
    </row>
    <row r="4056" spans="5:15" x14ac:dyDescent="0.2">
      <c r="E4056" s="11">
        <v>237.96078</v>
      </c>
      <c r="F4056" s="11">
        <v>4999.6303699999999</v>
      </c>
      <c r="G4056">
        <v>1.06718020910286E-4</v>
      </c>
      <c r="H4056" s="17">
        <v>3.2546599999999998E-8</v>
      </c>
      <c r="I4056" s="28">
        <v>1.7508000000000001E-4</v>
      </c>
      <c r="J4056" s="21">
        <f t="shared" si="384"/>
        <v>3.5018588784194463E-8</v>
      </c>
      <c r="K4056" s="10">
        <f t="shared" si="385"/>
        <v>1.966643946120361E-3</v>
      </c>
      <c r="L4056" s="10">
        <f t="shared" si="386"/>
        <v>2.3176439461203612E-3</v>
      </c>
      <c r="M4056" s="10">
        <f t="shared" si="387"/>
        <v>0.55150836118107915</v>
      </c>
      <c r="N4056">
        <f t="shared" si="388"/>
        <v>0.12317895718107913</v>
      </c>
      <c r="O4056">
        <f t="shared" si="383"/>
        <v>1.3483102736242704E-2</v>
      </c>
    </row>
    <row r="4057" spans="5:15" x14ac:dyDescent="0.2">
      <c r="E4057" s="11">
        <v>238.04121000000001</v>
      </c>
      <c r="F4057" s="11">
        <v>4999.6303699999999</v>
      </c>
      <c r="G4057">
        <v>1.07106537229089E-4</v>
      </c>
      <c r="H4057" s="17">
        <v>3.4269199999999998E-8</v>
      </c>
      <c r="I4057" s="28">
        <v>1.7547E-4</v>
      </c>
      <c r="J4057" s="21">
        <f t="shared" si="384"/>
        <v>3.5096594550848769E-8</v>
      </c>
      <c r="K4057" s="10">
        <f t="shared" si="385"/>
        <v>1.9710247499756667E-3</v>
      </c>
      <c r="L4057" s="10">
        <f t="shared" si="386"/>
        <v>2.3220247499756669E-3</v>
      </c>
      <c r="M4057" s="10">
        <f t="shared" si="387"/>
        <v>0.55273758113415528</v>
      </c>
      <c r="N4057">
        <f t="shared" si="388"/>
        <v>0.12426340313415522</v>
      </c>
      <c r="O4057">
        <f t="shared" si="383"/>
        <v>1.3687742734233257E-2</v>
      </c>
    </row>
    <row r="4058" spans="5:15" x14ac:dyDescent="0.2">
      <c r="E4058" s="11">
        <v>238.12654000000001</v>
      </c>
      <c r="F4058" s="11">
        <v>4999.6303699999999</v>
      </c>
      <c r="G4058">
        <v>1.07529173651986E-4</v>
      </c>
      <c r="H4058" s="17">
        <v>3.0620300000000002E-8</v>
      </c>
      <c r="I4058" s="28">
        <v>1.7589E-4</v>
      </c>
      <c r="J4058" s="21">
        <f t="shared" si="384"/>
        <v>3.5180600761091867E-8</v>
      </c>
      <c r="K4058" s="10">
        <f t="shared" si="385"/>
        <v>1.9757425387429191E-3</v>
      </c>
      <c r="L4058" s="10">
        <f t="shared" si="386"/>
        <v>2.3267425387429193E-3</v>
      </c>
      <c r="M4058" s="10">
        <f t="shared" si="387"/>
        <v>0.5540591502216673</v>
      </c>
      <c r="N4058">
        <f t="shared" si="388"/>
        <v>0.12543137822166733</v>
      </c>
      <c r="O4058">
        <f t="shared" si="383"/>
        <v>1.3612861300922593E-2</v>
      </c>
    </row>
    <row r="4059" spans="5:15" x14ac:dyDescent="0.2">
      <c r="E4059" s="11">
        <v>238.21242000000001</v>
      </c>
      <c r="F4059" s="11">
        <v>4999.6303699999999</v>
      </c>
      <c r="G4059">
        <v>1.07944212101494E-4</v>
      </c>
      <c r="H4059" s="17">
        <v>2.88626E-8</v>
      </c>
      <c r="I4059" s="28">
        <v>1.7631E-4</v>
      </c>
      <c r="J4059" s="21">
        <f t="shared" si="384"/>
        <v>3.5264606971334965E-8</v>
      </c>
      <c r="K4059" s="10">
        <f t="shared" si="385"/>
        <v>1.9804603275101716E-3</v>
      </c>
      <c r="L4059" s="10">
        <f t="shared" si="386"/>
        <v>2.3314603275101718E-3</v>
      </c>
      <c r="M4059" s="10">
        <f t="shared" si="387"/>
        <v>0.55538280675019058</v>
      </c>
      <c r="N4059">
        <f t="shared" si="388"/>
        <v>0.12660045075019061</v>
      </c>
      <c r="O4059">
        <f t="shared" si="383"/>
        <v>1.4166692116230346E-2</v>
      </c>
    </row>
    <row r="4060" spans="5:15" x14ac:dyDescent="0.2">
      <c r="E4060" s="11">
        <v>238.29487</v>
      </c>
      <c r="F4060" s="11">
        <v>4999.6303699999999</v>
      </c>
      <c r="G4060">
        <v>1.08371435982641E-4</v>
      </c>
      <c r="H4060" s="17">
        <v>3.1176500000000001E-8</v>
      </c>
      <c r="I4060" s="28">
        <v>1.7673E-4</v>
      </c>
      <c r="J4060" s="21">
        <f t="shared" si="384"/>
        <v>3.5348613181578063E-8</v>
      </c>
      <c r="K4060" s="10">
        <f t="shared" si="385"/>
        <v>1.9851781162774241E-3</v>
      </c>
      <c r="L4060" s="10">
        <f t="shared" si="386"/>
        <v>2.3361781162774243E-3</v>
      </c>
      <c r="M4060" s="10">
        <f t="shared" si="387"/>
        <v>0.55669926051517371</v>
      </c>
      <c r="N4060">
        <f t="shared" si="388"/>
        <v>0.12776849451517372</v>
      </c>
      <c r="O4060">
        <f t="shared" si="383"/>
        <v>1.471046753016312E-2</v>
      </c>
    </row>
    <row r="4061" spans="5:15" x14ac:dyDescent="0.2">
      <c r="E4061" s="11">
        <v>238.37988000000001</v>
      </c>
      <c r="F4061" s="11">
        <v>4999.6303699999999</v>
      </c>
      <c r="G4061">
        <v>1.0881792322356501E-4</v>
      </c>
      <c r="H4061" s="17">
        <v>3.3226000000000003E-8</v>
      </c>
      <c r="I4061" s="28">
        <v>1.7718000000000001E-4</v>
      </c>
      <c r="J4061" s="21">
        <f t="shared" si="384"/>
        <v>3.5438619835409953E-8</v>
      </c>
      <c r="K4061" s="10">
        <f t="shared" si="385"/>
        <v>1.9902328899566229E-3</v>
      </c>
      <c r="L4061" s="10">
        <f t="shared" si="386"/>
        <v>2.3412328899566231E-3</v>
      </c>
      <c r="M4061" s="10">
        <f t="shared" si="387"/>
        <v>0.55810281535991302</v>
      </c>
      <c r="N4061">
        <f t="shared" si="388"/>
        <v>0.12901903135991305</v>
      </c>
      <c r="O4061">
        <f t="shared" si="383"/>
        <v>1.5640179366570767E-2</v>
      </c>
    </row>
    <row r="4062" spans="5:15" x14ac:dyDescent="0.2">
      <c r="E4062" s="11">
        <v>238.46325999999999</v>
      </c>
      <c r="F4062" s="11">
        <v>4999.6303699999999</v>
      </c>
      <c r="G4062">
        <v>1.0928613713957199E-4</v>
      </c>
      <c r="H4062" s="17">
        <v>3.1808700000000001E-8</v>
      </c>
      <c r="I4062" s="28">
        <v>1.7765000000000001E-4</v>
      </c>
      <c r="J4062" s="21">
        <f t="shared" si="384"/>
        <v>3.5532626784967711E-8</v>
      </c>
      <c r="K4062" s="10">
        <f t="shared" si="385"/>
        <v>1.9955123202437869E-3</v>
      </c>
      <c r="L4062" s="10">
        <f t="shared" si="386"/>
        <v>2.346512320243787E-3</v>
      </c>
      <c r="M4062" s="10">
        <f t="shared" si="387"/>
        <v>0.55955697751549738</v>
      </c>
      <c r="N4062">
        <f t="shared" si="388"/>
        <v>0.13032310951549736</v>
      </c>
      <c r="O4062">
        <f t="shared" si="383"/>
        <v>1.7493256153045211E-2</v>
      </c>
    </row>
    <row r="4063" spans="5:15" x14ac:dyDescent="0.2">
      <c r="E4063" s="11">
        <v>238.54548</v>
      </c>
      <c r="F4063" s="11">
        <v>4999.6303699999999</v>
      </c>
      <c r="G4063">
        <v>1.09812091289315E-4</v>
      </c>
      <c r="H4063" s="17">
        <v>3.2245600000000001E-8</v>
      </c>
      <c r="I4063" s="28">
        <v>1.7817000000000001E-4</v>
      </c>
      <c r="J4063" s="21">
        <f t="shared" si="384"/>
        <v>3.5636634473840116E-8</v>
      </c>
      <c r="K4063" s="10">
        <f t="shared" si="385"/>
        <v>2.0013533920508609E-3</v>
      </c>
      <c r="L4063" s="10">
        <f t="shared" si="386"/>
        <v>2.3523533920508611E-3</v>
      </c>
      <c r="M4063" s="10">
        <f t="shared" si="387"/>
        <v>0.56114326903640088</v>
      </c>
      <c r="N4063">
        <f t="shared" si="388"/>
        <v>0.13176140503640085</v>
      </c>
      <c r="O4063">
        <f t="shared" si="383"/>
        <v>1.6297754341450296E-2</v>
      </c>
    </row>
    <row r="4064" spans="5:15" x14ac:dyDescent="0.2">
      <c r="E4064" s="11">
        <v>238.63059999999999</v>
      </c>
      <c r="F4064" s="11">
        <v>4999.6303699999999</v>
      </c>
      <c r="G4064">
        <v>1.10313695235646E-4</v>
      </c>
      <c r="H4064" s="17">
        <v>3.38037E-8</v>
      </c>
      <c r="I4064" s="28">
        <v>1.7867E-4</v>
      </c>
      <c r="J4064" s="21">
        <f t="shared" si="384"/>
        <v>3.573664186698666E-8</v>
      </c>
      <c r="K4064" s="10">
        <f t="shared" si="385"/>
        <v>2.0069698072499708E-3</v>
      </c>
      <c r="L4064" s="10">
        <f t="shared" si="386"/>
        <v>2.357969807249971E-3</v>
      </c>
      <c r="M4064" s="10">
        <f t="shared" si="387"/>
        <v>0.56268374988594494</v>
      </c>
      <c r="N4064">
        <f t="shared" si="388"/>
        <v>0.13314866988594493</v>
      </c>
      <c r="O4064">
        <f t="shared" si="383"/>
        <v>1.8424487227987566E-2</v>
      </c>
    </row>
    <row r="4065" spans="5:15" x14ac:dyDescent="0.2">
      <c r="E4065" s="11">
        <v>238.71915000000001</v>
      </c>
      <c r="F4065" s="11">
        <v>4999.6303699999999</v>
      </c>
      <c r="G4065">
        <v>1.1089739079045201E-4</v>
      </c>
      <c r="H4065" s="17">
        <v>3.3599100000000001E-8</v>
      </c>
      <c r="I4065" s="28">
        <v>1.7925999999999999E-4</v>
      </c>
      <c r="J4065" s="21">
        <f t="shared" si="384"/>
        <v>3.5854650590899581E-8</v>
      </c>
      <c r="K4065" s="10">
        <f t="shared" si="385"/>
        <v>2.0135971771849206E-3</v>
      </c>
      <c r="L4065" s="10">
        <f t="shared" si="386"/>
        <v>2.3645971771849208E-3</v>
      </c>
      <c r="M4065" s="10">
        <f t="shared" si="387"/>
        <v>0.56447462822998373</v>
      </c>
      <c r="N4065">
        <f t="shared" si="388"/>
        <v>0.13478015822998371</v>
      </c>
      <c r="O4065">
        <f t="shared" si="383"/>
        <v>1.8666111641262296E-2</v>
      </c>
    </row>
    <row r="4066" spans="5:15" x14ac:dyDescent="0.2">
      <c r="E4066" s="11">
        <v>238.80510000000001</v>
      </c>
      <c r="F4066" s="11">
        <v>4999.6303699999999</v>
      </c>
      <c r="G4066">
        <v>1.11483447813668E-4</v>
      </c>
      <c r="H4066" s="17">
        <v>3.2666499999999997E-8</v>
      </c>
      <c r="I4066" s="28">
        <v>1.7984000000000001E-4</v>
      </c>
      <c r="J4066" s="21">
        <f t="shared" si="384"/>
        <v>3.5970659166949577E-8</v>
      </c>
      <c r="K4066" s="10">
        <f t="shared" si="385"/>
        <v>2.0201122188158883E-3</v>
      </c>
      <c r="L4066" s="10">
        <f t="shared" si="386"/>
        <v>2.3711122188158885E-3</v>
      </c>
      <c r="M4066" s="10">
        <f t="shared" si="387"/>
        <v>0.56623369052555017</v>
      </c>
      <c r="N4066">
        <f t="shared" si="388"/>
        <v>0.13638451052555015</v>
      </c>
      <c r="O4066">
        <f t="shared" si="383"/>
        <v>2.050202017551668E-2</v>
      </c>
    </row>
    <row r="4067" spans="5:15" x14ac:dyDescent="0.2">
      <c r="E4067" s="11">
        <v>238.88587999999999</v>
      </c>
      <c r="F4067" s="11">
        <v>4999.6303699999999</v>
      </c>
      <c r="G4067">
        <v>1.12084968477272E-4</v>
      </c>
      <c r="H4067" s="17">
        <v>3.3614300000000002E-8</v>
      </c>
      <c r="I4067" s="28">
        <v>1.8044E-4</v>
      </c>
      <c r="J4067" s="21">
        <f t="shared" si="384"/>
        <v>3.6090668038725435E-8</v>
      </c>
      <c r="K4067" s="10">
        <f t="shared" si="385"/>
        <v>2.0268519170548206E-3</v>
      </c>
      <c r="L4067" s="10">
        <f t="shared" si="386"/>
        <v>2.3778519170548208E-3</v>
      </c>
      <c r="M4067" s="10">
        <f t="shared" si="387"/>
        <v>0.56803524771532787</v>
      </c>
      <c r="N4067">
        <f t="shared" si="388"/>
        <v>0.13804066371532789</v>
      </c>
      <c r="O4067">
        <f t="shared" si="383"/>
        <v>2.1904650591720472E-2</v>
      </c>
    </row>
    <row r="4068" spans="5:15" x14ac:dyDescent="0.2">
      <c r="E4068" s="11">
        <v>238.97021000000001</v>
      </c>
      <c r="F4068" s="11">
        <v>4999.6303699999999</v>
      </c>
      <c r="G4068">
        <v>1.1275390869026399E-4</v>
      </c>
      <c r="H4068" s="17">
        <v>3.4141000000000001E-8</v>
      </c>
      <c r="I4068" s="28">
        <v>1.8111000000000001E-4</v>
      </c>
      <c r="J4068" s="21">
        <f t="shared" si="384"/>
        <v>3.6224677945541802E-8</v>
      </c>
      <c r="K4068" s="10">
        <f t="shared" si="385"/>
        <v>2.0343779134216274E-3</v>
      </c>
      <c r="L4068" s="10">
        <f t="shared" si="386"/>
        <v>2.3853779134216276E-3</v>
      </c>
      <c r="M4068" s="10">
        <f t="shared" si="387"/>
        <v>0.5700342608997282</v>
      </c>
      <c r="N4068">
        <f t="shared" si="388"/>
        <v>0.13988788289972817</v>
      </c>
      <c r="O4068">
        <f t="shared" si="383"/>
        <v>2.2810974114405799E-2</v>
      </c>
    </row>
    <row r="4069" spans="5:15" x14ac:dyDescent="0.2">
      <c r="E4069" s="11">
        <v>239.04874000000001</v>
      </c>
      <c r="F4069" s="11">
        <v>4999.6303699999999</v>
      </c>
      <c r="G4069">
        <v>1.13398911779696E-4</v>
      </c>
      <c r="H4069" s="17">
        <v>3.3761699999999999E-8</v>
      </c>
      <c r="I4069" s="28">
        <v>1.8175999999999999E-4</v>
      </c>
      <c r="J4069" s="21">
        <f t="shared" si="384"/>
        <v>3.6354687556632313E-8</v>
      </c>
      <c r="K4069" s="10">
        <f t="shared" si="385"/>
        <v>2.0416792531804707E-3</v>
      </c>
      <c r="L4069" s="10">
        <f t="shared" si="386"/>
        <v>2.3926792531804709E-3</v>
      </c>
      <c r="M4069" s="10">
        <f t="shared" si="387"/>
        <v>0.57196696069693254</v>
      </c>
      <c r="N4069">
        <f t="shared" si="388"/>
        <v>0.14167922869693247</v>
      </c>
      <c r="O4069">
        <f t="shared" si="383"/>
        <v>2.386598525925519E-2</v>
      </c>
    </row>
    <row r="4070" spans="5:15" x14ac:dyDescent="0.2">
      <c r="E4070" s="11">
        <v>239.13184000000001</v>
      </c>
      <c r="F4070" s="11">
        <v>4999.6303699999999</v>
      </c>
      <c r="G4070">
        <v>1.14127197622829E-4</v>
      </c>
      <c r="H4070" s="17">
        <v>3.5261900000000003E-8</v>
      </c>
      <c r="I4070" s="28">
        <v>1.8248E-4</v>
      </c>
      <c r="J4070" s="21">
        <f t="shared" si="384"/>
        <v>3.649869820276334E-8</v>
      </c>
      <c r="K4070" s="10">
        <f t="shared" si="385"/>
        <v>2.0497668910671894E-3</v>
      </c>
      <c r="L4070" s="10">
        <f t="shared" si="386"/>
        <v>2.4007668910671896E-3</v>
      </c>
      <c r="M4070" s="10">
        <f t="shared" si="387"/>
        <v>0.57409980407197658</v>
      </c>
      <c r="N4070">
        <f t="shared" si="388"/>
        <v>0.14366249207197662</v>
      </c>
      <c r="O4070">
        <f t="shared" si="383"/>
        <v>2.4490239391601314E-2</v>
      </c>
    </row>
    <row r="4071" spans="5:15" x14ac:dyDescent="0.2">
      <c r="E4071" s="11">
        <v>239.21844999999999</v>
      </c>
      <c r="F4071" s="11">
        <v>4999.6303699999999</v>
      </c>
      <c r="G4071">
        <v>1.1489001790019E-4</v>
      </c>
      <c r="H4071" s="17">
        <v>3.3876599999999998E-8</v>
      </c>
      <c r="I4071" s="28">
        <v>1.8325000000000001E-4</v>
      </c>
      <c r="J4071" s="21">
        <f t="shared" si="384"/>
        <v>3.6652709588209021E-8</v>
      </c>
      <c r="K4071" s="10">
        <f t="shared" si="385"/>
        <v>2.0584161704738186E-3</v>
      </c>
      <c r="L4071" s="10">
        <f t="shared" si="386"/>
        <v>2.4094161704738188E-3</v>
      </c>
      <c r="M4071" s="10">
        <f t="shared" si="387"/>
        <v>0.57637680170568273</v>
      </c>
      <c r="N4071">
        <f t="shared" si="388"/>
        <v>0.1457835917056827</v>
      </c>
      <c r="O4071">
        <f t="shared" si="383"/>
        <v>2.6455792769705555E-2</v>
      </c>
    </row>
    <row r="4072" spans="5:15" x14ac:dyDescent="0.2">
      <c r="E4072" s="11">
        <v>239.30061000000001</v>
      </c>
      <c r="F4072" s="11">
        <v>4999.6303699999999</v>
      </c>
      <c r="G4072">
        <v>1.15685816666512E-4</v>
      </c>
      <c r="H4072" s="17">
        <v>3.7188799999999999E-8</v>
      </c>
      <c r="I4072" s="28">
        <v>1.8404000000000001E-4</v>
      </c>
      <c r="J4072" s="21">
        <f t="shared" si="384"/>
        <v>3.6810721269380563E-8</v>
      </c>
      <c r="K4072" s="10">
        <f t="shared" si="385"/>
        <v>2.0672901064884125E-3</v>
      </c>
      <c r="L4072" s="10">
        <f t="shared" si="386"/>
        <v>2.4182901064884127E-3</v>
      </c>
      <c r="M4072" s="10">
        <f t="shared" si="387"/>
        <v>0.57869829763964209</v>
      </c>
      <c r="N4072">
        <f t="shared" si="388"/>
        <v>0.14795719963964213</v>
      </c>
      <c r="O4072">
        <f t="shared" si="383"/>
        <v>2.8719115578233631E-2</v>
      </c>
    </row>
    <row r="4073" spans="5:15" x14ac:dyDescent="0.2">
      <c r="E4073" s="11">
        <v>239.38386</v>
      </c>
      <c r="F4073" s="11">
        <v>4999.6303699999999</v>
      </c>
      <c r="G4073">
        <v>1.1655814395014901E-4</v>
      </c>
      <c r="H4073" s="17">
        <v>3.4323799999999999E-8</v>
      </c>
      <c r="I4073" s="28">
        <v>1.8490999999999999E-4</v>
      </c>
      <c r="J4073" s="21">
        <f t="shared" si="384"/>
        <v>3.6984734133455551E-8</v>
      </c>
      <c r="K4073" s="10">
        <f t="shared" si="385"/>
        <v>2.0770626689348638E-3</v>
      </c>
      <c r="L4073" s="10">
        <f t="shared" si="386"/>
        <v>2.428062668934864E-3</v>
      </c>
      <c r="M4073" s="10">
        <f t="shared" si="387"/>
        <v>0.58123901401152989</v>
      </c>
      <c r="N4073">
        <f t="shared" si="388"/>
        <v>0.15034806601152986</v>
      </c>
      <c r="O4073">
        <f t="shared" si="383"/>
        <v>2.9740466823570968E-2</v>
      </c>
    </row>
    <row r="4074" spans="5:15" x14ac:dyDescent="0.2">
      <c r="E4074" s="11">
        <v>239.46978999999999</v>
      </c>
      <c r="F4074" s="11">
        <v>4999.6303699999999</v>
      </c>
      <c r="G4074">
        <v>1.17481240563181E-4</v>
      </c>
      <c r="H4074" s="17">
        <v>3.6782700000000003E-8</v>
      </c>
      <c r="I4074" s="28">
        <v>1.8584E-4</v>
      </c>
      <c r="J4074" s="21">
        <f t="shared" si="384"/>
        <v>3.7170747884708124E-8</v>
      </c>
      <c r="K4074" s="10">
        <f t="shared" si="385"/>
        <v>2.0875092012052083E-3</v>
      </c>
      <c r="L4074" s="10">
        <f t="shared" si="386"/>
        <v>2.4385092012052085E-3</v>
      </c>
      <c r="M4074" s="10">
        <f t="shared" si="387"/>
        <v>0.583949286325679</v>
      </c>
      <c r="N4074">
        <f t="shared" si="388"/>
        <v>0.15290366432567903</v>
      </c>
      <c r="O4074">
        <f t="shared" si="383"/>
        <v>3.1212686149213652E-2</v>
      </c>
    </row>
    <row r="4075" spans="5:15" x14ac:dyDescent="0.2">
      <c r="E4075" s="11">
        <v>239.55251999999999</v>
      </c>
      <c r="F4075" s="11">
        <v>4999.6303699999999</v>
      </c>
      <c r="G4075">
        <v>1.18423313475327E-4</v>
      </c>
      <c r="H4075" s="17">
        <v>3.6754699999999998E-8</v>
      </c>
      <c r="I4075" s="28">
        <v>1.8678E-4</v>
      </c>
      <c r="J4075" s="21">
        <f t="shared" si="384"/>
        <v>3.7358761783823633E-8</v>
      </c>
      <c r="K4075" s="10">
        <f t="shared" si="385"/>
        <v>2.0980680617795353E-3</v>
      </c>
      <c r="L4075" s="10">
        <f t="shared" si="386"/>
        <v>2.4490680617795355E-3</v>
      </c>
      <c r="M4075" s="10">
        <f t="shared" si="387"/>
        <v>0.58668042585080338</v>
      </c>
      <c r="N4075">
        <f t="shared" si="388"/>
        <v>0.15548588985080342</v>
      </c>
      <c r="O4075">
        <f t="shared" si="383"/>
        <v>3.3619022985642844E-2</v>
      </c>
    </row>
    <row r="4076" spans="5:15" x14ac:dyDescent="0.2">
      <c r="E4076" s="11">
        <v>239.63742999999999</v>
      </c>
      <c r="F4076" s="11">
        <v>4999.6303699999999</v>
      </c>
      <c r="G4076">
        <v>1.19471544854007E-4</v>
      </c>
      <c r="H4076" s="17">
        <v>4.0604700000000002E-8</v>
      </c>
      <c r="I4076" s="28">
        <v>1.8782E-4</v>
      </c>
      <c r="J4076" s="21">
        <f t="shared" si="384"/>
        <v>3.7566777161568444E-8</v>
      </c>
      <c r="K4076" s="10">
        <f t="shared" si="385"/>
        <v>2.1097502053936839E-3</v>
      </c>
      <c r="L4076" s="10">
        <f t="shared" si="386"/>
        <v>2.4607502053936841E-3</v>
      </c>
      <c r="M4076" s="10">
        <f t="shared" si="387"/>
        <v>0.58968785509251453</v>
      </c>
      <c r="N4076">
        <f t="shared" si="388"/>
        <v>0.15834048109251461</v>
      </c>
      <c r="O4076">
        <f t="shared" si="383"/>
        <v>3.4039695548391133E-2</v>
      </c>
    </row>
    <row r="4077" spans="5:15" x14ac:dyDescent="0.2">
      <c r="E4077" s="11">
        <v>239.72375</v>
      </c>
      <c r="F4077" s="11">
        <v>4999.6303699999999</v>
      </c>
      <c r="G4077">
        <v>1.20535232581874E-4</v>
      </c>
      <c r="H4077" s="17">
        <v>3.9527099999999999E-8</v>
      </c>
      <c r="I4077" s="28">
        <v>1.8888999999999999E-4</v>
      </c>
      <c r="J4077" s="21">
        <f t="shared" si="384"/>
        <v>3.7780792982902054E-8</v>
      </c>
      <c r="K4077" s="10">
        <f t="shared" si="385"/>
        <v>2.1217693339197793E-3</v>
      </c>
      <c r="L4077" s="10">
        <f t="shared" si="386"/>
        <v>2.4727693339197795E-3</v>
      </c>
      <c r="M4077" s="10">
        <f t="shared" si="387"/>
        <v>0.59278153761225172</v>
      </c>
      <c r="N4077">
        <f t="shared" si="388"/>
        <v>0.16127878761225176</v>
      </c>
      <c r="O4077">
        <f t="shared" si="383"/>
        <v>3.9624833814753124E-2</v>
      </c>
    </row>
    <row r="4078" spans="5:15" x14ac:dyDescent="0.2">
      <c r="E4078" s="11">
        <v>239.80466000000001</v>
      </c>
      <c r="F4078" s="11">
        <v>4999.6303699999999</v>
      </c>
      <c r="G4078">
        <v>1.21709728389539E-4</v>
      </c>
      <c r="H4078" s="17">
        <v>4.3592499999999998E-8</v>
      </c>
      <c r="I4078" s="28">
        <v>1.9006000000000001E-4</v>
      </c>
      <c r="J4078" s="21">
        <f t="shared" si="384"/>
        <v>3.8014810282864971E-8</v>
      </c>
      <c r="K4078" s="10">
        <f t="shared" si="385"/>
        <v>2.1349117454856968E-3</v>
      </c>
      <c r="L4078" s="10">
        <f t="shared" si="386"/>
        <v>2.485911745485697E-3</v>
      </c>
      <c r="M4078" s="10">
        <f t="shared" si="387"/>
        <v>0.59613322091620413</v>
      </c>
      <c r="N4078">
        <f t="shared" si="388"/>
        <v>0.16448483291620411</v>
      </c>
      <c r="O4078">
        <f t="shared" si="383"/>
        <v>4.0249079689722196E-2</v>
      </c>
    </row>
    <row r="4079" spans="5:15" x14ac:dyDescent="0.2">
      <c r="E4079" s="11">
        <v>239.89116000000001</v>
      </c>
      <c r="F4079" s="11">
        <v>4999.6303699999999</v>
      </c>
      <c r="G4079">
        <v>1.22978044724606E-4</v>
      </c>
      <c r="H4079" s="17">
        <v>4.40878E-8</v>
      </c>
      <c r="I4079" s="28">
        <v>1.9133E-4</v>
      </c>
      <c r="J4079" s="21">
        <f t="shared" si="384"/>
        <v>3.8268829061457195E-8</v>
      </c>
      <c r="K4079" s="10">
        <f t="shared" si="385"/>
        <v>2.1491774400914359E-3</v>
      </c>
      <c r="L4079" s="10">
        <f t="shared" si="386"/>
        <v>2.5001774400914361E-3</v>
      </c>
      <c r="M4079" s="10">
        <f t="shared" si="387"/>
        <v>0.59977046630936515</v>
      </c>
      <c r="N4079">
        <f t="shared" si="388"/>
        <v>0.16796637830936512</v>
      </c>
      <c r="O4079">
        <f t="shared" si="383"/>
        <v>4.3916462583143585E-2</v>
      </c>
    </row>
    <row r="4080" spans="5:15" x14ac:dyDescent="0.2">
      <c r="E4080" s="11">
        <v>239.97287</v>
      </c>
      <c r="F4080" s="11">
        <v>4999.6303699999999</v>
      </c>
      <c r="G4080">
        <v>1.2428723042681299E-4</v>
      </c>
      <c r="H4080" s="17">
        <v>4.4169899999999999E-8</v>
      </c>
      <c r="I4080" s="28">
        <v>1.9264E-4</v>
      </c>
      <c r="J4080" s="21">
        <f t="shared" si="384"/>
        <v>3.8530848431501149E-8</v>
      </c>
      <c r="K4080" s="10">
        <f t="shared" si="385"/>
        <v>2.1638924479131043E-3</v>
      </c>
      <c r="L4080" s="10">
        <f t="shared" si="386"/>
        <v>2.5148924479131045E-3</v>
      </c>
      <c r="M4080" s="10">
        <f t="shared" si="387"/>
        <v>0.60350595846703325</v>
      </c>
      <c r="N4080">
        <f t="shared" si="388"/>
        <v>0.1715547924670332</v>
      </c>
      <c r="O4080">
        <f t="shared" si="383"/>
        <v>4.7456620528760263E-2</v>
      </c>
    </row>
    <row r="4081" spans="5:15" x14ac:dyDescent="0.2">
      <c r="E4081" s="11">
        <v>240.05652000000001</v>
      </c>
      <c r="F4081" s="11">
        <v>4999.6303699999999</v>
      </c>
      <c r="G4081">
        <v>1.2573462450975401E-4</v>
      </c>
      <c r="H4081" s="17">
        <v>4.6468299999999999E-8</v>
      </c>
      <c r="I4081" s="28">
        <v>1.9409000000000001E-4</v>
      </c>
      <c r="J4081" s="21">
        <f t="shared" si="384"/>
        <v>3.8820869871626134E-8</v>
      </c>
      <c r="K4081" s="10">
        <f t="shared" si="385"/>
        <v>2.1801800519905237E-3</v>
      </c>
      <c r="L4081" s="10">
        <f t="shared" si="386"/>
        <v>2.5311800519905239E-3</v>
      </c>
      <c r="M4081" s="10">
        <f t="shared" si="387"/>
        <v>0.60762627477426423</v>
      </c>
      <c r="N4081">
        <f t="shared" si="388"/>
        <v>0.17552453877426427</v>
      </c>
      <c r="O4081">
        <f t="shared" si="383"/>
        <v>4.898529698377492E-2</v>
      </c>
    </row>
    <row r="4082" spans="5:15" x14ac:dyDescent="0.2">
      <c r="E4082" s="11">
        <v>240.14149</v>
      </c>
      <c r="F4082" s="11">
        <v>4999.6303699999999</v>
      </c>
      <c r="G4082">
        <v>1.27262494914956E-4</v>
      </c>
      <c r="H4082" s="17">
        <v>5.1073200000000001E-8</v>
      </c>
      <c r="I4082" s="28">
        <v>1.9561000000000001E-4</v>
      </c>
      <c r="J4082" s="21">
        <f t="shared" si="384"/>
        <v>3.9124892346791634E-8</v>
      </c>
      <c r="K4082" s="10">
        <f t="shared" si="385"/>
        <v>2.197253954195818E-3</v>
      </c>
      <c r="L4082" s="10">
        <f t="shared" si="386"/>
        <v>2.5482539541958182E-3</v>
      </c>
      <c r="M4082" s="10">
        <f t="shared" si="387"/>
        <v>0.61194150145897552</v>
      </c>
      <c r="N4082">
        <f t="shared" si="388"/>
        <v>0.17968681945897555</v>
      </c>
      <c r="O4082">
        <f t="shared" si="383"/>
        <v>5.3833011249631725E-2</v>
      </c>
    </row>
    <row r="4083" spans="5:15" x14ac:dyDescent="0.2">
      <c r="E4083" s="11">
        <v>240.22638000000001</v>
      </c>
      <c r="F4083" s="11">
        <v>4999.6303699999999</v>
      </c>
      <c r="G4083">
        <v>1.28930159926248E-4</v>
      </c>
      <c r="H4083" s="17">
        <v>5.0271400000000002E-8</v>
      </c>
      <c r="I4083" s="28">
        <v>1.9728000000000001E-4</v>
      </c>
      <c r="J4083" s="21">
        <f t="shared" si="384"/>
        <v>3.9458917039901095E-8</v>
      </c>
      <c r="K4083" s="10">
        <f t="shared" si="385"/>
        <v>2.2160127809608453E-3</v>
      </c>
      <c r="L4083" s="10">
        <f t="shared" si="386"/>
        <v>2.5670127809608455E-3</v>
      </c>
      <c r="M4083" s="10">
        <f t="shared" si="387"/>
        <v>0.61666418778395682</v>
      </c>
      <c r="N4083">
        <f t="shared" si="388"/>
        <v>0.18425670378395687</v>
      </c>
      <c r="O4083">
        <f t="shared" si="383"/>
        <v>6.0552950230465398E-2</v>
      </c>
    </row>
    <row r="4084" spans="5:15" x14ac:dyDescent="0.2">
      <c r="E4084" s="11">
        <v>240.30765</v>
      </c>
      <c r="F4084" s="11">
        <v>4999.6303699999999</v>
      </c>
      <c r="G4084">
        <v>1.3072797578963101E-4</v>
      </c>
      <c r="H4084" s="17">
        <v>5.3687100000000002E-8</v>
      </c>
      <c r="I4084" s="28">
        <v>1.9908E-4</v>
      </c>
      <c r="J4084" s="21">
        <f t="shared" si="384"/>
        <v>3.9818943655228655E-8</v>
      </c>
      <c r="K4084" s="10">
        <f t="shared" si="385"/>
        <v>2.2362318756776411E-3</v>
      </c>
      <c r="L4084" s="10">
        <f t="shared" si="386"/>
        <v>2.5872318756776412E-3</v>
      </c>
      <c r="M4084" s="10">
        <f t="shared" si="387"/>
        <v>0.62173161204918614</v>
      </c>
      <c r="N4084">
        <f t="shared" si="388"/>
        <v>0.18917784204918614</v>
      </c>
      <c r="O4084">
        <f t="shared" si="383"/>
        <v>6.7141955703905493E-2</v>
      </c>
    </row>
    <row r="4085" spans="5:15" x14ac:dyDescent="0.2">
      <c r="E4085" s="11">
        <v>240.38740999999999</v>
      </c>
      <c r="F4085" s="11">
        <v>4999.6303699999999</v>
      </c>
      <c r="G4085">
        <v>1.3268809506741301E-4</v>
      </c>
      <c r="H4085" s="17">
        <v>5.8137599999999999E-8</v>
      </c>
      <c r="I4085" s="28">
        <v>2.0104000000000001E-4</v>
      </c>
      <c r="J4085" s="21">
        <f t="shared" si="384"/>
        <v>4.0210972636363121E-8</v>
      </c>
      <c r="K4085" s="10">
        <f t="shared" si="385"/>
        <v>2.2582482232581529E-3</v>
      </c>
      <c r="L4085" s="10">
        <f t="shared" si="386"/>
        <v>2.6092482232581531E-3</v>
      </c>
      <c r="M4085" s="10">
        <f t="shared" si="387"/>
        <v>0.62723042243612914</v>
      </c>
      <c r="N4085">
        <f t="shared" si="388"/>
        <v>0.19453308443612918</v>
      </c>
      <c r="O4085">
        <f t="shared" si="383"/>
        <v>6.7939106072929981E-2</v>
      </c>
    </row>
    <row r="4086" spans="5:15" x14ac:dyDescent="0.2">
      <c r="E4086" s="11">
        <v>240.47030000000001</v>
      </c>
      <c r="F4086" s="11">
        <v>4999.6303699999999</v>
      </c>
      <c r="G4086">
        <v>1.3474771263674801E-4</v>
      </c>
      <c r="H4086" s="17">
        <v>6.0201100000000003E-8</v>
      </c>
      <c r="I4086" s="28">
        <v>2.031E-4</v>
      </c>
      <c r="J4086" s="21">
        <f t="shared" si="384"/>
        <v>4.0623003096126887E-8</v>
      </c>
      <c r="K4086" s="10">
        <f t="shared" si="385"/>
        <v>2.2813878538784859E-3</v>
      </c>
      <c r="L4086" s="10">
        <f t="shared" si="386"/>
        <v>2.6323878538784861E-3</v>
      </c>
      <c r="M4086" s="10">
        <f t="shared" si="387"/>
        <v>0.63301109693851576</v>
      </c>
      <c r="N4086">
        <f t="shared" si="388"/>
        <v>0.20016455693851573</v>
      </c>
      <c r="O4086">
        <f t="shared" si="383"/>
        <v>7.5049657281051438E-2</v>
      </c>
    </row>
    <row r="4087" spans="5:15" x14ac:dyDescent="0.2">
      <c r="E4087" s="11">
        <v>240.55331000000001</v>
      </c>
      <c r="F4087" s="11">
        <v>4999.6303699999999</v>
      </c>
      <c r="G4087">
        <v>1.37033941119429E-4</v>
      </c>
      <c r="H4087" s="17">
        <v>6.5612900000000001E-8</v>
      </c>
      <c r="I4087" s="28">
        <v>2.0537999999999999E-4</v>
      </c>
      <c r="J4087" s="21">
        <f t="shared" si="384"/>
        <v>4.107903680887513E-8</v>
      </c>
      <c r="K4087" s="10">
        <f t="shared" si="385"/>
        <v>2.3069987071864272E-3</v>
      </c>
      <c r="L4087" s="10">
        <f t="shared" si="386"/>
        <v>2.6579987071864274E-3</v>
      </c>
      <c r="M4087" s="10">
        <f t="shared" si="387"/>
        <v>0.63939038698941597</v>
      </c>
      <c r="N4087">
        <f t="shared" si="388"/>
        <v>0.20639442898941593</v>
      </c>
      <c r="O4087">
        <f t="shared" si="383"/>
        <v>7.9521060099689067E-2</v>
      </c>
    </row>
    <row r="4088" spans="5:15" x14ac:dyDescent="0.2">
      <c r="E4088" s="11">
        <v>240.63955999999999</v>
      </c>
      <c r="F4088" s="11">
        <v>4999.6303699999999</v>
      </c>
      <c r="G4088">
        <v>1.3954194914596099E-4</v>
      </c>
      <c r="H4088" s="17">
        <v>7.2533299999999995E-8</v>
      </c>
      <c r="I4088" s="28">
        <v>2.0788999999999999E-4</v>
      </c>
      <c r="J4088" s="21">
        <f t="shared" si="384"/>
        <v>4.1581073922470794E-8</v>
      </c>
      <c r="K4088" s="10">
        <f t="shared" si="385"/>
        <v>2.33519311148596E-3</v>
      </c>
      <c r="L4088" s="10">
        <f t="shared" si="386"/>
        <v>2.6861931114859601E-3</v>
      </c>
      <c r="M4088" s="10">
        <f t="shared" si="387"/>
        <v>0.64640432842301232</v>
      </c>
      <c r="N4088">
        <f t="shared" si="388"/>
        <v>0.21325312042301239</v>
      </c>
      <c r="O4088">
        <f t="shared" si="383"/>
        <v>9.2114121151706974E-2</v>
      </c>
    </row>
    <row r="4089" spans="5:15" x14ac:dyDescent="0.2">
      <c r="E4089" s="11">
        <v>240.72018</v>
      </c>
      <c r="F4089" s="11">
        <v>4999.6303699999999</v>
      </c>
      <c r="G4089">
        <v>1.42257281085295E-4</v>
      </c>
      <c r="H4089" s="17">
        <v>7.2237699999999998E-8</v>
      </c>
      <c r="I4089" s="28">
        <v>2.1060999999999999E-4</v>
      </c>
      <c r="J4089" s="21">
        <f t="shared" si="384"/>
        <v>4.2125114141188003E-8</v>
      </c>
      <c r="K4089" s="10">
        <f t="shared" si="385"/>
        <v>2.365746410169118E-3</v>
      </c>
      <c r="L4089" s="10">
        <f t="shared" si="386"/>
        <v>2.7167464101691182E-3</v>
      </c>
      <c r="M4089" s="10">
        <f t="shared" si="387"/>
        <v>0.65397568487026392</v>
      </c>
      <c r="N4089">
        <f t="shared" si="388"/>
        <v>0.22067936087026396</v>
      </c>
      <c r="O4089">
        <f t="shared" si="383"/>
        <v>0.10258489219628664</v>
      </c>
    </row>
    <row r="4090" spans="5:15" x14ac:dyDescent="0.2">
      <c r="E4090" s="11">
        <v>240.79893000000001</v>
      </c>
      <c r="F4090" s="11">
        <v>4999.6303699999999</v>
      </c>
      <c r="G4090">
        <v>1.4522280824948199E-4</v>
      </c>
      <c r="H4090" s="17">
        <v>8.1719500000000006E-8</v>
      </c>
      <c r="I4090" s="28">
        <v>2.1357E-4</v>
      </c>
      <c r="J4090" s="21">
        <f t="shared" si="384"/>
        <v>4.2717157908615556E-8</v>
      </c>
      <c r="K4090" s="10">
        <f t="shared" si="385"/>
        <v>2.3989955881478496E-3</v>
      </c>
      <c r="L4090" s="10">
        <f t="shared" si="386"/>
        <v>2.7499955881478497E-3</v>
      </c>
      <c r="M4090" s="10">
        <f t="shared" si="387"/>
        <v>0.66219599513072291</v>
      </c>
      <c r="N4090">
        <f t="shared" si="388"/>
        <v>0.22875792113072294</v>
      </c>
      <c r="O4090">
        <f t="shared" si="383"/>
        <v>0.10720658454263937</v>
      </c>
    </row>
    <row r="4091" spans="5:15" x14ac:dyDescent="0.2">
      <c r="E4091" s="11">
        <v>240.88168999999999</v>
      </c>
      <c r="F4091" s="11">
        <v>4999.6303699999999</v>
      </c>
      <c r="G4091">
        <v>1.4846819884147799E-4</v>
      </c>
      <c r="H4091" s="17">
        <v>8.7993899999999995E-8</v>
      </c>
      <c r="I4091" s="28">
        <v>2.1682E-4</v>
      </c>
      <c r="J4091" s="21">
        <f t="shared" si="384"/>
        <v>4.3367205964068101E-8</v>
      </c>
      <c r="K4091" s="10">
        <f t="shared" si="385"/>
        <v>2.4355022869420647E-3</v>
      </c>
      <c r="L4091" s="10">
        <f t="shared" si="386"/>
        <v>2.7865022869420649E-3</v>
      </c>
      <c r="M4091" s="10">
        <f t="shared" si="387"/>
        <v>0.67121738006746945</v>
      </c>
      <c r="N4091">
        <f t="shared" si="388"/>
        <v>0.23763033806746953</v>
      </c>
      <c r="O4091">
        <f t="shared" si="383"/>
        <v>0.11511752193760795</v>
      </c>
    </row>
    <row r="4092" spans="5:15" x14ac:dyDescent="0.2">
      <c r="E4092" s="11">
        <v>240.96517</v>
      </c>
      <c r="F4092" s="11">
        <v>4999.6303699999999</v>
      </c>
      <c r="G4092">
        <v>1.51994523400276E-4</v>
      </c>
      <c r="H4092" s="17">
        <v>9.7177100000000003E-8</v>
      </c>
      <c r="I4092" s="28">
        <v>2.2033999999999999E-4</v>
      </c>
      <c r="J4092" s="21">
        <f t="shared" si="384"/>
        <v>4.4071258011819783E-8</v>
      </c>
      <c r="K4092" s="10">
        <f t="shared" si="385"/>
        <v>2.4750418499437988E-3</v>
      </c>
      <c r="L4092" s="10">
        <f t="shared" si="386"/>
        <v>2.826041849943799E-3</v>
      </c>
      <c r="M4092" s="10">
        <f t="shared" si="387"/>
        <v>0.680977654798822</v>
      </c>
      <c r="N4092">
        <f t="shared" si="388"/>
        <v>0.24724034879882203</v>
      </c>
      <c r="O4092">
        <f t="shared" si="383"/>
        <v>0.1275140146038031</v>
      </c>
    </row>
    <row r="4093" spans="5:15" x14ac:dyDescent="0.2">
      <c r="E4093" s="11">
        <v>241.04993999999999</v>
      </c>
      <c r="F4093" s="11">
        <v>4999.6303699999999</v>
      </c>
      <c r="G4093">
        <v>1.5594605221677199E-4</v>
      </c>
      <c r="H4093" s="17">
        <v>1.0561E-7</v>
      </c>
      <c r="I4093" s="28">
        <v>2.243E-4</v>
      </c>
      <c r="J4093" s="21">
        <f t="shared" si="384"/>
        <v>4.4863316565540424E-8</v>
      </c>
      <c r="K4093" s="10">
        <f t="shared" si="385"/>
        <v>2.5195238583207501E-3</v>
      </c>
      <c r="L4093" s="10">
        <f t="shared" si="386"/>
        <v>2.8705238583207502E-3</v>
      </c>
      <c r="M4093" s="10">
        <f t="shared" si="387"/>
        <v>0.69193960381678532</v>
      </c>
      <c r="N4093">
        <f t="shared" si="388"/>
        <v>0.25804971181678538</v>
      </c>
      <c r="O4093">
        <f t="shared" si="383"/>
        <v>0.13644082459353854</v>
      </c>
    </row>
    <row r="4094" spans="5:15" x14ac:dyDescent="0.2">
      <c r="E4094" s="11">
        <v>241.13697999999999</v>
      </c>
      <c r="F4094" s="11">
        <v>4999.6303699999999</v>
      </c>
      <c r="G4094">
        <v>1.6030301119451299E-4</v>
      </c>
      <c r="H4094" s="17">
        <v>1.1241E-7</v>
      </c>
      <c r="I4094" s="28">
        <v>2.2865E-4</v>
      </c>
      <c r="J4094" s="21">
        <f t="shared" si="384"/>
        <v>4.5733380885915371E-8</v>
      </c>
      <c r="K4094" s="10">
        <f t="shared" si="385"/>
        <v>2.5683866705530074E-3</v>
      </c>
      <c r="L4094" s="10">
        <f t="shared" si="386"/>
        <v>2.9193866705530076E-3</v>
      </c>
      <c r="M4094" s="10">
        <f t="shared" si="387"/>
        <v>0.70397208518940713</v>
      </c>
      <c r="N4094">
        <f t="shared" si="388"/>
        <v>0.26992552118940721</v>
      </c>
      <c r="O4094">
        <f t="shared" si="383"/>
        <v>0.15221543633802759</v>
      </c>
    </row>
    <row r="4095" spans="5:15" x14ac:dyDescent="0.2">
      <c r="E4095" s="11">
        <v>241.2227</v>
      </c>
      <c r="F4095" s="11">
        <v>4999.6303699999999</v>
      </c>
      <c r="G4095">
        <v>1.65078926445688E-4</v>
      </c>
      <c r="H4095" s="17">
        <v>1.2725899999999999E-7</v>
      </c>
      <c r="I4095" s="28">
        <v>2.3342999999999999E-4</v>
      </c>
      <c r="J4095" s="21">
        <f t="shared" si="384"/>
        <v>4.6689451564396347E-8</v>
      </c>
      <c r="K4095" s="10">
        <f t="shared" si="385"/>
        <v>2.6220795998564989E-3</v>
      </c>
      <c r="L4095" s="10">
        <f t="shared" si="386"/>
        <v>2.9730795998564991E-3</v>
      </c>
      <c r="M4095" s="10">
        <f t="shared" si="387"/>
        <v>0.71717428839230435</v>
      </c>
      <c r="N4095">
        <f t="shared" si="388"/>
        <v>0.28297342839230433</v>
      </c>
      <c r="O4095">
        <f t="shared" si="383"/>
        <v>0.17951915696132187</v>
      </c>
    </row>
    <row r="4096" spans="5:15" x14ac:dyDescent="0.2">
      <c r="E4096" s="11">
        <v>241.30401000000001</v>
      </c>
      <c r="F4096" s="11">
        <v>4999.6303699999999</v>
      </c>
      <c r="G4096">
        <v>1.70432787330166E-4</v>
      </c>
      <c r="H4096" s="17">
        <v>1.3904100000000001E-7</v>
      </c>
      <c r="I4096" s="28">
        <v>2.3877999999999999E-4</v>
      </c>
      <c r="J4096" s="21">
        <f t="shared" si="384"/>
        <v>4.7759530671064388E-8</v>
      </c>
      <c r="K4096" s="10">
        <f t="shared" si="385"/>
        <v>2.682175242486976E-3</v>
      </c>
      <c r="L4096" s="10">
        <f t="shared" si="386"/>
        <v>3.0331752424869762E-3</v>
      </c>
      <c r="M4096" s="10">
        <f t="shared" si="387"/>
        <v>0.73191734904482975</v>
      </c>
      <c r="N4096">
        <f t="shared" si="388"/>
        <v>0.29757013104482977</v>
      </c>
      <c r="O4096">
        <f t="shared" si="383"/>
        <v>0.193473688618403</v>
      </c>
    </row>
    <row r="4097" spans="5:15" x14ac:dyDescent="0.2">
      <c r="E4097" s="11">
        <v>241.38765000000001</v>
      </c>
      <c r="F4097" s="11">
        <v>4999.6303699999999</v>
      </c>
      <c r="G4097">
        <v>1.76364289116271E-4</v>
      </c>
      <c r="H4097" s="17">
        <v>1.5119099999999999E-7</v>
      </c>
      <c r="I4097" s="28">
        <v>2.4470999999999998E-4</v>
      </c>
      <c r="J4097" s="21">
        <f t="shared" si="384"/>
        <v>4.8945618353782419E-8</v>
      </c>
      <c r="K4097" s="10">
        <f t="shared" si="385"/>
        <v>2.7487859267484207E-3</v>
      </c>
      <c r="L4097" s="10">
        <f t="shared" si="386"/>
        <v>3.0997859267484209E-3</v>
      </c>
      <c r="M4097" s="10">
        <f t="shared" si="387"/>
        <v>0.7482500403608735</v>
      </c>
      <c r="N4097">
        <f t="shared" si="388"/>
        <v>0.3137522703608735</v>
      </c>
      <c r="O4097">
        <f t="shared" si="383"/>
        <v>0.21688432368715199</v>
      </c>
    </row>
    <row r="4098" spans="5:15" x14ac:dyDescent="0.2">
      <c r="E4098" s="11">
        <v>241.46942999999999</v>
      </c>
      <c r="F4098" s="11">
        <v>4999.6303699999999</v>
      </c>
      <c r="G4098">
        <v>1.8286681294373301E-4</v>
      </c>
      <c r="H4098" s="17">
        <v>1.6671399999999999E-7</v>
      </c>
      <c r="I4098" s="28">
        <v>2.5120999999999997E-4</v>
      </c>
      <c r="J4098" s="21">
        <f t="shared" si="384"/>
        <v>5.0245714464687516E-8</v>
      </c>
      <c r="K4098" s="10">
        <f t="shared" si="385"/>
        <v>2.821799324336851E-3</v>
      </c>
      <c r="L4098" s="10">
        <f t="shared" si="386"/>
        <v>3.1727993243368512E-3</v>
      </c>
      <c r="M4098" s="10">
        <f t="shared" si="387"/>
        <v>0.76613404435200461</v>
      </c>
      <c r="N4098">
        <f t="shared" si="388"/>
        <v>0.33148907035200459</v>
      </c>
      <c r="O4098">
        <f t="shared" si="383"/>
        <v>0.235905754811811</v>
      </c>
    </row>
    <row r="4099" spans="5:15" x14ac:dyDescent="0.2">
      <c r="E4099" s="11">
        <v>241.55319</v>
      </c>
      <c r="F4099" s="11">
        <v>4999.6303699999999</v>
      </c>
      <c r="G4099">
        <v>1.90106101443029E-4</v>
      </c>
      <c r="H4099" s="17">
        <v>1.8655699999999999E-7</v>
      </c>
      <c r="I4099" s="28">
        <v>2.5845000000000002E-4</v>
      </c>
      <c r="J4099" s="21">
        <f t="shared" si="384"/>
        <v>5.1693821517449508E-8</v>
      </c>
      <c r="K4099" s="10">
        <f t="shared" si="385"/>
        <v>2.9031250164199642E-3</v>
      </c>
      <c r="L4099" s="10">
        <f t="shared" si="386"/>
        <v>3.2541250164199644E-3</v>
      </c>
      <c r="M4099" s="10">
        <f t="shared" si="387"/>
        <v>0.78604427837504476</v>
      </c>
      <c r="N4099">
        <f t="shared" si="388"/>
        <v>0.35124853637504477</v>
      </c>
      <c r="O4099">
        <f t="shared" si="383"/>
        <v>0.2661581371773164</v>
      </c>
    </row>
    <row r="4100" spans="5:15" x14ac:dyDescent="0.2">
      <c r="E4100" s="11">
        <v>241.63357999999999</v>
      </c>
      <c r="F4100" s="11">
        <v>4999.6303699999999</v>
      </c>
      <c r="G4100">
        <v>1.9794126792009299E-4</v>
      </c>
      <c r="H4100" s="17">
        <v>2.0321600000000001E-7</v>
      </c>
      <c r="I4100" s="28">
        <v>2.6628999999999997E-4</v>
      </c>
      <c r="J4100" s="21">
        <f t="shared" si="384"/>
        <v>5.3261937441987331E-8</v>
      </c>
      <c r="K4100" s="10">
        <f t="shared" si="385"/>
        <v>2.9911904067420085E-3</v>
      </c>
      <c r="L4100" s="10">
        <f t="shared" si="386"/>
        <v>3.3421904067420087E-3</v>
      </c>
      <c r="M4100" s="10">
        <f t="shared" si="387"/>
        <v>0.80758543302272767</v>
      </c>
      <c r="N4100">
        <f t="shared" si="388"/>
        <v>0.37264498902272769</v>
      </c>
      <c r="O4100">
        <f t="shared" si="383"/>
        <v>0.28219835113175185</v>
      </c>
    </row>
    <row r="4101" spans="5:15" x14ac:dyDescent="0.2">
      <c r="E4101" s="11">
        <v>241.71736000000001</v>
      </c>
      <c r="F4101" s="11">
        <v>4999.6303699999999</v>
      </c>
      <c r="G4101">
        <v>2.0660390263404501E-4</v>
      </c>
      <c r="H4101" s="17">
        <v>2.17869E-7</v>
      </c>
      <c r="I4101" s="28">
        <v>2.7494999999999999E-4</v>
      </c>
      <c r="J4101" s="21">
        <f t="shared" si="384"/>
        <v>5.4994065491285509E-8</v>
      </c>
      <c r="K4101" s="10">
        <f t="shared" si="385"/>
        <v>3.0884667179905943E-3</v>
      </c>
      <c r="L4101" s="10">
        <f t="shared" si="386"/>
        <v>3.4394667179905945E-3</v>
      </c>
      <c r="M4101" s="10">
        <f t="shared" si="387"/>
        <v>0.8313788148805511</v>
      </c>
      <c r="N4101">
        <f t="shared" si="388"/>
        <v>0.39628756688055111</v>
      </c>
      <c r="O4101">
        <f t="shared" si="383"/>
        <v>0.31165136925313325</v>
      </c>
    </row>
    <row r="4102" spans="5:15" x14ac:dyDescent="0.2">
      <c r="E4102" s="11">
        <v>241.79919000000001</v>
      </c>
      <c r="F4102" s="11">
        <v>4999.6303699999999</v>
      </c>
      <c r="G4102">
        <v>2.15947848700318E-4</v>
      </c>
      <c r="H4102" s="17">
        <v>2.3906799999999998E-7</v>
      </c>
      <c r="I4102" s="28">
        <v>2.8428999999999998E-4</v>
      </c>
      <c r="J4102" s="21">
        <f t="shared" si="384"/>
        <v>5.6862203595262983E-8</v>
      </c>
      <c r="K4102" s="10">
        <f t="shared" si="385"/>
        <v>3.1933813539099689E-3</v>
      </c>
      <c r="L4102" s="10">
        <f t="shared" si="386"/>
        <v>3.5443813539099691E-3</v>
      </c>
      <c r="M4102" s="10">
        <f t="shared" si="387"/>
        <v>0.85702854042653387</v>
      </c>
      <c r="N4102">
        <f t="shared" si="388"/>
        <v>0.42178999842653392</v>
      </c>
      <c r="O4102">
        <f t="shared" ref="O4102:O4165" si="389">(N4103-N4102)/(E4103-E4102)</f>
        <v>0.34706482748719164</v>
      </c>
    </row>
    <row r="4103" spans="5:15" x14ac:dyDescent="0.2">
      <c r="E4103" s="11">
        <v>241.87968000000001</v>
      </c>
      <c r="F4103" s="11">
        <v>4999.6303699999999</v>
      </c>
      <c r="G4103">
        <v>2.2617618129605499E-4</v>
      </c>
      <c r="H4103" s="17">
        <v>2.6189700000000001E-7</v>
      </c>
      <c r="I4103" s="28">
        <v>2.9451999999999999E-4</v>
      </c>
      <c r="J4103" s="21">
        <f t="shared" si="384"/>
        <v>5.8908354859041308E-8</v>
      </c>
      <c r="K4103" s="10">
        <f t="shared" si="385"/>
        <v>3.30829320888376E-3</v>
      </c>
      <c r="L4103" s="10">
        <f t="shared" si="386"/>
        <v>3.6592932088837602E-3</v>
      </c>
      <c r="M4103" s="10">
        <f t="shared" si="387"/>
        <v>0.88510867039097707</v>
      </c>
      <c r="N4103">
        <f t="shared" si="388"/>
        <v>0.44972524639097711</v>
      </c>
      <c r="O4103">
        <f t="shared" si="389"/>
        <v>0.35439856766494449</v>
      </c>
    </row>
    <row r="4104" spans="5:15" x14ac:dyDescent="0.2">
      <c r="E4104" s="11">
        <v>241.96518</v>
      </c>
      <c r="F4104" s="11">
        <v>4999.6303699999999</v>
      </c>
      <c r="G4104">
        <v>2.37268331951299E-4</v>
      </c>
      <c r="H4104" s="17">
        <v>2.8452099999999998E-7</v>
      </c>
      <c r="I4104" s="28">
        <v>3.0561E-4</v>
      </c>
      <c r="J4104" s="21">
        <f t="shared" si="384"/>
        <v>6.1126518839031689E-8</v>
      </c>
      <c r="K4104" s="10">
        <f t="shared" si="385"/>
        <v>3.4328652980000198E-3</v>
      </c>
      <c r="L4104" s="10">
        <f t="shared" si="386"/>
        <v>3.78386529800002E-3</v>
      </c>
      <c r="M4104" s="10">
        <f t="shared" si="387"/>
        <v>0.91556364792632849</v>
      </c>
      <c r="N4104">
        <f t="shared" si="388"/>
        <v>0.48002632392632849</v>
      </c>
      <c r="O4104">
        <f t="shared" si="389"/>
        <v>0.39164704682500706</v>
      </c>
    </row>
    <row r="4105" spans="5:15" x14ac:dyDescent="0.2">
      <c r="E4105" s="11">
        <v>242.04911999999999</v>
      </c>
      <c r="F4105" s="11">
        <v>4999.6303699999999</v>
      </c>
      <c r="G4105">
        <v>2.4929441182271E-4</v>
      </c>
      <c r="H4105" s="17">
        <v>3.0422200000000001E-7</v>
      </c>
      <c r="I4105" s="28">
        <v>3.1764E-4</v>
      </c>
      <c r="J4105" s="21">
        <f t="shared" si="384"/>
        <v>6.3532696718137587E-8</v>
      </c>
      <c r="K4105" s="10">
        <f t="shared" si="385"/>
        <v>3.5679962476906071E-3</v>
      </c>
      <c r="L4105" s="10">
        <f t="shared" si="386"/>
        <v>3.9189962476906069E-3</v>
      </c>
      <c r="M4105" s="10">
        <f t="shared" si="387"/>
        <v>0.94858959303681334</v>
      </c>
      <c r="N4105">
        <f t="shared" si="388"/>
        <v>0.51290117703681337</v>
      </c>
      <c r="O4105">
        <f t="shared" si="389"/>
        <v>0.4216773551872055</v>
      </c>
    </row>
    <row r="4106" spans="5:15" x14ac:dyDescent="0.2">
      <c r="E4106" s="11">
        <v>242.13307</v>
      </c>
      <c r="F4106" s="11">
        <v>4999.6303699999999</v>
      </c>
      <c r="G4106">
        <v>2.62246742066251E-4</v>
      </c>
      <c r="H4106" s="17">
        <v>3.3074699999999999E-7</v>
      </c>
      <c r="I4106" s="28">
        <v>3.3059000000000002E-4</v>
      </c>
      <c r="J4106" s="21">
        <f t="shared" ref="J4106:J4169" si="390">I4106/F4106</f>
        <v>6.6122888200633127E-8</v>
      </c>
      <c r="K4106" s="10">
        <f t="shared" ref="K4106:K4169" si="391">J4106*B$6</f>
        <v>3.7134614013475562E-3</v>
      </c>
      <c r="L4106" s="10">
        <f t="shared" ref="L4106:L4169" si="392">K4106+B$7</f>
        <v>4.064461401347556E-3</v>
      </c>
      <c r="M4106" s="10">
        <f t="shared" ref="M4106:M4169" si="393">L4106*E4106</f>
        <v>0.98414051700478589</v>
      </c>
      <c r="N4106">
        <f t="shared" ref="N4106:N4169" si="394">((M4106/E4106)-$B$8)*E4106</f>
        <v>0.54830099100478591</v>
      </c>
      <c r="O4106">
        <f t="shared" si="389"/>
        <v>0.46184116611228249</v>
      </c>
    </row>
    <row r="4107" spans="5:15" x14ac:dyDescent="0.2">
      <c r="E4107" s="11">
        <v>242.21612999999999</v>
      </c>
      <c r="F4107" s="11">
        <v>4999.6303699999999</v>
      </c>
      <c r="G4107">
        <v>2.7627225914910499E-4</v>
      </c>
      <c r="H4107" s="17">
        <v>3.4898500000000002E-7</v>
      </c>
      <c r="I4107" s="28">
        <v>3.4462000000000002E-4</v>
      </c>
      <c r="J4107" s="21">
        <f t="shared" si="390"/>
        <v>6.8929095652325201E-8</v>
      </c>
      <c r="K4107" s="10">
        <f t="shared" si="391"/>
        <v>3.8710580118345834E-3</v>
      </c>
      <c r="L4107" s="10">
        <f t="shared" si="392"/>
        <v>4.2220580118345835E-3</v>
      </c>
      <c r="M4107" s="10">
        <f t="shared" si="393"/>
        <v>1.022650552262067</v>
      </c>
      <c r="N4107">
        <f t="shared" si="394"/>
        <v>0.58666151826206703</v>
      </c>
      <c r="O4107">
        <f t="shared" si="389"/>
        <v>0.50431269581302585</v>
      </c>
    </row>
    <row r="4108" spans="5:15" x14ac:dyDescent="0.2">
      <c r="E4108" s="11">
        <v>242.29768999999999</v>
      </c>
      <c r="F4108" s="11">
        <v>4999.6303699999999</v>
      </c>
      <c r="G4108">
        <v>2.9131557275745198E-4</v>
      </c>
      <c r="H4108" s="17">
        <v>3.7705800000000001E-7</v>
      </c>
      <c r="I4108" s="28">
        <v>3.5965999999999998E-4</v>
      </c>
      <c r="J4108" s="21">
        <f t="shared" si="390"/>
        <v>7.1937318038173293E-8</v>
      </c>
      <c r="K4108" s="10">
        <f t="shared" si="391"/>
        <v>4.0399997810238123E-3</v>
      </c>
      <c r="L4108" s="10">
        <f t="shared" si="392"/>
        <v>4.3909997810238121E-3</v>
      </c>
      <c r="M4108" s="10">
        <f t="shared" si="393"/>
        <v>1.0639291037325755</v>
      </c>
      <c r="N4108">
        <f t="shared" si="394"/>
        <v>0.62779326173257544</v>
      </c>
      <c r="O4108">
        <f t="shared" si="389"/>
        <v>0.51243611849273429</v>
      </c>
    </row>
    <row r="4109" spans="5:15" x14ac:dyDescent="0.2">
      <c r="E4109" s="11">
        <v>242.38372000000001</v>
      </c>
      <c r="F4109" s="11">
        <v>4999.6303699999999</v>
      </c>
      <c r="G4109">
        <v>3.0743291837151599E-4</v>
      </c>
      <c r="H4109" s="17">
        <v>4.0369199999999999E-7</v>
      </c>
      <c r="I4109" s="28">
        <v>3.7576999999999999E-4</v>
      </c>
      <c r="J4109" s="21">
        <f t="shared" si="390"/>
        <v>7.5159556245354988E-8</v>
      </c>
      <c r="K4109" s="10">
        <f t="shared" si="391"/>
        <v>4.2209606787391362E-3</v>
      </c>
      <c r="L4109" s="10">
        <f t="shared" si="392"/>
        <v>4.571960678739136E-3</v>
      </c>
      <c r="M4109" s="10">
        <f t="shared" si="393"/>
        <v>1.1081688370065168</v>
      </c>
      <c r="N4109">
        <f t="shared" si="394"/>
        <v>0.67187814100651677</v>
      </c>
      <c r="O4109">
        <f t="shared" si="389"/>
        <v>0.53687999548883636</v>
      </c>
    </row>
    <row r="4110" spans="5:15" x14ac:dyDescent="0.2">
      <c r="E4110" s="11">
        <v>242.47143</v>
      </c>
      <c r="F4110" s="11">
        <v>4999.6303699999999</v>
      </c>
      <c r="G4110">
        <v>3.2462802096920498E-4</v>
      </c>
      <c r="H4110" s="17">
        <v>4.27255E-7</v>
      </c>
      <c r="I4110" s="28">
        <v>3.9296999999999997E-4</v>
      </c>
      <c r="J4110" s="21">
        <f t="shared" si="390"/>
        <v>7.8599810569596161E-8</v>
      </c>
      <c r="K4110" s="10">
        <f t="shared" si="391"/>
        <v>4.4141653615885207E-3</v>
      </c>
      <c r="L4110" s="10">
        <f t="shared" si="392"/>
        <v>4.7651653615885204E-3</v>
      </c>
      <c r="M4110" s="10">
        <f t="shared" si="393"/>
        <v>1.1554164594108356</v>
      </c>
      <c r="N4110">
        <f t="shared" si="394"/>
        <v>0.71896788541083567</v>
      </c>
      <c r="O4110">
        <f t="shared" si="389"/>
        <v>0.63315892125836137</v>
      </c>
    </row>
    <row r="4111" spans="5:15" x14ac:dyDescent="0.2">
      <c r="E4111" s="11">
        <v>242.55059</v>
      </c>
      <c r="F4111" s="11">
        <v>4999.6303699999999</v>
      </c>
      <c r="G4111">
        <v>3.4293784041213103E-4</v>
      </c>
      <c r="H4111" s="17">
        <v>4.5932600000000002E-7</v>
      </c>
      <c r="I4111" s="28">
        <v>4.1127999999999998E-4</v>
      </c>
      <c r="J4111" s="21">
        <f t="shared" si="390"/>
        <v>8.2262081306622673E-8</v>
      </c>
      <c r="K4111" s="10">
        <f t="shared" si="391"/>
        <v>4.619838486179929E-3</v>
      </c>
      <c r="L4111" s="10">
        <f t="shared" si="392"/>
        <v>4.9708384861799288E-3</v>
      </c>
      <c r="M4111" s="10">
        <f t="shared" si="393"/>
        <v>1.2056798076176485</v>
      </c>
      <c r="N4111">
        <f t="shared" si="394"/>
        <v>0.76908874561764862</v>
      </c>
      <c r="O4111">
        <f t="shared" si="389"/>
        <v>0.66995116299791324</v>
      </c>
    </row>
    <row r="4112" spans="5:15" x14ac:dyDescent="0.2">
      <c r="E4112" s="11">
        <v>242.62960000000001</v>
      </c>
      <c r="F4112" s="11">
        <v>4999.6303699999999</v>
      </c>
      <c r="G4112">
        <v>3.62271630530757E-4</v>
      </c>
      <c r="H4112" s="17">
        <v>4.82491E-7</v>
      </c>
      <c r="I4112" s="28">
        <v>4.3061E-4</v>
      </c>
      <c r="J4112" s="21">
        <f t="shared" si="390"/>
        <v>8.6128367125668134E-8</v>
      </c>
      <c r="K4112" s="10">
        <f t="shared" si="391"/>
        <v>4.8369690977775222E-3</v>
      </c>
      <c r="L4112" s="10">
        <f t="shared" si="392"/>
        <v>5.1879690977775219E-3</v>
      </c>
      <c r="M4112" s="10">
        <f t="shared" si="393"/>
        <v>1.258754867006121</v>
      </c>
      <c r="N4112">
        <f t="shared" si="394"/>
        <v>0.82202158700612105</v>
      </c>
      <c r="O4112">
        <f t="shared" si="389"/>
        <v>0.66740642675861861</v>
      </c>
    </row>
    <row r="4113" spans="5:15" x14ac:dyDescent="0.2">
      <c r="E4113" s="11">
        <v>242.71377000000001</v>
      </c>
      <c r="F4113" s="11">
        <v>4999.6303699999999</v>
      </c>
      <c r="G4113">
        <v>3.8277247920020499E-4</v>
      </c>
      <c r="H4113" s="17">
        <v>5.1618699999999999E-7</v>
      </c>
      <c r="I4113" s="28">
        <v>4.5111000000000001E-4</v>
      </c>
      <c r="J4113" s="21">
        <f t="shared" si="390"/>
        <v>9.0228670244676519E-8</v>
      </c>
      <c r="K4113" s="10">
        <f t="shared" si="391"/>
        <v>5.0672421209410337E-3</v>
      </c>
      <c r="L4113" s="10">
        <f t="shared" si="392"/>
        <v>5.4182421209410334E-3</v>
      </c>
      <c r="M4113" s="10">
        <f t="shared" si="393"/>
        <v>1.3150819719463942</v>
      </c>
      <c r="N4113">
        <f t="shared" si="394"/>
        <v>0.87819718594639418</v>
      </c>
      <c r="O4113">
        <f t="shared" si="389"/>
        <v>0.70915212908705638</v>
      </c>
    </row>
    <row r="4114" spans="5:15" x14ac:dyDescent="0.2">
      <c r="E4114" s="11">
        <v>242.79803999999999</v>
      </c>
      <c r="F4114" s="11">
        <v>4999.6303699999999</v>
      </c>
      <c r="G4114">
        <v>4.0457447395618901E-4</v>
      </c>
      <c r="H4114" s="17">
        <v>5.35063E-7</v>
      </c>
      <c r="I4114" s="28">
        <v>4.7291E-4</v>
      </c>
      <c r="J4114" s="21">
        <f t="shared" si="390"/>
        <v>9.45889925858659E-8</v>
      </c>
      <c r="K4114" s="10">
        <f t="shared" si="391"/>
        <v>5.3121178236222293E-3</v>
      </c>
      <c r="L4114" s="10">
        <f t="shared" si="392"/>
        <v>5.6631178236222291E-3</v>
      </c>
      <c r="M4114" s="10">
        <f t="shared" si="393"/>
        <v>1.3749939078645428</v>
      </c>
      <c r="N4114">
        <f t="shared" si="394"/>
        <v>0.93795743586454283</v>
      </c>
      <c r="O4114">
        <f t="shared" si="389"/>
        <v>0.71738858651304505</v>
      </c>
    </row>
    <row r="4115" spans="5:15" x14ac:dyDescent="0.2">
      <c r="E4115" s="11">
        <v>242.88434000000001</v>
      </c>
      <c r="F4115" s="11">
        <v>4999.6303699999999</v>
      </c>
      <c r="G4115">
        <v>4.2714215481482002E-4</v>
      </c>
      <c r="H4115" s="17">
        <v>5.6267099999999997E-7</v>
      </c>
      <c r="I4115" s="28">
        <v>4.9547999999999997E-4</v>
      </c>
      <c r="J4115" s="21">
        <f t="shared" si="390"/>
        <v>9.9103326312500976E-8</v>
      </c>
      <c r="K4115" s="10">
        <f t="shared" si="391"/>
        <v>5.5656428057100551E-3</v>
      </c>
      <c r="L4115" s="10">
        <f t="shared" si="392"/>
        <v>5.9166428057100548E-3</v>
      </c>
      <c r="M4115" s="10">
        <f t="shared" si="393"/>
        <v>1.4370598828806349</v>
      </c>
      <c r="N4115">
        <f t="shared" si="394"/>
        <v>0.9998680708806349</v>
      </c>
      <c r="O4115">
        <f t="shared" si="389"/>
        <v>0.77986894050358679</v>
      </c>
    </row>
    <row r="4116" spans="5:15" x14ac:dyDescent="0.2">
      <c r="E4116" s="11">
        <v>242.96677</v>
      </c>
      <c r="F4116" s="11">
        <v>4999.6303699999999</v>
      </c>
      <c r="G4116">
        <v>4.5058075698238098E-4</v>
      </c>
      <c r="H4116" s="17">
        <v>5.7891000000000004E-7</v>
      </c>
      <c r="I4116" s="28">
        <v>5.1891000000000003E-4</v>
      </c>
      <c r="J4116" s="21">
        <f t="shared" si="390"/>
        <v>1.0378967275534812E-7</v>
      </c>
      <c r="K4116" s="10">
        <f t="shared" si="391"/>
        <v>5.8288280219403509E-3</v>
      </c>
      <c r="L4116" s="10">
        <f t="shared" si="392"/>
        <v>6.1798280219403506E-3</v>
      </c>
      <c r="M4116" s="10">
        <f t="shared" si="393"/>
        <v>1.5014928536463361</v>
      </c>
      <c r="N4116">
        <f t="shared" si="394"/>
        <v>1.0641526676463362</v>
      </c>
      <c r="O4116">
        <f t="shared" si="389"/>
        <v>0.8070532848305445</v>
      </c>
    </row>
    <row r="4117" spans="5:15" x14ac:dyDescent="0.2">
      <c r="E4117" s="11">
        <v>243.05</v>
      </c>
      <c r="F4117" s="11">
        <v>4999.6303699999999</v>
      </c>
      <c r="G4117">
        <v>4.75051217859393E-4</v>
      </c>
      <c r="H4117" s="17">
        <v>5.9594800000000004E-7</v>
      </c>
      <c r="I4117" s="28">
        <v>5.4337999999999999E-4</v>
      </c>
      <c r="J4117" s="21">
        <f t="shared" si="390"/>
        <v>1.0868403457594007E-7</v>
      </c>
      <c r="K4117" s="10">
        <f t="shared" si="391"/>
        <v>6.103695381784794E-3</v>
      </c>
      <c r="L4117" s="10">
        <f t="shared" si="392"/>
        <v>6.4546953817847938E-3</v>
      </c>
      <c r="M4117" s="10">
        <f t="shared" si="393"/>
        <v>1.5688137125427941</v>
      </c>
      <c r="N4117">
        <f t="shared" si="394"/>
        <v>1.1313237125427942</v>
      </c>
      <c r="O4117">
        <f t="shared" si="389"/>
        <v>0.81985781350273446</v>
      </c>
    </row>
    <row r="4118" spans="5:15" x14ac:dyDescent="0.2">
      <c r="E4118" s="11">
        <v>243.13352</v>
      </c>
      <c r="F4118" s="11">
        <v>4999.6303699999999</v>
      </c>
      <c r="G4118">
        <v>4.9997262725324696E-4</v>
      </c>
      <c r="H4118" s="17">
        <v>6.0374500000000001E-7</v>
      </c>
      <c r="I4118" s="28">
        <v>5.6831000000000004E-4</v>
      </c>
      <c r="J4118" s="21">
        <f t="shared" si="390"/>
        <v>1.1367040319822684E-7</v>
      </c>
      <c r="K4118" s="10">
        <f t="shared" si="391"/>
        <v>6.3837298436124189E-3</v>
      </c>
      <c r="L4118" s="10">
        <f t="shared" si="392"/>
        <v>6.7347298436124187E-3</v>
      </c>
      <c r="M4118" s="10">
        <f t="shared" si="393"/>
        <v>1.6374385731265368</v>
      </c>
      <c r="N4118">
        <f t="shared" si="394"/>
        <v>1.1997982371265368</v>
      </c>
      <c r="O4118">
        <f t="shared" si="389"/>
        <v>0.83571321621060723</v>
      </c>
    </row>
    <row r="4119" spans="5:15" x14ac:dyDescent="0.2">
      <c r="E4119" s="11">
        <v>243.21638999999999</v>
      </c>
      <c r="F4119" s="11">
        <v>4999.6303699999999</v>
      </c>
      <c r="G4119">
        <v>5.25172631939175E-4</v>
      </c>
      <c r="H4119" s="17">
        <v>6.0526100000000004E-7</v>
      </c>
      <c r="I4119" s="28">
        <v>5.9351E-4</v>
      </c>
      <c r="J4119" s="21">
        <f t="shared" si="390"/>
        <v>1.1871077581281274E-7</v>
      </c>
      <c r="K4119" s="10">
        <f t="shared" si="391"/>
        <v>6.6667971696475637E-3</v>
      </c>
      <c r="L4119" s="10">
        <f t="shared" si="392"/>
        <v>7.0177971696475635E-3</v>
      </c>
      <c r="M4119" s="10">
        <f t="shared" si="393"/>
        <v>1.706843293353898</v>
      </c>
      <c r="N4119">
        <f t="shared" si="394"/>
        <v>1.2690537913538977</v>
      </c>
      <c r="O4119">
        <f t="shared" si="389"/>
        <v>0.80241419046329843</v>
      </c>
    </row>
    <row r="4120" spans="5:15" x14ac:dyDescent="0.2">
      <c r="E4120" s="11">
        <v>243.30213000000001</v>
      </c>
      <c r="F4120" s="11">
        <v>4999.6303699999999</v>
      </c>
      <c r="G4120">
        <v>5.50189319399186E-4</v>
      </c>
      <c r="H4120" s="17">
        <v>5.9814200000000004E-7</v>
      </c>
      <c r="I4120" s="28">
        <v>6.1852000000000001E-4</v>
      </c>
      <c r="J4120" s="21">
        <f t="shared" si="390"/>
        <v>1.2371314561800295E-7</v>
      </c>
      <c r="K4120" s="10">
        <f t="shared" si="391"/>
        <v>6.9477302579070456E-3</v>
      </c>
      <c r="L4120" s="10">
        <f t="shared" si="392"/>
        <v>7.2987302579070453E-3</v>
      </c>
      <c r="M4120" s="10">
        <f t="shared" si="393"/>
        <v>1.7757966180442335</v>
      </c>
      <c r="N4120">
        <f t="shared" si="394"/>
        <v>1.3378527840442334</v>
      </c>
      <c r="O4120">
        <f t="shared" si="389"/>
        <v>0.83716830123471264</v>
      </c>
    </row>
    <row r="4121" spans="5:15" x14ac:dyDescent="0.2">
      <c r="E4121" s="11">
        <v>243.38316</v>
      </c>
      <c r="F4121" s="11">
        <v>4999.6303699999999</v>
      </c>
      <c r="G4121">
        <v>5.7483850636562504E-4</v>
      </c>
      <c r="H4121" s="17">
        <v>5.8920400000000001E-7</v>
      </c>
      <c r="I4121" s="28">
        <v>6.4316999999999998E-4</v>
      </c>
      <c r="J4121" s="21">
        <f t="shared" si="390"/>
        <v>1.2864351010012765E-7</v>
      </c>
      <c r="K4121" s="10">
        <f t="shared" si="391"/>
        <v>7.2246195272231686E-3</v>
      </c>
      <c r="L4121" s="10">
        <f t="shared" si="392"/>
        <v>7.5756195272231684E-3</v>
      </c>
      <c r="M4121" s="10">
        <f t="shared" si="393"/>
        <v>1.8437782194932808</v>
      </c>
      <c r="N4121">
        <f t="shared" si="394"/>
        <v>1.4056885314932808</v>
      </c>
      <c r="O4121">
        <f t="shared" si="389"/>
        <v>0.83448411501242636</v>
      </c>
    </row>
    <row r="4122" spans="5:15" x14ac:dyDescent="0.2">
      <c r="E4122" s="11">
        <v>243.46245999999999</v>
      </c>
      <c r="F4122" s="11">
        <v>4999.6303699999999</v>
      </c>
      <c r="G4122">
        <v>5.9886370235845898E-4</v>
      </c>
      <c r="H4122" s="17">
        <v>5.6858099999999995E-7</v>
      </c>
      <c r="I4122" s="28">
        <v>6.6719999999999995E-4</v>
      </c>
      <c r="J4122" s="21">
        <f t="shared" si="390"/>
        <v>1.3344986541475064E-7</v>
      </c>
      <c r="K4122" s="10">
        <f t="shared" si="391"/>
        <v>7.4945444416923959E-3</v>
      </c>
      <c r="L4122" s="10">
        <f t="shared" si="392"/>
        <v>7.8455444416923956E-3</v>
      </c>
      <c r="M4122" s="10">
        <f t="shared" si="393"/>
        <v>1.9100955498137571</v>
      </c>
      <c r="N4122">
        <f t="shared" si="394"/>
        <v>1.4718631218137572</v>
      </c>
      <c r="O4122">
        <f t="shared" si="389"/>
        <v>0.77131877651335312</v>
      </c>
    </row>
    <row r="4123" spans="5:15" x14ac:dyDescent="0.2">
      <c r="E4123" s="11">
        <v>243.54443000000001</v>
      </c>
      <c r="F4123" s="11">
        <v>4999.6303699999999</v>
      </c>
      <c r="G4123">
        <v>6.2179256269861603E-4</v>
      </c>
      <c r="H4123" s="17">
        <v>5.5411600000000004E-7</v>
      </c>
      <c r="I4123" s="28">
        <v>6.9012999999999995E-4</v>
      </c>
      <c r="J4123" s="21">
        <f t="shared" si="390"/>
        <v>1.3803620446445123E-7</v>
      </c>
      <c r="K4123" s="10">
        <f t="shared" si="391"/>
        <v>7.7521132427235805E-3</v>
      </c>
      <c r="L4123" s="10">
        <f t="shared" si="392"/>
        <v>8.1031132427235811E-3</v>
      </c>
      <c r="M4123" s="10">
        <f t="shared" si="393"/>
        <v>1.9734680959245663</v>
      </c>
      <c r="N4123">
        <f t="shared" si="394"/>
        <v>1.5350881219245665</v>
      </c>
      <c r="O4123">
        <f t="shared" si="389"/>
        <v>0.73555084309216368</v>
      </c>
    </row>
    <row r="4124" spans="5:15" x14ac:dyDescent="0.2">
      <c r="E4124" s="11">
        <v>243.62834000000001</v>
      </c>
      <c r="F4124" s="11">
        <v>4999.6303699999999</v>
      </c>
      <c r="G4124">
        <v>6.4415093162905896E-4</v>
      </c>
      <c r="H4124" s="17">
        <v>5.2129899999999996E-7</v>
      </c>
      <c r="I4124" s="28">
        <v>7.1248999999999998E-4</v>
      </c>
      <c r="J4124" s="21">
        <f t="shared" si="390"/>
        <v>1.4250853508596477E-7</v>
      </c>
      <c r="K4124" s="10">
        <f t="shared" si="391"/>
        <v>8.0032793304277809E-3</v>
      </c>
      <c r="L4124" s="10">
        <f t="shared" si="392"/>
        <v>8.3542793304277815E-3</v>
      </c>
      <c r="M4124" s="10">
        <f t="shared" si="393"/>
        <v>2.035339205168432</v>
      </c>
      <c r="N4124">
        <f t="shared" si="394"/>
        <v>1.5968081931684321</v>
      </c>
      <c r="O4124">
        <f t="shared" si="389"/>
        <v>0.68677748795693072</v>
      </c>
    </row>
    <row r="4125" spans="5:15" x14ac:dyDescent="0.2">
      <c r="E4125" s="11">
        <v>243.71358000000001</v>
      </c>
      <c r="F4125" s="11">
        <v>4999.6303699999999</v>
      </c>
      <c r="G4125">
        <v>6.6533080437915302E-4</v>
      </c>
      <c r="H4125" s="17">
        <v>5.1198599999999996E-7</v>
      </c>
      <c r="I4125" s="28">
        <v>7.3366999999999996E-4</v>
      </c>
      <c r="J4125" s="21">
        <f t="shared" si="390"/>
        <v>1.4674484825965243E-7</v>
      </c>
      <c r="K4125" s="10">
        <f t="shared" si="391"/>
        <v>8.2411906782620808E-3</v>
      </c>
      <c r="L4125" s="10">
        <f t="shared" si="392"/>
        <v>8.5921906782620815E-3</v>
      </c>
      <c r="M4125" s="10">
        <f t="shared" si="393"/>
        <v>2.0940335502418801</v>
      </c>
      <c r="N4125">
        <f t="shared" si="394"/>
        <v>1.6553491062418801</v>
      </c>
      <c r="O4125">
        <f t="shared" si="389"/>
        <v>0.66377848262061201</v>
      </c>
    </row>
    <row r="4126" spans="5:15" x14ac:dyDescent="0.2">
      <c r="E4126" s="11">
        <v>243.79728</v>
      </c>
      <c r="F4126" s="11">
        <v>4999.6303699999999</v>
      </c>
      <c r="G4126">
        <v>6.8541188942906005E-4</v>
      </c>
      <c r="H4126" s="17">
        <v>4.8032199999999995E-7</v>
      </c>
      <c r="I4126" s="28">
        <v>7.5374999999999997E-4</v>
      </c>
      <c r="J4126" s="21">
        <f t="shared" si="390"/>
        <v>1.5076114516841771E-7</v>
      </c>
      <c r="K4126" s="10">
        <f t="shared" si="391"/>
        <v>8.466745912658339E-3</v>
      </c>
      <c r="L4126" s="10">
        <f t="shared" si="392"/>
        <v>8.8177459126583396E-3</v>
      </c>
      <c r="M4126" s="10">
        <f t="shared" si="393"/>
        <v>2.1497424692372209</v>
      </c>
      <c r="N4126">
        <f t="shared" si="394"/>
        <v>1.7109073652372209</v>
      </c>
      <c r="O4126">
        <f t="shared" si="389"/>
        <v>0.62196838292589884</v>
      </c>
    </row>
    <row r="4127" spans="5:15" x14ac:dyDescent="0.2">
      <c r="E4127" s="11">
        <v>243.88103000000001</v>
      </c>
      <c r="F4127" s="11">
        <v>4999.6303699999999</v>
      </c>
      <c r="G4127">
        <v>7.0421372930771305E-4</v>
      </c>
      <c r="H4127" s="17">
        <v>4.4418499999999998E-7</v>
      </c>
      <c r="I4127" s="28">
        <v>7.7254999999999999E-4</v>
      </c>
      <c r="J4127" s="21">
        <f t="shared" si="390"/>
        <v>1.5452142315072786E-7</v>
      </c>
      <c r="K4127" s="10">
        <f t="shared" si="391"/>
        <v>8.6779231241448755E-3</v>
      </c>
      <c r="L4127" s="10">
        <f t="shared" si="392"/>
        <v>9.0289231241448761E-3</v>
      </c>
      <c r="M4127" s="10">
        <f t="shared" si="393"/>
        <v>2.2019830713072706</v>
      </c>
      <c r="N4127">
        <f t="shared" si="394"/>
        <v>1.7629972173072705</v>
      </c>
      <c r="O4127">
        <f t="shared" si="389"/>
        <v>0.6008098030829665</v>
      </c>
    </row>
    <row r="4128" spans="5:15" x14ac:dyDescent="0.2">
      <c r="E4128" s="11">
        <v>243.9633</v>
      </c>
      <c r="F4128" s="11">
        <v>4999.6303699999999</v>
      </c>
      <c r="G4128">
        <v>7.2203827864854905E-4</v>
      </c>
      <c r="H4128" s="17">
        <v>4.12737E-7</v>
      </c>
      <c r="I4128" s="28">
        <v>7.9036999999999998E-4</v>
      </c>
      <c r="J4128" s="21">
        <f t="shared" si="390"/>
        <v>1.5808568664247073E-7</v>
      </c>
      <c r="K4128" s="10">
        <f t="shared" si="391"/>
        <v>8.8780921618411557E-3</v>
      </c>
      <c r="L4128" s="10">
        <f t="shared" si="392"/>
        <v>9.2290921618411563E-3</v>
      </c>
      <c r="M4128" s="10">
        <f t="shared" si="393"/>
        <v>2.2515597798069025</v>
      </c>
      <c r="N4128">
        <f t="shared" si="394"/>
        <v>1.8124258398069026</v>
      </c>
      <c r="O4128">
        <f t="shared" si="389"/>
        <v>0.57172426808854337</v>
      </c>
    </row>
    <row r="4129" spans="5:15" x14ac:dyDescent="0.2">
      <c r="E4129" s="11">
        <v>244.04365000000001</v>
      </c>
      <c r="F4129" s="11">
        <v>4999.6303699999999</v>
      </c>
      <c r="G4129">
        <v>7.3857186541767495E-4</v>
      </c>
      <c r="H4129" s="17">
        <v>3.8475499999999998E-7</v>
      </c>
      <c r="I4129" s="28">
        <v>8.0690999999999998E-4</v>
      </c>
      <c r="J4129" s="21">
        <f t="shared" si="390"/>
        <v>1.6139393120775848E-7</v>
      </c>
      <c r="K4129" s="10">
        <f t="shared" si="391"/>
        <v>9.0638831766277159E-3</v>
      </c>
      <c r="L4129" s="10">
        <f t="shared" si="392"/>
        <v>9.4148831766277166E-3</v>
      </c>
      <c r="M4129" s="10">
        <f t="shared" si="393"/>
        <v>2.2976424547478227</v>
      </c>
      <c r="N4129">
        <f t="shared" si="394"/>
        <v>1.8583638847478228</v>
      </c>
      <c r="O4129">
        <f t="shared" si="389"/>
        <v>0.49582655521695435</v>
      </c>
    </row>
    <row r="4130" spans="5:15" x14ac:dyDescent="0.2">
      <c r="E4130" s="11">
        <v>244.12914000000001</v>
      </c>
      <c r="F4130" s="11">
        <v>4999.6303699999999</v>
      </c>
      <c r="G4130">
        <v>7.5380106305753198E-4</v>
      </c>
      <c r="H4130" s="17">
        <v>3.4891000000000002E-7</v>
      </c>
      <c r="I4130" s="28">
        <v>8.2213000000000002E-4</v>
      </c>
      <c r="J4130" s="21">
        <f t="shared" si="390"/>
        <v>1.6443815625513934E-7</v>
      </c>
      <c r="K4130" s="10">
        <f t="shared" si="391"/>
        <v>9.2348468552886243E-3</v>
      </c>
      <c r="L4130" s="10">
        <f t="shared" si="392"/>
        <v>9.5858468552886249E-3</v>
      </c>
      <c r="M4130" s="10">
        <f t="shared" si="393"/>
        <v>2.3401845489533164</v>
      </c>
      <c r="N4130">
        <f t="shared" si="394"/>
        <v>1.9007520969533167</v>
      </c>
      <c r="O4130">
        <f t="shared" si="389"/>
        <v>0.48697240918355733</v>
      </c>
    </row>
    <row r="4131" spans="5:15" x14ac:dyDescent="0.2">
      <c r="E4131" s="11">
        <v>244.21043</v>
      </c>
      <c r="F4131" s="11">
        <v>4999.6303699999999</v>
      </c>
      <c r="G4131">
        <v>7.6799996345547697E-4</v>
      </c>
      <c r="H4131" s="17">
        <v>3.33396E-7</v>
      </c>
      <c r="I4131" s="28">
        <v>8.3633000000000004E-4</v>
      </c>
      <c r="J4131" s="21">
        <f t="shared" si="390"/>
        <v>1.6727836622050123E-7</v>
      </c>
      <c r="K4131" s="10">
        <f t="shared" si="391"/>
        <v>9.3943530469433496E-3</v>
      </c>
      <c r="L4131" s="10">
        <f t="shared" si="392"/>
        <v>9.7453530469433503E-3</v>
      </c>
      <c r="M4131" s="10">
        <f t="shared" si="393"/>
        <v>2.3799168580958456</v>
      </c>
      <c r="N4131">
        <f t="shared" si="394"/>
        <v>1.940338084095846</v>
      </c>
      <c r="O4131">
        <f t="shared" si="389"/>
        <v>0.44592901292850723</v>
      </c>
    </row>
    <row r="4132" spans="5:15" x14ac:dyDescent="0.2">
      <c r="E4132" s="11">
        <v>244.29238000000001</v>
      </c>
      <c r="F4132" s="11">
        <v>4999.6303699999999</v>
      </c>
      <c r="G4132">
        <v>7.8108300260324403E-4</v>
      </c>
      <c r="H4132" s="17">
        <v>3.0138200000000002E-7</v>
      </c>
      <c r="I4132" s="28">
        <v>8.4940999999999999E-4</v>
      </c>
      <c r="J4132" s="21">
        <f t="shared" si="390"/>
        <v>1.6989455962521486E-7</v>
      </c>
      <c r="K4132" s="10">
        <f t="shared" si="391"/>
        <v>9.5412784685520672E-3</v>
      </c>
      <c r="L4132" s="10">
        <f t="shared" si="392"/>
        <v>9.8922784685520678E-3</v>
      </c>
      <c r="M4132" s="10">
        <f t="shared" si="393"/>
        <v>2.4166082507053397</v>
      </c>
      <c r="N4132">
        <f t="shared" si="394"/>
        <v>1.9768819667053399</v>
      </c>
      <c r="O4132">
        <f t="shared" si="389"/>
        <v>0.42542429539177623</v>
      </c>
    </row>
    <row r="4133" spans="5:15" x14ac:dyDescent="0.2">
      <c r="E4133" s="11">
        <v>244.37177</v>
      </c>
      <c r="F4133" s="11">
        <v>4999.6303699999999</v>
      </c>
      <c r="G4133">
        <v>7.9315466706138499E-4</v>
      </c>
      <c r="H4133" s="17">
        <v>2.9104100000000002E-7</v>
      </c>
      <c r="I4133" s="28">
        <v>8.6147999999999997E-4</v>
      </c>
      <c r="J4133" s="21">
        <f t="shared" si="390"/>
        <v>1.7230873809577247E-7</v>
      </c>
      <c r="K4133" s="10">
        <f t="shared" si="391"/>
        <v>9.6768587314585812E-3</v>
      </c>
      <c r="L4133" s="10">
        <f t="shared" si="392"/>
        <v>1.0027858731458582E-2</v>
      </c>
      <c r="M4133" s="10">
        <f t="shared" si="393"/>
        <v>2.4505255875164882</v>
      </c>
      <c r="N4133">
        <f t="shared" si="394"/>
        <v>2.0106564015164885</v>
      </c>
      <c r="O4133">
        <f t="shared" si="389"/>
        <v>0.36646417092977196</v>
      </c>
    </row>
    <row r="4134" spans="5:15" x14ac:dyDescent="0.2">
      <c r="E4134" s="11">
        <v>244.45647</v>
      </c>
      <c r="F4134" s="11">
        <v>4999.6303699999999</v>
      </c>
      <c r="G4134">
        <v>8.0420310188645497E-4</v>
      </c>
      <c r="H4134" s="17">
        <v>2.6617699999999999E-7</v>
      </c>
      <c r="I4134" s="28">
        <v>8.7253000000000005E-4</v>
      </c>
      <c r="J4134" s="21">
        <f t="shared" si="390"/>
        <v>1.7451890148431114E-7</v>
      </c>
      <c r="K4134" s="10">
        <f t="shared" si="391"/>
        <v>9.8009815073589138E-3</v>
      </c>
      <c r="L4134" s="10">
        <f t="shared" si="392"/>
        <v>1.0151981507358914E-2</v>
      </c>
      <c r="M4134" s="10">
        <f t="shared" si="393"/>
        <v>2.4817175627942394</v>
      </c>
      <c r="N4134">
        <f t="shared" si="394"/>
        <v>2.0416959167942395</v>
      </c>
      <c r="O4134">
        <f t="shared" si="389"/>
        <v>0.32845091868498805</v>
      </c>
    </row>
    <row r="4135" spans="5:15" x14ac:dyDescent="0.2">
      <c r="E4135" s="11">
        <v>244.54237000000001</v>
      </c>
      <c r="F4135" s="11">
        <v>4999.6303699999999</v>
      </c>
      <c r="G4135">
        <v>8.1421516962990796E-4</v>
      </c>
      <c r="H4135" s="17">
        <v>2.6992000000000002E-7</v>
      </c>
      <c r="I4135" s="28">
        <v>8.8254000000000002E-4</v>
      </c>
      <c r="J4135" s="21">
        <f t="shared" si="390"/>
        <v>1.7652104949510499E-7</v>
      </c>
      <c r="K4135" s="10">
        <f t="shared" si="391"/>
        <v>9.9134221396450957E-3</v>
      </c>
      <c r="L4135" s="10">
        <f t="shared" si="392"/>
        <v>1.0264422139645096E-2</v>
      </c>
      <c r="M4135" s="10">
        <f t="shared" si="393"/>
        <v>2.5100861167092829</v>
      </c>
      <c r="N4135">
        <f t="shared" si="394"/>
        <v>2.069909850709283</v>
      </c>
      <c r="O4135">
        <f t="shared" si="389"/>
        <v>0.32446315527024794</v>
      </c>
    </row>
    <row r="4136" spans="5:15" x14ac:dyDescent="0.2">
      <c r="E4136" s="11">
        <v>244.62611000000001</v>
      </c>
      <c r="F4136" s="11">
        <v>4999.6303699999999</v>
      </c>
      <c r="G4136">
        <v>8.2384953225722298E-4</v>
      </c>
      <c r="H4136" s="17">
        <v>2.23306E-7</v>
      </c>
      <c r="I4136" s="28">
        <v>8.9216999999999996E-4</v>
      </c>
      <c r="J4136" s="21">
        <f t="shared" si="390"/>
        <v>1.7844719188710744E-7</v>
      </c>
      <c r="K4136" s="10">
        <f t="shared" si="391"/>
        <v>1.0021594296379954E-2</v>
      </c>
      <c r="L4136" s="10">
        <f t="shared" si="392"/>
        <v>1.0372594296379954E-2</v>
      </c>
      <c r="M4136" s="10">
        <f t="shared" si="393"/>
        <v>2.5374073933316152</v>
      </c>
      <c r="N4136">
        <f t="shared" si="394"/>
        <v>2.0970803953316155</v>
      </c>
      <c r="O4136">
        <f t="shared" si="389"/>
        <v>0.29482869946123874</v>
      </c>
    </row>
    <row r="4137" spans="5:15" x14ac:dyDescent="0.2">
      <c r="E4137" s="11">
        <v>244.70629</v>
      </c>
      <c r="F4137" s="11">
        <v>4999.6303699999999</v>
      </c>
      <c r="G4137">
        <v>8.3220155400207498E-4</v>
      </c>
      <c r="H4137" s="17">
        <v>2.0604799999999999E-7</v>
      </c>
      <c r="I4137" s="28">
        <v>9.0052000000000003E-4</v>
      </c>
      <c r="J4137" s="21">
        <f t="shared" si="390"/>
        <v>1.8011731535265478E-7</v>
      </c>
      <c r="K4137" s="10">
        <f t="shared" si="391"/>
        <v>1.0115388430205093E-2</v>
      </c>
      <c r="L4137" s="10">
        <f t="shared" si="392"/>
        <v>1.0466388430205094E-2</v>
      </c>
      <c r="M4137" s="10">
        <f t="shared" si="393"/>
        <v>2.5611910824544126</v>
      </c>
      <c r="N4137">
        <f t="shared" si="394"/>
        <v>2.120719760454413</v>
      </c>
      <c r="O4137">
        <f t="shared" si="389"/>
        <v>0.2695890200513209</v>
      </c>
    </row>
    <row r="4138" spans="5:15" x14ac:dyDescent="0.2">
      <c r="E4138" s="11">
        <v>244.78638000000001</v>
      </c>
      <c r="F4138" s="11">
        <v>4999.6303699999999</v>
      </c>
      <c r="G4138">
        <v>8.3980149523023805E-4</v>
      </c>
      <c r="H4138" s="17">
        <v>2.00027E-7</v>
      </c>
      <c r="I4138" s="28">
        <v>9.0812E-4</v>
      </c>
      <c r="J4138" s="21">
        <f t="shared" si="390"/>
        <v>1.8163742772848226E-7</v>
      </c>
      <c r="K4138" s="10">
        <f t="shared" si="391"/>
        <v>1.0200757941231563E-2</v>
      </c>
      <c r="L4138" s="10">
        <f t="shared" si="392"/>
        <v>1.0551757941231563E-2</v>
      </c>
      <c r="M4138" s="10">
        <f t="shared" si="393"/>
        <v>2.582926629070327</v>
      </c>
      <c r="N4138">
        <f t="shared" si="394"/>
        <v>2.1423111450703267</v>
      </c>
      <c r="O4138">
        <f t="shared" si="389"/>
        <v>0.23743360980838182</v>
      </c>
    </row>
    <row r="4139" spans="5:15" x14ac:dyDescent="0.2">
      <c r="E4139" s="11">
        <v>244.87201999999999</v>
      </c>
      <c r="F4139" s="11">
        <v>4999.6303699999999</v>
      </c>
      <c r="G4139">
        <v>8.4691620076464695E-4</v>
      </c>
      <c r="H4139" s="17">
        <v>1.88569E-7</v>
      </c>
      <c r="I4139" s="28">
        <v>9.1524E-4</v>
      </c>
      <c r="J4139" s="21">
        <f t="shared" si="390"/>
        <v>1.8306153300688908E-7</v>
      </c>
      <c r="K4139" s="10">
        <f t="shared" si="391"/>
        <v>1.028073569366689E-2</v>
      </c>
      <c r="L4139" s="10">
        <f t="shared" si="392"/>
        <v>1.0631735693666891E-2</v>
      </c>
      <c r="M4139" s="10">
        <f t="shared" si="393"/>
        <v>2.6034145954143129</v>
      </c>
      <c r="N4139">
        <f t="shared" si="394"/>
        <v>2.1626449594143127</v>
      </c>
      <c r="O4139">
        <f t="shared" si="389"/>
        <v>0.23327861667699232</v>
      </c>
    </row>
    <row r="4140" spans="5:15" x14ac:dyDescent="0.2">
      <c r="E4140" s="11">
        <v>244.95293000000001</v>
      </c>
      <c r="F4140" s="11">
        <v>4999.6303699999999</v>
      </c>
      <c r="G4140">
        <v>8.5351763432838499E-4</v>
      </c>
      <c r="H4140" s="17">
        <v>1.5766E-7</v>
      </c>
      <c r="I4140" s="28">
        <v>9.2184000000000005E-4</v>
      </c>
      <c r="J4140" s="21">
        <f t="shared" si="390"/>
        <v>1.8438163059642348E-7</v>
      </c>
      <c r="K4140" s="10">
        <f t="shared" si="391"/>
        <v>1.0354872374295143E-2</v>
      </c>
      <c r="L4140" s="10">
        <f t="shared" si="392"/>
        <v>1.0705872374295143E-2</v>
      </c>
      <c r="M4140" s="10">
        <f t="shared" si="393"/>
        <v>2.6224348062896521</v>
      </c>
      <c r="N4140">
        <f t="shared" si="394"/>
        <v>2.1815195322896521</v>
      </c>
      <c r="O4140">
        <f t="shared" si="389"/>
        <v>0.20802517675133081</v>
      </c>
    </row>
    <row r="4141" spans="5:15" x14ac:dyDescent="0.2">
      <c r="E4141" s="11">
        <v>245.03656000000001</v>
      </c>
      <c r="F4141" s="11">
        <v>4999.6303699999999</v>
      </c>
      <c r="G4141">
        <v>8.5957118956759898E-4</v>
      </c>
      <c r="H4141" s="17">
        <v>1.3958399999999999E-7</v>
      </c>
      <c r="I4141" s="28">
        <v>9.2789000000000001E-4</v>
      </c>
      <c r="J4141" s="21">
        <f t="shared" si="390"/>
        <v>1.8559172005349667E-7</v>
      </c>
      <c r="K4141" s="10">
        <f t="shared" si="391"/>
        <v>1.0422830998204373E-2</v>
      </c>
      <c r="L4141" s="10">
        <f t="shared" si="392"/>
        <v>1.0773830998204373E-2</v>
      </c>
      <c r="M4141" s="10">
        <f t="shared" si="393"/>
        <v>2.6399824858213661</v>
      </c>
      <c r="N4141">
        <f t="shared" si="394"/>
        <v>2.1989166778213658</v>
      </c>
      <c r="O4141">
        <f t="shared" si="389"/>
        <v>0.18939328994376226</v>
      </c>
    </row>
    <row r="4142" spans="5:15" x14ac:dyDescent="0.2">
      <c r="E4142" s="11">
        <v>245.11958000000001</v>
      </c>
      <c r="F4142" s="11">
        <v>4999.6303699999999</v>
      </c>
      <c r="G4142">
        <v>8.6500424188738604E-4</v>
      </c>
      <c r="H4142" s="17">
        <v>1.5216200000000001E-7</v>
      </c>
      <c r="I4142" s="28">
        <v>9.3333000000000001E-4</v>
      </c>
      <c r="J4142" s="21">
        <f t="shared" si="390"/>
        <v>1.866798004909311E-7</v>
      </c>
      <c r="K4142" s="10">
        <f t="shared" si="391"/>
        <v>1.048393759557069E-2</v>
      </c>
      <c r="L4142" s="10">
        <f t="shared" si="392"/>
        <v>1.0834937595570691E-2</v>
      </c>
      <c r="M4142" s="10">
        <f t="shared" si="393"/>
        <v>2.6558553527524977</v>
      </c>
      <c r="N4142">
        <f t="shared" si="394"/>
        <v>2.2146401087524978</v>
      </c>
      <c r="O4142">
        <f t="shared" si="389"/>
        <v>0.19137714553388646</v>
      </c>
    </row>
    <row r="4143" spans="5:15" x14ac:dyDescent="0.2">
      <c r="E4143" s="11">
        <v>245.20008999999999</v>
      </c>
      <c r="F4143" s="11">
        <v>4999.6303699999999</v>
      </c>
      <c r="G4143">
        <v>8.7033793953032799E-4</v>
      </c>
      <c r="H4143" s="17">
        <v>1.40667E-7</v>
      </c>
      <c r="I4143" s="28">
        <v>9.3866000000000002E-4</v>
      </c>
      <c r="J4143" s="21">
        <f t="shared" si="390"/>
        <v>1.8774587930187328E-7</v>
      </c>
      <c r="K4143" s="10">
        <f t="shared" si="391"/>
        <v>1.0543808581593204E-2</v>
      </c>
      <c r="L4143" s="10">
        <f t="shared" si="392"/>
        <v>1.0894808581593205E-2</v>
      </c>
      <c r="M4143" s="10">
        <f t="shared" si="393"/>
        <v>2.6714080447394259</v>
      </c>
      <c r="N4143">
        <f t="shared" si="394"/>
        <v>2.2300478827394263</v>
      </c>
      <c r="O4143">
        <f t="shared" si="389"/>
        <v>0.15436796886920479</v>
      </c>
    </row>
    <row r="4144" spans="5:15" x14ac:dyDescent="0.2">
      <c r="E4144" s="11">
        <v>245.28335000000001</v>
      </c>
      <c r="F4144" s="11">
        <v>4999.6303699999999</v>
      </c>
      <c r="G4144">
        <v>8.7472951219937198E-4</v>
      </c>
      <c r="H4144" s="17">
        <v>1.3962900000000001E-7</v>
      </c>
      <c r="I4144" s="28">
        <v>9.4304999999999996E-4</v>
      </c>
      <c r="J4144" s="21">
        <f t="shared" si="390"/>
        <v>1.8862394421369994E-7</v>
      </c>
      <c r="K4144" s="10">
        <f t="shared" si="391"/>
        <v>1.0593120707041388E-2</v>
      </c>
      <c r="L4144" s="10">
        <f t="shared" si="392"/>
        <v>1.0944120707041389E-2</v>
      </c>
      <c r="M4144" s="10">
        <f t="shared" si="393"/>
        <v>2.6844105898274804</v>
      </c>
      <c r="N4144">
        <f t="shared" si="394"/>
        <v>2.24290055982748</v>
      </c>
      <c r="O4144">
        <f t="shared" si="389"/>
        <v>0.16207458488090132</v>
      </c>
    </row>
    <row r="4145" spans="5:15" x14ac:dyDescent="0.2">
      <c r="E4145" s="11">
        <v>245.36463000000001</v>
      </c>
      <c r="F4145" s="11">
        <v>4999.6303699999999</v>
      </c>
      <c r="G4145">
        <v>8.7923691869717198E-4</v>
      </c>
      <c r="H4145" s="17">
        <v>1.3787500000000001E-7</v>
      </c>
      <c r="I4145" s="28">
        <v>9.4755999999999996E-4</v>
      </c>
      <c r="J4145" s="21">
        <f t="shared" si="390"/>
        <v>1.8952601089988178E-7</v>
      </c>
      <c r="K4145" s="10">
        <f t="shared" si="391"/>
        <v>1.0643780772137361E-2</v>
      </c>
      <c r="L4145" s="10">
        <f t="shared" si="392"/>
        <v>1.0994780772137362E-2</v>
      </c>
      <c r="M4145" s="10">
        <f t="shared" si="393"/>
        <v>2.6977303160865982</v>
      </c>
      <c r="N4145">
        <f t="shared" si="394"/>
        <v>2.2560739820865985</v>
      </c>
      <c r="O4145">
        <f t="shared" si="389"/>
        <v>0.14652740716432833</v>
      </c>
    </row>
    <row r="4146" spans="5:15" x14ac:dyDescent="0.2">
      <c r="E4146" s="11">
        <v>245.44674000000001</v>
      </c>
      <c r="F4146" s="11">
        <v>4999.6303699999999</v>
      </c>
      <c r="G4146">
        <v>8.8332811801020497E-4</v>
      </c>
      <c r="H4146" s="17">
        <v>1.18648E-7</v>
      </c>
      <c r="I4146" s="28">
        <v>9.5164999999999996E-4</v>
      </c>
      <c r="J4146" s="21">
        <f t="shared" si="390"/>
        <v>1.9034407137582052E-7</v>
      </c>
      <c r="K4146" s="10">
        <f t="shared" si="391"/>
        <v>1.068972304846608E-2</v>
      </c>
      <c r="L4146" s="10">
        <f t="shared" si="392"/>
        <v>1.1040723048466081E-2</v>
      </c>
      <c r="M4146" s="10">
        <f t="shared" si="393"/>
        <v>2.7099094794888616</v>
      </c>
      <c r="N4146">
        <f t="shared" si="394"/>
        <v>2.2681053474888615</v>
      </c>
      <c r="O4146">
        <f t="shared" si="389"/>
        <v>0.14095903817302222</v>
      </c>
    </row>
    <row r="4147" spans="5:15" x14ac:dyDescent="0.2">
      <c r="E4147" s="11">
        <v>245.5284</v>
      </c>
      <c r="F4147" s="11">
        <v>4999.6303699999999</v>
      </c>
      <c r="G4147">
        <v>8.8722831864606103E-4</v>
      </c>
      <c r="H4147" s="17">
        <v>1.1950500000000001E-7</v>
      </c>
      <c r="I4147" s="28">
        <v>9.5555E-4</v>
      </c>
      <c r="J4147" s="21">
        <f t="shared" si="390"/>
        <v>1.9112412904236359E-7</v>
      </c>
      <c r="K4147" s="10">
        <f t="shared" si="391"/>
        <v>1.0733531087019139E-2</v>
      </c>
      <c r="L4147" s="10">
        <f t="shared" si="392"/>
        <v>1.108453108701914E-2</v>
      </c>
      <c r="M4147" s="10">
        <f t="shared" si="393"/>
        <v>2.7215671825460701</v>
      </c>
      <c r="N4147">
        <f t="shared" si="394"/>
        <v>2.2796160625460704</v>
      </c>
      <c r="O4147">
        <f t="shared" si="389"/>
        <v>0.11716468693825481</v>
      </c>
    </row>
    <row r="4148" spans="5:15" x14ac:dyDescent="0.2">
      <c r="E4148" s="11">
        <v>245.61612</v>
      </c>
      <c r="F4148" s="11">
        <v>4999.6303699999999</v>
      </c>
      <c r="G4148">
        <v>8.9065509456853504E-4</v>
      </c>
      <c r="H4148" s="17">
        <v>1.0647600000000001E-7</v>
      </c>
      <c r="I4148" s="28">
        <v>9.5898000000000001E-4</v>
      </c>
      <c r="J4148" s="21">
        <f t="shared" si="390"/>
        <v>1.918101797593489E-7</v>
      </c>
      <c r="K4148" s="10">
        <f t="shared" si="391"/>
        <v>1.0772059695285035E-2</v>
      </c>
      <c r="L4148" s="10">
        <f t="shared" si="392"/>
        <v>1.1123059695285036E-2</v>
      </c>
      <c r="M4148" s="10">
        <f t="shared" si="393"/>
        <v>2.7320027648842928</v>
      </c>
      <c r="N4148">
        <f t="shared" si="394"/>
        <v>2.289893748884293</v>
      </c>
      <c r="O4148">
        <f t="shared" si="389"/>
        <v>0.11649206271765558</v>
      </c>
    </row>
    <row r="4149" spans="5:15" x14ac:dyDescent="0.2">
      <c r="E4149" s="11">
        <v>245.70161999999999</v>
      </c>
      <c r="F4149" s="11">
        <v>4999.6303699999999</v>
      </c>
      <c r="G4149">
        <v>8.9398571427605803E-4</v>
      </c>
      <c r="H4149" s="17">
        <v>1.2681400000000001E-7</v>
      </c>
      <c r="I4149" s="28">
        <v>9.6230000000000003E-4</v>
      </c>
      <c r="J4149" s="21">
        <f t="shared" si="390"/>
        <v>1.9247422884984196E-7</v>
      </c>
      <c r="K4149" s="10">
        <f t="shared" si="391"/>
        <v>1.0809352692207124E-2</v>
      </c>
      <c r="L4149" s="10">
        <f t="shared" si="392"/>
        <v>1.1160352692207125E-2</v>
      </c>
      <c r="M4149" s="10">
        <f t="shared" si="393"/>
        <v>2.7421167362466519</v>
      </c>
      <c r="N4149">
        <f t="shared" si="394"/>
        <v>2.2998538202466521</v>
      </c>
      <c r="O4149">
        <f t="shared" si="389"/>
        <v>0.11232922618595249</v>
      </c>
    </row>
    <row r="4150" spans="5:15" x14ac:dyDescent="0.2">
      <c r="E4150" s="11">
        <v>245.78608</v>
      </c>
      <c r="F4150" s="11">
        <v>4999.6303699999999</v>
      </c>
      <c r="G4150">
        <v>8.9713220896231103E-4</v>
      </c>
      <c r="H4150" s="17">
        <v>9.8885500000000002E-8</v>
      </c>
      <c r="I4150" s="28">
        <v>9.6544999999999997E-4</v>
      </c>
      <c r="J4150" s="21">
        <f t="shared" si="390"/>
        <v>1.9310427542666518E-7</v>
      </c>
      <c r="K4150" s="10">
        <f t="shared" si="391"/>
        <v>1.0844736107961517E-2</v>
      </c>
      <c r="L4150" s="10">
        <f t="shared" si="392"/>
        <v>1.1195736107961518E-2</v>
      </c>
      <c r="M4150" s="10">
        <f t="shared" si="393"/>
        <v>2.7517560906903182</v>
      </c>
      <c r="N4150">
        <f t="shared" si="394"/>
        <v>2.3093411466903184</v>
      </c>
      <c r="O4150">
        <f t="shared" si="389"/>
        <v>0.11328299904044832</v>
      </c>
    </row>
    <row r="4151" spans="5:15" x14ac:dyDescent="0.2">
      <c r="E4151" s="11">
        <v>245.86929000000001</v>
      </c>
      <c r="F4151" s="11">
        <v>4999.6303699999999</v>
      </c>
      <c r="G4151">
        <v>9.0026244277454899E-4</v>
      </c>
      <c r="H4151" s="17">
        <v>9.4366300000000002E-8</v>
      </c>
      <c r="I4151" s="28">
        <v>9.6858000000000003E-4</v>
      </c>
      <c r="J4151" s="21">
        <f t="shared" si="390"/>
        <v>1.9373032170776257E-7</v>
      </c>
      <c r="K4151" s="10">
        <f t="shared" si="391"/>
        <v>1.0879894867107946E-2</v>
      </c>
      <c r="L4151" s="10">
        <f t="shared" si="392"/>
        <v>1.1230894867107946E-2</v>
      </c>
      <c r="M4151" s="10">
        <f t="shared" si="393"/>
        <v>2.7613321470404752</v>
      </c>
      <c r="N4151">
        <f t="shared" si="394"/>
        <v>2.3187674250404751</v>
      </c>
      <c r="O4151">
        <f t="shared" si="389"/>
        <v>9.3238466406702691E-2</v>
      </c>
    </row>
    <row r="4152" spans="5:15" x14ac:dyDescent="0.2">
      <c r="E4152" s="11">
        <v>245.95599000000001</v>
      </c>
      <c r="F4152" s="11">
        <v>4999.6303699999999</v>
      </c>
      <c r="G4152">
        <v>9.0289503198299201E-4</v>
      </c>
      <c r="H4152" s="17">
        <v>1.1068999999999999E-7</v>
      </c>
      <c r="I4152" s="28">
        <v>9.7121000000000002E-4</v>
      </c>
      <c r="J4152" s="21">
        <f t="shared" si="390"/>
        <v>1.942563605957134E-7</v>
      </c>
      <c r="K4152" s="10">
        <f t="shared" si="391"/>
        <v>1.0909437211055265E-2</v>
      </c>
      <c r="L4152" s="10">
        <f t="shared" si="392"/>
        <v>1.1260437211055265E-2</v>
      </c>
      <c r="M4152" s="10">
        <f t="shared" si="393"/>
        <v>2.7695719820779368</v>
      </c>
      <c r="N4152">
        <f t="shared" si="394"/>
        <v>2.3268512000779369</v>
      </c>
      <c r="O4152">
        <f t="shared" si="389"/>
        <v>9.2845444253771212E-2</v>
      </c>
    </row>
    <row r="4153" spans="5:15" x14ac:dyDescent="0.2">
      <c r="E4153" s="11">
        <v>246.03885</v>
      </c>
      <c r="F4153" s="11">
        <v>4999.6303699999999</v>
      </c>
      <c r="G4153">
        <v>9.0539525374358401E-4</v>
      </c>
      <c r="H4153" s="17">
        <v>1.01589E-7</v>
      </c>
      <c r="I4153" s="28">
        <v>9.7371000000000003E-4</v>
      </c>
      <c r="J4153" s="21">
        <f t="shared" si="390"/>
        <v>1.9475639756144614E-7</v>
      </c>
      <c r="K4153" s="10">
        <f t="shared" si="391"/>
        <v>1.0937519287050815E-2</v>
      </c>
      <c r="L4153" s="10">
        <f t="shared" si="392"/>
        <v>1.1288519287050816E-2</v>
      </c>
      <c r="M4153" s="10">
        <f t="shared" si="393"/>
        <v>2.7774143035888024</v>
      </c>
      <c r="N4153">
        <f t="shared" si="394"/>
        <v>2.3345443735888027</v>
      </c>
      <c r="O4153">
        <f t="shared" si="389"/>
        <v>0.10133278042334999</v>
      </c>
    </row>
    <row r="4154" spans="5:15" x14ac:dyDescent="0.2">
      <c r="E4154" s="11">
        <v>246.11922000000001</v>
      </c>
      <c r="F4154" s="11">
        <v>4999.6303699999999</v>
      </c>
      <c r="G4154">
        <v>9.0806449764159198E-4</v>
      </c>
      <c r="H4154" s="17">
        <v>9.5288300000000002E-8</v>
      </c>
      <c r="I4154" s="28">
        <v>9.7638E-4</v>
      </c>
      <c r="J4154" s="21">
        <f t="shared" si="390"/>
        <v>1.9529043704084869E-7</v>
      </c>
      <c r="K4154" s="10">
        <f t="shared" si="391"/>
        <v>1.0967510944214063E-2</v>
      </c>
      <c r="L4154" s="10">
        <f t="shared" si="392"/>
        <v>1.1318510944214063E-2</v>
      </c>
      <c r="M4154" s="10">
        <f t="shared" si="393"/>
        <v>2.7857030851514288</v>
      </c>
      <c r="N4154">
        <f t="shared" si="394"/>
        <v>2.342688489151429</v>
      </c>
      <c r="O4154">
        <f t="shared" si="389"/>
        <v>8.1683343376660181E-2</v>
      </c>
    </row>
    <row r="4155" spans="5:15" x14ac:dyDescent="0.2">
      <c r="E4155" s="11">
        <v>246.19663</v>
      </c>
      <c r="F4155" s="11">
        <v>4999.6303699999999</v>
      </c>
      <c r="G4155">
        <v>9.1008169245681105E-4</v>
      </c>
      <c r="H4155" s="17">
        <v>1.00321E-7</v>
      </c>
      <c r="I4155" s="28">
        <v>9.7839999999999993E-4</v>
      </c>
      <c r="J4155" s="21">
        <f t="shared" si="390"/>
        <v>1.9569446690916072E-7</v>
      </c>
      <c r="K4155" s="10">
        <f t="shared" si="391"/>
        <v>1.0990201261618466E-2</v>
      </c>
      <c r="L4155" s="10">
        <f t="shared" si="392"/>
        <v>1.1341201261618467E-2</v>
      </c>
      <c r="M4155" s="10">
        <f t="shared" si="393"/>
        <v>2.7921655307622149</v>
      </c>
      <c r="N4155">
        <f t="shared" si="394"/>
        <v>2.3490115967622152</v>
      </c>
      <c r="O4155">
        <f t="shared" si="389"/>
        <v>8.8107263950902084E-2</v>
      </c>
    </row>
    <row r="4156" spans="5:15" x14ac:dyDescent="0.2">
      <c r="E4156" s="11">
        <v>246.28148999999999</v>
      </c>
      <c r="F4156" s="11">
        <v>4999.6303699999999</v>
      </c>
      <c r="G4156">
        <v>9.1250059073139296E-4</v>
      </c>
      <c r="H4156" s="17">
        <v>8.4058199999999995E-8</v>
      </c>
      <c r="I4156" s="28">
        <v>9.8080999999999993E-4</v>
      </c>
      <c r="J4156" s="21">
        <f t="shared" si="390"/>
        <v>1.9617650254412707E-7</v>
      </c>
      <c r="K4156" s="10">
        <f t="shared" si="391"/>
        <v>1.1017272382878177E-2</v>
      </c>
      <c r="L4156" s="10">
        <f t="shared" si="392"/>
        <v>1.1368272382878178E-2</v>
      </c>
      <c r="M4156" s="10">
        <f t="shared" si="393"/>
        <v>2.7997950611810878</v>
      </c>
      <c r="N4156">
        <f t="shared" si="394"/>
        <v>2.356488379181088</v>
      </c>
      <c r="O4156">
        <f t="shared" si="389"/>
        <v>7.2162453650184491E-2</v>
      </c>
    </row>
    <row r="4157" spans="5:15" x14ac:dyDescent="0.2">
      <c r="E4157" s="11">
        <v>246.36903000000001</v>
      </c>
      <c r="F4157" s="11">
        <v>4999.6303699999999</v>
      </c>
      <c r="G4157">
        <v>9.1447619027343005E-4</v>
      </c>
      <c r="H4157" s="17">
        <v>9.5650399999999995E-8</v>
      </c>
      <c r="I4157" s="28">
        <v>9.827900000000001E-4</v>
      </c>
      <c r="J4157" s="21">
        <f t="shared" si="390"/>
        <v>1.9657253182098741E-7</v>
      </c>
      <c r="K4157" s="10">
        <f t="shared" si="391"/>
        <v>1.1039513387066654E-2</v>
      </c>
      <c r="L4157" s="10">
        <f t="shared" si="392"/>
        <v>1.1390513387066654E-2</v>
      </c>
      <c r="M4157" s="10">
        <f t="shared" si="393"/>
        <v>2.8062697343736263</v>
      </c>
      <c r="N4157">
        <f t="shared" si="394"/>
        <v>2.3628054803736265</v>
      </c>
      <c r="O4157">
        <f t="shared" si="389"/>
        <v>7.3828154615132396E-2</v>
      </c>
    </row>
    <row r="4158" spans="5:15" x14ac:dyDescent="0.2">
      <c r="E4158" s="11">
        <v>246.45048</v>
      </c>
      <c r="F4158" s="11">
        <v>4999.6303699999999</v>
      </c>
      <c r="G4158">
        <v>9.1636247062851998E-4</v>
      </c>
      <c r="H4158" s="17">
        <v>9.8574200000000004E-8</v>
      </c>
      <c r="I4158" s="28">
        <v>9.8467999999999993E-4</v>
      </c>
      <c r="J4158" s="21">
        <f t="shared" si="390"/>
        <v>1.9695055976708134E-7</v>
      </c>
      <c r="K4158" s="10">
        <f t="shared" si="391"/>
        <v>1.1060743436519287E-2</v>
      </c>
      <c r="L4158" s="10">
        <f t="shared" si="392"/>
        <v>1.1411743436519288E-2</v>
      </c>
      <c r="M4158" s="10">
        <f t="shared" si="393"/>
        <v>2.8124296475670278</v>
      </c>
      <c r="N4158">
        <f t="shared" si="394"/>
        <v>2.3688187835670282</v>
      </c>
      <c r="O4158">
        <f t="shared" si="389"/>
        <v>7.6165808107241703E-2</v>
      </c>
    </row>
    <row r="4159" spans="5:15" x14ac:dyDescent="0.2">
      <c r="E4159" s="11">
        <v>246.53245000000001</v>
      </c>
      <c r="F4159" s="11">
        <v>4999.6303699999999</v>
      </c>
      <c r="G4159">
        <v>9.1833460778975899E-4</v>
      </c>
      <c r="H4159" s="17">
        <v>8.8906899999999998E-8</v>
      </c>
      <c r="I4159" s="28">
        <v>9.8664999999999994E-4</v>
      </c>
      <c r="J4159" s="21">
        <f t="shared" si="390"/>
        <v>1.9734458889607873E-7</v>
      </c>
      <c r="K4159" s="10">
        <f t="shared" si="391"/>
        <v>1.1082872112403781E-2</v>
      </c>
      <c r="L4159" s="10">
        <f t="shared" si="392"/>
        <v>1.1433872112403782E-2</v>
      </c>
      <c r="M4159" s="10">
        <f t="shared" si="393"/>
        <v>2.8188205048575798</v>
      </c>
      <c r="N4159">
        <f t="shared" si="394"/>
        <v>2.3750620948575798</v>
      </c>
      <c r="O4159">
        <f t="shared" si="389"/>
        <v>6.6950170305369372E-2</v>
      </c>
    </row>
    <row r="4160" spans="5:15" x14ac:dyDescent="0.2">
      <c r="E4160" s="11">
        <v>246.61412999999999</v>
      </c>
      <c r="F4160" s="11">
        <v>4999.6303699999999</v>
      </c>
      <c r="G4160">
        <v>9.2002675248472601E-4</v>
      </c>
      <c r="H4160" s="17">
        <v>8.37619E-8</v>
      </c>
      <c r="I4160" s="28">
        <v>9.883400000000001E-4</v>
      </c>
      <c r="J4160" s="21">
        <f t="shared" si="390"/>
        <v>1.9768261388491407E-7</v>
      </c>
      <c r="K4160" s="10">
        <f t="shared" si="391"/>
        <v>1.1101855595776774E-2</v>
      </c>
      <c r="L4160" s="10">
        <f t="shared" si="392"/>
        <v>1.1452855595776775E-2</v>
      </c>
      <c r="M4160" s="10">
        <f t="shared" si="393"/>
        <v>2.8244360187681208</v>
      </c>
      <c r="N4160">
        <f t="shared" si="394"/>
        <v>2.3805305847681208</v>
      </c>
      <c r="O4160">
        <f t="shared" si="389"/>
        <v>6.5376907444369053E-2</v>
      </c>
    </row>
    <row r="4161" spans="5:15" x14ac:dyDescent="0.2">
      <c r="E4161" s="11">
        <v>246.69866999999999</v>
      </c>
      <c r="F4161" s="11">
        <v>4999.6303699999999</v>
      </c>
      <c r="G4161">
        <v>9.21724565880002E-4</v>
      </c>
      <c r="H4161" s="17">
        <v>9.3508599999999999E-8</v>
      </c>
      <c r="I4161" s="28">
        <v>9.9003999999999997E-4</v>
      </c>
      <c r="J4161" s="21">
        <f t="shared" si="390"/>
        <v>1.9802263902161232E-7</v>
      </c>
      <c r="K4161" s="10">
        <f t="shared" si="391"/>
        <v>1.1120951407453748E-2</v>
      </c>
      <c r="L4161" s="10">
        <f t="shared" si="392"/>
        <v>1.1471951407453749E-2</v>
      </c>
      <c r="M4161" s="10">
        <f t="shared" si="393"/>
        <v>2.830115154523468</v>
      </c>
      <c r="N4161">
        <f t="shared" si="394"/>
        <v>2.3860575485234681</v>
      </c>
      <c r="O4161">
        <f t="shared" si="389"/>
        <v>5.9032182411889525E-2</v>
      </c>
    </row>
    <row r="4162" spans="5:15" x14ac:dyDescent="0.2">
      <c r="E4162" s="11">
        <v>246.78290999999999</v>
      </c>
      <c r="F4162" s="11">
        <v>4999.6303699999999</v>
      </c>
      <c r="G4162">
        <v>9.2323378714618696E-4</v>
      </c>
      <c r="H4162" s="17">
        <v>8.7100599999999998E-8</v>
      </c>
      <c r="I4162" s="28">
        <v>9.9153999999999996E-4</v>
      </c>
      <c r="J4162" s="21">
        <f t="shared" si="390"/>
        <v>1.9832266120105194E-7</v>
      </c>
      <c r="K4162" s="10">
        <f t="shared" si="391"/>
        <v>1.1137800653051077E-2</v>
      </c>
      <c r="L4162" s="10">
        <f t="shared" si="392"/>
        <v>1.1488800653051077E-2</v>
      </c>
      <c r="M4162" s="10">
        <f t="shared" si="393"/>
        <v>2.8352396575698449</v>
      </c>
      <c r="N4162">
        <f t="shared" si="394"/>
        <v>2.3910304195698453</v>
      </c>
      <c r="O4162">
        <f t="shared" si="389"/>
        <v>5.7304235266463589E-2</v>
      </c>
    </row>
    <row r="4163" spans="5:15" x14ac:dyDescent="0.2">
      <c r="E4163" s="11">
        <v>246.86851999999999</v>
      </c>
      <c r="F4163" s="11">
        <v>4999.6303699999999</v>
      </c>
      <c r="G4163">
        <v>9.2470078164282499E-4</v>
      </c>
      <c r="H4163" s="17">
        <v>8.8273199999999997E-8</v>
      </c>
      <c r="I4163" s="28">
        <v>9.930099999999999E-4</v>
      </c>
      <c r="J4163" s="21">
        <f t="shared" si="390"/>
        <v>1.9861668293690277E-7</v>
      </c>
      <c r="K4163" s="10">
        <f t="shared" si="391"/>
        <v>1.1154312913736459E-2</v>
      </c>
      <c r="L4163" s="10">
        <f t="shared" si="392"/>
        <v>1.150531291373646E-2</v>
      </c>
      <c r="M4163" s="10">
        <f t="shared" si="393"/>
        <v>2.8402995711510073</v>
      </c>
      <c r="N4163">
        <f t="shared" si="394"/>
        <v>2.3959362351510074</v>
      </c>
      <c r="O4163">
        <f t="shared" si="389"/>
        <v>4.826940224200859E-2</v>
      </c>
    </row>
    <row r="4164" spans="5:15" x14ac:dyDescent="0.2">
      <c r="E4164" s="11">
        <v>246.95267999999999</v>
      </c>
      <c r="F4164" s="11">
        <v>4999.6303699999999</v>
      </c>
      <c r="G4164">
        <v>9.2587333445498196E-4</v>
      </c>
      <c r="H4164" s="17">
        <v>1.00306E-7</v>
      </c>
      <c r="I4164" s="28">
        <v>9.9418000000000011E-4</v>
      </c>
      <c r="J4164" s="21">
        <f t="shared" si="390"/>
        <v>1.9885070023686573E-7</v>
      </c>
      <c r="K4164" s="10">
        <f t="shared" si="391"/>
        <v>1.116745532530238E-2</v>
      </c>
      <c r="L4164" s="10">
        <f t="shared" si="392"/>
        <v>1.1518455325302381E-2</v>
      </c>
      <c r="M4164" s="10">
        <f t="shared" si="393"/>
        <v>2.8445134120436948</v>
      </c>
      <c r="N4164">
        <f t="shared" si="394"/>
        <v>2.3999985880436947</v>
      </c>
      <c r="O4164">
        <f t="shared" si="389"/>
        <v>6.4713942267537239E-2</v>
      </c>
    </row>
    <row r="4165" spans="5:15" x14ac:dyDescent="0.2">
      <c r="E4165" s="11">
        <v>247.03442000000001</v>
      </c>
      <c r="F4165" s="11">
        <v>4999.6303699999999</v>
      </c>
      <c r="G4165">
        <v>9.2749110142744599E-4</v>
      </c>
      <c r="H4165" s="17">
        <v>7.7972799999999995E-8</v>
      </c>
      <c r="I4165" s="28">
        <v>9.9580000000000003E-4</v>
      </c>
      <c r="J4165" s="21">
        <f t="shared" si="390"/>
        <v>1.9917472419066054E-7</v>
      </c>
      <c r="K4165" s="10">
        <f t="shared" si="391"/>
        <v>1.1185652510547496E-2</v>
      </c>
      <c r="L4165" s="10">
        <f t="shared" si="392"/>
        <v>1.1536652510547496E-2</v>
      </c>
      <c r="M4165" s="10">
        <f t="shared" si="393"/>
        <v>2.8499502616846448</v>
      </c>
      <c r="N4165">
        <f t="shared" si="394"/>
        <v>2.4052883056846448</v>
      </c>
      <c r="O4165">
        <f t="shared" si="389"/>
        <v>4.4638665109692957E-2</v>
      </c>
    </row>
    <row r="4166" spans="5:15" x14ac:dyDescent="0.2">
      <c r="E4166" s="11">
        <v>247.11951999999999</v>
      </c>
      <c r="F4166" s="11">
        <v>4999.6303699999999</v>
      </c>
      <c r="G4166">
        <v>9.2856320880871097E-4</v>
      </c>
      <c r="H4166" s="17">
        <v>9.3380700000000004E-8</v>
      </c>
      <c r="I4166" s="28">
        <v>9.9686999999999996E-4</v>
      </c>
      <c r="J4166" s="21">
        <f t="shared" si="390"/>
        <v>1.9938874001199411E-7</v>
      </c>
      <c r="K4166" s="10">
        <f t="shared" si="391"/>
        <v>1.119767163907359E-2</v>
      </c>
      <c r="L4166" s="10">
        <f t="shared" si="392"/>
        <v>1.1548671639073591E-2</v>
      </c>
      <c r="M4166" s="10">
        <f t="shared" si="393"/>
        <v>2.8539021920854788</v>
      </c>
      <c r="N4166">
        <f t="shared" si="394"/>
        <v>2.4090870560854789</v>
      </c>
      <c r="O4166">
        <f t="shared" ref="O4166:O4229" si="395">(N4167-N4166)/(E4167-E4166)</f>
        <v>5.1803572481061433E-2</v>
      </c>
    </row>
    <row r="4167" spans="5:15" x14ac:dyDescent="0.2">
      <c r="E4167" s="11">
        <v>247.20931999999999</v>
      </c>
      <c r="F4167" s="11">
        <v>4999.6303699999999</v>
      </c>
      <c r="G4167">
        <v>9.2992130215019896E-4</v>
      </c>
      <c r="H4167" s="17">
        <v>9.2867999999999995E-8</v>
      </c>
      <c r="I4167" s="28">
        <v>9.9822999999999991E-4</v>
      </c>
      <c r="J4167" s="21">
        <f t="shared" si="390"/>
        <v>1.9966076012135272E-7</v>
      </c>
      <c r="K4167" s="10">
        <f t="shared" si="391"/>
        <v>1.1212948288415169E-2</v>
      </c>
      <c r="L4167" s="10">
        <f t="shared" si="392"/>
        <v>1.1563948288415169E-2</v>
      </c>
      <c r="M4167" s="10">
        <f t="shared" si="393"/>
        <v>2.8587157928942779</v>
      </c>
      <c r="N4167">
        <f t="shared" si="394"/>
        <v>2.4137390168942781</v>
      </c>
      <c r="O4167">
        <f t="shared" si="395"/>
        <v>4.6719463662999727E-2</v>
      </c>
    </row>
    <row r="4168" spans="5:15" x14ac:dyDescent="0.2">
      <c r="E4168" s="11">
        <v>247.29500999999999</v>
      </c>
      <c r="F4168" s="11">
        <v>4999.6303699999999</v>
      </c>
      <c r="G4168">
        <v>9.3106027970820001E-4</v>
      </c>
      <c r="H4168" s="17">
        <v>8.6318299999999995E-8</v>
      </c>
      <c r="I4168" s="28">
        <v>9.9937000000000008E-4</v>
      </c>
      <c r="J4168" s="21">
        <f t="shared" si="390"/>
        <v>1.9988877697772688E-7</v>
      </c>
      <c r="K4168" s="10">
        <f t="shared" si="391"/>
        <v>1.1225753715069141E-2</v>
      </c>
      <c r="L4168" s="10">
        <f t="shared" si="392"/>
        <v>1.1576753715069141E-2</v>
      </c>
      <c r="M4168" s="10">
        <f t="shared" si="393"/>
        <v>2.8628734257355606</v>
      </c>
      <c r="N4168">
        <f t="shared" si="394"/>
        <v>2.4177424077355605</v>
      </c>
      <c r="O4168">
        <f t="shared" si="395"/>
        <v>4.3230838640000317E-2</v>
      </c>
    </row>
    <row r="4169" spans="5:15" x14ac:dyDescent="0.2">
      <c r="E4169" s="11">
        <v>247.37640999999999</v>
      </c>
      <c r="F4169" s="11">
        <v>4999.6303699999999</v>
      </c>
      <c r="G4169">
        <v>9.3204330176533897E-4</v>
      </c>
      <c r="H4169" s="17">
        <v>8.7771600000000005E-8</v>
      </c>
      <c r="I4169" s="28">
        <v>1.0003499999999999E-3</v>
      </c>
      <c r="J4169" s="21">
        <f t="shared" si="390"/>
        <v>2.0008479146829407E-7</v>
      </c>
      <c r="K4169" s="10">
        <f t="shared" si="391"/>
        <v>1.1236761888859395E-2</v>
      </c>
      <c r="L4169" s="10">
        <f t="shared" si="392"/>
        <v>1.1587761888859396E-2</v>
      </c>
      <c r="M4169" s="10">
        <f t="shared" si="393"/>
        <v>2.8665389360008562</v>
      </c>
      <c r="N4169">
        <f t="shared" si="394"/>
        <v>2.4212613980008566</v>
      </c>
      <c r="O4169">
        <f t="shared" si="395"/>
        <v>4.2920144434678065E-2</v>
      </c>
    </row>
    <row r="4170" spans="5:15" x14ac:dyDescent="0.2">
      <c r="E4170" s="11">
        <v>247.45611</v>
      </c>
      <c r="F4170" s="11">
        <v>4999.6303699999999</v>
      </c>
      <c r="G4170">
        <v>9.3299971515963301E-4</v>
      </c>
      <c r="H4170" s="17">
        <v>9.1509700000000001E-8</v>
      </c>
      <c r="I4170" s="28">
        <v>1.0013000000000001E-3</v>
      </c>
      <c r="J4170" s="21">
        <f t="shared" ref="J4170:J4233" si="396">I4170/F4170</f>
        <v>2.0027480551527255E-7</v>
      </c>
      <c r="K4170" s="10">
        <f t="shared" ref="K4170:K4233" si="397">J4170*B$6</f>
        <v>1.1247433077737706E-2</v>
      </c>
      <c r="L4170" s="10">
        <f t="shared" ref="L4170:L4233" si="398">K4170+B$7</f>
        <v>1.1598433077737707E-2</v>
      </c>
      <c r="M4170" s="10">
        <f t="shared" ref="M4170:M4233" si="399">L4170*E4170</f>
        <v>2.8701031315123005</v>
      </c>
      <c r="N4170">
        <f t="shared" ref="N4170:N4233" si="400">((M4170/E4170)-$B$8)*E4170</f>
        <v>2.4246821335123006</v>
      </c>
      <c r="O4170">
        <f t="shared" si="395"/>
        <v>4.7814571324726204E-2</v>
      </c>
    </row>
    <row r="4171" spans="5:15" x14ac:dyDescent="0.2">
      <c r="E4171" s="11">
        <v>247.53876</v>
      </c>
      <c r="F4171" s="11">
        <v>4999.6303699999999</v>
      </c>
      <c r="G4171">
        <v>9.3412767250543099E-4</v>
      </c>
      <c r="H4171" s="17">
        <v>9.2459700000000006E-8</v>
      </c>
      <c r="I4171" s="28">
        <v>1.0024299999999999E-3</v>
      </c>
      <c r="J4171" s="21">
        <f t="shared" si="396"/>
        <v>2.0050082222378369E-7</v>
      </c>
      <c r="K4171" s="10">
        <f t="shared" si="397"/>
        <v>1.1260126176087692E-2</v>
      </c>
      <c r="L4171" s="10">
        <f t="shared" si="398"/>
        <v>1.1611126176087692E-2</v>
      </c>
      <c r="M4171" s="10">
        <f t="shared" si="399"/>
        <v>2.8742037758322891</v>
      </c>
      <c r="N4171">
        <f t="shared" si="400"/>
        <v>2.4286340078322892</v>
      </c>
      <c r="O4171">
        <f t="shared" si="395"/>
        <v>4.0083665511155907E-2</v>
      </c>
    </row>
    <row r="4172" spans="5:15" x14ac:dyDescent="0.2">
      <c r="E4172" s="11">
        <v>247.62513000000001</v>
      </c>
      <c r="F4172" s="11">
        <v>4999.6303699999999</v>
      </c>
      <c r="G4172">
        <v>9.3506749375642901E-4</v>
      </c>
      <c r="H4172" s="17">
        <v>8.37898E-8</v>
      </c>
      <c r="I4172" s="28">
        <v>1.00337E-3</v>
      </c>
      <c r="J4172" s="21">
        <f t="shared" si="396"/>
        <v>2.0068883612289923E-7</v>
      </c>
      <c r="K4172" s="10">
        <f t="shared" si="397"/>
        <v>1.1270685036662021E-2</v>
      </c>
      <c r="L4172" s="10">
        <f t="shared" si="398"/>
        <v>1.1621685036662022E-2</v>
      </c>
      <c r="M4172" s="10">
        <f t="shared" si="399"/>
        <v>2.8778212680224882</v>
      </c>
      <c r="N4172">
        <f t="shared" si="400"/>
        <v>2.4320960340224884</v>
      </c>
      <c r="O4172">
        <f t="shared" si="395"/>
        <v>3.4402622622386442E-2</v>
      </c>
    </row>
    <row r="4173" spans="5:15" x14ac:dyDescent="0.2">
      <c r="E4173" s="11">
        <v>247.71116000000001</v>
      </c>
      <c r="F4173" s="11">
        <v>4999.6303699999999</v>
      </c>
      <c r="G4173">
        <v>9.35834667457238E-4</v>
      </c>
      <c r="H4173" s="17">
        <v>9.8595599999999996E-8</v>
      </c>
      <c r="I4173" s="28">
        <v>1.00413E-3</v>
      </c>
      <c r="J4173" s="21">
        <f t="shared" si="396"/>
        <v>2.0084084736048197E-7</v>
      </c>
      <c r="K4173" s="10">
        <f t="shared" si="397"/>
        <v>1.1279221987764668E-2</v>
      </c>
      <c r="L4173" s="10">
        <f t="shared" si="398"/>
        <v>1.1630221987764668E-2</v>
      </c>
      <c r="M4173" s="10">
        <f t="shared" si="399"/>
        <v>2.8809357796466917</v>
      </c>
      <c r="N4173">
        <f t="shared" si="400"/>
        <v>2.4350556916466921</v>
      </c>
      <c r="O4173">
        <f t="shared" si="395"/>
        <v>4.8258200014176397E-2</v>
      </c>
    </row>
    <row r="4174" spans="5:15" x14ac:dyDescent="0.2">
      <c r="E4174" s="11">
        <v>247.79011</v>
      </c>
      <c r="F4174" s="11">
        <v>4999.6303699999999</v>
      </c>
      <c r="G4174">
        <v>9.3692362881342298E-4</v>
      </c>
      <c r="H4174" s="17">
        <v>8.5223499999999995E-8</v>
      </c>
      <c r="I4174" s="28">
        <v>1.00522E-3</v>
      </c>
      <c r="J4174" s="21">
        <f t="shared" si="396"/>
        <v>2.0105886347754146E-7</v>
      </c>
      <c r="K4174" s="10">
        <f t="shared" si="397"/>
        <v>1.1291465772898728E-2</v>
      </c>
      <c r="L4174" s="10">
        <f t="shared" si="398"/>
        <v>1.1642465772898729E-2</v>
      </c>
      <c r="M4174" s="10">
        <f t="shared" si="399"/>
        <v>2.884887874537811</v>
      </c>
      <c r="N4174">
        <f t="shared" si="400"/>
        <v>2.4388656765378109</v>
      </c>
      <c r="O4174">
        <f t="shared" si="395"/>
        <v>3.2758616690045345E-2</v>
      </c>
    </row>
    <row r="4175" spans="5:15" x14ac:dyDescent="0.2">
      <c r="E4175" s="11">
        <v>247.87272999999999</v>
      </c>
      <c r="F4175" s="11">
        <v>4999.6303699999999</v>
      </c>
      <c r="G4175">
        <v>9.3760447081255504E-4</v>
      </c>
      <c r="H4175" s="17">
        <v>7.9112500000000001E-8</v>
      </c>
      <c r="I4175" s="28">
        <v>1.0058999999999999E-3</v>
      </c>
      <c r="J4175" s="21">
        <f t="shared" si="396"/>
        <v>2.0119487353222072E-7</v>
      </c>
      <c r="K4175" s="10">
        <f t="shared" si="397"/>
        <v>1.1299104097569516E-2</v>
      </c>
      <c r="L4175" s="10">
        <f t="shared" si="398"/>
        <v>1.1650104097569516E-2</v>
      </c>
      <c r="M4175" s="10">
        <f t="shared" si="399"/>
        <v>2.8877431074487423</v>
      </c>
      <c r="N4175">
        <f t="shared" si="400"/>
        <v>2.4415721934487422</v>
      </c>
      <c r="O4175">
        <f t="shared" si="395"/>
        <v>3.8149380719695009E-2</v>
      </c>
    </row>
    <row r="4176" spans="5:15" x14ac:dyDescent="0.2">
      <c r="E4176" s="11">
        <v>247.95245</v>
      </c>
      <c r="F4176" s="11">
        <v>4999.6303699999999</v>
      </c>
      <c r="G4176">
        <v>9.3840956484147705E-4</v>
      </c>
      <c r="H4176" s="17">
        <v>8.4265999999999995E-8</v>
      </c>
      <c r="I4176" s="28">
        <v>1.0067100000000001E-3</v>
      </c>
      <c r="J4176" s="21">
        <f t="shared" si="396"/>
        <v>2.0135688550911818E-7</v>
      </c>
      <c r="K4176" s="10">
        <f t="shared" si="397"/>
        <v>1.1308202690192077E-2</v>
      </c>
      <c r="L4176" s="10">
        <f t="shared" si="398"/>
        <v>1.1659202690192078E-2</v>
      </c>
      <c r="M4176" s="10">
        <f t="shared" si="399"/>
        <v>2.8909278720797165</v>
      </c>
      <c r="N4176">
        <f t="shared" si="400"/>
        <v>2.4446134620797166</v>
      </c>
      <c r="O4176">
        <f t="shared" si="395"/>
        <v>3.6448927197504165E-2</v>
      </c>
    </row>
    <row r="4177" spans="5:15" x14ac:dyDescent="0.2">
      <c r="E4177" s="11">
        <v>248.03417999999999</v>
      </c>
      <c r="F4177" s="11">
        <v>4999.6303699999999</v>
      </c>
      <c r="G4177">
        <v>9.3919200174274401E-4</v>
      </c>
      <c r="H4177" s="17">
        <v>9.3056199999999994E-8</v>
      </c>
      <c r="I4177" s="28">
        <v>1.00749E-3</v>
      </c>
      <c r="J4177" s="21">
        <f t="shared" si="396"/>
        <v>2.0151289704242675E-7</v>
      </c>
      <c r="K4177" s="10">
        <f t="shared" si="397"/>
        <v>1.1316964297902686E-2</v>
      </c>
      <c r="L4177" s="10">
        <f t="shared" si="398"/>
        <v>1.1667964297902686E-2</v>
      </c>
      <c r="M4177" s="10">
        <f t="shared" si="399"/>
        <v>2.8940539568995685</v>
      </c>
      <c r="N4177">
        <f t="shared" si="400"/>
        <v>2.4475924328995684</v>
      </c>
      <c r="O4177">
        <f t="shared" si="395"/>
        <v>3.3352251895108369E-2</v>
      </c>
    </row>
    <row r="4178" spans="5:15" x14ac:dyDescent="0.2">
      <c r="E4178" s="11">
        <v>248.11488</v>
      </c>
      <c r="F4178" s="11">
        <v>4999.6303699999999</v>
      </c>
      <c r="G4178">
        <v>9.3987202033059302E-4</v>
      </c>
      <c r="H4178" s="17">
        <v>9.3936899999999997E-8</v>
      </c>
      <c r="I4178" s="28">
        <v>1.0081700000000001E-3</v>
      </c>
      <c r="J4178" s="21">
        <f t="shared" si="396"/>
        <v>2.0164890709710607E-7</v>
      </c>
      <c r="K4178" s="10">
        <f t="shared" si="397"/>
        <v>1.1324602622573477E-2</v>
      </c>
      <c r="L4178" s="10">
        <f t="shared" si="398"/>
        <v>1.1675602622573477E-2</v>
      </c>
      <c r="M4178" s="10">
        <f t="shared" si="399"/>
        <v>2.8968907436275035</v>
      </c>
      <c r="N4178">
        <f t="shared" si="400"/>
        <v>2.4502839596275039</v>
      </c>
      <c r="O4178">
        <f t="shared" si="395"/>
        <v>3.4239181226387E-2</v>
      </c>
    </row>
    <row r="4179" spans="5:15" x14ac:dyDescent="0.2">
      <c r="E4179" s="11">
        <v>248.19955999999999</v>
      </c>
      <c r="F4179" s="11">
        <v>4999.6303699999999</v>
      </c>
      <c r="G4179">
        <v>9.4061209146724595E-4</v>
      </c>
      <c r="H4179" s="17">
        <v>9.1218599999999996E-8</v>
      </c>
      <c r="I4179" s="28">
        <v>1.00891E-3</v>
      </c>
      <c r="J4179" s="21">
        <f t="shared" si="396"/>
        <v>2.0179691803896297E-7</v>
      </c>
      <c r="K4179" s="10">
        <f t="shared" si="397"/>
        <v>1.133291491706816E-2</v>
      </c>
      <c r="L4179" s="10">
        <f t="shared" si="398"/>
        <v>1.1683914917068161E-2</v>
      </c>
      <c r="M4179" s="10">
        <f t="shared" si="399"/>
        <v>2.8999425414937541</v>
      </c>
      <c r="N4179">
        <f t="shared" si="400"/>
        <v>2.4531833334937541</v>
      </c>
      <c r="O4179">
        <f t="shared" si="395"/>
        <v>3.1622709906605255E-2</v>
      </c>
    </row>
    <row r="4180" spans="5:15" x14ac:dyDescent="0.2">
      <c r="E4180" s="11">
        <v>248.2791</v>
      </c>
      <c r="F4180" s="11">
        <v>4999.6303699999999</v>
      </c>
      <c r="G4180">
        <v>9.4123565532857202E-4</v>
      </c>
      <c r="H4180" s="17">
        <v>8.0645900000000001E-8</v>
      </c>
      <c r="I4180" s="28">
        <v>1.00953E-3</v>
      </c>
      <c r="J4180" s="21">
        <f t="shared" si="396"/>
        <v>2.0192092720646468E-7</v>
      </c>
      <c r="K4180" s="10">
        <f t="shared" si="397"/>
        <v>1.1339879271915057E-2</v>
      </c>
      <c r="L4180" s="10">
        <f t="shared" si="398"/>
        <v>1.1690879271915058E-2</v>
      </c>
      <c r="M4180" s="10">
        <f t="shared" si="399"/>
        <v>2.9026009838397258</v>
      </c>
      <c r="N4180">
        <f t="shared" si="400"/>
        <v>2.4556986038397257</v>
      </c>
      <c r="O4180">
        <f t="shared" si="395"/>
        <v>3.7672510640948523E-2</v>
      </c>
    </row>
    <row r="4181" spans="5:15" x14ac:dyDescent="0.2">
      <c r="E4181" s="11">
        <v>248.35843</v>
      </c>
      <c r="F4181" s="11">
        <v>4999.6303699999999</v>
      </c>
      <c r="G4181">
        <v>9.4202472673698804E-4</v>
      </c>
      <c r="H4181" s="17">
        <v>7.4020800000000001E-8</v>
      </c>
      <c r="I4181" s="28">
        <v>1.0103200000000001E-3</v>
      </c>
      <c r="J4181" s="21">
        <f t="shared" si="396"/>
        <v>2.0207893888763625E-7</v>
      </c>
      <c r="K4181" s="10">
        <f t="shared" si="397"/>
        <v>1.1348753207929652E-2</v>
      </c>
      <c r="L4181" s="10">
        <f t="shared" si="398"/>
        <v>1.1699753207929653E-2</v>
      </c>
      <c r="M4181" s="10">
        <f t="shared" si="399"/>
        <v>2.905732338108872</v>
      </c>
      <c r="N4181">
        <f t="shared" si="400"/>
        <v>2.4586871641088721</v>
      </c>
      <c r="O4181">
        <f t="shared" si="395"/>
        <v>2.1867449053810144E-2</v>
      </c>
    </row>
    <row r="4182" spans="5:15" x14ac:dyDescent="0.2">
      <c r="E4182" s="11">
        <v>248.44470999999999</v>
      </c>
      <c r="F4182" s="11">
        <v>4999.6303699999999</v>
      </c>
      <c r="G4182">
        <v>9.4239654535185696E-4</v>
      </c>
      <c r="H4182" s="17">
        <v>7.6619200000000004E-8</v>
      </c>
      <c r="I4182" s="28">
        <v>1.0106900000000001E-3</v>
      </c>
      <c r="J4182" s="21">
        <f t="shared" si="396"/>
        <v>2.0215294435856467E-7</v>
      </c>
      <c r="K4182" s="10">
        <f t="shared" si="397"/>
        <v>1.1352909355176992E-2</v>
      </c>
      <c r="L4182" s="10">
        <f t="shared" si="398"/>
        <v>1.1703909355176992E-2</v>
      </c>
      <c r="M4182" s="10">
        <f t="shared" si="399"/>
        <v>2.9077743656132347</v>
      </c>
      <c r="N4182">
        <f t="shared" si="400"/>
        <v>2.4605738876132346</v>
      </c>
      <c r="O4182">
        <f t="shared" si="395"/>
        <v>2.9332891984870862E-2</v>
      </c>
    </row>
    <row r="4183" spans="5:15" x14ac:dyDescent="0.2">
      <c r="E4183" s="11">
        <v>248.53236000000001</v>
      </c>
      <c r="F4183" s="11">
        <v>4999.6303699999999</v>
      </c>
      <c r="G4183">
        <v>9.4299741944178501E-4</v>
      </c>
      <c r="H4183" s="17">
        <v>7.9820900000000005E-8</v>
      </c>
      <c r="I4183" s="28">
        <v>1.0112999999999999E-3</v>
      </c>
      <c r="J4183" s="21">
        <f t="shared" si="396"/>
        <v>2.0227495337820343E-7</v>
      </c>
      <c r="K4183" s="10">
        <f t="shared" si="397"/>
        <v>1.1359761381719905E-2</v>
      </c>
      <c r="L4183" s="10">
        <f t="shared" si="398"/>
        <v>1.1710761381719906E-2</v>
      </c>
      <c r="M4183" s="10">
        <f t="shared" si="399"/>
        <v>2.9105031635957093</v>
      </c>
      <c r="N4183">
        <f t="shared" si="400"/>
        <v>2.4631449155957093</v>
      </c>
      <c r="O4183">
        <f t="shared" si="395"/>
        <v>3.2466657596686571E-2</v>
      </c>
    </row>
    <row r="4184" spans="5:15" x14ac:dyDescent="0.2">
      <c r="E4184" s="11">
        <v>248.61779000000001</v>
      </c>
      <c r="F4184" s="11">
        <v>4999.6303699999999</v>
      </c>
      <c r="G4184">
        <v>9.4369158715920003E-4</v>
      </c>
      <c r="H4184" s="17">
        <v>8.1116600000000003E-8</v>
      </c>
      <c r="I4184" s="28">
        <v>1.0119899999999999E-3</v>
      </c>
      <c r="J4184" s="21">
        <f t="shared" si="396"/>
        <v>2.0241296358074567E-7</v>
      </c>
      <c r="K4184" s="10">
        <f t="shared" si="397"/>
        <v>1.1367512034694677E-2</v>
      </c>
      <c r="L4184" s="10">
        <f t="shared" si="398"/>
        <v>1.1718512034694678E-2</v>
      </c>
      <c r="M4184" s="10">
        <f t="shared" si="399"/>
        <v>2.9134305641541944</v>
      </c>
      <c r="N4184">
        <f t="shared" si="400"/>
        <v>2.4659185421541943</v>
      </c>
      <c r="O4184">
        <f t="shared" si="395"/>
        <v>3.2281022178426363E-2</v>
      </c>
    </row>
    <row r="4185" spans="5:15" x14ac:dyDescent="0.2">
      <c r="E4185" s="11">
        <v>248.69899000000001</v>
      </c>
      <c r="F4185" s="11">
        <v>4999.6303699999999</v>
      </c>
      <c r="G4185">
        <v>9.4433739437205103E-4</v>
      </c>
      <c r="H4185" s="17">
        <v>7.9677299999999996E-8</v>
      </c>
      <c r="I4185" s="28">
        <v>1.01264E-3</v>
      </c>
      <c r="J4185" s="21">
        <f t="shared" si="396"/>
        <v>2.0254297319183618E-7</v>
      </c>
      <c r="K4185" s="10">
        <f t="shared" si="397"/>
        <v>1.137481337445352E-2</v>
      </c>
      <c r="L4185" s="10">
        <f t="shared" si="398"/>
        <v>1.172581337445352E-2</v>
      </c>
      <c r="M4185" s="10">
        <f t="shared" si="399"/>
        <v>2.9161979431550824</v>
      </c>
      <c r="N4185">
        <f t="shared" si="400"/>
        <v>2.4685397611550823</v>
      </c>
      <c r="O4185">
        <f t="shared" si="395"/>
        <v>2.131838332167044E-2</v>
      </c>
    </row>
    <row r="4186" spans="5:15" x14ac:dyDescent="0.2">
      <c r="E4186" s="11">
        <v>248.78238999999999</v>
      </c>
      <c r="F4186" s="11">
        <v>4999.6303699999999</v>
      </c>
      <c r="G4186">
        <v>9.4468358364138499E-4</v>
      </c>
      <c r="H4186" s="17">
        <v>9.0418900000000005E-8</v>
      </c>
      <c r="I4186" s="28">
        <v>1.0129799999999999E-3</v>
      </c>
      <c r="J4186" s="21">
        <f t="shared" si="396"/>
        <v>2.0261097821917582E-7</v>
      </c>
      <c r="K4186" s="10">
        <f t="shared" si="397"/>
        <v>1.1378632536788915E-2</v>
      </c>
      <c r="L4186" s="10">
        <f t="shared" si="398"/>
        <v>1.1729632536788916E-2</v>
      </c>
      <c r="M4186" s="10">
        <f t="shared" si="399"/>
        <v>2.9181260163241092</v>
      </c>
      <c r="N4186">
        <f t="shared" si="400"/>
        <v>2.4703177143241093</v>
      </c>
      <c r="O4186">
        <f t="shared" si="395"/>
        <v>3.0681434578638582E-2</v>
      </c>
    </row>
    <row r="4187" spans="5:15" x14ac:dyDescent="0.2">
      <c r="E4187" s="11">
        <v>248.86591000000001</v>
      </c>
      <c r="F4187" s="11">
        <v>4999.6303699999999</v>
      </c>
      <c r="G4187">
        <v>9.4529618355407795E-4</v>
      </c>
      <c r="H4187" s="17">
        <v>8.5495100000000004E-8</v>
      </c>
      <c r="I4187" s="28">
        <v>1.0135999999999999E-3</v>
      </c>
      <c r="J4187" s="21">
        <f t="shared" si="396"/>
        <v>2.0273498738667753E-7</v>
      </c>
      <c r="K4187" s="10">
        <f t="shared" si="397"/>
        <v>1.138559689163581E-2</v>
      </c>
      <c r="L4187" s="10">
        <f t="shared" si="398"/>
        <v>1.1736596891635811E-2</v>
      </c>
      <c r="M4187" s="10">
        <f t="shared" si="399"/>
        <v>2.9208388657401176</v>
      </c>
      <c r="N4187">
        <f t="shared" si="400"/>
        <v>2.4728802277401178</v>
      </c>
      <c r="O4187">
        <f t="shared" si="395"/>
        <v>2.8966597384627087E-2</v>
      </c>
    </row>
    <row r="4188" spans="5:15" x14ac:dyDescent="0.2">
      <c r="E4188" s="11">
        <v>248.95260999999999</v>
      </c>
      <c r="F4188" s="11">
        <v>4999.6303699999999</v>
      </c>
      <c r="G4188">
        <v>9.4588708890001102E-4</v>
      </c>
      <c r="H4188" s="17">
        <v>7.8367099999999995E-8</v>
      </c>
      <c r="I4188" s="28">
        <v>1.0141900000000001E-3</v>
      </c>
      <c r="J4188" s="21">
        <f t="shared" si="396"/>
        <v>2.0285299611059051E-7</v>
      </c>
      <c r="K4188" s="10">
        <f t="shared" si="397"/>
        <v>1.1392224261570763E-2</v>
      </c>
      <c r="L4188" s="10">
        <f t="shared" si="398"/>
        <v>1.1743224261570763E-2</v>
      </c>
      <c r="M4188" s="10">
        <f t="shared" si="399"/>
        <v>2.9235063297333643</v>
      </c>
      <c r="N4188">
        <f t="shared" si="400"/>
        <v>2.4753916317333644</v>
      </c>
      <c r="O4188">
        <f t="shared" si="395"/>
        <v>2.3764910977545534E-2</v>
      </c>
    </row>
    <row r="4189" spans="5:15" x14ac:dyDescent="0.2">
      <c r="E4189" s="11">
        <v>249.03559000000001</v>
      </c>
      <c r="F4189" s="11">
        <v>4999.6303699999999</v>
      </c>
      <c r="G4189">
        <v>9.4629560334256004E-4</v>
      </c>
      <c r="H4189" s="17">
        <v>7.6299199999999998E-8</v>
      </c>
      <c r="I4189" s="28">
        <v>1.0146000000000001E-3</v>
      </c>
      <c r="J4189" s="21">
        <f t="shared" si="396"/>
        <v>2.0293500217297066E-7</v>
      </c>
      <c r="K4189" s="10">
        <f t="shared" si="397"/>
        <v>1.1396829722034032E-2</v>
      </c>
      <c r="L4189" s="10">
        <f t="shared" si="398"/>
        <v>1.1747829722034033E-2</v>
      </c>
      <c r="M4189" s="10">
        <f t="shared" si="399"/>
        <v>2.9256277060462814</v>
      </c>
      <c r="N4189">
        <f t="shared" si="400"/>
        <v>2.4773636440462816</v>
      </c>
      <c r="O4189">
        <f t="shared" si="395"/>
        <v>3.1981140645390586E-2</v>
      </c>
    </row>
    <row r="4190" spans="5:15" x14ac:dyDescent="0.2">
      <c r="E4190" s="11">
        <v>249.11179000000001</v>
      </c>
      <c r="F4190" s="11">
        <v>4999.6303699999999</v>
      </c>
      <c r="G4190">
        <v>9.4690437105642998E-4</v>
      </c>
      <c r="H4190" s="17">
        <v>8.6452699999999997E-8</v>
      </c>
      <c r="I4190" s="28">
        <v>1.0152E-3</v>
      </c>
      <c r="J4190" s="21">
        <f t="shared" si="396"/>
        <v>2.030550110447465E-7</v>
      </c>
      <c r="K4190" s="10">
        <f t="shared" si="397"/>
        <v>1.1403569420272963E-2</v>
      </c>
      <c r="L4190" s="10">
        <f t="shared" si="398"/>
        <v>1.1754569420272963E-2</v>
      </c>
      <c r="M4190" s="10">
        <f t="shared" si="399"/>
        <v>2.9282018289634602</v>
      </c>
      <c r="N4190">
        <f t="shared" si="400"/>
        <v>2.4798006069634604</v>
      </c>
      <c r="O4190">
        <f t="shared" si="395"/>
        <v>2.371051732085825E-2</v>
      </c>
    </row>
    <row r="4191" spans="5:15" x14ac:dyDescent="0.2">
      <c r="E4191" s="11">
        <v>249.19522000000001</v>
      </c>
      <c r="F4191" s="11">
        <v>4999.6303699999999</v>
      </c>
      <c r="G4191">
        <v>9.4730779581950403E-4</v>
      </c>
      <c r="H4191" s="17">
        <v>7.6702499999999995E-8</v>
      </c>
      <c r="I4191" s="28">
        <v>1.0156099999999999E-3</v>
      </c>
      <c r="J4191" s="21">
        <f t="shared" si="396"/>
        <v>2.0313701710712665E-7</v>
      </c>
      <c r="K4191" s="10">
        <f t="shared" si="397"/>
        <v>1.1408174880736232E-2</v>
      </c>
      <c r="L4191" s="10">
        <f t="shared" si="398"/>
        <v>1.1759174880736233E-2</v>
      </c>
      <c r="M4191" s="10">
        <f t="shared" si="399"/>
        <v>2.9303301714235395</v>
      </c>
      <c r="N4191">
        <f t="shared" si="400"/>
        <v>2.4817787754235394</v>
      </c>
      <c r="O4191">
        <f t="shared" si="395"/>
        <v>2.8709144324614428E-2</v>
      </c>
    </row>
    <row r="4192" spans="5:15" x14ac:dyDescent="0.2">
      <c r="E4192" s="11">
        <v>249.27885000000001</v>
      </c>
      <c r="F4192" s="11">
        <v>4999.6303699999999</v>
      </c>
      <c r="G4192">
        <v>9.4787162954213899E-4</v>
      </c>
      <c r="H4192" s="17">
        <v>8.4319899999999998E-8</v>
      </c>
      <c r="I4192" s="28">
        <v>1.0161700000000001E-3</v>
      </c>
      <c r="J4192" s="21">
        <f t="shared" si="396"/>
        <v>2.032490253874508E-7</v>
      </c>
      <c r="K4192" s="10">
        <f t="shared" si="397"/>
        <v>1.1414465265759236E-2</v>
      </c>
      <c r="L4192" s="10">
        <f t="shared" si="398"/>
        <v>1.1765465265759237E-2</v>
      </c>
      <c r="M4192" s="10">
        <f t="shared" si="399"/>
        <v>2.9328816511634068</v>
      </c>
      <c r="N4192">
        <f t="shared" si="400"/>
        <v>2.4841797211634069</v>
      </c>
      <c r="O4192">
        <f t="shared" si="395"/>
        <v>3.2370866267649206E-2</v>
      </c>
    </row>
    <row r="4193" spans="5:15" x14ac:dyDescent="0.2">
      <c r="E4193" s="11">
        <v>249.36010999999999</v>
      </c>
      <c r="F4193" s="11">
        <v>4999.6303699999999</v>
      </c>
      <c r="G4193">
        <v>9.4852666271018501E-4</v>
      </c>
      <c r="H4193" s="17">
        <v>6.6738100000000004E-8</v>
      </c>
      <c r="I4193" s="28">
        <v>1.0168200000000001E-3</v>
      </c>
      <c r="J4193" s="21">
        <f t="shared" si="396"/>
        <v>2.0337903499854134E-7</v>
      </c>
      <c r="K4193" s="10">
        <f t="shared" si="397"/>
        <v>1.1421766605518082E-2</v>
      </c>
      <c r="L4193" s="10">
        <f t="shared" si="398"/>
        <v>1.1772766605518082E-2</v>
      </c>
      <c r="M4193" s="10">
        <f t="shared" si="399"/>
        <v>2.9356583757563155</v>
      </c>
      <c r="N4193">
        <f t="shared" si="400"/>
        <v>2.4868101777563156</v>
      </c>
      <c r="O4193">
        <f t="shared" si="395"/>
        <v>1.3971306064915985E-2</v>
      </c>
    </row>
    <row r="4194" spans="5:15" x14ac:dyDescent="0.2">
      <c r="E4194" s="11">
        <v>249.43718999999999</v>
      </c>
      <c r="F4194" s="11">
        <v>4999.6303699999999</v>
      </c>
      <c r="G4194">
        <v>9.4863516552557E-4</v>
      </c>
      <c r="H4194" s="17">
        <v>1.0423599999999999E-7</v>
      </c>
      <c r="I4194" s="28">
        <v>1.0169300000000001E-3</v>
      </c>
      <c r="J4194" s="21">
        <f t="shared" si="396"/>
        <v>2.0340103662503356E-7</v>
      </c>
      <c r="K4194" s="10">
        <f t="shared" si="397"/>
        <v>1.1423002216861884E-2</v>
      </c>
      <c r="L4194" s="10">
        <f t="shared" si="398"/>
        <v>1.1774002216861885E-2</v>
      </c>
      <c r="M4194" s="10">
        <f t="shared" si="399"/>
        <v>2.9368740280277992</v>
      </c>
      <c r="N4194">
        <f t="shared" si="400"/>
        <v>2.4878870860277993</v>
      </c>
      <c r="O4194">
        <f t="shared" si="395"/>
        <v>3.3223006982644354E-2</v>
      </c>
    </row>
    <row r="4195" spans="5:15" x14ac:dyDescent="0.2">
      <c r="E4195" s="11">
        <v>249.52158</v>
      </c>
      <c r="F4195" s="11">
        <v>4999.6303699999999</v>
      </c>
      <c r="G4195">
        <v>9.4933645341747095E-4</v>
      </c>
      <c r="H4195" s="17">
        <v>6.8453600000000004E-8</v>
      </c>
      <c r="I4195" s="28">
        <v>1.0176300000000001E-3</v>
      </c>
      <c r="J4195" s="21">
        <f t="shared" si="396"/>
        <v>2.0354104697543871E-7</v>
      </c>
      <c r="K4195" s="10">
        <f t="shared" si="397"/>
        <v>1.1430865198140638E-2</v>
      </c>
      <c r="L4195" s="10">
        <f t="shared" si="398"/>
        <v>1.1781865198140638E-2</v>
      </c>
      <c r="M4195" s="10">
        <f t="shared" si="399"/>
        <v>2.9398296195870652</v>
      </c>
      <c r="N4195">
        <f t="shared" si="400"/>
        <v>2.4906907755870651</v>
      </c>
      <c r="O4195">
        <f t="shared" si="395"/>
        <v>1.9441491953181435E-2</v>
      </c>
    </row>
    <row r="4196" spans="5:15" x14ac:dyDescent="0.2">
      <c r="E4196" s="11">
        <v>249.60457</v>
      </c>
      <c r="F4196" s="11">
        <v>4999.6303699999999</v>
      </c>
      <c r="G4196">
        <v>9.4961275787354697E-4</v>
      </c>
      <c r="H4196" s="17">
        <v>8.0033399999999995E-8</v>
      </c>
      <c r="I4196" s="28">
        <v>1.0179099999999999E-3</v>
      </c>
      <c r="J4196" s="21">
        <f t="shared" si="396"/>
        <v>2.0359705111560075E-7</v>
      </c>
      <c r="K4196" s="10">
        <f t="shared" si="397"/>
        <v>1.1434010390652139E-2</v>
      </c>
      <c r="L4196" s="10">
        <f t="shared" si="398"/>
        <v>1.1785010390652139E-2</v>
      </c>
      <c r="M4196" s="10">
        <f t="shared" si="399"/>
        <v>2.9415924510042593</v>
      </c>
      <c r="N4196">
        <f t="shared" si="400"/>
        <v>2.4923042250042595</v>
      </c>
      <c r="O4196">
        <f t="shared" si="395"/>
        <v>2.4053529587383302E-2</v>
      </c>
    </row>
    <row r="4197" spans="5:15" x14ac:dyDescent="0.2">
      <c r="E4197" s="11">
        <v>249.69229000000001</v>
      </c>
      <c r="F4197" s="11">
        <v>4999.6303699999999</v>
      </c>
      <c r="G4197">
        <v>9.5005865226713195E-4</v>
      </c>
      <c r="H4197" s="17">
        <v>8.3650499999999999E-8</v>
      </c>
      <c r="I4197" s="28">
        <v>1.0183499999999999E-3</v>
      </c>
      <c r="J4197" s="21">
        <f t="shared" si="396"/>
        <v>2.0368505762156973E-7</v>
      </c>
      <c r="K4197" s="10">
        <f t="shared" si="397"/>
        <v>1.1438952836027355E-2</v>
      </c>
      <c r="L4197" s="10">
        <f t="shared" si="398"/>
        <v>1.1789952836027356E-2</v>
      </c>
      <c r="M4197" s="10">
        <f t="shared" si="399"/>
        <v>2.9438603226196651</v>
      </c>
      <c r="N4197">
        <f t="shared" si="400"/>
        <v>2.4944142006196652</v>
      </c>
      <c r="O4197">
        <f t="shared" si="395"/>
        <v>3.2415534916067627E-2</v>
      </c>
    </row>
    <row r="4198" spans="5:15" x14ac:dyDescent="0.2">
      <c r="E4198" s="11">
        <v>249.77235999999999</v>
      </c>
      <c r="F4198" s="11">
        <v>4999.6303699999999</v>
      </c>
      <c r="G4198">
        <v>9.5069716129076397E-4</v>
      </c>
      <c r="H4198" s="17">
        <v>7.5989400000000001E-8</v>
      </c>
      <c r="I4198" s="28">
        <v>1.01899E-3</v>
      </c>
      <c r="J4198" s="21">
        <f t="shared" si="396"/>
        <v>2.0381306708479732E-7</v>
      </c>
      <c r="K4198" s="10">
        <f t="shared" si="397"/>
        <v>1.1446141847482218E-2</v>
      </c>
      <c r="L4198" s="10">
        <f t="shared" si="398"/>
        <v>1.1797141847482219E-2</v>
      </c>
      <c r="M4198" s="10">
        <f t="shared" si="399"/>
        <v>2.9465999605003939</v>
      </c>
      <c r="N4198">
        <f t="shared" si="400"/>
        <v>2.4970097125003941</v>
      </c>
      <c r="O4198">
        <f t="shared" si="395"/>
        <v>2.476075075670869E-2</v>
      </c>
    </row>
    <row r="4199" spans="5:15" x14ac:dyDescent="0.2">
      <c r="E4199" s="11">
        <v>249.8503</v>
      </c>
      <c r="F4199" s="11">
        <v>4999.6303699999999</v>
      </c>
      <c r="G4199">
        <v>9.5110840153684597E-4</v>
      </c>
      <c r="H4199" s="17">
        <v>8.9300899999999995E-8</v>
      </c>
      <c r="I4199" s="28">
        <v>1.0194E-3</v>
      </c>
      <c r="J4199" s="21">
        <f t="shared" si="396"/>
        <v>2.0389507314717747E-7</v>
      </c>
      <c r="K4199" s="10">
        <f t="shared" si="397"/>
        <v>1.1450747307945486E-2</v>
      </c>
      <c r="L4199" s="10">
        <f t="shared" si="398"/>
        <v>1.1801747307945486E-2</v>
      </c>
      <c r="M4199" s="10">
        <f t="shared" si="399"/>
        <v>2.9486701054143722</v>
      </c>
      <c r="N4199">
        <f t="shared" si="400"/>
        <v>2.4989395654143722</v>
      </c>
      <c r="O4199">
        <f t="shared" si="395"/>
        <v>2.0763467524629816E-2</v>
      </c>
    </row>
    <row r="4200" spans="5:15" x14ac:dyDescent="0.2">
      <c r="E4200" s="11">
        <v>249.93378000000001</v>
      </c>
      <c r="F4200" s="11">
        <v>4999.6303699999999</v>
      </c>
      <c r="G4200">
        <v>9.5143427124517999E-4</v>
      </c>
      <c r="H4200" s="17">
        <v>9.2020899999999995E-8</v>
      </c>
      <c r="I4200" s="28">
        <v>1.01972E-3</v>
      </c>
      <c r="J4200" s="21">
        <f t="shared" si="396"/>
        <v>2.0395907787879128E-7</v>
      </c>
      <c r="K4200" s="10">
        <f t="shared" si="397"/>
        <v>1.1454341813672919E-2</v>
      </c>
      <c r="L4200" s="10">
        <f t="shared" si="398"/>
        <v>1.1805341813672919E-2</v>
      </c>
      <c r="M4200" s="10">
        <f t="shared" si="399"/>
        <v>2.9505537036833287</v>
      </c>
      <c r="N4200">
        <f t="shared" si="400"/>
        <v>2.5006728996833285</v>
      </c>
      <c r="O4200">
        <f t="shared" si="395"/>
        <v>2.8014390115284948E-2</v>
      </c>
    </row>
    <row r="4201" spans="5:15" x14ac:dyDescent="0.2">
      <c r="E4201" s="11">
        <v>250.01643000000001</v>
      </c>
      <c r="F4201" s="11">
        <v>4999.6303699999999</v>
      </c>
      <c r="G4201">
        <v>9.5196281413846898E-4</v>
      </c>
      <c r="H4201" s="17">
        <v>7.8665600000000003E-8</v>
      </c>
      <c r="I4201" s="28">
        <v>1.0202500000000001E-3</v>
      </c>
      <c r="J4201" s="21">
        <f t="shared" si="396"/>
        <v>2.0406508571552662E-7</v>
      </c>
      <c r="K4201" s="10">
        <f t="shared" si="397"/>
        <v>1.1460295213783975E-2</v>
      </c>
      <c r="L4201" s="10">
        <f t="shared" si="398"/>
        <v>1.1811295213783976E-2</v>
      </c>
      <c r="M4201" s="10">
        <f t="shared" si="399"/>
        <v>2.9530178630263566</v>
      </c>
      <c r="N4201">
        <f t="shared" si="400"/>
        <v>2.5029882890263568</v>
      </c>
      <c r="O4201">
        <f t="shared" si="395"/>
        <v>2.2142257298104259E-2</v>
      </c>
    </row>
    <row r="4202" spans="5:15" x14ac:dyDescent="0.2">
      <c r="E4202" s="11">
        <v>250.09979999999999</v>
      </c>
      <c r="F4202" s="11">
        <v>4999.6303699999999</v>
      </c>
      <c r="G4202">
        <v>9.5232047192149699E-4</v>
      </c>
      <c r="H4202" s="17">
        <v>7.7979100000000005E-8</v>
      </c>
      <c r="I4202" s="28">
        <v>1.0206099999999999E-3</v>
      </c>
      <c r="J4202" s="21">
        <f t="shared" si="396"/>
        <v>2.041370910385921E-7</v>
      </c>
      <c r="K4202" s="10">
        <f t="shared" si="397"/>
        <v>1.1464339032727332E-2</v>
      </c>
      <c r="L4202" s="10">
        <f t="shared" si="398"/>
        <v>1.1815339032727332E-2</v>
      </c>
      <c r="M4202" s="10">
        <f t="shared" si="399"/>
        <v>2.9550139290172992</v>
      </c>
      <c r="N4202">
        <f t="shared" si="400"/>
        <v>2.5048342890172992</v>
      </c>
      <c r="O4202">
        <f t="shared" si="395"/>
        <v>2.847370584487427E-2</v>
      </c>
    </row>
    <row r="4203" spans="5:15" x14ac:dyDescent="0.2">
      <c r="E4203" s="11">
        <v>250.18505999999999</v>
      </c>
      <c r="F4203" s="11">
        <v>4999.6303699999999</v>
      </c>
      <c r="G4203">
        <v>9.5288733065400204E-4</v>
      </c>
      <c r="H4203" s="17">
        <v>8.6500399999999995E-8</v>
      </c>
      <c r="I4203" s="28">
        <v>1.0211700000000001E-3</v>
      </c>
      <c r="J4203" s="21">
        <f t="shared" si="396"/>
        <v>2.0424909931891628E-7</v>
      </c>
      <c r="K4203" s="10">
        <f t="shared" si="397"/>
        <v>1.1470629417750337E-2</v>
      </c>
      <c r="L4203" s="10">
        <f t="shared" si="398"/>
        <v>1.1821629417750338E-2</v>
      </c>
      <c r="M4203" s="10">
        <f t="shared" si="399"/>
        <v>2.9575950651776335</v>
      </c>
      <c r="N4203">
        <f t="shared" si="400"/>
        <v>2.5072619571776333</v>
      </c>
      <c r="O4203">
        <f t="shared" si="395"/>
        <v>2.226743788951854E-2</v>
      </c>
    </row>
    <row r="4204" spans="5:15" x14ac:dyDescent="0.2">
      <c r="E4204" s="11">
        <v>250.27</v>
      </c>
      <c r="F4204" s="11">
        <v>4999.6303699999999</v>
      </c>
      <c r="G4204">
        <v>9.5325427266048398E-4</v>
      </c>
      <c r="H4204" s="17">
        <v>8.6304799999999993E-8</v>
      </c>
      <c r="I4204" s="28">
        <v>1.02154E-3</v>
      </c>
      <c r="J4204" s="21">
        <f t="shared" si="396"/>
        <v>2.043231047898447E-7</v>
      </c>
      <c r="K4204" s="10">
        <f t="shared" si="397"/>
        <v>1.1474785564997678E-2</v>
      </c>
      <c r="L4204" s="10">
        <f t="shared" si="398"/>
        <v>1.1825785564997679E-2</v>
      </c>
      <c r="M4204" s="10">
        <f t="shared" si="399"/>
        <v>2.9596393533519691</v>
      </c>
      <c r="N4204">
        <f t="shared" si="400"/>
        <v>2.5091533533519694</v>
      </c>
      <c r="O4204">
        <f t="shared" si="395"/>
        <v>2.5273436624739624E-2</v>
      </c>
    </row>
    <row r="4205" spans="5:15" x14ac:dyDescent="0.2">
      <c r="E4205" s="11">
        <v>250.35114999999999</v>
      </c>
      <c r="F4205" s="11">
        <v>4999.6303699999999</v>
      </c>
      <c r="G4205">
        <v>9.53695438652971E-4</v>
      </c>
      <c r="H4205" s="17">
        <v>9.8801699999999997E-8</v>
      </c>
      <c r="I4205" s="28">
        <v>1.02198E-3</v>
      </c>
      <c r="J4205" s="21">
        <f t="shared" si="396"/>
        <v>2.0441111129581365E-7</v>
      </c>
      <c r="K4205" s="10">
        <f t="shared" si="397"/>
        <v>1.1479728010372895E-2</v>
      </c>
      <c r="L4205" s="10">
        <f t="shared" si="398"/>
        <v>1.1830728010372896E-2</v>
      </c>
      <c r="M4205" s="10">
        <f t="shared" si="399"/>
        <v>2.9618363627340663</v>
      </c>
      <c r="N4205">
        <f t="shared" si="400"/>
        <v>2.5112042927340665</v>
      </c>
      <c r="O4205">
        <f t="shared" si="395"/>
        <v>3.6718025740917079E-2</v>
      </c>
    </row>
    <row r="4206" spans="5:15" x14ac:dyDescent="0.2">
      <c r="E4206" s="11">
        <v>250.43126000000001</v>
      </c>
      <c r="F4206" s="11">
        <v>4999.6303699999999</v>
      </c>
      <c r="G4206">
        <v>9.5445405643404297E-4</v>
      </c>
      <c r="H4206" s="17">
        <v>7.7700300000000004E-8</v>
      </c>
      <c r="I4206" s="28">
        <v>1.0227400000000001E-3</v>
      </c>
      <c r="J4206" s="21">
        <f t="shared" si="396"/>
        <v>2.0456312253339642E-7</v>
      </c>
      <c r="K4206" s="10">
        <f t="shared" si="397"/>
        <v>1.1488264961475543E-2</v>
      </c>
      <c r="L4206" s="10">
        <f t="shared" si="398"/>
        <v>1.1839264961475544E-2</v>
      </c>
      <c r="M4206" s="10">
        <f t="shared" si="399"/>
        <v>2.9649220417761719</v>
      </c>
      <c r="N4206">
        <f t="shared" si="400"/>
        <v>2.5141457737761721</v>
      </c>
      <c r="O4206">
        <f t="shared" si="395"/>
        <v>1.6577779966021396E-2</v>
      </c>
    </row>
    <row r="4207" spans="5:15" x14ac:dyDescent="0.2">
      <c r="E4207" s="11">
        <v>250.51302999999999</v>
      </c>
      <c r="F4207" s="11">
        <v>4999.6303699999999</v>
      </c>
      <c r="G4207">
        <v>9.5465442582565597E-4</v>
      </c>
      <c r="H4207" s="17">
        <v>8.2415800000000004E-8</v>
      </c>
      <c r="I4207" s="28">
        <v>1.02293E-3</v>
      </c>
      <c r="J4207" s="21">
        <f t="shared" si="396"/>
        <v>2.0460112534279211E-7</v>
      </c>
      <c r="K4207" s="10">
        <f t="shared" si="397"/>
        <v>1.1490399199251206E-2</v>
      </c>
      <c r="L4207" s="10">
        <f t="shared" si="398"/>
        <v>1.1841399199251207E-2</v>
      </c>
      <c r="M4207" s="10">
        <f t="shared" si="399"/>
        <v>2.9664247928439935</v>
      </c>
      <c r="N4207">
        <f t="shared" si="400"/>
        <v>2.5155013388439933</v>
      </c>
      <c r="O4207">
        <f t="shared" si="395"/>
        <v>2.3667348876929936E-2</v>
      </c>
    </row>
    <row r="4208" spans="5:15" x14ac:dyDescent="0.2">
      <c r="E4208" s="11">
        <v>250.59773000000001</v>
      </c>
      <c r="F4208" s="11">
        <v>4999.6303699999999</v>
      </c>
      <c r="G4208">
        <v>9.5505824515819903E-4</v>
      </c>
      <c r="H4208" s="17">
        <v>9.7419999999999995E-8</v>
      </c>
      <c r="I4208" s="28">
        <v>1.02334E-3</v>
      </c>
      <c r="J4208" s="21">
        <f t="shared" si="396"/>
        <v>2.0468313140517226E-7</v>
      </c>
      <c r="K4208" s="10">
        <f t="shared" si="397"/>
        <v>1.1495004659714474E-2</v>
      </c>
      <c r="L4208" s="10">
        <f t="shared" si="398"/>
        <v>1.1846004659714474E-2</v>
      </c>
      <c r="M4208" s="10">
        <f t="shared" si="399"/>
        <v>2.9685818772938699</v>
      </c>
      <c r="N4208">
        <f t="shared" si="400"/>
        <v>2.5175059632938699</v>
      </c>
      <c r="O4208">
        <f t="shared" si="395"/>
        <v>2.863263695410901E-2</v>
      </c>
    </row>
    <row r="4209" spans="5:15" x14ac:dyDescent="0.2">
      <c r="E4209" s="11">
        <v>250.68257</v>
      </c>
      <c r="F4209" s="11">
        <v>4999.6303699999999</v>
      </c>
      <c r="G4209">
        <v>9.5561862334616395E-4</v>
      </c>
      <c r="H4209" s="17">
        <v>8.67078E-8</v>
      </c>
      <c r="I4209" s="28">
        <v>1.0238999999999999E-3</v>
      </c>
      <c r="J4209" s="21">
        <f t="shared" si="396"/>
        <v>2.0479513968549638E-7</v>
      </c>
      <c r="K4209" s="10">
        <f t="shared" si="397"/>
        <v>1.1501295044737478E-2</v>
      </c>
      <c r="L4209" s="10">
        <f t="shared" si="398"/>
        <v>1.1852295044737478E-2</v>
      </c>
      <c r="M4209" s="10">
        <f t="shared" si="399"/>
        <v>2.9711637822130559</v>
      </c>
      <c r="N4209">
        <f t="shared" si="400"/>
        <v>2.5199351562130561</v>
      </c>
      <c r="O4209">
        <f t="shared" si="395"/>
        <v>3.0471333369755164E-2</v>
      </c>
    </row>
    <row r="4210" spans="5:15" x14ac:dyDescent="0.2">
      <c r="E4210" s="11">
        <v>250.76396</v>
      </c>
      <c r="F4210" s="11">
        <v>4999.6303699999999</v>
      </c>
      <c r="G4210">
        <v>9.5620927660199496E-4</v>
      </c>
      <c r="H4210" s="17">
        <v>9.2179200000000005E-8</v>
      </c>
      <c r="I4210" s="28">
        <v>1.0244900000000001E-3</v>
      </c>
      <c r="J4210" s="21">
        <f t="shared" si="396"/>
        <v>2.0491314840940934E-7</v>
      </c>
      <c r="K4210" s="10">
        <f t="shared" si="397"/>
        <v>1.1507922414672429E-2</v>
      </c>
      <c r="L4210" s="10">
        <f t="shared" si="398"/>
        <v>1.1858922414672429E-2</v>
      </c>
      <c r="M4210" s="10">
        <f t="shared" si="399"/>
        <v>2.9737903460360204</v>
      </c>
      <c r="N4210">
        <f t="shared" si="400"/>
        <v>2.5224152180360204</v>
      </c>
      <c r="O4210">
        <f t="shared" si="395"/>
        <v>2.4524345703255308E-2</v>
      </c>
    </row>
    <row r="4211" spans="5:15" x14ac:dyDescent="0.2">
      <c r="E4211" s="11">
        <v>250.84772000000001</v>
      </c>
      <c r="F4211" s="11">
        <v>4999.6303699999999</v>
      </c>
      <c r="G4211">
        <v>9.5663969542167404E-4</v>
      </c>
      <c r="H4211" s="17">
        <v>8.4444999999999999E-8</v>
      </c>
      <c r="I4211" s="28">
        <v>1.0249199999999999E-3</v>
      </c>
      <c r="J4211" s="21">
        <f t="shared" si="396"/>
        <v>2.0499915476751532E-7</v>
      </c>
      <c r="K4211" s="10">
        <f t="shared" si="397"/>
        <v>1.1512752531743661E-2</v>
      </c>
      <c r="L4211" s="10">
        <f t="shared" si="398"/>
        <v>1.1863752531743661E-2</v>
      </c>
      <c r="M4211" s="10">
        <f t="shared" si="399"/>
        <v>2.9759952732321251</v>
      </c>
      <c r="N4211">
        <f t="shared" si="400"/>
        <v>2.5244693772321254</v>
      </c>
      <c r="O4211">
        <f t="shared" si="395"/>
        <v>3.5528837559075495E-2</v>
      </c>
    </row>
    <row r="4212" spans="5:15" x14ac:dyDescent="0.2">
      <c r="E4212" s="11">
        <v>250.93295000000001</v>
      </c>
      <c r="F4212" s="11">
        <v>4999.6303699999999</v>
      </c>
      <c r="G4212">
        <v>9.5741159099672695E-4</v>
      </c>
      <c r="H4212" s="17">
        <v>7.3585499999999994E-8</v>
      </c>
      <c r="I4212" s="28">
        <v>1.0256899999999999E-3</v>
      </c>
      <c r="J4212" s="21">
        <f t="shared" si="396"/>
        <v>2.05153166152961E-7</v>
      </c>
      <c r="K4212" s="10">
        <f t="shared" si="397"/>
        <v>1.152140181115029E-2</v>
      </c>
      <c r="L4212" s="10">
        <f t="shared" si="398"/>
        <v>1.187240181115029E-2</v>
      </c>
      <c r="M4212" s="10">
        <f t="shared" si="399"/>
        <v>2.9791768100572855</v>
      </c>
      <c r="N4212">
        <f t="shared" si="400"/>
        <v>2.5274975000572852</v>
      </c>
      <c r="O4212">
        <f t="shared" si="395"/>
        <v>1.4202182220487584E-2</v>
      </c>
    </row>
    <row r="4213" spans="5:15" x14ac:dyDescent="0.2">
      <c r="E4213" s="11">
        <v>251.01488000000001</v>
      </c>
      <c r="F4213" s="11">
        <v>4999.6303699999999</v>
      </c>
      <c r="G4213">
        <v>9.5753658776482904E-4</v>
      </c>
      <c r="H4213" s="17">
        <v>8.5195500000000003E-8</v>
      </c>
      <c r="I4213" s="28">
        <v>1.02581E-3</v>
      </c>
      <c r="J4213" s="21">
        <f t="shared" si="396"/>
        <v>2.0517716792731622E-7</v>
      </c>
      <c r="K4213" s="10">
        <f t="shared" si="397"/>
        <v>1.1522749750798079E-2</v>
      </c>
      <c r="L4213" s="10">
        <f t="shared" si="398"/>
        <v>1.1873749750798079E-2</v>
      </c>
      <c r="M4213" s="10">
        <f t="shared" si="399"/>
        <v>2.9804878688466099</v>
      </c>
      <c r="N4213">
        <f t="shared" si="400"/>
        <v>2.5286610848466098</v>
      </c>
      <c r="O4213">
        <f t="shared" si="395"/>
        <v>3.7514766344828879E-2</v>
      </c>
    </row>
    <row r="4214" spans="5:15" x14ac:dyDescent="0.2">
      <c r="E4214" s="11">
        <v>251.09608</v>
      </c>
      <c r="F4214" s="11">
        <v>4999.6303699999999</v>
      </c>
      <c r="G4214">
        <v>9.5832428213861204E-4</v>
      </c>
      <c r="H4214" s="17">
        <v>7.3781799999999994E-8</v>
      </c>
      <c r="I4214" s="28">
        <v>1.0265999999999999E-3</v>
      </c>
      <c r="J4214" s="21">
        <f t="shared" si="396"/>
        <v>2.0533517960848774E-7</v>
      </c>
      <c r="K4214" s="10">
        <f t="shared" si="397"/>
        <v>1.153162368681267E-2</v>
      </c>
      <c r="L4214" s="10">
        <f t="shared" si="398"/>
        <v>1.1882623686812671E-2</v>
      </c>
      <c r="M4214" s="10">
        <f t="shared" si="399"/>
        <v>2.9836802278738093</v>
      </c>
      <c r="N4214">
        <f t="shared" si="400"/>
        <v>2.5317072838738097</v>
      </c>
      <c r="O4214">
        <f t="shared" si="395"/>
        <v>2.9985312885734378E-2</v>
      </c>
    </row>
    <row r="4215" spans="5:15" x14ac:dyDescent="0.2">
      <c r="E4215" s="11">
        <v>251.17972</v>
      </c>
      <c r="F4215" s="11">
        <v>4999.6303699999999</v>
      </c>
      <c r="G4215">
        <v>9.5891503722754404E-4</v>
      </c>
      <c r="H4215" s="17">
        <v>7.67934E-8</v>
      </c>
      <c r="I4215" s="28">
        <v>1.0271900000000001E-3</v>
      </c>
      <c r="J4215" s="21">
        <f t="shared" si="396"/>
        <v>2.0545318833240069E-7</v>
      </c>
      <c r="K4215" s="10">
        <f t="shared" si="397"/>
        <v>1.1538251056747623E-2</v>
      </c>
      <c r="L4215" s="10">
        <f t="shared" si="398"/>
        <v>1.1889251056747624E-2</v>
      </c>
      <c r="M4215" s="10">
        <f t="shared" si="399"/>
        <v>2.9863387514435722</v>
      </c>
      <c r="N4215">
        <f t="shared" si="400"/>
        <v>2.5342152554435726</v>
      </c>
      <c r="O4215">
        <f t="shared" si="395"/>
        <v>3.0618181524033752E-2</v>
      </c>
    </row>
    <row r="4216" spans="5:15" x14ac:dyDescent="0.2">
      <c r="E4216" s="11">
        <v>251.26221000000001</v>
      </c>
      <c r="F4216" s="11">
        <v>4999.6303699999999</v>
      </c>
      <c r="G4216">
        <v>9.59516258904663E-4</v>
      </c>
      <c r="H4216" s="17">
        <v>8.98358E-8</v>
      </c>
      <c r="I4216" s="28">
        <v>1.02779E-3</v>
      </c>
      <c r="J4216" s="21">
        <f t="shared" si="396"/>
        <v>2.0557319720417651E-7</v>
      </c>
      <c r="K4216" s="10">
        <f t="shared" si="397"/>
        <v>1.1544990754986552E-2</v>
      </c>
      <c r="L4216" s="10">
        <f t="shared" si="398"/>
        <v>1.1895990754986553E-2</v>
      </c>
      <c r="M4216" s="10">
        <f t="shared" si="399"/>
        <v>2.9890129272374901</v>
      </c>
      <c r="N4216">
        <f t="shared" si="400"/>
        <v>2.5367409492374904</v>
      </c>
      <c r="O4216">
        <f t="shared" si="395"/>
        <v>2.4706307783560557E-2</v>
      </c>
    </row>
    <row r="4217" spans="5:15" x14ac:dyDescent="0.2">
      <c r="E4217" s="11">
        <v>251.34916999999999</v>
      </c>
      <c r="F4217" s="11">
        <v>4999.6303699999999</v>
      </c>
      <c r="G4217">
        <v>9.5997363838342602E-4</v>
      </c>
      <c r="H4217" s="17">
        <v>7.8119300000000003E-8</v>
      </c>
      <c r="I4217" s="28">
        <v>1.0282399999999999E-3</v>
      </c>
      <c r="J4217" s="21">
        <f t="shared" si="396"/>
        <v>2.0566320385800841E-7</v>
      </c>
      <c r="K4217" s="10">
        <f t="shared" si="397"/>
        <v>1.1550045528665752E-2</v>
      </c>
      <c r="L4217" s="10">
        <f t="shared" si="398"/>
        <v>1.1901045528665753E-2</v>
      </c>
      <c r="M4217" s="10">
        <f t="shared" si="399"/>
        <v>2.9913179157623477</v>
      </c>
      <c r="N4217">
        <f t="shared" si="400"/>
        <v>2.5388894097623482</v>
      </c>
      <c r="O4217">
        <f t="shared" si="395"/>
        <v>2.9766033922619162E-2</v>
      </c>
    </row>
    <row r="4218" spans="5:15" x14ac:dyDescent="0.2">
      <c r="E4218" s="11">
        <v>251.42815999999999</v>
      </c>
      <c r="F4218" s="11">
        <v>4999.6303699999999</v>
      </c>
      <c r="G4218">
        <v>9.6051697207792403E-4</v>
      </c>
      <c r="H4218" s="17">
        <v>9.2869699999999994E-8</v>
      </c>
      <c r="I4218" s="28">
        <v>1.0287899999999999E-3</v>
      </c>
      <c r="J4218" s="21">
        <f t="shared" si="396"/>
        <v>2.0577321199046958E-7</v>
      </c>
      <c r="K4218" s="10">
        <f t="shared" si="397"/>
        <v>1.1556223585384771E-2</v>
      </c>
      <c r="L4218" s="10">
        <f t="shared" si="398"/>
        <v>1.1907223585384772E-2</v>
      </c>
      <c r="M4218" s="10">
        <f t="shared" si="399"/>
        <v>2.9938113167818958</v>
      </c>
      <c r="N4218">
        <f t="shared" si="400"/>
        <v>2.541240628781896</v>
      </c>
      <c r="O4218">
        <f t="shared" si="395"/>
        <v>3.8149641779037319E-2</v>
      </c>
    </row>
    <row r="4219" spans="5:15" x14ac:dyDescent="0.2">
      <c r="E4219" s="11">
        <v>251.51177999999999</v>
      </c>
      <c r="F4219" s="11">
        <v>4999.6303699999999</v>
      </c>
      <c r="G4219">
        <v>9.6134810089898101E-4</v>
      </c>
      <c r="H4219" s="17">
        <v>8.8531800000000004E-8</v>
      </c>
      <c r="I4219" s="28">
        <v>1.02962E-3</v>
      </c>
      <c r="J4219" s="21">
        <f t="shared" si="396"/>
        <v>2.0593922426309287E-7</v>
      </c>
      <c r="K4219" s="10">
        <f t="shared" si="397"/>
        <v>1.1565546834615296E-2</v>
      </c>
      <c r="L4219" s="10">
        <f t="shared" si="398"/>
        <v>1.1916546834615297E-2</v>
      </c>
      <c r="M4219" s="10">
        <f t="shared" si="399"/>
        <v>2.9971519058274589</v>
      </c>
      <c r="N4219">
        <f t="shared" si="400"/>
        <v>2.544430701827459</v>
      </c>
      <c r="O4219">
        <f t="shared" si="395"/>
        <v>3.5960746230459875E-2</v>
      </c>
    </row>
    <row r="4220" spans="5:15" x14ac:dyDescent="0.2">
      <c r="E4220" s="11">
        <v>251.59270000000001</v>
      </c>
      <c r="F4220" s="11">
        <v>4999.6303699999999</v>
      </c>
      <c r="G4220">
        <v>9.6208697435046101E-4</v>
      </c>
      <c r="H4220" s="17">
        <v>8.7271800000000005E-8</v>
      </c>
      <c r="I4220" s="28">
        <v>1.0303599999999999E-3</v>
      </c>
      <c r="J4220" s="21">
        <f t="shared" si="396"/>
        <v>2.0608723520494975E-7</v>
      </c>
      <c r="K4220" s="10">
        <f t="shared" si="397"/>
        <v>1.1573859129109978E-2</v>
      </c>
      <c r="L4220" s="10">
        <f t="shared" si="398"/>
        <v>1.1924859129109979E-2</v>
      </c>
      <c r="M4220" s="10">
        <f t="shared" si="399"/>
        <v>3.0002075054124284</v>
      </c>
      <c r="N4220">
        <f t="shared" si="400"/>
        <v>2.5473406454124286</v>
      </c>
      <c r="O4220">
        <f t="shared" si="395"/>
        <v>3.1025176898031394E-2</v>
      </c>
    </row>
    <row r="4221" spans="5:15" x14ac:dyDescent="0.2">
      <c r="E4221" s="11">
        <v>251.67520999999999</v>
      </c>
      <c r="F4221" s="11">
        <v>4999.6303699999999</v>
      </c>
      <c r="G4221">
        <v>9.6269852746495702E-4</v>
      </c>
      <c r="H4221" s="17">
        <v>9.0029299999999995E-8</v>
      </c>
      <c r="I4221" s="28">
        <v>1.03097E-3</v>
      </c>
      <c r="J4221" s="21">
        <f t="shared" si="396"/>
        <v>2.0620924422458854E-7</v>
      </c>
      <c r="K4221" s="10">
        <f t="shared" si="397"/>
        <v>1.1580711155652892E-2</v>
      </c>
      <c r="L4221" s="10">
        <f t="shared" si="398"/>
        <v>1.1931711155652893E-2</v>
      </c>
      <c r="M4221" s="10">
        <f t="shared" si="399"/>
        <v>3.0029159107582846</v>
      </c>
      <c r="N4221">
        <f t="shared" si="400"/>
        <v>2.5499005327582847</v>
      </c>
      <c r="O4221">
        <f t="shared" si="395"/>
        <v>3.7250923887486694E-2</v>
      </c>
    </row>
    <row r="4222" spans="5:15" x14ac:dyDescent="0.2">
      <c r="E4222" s="11">
        <v>251.75758999999999</v>
      </c>
      <c r="F4222" s="11">
        <v>4999.6303699999999</v>
      </c>
      <c r="G4222">
        <v>9.6349295718760602E-4</v>
      </c>
      <c r="H4222" s="17">
        <v>8.8701799999999998E-8</v>
      </c>
      <c r="I4222" s="28">
        <v>1.0317600000000001E-3</v>
      </c>
      <c r="J4222" s="21">
        <f t="shared" si="396"/>
        <v>2.0636725590576011E-7</v>
      </c>
      <c r="K4222" s="10">
        <f t="shared" si="397"/>
        <v>1.1589585091667487E-2</v>
      </c>
      <c r="L4222" s="10">
        <f t="shared" si="398"/>
        <v>1.1940585091667488E-2</v>
      </c>
      <c r="M4222" s="10">
        <f t="shared" si="399"/>
        <v>3.006132925868136</v>
      </c>
      <c r="N4222">
        <f t="shared" si="400"/>
        <v>2.5529692638681358</v>
      </c>
      <c r="O4222">
        <f t="shared" si="395"/>
        <v>3.4465439655861192E-2</v>
      </c>
    </row>
    <row r="4223" spans="5:15" x14ac:dyDescent="0.2">
      <c r="E4223" s="11">
        <v>251.84016</v>
      </c>
      <c r="F4223" s="11">
        <v>4999.6303699999999</v>
      </c>
      <c r="G4223">
        <v>9.6419814428993795E-4</v>
      </c>
      <c r="H4223" s="17">
        <v>1.00783E-7</v>
      </c>
      <c r="I4223" s="28">
        <v>1.03247E-3</v>
      </c>
      <c r="J4223" s="21">
        <f t="shared" si="396"/>
        <v>2.0650926640402818E-7</v>
      </c>
      <c r="K4223" s="10">
        <f t="shared" si="397"/>
        <v>1.1597560401250222E-2</v>
      </c>
      <c r="L4223" s="10">
        <f t="shared" si="398"/>
        <v>1.1948560401250223E-2</v>
      </c>
      <c r="M4223" s="10">
        <f t="shared" si="399"/>
        <v>3.0091273632205202</v>
      </c>
      <c r="N4223">
        <f t="shared" si="400"/>
        <v>2.5558150752205204</v>
      </c>
      <c r="O4223">
        <f t="shared" si="395"/>
        <v>4.1308146862588789E-2</v>
      </c>
    </row>
    <row r="4224" spans="5:15" x14ac:dyDescent="0.2">
      <c r="E4224" s="11">
        <v>251.92462</v>
      </c>
      <c r="F4224" s="11">
        <v>4999.6303699999999</v>
      </c>
      <c r="G4224">
        <v>9.6512772843711497E-4</v>
      </c>
      <c r="H4224" s="17">
        <v>8.6073700000000004E-8</v>
      </c>
      <c r="I4224" s="28">
        <v>1.0334000000000001E-3</v>
      </c>
      <c r="J4224" s="21">
        <f t="shared" si="396"/>
        <v>2.0669528015528078E-7</v>
      </c>
      <c r="K4224" s="10">
        <f t="shared" si="397"/>
        <v>1.1608006933520569E-2</v>
      </c>
      <c r="L4224" s="10">
        <f t="shared" si="398"/>
        <v>1.1959006933520569E-2</v>
      </c>
      <c r="M4224" s="10">
        <f t="shared" si="399"/>
        <v>3.0127682773045348</v>
      </c>
      <c r="N4224">
        <f t="shared" si="400"/>
        <v>2.559303961304535</v>
      </c>
      <c r="O4224">
        <f t="shared" si="395"/>
        <v>2.8782577118515115E-2</v>
      </c>
    </row>
    <row r="4225" spans="5:15" x14ac:dyDescent="0.2">
      <c r="E4225" s="11">
        <v>252.00973999999999</v>
      </c>
      <c r="F4225" s="11">
        <v>4999.6303699999999</v>
      </c>
      <c r="G4225">
        <v>9.65690996022249E-4</v>
      </c>
      <c r="H4225" s="17">
        <v>1.0199499999999999E-7</v>
      </c>
      <c r="I4225" s="28">
        <v>1.03396E-3</v>
      </c>
      <c r="J4225" s="21">
        <f t="shared" si="396"/>
        <v>2.068072884356049E-7</v>
      </c>
      <c r="K4225" s="10">
        <f t="shared" si="397"/>
        <v>1.1614297318543571E-2</v>
      </c>
      <c r="L4225" s="10">
        <f t="shared" si="398"/>
        <v>1.1965297318543571E-2</v>
      </c>
      <c r="M4225" s="10">
        <f t="shared" si="399"/>
        <v>3.0153714662688627</v>
      </c>
      <c r="N4225">
        <f t="shared" si="400"/>
        <v>2.5617539342688627</v>
      </c>
      <c r="O4225">
        <f t="shared" si="395"/>
        <v>4.0780209195345953E-2</v>
      </c>
    </row>
    <row r="4226" spans="5:15" x14ac:dyDescent="0.2">
      <c r="E4226" s="11">
        <v>252.09206</v>
      </c>
      <c r="F4226" s="11">
        <v>4999.6303699999999</v>
      </c>
      <c r="G4226">
        <v>9.66584845904837E-4</v>
      </c>
      <c r="H4226" s="17">
        <v>9.3571800000000001E-8</v>
      </c>
      <c r="I4226" s="28">
        <v>1.0348499999999999E-3</v>
      </c>
      <c r="J4226" s="21">
        <f t="shared" si="396"/>
        <v>2.0698530159540572E-7</v>
      </c>
      <c r="K4226" s="10">
        <f t="shared" si="397"/>
        <v>1.1624294537597986E-2</v>
      </c>
      <c r="L4226" s="10">
        <f t="shared" si="398"/>
        <v>1.1975294537597986E-2</v>
      </c>
      <c r="M4226" s="10">
        <f t="shared" si="399"/>
        <v>3.0188766690898237</v>
      </c>
      <c r="N4226">
        <f t="shared" si="400"/>
        <v>2.5651109610898239</v>
      </c>
      <c r="O4226">
        <f t="shared" si="395"/>
        <v>4.4500911542168509E-2</v>
      </c>
    </row>
    <row r="4227" spans="5:15" x14ac:dyDescent="0.2">
      <c r="E4227" s="11">
        <v>252.17871</v>
      </c>
      <c r="F4227" s="11">
        <v>4999.6303699999999</v>
      </c>
      <c r="G4227">
        <v>9.6762739951135497E-4</v>
      </c>
      <c r="H4227" s="17">
        <v>7.4071899999999998E-8</v>
      </c>
      <c r="I4227" s="28">
        <v>1.0359E-3</v>
      </c>
      <c r="J4227" s="21">
        <f t="shared" si="396"/>
        <v>2.0719531712101349E-7</v>
      </c>
      <c r="K4227" s="10">
        <f t="shared" si="397"/>
        <v>1.1636089009516118E-2</v>
      </c>
      <c r="L4227" s="10">
        <f t="shared" si="398"/>
        <v>1.1987089009516118E-2</v>
      </c>
      <c r="M4227" s="10">
        <f t="shared" si="399"/>
        <v>3.0228886430749524</v>
      </c>
      <c r="N4227">
        <f t="shared" si="400"/>
        <v>2.5689669650749525</v>
      </c>
      <c r="O4227">
        <f t="shared" si="395"/>
        <v>3.4044091253301545E-2</v>
      </c>
    </row>
    <row r="4228" spans="5:15" x14ac:dyDescent="0.2">
      <c r="E4228" s="11">
        <v>252.25710000000001</v>
      </c>
      <c r="F4228" s="11">
        <v>4999.6303699999999</v>
      </c>
      <c r="G4228">
        <v>9.6828785640864503E-4</v>
      </c>
      <c r="H4228" s="17">
        <v>1.06093E-7</v>
      </c>
      <c r="I4228" s="28">
        <v>1.03656E-3</v>
      </c>
      <c r="J4228" s="21">
        <f t="shared" si="396"/>
        <v>2.0732732687996692E-7</v>
      </c>
      <c r="K4228" s="10">
        <f t="shared" si="397"/>
        <v>1.1643502677578943E-2</v>
      </c>
      <c r="L4228" s="10">
        <f t="shared" si="398"/>
        <v>1.1994502677578943E-2</v>
      </c>
      <c r="M4228" s="10">
        <f t="shared" si="399"/>
        <v>3.0256984613882993</v>
      </c>
      <c r="N4228">
        <f t="shared" si="400"/>
        <v>2.5716356813882992</v>
      </c>
      <c r="O4228">
        <f t="shared" si="395"/>
        <v>4.9543155546917163E-2</v>
      </c>
    </row>
    <row r="4229" spans="5:15" x14ac:dyDescent="0.2">
      <c r="E4229" s="11">
        <v>252.33922000000001</v>
      </c>
      <c r="F4229" s="11">
        <v>4999.6303699999999</v>
      </c>
      <c r="G4229">
        <v>9.6942699546998499E-4</v>
      </c>
      <c r="H4229" s="17">
        <v>8.8079700000000002E-8</v>
      </c>
      <c r="I4229" s="28">
        <v>1.0376999999999999E-3</v>
      </c>
      <c r="J4229" s="21">
        <f t="shared" si="396"/>
        <v>2.0755534373634105E-7</v>
      </c>
      <c r="K4229" s="10">
        <f t="shared" si="397"/>
        <v>1.1656308104232913E-2</v>
      </c>
      <c r="L4229" s="10">
        <f t="shared" si="398"/>
        <v>1.2007308104232913E-2</v>
      </c>
      <c r="M4229" s="10">
        <f t="shared" si="399"/>
        <v>3.029914761321812</v>
      </c>
      <c r="N4229">
        <f t="shared" si="400"/>
        <v>2.5757041653218122</v>
      </c>
      <c r="O4229">
        <f t="shared" si="395"/>
        <v>4.960231263775975E-2</v>
      </c>
    </row>
    <row r="4230" spans="5:15" x14ac:dyDescent="0.2">
      <c r="E4230" s="11">
        <v>252.42271</v>
      </c>
      <c r="F4230" s="11">
        <v>4999.6303699999999</v>
      </c>
      <c r="G4230">
        <v>9.7059247180606898E-4</v>
      </c>
      <c r="H4230" s="17">
        <v>8.2593399999999999E-8</v>
      </c>
      <c r="I4230" s="28">
        <v>1.03886E-3</v>
      </c>
      <c r="J4230" s="21">
        <f t="shared" si="396"/>
        <v>2.0778736088844104E-7</v>
      </c>
      <c r="K4230" s="10">
        <f t="shared" si="397"/>
        <v>1.1669338187494849E-2</v>
      </c>
      <c r="L4230" s="10">
        <f t="shared" si="398"/>
        <v>1.202033818749485E-2</v>
      </c>
      <c r="M4230" s="10">
        <f t="shared" si="399"/>
        <v>3.0342063404039381</v>
      </c>
      <c r="N4230">
        <f t="shared" si="400"/>
        <v>2.579845462403938</v>
      </c>
      <c r="O4230">
        <f t="shared" ref="O4230:O4293" si="401">(N4231-N4230)/(E4231-E4230)</f>
        <v>4.1490733359017568E-2</v>
      </c>
    </row>
    <row r="4231" spans="5:15" x14ac:dyDescent="0.2">
      <c r="E4231" s="11">
        <v>252.50888</v>
      </c>
      <c r="F4231" s="11">
        <v>4999.6303699999999</v>
      </c>
      <c r="G4231">
        <v>9.7154115667771803E-4</v>
      </c>
      <c r="H4231" s="17">
        <v>7.5930500000000006E-8</v>
      </c>
      <c r="I4231" s="28">
        <v>1.03981E-3</v>
      </c>
      <c r="J4231" s="21">
        <f t="shared" si="396"/>
        <v>2.0797737493541948E-7</v>
      </c>
      <c r="K4231" s="10">
        <f t="shared" si="397"/>
        <v>1.1680009376373158E-2</v>
      </c>
      <c r="L4231" s="10">
        <f t="shared" si="398"/>
        <v>1.2031009376373159E-2</v>
      </c>
      <c r="M4231" s="10">
        <f t="shared" si="399"/>
        <v>3.0379367028974849</v>
      </c>
      <c r="N4231">
        <f t="shared" si="400"/>
        <v>2.5834207188974849</v>
      </c>
      <c r="O4231">
        <f t="shared" si="401"/>
        <v>5.162360181503392E-2</v>
      </c>
    </row>
    <row r="4232" spans="5:15" x14ac:dyDescent="0.2">
      <c r="E4232" s="11">
        <v>252.59045</v>
      </c>
      <c r="F4232" s="11">
        <v>4999.6303699999999</v>
      </c>
      <c r="G4232">
        <v>9.7273202140252496E-4</v>
      </c>
      <c r="H4232" s="17">
        <v>9.1620100000000001E-8</v>
      </c>
      <c r="I4232" s="28">
        <v>1.041E-3</v>
      </c>
      <c r="J4232" s="21">
        <f t="shared" si="396"/>
        <v>2.0821539253110827E-7</v>
      </c>
      <c r="K4232" s="10">
        <f t="shared" si="397"/>
        <v>1.169337644454704E-2</v>
      </c>
      <c r="L4232" s="10">
        <f t="shared" si="398"/>
        <v>1.2044376444547041E-2</v>
      </c>
      <c r="M4232" s="10">
        <f t="shared" si="399"/>
        <v>3.0422944660975371</v>
      </c>
      <c r="N4232">
        <f t="shared" si="400"/>
        <v>2.5876316560975372</v>
      </c>
      <c r="O4232">
        <f t="shared" si="401"/>
        <v>4.9949518120657045E-2</v>
      </c>
    </row>
    <row r="4233" spans="5:15" x14ac:dyDescent="0.2">
      <c r="E4233" s="11">
        <v>252.67194000000001</v>
      </c>
      <c r="F4233" s="11">
        <v>4999.6303699999999</v>
      </c>
      <c r="G4233">
        <v>9.73881364066802E-4</v>
      </c>
      <c r="H4233" s="17">
        <v>8.8403199999999998E-8</v>
      </c>
      <c r="I4233" s="28">
        <v>1.04214E-3</v>
      </c>
      <c r="J4233" s="21">
        <f t="shared" si="396"/>
        <v>2.0844340938748238E-7</v>
      </c>
      <c r="K4233" s="10">
        <f t="shared" si="397"/>
        <v>1.170618187120101E-2</v>
      </c>
      <c r="L4233" s="10">
        <f t="shared" si="398"/>
        <v>1.2057181871201011E-2</v>
      </c>
      <c r="M4233" s="10">
        <f t="shared" si="399"/>
        <v>3.0465115343291895</v>
      </c>
      <c r="N4233">
        <f t="shared" si="400"/>
        <v>2.5917020423291897</v>
      </c>
      <c r="O4233">
        <f t="shared" si="401"/>
        <v>5.1731738399579966E-2</v>
      </c>
    </row>
    <row r="4234" spans="5:15" x14ac:dyDescent="0.2">
      <c r="E4234" s="11">
        <v>252.75751</v>
      </c>
      <c r="F4234" s="11">
        <v>4999.6303699999999</v>
      </c>
      <c r="G4234">
        <v>9.7512529318634497E-4</v>
      </c>
      <c r="H4234" s="17">
        <v>1.00924E-7</v>
      </c>
      <c r="I4234" s="28">
        <v>1.0433899999999999E-3</v>
      </c>
      <c r="J4234" s="21">
        <f t="shared" ref="J4234:J4297" si="402">I4234/F4234</f>
        <v>2.0869342787034874E-7</v>
      </c>
      <c r="K4234" s="10">
        <f t="shared" ref="K4234:K4297" si="403">J4234*B$6</f>
        <v>1.1720222909198785E-2</v>
      </c>
      <c r="L4234" s="10">
        <f t="shared" ref="L4234:L4297" si="404">K4234+B$7</f>
        <v>1.2071222909198785E-2</v>
      </c>
      <c r="M4234" s="10">
        <f t="shared" ref="M4234:M4297" si="405">L4234*E4234</f>
        <v>3.0510922451840412</v>
      </c>
      <c r="N4234">
        <f t="shared" ref="N4234:N4297" si="406">((M4234/E4234)-$B$8)*E4234</f>
        <v>2.5961287271840412</v>
      </c>
      <c r="O4234">
        <f t="shared" si="401"/>
        <v>4.9600772265917248E-2</v>
      </c>
    </row>
    <row r="4235" spans="5:15" x14ac:dyDescent="0.2">
      <c r="E4235" s="11">
        <v>252.84200000000001</v>
      </c>
      <c r="F4235" s="11">
        <v>4999.6303699999999</v>
      </c>
      <c r="G4235">
        <v>9.7630280325569196E-4</v>
      </c>
      <c r="H4235" s="17">
        <v>8.7752700000000002E-8</v>
      </c>
      <c r="I4235" s="28">
        <v>1.0445599999999999E-3</v>
      </c>
      <c r="J4235" s="21">
        <f t="shared" si="402"/>
        <v>2.0892744517031165E-7</v>
      </c>
      <c r="K4235" s="10">
        <f t="shared" si="403"/>
        <v>1.1733365320764702E-2</v>
      </c>
      <c r="L4235" s="10">
        <f t="shared" si="404"/>
        <v>1.2084365320764703E-2</v>
      </c>
      <c r="M4235" s="10">
        <f t="shared" si="405"/>
        <v>3.055435096432789</v>
      </c>
      <c r="N4235">
        <f t="shared" si="406"/>
        <v>2.6003194964327894</v>
      </c>
      <c r="O4235">
        <f t="shared" si="401"/>
        <v>6.3340372840387044E-2</v>
      </c>
    </row>
    <row r="4236" spans="5:15" x14ac:dyDescent="0.2">
      <c r="E4236" s="11">
        <v>252.92500000000001</v>
      </c>
      <c r="F4236" s="11">
        <v>4999.6303699999999</v>
      </c>
      <c r="G4236">
        <v>9.7785073812758309E-4</v>
      </c>
      <c r="H4236" s="17">
        <v>9.89748E-8</v>
      </c>
      <c r="I4236" s="28">
        <v>1.0461100000000001E-3</v>
      </c>
      <c r="J4236" s="21">
        <f t="shared" si="402"/>
        <v>2.0923746808906598E-7</v>
      </c>
      <c r="K4236" s="10">
        <f t="shared" si="403"/>
        <v>1.1750776207881945E-2</v>
      </c>
      <c r="L4236" s="10">
        <f t="shared" si="404"/>
        <v>1.2101776207881946E-2</v>
      </c>
      <c r="M4236" s="10">
        <f t="shared" si="405"/>
        <v>3.0608417473785412</v>
      </c>
      <c r="N4236">
        <f t="shared" si="406"/>
        <v>2.6055767473785414</v>
      </c>
      <c r="O4236">
        <f t="shared" si="401"/>
        <v>4.7709952980825712E-2</v>
      </c>
    </row>
    <row r="4237" spans="5:15" x14ac:dyDescent="0.2">
      <c r="E4237" s="11">
        <v>253.01008999999999</v>
      </c>
      <c r="F4237" s="11">
        <v>4999.6303699999999</v>
      </c>
      <c r="G4237">
        <v>9.7897331657916605E-4</v>
      </c>
      <c r="H4237" s="17">
        <v>9.9297900000000001E-8</v>
      </c>
      <c r="I4237" s="28">
        <v>1.0472299999999999E-3</v>
      </c>
      <c r="J4237" s="21">
        <f t="shared" si="402"/>
        <v>2.0946148464971419E-7</v>
      </c>
      <c r="K4237" s="10">
        <f t="shared" si="403"/>
        <v>1.176335697792795E-2</v>
      </c>
      <c r="L4237" s="10">
        <f t="shared" si="404"/>
        <v>1.211435697792795E-2</v>
      </c>
      <c r="M4237" s="10">
        <f t="shared" si="405"/>
        <v>3.0650545492776784</v>
      </c>
      <c r="N4237">
        <f t="shared" si="406"/>
        <v>2.6096363872776789</v>
      </c>
      <c r="O4237">
        <f t="shared" si="401"/>
        <v>6.6004961539103624E-2</v>
      </c>
    </row>
    <row r="4238" spans="5:15" x14ac:dyDescent="0.2">
      <c r="E4238" s="11">
        <v>253.0933</v>
      </c>
      <c r="F4238" s="11">
        <v>4999.6303699999999</v>
      </c>
      <c r="G4238">
        <v>9.8060360880680296E-4</v>
      </c>
      <c r="H4238" s="17">
        <v>1.03719E-7</v>
      </c>
      <c r="I4238" s="28">
        <v>1.04886E-3</v>
      </c>
      <c r="J4238" s="21">
        <f t="shared" si="402"/>
        <v>2.0978750875137195E-7</v>
      </c>
      <c r="K4238" s="10">
        <f t="shared" si="403"/>
        <v>1.1781666491477048E-2</v>
      </c>
      <c r="L4238" s="10">
        <f t="shared" si="404"/>
        <v>1.2132666491477049E-2</v>
      </c>
      <c r="M4238" s="10">
        <f t="shared" si="405"/>
        <v>3.0706966001273481</v>
      </c>
      <c r="N4238">
        <f t="shared" si="406"/>
        <v>2.6151286601273482</v>
      </c>
      <c r="O4238">
        <f t="shared" si="401"/>
        <v>7.1559660958762136E-2</v>
      </c>
    </row>
    <row r="4239" spans="5:15" x14ac:dyDescent="0.2">
      <c r="E4239" s="11">
        <v>253.17319000000001</v>
      </c>
      <c r="F4239" s="11">
        <v>4999.6303699999999</v>
      </c>
      <c r="G4239">
        <v>9.8232686536279808E-4</v>
      </c>
      <c r="H4239" s="17">
        <v>1.11444E-7</v>
      </c>
      <c r="I4239" s="28">
        <v>1.05058E-3</v>
      </c>
      <c r="J4239" s="21">
        <f t="shared" si="402"/>
        <v>2.1013153418379606E-7</v>
      </c>
      <c r="K4239" s="10">
        <f t="shared" si="403"/>
        <v>1.1800986959761986E-2</v>
      </c>
      <c r="L4239" s="10">
        <f t="shared" si="404"/>
        <v>1.2151986959761987E-2</v>
      </c>
      <c r="M4239" s="10">
        <f t="shared" si="405"/>
        <v>3.0765573034413438</v>
      </c>
      <c r="N4239">
        <f t="shared" si="406"/>
        <v>2.6208455614413442</v>
      </c>
      <c r="O4239">
        <f t="shared" si="401"/>
        <v>6.9773354749539107E-2</v>
      </c>
    </row>
    <row r="4240" spans="5:15" x14ac:dyDescent="0.2">
      <c r="E4240" s="11">
        <v>253.25745000000001</v>
      </c>
      <c r="F4240" s="11">
        <v>4999.6303699999999</v>
      </c>
      <c r="G4240">
        <v>9.8408411150055193E-4</v>
      </c>
      <c r="H4240" s="17">
        <v>9.9717299999999995E-8</v>
      </c>
      <c r="I4240" s="28">
        <v>1.0523399999999999E-3</v>
      </c>
      <c r="J4240" s="21">
        <f t="shared" si="402"/>
        <v>2.104835602076719E-7</v>
      </c>
      <c r="K4240" s="10">
        <f t="shared" si="403"/>
        <v>1.1820756741262853E-2</v>
      </c>
      <c r="L4240" s="10">
        <f t="shared" si="404"/>
        <v>1.2171756741262854E-2</v>
      </c>
      <c r="M4240" s="10">
        <f t="shared" si="405"/>
        <v>3.08258807431254</v>
      </c>
      <c r="N4240">
        <f t="shared" si="406"/>
        <v>2.6267246643125404</v>
      </c>
      <c r="O4240">
        <f t="shared" si="401"/>
        <v>7.3801610959034272E-2</v>
      </c>
    </row>
    <row r="4241" spans="5:15" x14ac:dyDescent="0.2">
      <c r="E4241" s="11">
        <v>253.34</v>
      </c>
      <c r="F4241" s="11">
        <v>4999.6303699999999</v>
      </c>
      <c r="G4241">
        <v>9.8591925205039209E-4</v>
      </c>
      <c r="H4241" s="17">
        <v>9.1169500000000001E-8</v>
      </c>
      <c r="I4241" s="28">
        <v>1.05418E-3</v>
      </c>
      <c r="J4241" s="21">
        <f t="shared" si="402"/>
        <v>2.1085158741445121E-7</v>
      </c>
      <c r="K4241" s="10">
        <f t="shared" si="403"/>
        <v>1.184142514919558E-2</v>
      </c>
      <c r="L4241" s="10">
        <f t="shared" si="404"/>
        <v>1.2192425149195581E-2</v>
      </c>
      <c r="M4241" s="10">
        <f t="shared" si="405"/>
        <v>3.0888289872972083</v>
      </c>
      <c r="N4241">
        <f t="shared" si="406"/>
        <v>2.6328169872972085</v>
      </c>
      <c r="O4241">
        <f t="shared" si="401"/>
        <v>6.686018590735969E-2</v>
      </c>
    </row>
    <row r="4242" spans="5:15" x14ac:dyDescent="0.2">
      <c r="E4242" s="11">
        <v>253.42318</v>
      </c>
      <c r="F4242" s="11">
        <v>4999.6303699999999</v>
      </c>
      <c r="G4242">
        <v>9.8757810098812804E-4</v>
      </c>
      <c r="H4242" s="17">
        <v>1.11702E-7</v>
      </c>
      <c r="I4242" s="28">
        <v>1.05583E-3</v>
      </c>
      <c r="J4242" s="21">
        <f t="shared" si="402"/>
        <v>2.1118161181183482E-7</v>
      </c>
      <c r="K4242" s="10">
        <f t="shared" si="403"/>
        <v>1.1859959319352643E-2</v>
      </c>
      <c r="L4242" s="10">
        <f t="shared" si="404"/>
        <v>1.2210959319352644E-2</v>
      </c>
      <c r="M4242" s="10">
        <f t="shared" si="405"/>
        <v>3.0945401415609823</v>
      </c>
      <c r="N4242">
        <f t="shared" si="406"/>
        <v>2.6383784175609826</v>
      </c>
      <c r="O4242">
        <f t="shared" si="401"/>
        <v>7.3548557691162891E-2</v>
      </c>
    </row>
    <row r="4243" spans="5:15" x14ac:dyDescent="0.2">
      <c r="E4243" s="11">
        <v>253.50752</v>
      </c>
      <c r="F4243" s="11">
        <v>4999.6303699999999</v>
      </c>
      <c r="G4243">
        <v>9.8944462521467595E-4</v>
      </c>
      <c r="H4243" s="17">
        <v>9.74382E-8</v>
      </c>
      <c r="I4243" s="28">
        <v>1.0577E-3</v>
      </c>
      <c r="J4243" s="21">
        <f t="shared" si="402"/>
        <v>2.1155563946220288E-7</v>
      </c>
      <c r="K4243" s="10">
        <f t="shared" si="403"/>
        <v>1.1880964712197314E-2</v>
      </c>
      <c r="L4243" s="10">
        <f t="shared" si="404"/>
        <v>1.2231964712197315E-2</v>
      </c>
      <c r="M4243" s="10">
        <f t="shared" si="405"/>
        <v>3.1008950389166552</v>
      </c>
      <c r="N4243">
        <f t="shared" si="406"/>
        <v>2.6445815029166551</v>
      </c>
      <c r="O4243">
        <f t="shared" si="401"/>
        <v>7.4383984816329282E-2</v>
      </c>
    </row>
    <row r="4244" spans="5:15" x14ac:dyDescent="0.2">
      <c r="E4244" s="11">
        <v>253.59215</v>
      </c>
      <c r="F4244" s="11">
        <v>4999.6303699999999</v>
      </c>
      <c r="G4244">
        <v>9.9134508174368195E-4</v>
      </c>
      <c r="H4244" s="17">
        <v>1.02654E-7</v>
      </c>
      <c r="I4244" s="28">
        <v>1.0596E-3</v>
      </c>
      <c r="J4244" s="21">
        <f t="shared" si="402"/>
        <v>2.1193566755615975E-7</v>
      </c>
      <c r="K4244" s="10">
        <f t="shared" si="403"/>
        <v>1.1902307089953932E-2</v>
      </c>
      <c r="L4244" s="10">
        <f t="shared" si="404"/>
        <v>1.2253307089953933E-2</v>
      </c>
      <c r="M4244" s="10">
        <f t="shared" si="405"/>
        <v>3.1073424895516615</v>
      </c>
      <c r="N4244">
        <f t="shared" si="406"/>
        <v>2.6508766195516613</v>
      </c>
      <c r="O4244">
        <f t="shared" si="401"/>
        <v>8.894035572283375E-2</v>
      </c>
    </row>
    <row r="4245" spans="5:15" x14ac:dyDescent="0.2">
      <c r="E4245" s="11">
        <v>253.67311000000001</v>
      </c>
      <c r="F4245" s="11">
        <v>4999.6303699999999</v>
      </c>
      <c r="G4245">
        <v>9.9357536477755106E-4</v>
      </c>
      <c r="H4245" s="17">
        <v>1.1346600000000001E-7</v>
      </c>
      <c r="I4245" s="28">
        <v>1.0618299999999999E-3</v>
      </c>
      <c r="J4245" s="21">
        <f t="shared" si="402"/>
        <v>2.1238170052959335E-7</v>
      </c>
      <c r="K4245" s="10">
        <f t="shared" si="403"/>
        <v>1.1927356301741963E-2</v>
      </c>
      <c r="L4245" s="10">
        <f t="shared" si="404"/>
        <v>1.2278356301741964E-2</v>
      </c>
      <c r="M4245" s="10">
        <f t="shared" si="405"/>
        <v>3.1146888287509826</v>
      </c>
      <c r="N4245">
        <f t="shared" si="406"/>
        <v>2.6580772307509823</v>
      </c>
      <c r="O4245">
        <f t="shared" si="401"/>
        <v>8.6516526033763488E-2</v>
      </c>
    </row>
    <row r="4246" spans="5:15" x14ac:dyDescent="0.2">
      <c r="E4246" s="11">
        <v>253.75483</v>
      </c>
      <c r="F4246" s="11">
        <v>4999.6303699999999</v>
      </c>
      <c r="G4246">
        <v>9.9575035636503004E-4</v>
      </c>
      <c r="H4246" s="17">
        <v>1.17521E-7</v>
      </c>
      <c r="I4246" s="28">
        <v>1.06401E-3</v>
      </c>
      <c r="J4246" s="21">
        <f t="shared" si="402"/>
        <v>2.128177327637123E-7</v>
      </c>
      <c r="K4246" s="10">
        <f t="shared" si="403"/>
        <v>1.1951843872010082E-2</v>
      </c>
      <c r="L4246" s="10">
        <f t="shared" si="404"/>
        <v>1.2302843872010083E-2</v>
      </c>
      <c r="M4246" s="10">
        <f t="shared" si="405"/>
        <v>3.1219060552584605</v>
      </c>
      <c r="N4246">
        <f t="shared" si="406"/>
        <v>2.6651473612584606</v>
      </c>
      <c r="O4246">
        <f t="shared" si="401"/>
        <v>9.1558761283294696E-2</v>
      </c>
    </row>
    <row r="4247" spans="5:15" x14ac:dyDescent="0.2">
      <c r="E4247" s="11">
        <v>253.8382</v>
      </c>
      <c r="F4247" s="11">
        <v>4999.6303699999999</v>
      </c>
      <c r="G4247">
        <v>9.9812457542583608E-4</v>
      </c>
      <c r="H4247" s="17">
        <v>1.07111E-7</v>
      </c>
      <c r="I4247" s="28">
        <v>1.06638E-3</v>
      </c>
      <c r="J4247" s="21">
        <f t="shared" si="402"/>
        <v>2.1329176780722693E-7</v>
      </c>
      <c r="K4247" s="10">
        <f t="shared" si="403"/>
        <v>1.1978465680053865E-2</v>
      </c>
      <c r="L4247" s="10">
        <f t="shared" si="404"/>
        <v>1.2329465680053865E-2</v>
      </c>
      <c r="M4247" s="10">
        <f t="shared" si="405"/>
        <v>3.1296893751866492</v>
      </c>
      <c r="N4247">
        <f t="shared" si="406"/>
        <v>2.6727806151866491</v>
      </c>
      <c r="O4247">
        <f t="shared" si="401"/>
        <v>9.9056173341738399E-2</v>
      </c>
    </row>
    <row r="4248" spans="5:15" x14ac:dyDescent="0.2">
      <c r="E4248" s="11">
        <v>253.92196999999999</v>
      </c>
      <c r="F4248" s="11">
        <v>4999.6303699999999</v>
      </c>
      <c r="G4248">
        <v>1.00072058302896E-3</v>
      </c>
      <c r="H4248" s="17">
        <v>1.0641899999999999E-7</v>
      </c>
      <c r="I4248" s="28">
        <v>1.06898E-3</v>
      </c>
      <c r="J4248" s="21">
        <f t="shared" si="402"/>
        <v>2.1381180625158895E-7</v>
      </c>
      <c r="K4248" s="10">
        <f t="shared" si="403"/>
        <v>1.2007671039089235E-2</v>
      </c>
      <c r="L4248" s="10">
        <f t="shared" si="404"/>
        <v>1.2358671039089235E-2</v>
      </c>
      <c r="M4248" s="10">
        <f t="shared" si="405"/>
        <v>3.1381380968274852</v>
      </c>
      <c r="N4248">
        <f t="shared" si="406"/>
        <v>2.6810785508274853</v>
      </c>
      <c r="O4248">
        <f t="shared" si="401"/>
        <v>0.10487392584876164</v>
      </c>
    </row>
    <row r="4249" spans="5:15" x14ac:dyDescent="0.2">
      <c r="E4249" s="11">
        <v>253.99911</v>
      </c>
      <c r="F4249" s="11">
        <v>4999.6303699999999</v>
      </c>
      <c r="G4249">
        <v>1.00327015223392E-3</v>
      </c>
      <c r="H4249" s="17">
        <v>9.4516699999999996E-8</v>
      </c>
      <c r="I4249" s="28">
        <v>1.07153E-3</v>
      </c>
      <c r="J4249" s="21">
        <f t="shared" si="402"/>
        <v>2.1432184395663635E-7</v>
      </c>
      <c r="K4249" s="10">
        <f t="shared" si="403"/>
        <v>1.2036314756604698E-2</v>
      </c>
      <c r="L4249" s="10">
        <f t="shared" si="404"/>
        <v>1.2387314756604699E-2</v>
      </c>
      <c r="M4249" s="10">
        <f t="shared" si="405"/>
        <v>3.1463669234674603</v>
      </c>
      <c r="N4249">
        <f t="shared" si="406"/>
        <v>2.6891685254674602</v>
      </c>
      <c r="O4249">
        <f t="shared" si="401"/>
        <v>9.4747142445054985E-2</v>
      </c>
    </row>
    <row r="4250" spans="5:15" x14ac:dyDescent="0.2">
      <c r="E4250" s="11">
        <v>254.08016000000001</v>
      </c>
      <c r="F4250" s="11">
        <v>4999.6303699999999</v>
      </c>
      <c r="G4250">
        <v>1.0056634981557601E-3</v>
      </c>
      <c r="H4250" s="17">
        <v>1.2144999999999999E-7</v>
      </c>
      <c r="I4250" s="28">
        <v>1.0739199999999999E-3</v>
      </c>
      <c r="J4250" s="21">
        <f t="shared" si="402"/>
        <v>2.1479987929587682E-7</v>
      </c>
      <c r="K4250" s="10">
        <f t="shared" si="403"/>
        <v>1.2063161221256441E-2</v>
      </c>
      <c r="L4250" s="10">
        <f t="shared" si="404"/>
        <v>1.2414161221256442E-2</v>
      </c>
      <c r="M4250" s="10">
        <f t="shared" si="405"/>
        <v>3.1541920693626322</v>
      </c>
      <c r="N4250">
        <f t="shared" si="406"/>
        <v>2.6968477813626324</v>
      </c>
      <c r="O4250">
        <f t="shared" si="401"/>
        <v>0.10998581516248422</v>
      </c>
    </row>
    <row r="4251" spans="5:15" x14ac:dyDescent="0.2">
      <c r="E4251" s="11">
        <v>254.16434000000001</v>
      </c>
      <c r="F4251" s="11">
        <v>4999.6303699999999</v>
      </c>
      <c r="G4251">
        <v>1.0085921207210701E-3</v>
      </c>
      <c r="H4251" s="17">
        <v>1.1757500000000001E-7</v>
      </c>
      <c r="I4251" s="28">
        <v>1.0768500000000001E-3</v>
      </c>
      <c r="J4251" s="21">
        <f t="shared" si="402"/>
        <v>2.1538592261971562E-7</v>
      </c>
      <c r="K4251" s="10">
        <f t="shared" si="403"/>
        <v>1.2096073414323229E-2</v>
      </c>
      <c r="L4251" s="10">
        <f t="shared" si="404"/>
        <v>1.244707341432323E-2</v>
      </c>
      <c r="M4251" s="10">
        <f t="shared" si="405"/>
        <v>3.1636021992830106</v>
      </c>
      <c r="N4251">
        <f t="shared" si="406"/>
        <v>2.7061063872830107</v>
      </c>
      <c r="O4251">
        <f t="shared" si="401"/>
        <v>9.9518251294052909E-2</v>
      </c>
    </row>
    <row r="4252" spans="5:15" x14ac:dyDescent="0.2">
      <c r="E4252" s="11">
        <v>254.25174999999999</v>
      </c>
      <c r="F4252" s="11">
        <v>4999.6303699999999</v>
      </c>
      <c r="G4252">
        <v>1.0113092052935701E-3</v>
      </c>
      <c r="H4252" s="17">
        <v>1.0376899999999999E-7</v>
      </c>
      <c r="I4252" s="28">
        <v>1.07957E-3</v>
      </c>
      <c r="J4252" s="21">
        <f t="shared" si="402"/>
        <v>2.1592996283843281E-7</v>
      </c>
      <c r="K4252" s="10">
        <f t="shared" si="403"/>
        <v>1.2126626713006386E-2</v>
      </c>
      <c r="L4252" s="10">
        <f t="shared" si="404"/>
        <v>1.2477626713006387E-2</v>
      </c>
      <c r="M4252" s="10">
        <f t="shared" si="405"/>
        <v>3.1724584276286216</v>
      </c>
      <c r="N4252">
        <f t="shared" si="406"/>
        <v>2.7148052776286216</v>
      </c>
      <c r="O4252">
        <f t="shared" si="401"/>
        <v>0.10998534553624328</v>
      </c>
    </row>
    <row r="4253" spans="5:15" x14ac:dyDescent="0.2">
      <c r="E4253" s="11">
        <v>254.33748</v>
      </c>
      <c r="F4253" s="11">
        <v>4999.6303699999999</v>
      </c>
      <c r="G4253">
        <v>1.0142937797832201E-3</v>
      </c>
      <c r="H4253" s="17">
        <v>1.15854E-7</v>
      </c>
      <c r="I4253" s="28">
        <v>1.08255E-3</v>
      </c>
      <c r="J4253" s="21">
        <f t="shared" si="402"/>
        <v>2.1652600690158622E-7</v>
      </c>
      <c r="K4253" s="10">
        <f t="shared" si="403"/>
        <v>1.2160100547593082E-2</v>
      </c>
      <c r="L4253" s="10">
        <f t="shared" si="404"/>
        <v>1.2511100547593083E-2</v>
      </c>
      <c r="M4253" s="10">
        <f t="shared" si="405"/>
        <v>3.1820417853014447</v>
      </c>
      <c r="N4253">
        <f t="shared" si="406"/>
        <v>2.724234321301445</v>
      </c>
      <c r="O4253">
        <f t="shared" si="401"/>
        <v>0.12442900292040569</v>
      </c>
    </row>
    <row r="4254" spans="5:15" x14ac:dyDescent="0.2">
      <c r="E4254" s="11">
        <v>254.41990999999999</v>
      </c>
      <c r="F4254" s="11">
        <v>4999.6303699999999</v>
      </c>
      <c r="G4254">
        <v>1.0175734339002999E-3</v>
      </c>
      <c r="H4254" s="17">
        <v>1.09285E-7</v>
      </c>
      <c r="I4254" s="28">
        <v>1.0858300000000001E-3</v>
      </c>
      <c r="J4254" s="21">
        <f t="shared" si="402"/>
        <v>2.1718205540062756E-7</v>
      </c>
      <c r="K4254" s="10">
        <f t="shared" si="403"/>
        <v>1.2196944231299243E-2</v>
      </c>
      <c r="L4254" s="10">
        <f t="shared" si="404"/>
        <v>1.2547944231299244E-2</v>
      </c>
      <c r="M4254" s="10">
        <f t="shared" si="405"/>
        <v>3.1924468420121728</v>
      </c>
      <c r="N4254">
        <f t="shared" si="406"/>
        <v>2.7344910040121726</v>
      </c>
      <c r="O4254">
        <f t="shared" si="401"/>
        <v>0.11496179203603171</v>
      </c>
    </row>
    <row r="4255" spans="5:15" x14ac:dyDescent="0.2">
      <c r="E4255" s="11">
        <v>254.50247999999999</v>
      </c>
      <c r="F4255" s="11">
        <v>4999.6303699999999</v>
      </c>
      <c r="G4255">
        <v>1.0205778947790099E-3</v>
      </c>
      <c r="H4255" s="17">
        <v>1.0818000000000001E-7</v>
      </c>
      <c r="I4255" s="28">
        <v>1.08884E-3</v>
      </c>
      <c r="J4255" s="21">
        <f t="shared" si="402"/>
        <v>2.1778409990736975E-7</v>
      </c>
      <c r="K4255" s="10">
        <f t="shared" si="403"/>
        <v>1.2230755050797886E-2</v>
      </c>
      <c r="L4255" s="10">
        <f t="shared" si="404"/>
        <v>1.2581755050797887E-2</v>
      </c>
      <c r="M4255" s="10">
        <f t="shared" si="405"/>
        <v>3.202087863180588</v>
      </c>
      <c r="N4255">
        <f t="shared" si="406"/>
        <v>2.7439833991805882</v>
      </c>
      <c r="O4255">
        <f t="shared" si="401"/>
        <v>0.119586685264524</v>
      </c>
    </row>
    <row r="4256" spans="5:15" x14ac:dyDescent="0.2">
      <c r="E4256" s="11">
        <v>254.58606</v>
      </c>
      <c r="F4256" s="11">
        <v>4999.6303699999999</v>
      </c>
      <c r="G4256">
        <v>1.02376591221404E-3</v>
      </c>
      <c r="H4256" s="17">
        <v>1.2795500000000001E-7</v>
      </c>
      <c r="I4256" s="28">
        <v>1.09202E-3</v>
      </c>
      <c r="J4256" s="21">
        <f t="shared" si="402"/>
        <v>2.1842014692778178E-7</v>
      </c>
      <c r="K4256" s="10">
        <f t="shared" si="403"/>
        <v>1.2266475451464224E-2</v>
      </c>
      <c r="L4256" s="10">
        <f t="shared" si="404"/>
        <v>1.2617475451464225E-2</v>
      </c>
      <c r="M4256" s="10">
        <f t="shared" si="405"/>
        <v>3.2122333623349983</v>
      </c>
      <c r="N4256">
        <f t="shared" si="406"/>
        <v>2.7539784543349985</v>
      </c>
      <c r="O4256">
        <f t="shared" si="401"/>
        <v>0.12947526769914111</v>
      </c>
    </row>
    <row r="4257" spans="5:15" x14ac:dyDescent="0.2">
      <c r="E4257" s="11">
        <v>254.67044000000001</v>
      </c>
      <c r="F4257" s="11">
        <v>4999.6303699999999</v>
      </c>
      <c r="G4257">
        <v>1.02726298670508E-3</v>
      </c>
      <c r="H4257" s="17">
        <v>1.2351600000000001E-7</v>
      </c>
      <c r="I4257" s="28">
        <v>1.09552E-3</v>
      </c>
      <c r="J4257" s="21">
        <f t="shared" si="402"/>
        <v>2.1912019867980762E-7</v>
      </c>
      <c r="K4257" s="10">
        <f t="shared" si="403"/>
        <v>1.2305790357857995E-2</v>
      </c>
      <c r="L4257" s="10">
        <f t="shared" si="404"/>
        <v>1.2656790357857996E-2</v>
      </c>
      <c r="M4257" s="10">
        <f t="shared" si="405"/>
        <v>3.2233103694234533</v>
      </c>
      <c r="N4257">
        <f t="shared" si="406"/>
        <v>2.7649035774234534</v>
      </c>
      <c r="O4257">
        <f t="shared" si="401"/>
        <v>0.12661396749225509</v>
      </c>
    </row>
    <row r="4258" spans="5:15" x14ac:dyDescent="0.2">
      <c r="E4258" s="11">
        <v>254.75548000000001</v>
      </c>
      <c r="F4258" s="11">
        <v>4999.6303699999999</v>
      </c>
      <c r="G4258">
        <v>1.0307021395373199E-3</v>
      </c>
      <c r="H4258" s="17">
        <v>1.17229E-7</v>
      </c>
      <c r="I4258" s="28">
        <v>1.09896E-3</v>
      </c>
      <c r="J4258" s="21">
        <f t="shared" si="402"/>
        <v>2.1980824954465583E-7</v>
      </c>
      <c r="K4258" s="10">
        <f t="shared" si="403"/>
        <v>1.234443129442787E-2</v>
      </c>
      <c r="L4258" s="10">
        <f t="shared" si="404"/>
        <v>1.2695431294427871E-2</v>
      </c>
      <c r="M4258" s="10">
        <f t="shared" si="405"/>
        <v>3.2342306932189935</v>
      </c>
      <c r="N4258">
        <f t="shared" si="406"/>
        <v>2.7756708292189938</v>
      </c>
      <c r="O4258">
        <f t="shared" si="401"/>
        <v>0.14008825312401907</v>
      </c>
    </row>
    <row r="4259" spans="5:15" x14ac:dyDescent="0.2">
      <c r="E4259" s="11">
        <v>254.83591000000001</v>
      </c>
      <c r="F4259" s="11">
        <v>4999.6303699999999</v>
      </c>
      <c r="G4259">
        <v>1.0343349244203101E-3</v>
      </c>
      <c r="H4259" s="17">
        <v>1.2693599999999999E-7</v>
      </c>
      <c r="I4259" s="28">
        <v>1.1025900000000001E-3</v>
      </c>
      <c r="J4259" s="21">
        <f t="shared" si="402"/>
        <v>2.2053430321889978E-7</v>
      </c>
      <c r="K4259" s="10">
        <f t="shared" si="403"/>
        <v>1.2385206468773412E-2</v>
      </c>
      <c r="L4259" s="10">
        <f t="shared" si="404"/>
        <v>1.2736206468773412E-2</v>
      </c>
      <c r="M4259" s="10">
        <f t="shared" si="405"/>
        <v>3.2456427654177591</v>
      </c>
      <c r="N4259">
        <f t="shared" si="406"/>
        <v>2.7869381274177596</v>
      </c>
      <c r="O4259">
        <f t="shared" si="401"/>
        <v>0.13783546851595788</v>
      </c>
    </row>
    <row r="4260" spans="5:15" x14ac:dyDescent="0.2">
      <c r="E4260" s="11">
        <v>254.91782000000001</v>
      </c>
      <c r="F4260" s="11">
        <v>4999.6303699999999</v>
      </c>
      <c r="G4260">
        <v>1.03796703665648E-3</v>
      </c>
      <c r="H4260" s="17">
        <v>1.1751799999999999E-7</v>
      </c>
      <c r="I4260" s="28">
        <v>1.10622E-3</v>
      </c>
      <c r="J4260" s="21">
        <f t="shared" si="402"/>
        <v>2.2126035689314368E-7</v>
      </c>
      <c r="K4260" s="10">
        <f t="shared" si="403"/>
        <v>1.242598164311895E-2</v>
      </c>
      <c r="L4260" s="10">
        <f t="shared" si="404"/>
        <v>1.277698164311895E-2</v>
      </c>
      <c r="M4260" s="10">
        <f t="shared" si="405"/>
        <v>3.2570803066439007</v>
      </c>
      <c r="N4260">
        <f t="shared" si="406"/>
        <v>2.7982282306439008</v>
      </c>
      <c r="O4260">
        <f t="shared" si="401"/>
        <v>0.14694760505225396</v>
      </c>
    </row>
    <row r="4261" spans="5:15" x14ac:dyDescent="0.2">
      <c r="E4261" s="11">
        <v>255.00060999999999</v>
      </c>
      <c r="F4261" s="11">
        <v>4999.6303699999999</v>
      </c>
      <c r="G4261">
        <v>1.0418999502467101E-3</v>
      </c>
      <c r="H4261" s="17">
        <v>1.2368300000000001E-7</v>
      </c>
      <c r="I4261" s="28">
        <v>1.1101500000000001E-3</v>
      </c>
      <c r="J4261" s="21">
        <f t="shared" si="402"/>
        <v>2.2204641500327555E-7</v>
      </c>
      <c r="K4261" s="10">
        <f t="shared" si="403"/>
        <v>1.2470126666583954E-2</v>
      </c>
      <c r="L4261" s="10">
        <f t="shared" si="404"/>
        <v>1.2821126666583955E-2</v>
      </c>
      <c r="M4261" s="10">
        <f t="shared" si="405"/>
        <v>3.2693951208661751</v>
      </c>
      <c r="N4261">
        <f t="shared" si="406"/>
        <v>2.8103940228661752</v>
      </c>
      <c r="O4261">
        <f t="shared" si="401"/>
        <v>0.1417919484520391</v>
      </c>
    </row>
    <row r="4262" spans="5:15" x14ac:dyDescent="0.2">
      <c r="E4262" s="11">
        <v>255.08430999999999</v>
      </c>
      <c r="F4262" s="11">
        <v>4999.6303699999999</v>
      </c>
      <c r="G4262">
        <v>1.04571285067084E-3</v>
      </c>
      <c r="H4262" s="17">
        <v>1.2326300000000001E-7</v>
      </c>
      <c r="I4262" s="28">
        <v>1.1139699999999999E-3</v>
      </c>
      <c r="J4262" s="21">
        <f t="shared" si="402"/>
        <v>2.2281047148691513E-7</v>
      </c>
      <c r="K4262" s="10">
        <f t="shared" si="403"/>
        <v>1.2513036078705153E-2</v>
      </c>
      <c r="L4262" s="10">
        <f t="shared" si="404"/>
        <v>1.2864036078705154E-2</v>
      </c>
      <c r="M4262" s="10">
        <f t="shared" si="405"/>
        <v>3.2814137669516099</v>
      </c>
      <c r="N4262">
        <f t="shared" si="406"/>
        <v>2.8222620089516099</v>
      </c>
      <c r="O4262">
        <f t="shared" si="401"/>
        <v>0.15058304622237592</v>
      </c>
    </row>
    <row r="4263" spans="5:15" x14ac:dyDescent="0.2">
      <c r="E4263" s="11">
        <v>255.16854000000001</v>
      </c>
      <c r="F4263" s="11">
        <v>4999.6303699999999</v>
      </c>
      <c r="G4263">
        <v>1.04981637979988E-3</v>
      </c>
      <c r="H4263" s="17">
        <v>1.3653099999999999E-7</v>
      </c>
      <c r="I4263" s="28">
        <v>1.1180700000000001E-3</v>
      </c>
      <c r="J4263" s="21">
        <f t="shared" si="402"/>
        <v>2.2363053211071684E-7</v>
      </c>
      <c r="K4263" s="10">
        <f t="shared" si="403"/>
        <v>1.2559090683337857E-2</v>
      </c>
      <c r="L4263" s="10">
        <f t="shared" si="404"/>
        <v>1.2910090683337858E-2</v>
      </c>
      <c r="M4263" s="10">
        <f t="shared" si="405"/>
        <v>3.2942489909349235</v>
      </c>
      <c r="N4263">
        <f t="shared" si="406"/>
        <v>2.8349456189349236</v>
      </c>
      <c r="O4263">
        <f t="shared" si="401"/>
        <v>0.14614282805226045</v>
      </c>
    </row>
    <row r="4264" spans="5:15" x14ac:dyDescent="0.2">
      <c r="E4264" s="11">
        <v>255.25135</v>
      </c>
      <c r="F4264" s="11">
        <v>4999.6303699999999</v>
      </c>
      <c r="G4264">
        <v>1.05371719451014E-3</v>
      </c>
      <c r="H4264" s="17">
        <v>1.4822199999999999E-7</v>
      </c>
      <c r="I4264" s="28">
        <v>1.1219699999999999E-3</v>
      </c>
      <c r="J4264" s="21">
        <f t="shared" si="402"/>
        <v>2.2441058977725985E-7</v>
      </c>
      <c r="K4264" s="10">
        <f t="shared" si="403"/>
        <v>1.2602898721890913E-2</v>
      </c>
      <c r="L4264" s="10">
        <f t="shared" si="404"/>
        <v>1.2953898721890914E-2</v>
      </c>
      <c r="M4264" s="10">
        <f t="shared" si="405"/>
        <v>3.3065001365259303</v>
      </c>
      <c r="N4264">
        <f t="shared" si="406"/>
        <v>2.8470477065259305</v>
      </c>
      <c r="O4264">
        <f t="shared" si="401"/>
        <v>0.14543343182134508</v>
      </c>
    </row>
    <row r="4265" spans="5:15" x14ac:dyDescent="0.2">
      <c r="E4265" s="11">
        <v>255.33572000000001</v>
      </c>
      <c r="F4265" s="11">
        <v>4999.6303699999999</v>
      </c>
      <c r="G4265">
        <v>1.0576729683849299E-3</v>
      </c>
      <c r="H4265" s="17">
        <v>1.38918E-7</v>
      </c>
      <c r="I4265" s="28">
        <v>1.1259200000000001E-3</v>
      </c>
      <c r="J4265" s="21">
        <f t="shared" si="402"/>
        <v>2.2520064818311762E-7</v>
      </c>
      <c r="K4265" s="10">
        <f t="shared" si="403"/>
        <v>1.2647268401963885E-2</v>
      </c>
      <c r="L4265" s="10">
        <f t="shared" si="404"/>
        <v>1.2998268401963886E-2</v>
      </c>
      <c r="M4265" s="10">
        <f t="shared" si="405"/>
        <v>3.3189222211686982</v>
      </c>
      <c r="N4265">
        <f t="shared" si="406"/>
        <v>2.8593179251686984</v>
      </c>
      <c r="O4265">
        <f t="shared" si="401"/>
        <v>0.15788208557076899</v>
      </c>
    </row>
    <row r="4266" spans="5:15" x14ac:dyDescent="0.2">
      <c r="E4266" s="11">
        <v>255.41786999999999</v>
      </c>
      <c r="F4266" s="11">
        <v>4999.6303699999999</v>
      </c>
      <c r="G4266">
        <v>1.06186780846347E-3</v>
      </c>
      <c r="H4266" s="17">
        <v>1.3666799999999999E-7</v>
      </c>
      <c r="I4266" s="28">
        <v>1.1301200000000001E-3</v>
      </c>
      <c r="J4266" s="21">
        <f t="shared" si="402"/>
        <v>2.2604071028554858E-7</v>
      </c>
      <c r="K4266" s="10">
        <f t="shared" si="403"/>
        <v>1.2694446289636408E-2</v>
      </c>
      <c r="L4266" s="10">
        <f t="shared" si="404"/>
        <v>1.3045446289636409E-2</v>
      </c>
      <c r="M4266" s="10">
        <f t="shared" si="405"/>
        <v>3.3320401044983345</v>
      </c>
      <c r="N4266">
        <f t="shared" si="406"/>
        <v>2.8722879384983346</v>
      </c>
      <c r="O4266">
        <f t="shared" si="401"/>
        <v>0.15886951807161326</v>
      </c>
    </row>
    <row r="4267" spans="5:15" x14ac:dyDescent="0.2">
      <c r="E4267" s="11">
        <v>255.50244000000001</v>
      </c>
      <c r="F4267" s="11">
        <v>4999.6303699999999</v>
      </c>
      <c r="G4267">
        <v>1.0662285474245599E-3</v>
      </c>
      <c r="H4267" s="17">
        <v>1.37633E-7</v>
      </c>
      <c r="I4267" s="28">
        <v>1.1344700000000001E-3</v>
      </c>
      <c r="J4267" s="21">
        <f t="shared" si="402"/>
        <v>2.2691077460592352E-7</v>
      </c>
      <c r="K4267" s="10">
        <f t="shared" si="403"/>
        <v>1.2743309101868666E-2</v>
      </c>
      <c r="L4267" s="10">
        <f t="shared" si="404"/>
        <v>1.3094309101868666E-2</v>
      </c>
      <c r="M4267" s="10">
        <f t="shared" si="405"/>
        <v>3.345627925641653</v>
      </c>
      <c r="N4267">
        <f t="shared" si="406"/>
        <v>2.8857235336416531</v>
      </c>
      <c r="O4267">
        <f t="shared" si="401"/>
        <v>0.14503538427733881</v>
      </c>
    </row>
    <row r="4268" spans="5:15" x14ac:dyDescent="0.2">
      <c r="E4268" s="11">
        <v>255.58981</v>
      </c>
      <c r="F4268" s="11">
        <v>4999.6303699999999</v>
      </c>
      <c r="G4268">
        <v>1.07029174331816E-3</v>
      </c>
      <c r="H4268" s="17">
        <v>1.52271E-7</v>
      </c>
      <c r="I4268" s="28">
        <v>1.13854E-3</v>
      </c>
      <c r="J4268" s="21">
        <f t="shared" si="402"/>
        <v>2.277248347861364E-7</v>
      </c>
      <c r="K4268" s="10">
        <f t="shared" si="403"/>
        <v>1.278902672158942E-2</v>
      </c>
      <c r="L4268" s="10">
        <f t="shared" si="404"/>
        <v>1.3140026721589421E-2</v>
      </c>
      <c r="M4268" s="10">
        <f t="shared" si="405"/>
        <v>3.3584569331659631</v>
      </c>
      <c r="N4268">
        <f t="shared" si="406"/>
        <v>2.8983952751659632</v>
      </c>
      <c r="O4268">
        <f t="shared" si="401"/>
        <v>0.16341746815889935</v>
      </c>
    </row>
    <row r="4269" spans="5:15" x14ac:dyDescent="0.2">
      <c r="E4269" s="11">
        <v>255.66988000000001</v>
      </c>
      <c r="F4269" s="11">
        <v>4999.6303699999999</v>
      </c>
      <c r="G4269">
        <v>1.0745401546634599E-3</v>
      </c>
      <c r="H4269" s="17">
        <v>1.4975700000000001E-7</v>
      </c>
      <c r="I4269" s="28">
        <v>1.1427799999999999E-3</v>
      </c>
      <c r="J4269" s="21">
        <f t="shared" si="402"/>
        <v>2.2857289748001909E-7</v>
      </c>
      <c r="K4269" s="10">
        <f t="shared" si="403"/>
        <v>1.2836653922477872E-2</v>
      </c>
      <c r="L4269" s="10">
        <f t="shared" si="404"/>
        <v>1.3187653922477872E-2</v>
      </c>
      <c r="M4269" s="10">
        <f t="shared" si="405"/>
        <v>3.3716858958414471</v>
      </c>
      <c r="N4269">
        <f t="shared" si="406"/>
        <v>2.9114801118414473</v>
      </c>
      <c r="O4269">
        <f t="shared" si="401"/>
        <v>0.16194922852181157</v>
      </c>
    </row>
    <row r="4270" spans="5:15" x14ac:dyDescent="0.2">
      <c r="E4270" s="11">
        <v>255.75479000000001</v>
      </c>
      <c r="F4270" s="11">
        <v>4999.6303699999999</v>
      </c>
      <c r="G4270">
        <v>1.07898845152055E-3</v>
      </c>
      <c r="H4270" s="17">
        <v>1.4165400000000001E-7</v>
      </c>
      <c r="I4270" s="28">
        <v>1.14723E-3</v>
      </c>
      <c r="J4270" s="21">
        <f t="shared" si="402"/>
        <v>2.2946296327902337E-7</v>
      </c>
      <c r="K4270" s="10">
        <f t="shared" si="403"/>
        <v>1.2886640017749952E-2</v>
      </c>
      <c r="L4270" s="10">
        <f t="shared" si="404"/>
        <v>1.3237640017749953E-2</v>
      </c>
      <c r="M4270" s="10">
        <f t="shared" si="405"/>
        <v>3.3855898428352358</v>
      </c>
      <c r="N4270">
        <f t="shared" si="406"/>
        <v>2.9252312208352356</v>
      </c>
      <c r="O4270">
        <f t="shared" si="401"/>
        <v>0.17310814822722279</v>
      </c>
    </row>
    <row r="4271" spans="5:15" x14ac:dyDescent="0.2">
      <c r="E4271" s="11">
        <v>255.83389</v>
      </c>
      <c r="F4271" s="11">
        <v>4999.6303699999999</v>
      </c>
      <c r="G4271">
        <v>1.0834349531987199E-3</v>
      </c>
      <c r="H4271" s="17">
        <v>1.3979100000000001E-7</v>
      </c>
      <c r="I4271" s="28">
        <v>1.15168E-3</v>
      </c>
      <c r="J4271" s="21">
        <f t="shared" si="402"/>
        <v>2.3035302907802761E-7</v>
      </c>
      <c r="K4271" s="10">
        <f t="shared" si="403"/>
        <v>1.2936626113022031E-2</v>
      </c>
      <c r="L4271" s="10">
        <f t="shared" si="404"/>
        <v>1.3287626113022031E-2</v>
      </c>
      <c r="M4271" s="10">
        <f t="shared" si="405"/>
        <v>3.3994250773600059</v>
      </c>
      <c r="N4271">
        <f t="shared" si="406"/>
        <v>2.9389240753600059</v>
      </c>
      <c r="O4271">
        <f t="shared" si="401"/>
        <v>0.16745508501292086</v>
      </c>
    </row>
    <row r="4272" spans="5:15" x14ac:dyDescent="0.2">
      <c r="E4272" s="11">
        <v>255.91258999999999</v>
      </c>
      <c r="F4272" s="11">
        <v>4999.6303699999999</v>
      </c>
      <c r="G4272">
        <v>1.08770765477463E-3</v>
      </c>
      <c r="H4272" s="17">
        <v>1.4849500000000001E-7</v>
      </c>
      <c r="I4272" s="28">
        <v>1.15595E-3</v>
      </c>
      <c r="J4272" s="21">
        <f t="shared" si="402"/>
        <v>2.3120709221549913E-7</v>
      </c>
      <c r="K4272" s="10">
        <f t="shared" si="403"/>
        <v>1.2984590298822431E-2</v>
      </c>
      <c r="L4272" s="10">
        <f t="shared" si="404"/>
        <v>1.3335590298822432E-2</v>
      </c>
      <c r="M4272" s="10">
        <f t="shared" si="405"/>
        <v>3.4127454525505225</v>
      </c>
      <c r="N4272">
        <f t="shared" si="406"/>
        <v>2.9521027905505224</v>
      </c>
      <c r="O4272">
        <f t="shared" si="401"/>
        <v>0.17318159729691809</v>
      </c>
    </row>
    <row r="4273" spans="5:15" x14ac:dyDescent="0.2">
      <c r="E4273" s="11">
        <v>255.99441999999999</v>
      </c>
      <c r="F4273" s="11">
        <v>4999.6303699999999</v>
      </c>
      <c r="G4273">
        <v>1.09231112036166E-3</v>
      </c>
      <c r="H4273" s="17">
        <v>1.4586899999999999E-7</v>
      </c>
      <c r="I4273" s="28">
        <v>1.16055E-3</v>
      </c>
      <c r="J4273" s="21">
        <f t="shared" si="402"/>
        <v>2.3212716023244736E-7</v>
      </c>
      <c r="K4273" s="10">
        <f t="shared" si="403"/>
        <v>1.3036261318654244E-2</v>
      </c>
      <c r="L4273" s="10">
        <f t="shared" si="404"/>
        <v>1.3387261318654245E-2</v>
      </c>
      <c r="M4273" s="10">
        <f t="shared" si="405"/>
        <v>3.4270641966573283</v>
      </c>
      <c r="N4273">
        <f t="shared" si="406"/>
        <v>2.9662742406573286</v>
      </c>
      <c r="O4273">
        <f t="shared" si="401"/>
        <v>0.15603931576622795</v>
      </c>
    </row>
    <row r="4274" spans="5:15" x14ac:dyDescent="0.2">
      <c r="E4274" s="11">
        <v>256.07925</v>
      </c>
      <c r="F4274" s="11">
        <v>4999.6303699999999</v>
      </c>
      <c r="G4274">
        <v>1.09657435864153E-3</v>
      </c>
      <c r="H4274" s="17">
        <v>1.3720499999999999E-7</v>
      </c>
      <c r="I4274" s="28">
        <v>1.1648100000000001E-3</v>
      </c>
      <c r="J4274" s="21">
        <f t="shared" si="402"/>
        <v>2.3297922322205593E-7</v>
      </c>
      <c r="K4274" s="10">
        <f t="shared" si="403"/>
        <v>1.3084113176150661E-2</v>
      </c>
      <c r="L4274" s="10">
        <f t="shared" si="404"/>
        <v>1.3435113176150662E-2</v>
      </c>
      <c r="M4274" s="10">
        <f t="shared" si="405"/>
        <v>3.4404537058137796</v>
      </c>
      <c r="N4274">
        <f t="shared" si="406"/>
        <v>2.9795110558137794</v>
      </c>
      <c r="O4274">
        <f t="shared" si="401"/>
        <v>0.16580782975857064</v>
      </c>
    </row>
    <row r="4275" spans="5:15" x14ac:dyDescent="0.2">
      <c r="E4275" s="11">
        <v>256.16248999999999</v>
      </c>
      <c r="F4275" s="11">
        <v>4999.6303699999999</v>
      </c>
      <c r="G4275">
        <v>1.1010324988374601E-3</v>
      </c>
      <c r="H4275" s="17">
        <v>1.3692499999999999E-7</v>
      </c>
      <c r="I4275" s="28">
        <v>1.16927E-3</v>
      </c>
      <c r="J4275" s="21">
        <f t="shared" si="402"/>
        <v>2.3387128916892313E-7</v>
      </c>
      <c r="K4275" s="10">
        <f t="shared" si="403"/>
        <v>1.3134211599726723E-2</v>
      </c>
      <c r="L4275" s="10">
        <f t="shared" si="404"/>
        <v>1.3485211599726724E-2</v>
      </c>
      <c r="M4275" s="10">
        <f t="shared" si="405"/>
        <v>3.4544053815628808</v>
      </c>
      <c r="N4275">
        <f t="shared" si="406"/>
        <v>2.993312899562881</v>
      </c>
      <c r="O4275">
        <f t="shared" si="401"/>
        <v>0.17022215373591162</v>
      </c>
    </row>
    <row r="4276" spans="5:15" x14ac:dyDescent="0.2">
      <c r="E4276" s="11">
        <v>256.24637000000001</v>
      </c>
      <c r="F4276" s="11">
        <v>4999.6303699999999</v>
      </c>
      <c r="G4276">
        <v>1.1056558675674099E-3</v>
      </c>
      <c r="H4276" s="17">
        <v>1.3444100000000001E-7</v>
      </c>
      <c r="I4276" s="28">
        <v>1.1738899999999999E-3</v>
      </c>
      <c r="J4276" s="21">
        <f t="shared" si="402"/>
        <v>2.3479535748159718E-7</v>
      </c>
      <c r="K4276" s="10">
        <f t="shared" si="403"/>
        <v>1.3186107276166498E-2</v>
      </c>
      <c r="L4276" s="10">
        <f t="shared" si="404"/>
        <v>1.3537107276166499E-2</v>
      </c>
      <c r="M4276" s="10">
        <f t="shared" si="405"/>
        <v>3.468834599818253</v>
      </c>
      <c r="N4276">
        <f t="shared" si="406"/>
        <v>3.007591133818253</v>
      </c>
      <c r="O4276">
        <f t="shared" si="401"/>
        <v>0.1494630851595824</v>
      </c>
    </row>
    <row r="4277" spans="5:15" x14ac:dyDescent="0.2">
      <c r="E4277" s="11">
        <v>256.33103999999997</v>
      </c>
      <c r="F4277" s="11">
        <v>4999.6303699999999</v>
      </c>
      <c r="G4277">
        <v>1.10970725475286E-3</v>
      </c>
      <c r="H4277" s="17">
        <v>1.44938E-7</v>
      </c>
      <c r="I4277" s="28">
        <v>1.1779399999999999E-3</v>
      </c>
      <c r="J4277" s="21">
        <f t="shared" si="402"/>
        <v>2.356054173660842E-7</v>
      </c>
      <c r="K4277" s="10">
        <f t="shared" si="403"/>
        <v>1.3231600239279289E-2</v>
      </c>
      <c r="L4277" s="10">
        <f t="shared" si="404"/>
        <v>1.3582600239279289E-2</v>
      </c>
      <c r="M4277" s="10">
        <f t="shared" si="405"/>
        <v>3.4816420452387087</v>
      </c>
      <c r="N4277">
        <f t="shared" si="406"/>
        <v>3.0202461732387089</v>
      </c>
      <c r="O4277">
        <f t="shared" si="401"/>
        <v>0.16320193719051101</v>
      </c>
    </row>
    <row r="4278" spans="5:15" x14ac:dyDescent="0.2">
      <c r="E4278" s="11">
        <v>256.41759000000002</v>
      </c>
      <c r="F4278" s="11">
        <v>4999.6303699999999</v>
      </c>
      <c r="G4278">
        <v>1.11425158661765E-3</v>
      </c>
      <c r="H4278" s="17">
        <v>1.5639399999999999E-7</v>
      </c>
      <c r="I4278" s="28">
        <v>1.18249E-3</v>
      </c>
      <c r="J4278" s="21">
        <f t="shared" si="402"/>
        <v>2.3651548464371778E-7</v>
      </c>
      <c r="K4278" s="10">
        <f t="shared" si="403"/>
        <v>1.328270961759119E-2</v>
      </c>
      <c r="L4278" s="10">
        <f t="shared" si="404"/>
        <v>1.3633709617591191E-2</v>
      </c>
      <c r="M4278" s="10">
        <f t="shared" si="405"/>
        <v>3.4959229629025552</v>
      </c>
      <c r="N4278">
        <f t="shared" si="406"/>
        <v>3.034371300902555</v>
      </c>
      <c r="O4278">
        <f t="shared" si="401"/>
        <v>0.16559286786287875</v>
      </c>
    </row>
    <row r="4279" spans="5:15" x14ac:dyDescent="0.2">
      <c r="E4279" s="11">
        <v>256.49853999999999</v>
      </c>
      <c r="F4279" s="11">
        <v>4999.6303699999999</v>
      </c>
      <c r="G4279">
        <v>1.1185734851195E-3</v>
      </c>
      <c r="H4279" s="17">
        <v>1.51872E-7</v>
      </c>
      <c r="I4279" s="28">
        <v>1.1868099999999999E-3</v>
      </c>
      <c r="J4279" s="21">
        <f t="shared" si="402"/>
        <v>2.3737954852050392E-7</v>
      </c>
      <c r="K4279" s="10">
        <f t="shared" si="403"/>
        <v>1.33312354449115E-2</v>
      </c>
      <c r="L4279" s="10">
        <f t="shared" si="404"/>
        <v>1.3682235444911501E-2</v>
      </c>
      <c r="M4279" s="10">
        <f t="shared" si="405"/>
        <v>3.5094734155560503</v>
      </c>
      <c r="N4279">
        <f t="shared" si="406"/>
        <v>3.0477760435560506</v>
      </c>
      <c r="O4279">
        <f t="shared" si="401"/>
        <v>0.16612347706881597</v>
      </c>
    </row>
    <row r="4280" spans="5:15" x14ac:dyDescent="0.2">
      <c r="E4280" s="11">
        <v>256.58244000000002</v>
      </c>
      <c r="F4280" s="11">
        <v>4999.6303699999999</v>
      </c>
      <c r="G4280">
        <v>1.1230694584993301E-3</v>
      </c>
      <c r="H4280" s="17">
        <v>1.3689899999999999E-7</v>
      </c>
      <c r="I4280" s="28">
        <v>1.1913E-3</v>
      </c>
      <c r="J4280" s="21">
        <f t="shared" si="402"/>
        <v>2.3827761491095991E-7</v>
      </c>
      <c r="K4280" s="10">
        <f t="shared" si="403"/>
        <v>1.3381670853399509E-2</v>
      </c>
      <c r="L4280" s="10">
        <f t="shared" si="404"/>
        <v>1.373267085339951E-2</v>
      </c>
      <c r="M4280" s="10">
        <f t="shared" si="405"/>
        <v>3.5235621952821288</v>
      </c>
      <c r="N4280">
        <f t="shared" si="406"/>
        <v>3.0617138032821289</v>
      </c>
      <c r="O4280">
        <f t="shared" si="401"/>
        <v>0.17676118053308854</v>
      </c>
    </row>
    <row r="4281" spans="5:15" x14ac:dyDescent="0.2">
      <c r="E4281" s="11">
        <v>256.66079999999999</v>
      </c>
      <c r="F4281" s="11">
        <v>4999.6303699999999</v>
      </c>
      <c r="G4281">
        <v>1.1275454167674599E-3</v>
      </c>
      <c r="H4281" s="17">
        <v>1.54859E-7</v>
      </c>
      <c r="I4281" s="28">
        <v>1.19578E-3</v>
      </c>
      <c r="J4281" s="21">
        <f t="shared" si="402"/>
        <v>2.3917368115355299E-7</v>
      </c>
      <c r="K4281" s="10">
        <f t="shared" si="403"/>
        <v>1.3431993933583537E-2</v>
      </c>
      <c r="L4281" s="10">
        <f t="shared" si="404"/>
        <v>1.3782993933583537E-2</v>
      </c>
      <c r="M4281" s="10">
        <f t="shared" si="405"/>
        <v>3.5375542493886973</v>
      </c>
      <c r="N4281">
        <f t="shared" si="406"/>
        <v>3.0755648093886974</v>
      </c>
      <c r="O4281">
        <f t="shared" si="401"/>
        <v>0.16552367602204823</v>
      </c>
    </row>
    <row r="4282" spans="5:15" x14ac:dyDescent="0.2">
      <c r="E4282" s="11">
        <v>256.74212999999997</v>
      </c>
      <c r="F4282" s="11">
        <v>4999.6303699999999</v>
      </c>
      <c r="G4282">
        <v>1.13187378463166E-3</v>
      </c>
      <c r="H4282" s="17">
        <v>1.2230200000000001E-7</v>
      </c>
      <c r="I4282" s="28">
        <v>1.2001099999999999E-3</v>
      </c>
      <c r="J4282" s="21">
        <f t="shared" si="402"/>
        <v>2.4003974517820202E-7</v>
      </c>
      <c r="K4282" s="10">
        <f t="shared" si="403"/>
        <v>1.3480632089207826E-2</v>
      </c>
      <c r="L4282" s="10">
        <f t="shared" si="404"/>
        <v>1.3831632089207827E-2</v>
      </c>
      <c r="M4282" s="10">
        <f t="shared" si="405"/>
        <v>3.5511626839595669</v>
      </c>
      <c r="N4282">
        <f t="shared" si="406"/>
        <v>3.0890268499595672</v>
      </c>
      <c r="O4282">
        <f t="shared" si="401"/>
        <v>0.14686060308827992</v>
      </c>
    </row>
    <row r="4283" spans="5:15" x14ac:dyDescent="0.2">
      <c r="E4283" s="11">
        <v>256.83264000000003</v>
      </c>
      <c r="F4283" s="11">
        <v>4999.6303699999999</v>
      </c>
      <c r="G4283">
        <v>1.13610964666549E-3</v>
      </c>
      <c r="H4283" s="17">
        <v>1.3437999999999999E-7</v>
      </c>
      <c r="I4283" s="28">
        <v>1.2043399999999999E-3</v>
      </c>
      <c r="J4283" s="21">
        <f t="shared" si="402"/>
        <v>2.4088580772422182E-7</v>
      </c>
      <c r="K4283" s="10">
        <f t="shared" si="403"/>
        <v>1.3528146961792296E-2</v>
      </c>
      <c r="L4283" s="10">
        <f t="shared" si="404"/>
        <v>1.3879146961792297E-2</v>
      </c>
      <c r="M4283" s="10">
        <f t="shared" si="405"/>
        <v>3.5646179551450952</v>
      </c>
      <c r="N4283">
        <f t="shared" si="406"/>
        <v>3.102319203145095</v>
      </c>
      <c r="O4283">
        <f t="shared" si="401"/>
        <v>0.14977319441360562</v>
      </c>
    </row>
    <row r="4284" spans="5:15" x14ac:dyDescent="0.2">
      <c r="E4284" s="11">
        <v>256.91962000000001</v>
      </c>
      <c r="F4284" s="11">
        <v>4999.6303699999999</v>
      </c>
      <c r="G4284">
        <v>1.14025638038818E-3</v>
      </c>
      <c r="H4284" s="17">
        <v>1.5358700000000001E-7</v>
      </c>
      <c r="I4284" s="28">
        <v>1.20849E-3</v>
      </c>
      <c r="J4284" s="21">
        <f t="shared" si="402"/>
        <v>2.4171586908733817E-7</v>
      </c>
      <c r="K4284" s="10">
        <f t="shared" si="403"/>
        <v>1.3574763207944911E-2</v>
      </c>
      <c r="L4284" s="10">
        <f t="shared" si="404"/>
        <v>1.3925763207944912E-2</v>
      </c>
      <c r="M4284" s="10">
        <f t="shared" si="405"/>
        <v>3.5778017915951881</v>
      </c>
      <c r="N4284">
        <f t="shared" si="406"/>
        <v>3.1153464755951878</v>
      </c>
      <c r="O4284">
        <f t="shared" si="401"/>
        <v>0.17050443046827735</v>
      </c>
    </row>
    <row r="4285" spans="5:15" x14ac:dyDescent="0.2">
      <c r="E4285" s="11">
        <v>257.00054999999998</v>
      </c>
      <c r="F4285" s="11">
        <v>4999.6303699999999</v>
      </c>
      <c r="G4285">
        <v>1.1447008516630799E-3</v>
      </c>
      <c r="H4285" s="17">
        <v>1.15535E-7</v>
      </c>
      <c r="I4285" s="28">
        <v>1.2129300000000001E-3</v>
      </c>
      <c r="J4285" s="21">
        <f t="shared" si="402"/>
        <v>2.4260393473847953E-7</v>
      </c>
      <c r="K4285" s="10">
        <f t="shared" si="403"/>
        <v>1.362463697491301E-2</v>
      </c>
      <c r="L4285" s="10">
        <f t="shared" si="404"/>
        <v>1.3975636974913011E-2</v>
      </c>
      <c r="M4285" s="10">
        <f t="shared" si="405"/>
        <v>3.5917463891529797</v>
      </c>
      <c r="N4285">
        <f t="shared" si="406"/>
        <v>3.1291453991529798</v>
      </c>
      <c r="O4285">
        <f t="shared" si="401"/>
        <v>0.14240219928855594</v>
      </c>
    </row>
    <row r="4286" spans="5:15" x14ac:dyDescent="0.2">
      <c r="E4286" s="11">
        <v>257.08415000000002</v>
      </c>
      <c r="F4286" s="11">
        <v>4999.6303699999999</v>
      </c>
      <c r="G4286">
        <v>1.1484732985814999E-3</v>
      </c>
      <c r="H4286" s="17">
        <v>1.37655E-7</v>
      </c>
      <c r="I4286" s="28">
        <v>1.2167E-3</v>
      </c>
      <c r="J4286" s="21">
        <f t="shared" si="402"/>
        <v>2.4335799048280443E-7</v>
      </c>
      <c r="K4286" s="10">
        <f t="shared" si="403"/>
        <v>1.3666984745514296E-2</v>
      </c>
      <c r="L4286" s="10">
        <f t="shared" si="404"/>
        <v>1.4017984745514297E-2</v>
      </c>
      <c r="M4286" s="10">
        <f t="shared" si="405"/>
        <v>3.6038016930135095</v>
      </c>
      <c r="N4286">
        <f t="shared" si="406"/>
        <v>3.1410502230135098</v>
      </c>
      <c r="O4286">
        <f t="shared" si="401"/>
        <v>0.15019954327449642</v>
      </c>
    </row>
    <row r="4287" spans="5:15" x14ac:dyDescent="0.2">
      <c r="E4287" s="11">
        <v>257.16872999999998</v>
      </c>
      <c r="F4287" s="11">
        <v>4999.6303699999999</v>
      </c>
      <c r="G4287">
        <v>1.15251251856012E-3</v>
      </c>
      <c r="H4287" s="17">
        <v>1.3944799999999999E-7</v>
      </c>
      <c r="I4287" s="28">
        <v>1.2207400000000001E-3</v>
      </c>
      <c r="J4287" s="21">
        <f t="shared" si="402"/>
        <v>2.4416605021942856E-7</v>
      </c>
      <c r="K4287" s="10">
        <f t="shared" si="403"/>
        <v>1.3712365380323107E-2</v>
      </c>
      <c r="L4287" s="10">
        <f t="shared" si="404"/>
        <v>1.4063365380323108E-2</v>
      </c>
      <c r="M4287" s="10">
        <f t="shared" si="405"/>
        <v>3.6166578143836605</v>
      </c>
      <c r="N4287">
        <f t="shared" si="406"/>
        <v>3.1537541003836607</v>
      </c>
      <c r="O4287">
        <f t="shared" si="401"/>
        <v>0.15557289774062652</v>
      </c>
    </row>
    <row r="4288" spans="5:15" x14ac:dyDescent="0.2">
      <c r="E4288" s="11">
        <v>257.25241</v>
      </c>
      <c r="F4288" s="11">
        <v>4999.6303699999999</v>
      </c>
      <c r="G4288">
        <v>1.1566614179807999E-3</v>
      </c>
      <c r="H4288" s="17">
        <v>1.44126E-7</v>
      </c>
      <c r="I4288" s="28">
        <v>1.22489E-3</v>
      </c>
      <c r="J4288" s="21">
        <f t="shared" si="402"/>
        <v>2.4499611158254486E-7</v>
      </c>
      <c r="K4288" s="10">
        <f t="shared" si="403"/>
        <v>1.3758981626475719E-2</v>
      </c>
      <c r="L4288" s="10">
        <f t="shared" si="404"/>
        <v>1.4109981626475719E-2</v>
      </c>
      <c r="M4288" s="10">
        <f t="shared" si="405"/>
        <v>3.6298267784665987</v>
      </c>
      <c r="N4288">
        <f t="shared" si="406"/>
        <v>3.1667724404665987</v>
      </c>
      <c r="O4288">
        <f t="shared" si="401"/>
        <v>0.13557384183958043</v>
      </c>
    </row>
    <row r="4289" spans="5:15" x14ac:dyDescent="0.2">
      <c r="E4289" s="11">
        <v>257.33260999999999</v>
      </c>
      <c r="F4289" s="11">
        <v>4999.6303699999999</v>
      </c>
      <c r="G4289">
        <v>1.1600862995570899E-3</v>
      </c>
      <c r="H4289" s="17">
        <v>1.2590499999999999E-7</v>
      </c>
      <c r="I4289" s="28">
        <v>1.22831E-3</v>
      </c>
      <c r="J4289" s="21">
        <f t="shared" si="402"/>
        <v>2.4568016215166725E-7</v>
      </c>
      <c r="K4289" s="10">
        <f t="shared" si="403"/>
        <v>1.3797397906437633E-2</v>
      </c>
      <c r="L4289" s="10">
        <f t="shared" si="404"/>
        <v>1.4148397906437633E-2</v>
      </c>
      <c r="M4289" s="10">
        <f t="shared" si="405"/>
        <v>3.640844160582132</v>
      </c>
      <c r="N4289">
        <f t="shared" si="406"/>
        <v>3.1776454625821318</v>
      </c>
      <c r="O4289">
        <f t="shared" si="401"/>
        <v>0.16155325350332481</v>
      </c>
    </row>
    <row r="4290" spans="5:15" x14ac:dyDescent="0.2">
      <c r="E4290" s="11">
        <v>257.41284000000002</v>
      </c>
      <c r="F4290" s="11">
        <v>4999.6303699999999</v>
      </c>
      <c r="G4290">
        <v>1.16422038098353E-3</v>
      </c>
      <c r="H4290" s="17">
        <v>1.30425E-7</v>
      </c>
      <c r="I4290" s="28">
        <v>1.23245E-3</v>
      </c>
      <c r="J4290" s="21">
        <f t="shared" si="402"/>
        <v>2.4650822336692061E-7</v>
      </c>
      <c r="K4290" s="10">
        <f t="shared" si="403"/>
        <v>1.3843901824286261E-2</v>
      </c>
      <c r="L4290" s="10">
        <f t="shared" si="404"/>
        <v>1.4194901824286262E-2</v>
      </c>
      <c r="M4290" s="10">
        <f t="shared" si="405"/>
        <v>3.6539499921107077</v>
      </c>
      <c r="N4290">
        <f t="shared" si="406"/>
        <v>3.1906068801107081</v>
      </c>
      <c r="O4290">
        <f t="shared" si="401"/>
        <v>0.14717340613153981</v>
      </c>
    </row>
    <row r="4291" spans="5:15" x14ac:dyDescent="0.2">
      <c r="E4291" s="11">
        <v>257.49718000000001</v>
      </c>
      <c r="F4291" s="11">
        <v>4999.6303699999999</v>
      </c>
      <c r="G4291">
        <v>1.16815445806963E-3</v>
      </c>
      <c r="H4291" s="17">
        <v>1.4464400000000001E-7</v>
      </c>
      <c r="I4291" s="28">
        <v>1.23638E-3</v>
      </c>
      <c r="J4291" s="21">
        <f t="shared" si="402"/>
        <v>2.4729428147705251E-7</v>
      </c>
      <c r="K4291" s="10">
        <f t="shared" si="403"/>
        <v>1.388804684775127E-2</v>
      </c>
      <c r="L4291" s="10">
        <f t="shared" si="404"/>
        <v>1.423904684775127E-2</v>
      </c>
      <c r="M4291" s="10">
        <f t="shared" si="405"/>
        <v>3.6665144091838417</v>
      </c>
      <c r="N4291">
        <f t="shared" si="406"/>
        <v>3.2030194851838418</v>
      </c>
      <c r="O4291">
        <f t="shared" si="401"/>
        <v>0.1277942566847744</v>
      </c>
    </row>
    <row r="4292" spans="5:15" x14ac:dyDescent="0.2">
      <c r="E4292" s="11">
        <v>257.58246000000003</v>
      </c>
      <c r="F4292" s="11">
        <v>4999.6303699999999</v>
      </c>
      <c r="G4292">
        <v>1.1715492557882799E-3</v>
      </c>
      <c r="H4292" s="17">
        <v>1.4798300000000001E-7</v>
      </c>
      <c r="I4292" s="28">
        <v>1.23978E-3</v>
      </c>
      <c r="J4292" s="21">
        <f t="shared" si="402"/>
        <v>2.4797433175044901E-7</v>
      </c>
      <c r="K4292" s="10">
        <f t="shared" si="403"/>
        <v>1.3926238471105216E-2</v>
      </c>
      <c r="L4292" s="10">
        <f t="shared" si="404"/>
        <v>1.4277238471105217E-2</v>
      </c>
      <c r="M4292" s="10">
        <f t="shared" si="405"/>
        <v>3.6775662073939208</v>
      </c>
      <c r="N4292">
        <f t="shared" si="406"/>
        <v>3.2139177793939209</v>
      </c>
      <c r="O4292">
        <f t="shared" si="401"/>
        <v>0.14468860162580099</v>
      </c>
    </row>
    <row r="4293" spans="5:15" x14ac:dyDescent="0.2">
      <c r="E4293" s="11">
        <v>257.66521</v>
      </c>
      <c r="F4293" s="11">
        <v>4999.6303699999999</v>
      </c>
      <c r="G4293">
        <v>1.17533775278438E-3</v>
      </c>
      <c r="H4293" s="17">
        <v>1.3684800000000001E-7</v>
      </c>
      <c r="I4293" s="28">
        <v>1.2435600000000001E-3</v>
      </c>
      <c r="J4293" s="21">
        <f t="shared" si="402"/>
        <v>2.4873038764263691E-7</v>
      </c>
      <c r="K4293" s="10">
        <f t="shared" si="403"/>
        <v>1.3968698570010488E-2</v>
      </c>
      <c r="L4293" s="10">
        <f t="shared" si="404"/>
        <v>1.4319698570010489E-2</v>
      </c>
      <c r="M4293" s="10">
        <f t="shared" si="405"/>
        <v>3.6896881391784522</v>
      </c>
      <c r="N4293">
        <f t="shared" si="406"/>
        <v>3.2258907611784524</v>
      </c>
      <c r="O4293">
        <f t="shared" si="401"/>
        <v>0.12370157823722584</v>
      </c>
    </row>
    <row r="4294" spans="5:15" x14ac:dyDescent="0.2">
      <c r="E4294" s="11">
        <v>257.74853999999999</v>
      </c>
      <c r="F4294" s="11">
        <v>4999.6303699999999</v>
      </c>
      <c r="G4294">
        <v>1.17853319642329E-3</v>
      </c>
      <c r="H4294" s="17">
        <v>1.4154699999999999E-7</v>
      </c>
      <c r="I4294" s="28">
        <v>1.24676E-3</v>
      </c>
      <c r="J4294" s="21">
        <f t="shared" si="402"/>
        <v>2.4937043495877475E-7</v>
      </c>
      <c r="K4294" s="10">
        <f t="shared" si="403"/>
        <v>1.4004643627284791E-2</v>
      </c>
      <c r="L4294" s="10">
        <f t="shared" si="404"/>
        <v>1.4355643627284791E-2</v>
      </c>
      <c r="M4294" s="10">
        <f t="shared" si="405"/>
        <v>3.7001461856929589</v>
      </c>
      <c r="N4294">
        <f t="shared" si="406"/>
        <v>3.2361988136929591</v>
      </c>
      <c r="O4294">
        <f t="shared" ref="O4294:O4357" si="407">(N4295-N4294)/(E4295-E4294)</f>
        <v>0.13402964782823135</v>
      </c>
    </row>
    <row r="4295" spans="5:15" x14ac:dyDescent="0.2">
      <c r="E4295" s="11">
        <v>257.83150999999998</v>
      </c>
      <c r="F4295" s="11">
        <v>4999.6303699999999</v>
      </c>
      <c r="G4295">
        <v>1.1820153329281399E-3</v>
      </c>
      <c r="H4295" s="17">
        <v>1.15117E-7</v>
      </c>
      <c r="I4295" s="28">
        <v>1.2502399999999999E-3</v>
      </c>
      <c r="J4295" s="21">
        <f t="shared" si="402"/>
        <v>2.5006648641507471E-7</v>
      </c>
      <c r="K4295" s="10">
        <f t="shared" si="403"/>
        <v>1.4043733877070596E-2</v>
      </c>
      <c r="L4295" s="10">
        <f t="shared" si="404"/>
        <v>1.4394733877070597E-2</v>
      </c>
      <c r="M4295" s="10">
        <f t="shared" si="405"/>
        <v>3.711415971573266</v>
      </c>
      <c r="N4295">
        <f t="shared" si="406"/>
        <v>3.247319253573266</v>
      </c>
      <c r="O4295">
        <f t="shared" si="407"/>
        <v>0.1211335722787848</v>
      </c>
    </row>
    <row r="4296" spans="5:15" x14ac:dyDescent="0.2">
      <c r="E4296" s="11">
        <v>257.91825999999998</v>
      </c>
      <c r="F4296" s="11">
        <v>4999.6303699999999</v>
      </c>
      <c r="G4296">
        <v>1.1852622896481499E-3</v>
      </c>
      <c r="H4296" s="17">
        <v>1.2443599999999999E-7</v>
      </c>
      <c r="I4296" s="28">
        <v>1.2534899999999999E-3</v>
      </c>
      <c r="J4296" s="21">
        <f t="shared" si="402"/>
        <v>2.5071653447052726E-7</v>
      </c>
      <c r="K4296" s="10">
        <f t="shared" si="403"/>
        <v>1.4080240575864812E-2</v>
      </c>
      <c r="L4296" s="10">
        <f t="shared" si="404"/>
        <v>1.4431240575864812E-2</v>
      </c>
      <c r="M4296" s="10">
        <f t="shared" si="405"/>
        <v>3.72208045896845</v>
      </c>
      <c r="N4296">
        <f t="shared" si="406"/>
        <v>3.25782759096845</v>
      </c>
      <c r="O4296">
        <f t="shared" si="407"/>
        <v>0.12466997877330732</v>
      </c>
    </row>
    <row r="4297" spans="5:15" x14ac:dyDescent="0.2">
      <c r="E4297" s="11">
        <v>258.00387999999998</v>
      </c>
      <c r="F4297" s="11">
        <v>4999.6303699999999</v>
      </c>
      <c r="G4297">
        <v>1.1885697112011999E-3</v>
      </c>
      <c r="H4297" s="17">
        <v>1.4121799999999999E-7</v>
      </c>
      <c r="I4297" s="28">
        <v>1.2568E-3</v>
      </c>
      <c r="J4297" s="21">
        <f t="shared" si="402"/>
        <v>2.5137858341315738E-7</v>
      </c>
      <c r="K4297" s="10">
        <f t="shared" si="403"/>
        <v>1.4117421244482918E-2</v>
      </c>
      <c r="L4297" s="10">
        <f t="shared" si="404"/>
        <v>1.4468421244482919E-2</v>
      </c>
      <c r="M4297" s="10">
        <f t="shared" si="405"/>
        <v>3.7329088185510213</v>
      </c>
      <c r="N4297">
        <f t="shared" si="406"/>
        <v>3.2685018345510213</v>
      </c>
      <c r="O4297">
        <f t="shared" si="407"/>
        <v>0.1119656007067398</v>
      </c>
    </row>
    <row r="4298" spans="5:15" x14ac:dyDescent="0.2">
      <c r="E4298" s="11">
        <v>258.08884</v>
      </c>
      <c r="F4298" s="11">
        <v>4999.6303699999999</v>
      </c>
      <c r="G4298">
        <v>1.1914816587590799E-3</v>
      </c>
      <c r="H4298" s="17">
        <v>1.31287E-7</v>
      </c>
      <c r="I4298" s="28">
        <v>1.25971E-3</v>
      </c>
      <c r="J4298" s="21">
        <f t="shared" ref="J4298:J4361" si="408">I4298/F4298</f>
        <v>2.5196062644127032E-7</v>
      </c>
      <c r="K4298" s="10">
        <f t="shared" ref="K4298:K4361" si="409">J4298*B$6</f>
        <v>1.4150108780941742E-2</v>
      </c>
      <c r="L4298" s="10">
        <f t="shared" ref="L4298:L4361" si="410">K4298+B$7</f>
        <v>1.4501108780941742E-2</v>
      </c>
      <c r="M4298" s="10">
        <f t="shared" ref="M4298:M4361" si="411">L4298*E4298</f>
        <v>3.7425743439870685</v>
      </c>
      <c r="N4298">
        <f t="shared" ref="N4298:N4361" si="412">((M4298/E4298)-$B$8)*E4298</f>
        <v>3.2780144319870685</v>
      </c>
      <c r="O4298">
        <f t="shared" si="407"/>
        <v>0.12098829527357174</v>
      </c>
    </row>
    <row r="4299" spans="5:15" x14ac:dyDescent="0.2">
      <c r="E4299" s="11">
        <v>258.17185999999998</v>
      </c>
      <c r="F4299" s="11">
        <v>4999.6303699999999</v>
      </c>
      <c r="G4299">
        <v>1.1945810822132899E-3</v>
      </c>
      <c r="H4299" s="17">
        <v>1.32826E-7</v>
      </c>
      <c r="I4299" s="28">
        <v>1.2628100000000001E-3</v>
      </c>
      <c r="J4299" s="21">
        <f t="shared" si="408"/>
        <v>2.5258067227877888E-7</v>
      </c>
      <c r="K4299" s="10">
        <f t="shared" si="409"/>
        <v>1.4184930555176221E-2</v>
      </c>
      <c r="L4299" s="10">
        <f t="shared" si="410"/>
        <v>1.4535930555176222E-2</v>
      </c>
      <c r="M4299" s="10">
        <f t="shared" si="411"/>
        <v>3.7527682282606776</v>
      </c>
      <c r="N4299">
        <f t="shared" si="412"/>
        <v>3.2880588802606776</v>
      </c>
      <c r="O4299">
        <f t="shared" si="407"/>
        <v>0.11426415811262744</v>
      </c>
    </row>
    <row r="4300" spans="5:15" x14ac:dyDescent="0.2">
      <c r="E4300" s="11">
        <v>258.25272000000001</v>
      </c>
      <c r="F4300" s="11">
        <v>4999.6303699999999</v>
      </c>
      <c r="G4300">
        <v>1.19741755423662E-3</v>
      </c>
      <c r="H4300" s="17">
        <v>1.2062100000000001E-7</v>
      </c>
      <c r="I4300" s="28">
        <v>1.26564E-3</v>
      </c>
      <c r="J4300" s="21">
        <f t="shared" si="408"/>
        <v>2.5314671412398832E-7</v>
      </c>
      <c r="K4300" s="10">
        <f t="shared" si="409"/>
        <v>1.4216719465203184E-2</v>
      </c>
      <c r="L4300" s="10">
        <f t="shared" si="410"/>
        <v>1.4567719465203185E-2</v>
      </c>
      <c r="M4300" s="10">
        <f t="shared" si="411"/>
        <v>3.7621531760856679</v>
      </c>
      <c r="N4300">
        <f t="shared" si="412"/>
        <v>3.2972982800856681</v>
      </c>
      <c r="O4300">
        <f t="shared" si="407"/>
        <v>0.1125970785370075</v>
      </c>
    </row>
    <row r="4301" spans="5:15" x14ac:dyDescent="0.2">
      <c r="E4301" s="11">
        <v>258.33789000000002</v>
      </c>
      <c r="F4301" s="11">
        <v>4999.6303699999999</v>
      </c>
      <c r="G4301">
        <v>1.2003494878596701E-3</v>
      </c>
      <c r="H4301" s="17">
        <v>1.2446099999999999E-7</v>
      </c>
      <c r="I4301" s="28">
        <v>1.2685699999999999E-3</v>
      </c>
      <c r="J4301" s="21">
        <f t="shared" si="408"/>
        <v>2.5373275744782709E-7</v>
      </c>
      <c r="K4301" s="10">
        <f t="shared" si="409"/>
        <v>1.424963165826997E-2</v>
      </c>
      <c r="L4301" s="10">
        <f t="shared" si="410"/>
        <v>1.4600631658269971E-2</v>
      </c>
      <c r="M4301" s="10">
        <f t="shared" si="411"/>
        <v>3.7718963752646655</v>
      </c>
      <c r="N4301">
        <f t="shared" si="412"/>
        <v>3.3068881732646656</v>
      </c>
      <c r="O4301">
        <f t="shared" si="407"/>
        <v>0.11392616264957389</v>
      </c>
    </row>
    <row r="4302" spans="5:15" x14ac:dyDescent="0.2">
      <c r="E4302" s="11">
        <v>258.42056000000002</v>
      </c>
      <c r="F4302" s="11">
        <v>4999.6303699999999</v>
      </c>
      <c r="G4302">
        <v>1.2032278625076799E-3</v>
      </c>
      <c r="H4302" s="17">
        <v>1.32147E-7</v>
      </c>
      <c r="I4302" s="28">
        <v>1.2714499999999999E-3</v>
      </c>
      <c r="J4302" s="21">
        <f t="shared" si="408"/>
        <v>2.543088000323512E-7</v>
      </c>
      <c r="K4302" s="10">
        <f t="shared" si="409"/>
        <v>1.4281982209816843E-2</v>
      </c>
      <c r="L4302" s="10">
        <f t="shared" si="410"/>
        <v>1.4632982209816844E-2</v>
      </c>
      <c r="M4302" s="10">
        <f t="shared" si="411"/>
        <v>3.7814634571309065</v>
      </c>
      <c r="N4302">
        <f t="shared" si="412"/>
        <v>3.3163064491309067</v>
      </c>
      <c r="O4302">
        <f t="shared" si="407"/>
        <v>9.4226525217347881E-2</v>
      </c>
    </row>
    <row r="4303" spans="5:15" x14ac:dyDescent="0.2">
      <c r="E4303" s="11">
        <v>258.50403999999997</v>
      </c>
      <c r="F4303" s="11">
        <v>4999.6303699999999</v>
      </c>
      <c r="G4303">
        <v>1.20556679943335E-3</v>
      </c>
      <c r="H4303" s="17">
        <v>1.08608E-7</v>
      </c>
      <c r="I4303" s="28">
        <v>1.2737899999999999E-3</v>
      </c>
      <c r="J4303" s="21">
        <f t="shared" si="408"/>
        <v>2.5477683463227702E-7</v>
      </c>
      <c r="K4303" s="10">
        <f t="shared" si="409"/>
        <v>1.4308267032948678E-2</v>
      </c>
      <c r="L4303" s="10">
        <f t="shared" si="410"/>
        <v>1.4659267032948679E-2</v>
      </c>
      <c r="M4303" s="10">
        <f t="shared" si="411"/>
        <v>3.7894797514560463</v>
      </c>
      <c r="N4303">
        <f t="shared" si="412"/>
        <v>3.3241724794560463</v>
      </c>
      <c r="O4303">
        <f t="shared" si="407"/>
        <v>9.8767896907119762E-2</v>
      </c>
    </row>
    <row r="4304" spans="5:15" x14ac:dyDescent="0.2">
      <c r="E4304" s="11">
        <v>258.58823000000001</v>
      </c>
      <c r="F4304" s="11">
        <v>4999.6303699999999</v>
      </c>
      <c r="G4304">
        <v>1.20805293665711E-3</v>
      </c>
      <c r="H4304" s="17">
        <v>1.4466500000000001E-7</v>
      </c>
      <c r="I4304" s="28">
        <v>1.2762800000000001E-3</v>
      </c>
      <c r="J4304" s="21">
        <f t="shared" si="408"/>
        <v>2.5527487145014684E-7</v>
      </c>
      <c r="K4304" s="10">
        <f t="shared" si="409"/>
        <v>1.4336236780640247E-2</v>
      </c>
      <c r="L4304" s="10">
        <f t="shared" si="410"/>
        <v>1.4687236780640248E-2</v>
      </c>
      <c r="M4304" s="10">
        <f t="shared" si="411"/>
        <v>3.79794656269666</v>
      </c>
      <c r="N4304">
        <f t="shared" si="412"/>
        <v>3.3324877486966602</v>
      </c>
      <c r="O4304">
        <f t="shared" si="407"/>
        <v>8.8402340500438117E-2</v>
      </c>
    </row>
    <row r="4305" spans="5:15" x14ac:dyDescent="0.2">
      <c r="E4305" s="11">
        <v>258.67442</v>
      </c>
      <c r="F4305" s="11">
        <v>4999.6303699999999</v>
      </c>
      <c r="G4305">
        <v>1.2102937288778399E-3</v>
      </c>
      <c r="H4305" s="17">
        <v>1.2678400000000001E-7</v>
      </c>
      <c r="I4305" s="28">
        <v>1.27852E-3</v>
      </c>
      <c r="J4305" s="21">
        <f t="shared" si="408"/>
        <v>2.5572290457144338E-7</v>
      </c>
      <c r="K4305" s="10">
        <f t="shared" si="409"/>
        <v>1.4361398320732261E-2</v>
      </c>
      <c r="L4305" s="10">
        <f t="shared" si="410"/>
        <v>1.4712398320732262E-2</v>
      </c>
      <c r="M4305" s="10">
        <f t="shared" si="411"/>
        <v>3.8057211024243918</v>
      </c>
      <c r="N4305">
        <f t="shared" si="412"/>
        <v>3.3401071464243919</v>
      </c>
      <c r="O4305">
        <f t="shared" si="407"/>
        <v>9.1192021114446256E-2</v>
      </c>
    </row>
    <row r="4306" spans="5:15" x14ac:dyDescent="0.2">
      <c r="E4306" s="11">
        <v>258.75945000000002</v>
      </c>
      <c r="F4306" s="11">
        <v>4999.6303699999999</v>
      </c>
      <c r="G4306">
        <v>1.2125877582148999E-3</v>
      </c>
      <c r="H4306" s="17">
        <v>1.2379E-7</v>
      </c>
      <c r="I4306" s="28">
        <v>1.2808100000000001E-3</v>
      </c>
      <c r="J4306" s="21">
        <f t="shared" si="408"/>
        <v>2.5618093843205454E-7</v>
      </c>
      <c r="K4306" s="10">
        <f t="shared" si="409"/>
        <v>1.4387121502344183E-2</v>
      </c>
      <c r="L4306" s="10">
        <f t="shared" si="410"/>
        <v>1.4738121502344183E-2</v>
      </c>
      <c r="M4306" s="10">
        <f t="shared" si="411"/>
        <v>3.8136282139797548</v>
      </c>
      <c r="N4306">
        <f t="shared" si="412"/>
        <v>3.3478612039797548</v>
      </c>
      <c r="O4306">
        <f t="shared" si="407"/>
        <v>0.11084095726704023</v>
      </c>
    </row>
    <row r="4307" spans="5:15" x14ac:dyDescent="0.2">
      <c r="E4307" s="11">
        <v>258.83904000000001</v>
      </c>
      <c r="F4307" s="11">
        <v>4999.6303699999999</v>
      </c>
      <c r="G4307">
        <v>1.2152623778468701E-3</v>
      </c>
      <c r="H4307" s="17">
        <v>1.04494E-7</v>
      </c>
      <c r="I4307" s="28">
        <v>1.28349E-3</v>
      </c>
      <c r="J4307" s="21">
        <f t="shared" si="408"/>
        <v>2.5671697805932003E-7</v>
      </c>
      <c r="K4307" s="10">
        <f t="shared" si="409"/>
        <v>1.4417225487811413E-2</v>
      </c>
      <c r="L4307" s="10">
        <f t="shared" si="410"/>
        <v>1.4768225487811414E-2</v>
      </c>
      <c r="M4307" s="10">
        <f t="shared" si="411"/>
        <v>3.822593307768638</v>
      </c>
      <c r="N4307">
        <f t="shared" si="412"/>
        <v>3.3566830357686381</v>
      </c>
      <c r="O4307">
        <f t="shared" si="407"/>
        <v>8.7466926235968259E-2</v>
      </c>
    </row>
    <row r="4308" spans="5:15" x14ac:dyDescent="0.2">
      <c r="E4308" s="11">
        <v>258.91829000000001</v>
      </c>
      <c r="F4308" s="11">
        <v>4999.6303699999999</v>
      </c>
      <c r="G4308">
        <v>1.21729002271879E-3</v>
      </c>
      <c r="H4308" s="17">
        <v>1.2954300000000001E-7</v>
      </c>
      <c r="I4308" s="28">
        <v>1.2855200000000001E-3</v>
      </c>
      <c r="J4308" s="21">
        <f t="shared" si="408"/>
        <v>2.5712300807549501E-7</v>
      </c>
      <c r="K4308" s="10">
        <f t="shared" si="409"/>
        <v>1.44400281335198E-2</v>
      </c>
      <c r="L4308" s="10">
        <f t="shared" si="410"/>
        <v>1.4791028133519801E-2</v>
      </c>
      <c r="M4308" s="10">
        <f t="shared" si="411"/>
        <v>3.8296677116728386</v>
      </c>
      <c r="N4308">
        <f t="shared" si="412"/>
        <v>3.3636147896728388</v>
      </c>
      <c r="O4308">
        <f t="shared" si="407"/>
        <v>7.7291767792892707E-2</v>
      </c>
    </row>
    <row r="4309" spans="5:15" x14ac:dyDescent="0.2">
      <c r="E4309" s="11">
        <v>259.00470999999999</v>
      </c>
      <c r="F4309" s="11">
        <v>4999.6303699999999</v>
      </c>
      <c r="G4309">
        <v>1.2192025079639701E-3</v>
      </c>
      <c r="H4309" s="17">
        <v>1.07437E-7</v>
      </c>
      <c r="I4309" s="28">
        <v>1.28743E-3</v>
      </c>
      <c r="J4309" s="21">
        <f t="shared" si="408"/>
        <v>2.5750503631731482E-7</v>
      </c>
      <c r="K4309" s="10">
        <f t="shared" si="409"/>
        <v>1.4461482839580401E-2</v>
      </c>
      <c r="L4309" s="10">
        <f t="shared" si="410"/>
        <v>1.4812482839580402E-2</v>
      </c>
      <c r="M4309" s="10">
        <f t="shared" si="411"/>
        <v>3.8365028222454982</v>
      </c>
      <c r="N4309">
        <f t="shared" si="412"/>
        <v>3.3702943442454987</v>
      </c>
      <c r="O4309">
        <f t="shared" si="407"/>
        <v>7.0050658239693073E-2</v>
      </c>
    </row>
    <row r="4310" spans="5:15" x14ac:dyDescent="0.2">
      <c r="E4310" s="11">
        <v>259.08992000000001</v>
      </c>
      <c r="F4310" s="11">
        <v>4999.6303699999999</v>
      </c>
      <c r="G4310">
        <v>1.22087533574359E-3</v>
      </c>
      <c r="H4310" s="17">
        <v>1.3343800000000001E-7</v>
      </c>
      <c r="I4310" s="28">
        <v>1.2891000000000001E-3</v>
      </c>
      <c r="J4310" s="21">
        <f t="shared" si="408"/>
        <v>2.578390610104243E-7</v>
      </c>
      <c r="K4310" s="10">
        <f t="shared" si="409"/>
        <v>1.4480241666345428E-2</v>
      </c>
      <c r="L4310" s="10">
        <f t="shared" si="410"/>
        <v>1.4831241666345429E-2</v>
      </c>
      <c r="M4310" s="10">
        <f t="shared" si="411"/>
        <v>3.842625216834104</v>
      </c>
      <c r="N4310">
        <f t="shared" si="412"/>
        <v>3.3762633608341042</v>
      </c>
      <c r="O4310">
        <f t="shared" si="407"/>
        <v>9.3676405276187716E-2</v>
      </c>
    </row>
    <row r="4311" spans="5:15" x14ac:dyDescent="0.2">
      <c r="E4311" s="11">
        <v>259.16681</v>
      </c>
      <c r="F4311" s="11">
        <v>4999.6303699999999</v>
      </c>
      <c r="G4311">
        <v>1.22300055783599E-3</v>
      </c>
      <c r="H4311" s="17">
        <v>1.15666E-7</v>
      </c>
      <c r="I4311" s="28">
        <v>1.29123E-3</v>
      </c>
      <c r="J4311" s="21">
        <f t="shared" si="408"/>
        <v>2.5826509250522856E-7</v>
      </c>
      <c r="K4311" s="10">
        <f t="shared" si="409"/>
        <v>1.4504167595093636E-2</v>
      </c>
      <c r="L4311" s="10">
        <f t="shared" si="410"/>
        <v>1.4855167595093637E-2</v>
      </c>
      <c r="M4311" s="10">
        <f t="shared" si="411"/>
        <v>3.8499663976357894</v>
      </c>
      <c r="N4311">
        <f t="shared" si="412"/>
        <v>3.3834661396357895</v>
      </c>
      <c r="O4311">
        <f t="shared" si="407"/>
        <v>7.5157467438086628E-2</v>
      </c>
    </row>
    <row r="4312" spans="5:15" x14ac:dyDescent="0.2">
      <c r="E4312" s="11">
        <v>259.24934000000002</v>
      </c>
      <c r="F4312" s="11">
        <v>4999.6303699999999</v>
      </c>
      <c r="G4312">
        <v>1.2247608513566901E-3</v>
      </c>
      <c r="H4312" s="17">
        <v>1.2386900000000001E-7</v>
      </c>
      <c r="I4312" s="28">
        <v>1.2929899999999999E-3</v>
      </c>
      <c r="J4312" s="21">
        <f t="shared" si="408"/>
        <v>2.5861711852910437E-7</v>
      </c>
      <c r="K4312" s="10">
        <f t="shared" si="409"/>
        <v>1.4523937376594501E-2</v>
      </c>
      <c r="L4312" s="10">
        <f t="shared" si="410"/>
        <v>1.4874937376594502E-2</v>
      </c>
      <c r="M4312" s="10">
        <f t="shared" si="411"/>
        <v>3.8563176974234561</v>
      </c>
      <c r="N4312">
        <f t="shared" si="412"/>
        <v>3.3896688854234562</v>
      </c>
      <c r="O4312">
        <f t="shared" si="407"/>
        <v>7.4625918080849701E-2</v>
      </c>
    </row>
    <row r="4313" spans="5:15" x14ac:dyDescent="0.2">
      <c r="E4313" s="11">
        <v>259.33595000000003</v>
      </c>
      <c r="F4313" s="11">
        <v>4999.6303699999999</v>
      </c>
      <c r="G4313">
        <v>1.2265925886507101E-3</v>
      </c>
      <c r="H4313" s="17">
        <v>1.1106300000000001E-7</v>
      </c>
      <c r="I4313" s="28">
        <v>1.2948199999999999E-3</v>
      </c>
      <c r="J4313" s="21">
        <f t="shared" si="408"/>
        <v>2.5898314558802073E-7</v>
      </c>
      <c r="K4313" s="10">
        <f t="shared" si="409"/>
        <v>1.4544493456223245E-2</v>
      </c>
      <c r="L4313" s="10">
        <f t="shared" si="410"/>
        <v>1.4895493456223246E-2</v>
      </c>
      <c r="M4313" s="10">
        <f t="shared" si="411"/>
        <v>3.8629369461884391</v>
      </c>
      <c r="N4313">
        <f t="shared" si="412"/>
        <v>3.3961322361884392</v>
      </c>
      <c r="O4313">
        <f t="shared" si="407"/>
        <v>7.7283161445772255E-2</v>
      </c>
    </row>
    <row r="4314" spans="5:15" x14ac:dyDescent="0.2">
      <c r="E4314" s="11">
        <v>259.41584999999998</v>
      </c>
      <c r="F4314" s="11">
        <v>4999.6303699999999</v>
      </c>
      <c r="G4314">
        <v>1.2283515639629E-3</v>
      </c>
      <c r="H4314" s="17">
        <v>1.19021E-7</v>
      </c>
      <c r="I4314" s="28">
        <v>1.2965800000000001E-3</v>
      </c>
      <c r="J4314" s="21">
        <f t="shared" si="408"/>
        <v>2.593351716118966E-7</v>
      </c>
      <c r="K4314" s="10">
        <f t="shared" si="409"/>
        <v>1.4564263237724112E-2</v>
      </c>
      <c r="L4314" s="10">
        <f t="shared" si="410"/>
        <v>1.4915263237724113E-2</v>
      </c>
      <c r="M4314" s="10">
        <f t="shared" si="411"/>
        <v>3.8692556907879525</v>
      </c>
      <c r="N4314">
        <f t="shared" si="412"/>
        <v>3.4023071607879527</v>
      </c>
      <c r="O4314">
        <f t="shared" si="407"/>
        <v>7.5769955829535593E-2</v>
      </c>
    </row>
    <row r="4315" spans="5:15" x14ac:dyDescent="0.2">
      <c r="E4315" s="11">
        <v>259.49680000000001</v>
      </c>
      <c r="F4315" s="11">
        <v>4999.6303699999999</v>
      </c>
      <c r="G4315">
        <v>1.23009389447455E-3</v>
      </c>
      <c r="H4315" s="17">
        <v>1.09225E-7</v>
      </c>
      <c r="I4315" s="28">
        <v>1.2983199999999999E-3</v>
      </c>
      <c r="J4315" s="21">
        <f t="shared" si="408"/>
        <v>2.5968319734004657E-7</v>
      </c>
      <c r="K4315" s="10">
        <f t="shared" si="409"/>
        <v>1.4583808362617016E-2</v>
      </c>
      <c r="L4315" s="10">
        <f t="shared" si="410"/>
        <v>1.4934808362617017E-2</v>
      </c>
      <c r="M4315" s="10">
        <f t="shared" si="411"/>
        <v>3.8755349787123556</v>
      </c>
      <c r="N4315">
        <f t="shared" si="412"/>
        <v>3.4084407387123559</v>
      </c>
      <c r="O4315">
        <f t="shared" si="407"/>
        <v>5.6638757450952197E-2</v>
      </c>
    </row>
    <row r="4316" spans="5:15" x14ac:dyDescent="0.2">
      <c r="E4316" s="11">
        <v>259.57990999999998</v>
      </c>
      <c r="F4316" s="11">
        <v>4999.6303699999999</v>
      </c>
      <c r="G4316">
        <v>1.2313379219477799E-3</v>
      </c>
      <c r="H4316" s="17">
        <v>1.0836699999999999E-7</v>
      </c>
      <c r="I4316" s="28">
        <v>1.29956E-3</v>
      </c>
      <c r="J4316" s="21">
        <f t="shared" si="408"/>
        <v>2.5993121567504999E-7</v>
      </c>
      <c r="K4316" s="10">
        <f t="shared" si="409"/>
        <v>1.4597737072310808E-2</v>
      </c>
      <c r="L4316" s="10">
        <f t="shared" si="410"/>
        <v>1.4948737072310809E-2</v>
      </c>
      <c r="M4316" s="10">
        <f t="shared" si="411"/>
        <v>3.8803918238441031</v>
      </c>
      <c r="N4316">
        <f t="shared" si="412"/>
        <v>3.4131479858441032</v>
      </c>
      <c r="O4316">
        <f t="shared" si="407"/>
        <v>5.9975092856668404E-2</v>
      </c>
    </row>
    <row r="4317" spans="5:15" x14ac:dyDescent="0.2">
      <c r="E4317" s="11">
        <v>259.66399999999999</v>
      </c>
      <c r="F4317" s="11">
        <v>4999.6303699999999</v>
      </c>
      <c r="G4317">
        <v>1.23269171303821E-3</v>
      </c>
      <c r="H4317" s="17">
        <v>1.12059E-7</v>
      </c>
      <c r="I4317" s="28">
        <v>1.30091E-3</v>
      </c>
      <c r="J4317" s="21">
        <f t="shared" si="408"/>
        <v>2.6020123563654568E-7</v>
      </c>
      <c r="K4317" s="10">
        <f t="shared" si="409"/>
        <v>1.4612901393348405E-2</v>
      </c>
      <c r="L4317" s="10">
        <f t="shared" si="410"/>
        <v>1.4963901393348406E-2</v>
      </c>
      <c r="M4317" s="10">
        <f t="shared" si="411"/>
        <v>3.8855864914024201</v>
      </c>
      <c r="N4317">
        <f t="shared" si="412"/>
        <v>3.4181912914024206</v>
      </c>
      <c r="O4317">
        <f t="shared" si="407"/>
        <v>6.5987300611662969E-2</v>
      </c>
    </row>
    <row r="4318" spans="5:15" x14ac:dyDescent="0.2">
      <c r="E4318" s="11">
        <v>259.75072</v>
      </c>
      <c r="F4318" s="11">
        <v>4999.6303699999999</v>
      </c>
      <c r="G4318">
        <v>1.23426162431589E-3</v>
      </c>
      <c r="H4318" s="17">
        <v>9.3966699999999994E-8</v>
      </c>
      <c r="I4318" s="28">
        <v>1.30248E-3</v>
      </c>
      <c r="J4318" s="21">
        <f t="shared" si="408"/>
        <v>2.6051525885102582E-7</v>
      </c>
      <c r="K4318" s="10">
        <f t="shared" si="409"/>
        <v>1.4630536937073609E-2</v>
      </c>
      <c r="L4318" s="10">
        <f t="shared" si="410"/>
        <v>1.498153693707361E-2</v>
      </c>
      <c r="M4318" s="10">
        <f t="shared" si="411"/>
        <v>3.8914650061114648</v>
      </c>
      <c r="N4318">
        <f t="shared" si="412"/>
        <v>3.4239137101114649</v>
      </c>
      <c r="O4318">
        <f t="shared" si="407"/>
        <v>5.5167150623009954E-2</v>
      </c>
    </row>
    <row r="4319" spans="5:15" x14ac:dyDescent="0.2">
      <c r="E4319" s="11">
        <v>259.83553000000001</v>
      </c>
      <c r="F4319" s="11">
        <v>4999.6303699999999</v>
      </c>
      <c r="G4319">
        <v>1.23548284093741E-3</v>
      </c>
      <c r="H4319" s="17">
        <v>1.2364199999999999E-7</v>
      </c>
      <c r="I4319" s="28">
        <v>1.3037000000000001E-3</v>
      </c>
      <c r="J4319" s="21">
        <f t="shared" si="408"/>
        <v>2.6075927689030339E-7</v>
      </c>
      <c r="K4319" s="10">
        <f t="shared" si="409"/>
        <v>1.4644240990159438E-2</v>
      </c>
      <c r="L4319" s="10">
        <f t="shared" si="410"/>
        <v>1.4995240990159439E-2</v>
      </c>
      <c r="M4319" s="10">
        <f t="shared" si="411"/>
        <v>3.8962963901558028</v>
      </c>
      <c r="N4319">
        <f t="shared" si="412"/>
        <v>3.4285924361558027</v>
      </c>
      <c r="O4319">
        <f t="shared" si="407"/>
        <v>5.7588981661883878E-2</v>
      </c>
    </row>
    <row r="4320" spans="5:15" x14ac:dyDescent="0.2">
      <c r="E4320" s="11">
        <v>259.91708</v>
      </c>
      <c r="F4320" s="11">
        <v>4999.6303699999999</v>
      </c>
      <c r="G4320">
        <v>1.2367243781317399E-3</v>
      </c>
      <c r="H4320" s="17">
        <v>8.1218700000000005E-8</v>
      </c>
      <c r="I4320" s="28">
        <v>1.3049400000000001E-3</v>
      </c>
      <c r="J4320" s="21">
        <f t="shared" si="408"/>
        <v>2.6100729522530686E-7</v>
      </c>
      <c r="K4320" s="10">
        <f t="shared" si="409"/>
        <v>1.4658169699853233E-2</v>
      </c>
      <c r="L4320" s="10">
        <f t="shared" si="410"/>
        <v>1.5009169699853234E-2</v>
      </c>
      <c r="M4320" s="10">
        <f t="shared" si="411"/>
        <v>3.901139561610329</v>
      </c>
      <c r="N4320">
        <f t="shared" si="412"/>
        <v>3.4332888176103289</v>
      </c>
      <c r="O4320">
        <f t="shared" si="407"/>
        <v>5.4257762681539416E-2</v>
      </c>
    </row>
    <row r="4321" spans="5:15" x14ac:dyDescent="0.2">
      <c r="E4321" s="11">
        <v>259.99462999999997</v>
      </c>
      <c r="F4321" s="11">
        <v>4999.6303699999999</v>
      </c>
      <c r="G4321">
        <v>1.23780782788386E-3</v>
      </c>
      <c r="H4321" s="17">
        <v>1.2644000000000001E-7</v>
      </c>
      <c r="I4321" s="28">
        <v>1.3060299999999999E-3</v>
      </c>
      <c r="J4321" s="21">
        <f t="shared" si="408"/>
        <v>2.6122531134236627E-7</v>
      </c>
      <c r="K4321" s="10">
        <f t="shared" si="409"/>
        <v>1.467041348498729E-2</v>
      </c>
      <c r="L4321" s="10">
        <f t="shared" si="410"/>
        <v>1.5021413484987291E-2</v>
      </c>
      <c r="M4321" s="10">
        <f t="shared" si="411"/>
        <v>3.9054868411062809</v>
      </c>
      <c r="N4321">
        <f t="shared" si="412"/>
        <v>3.4374965071062809</v>
      </c>
      <c r="O4321">
        <f t="shared" si="407"/>
        <v>4.780256148931776E-2</v>
      </c>
    </row>
    <row r="4322" spans="5:15" x14ac:dyDescent="0.2">
      <c r="E4322" s="11">
        <v>260.07573000000002</v>
      </c>
      <c r="F4322" s="11">
        <v>4999.6303699999999</v>
      </c>
      <c r="G4322">
        <v>1.2387665642493799E-3</v>
      </c>
      <c r="H4322" s="17">
        <v>1.09612E-7</v>
      </c>
      <c r="I4322" s="28">
        <v>1.3069900000000001E-3</v>
      </c>
      <c r="J4322" s="21">
        <f t="shared" si="408"/>
        <v>2.6141732553720768E-7</v>
      </c>
      <c r="K4322" s="10">
        <f t="shared" si="409"/>
        <v>1.4681197002169584E-2</v>
      </c>
      <c r="L4322" s="10">
        <f t="shared" si="410"/>
        <v>1.5032197002169585E-2</v>
      </c>
      <c r="M4322" s="10">
        <f t="shared" si="411"/>
        <v>3.9095096088430665</v>
      </c>
      <c r="N4322">
        <f t="shared" si="412"/>
        <v>3.4413732948430669</v>
      </c>
      <c r="O4322">
        <f t="shared" si="407"/>
        <v>5.3531780826583768E-2</v>
      </c>
    </row>
    <row r="4323" spans="5:15" x14ac:dyDescent="0.2">
      <c r="E4323" s="11">
        <v>260.15476999999998</v>
      </c>
      <c r="F4323" s="11">
        <v>4999.6303699999999</v>
      </c>
      <c r="G4323">
        <v>1.2398591755111599E-3</v>
      </c>
      <c r="H4323" s="17">
        <v>1.05328E-7</v>
      </c>
      <c r="I4323" s="28">
        <v>1.3080800000000001E-3</v>
      </c>
      <c r="J4323" s="21">
        <f t="shared" si="408"/>
        <v>2.6163534165426714E-7</v>
      </c>
      <c r="K4323" s="10">
        <f t="shared" si="409"/>
        <v>1.4693440787303643E-2</v>
      </c>
      <c r="L4323" s="10">
        <f t="shared" si="410"/>
        <v>1.5044440787303643E-2</v>
      </c>
      <c r="M4323" s="10">
        <f t="shared" si="411"/>
        <v>3.9138830327995979</v>
      </c>
      <c r="N4323">
        <f t="shared" si="412"/>
        <v>3.4456044467995981</v>
      </c>
      <c r="O4323">
        <f t="shared" si="407"/>
        <v>4.9564124486321054E-2</v>
      </c>
    </row>
    <row r="4324" spans="5:15" x14ac:dyDescent="0.2">
      <c r="E4324" s="11">
        <v>260.23766999999998</v>
      </c>
      <c r="F4324" s="11">
        <v>4999.6303699999999</v>
      </c>
      <c r="G4324">
        <v>1.2408924996609001E-3</v>
      </c>
      <c r="H4324" s="17">
        <v>9.4502600000000001E-8</v>
      </c>
      <c r="I4324" s="28">
        <v>1.30911E-3</v>
      </c>
      <c r="J4324" s="21">
        <f t="shared" si="408"/>
        <v>2.6184135688414905E-7</v>
      </c>
      <c r="K4324" s="10">
        <f t="shared" si="409"/>
        <v>1.4705010602613811E-2</v>
      </c>
      <c r="L4324" s="10">
        <f t="shared" si="410"/>
        <v>1.5056010602613811E-2</v>
      </c>
      <c r="M4324" s="10">
        <f t="shared" si="411"/>
        <v>3.9181411187195136</v>
      </c>
      <c r="N4324">
        <f t="shared" si="412"/>
        <v>3.4497133127195139</v>
      </c>
      <c r="O4324">
        <f t="shared" si="407"/>
        <v>5.676685634125761E-2</v>
      </c>
    </row>
    <row r="4325" spans="5:15" x14ac:dyDescent="0.2">
      <c r="E4325" s="11">
        <v>260.32571000000002</v>
      </c>
      <c r="F4325" s="11">
        <v>4999.6303699999999</v>
      </c>
      <c r="G4325">
        <v>1.24220428216747E-3</v>
      </c>
      <c r="H4325" s="17">
        <v>8.6352500000000005E-8</v>
      </c>
      <c r="I4325" s="28">
        <v>1.3104200000000001E-3</v>
      </c>
      <c r="J4325" s="21">
        <f t="shared" si="408"/>
        <v>2.6210337625419301E-7</v>
      </c>
      <c r="K4325" s="10">
        <f t="shared" si="409"/>
        <v>1.4719725610435479E-2</v>
      </c>
      <c r="L4325" s="10">
        <f t="shared" si="410"/>
        <v>1.507072561043548E-2</v>
      </c>
      <c r="M4325" s="10">
        <f t="shared" si="411"/>
        <v>3.9232973447517998</v>
      </c>
      <c r="N4325">
        <f t="shared" si="412"/>
        <v>3.4547110667518002</v>
      </c>
      <c r="O4325">
        <f t="shared" si="407"/>
        <v>3.5798190645585516E-2</v>
      </c>
    </row>
    <row r="4326" spans="5:15" x14ac:dyDescent="0.2">
      <c r="E4326" s="11">
        <v>260.41140999999999</v>
      </c>
      <c r="F4326" s="11">
        <v>4999.6303699999999</v>
      </c>
      <c r="G4326">
        <v>1.2428604894488299E-3</v>
      </c>
      <c r="H4326" s="17">
        <v>1.24983E-7</v>
      </c>
      <c r="I4326" s="28">
        <v>1.3110800000000001E-3</v>
      </c>
      <c r="J4326" s="21">
        <f t="shared" si="408"/>
        <v>2.6223538601314642E-7</v>
      </c>
      <c r="K4326" s="10">
        <f t="shared" si="409"/>
        <v>1.4727139278498303E-2</v>
      </c>
      <c r="L4326" s="10">
        <f t="shared" si="410"/>
        <v>1.5078139278498303E-2</v>
      </c>
      <c r="M4326" s="10">
        <f t="shared" si="411"/>
        <v>3.9265195096901255</v>
      </c>
      <c r="N4326">
        <f t="shared" si="412"/>
        <v>3.4577789716901259</v>
      </c>
      <c r="O4326">
        <f t="shared" si="407"/>
        <v>4.6911307045441629E-2</v>
      </c>
    </row>
    <row r="4327" spans="5:15" x14ac:dyDescent="0.2">
      <c r="E4327" s="11">
        <v>260.49405999999999</v>
      </c>
      <c r="F4327" s="11">
        <v>4999.6303699999999</v>
      </c>
      <c r="G4327">
        <v>1.24381009462474E-3</v>
      </c>
      <c r="H4327" s="17">
        <v>1.15704E-7</v>
      </c>
      <c r="I4327" s="28">
        <v>1.3120300000000001E-3</v>
      </c>
      <c r="J4327" s="21">
        <f t="shared" si="408"/>
        <v>2.6242540006012488E-7</v>
      </c>
      <c r="K4327" s="10">
        <f t="shared" si="409"/>
        <v>1.4737810467376614E-2</v>
      </c>
      <c r="L4327" s="10">
        <f t="shared" si="410"/>
        <v>1.5088810467376614E-2</v>
      </c>
      <c r="M4327" s="10">
        <f t="shared" si="411"/>
        <v>3.9305454992174318</v>
      </c>
      <c r="N4327">
        <f t="shared" si="412"/>
        <v>3.4616561912174317</v>
      </c>
      <c r="O4327">
        <f t="shared" si="407"/>
        <v>3.881723128037412E-2</v>
      </c>
    </row>
    <row r="4328" spans="5:15" x14ac:dyDescent="0.2">
      <c r="E4328" s="11">
        <v>260.57776000000001</v>
      </c>
      <c r="F4328" s="11">
        <v>4999.6303699999999</v>
      </c>
      <c r="G4328">
        <v>1.2445429572049799E-3</v>
      </c>
      <c r="H4328" s="17">
        <v>1.0778E-7</v>
      </c>
      <c r="I4328" s="28">
        <v>1.3127600000000001E-3</v>
      </c>
      <c r="J4328" s="21">
        <f t="shared" si="408"/>
        <v>2.6257141085411884E-7</v>
      </c>
      <c r="K4328" s="10">
        <f t="shared" si="409"/>
        <v>1.4746010433567314E-2</v>
      </c>
      <c r="L4328" s="10">
        <f t="shared" si="410"/>
        <v>1.5097010433567315E-2</v>
      </c>
      <c r="M4328" s="10">
        <f t="shared" si="411"/>
        <v>3.9339451614756</v>
      </c>
      <c r="N4328">
        <f t="shared" si="412"/>
        <v>3.4649051934755999</v>
      </c>
      <c r="O4328">
        <f t="shared" si="407"/>
        <v>4.3250443797572598E-2</v>
      </c>
    </row>
    <row r="4329" spans="5:15" x14ac:dyDescent="0.2">
      <c r="E4329" s="11">
        <v>260.65987000000001</v>
      </c>
      <c r="F4329" s="11">
        <v>4999.6303699999999</v>
      </c>
      <c r="G4329">
        <v>1.2453837325140701E-3</v>
      </c>
      <c r="H4329" s="17">
        <v>9.8950299999999999E-8</v>
      </c>
      <c r="I4329" s="28">
        <v>1.3136000000000001E-3</v>
      </c>
      <c r="J4329" s="21">
        <f t="shared" si="408"/>
        <v>2.6273942327460502E-7</v>
      </c>
      <c r="K4329" s="10">
        <f t="shared" si="409"/>
        <v>1.4755446011101818E-2</v>
      </c>
      <c r="L4329" s="10">
        <f t="shared" si="410"/>
        <v>1.5106446011101818E-2</v>
      </c>
      <c r="M4329" s="10">
        <f t="shared" si="411"/>
        <v>3.9376442534158187</v>
      </c>
      <c r="N4329">
        <f t="shared" si="412"/>
        <v>3.4684564874158186</v>
      </c>
      <c r="O4329">
        <f t="shared" si="407"/>
        <v>4.8044560722733075E-2</v>
      </c>
    </row>
    <row r="4330" spans="5:15" x14ac:dyDescent="0.2">
      <c r="E4330" s="11">
        <v>260.74081000000001</v>
      </c>
      <c r="F4330" s="11">
        <v>4999.6303699999999</v>
      </c>
      <c r="G4330">
        <v>1.24634777821207E-3</v>
      </c>
      <c r="H4330" s="17">
        <v>9.7210799999999999E-8</v>
      </c>
      <c r="I4330" s="28">
        <v>1.31456E-3</v>
      </c>
      <c r="J4330" s="21">
        <f t="shared" si="408"/>
        <v>2.6293143746944637E-7</v>
      </c>
      <c r="K4330" s="10">
        <f t="shared" si="409"/>
        <v>1.4766229528284108E-2</v>
      </c>
      <c r="L4330" s="10">
        <f t="shared" si="410"/>
        <v>1.5117229528284109E-2</v>
      </c>
      <c r="M4330" s="10">
        <f t="shared" si="411"/>
        <v>3.9416786721607164</v>
      </c>
      <c r="N4330">
        <f t="shared" si="412"/>
        <v>3.4723452141607165</v>
      </c>
      <c r="O4330">
        <f t="shared" si="407"/>
        <v>2.9981603421963241E-2</v>
      </c>
    </row>
    <row r="4331" spans="5:15" x14ac:dyDescent="0.2">
      <c r="E4331" s="11">
        <v>260.8252</v>
      </c>
      <c r="F4331" s="11">
        <v>4999.6303699999999</v>
      </c>
      <c r="G4331">
        <v>1.2468261850383799E-3</v>
      </c>
      <c r="H4331" s="17">
        <v>1.2034100000000001E-7</v>
      </c>
      <c r="I4331" s="28">
        <v>1.31504E-3</v>
      </c>
      <c r="J4331" s="21">
        <f t="shared" si="408"/>
        <v>2.6302744456686705E-7</v>
      </c>
      <c r="K4331" s="10">
        <f t="shared" si="409"/>
        <v>1.4771621286875253E-2</v>
      </c>
      <c r="L4331" s="10">
        <f t="shared" si="410"/>
        <v>1.5122621286875254E-2</v>
      </c>
      <c r="M4331" s="10">
        <f t="shared" si="411"/>
        <v>3.9443607216734953</v>
      </c>
      <c r="N4331">
        <f t="shared" si="412"/>
        <v>3.4748753616734955</v>
      </c>
      <c r="O4331">
        <f t="shared" si="407"/>
        <v>4.909992091338574E-2</v>
      </c>
    </row>
    <row r="4332" spans="5:15" x14ac:dyDescent="0.2">
      <c r="E4332" s="11">
        <v>260.90138000000002</v>
      </c>
      <c r="F4332" s="11">
        <v>4999.6303699999999</v>
      </c>
      <c r="G4332">
        <v>1.2477604951270499E-3</v>
      </c>
      <c r="H4332" s="17">
        <v>9.1687999999999994E-8</v>
      </c>
      <c r="I4332" s="28">
        <v>1.3159700000000001E-3</v>
      </c>
      <c r="J4332" s="21">
        <f t="shared" si="408"/>
        <v>2.6321345831811967E-7</v>
      </c>
      <c r="K4332" s="10">
        <f t="shared" si="409"/>
        <v>1.4782067819145601E-2</v>
      </c>
      <c r="L4332" s="10">
        <f t="shared" si="410"/>
        <v>1.5133067819145602E-2</v>
      </c>
      <c r="M4332" s="10">
        <f t="shared" si="411"/>
        <v>3.9482382776486782</v>
      </c>
      <c r="N4332">
        <f t="shared" si="412"/>
        <v>3.4786157936486783</v>
      </c>
      <c r="O4332">
        <f t="shared" si="407"/>
        <v>2.8109037524897084E-2</v>
      </c>
    </row>
    <row r="4333" spans="5:15" x14ac:dyDescent="0.2">
      <c r="E4333" s="11">
        <v>260.98074000000003</v>
      </c>
      <c r="F4333" s="11">
        <v>4999.6303699999999</v>
      </c>
      <c r="G4333">
        <v>1.24815569531645E-3</v>
      </c>
      <c r="H4333" s="17">
        <v>1.03158E-7</v>
      </c>
      <c r="I4333" s="28">
        <v>1.3163700000000001E-3</v>
      </c>
      <c r="J4333" s="21">
        <f t="shared" si="408"/>
        <v>2.632934642326369E-7</v>
      </c>
      <c r="K4333" s="10">
        <f t="shared" si="409"/>
        <v>1.4786560951304888E-2</v>
      </c>
      <c r="L4333" s="10">
        <f t="shared" si="410"/>
        <v>1.5137560951304889E-2</v>
      </c>
      <c r="M4333" s="10">
        <f t="shared" si="411"/>
        <v>3.9506118588666541</v>
      </c>
      <c r="N4333">
        <f t="shared" si="412"/>
        <v>3.4808465268666544</v>
      </c>
      <c r="O4333">
        <f t="shared" si="407"/>
        <v>2.9930777147228946E-2</v>
      </c>
    </row>
    <row r="4334" spans="5:15" x14ac:dyDescent="0.2">
      <c r="E4334" s="11">
        <v>261.06556999999998</v>
      </c>
      <c r="F4334" s="11">
        <v>4999.6303699999999</v>
      </c>
      <c r="G4334">
        <v>1.2486351863957999E-3</v>
      </c>
      <c r="H4334" s="17">
        <v>9.1405599999999996E-8</v>
      </c>
      <c r="I4334" s="28">
        <v>1.3168500000000001E-3</v>
      </c>
      <c r="J4334" s="21">
        <f t="shared" si="408"/>
        <v>2.6338947133005758E-7</v>
      </c>
      <c r="K4334" s="10">
        <f t="shared" si="409"/>
        <v>1.4791952709896033E-2</v>
      </c>
      <c r="L4334" s="10">
        <f t="shared" si="410"/>
        <v>1.5142952709896034E-2</v>
      </c>
      <c r="M4334" s="10">
        <f t="shared" si="411"/>
        <v>3.9533035806920522</v>
      </c>
      <c r="N4334">
        <f t="shared" si="412"/>
        <v>3.4833855546920525</v>
      </c>
      <c r="O4334">
        <f t="shared" si="407"/>
        <v>3.3305505026687707E-2</v>
      </c>
    </row>
    <row r="4335" spans="5:15" x14ac:dyDescent="0.2">
      <c r="E4335" s="11">
        <v>261.1508</v>
      </c>
      <c r="F4335" s="11">
        <v>4999.6303699999999</v>
      </c>
      <c r="G4335">
        <v>1.24921282304925E-3</v>
      </c>
      <c r="H4335" s="17">
        <v>1.0341700000000001E-7</v>
      </c>
      <c r="I4335" s="28">
        <v>1.3174300000000001E-3</v>
      </c>
      <c r="J4335" s="21">
        <f t="shared" si="408"/>
        <v>2.6350547990610759E-7</v>
      </c>
      <c r="K4335" s="10">
        <f t="shared" si="409"/>
        <v>1.4798467751527001E-2</v>
      </c>
      <c r="L4335" s="10">
        <f t="shared" si="410"/>
        <v>1.5149467751527002E-2</v>
      </c>
      <c r="M4335" s="10">
        <f t="shared" si="411"/>
        <v>3.9562956228854778</v>
      </c>
      <c r="N4335">
        <f t="shared" si="412"/>
        <v>3.4862241828854779</v>
      </c>
      <c r="O4335">
        <f t="shared" si="407"/>
        <v>3.2130148862329899E-2</v>
      </c>
    </row>
    <row r="4336" spans="5:15" x14ac:dyDescent="0.2">
      <c r="E4336" s="11">
        <v>261.23361</v>
      </c>
      <c r="F4336" s="11">
        <v>4999.6303699999999</v>
      </c>
      <c r="G4336">
        <v>1.2497524887374501E-3</v>
      </c>
      <c r="H4336" s="17">
        <v>1.1186700000000001E-7</v>
      </c>
      <c r="I4336" s="28">
        <v>1.31796E-3</v>
      </c>
      <c r="J4336" s="21">
        <f t="shared" si="408"/>
        <v>2.6361148774284288E-7</v>
      </c>
      <c r="K4336" s="10">
        <f t="shared" si="409"/>
        <v>1.4804421151638056E-2</v>
      </c>
      <c r="L4336" s="10">
        <f t="shared" si="410"/>
        <v>1.5155421151638057E-2</v>
      </c>
      <c r="M4336" s="10">
        <f t="shared" si="411"/>
        <v>3.959105378512767</v>
      </c>
      <c r="N4336">
        <f t="shared" si="412"/>
        <v>3.4888848805127672</v>
      </c>
      <c r="O4336">
        <f t="shared" si="407"/>
        <v>2.6829825564527256E-2</v>
      </c>
    </row>
    <row r="4337" spans="5:15" x14ac:dyDescent="0.2">
      <c r="E4337" s="11">
        <v>261.31857000000002</v>
      </c>
      <c r="F4337" s="11">
        <v>4999.6303699999999</v>
      </c>
      <c r="G4337">
        <v>1.2501392724845099E-3</v>
      </c>
      <c r="H4337" s="17">
        <v>1.19749E-7</v>
      </c>
      <c r="I4337" s="28">
        <v>1.31835E-3</v>
      </c>
      <c r="J4337" s="21">
        <f t="shared" si="408"/>
        <v>2.6368949350949721E-7</v>
      </c>
      <c r="K4337" s="10">
        <f t="shared" si="409"/>
        <v>1.4808801955493363E-2</v>
      </c>
      <c r="L4337" s="10">
        <f t="shared" si="410"/>
        <v>1.5159801955493364E-2</v>
      </c>
      <c r="M4337" s="10">
        <f t="shared" si="411"/>
        <v>3.9615377684927298</v>
      </c>
      <c r="N4337">
        <f t="shared" si="412"/>
        <v>3.4911643424927301</v>
      </c>
      <c r="O4337">
        <f t="shared" si="407"/>
        <v>3.0372756871168381E-2</v>
      </c>
    </row>
    <row r="4338" spans="5:15" x14ac:dyDescent="0.2">
      <c r="E4338" s="11">
        <v>261.40314000000001</v>
      </c>
      <c r="F4338" s="11">
        <v>4999.6303699999999</v>
      </c>
      <c r="G4338">
        <v>1.2506250270691501E-3</v>
      </c>
      <c r="H4338" s="17">
        <v>9.8872600000000006E-8</v>
      </c>
      <c r="I4338" s="28">
        <v>1.3188399999999999E-3</v>
      </c>
      <c r="J4338" s="21">
        <f t="shared" si="408"/>
        <v>2.6378750075478078E-7</v>
      </c>
      <c r="K4338" s="10">
        <f t="shared" si="409"/>
        <v>1.4814306042388488E-2</v>
      </c>
      <c r="L4338" s="10">
        <f t="shared" si="410"/>
        <v>1.5165306042388488E-2</v>
      </c>
      <c r="M4338" s="10">
        <f t="shared" si="411"/>
        <v>3.964258618541324</v>
      </c>
      <c r="N4338">
        <f t="shared" si="412"/>
        <v>3.4937329665413244</v>
      </c>
      <c r="O4338">
        <f t="shared" si="407"/>
        <v>2.451822534069701E-2</v>
      </c>
    </row>
    <row r="4339" spans="5:15" x14ac:dyDescent="0.2">
      <c r="E4339" s="11">
        <v>261.49005</v>
      </c>
      <c r="F4339" s="11">
        <v>4999.6303699999999</v>
      </c>
      <c r="G4339">
        <v>1.25095997614104E-3</v>
      </c>
      <c r="H4339" s="17">
        <v>1.10021E-7</v>
      </c>
      <c r="I4339" s="28">
        <v>1.3191699999999999E-3</v>
      </c>
      <c r="J4339" s="21">
        <f t="shared" si="408"/>
        <v>2.6385350563425751E-7</v>
      </c>
      <c r="K4339" s="10">
        <f t="shared" si="409"/>
        <v>1.4818012876419902E-2</v>
      </c>
      <c r="L4339" s="10">
        <f t="shared" si="410"/>
        <v>1.5169012876419903E-2</v>
      </c>
      <c r="M4339" s="10">
        <f t="shared" si="411"/>
        <v>3.966545935505684</v>
      </c>
      <c r="N4339">
        <f t="shared" si="412"/>
        <v>3.4958638455056841</v>
      </c>
      <c r="O4339">
        <f t="shared" si="407"/>
        <v>2.6994064239380618E-2</v>
      </c>
    </row>
    <row r="4340" spans="5:15" x14ac:dyDescent="0.2">
      <c r="E4340" s="11">
        <v>261.57630999999998</v>
      </c>
      <c r="F4340" s="11">
        <v>4999.6303699999999</v>
      </c>
      <c r="G4340">
        <v>1.25136415722335E-3</v>
      </c>
      <c r="H4340" s="17">
        <v>1.1414E-7</v>
      </c>
      <c r="I4340" s="28">
        <v>1.3195699999999999E-3</v>
      </c>
      <c r="J4340" s="21">
        <f t="shared" si="408"/>
        <v>2.6393351154877474E-7</v>
      </c>
      <c r="K4340" s="10">
        <f t="shared" si="409"/>
        <v>1.4822506008579189E-2</v>
      </c>
      <c r="L4340" s="10">
        <f t="shared" si="410"/>
        <v>1.5173506008579189E-2</v>
      </c>
      <c r="M4340" s="10">
        <f t="shared" si="411"/>
        <v>3.9690297114869724</v>
      </c>
      <c r="N4340">
        <f t="shared" si="412"/>
        <v>3.4981923534869726</v>
      </c>
      <c r="O4340">
        <f t="shared" si="407"/>
        <v>3.0332132354140062E-2</v>
      </c>
    </row>
    <row r="4341" spans="5:15" x14ac:dyDescent="0.2">
      <c r="E4341" s="11">
        <v>261.65429999999998</v>
      </c>
      <c r="F4341" s="11">
        <v>4999.6303699999999</v>
      </c>
      <c r="G4341">
        <v>1.25180486041298E-3</v>
      </c>
      <c r="H4341" s="17">
        <v>1.0066399999999999E-7</v>
      </c>
      <c r="I4341" s="28">
        <v>1.3200200000000001E-3</v>
      </c>
      <c r="J4341" s="21">
        <f t="shared" si="408"/>
        <v>2.6402351820260669E-7</v>
      </c>
      <c r="K4341" s="10">
        <f t="shared" si="409"/>
        <v>1.4827560782258392E-2</v>
      </c>
      <c r="L4341" s="10">
        <f t="shared" si="410"/>
        <v>1.5178560782258392E-2</v>
      </c>
      <c r="M4341" s="10">
        <f t="shared" si="411"/>
        <v>3.9715356964892718</v>
      </c>
      <c r="N4341">
        <f t="shared" si="412"/>
        <v>3.5005579564892719</v>
      </c>
      <c r="O4341">
        <f t="shared" si="407"/>
        <v>2.6182967942339919E-2</v>
      </c>
    </row>
    <row r="4342" spans="5:15" x14ac:dyDescent="0.2">
      <c r="E4342" s="11">
        <v>261.73007000000001</v>
      </c>
      <c r="F4342" s="11">
        <v>4999.6303699999999</v>
      </c>
      <c r="G4342">
        <v>1.25214281794263E-3</v>
      </c>
      <c r="H4342" s="17">
        <v>1.0876E-7</v>
      </c>
      <c r="I4342" s="28">
        <v>1.3203500000000001E-3</v>
      </c>
      <c r="J4342" s="21">
        <f t="shared" si="408"/>
        <v>2.6408952308208342E-7</v>
      </c>
      <c r="K4342" s="10">
        <f t="shared" si="409"/>
        <v>1.4831267616289804E-2</v>
      </c>
      <c r="L4342" s="10">
        <f t="shared" si="410"/>
        <v>1.5182267616289805E-2</v>
      </c>
      <c r="M4342" s="10">
        <f t="shared" si="411"/>
        <v>3.9736559659702642</v>
      </c>
      <c r="N4342">
        <f t="shared" si="412"/>
        <v>3.5025418399702639</v>
      </c>
      <c r="O4342">
        <f t="shared" si="407"/>
        <v>2.3921747962896322E-2</v>
      </c>
    </row>
    <row r="4343" spans="5:15" x14ac:dyDescent="0.2">
      <c r="E4343" s="11">
        <v>261.81099</v>
      </c>
      <c r="F4343" s="11">
        <v>4999.6303699999999</v>
      </c>
      <c r="G4343">
        <v>1.2524264101844E-3</v>
      </c>
      <c r="H4343" s="17">
        <v>1.15939E-7</v>
      </c>
      <c r="I4343" s="28">
        <v>1.3206400000000001E-3</v>
      </c>
      <c r="J4343" s="21">
        <f t="shared" si="408"/>
        <v>2.6414752737010837E-7</v>
      </c>
      <c r="K4343" s="10">
        <f t="shared" si="409"/>
        <v>1.4834525137105287E-2</v>
      </c>
      <c r="L4343" s="10">
        <f t="shared" si="410"/>
        <v>1.5185525137105287E-2</v>
      </c>
      <c r="M4343" s="10">
        <f t="shared" si="411"/>
        <v>3.975737369815421</v>
      </c>
      <c r="N4343">
        <f t="shared" si="412"/>
        <v>3.5044775878154213</v>
      </c>
      <c r="O4343">
        <f t="shared" si="407"/>
        <v>2.598569945187677E-2</v>
      </c>
    </row>
    <row r="4344" spans="5:15" x14ac:dyDescent="0.2">
      <c r="E4344" s="11">
        <v>261.89037000000002</v>
      </c>
      <c r="F4344" s="11">
        <v>4999.6303699999999</v>
      </c>
      <c r="G4344">
        <v>1.2527695746832E-3</v>
      </c>
      <c r="H4344" s="17">
        <v>9.2847499999999998E-8</v>
      </c>
      <c r="I4344" s="28">
        <v>1.32098E-3</v>
      </c>
      <c r="J4344" s="21">
        <f t="shared" si="408"/>
        <v>2.6421553239744804E-7</v>
      </c>
      <c r="K4344" s="10">
        <f t="shared" si="409"/>
        <v>1.4838344299440682E-2</v>
      </c>
      <c r="L4344" s="10">
        <f t="shared" si="410"/>
        <v>1.5189344299440683E-2</v>
      </c>
      <c r="M4344" s="10">
        <f t="shared" si="411"/>
        <v>3.9779429986379116</v>
      </c>
      <c r="N4344">
        <f t="shared" si="412"/>
        <v>3.5065403326379116</v>
      </c>
      <c r="O4344">
        <f t="shared" si="407"/>
        <v>2.4230624411863008E-2</v>
      </c>
    </row>
    <row r="4345" spans="5:15" x14ac:dyDescent="0.2">
      <c r="E4345" s="11">
        <v>261.97179999999997</v>
      </c>
      <c r="F4345" s="11">
        <v>4999.6303699999999</v>
      </c>
      <c r="G4345">
        <v>1.2530691451067401E-3</v>
      </c>
      <c r="H4345" s="17">
        <v>8.2657100000000002E-8</v>
      </c>
      <c r="I4345" s="28">
        <v>1.32128E-3</v>
      </c>
      <c r="J4345" s="21">
        <f t="shared" si="408"/>
        <v>2.6427553683333594E-7</v>
      </c>
      <c r="K4345" s="10">
        <f t="shared" si="409"/>
        <v>1.4841714148560146E-2</v>
      </c>
      <c r="L4345" s="10">
        <f t="shared" si="410"/>
        <v>1.5192714148560146E-2</v>
      </c>
      <c r="M4345" s="10">
        <f t="shared" si="411"/>
        <v>3.9800626723837684</v>
      </c>
      <c r="N4345">
        <f t="shared" si="412"/>
        <v>3.5085134323837686</v>
      </c>
      <c r="O4345">
        <f t="shared" si="407"/>
        <v>1.1955231604474441E-2</v>
      </c>
    </row>
    <row r="4346" spans="5:15" x14ac:dyDescent="0.2">
      <c r="E4346" s="11">
        <v>262.05371000000002</v>
      </c>
      <c r="F4346" s="11">
        <v>4999.6303699999999</v>
      </c>
      <c r="G4346">
        <v>1.25302763692725E-3</v>
      </c>
      <c r="H4346" s="17">
        <v>1.0770199999999999E-7</v>
      </c>
      <c r="I4346" s="28">
        <v>1.32124E-3</v>
      </c>
      <c r="J4346" s="21">
        <f t="shared" si="408"/>
        <v>2.6426753624188421E-7</v>
      </c>
      <c r="K4346" s="10">
        <f t="shared" si="409"/>
        <v>1.4841264835344217E-2</v>
      </c>
      <c r="L4346" s="10">
        <f t="shared" si="410"/>
        <v>1.5192264835344218E-2</v>
      </c>
      <c r="M4346" s="10">
        <f t="shared" si="411"/>
        <v>3.9811893634044919</v>
      </c>
      <c r="N4346">
        <f t="shared" si="412"/>
        <v>3.5094926854044917</v>
      </c>
      <c r="O4346">
        <f t="shared" si="407"/>
        <v>2.3040926309943751E-2</v>
      </c>
    </row>
    <row r="4347" spans="5:15" x14ac:dyDescent="0.2">
      <c r="E4347" s="11">
        <v>262.13916</v>
      </c>
      <c r="F4347" s="11">
        <v>4999.6303699999999</v>
      </c>
      <c r="G4347">
        <v>1.2533043187812601E-3</v>
      </c>
      <c r="H4347" s="17">
        <v>1.02501E-7</v>
      </c>
      <c r="I4347" s="28">
        <v>1.3215200000000001E-3</v>
      </c>
      <c r="J4347" s="21">
        <f t="shared" si="408"/>
        <v>2.6432354038204633E-7</v>
      </c>
      <c r="K4347" s="10">
        <f t="shared" si="409"/>
        <v>1.4844410027855722E-2</v>
      </c>
      <c r="L4347" s="10">
        <f t="shared" si="410"/>
        <v>1.5195410027855722E-2</v>
      </c>
      <c r="M4347" s="10">
        <f t="shared" si="411"/>
        <v>3.9833120205576757</v>
      </c>
      <c r="N4347">
        <f t="shared" si="412"/>
        <v>3.5114615325576759</v>
      </c>
      <c r="O4347">
        <f t="shared" si="407"/>
        <v>8.0073262160760307E-3</v>
      </c>
    </row>
    <row r="4348" spans="5:15" x14ac:dyDescent="0.2">
      <c r="E4348" s="11">
        <v>262.22116</v>
      </c>
      <c r="F4348" s="11">
        <v>4999.6303699999999</v>
      </c>
      <c r="G4348">
        <v>1.25316010768822E-3</v>
      </c>
      <c r="H4348" s="17">
        <v>1.0177100000000001E-7</v>
      </c>
      <c r="I4348" s="28">
        <v>1.3213700000000001E-3</v>
      </c>
      <c r="J4348" s="21">
        <f t="shared" si="408"/>
        <v>2.6429353816410233E-7</v>
      </c>
      <c r="K4348" s="10">
        <f t="shared" si="409"/>
        <v>1.4842725103295987E-2</v>
      </c>
      <c r="L4348" s="10">
        <f t="shared" si="410"/>
        <v>1.5193725103295988E-2</v>
      </c>
      <c r="M4348" s="10">
        <f t="shared" si="411"/>
        <v>3.984116221307394</v>
      </c>
      <c r="N4348">
        <f t="shared" si="412"/>
        <v>3.5121181333073941</v>
      </c>
      <c r="O4348">
        <f t="shared" si="407"/>
        <v>3.0323143582135243E-2</v>
      </c>
    </row>
    <row r="4349" spans="5:15" x14ac:dyDescent="0.2">
      <c r="E4349" s="11">
        <v>262.30470000000003</v>
      </c>
      <c r="F4349" s="11">
        <v>4999.6303699999999</v>
      </c>
      <c r="G4349">
        <v>1.25363572758514E-3</v>
      </c>
      <c r="H4349" s="17">
        <v>1.08202E-7</v>
      </c>
      <c r="I4349" s="28">
        <v>1.3218500000000001E-3</v>
      </c>
      <c r="J4349" s="21">
        <f t="shared" si="408"/>
        <v>2.64389545261523E-7</v>
      </c>
      <c r="K4349" s="10">
        <f t="shared" si="409"/>
        <v>1.4848116861887133E-2</v>
      </c>
      <c r="L4349" s="10">
        <f t="shared" si="410"/>
        <v>1.5199116861887133E-2</v>
      </c>
      <c r="M4349" s="10">
        <f t="shared" si="411"/>
        <v>3.9867997887222462</v>
      </c>
      <c r="N4349">
        <f t="shared" si="412"/>
        <v>3.5146513287222465</v>
      </c>
      <c r="O4349">
        <f t="shared" si="407"/>
        <v>8.5135827562086569E-3</v>
      </c>
    </row>
    <row r="4350" spans="5:15" x14ac:dyDescent="0.2">
      <c r="E4350" s="11">
        <v>262.38916</v>
      </c>
      <c r="F4350" s="11">
        <v>4999.6303699999999</v>
      </c>
      <c r="G4350">
        <v>1.25349496883723E-3</v>
      </c>
      <c r="H4350" s="17">
        <v>1.2132200000000001E-7</v>
      </c>
      <c r="I4350" s="28">
        <v>1.32171E-3</v>
      </c>
      <c r="J4350" s="21">
        <f t="shared" si="408"/>
        <v>2.64361543191442E-7</v>
      </c>
      <c r="K4350" s="10">
        <f t="shared" si="409"/>
        <v>1.4846544265631383E-2</v>
      </c>
      <c r="L4350" s="10">
        <f t="shared" si="410"/>
        <v>1.5197544265631384E-2</v>
      </c>
      <c r="M4350" s="10">
        <f t="shared" si="411"/>
        <v>3.9876708739218358</v>
      </c>
      <c r="N4350">
        <f t="shared" si="412"/>
        <v>3.5153703859218357</v>
      </c>
      <c r="O4350">
        <f t="shared" si="407"/>
        <v>2.8509324402554607E-2</v>
      </c>
    </row>
    <row r="4351" spans="5:15" x14ac:dyDescent="0.2">
      <c r="E4351" s="11">
        <v>262.46915000000001</v>
      </c>
      <c r="F4351" s="11">
        <v>4999.6303699999999</v>
      </c>
      <c r="G4351">
        <v>1.2539108481755201E-3</v>
      </c>
      <c r="H4351" s="17">
        <v>1.00786E-7</v>
      </c>
      <c r="I4351" s="28">
        <v>1.32212E-3</v>
      </c>
      <c r="J4351" s="21">
        <f t="shared" si="408"/>
        <v>2.6444354925382212E-7</v>
      </c>
      <c r="K4351" s="10">
        <f t="shared" si="409"/>
        <v>1.4851149726094651E-2</v>
      </c>
      <c r="L4351" s="10">
        <f t="shared" si="410"/>
        <v>1.5202149726094651E-2</v>
      </c>
      <c r="M4351" s="10">
        <f t="shared" si="411"/>
        <v>3.990095316780796</v>
      </c>
      <c r="N4351">
        <f t="shared" si="412"/>
        <v>3.5176508467807963</v>
      </c>
      <c r="O4351">
        <f t="shared" si="407"/>
        <v>8.7123067294267338E-3</v>
      </c>
    </row>
    <row r="4352" spans="5:15" x14ac:dyDescent="0.2">
      <c r="E4352" s="11">
        <v>262.55090000000001</v>
      </c>
      <c r="F4352" s="11">
        <v>4999.6303699999999</v>
      </c>
      <c r="G4352">
        <v>1.2537775116220199E-3</v>
      </c>
      <c r="H4352" s="17">
        <v>1.07103E-7</v>
      </c>
      <c r="I4352" s="28">
        <v>1.3219900000000001E-3</v>
      </c>
      <c r="J4352" s="21">
        <f t="shared" si="408"/>
        <v>2.6441754733160406E-7</v>
      </c>
      <c r="K4352" s="10">
        <f t="shared" si="409"/>
        <v>1.4849689458142884E-2</v>
      </c>
      <c r="L4352" s="10">
        <f t="shared" si="410"/>
        <v>1.5200689458142885E-2</v>
      </c>
      <c r="M4352" s="10">
        <f t="shared" si="411"/>
        <v>3.9909546978559267</v>
      </c>
      <c r="N4352">
        <f t="shared" si="412"/>
        <v>3.5183630778559269</v>
      </c>
      <c r="O4352">
        <f t="shared" si="407"/>
        <v>1.3400689458145536E-2</v>
      </c>
    </row>
    <row r="4353" spans="5:15" x14ac:dyDescent="0.2">
      <c r="E4353" s="11">
        <v>262.63614000000001</v>
      </c>
      <c r="F4353" s="11">
        <v>4999.6303699999999</v>
      </c>
      <c r="G4353">
        <v>1.2537814172802501E-3</v>
      </c>
      <c r="H4353" s="17">
        <v>8.8518300000000002E-8</v>
      </c>
      <c r="I4353" s="28">
        <v>1.3219900000000001E-3</v>
      </c>
      <c r="J4353" s="21">
        <f t="shared" si="408"/>
        <v>2.6441754733160406E-7</v>
      </c>
      <c r="K4353" s="10">
        <f t="shared" si="409"/>
        <v>1.4849689458142884E-2</v>
      </c>
      <c r="L4353" s="10">
        <f t="shared" si="410"/>
        <v>1.5200689458142885E-2</v>
      </c>
      <c r="M4353" s="10">
        <f t="shared" si="411"/>
        <v>3.9922504046253389</v>
      </c>
      <c r="N4353">
        <f t="shared" si="412"/>
        <v>3.5195053526253393</v>
      </c>
      <c r="O4353">
        <f t="shared" si="407"/>
        <v>2.1799393070099642E-2</v>
      </c>
    </row>
    <row r="4354" spans="5:15" x14ac:dyDescent="0.2">
      <c r="E4354" s="11">
        <v>262.72046999999998</v>
      </c>
      <c r="F4354" s="11">
        <v>4999.6303699999999</v>
      </c>
      <c r="G4354">
        <v>1.25402362284821E-3</v>
      </c>
      <c r="H4354" s="17">
        <v>1.04879E-7</v>
      </c>
      <c r="I4354" s="28">
        <v>1.32223E-3</v>
      </c>
      <c r="J4354" s="21">
        <f t="shared" si="408"/>
        <v>2.644655508803144E-7</v>
      </c>
      <c r="K4354" s="10">
        <f t="shared" si="409"/>
        <v>1.4852385337438457E-2</v>
      </c>
      <c r="L4354" s="10">
        <f t="shared" si="410"/>
        <v>1.5203385337438457E-2</v>
      </c>
      <c r="M4354" s="10">
        <f t="shared" si="411"/>
        <v>3.9942405414429398</v>
      </c>
      <c r="N4354">
        <f t="shared" si="412"/>
        <v>3.52134369544294</v>
      </c>
      <c r="O4354">
        <f t="shared" si="407"/>
        <v>9.0181386877318873E-3</v>
      </c>
    </row>
    <row r="4355" spans="5:15" x14ac:dyDescent="0.2">
      <c r="E4355" s="11">
        <v>262.80124999999998</v>
      </c>
      <c r="F4355" s="11">
        <v>4999.6303699999999</v>
      </c>
      <c r="G4355">
        <v>1.25390511929024E-3</v>
      </c>
      <c r="H4355" s="17">
        <v>1.05385E-7</v>
      </c>
      <c r="I4355" s="28">
        <v>1.32211E-3</v>
      </c>
      <c r="J4355" s="21">
        <f t="shared" si="408"/>
        <v>2.6444154910595923E-7</v>
      </c>
      <c r="K4355" s="10">
        <f t="shared" si="409"/>
        <v>1.4851037397790669E-2</v>
      </c>
      <c r="L4355" s="10">
        <f t="shared" si="410"/>
        <v>1.520203739779067E-2</v>
      </c>
      <c r="M4355" s="10">
        <f t="shared" si="411"/>
        <v>3.9951144306861353</v>
      </c>
      <c r="N4355">
        <f t="shared" si="412"/>
        <v>3.522072180686135</v>
      </c>
      <c r="O4355">
        <f t="shared" si="407"/>
        <v>1.7836375255632825E-2</v>
      </c>
    </row>
    <row r="4356" spans="5:15" x14ac:dyDescent="0.2">
      <c r="E4356" s="11">
        <v>262.88116000000002</v>
      </c>
      <c r="F4356" s="11">
        <v>4999.6303699999999</v>
      </c>
      <c r="G4356">
        <v>1.25402939967645E-3</v>
      </c>
      <c r="H4356" s="17">
        <v>1.2685600000000001E-7</v>
      </c>
      <c r="I4356" s="28">
        <v>1.32223E-3</v>
      </c>
      <c r="J4356" s="21">
        <f t="shared" si="408"/>
        <v>2.644655508803144E-7</v>
      </c>
      <c r="K4356" s="10">
        <f t="shared" si="409"/>
        <v>1.4852385337438457E-2</v>
      </c>
      <c r="L4356" s="10">
        <f t="shared" si="410"/>
        <v>1.5203385337438457E-2</v>
      </c>
      <c r="M4356" s="10">
        <f t="shared" si="411"/>
        <v>3.9966835734328132</v>
      </c>
      <c r="N4356">
        <f t="shared" si="412"/>
        <v>3.5234974854328134</v>
      </c>
      <c r="O4356">
        <f t="shared" si="407"/>
        <v>5.2835927319702736E-3</v>
      </c>
    </row>
    <row r="4357" spans="5:15" x14ac:dyDescent="0.2">
      <c r="E4357" s="11">
        <v>262.96483000000001</v>
      </c>
      <c r="F4357" s="11">
        <v>4999.6303699999999</v>
      </c>
      <c r="G4357">
        <v>1.2537952681569301E-3</v>
      </c>
      <c r="H4357" s="17">
        <v>1.04671E-7</v>
      </c>
      <c r="I4357" s="28">
        <v>1.322E-3</v>
      </c>
      <c r="J4357" s="21">
        <f t="shared" si="408"/>
        <v>2.64419547479467E-7</v>
      </c>
      <c r="K4357" s="10">
        <f t="shared" si="409"/>
        <v>1.4849801786446867E-2</v>
      </c>
      <c r="L4357" s="10">
        <f t="shared" si="410"/>
        <v>1.5200801786446868E-2</v>
      </c>
      <c r="M4357" s="10">
        <f t="shared" si="411"/>
        <v>3.9972762576366971</v>
      </c>
      <c r="N4357">
        <f t="shared" si="412"/>
        <v>3.5239395636366972</v>
      </c>
      <c r="O4357">
        <f t="shared" si="407"/>
        <v>1.3746918488183262E-2</v>
      </c>
    </row>
    <row r="4358" spans="5:15" x14ac:dyDescent="0.2">
      <c r="E4358" s="11">
        <v>263.05020000000002</v>
      </c>
      <c r="F4358" s="11">
        <v>4999.6303699999999</v>
      </c>
      <c r="G4358">
        <v>1.2538047763421801E-3</v>
      </c>
      <c r="H4358" s="17">
        <v>1.11386E-7</v>
      </c>
      <c r="I4358" s="28">
        <v>1.32201E-3</v>
      </c>
      <c r="J4358" s="21">
        <f t="shared" si="408"/>
        <v>2.6442154762732989E-7</v>
      </c>
      <c r="K4358" s="10">
        <f t="shared" si="409"/>
        <v>1.4849914114750846E-2</v>
      </c>
      <c r="L4358" s="10">
        <f t="shared" si="410"/>
        <v>1.5200914114750847E-2</v>
      </c>
      <c r="M4358" s="10">
        <f t="shared" si="411"/>
        <v>3.9986034980680336</v>
      </c>
      <c r="N4358">
        <f t="shared" si="412"/>
        <v>3.5251131380680336</v>
      </c>
      <c r="O4358">
        <f t="shared" ref="O4358:O4421" si="413">(N4359-N4358)/(E4359-E4358)</f>
        <v>2.1136619006490956E-2</v>
      </c>
    </row>
    <row r="4359" spans="5:15" x14ac:dyDescent="0.2">
      <c r="E4359" s="11">
        <v>263.13425999999998</v>
      </c>
      <c r="F4359" s="11">
        <v>4999.6303699999999</v>
      </c>
      <c r="G4359">
        <v>1.25402812434549E-3</v>
      </c>
      <c r="H4359" s="17">
        <v>1.01836E-7</v>
      </c>
      <c r="I4359" s="28">
        <v>1.32223E-3</v>
      </c>
      <c r="J4359" s="21">
        <f t="shared" si="408"/>
        <v>2.644655508803144E-7</v>
      </c>
      <c r="K4359" s="10">
        <f t="shared" si="409"/>
        <v>1.4852385337438457E-2</v>
      </c>
      <c r="L4359" s="10">
        <f t="shared" si="410"/>
        <v>1.5203385337438457E-2</v>
      </c>
      <c r="M4359" s="10">
        <f t="shared" si="411"/>
        <v>4.0005315502617185</v>
      </c>
      <c r="N4359">
        <f t="shared" si="412"/>
        <v>3.5268898822617185</v>
      </c>
      <c r="O4359">
        <f t="shared" si="413"/>
        <v>1.2382536493440031E-2</v>
      </c>
    </row>
    <row r="4360" spans="5:15" x14ac:dyDescent="0.2">
      <c r="E4360" s="11">
        <v>263.22115000000002</v>
      </c>
      <c r="F4360" s="11">
        <v>4999.6303699999999</v>
      </c>
      <c r="G4360">
        <v>1.2539932981005899E-3</v>
      </c>
      <c r="H4360" s="17">
        <v>1.1056199999999999E-7</v>
      </c>
      <c r="I4360" s="28">
        <v>1.3221999999999999E-3</v>
      </c>
      <c r="J4360" s="21">
        <f t="shared" si="408"/>
        <v>2.6445955043672556E-7</v>
      </c>
      <c r="K4360" s="10">
        <f t="shared" si="409"/>
        <v>1.4852048352526508E-2</v>
      </c>
      <c r="L4360" s="10">
        <f t="shared" si="410"/>
        <v>1.5203048352526508E-2</v>
      </c>
      <c r="M4360" s="10">
        <f t="shared" si="411"/>
        <v>4.0017638708576335</v>
      </c>
      <c r="N4360">
        <f t="shared" si="412"/>
        <v>3.527965800857634</v>
      </c>
      <c r="O4360">
        <f t="shared" si="413"/>
        <v>5.1199709190490588E-3</v>
      </c>
    </row>
    <row r="4361" spans="5:15" x14ac:dyDescent="0.2">
      <c r="E4361" s="11">
        <v>263.31042000000002</v>
      </c>
      <c r="F4361" s="11">
        <v>4999.6303699999999</v>
      </c>
      <c r="G4361">
        <v>1.25375174407372E-3</v>
      </c>
      <c r="H4361" s="17">
        <v>1.1064200000000001E-7</v>
      </c>
      <c r="I4361" s="28">
        <v>1.3219499999999999E-3</v>
      </c>
      <c r="J4361" s="21">
        <f t="shared" si="408"/>
        <v>2.6440954674015228E-7</v>
      </c>
      <c r="K4361" s="10">
        <f t="shared" si="409"/>
        <v>1.4849240144926952E-2</v>
      </c>
      <c r="L4361" s="10">
        <f t="shared" si="410"/>
        <v>1.5200240144926953E-2</v>
      </c>
      <c r="M4361" s="10">
        <f t="shared" si="411"/>
        <v>4.0023816166615775</v>
      </c>
      <c r="N4361">
        <f t="shared" si="412"/>
        <v>3.5284228606615775</v>
      </c>
      <c r="O4361">
        <f t="shared" si="413"/>
        <v>1.2306745112736923E-2</v>
      </c>
    </row>
    <row r="4362" spans="5:15" x14ac:dyDescent="0.2">
      <c r="E4362" s="11">
        <v>263.39159000000001</v>
      </c>
      <c r="F4362" s="11">
        <v>4999.6303699999999</v>
      </c>
      <c r="G4362">
        <v>1.25371665834885E-3</v>
      </c>
      <c r="H4362" s="17">
        <v>1.20427E-7</v>
      </c>
      <c r="I4362" s="28">
        <v>1.3219200000000001E-3</v>
      </c>
      <c r="J4362" s="21">
        <f t="shared" ref="J4362:J4425" si="414">I4362/F4362</f>
        <v>2.6440354629656356E-7</v>
      </c>
      <c r="K4362" s="10">
        <f t="shared" ref="K4362:K4425" si="415">J4362*B$6</f>
        <v>1.484890316001501E-2</v>
      </c>
      <c r="L4362" s="10">
        <f t="shared" ref="L4362:L4425" si="416">K4362+B$7</f>
        <v>1.5199903160015011E-2</v>
      </c>
      <c r="M4362" s="10">
        <f t="shared" ref="M4362:M4425" si="417">L4362*E4362</f>
        <v>4.0035266611623781</v>
      </c>
      <c r="N4362">
        <f t="shared" ref="N4362:N4425" si="418">((M4362/E4362)-$B$8)*E4362</f>
        <v>3.5294217991623782</v>
      </c>
      <c r="O4362">
        <f t="shared" si="413"/>
        <v>7.1061794683287393E-3</v>
      </c>
    </row>
    <row r="4363" spans="5:15" x14ac:dyDescent="0.2">
      <c r="E4363" s="11">
        <v>263.47152999999997</v>
      </c>
      <c r="F4363" s="11">
        <v>4999.6303699999999</v>
      </c>
      <c r="G4363">
        <v>1.2535512427819899E-3</v>
      </c>
      <c r="H4363" s="17">
        <v>1.06213E-7</v>
      </c>
      <c r="I4363" s="28">
        <v>1.32175E-3</v>
      </c>
      <c r="J4363" s="21">
        <f t="shared" si="414"/>
        <v>2.6436954378289372E-7</v>
      </c>
      <c r="K4363" s="10">
        <f t="shared" si="415"/>
        <v>1.4846993578847311E-2</v>
      </c>
      <c r="L4363" s="10">
        <f t="shared" si="416"/>
        <v>1.5197993578847312E-2</v>
      </c>
      <c r="M4363" s="10">
        <f t="shared" si="417"/>
        <v>4.0042386211490761</v>
      </c>
      <c r="N4363">
        <f t="shared" si="418"/>
        <v>3.5299898671490761</v>
      </c>
      <c r="O4363">
        <f t="shared" si="413"/>
        <v>2.091633324711544E-3</v>
      </c>
    </row>
    <row r="4364" spans="5:15" x14ac:dyDescent="0.2">
      <c r="E4364" s="11">
        <v>263.55270000000002</v>
      </c>
      <c r="F4364" s="11">
        <v>4999.6303699999999</v>
      </c>
      <c r="G4364">
        <v>1.25324223574528E-3</v>
      </c>
      <c r="H4364" s="17">
        <v>9.2268700000000001E-8</v>
      </c>
      <c r="I4364" s="28">
        <v>1.3214399999999999E-3</v>
      </c>
      <c r="J4364" s="21">
        <f t="shared" si="414"/>
        <v>2.6430753919914283E-7</v>
      </c>
      <c r="K4364" s="10">
        <f t="shared" si="415"/>
        <v>1.4843511401423861E-2</v>
      </c>
      <c r="L4364" s="10">
        <f t="shared" si="416"/>
        <v>1.5194511401423862E-2</v>
      </c>
      <c r="M4364" s="10">
        <f t="shared" si="417"/>
        <v>4.0045545050260429</v>
      </c>
      <c r="N4364">
        <f t="shared" si="418"/>
        <v>3.5301596450260431</v>
      </c>
      <c r="O4364">
        <f t="shared" si="413"/>
        <v>1.5850059540426883E-2</v>
      </c>
    </row>
    <row r="4365" spans="5:15" x14ac:dyDescent="0.2">
      <c r="E4365" s="11">
        <v>263.63711999999998</v>
      </c>
      <c r="F4365" s="11">
        <v>4999.6303699999999</v>
      </c>
      <c r="G4365">
        <v>1.2533091887921299E-3</v>
      </c>
      <c r="H4365" s="17">
        <v>8.7840199999999995E-8</v>
      </c>
      <c r="I4365" s="28">
        <v>1.3215099999999999E-3</v>
      </c>
      <c r="J4365" s="21">
        <f t="shared" si="414"/>
        <v>2.6432154023418333E-7</v>
      </c>
      <c r="K4365" s="10">
        <f t="shared" si="415"/>
        <v>1.4844297699551735E-2</v>
      </c>
      <c r="L4365" s="10">
        <f t="shared" si="416"/>
        <v>1.5195297699551736E-2</v>
      </c>
      <c r="M4365" s="10">
        <f t="shared" si="417"/>
        <v>4.0060445230524451</v>
      </c>
      <c r="N4365">
        <f t="shared" si="418"/>
        <v>3.5314977070524454</v>
      </c>
      <c r="O4365">
        <f t="shared" si="413"/>
        <v>1.08149024679402E-2</v>
      </c>
    </row>
    <row r="4366" spans="5:15" x14ac:dyDescent="0.2">
      <c r="E4366" s="11">
        <v>263.71748000000002</v>
      </c>
      <c r="F4366" s="11">
        <v>4999.6303699999999</v>
      </c>
      <c r="G4366">
        <v>1.25323824218663E-3</v>
      </c>
      <c r="H4366" s="17">
        <v>9.6214000000000004E-8</v>
      </c>
      <c r="I4366" s="28">
        <v>1.3214399999999999E-3</v>
      </c>
      <c r="J4366" s="21">
        <f t="shared" si="414"/>
        <v>2.6430753919914283E-7</v>
      </c>
      <c r="K4366" s="10">
        <f t="shared" si="415"/>
        <v>1.4843511401423861E-2</v>
      </c>
      <c r="L4366" s="10">
        <f t="shared" si="416"/>
        <v>1.5194511401423862E-2</v>
      </c>
      <c r="M4366" s="10">
        <f t="shared" si="417"/>
        <v>4.0070582566147692</v>
      </c>
      <c r="N4366">
        <f t="shared" si="418"/>
        <v>3.5323667926147695</v>
      </c>
      <c r="O4366">
        <f t="shared" si="413"/>
        <v>6.9080814819906019E-3</v>
      </c>
    </row>
    <row r="4367" spans="5:15" x14ac:dyDescent="0.2">
      <c r="E4367" s="11">
        <v>263.79971</v>
      </c>
      <c r="F4367" s="11">
        <v>4999.6303699999999</v>
      </c>
      <c r="G4367">
        <v>1.25306506019322E-3</v>
      </c>
      <c r="H4367" s="17">
        <v>9.8498100000000005E-8</v>
      </c>
      <c r="I4367" s="28">
        <v>1.3212600000000001E-3</v>
      </c>
      <c r="J4367" s="21">
        <f t="shared" si="414"/>
        <v>2.642715365376101E-7</v>
      </c>
      <c r="K4367" s="10">
        <f t="shared" si="415"/>
        <v>1.4841489491952183E-2</v>
      </c>
      <c r="L4367" s="10">
        <f t="shared" si="416"/>
        <v>1.5192489491952184E-2</v>
      </c>
      <c r="M4367" s="10">
        <f t="shared" si="417"/>
        <v>4.0077743221550337</v>
      </c>
      <c r="N4367">
        <f t="shared" si="418"/>
        <v>3.5329348441550334</v>
      </c>
      <c r="O4367">
        <f t="shared" si="413"/>
        <v>5.8255273393931382E-3</v>
      </c>
    </row>
    <row r="4368" spans="5:15" x14ac:dyDescent="0.2">
      <c r="E4368" s="11">
        <v>263.88589000000002</v>
      </c>
      <c r="F4368" s="11">
        <v>4999.6303699999999</v>
      </c>
      <c r="G4368">
        <v>1.2528449814783399E-3</v>
      </c>
      <c r="H4368" s="17">
        <v>1.12106E-7</v>
      </c>
      <c r="I4368" s="28">
        <v>1.3210400000000001E-3</v>
      </c>
      <c r="J4368" s="21">
        <f t="shared" si="414"/>
        <v>2.6422753328462565E-7</v>
      </c>
      <c r="K4368" s="10">
        <f t="shared" si="415"/>
        <v>1.4839018269264577E-2</v>
      </c>
      <c r="L4368" s="10">
        <f t="shared" si="416"/>
        <v>1.5190018269264577E-2</v>
      </c>
      <c r="M4368" s="10">
        <f t="shared" si="417"/>
        <v>4.0084314901011426</v>
      </c>
      <c r="N4368">
        <f t="shared" si="418"/>
        <v>3.5334368881011424</v>
      </c>
      <c r="O4368">
        <f t="shared" si="413"/>
        <v>1.620557369982302E-2</v>
      </c>
    </row>
    <row r="4369" spans="5:15" x14ac:dyDescent="0.2">
      <c r="E4369" s="11">
        <v>263.97014000000001</v>
      </c>
      <c r="F4369" s="11">
        <v>4999.6303699999999</v>
      </c>
      <c r="G4369">
        <v>1.25291987215298E-3</v>
      </c>
      <c r="H4369" s="17">
        <v>9.6701899999999996E-8</v>
      </c>
      <c r="I4369" s="28">
        <v>1.3211200000000001E-3</v>
      </c>
      <c r="J4369" s="21">
        <f t="shared" si="414"/>
        <v>2.6424353446752904E-7</v>
      </c>
      <c r="K4369" s="10">
        <f t="shared" si="415"/>
        <v>1.4839916895696432E-2</v>
      </c>
      <c r="L4369" s="10">
        <f t="shared" si="416"/>
        <v>1.5190916895696432E-2</v>
      </c>
      <c r="M4369" s="10">
        <f t="shared" si="417"/>
        <v>4.0099484596853525</v>
      </c>
      <c r="N4369">
        <f t="shared" si="418"/>
        <v>3.5348022076853525</v>
      </c>
      <c r="O4369">
        <f t="shared" si="413"/>
        <v>-1.9293087710417138E-3</v>
      </c>
    </row>
    <row r="4370" spans="5:15" x14ac:dyDescent="0.2">
      <c r="E4370" s="11">
        <v>264.05338999999998</v>
      </c>
      <c r="F4370" s="11">
        <v>4999.6303699999999</v>
      </c>
      <c r="G4370">
        <v>1.2524916501604299E-3</v>
      </c>
      <c r="H4370" s="17">
        <v>1.0338399999999999E-7</v>
      </c>
      <c r="I4370" s="28">
        <v>1.32069E-3</v>
      </c>
      <c r="J4370" s="21">
        <f t="shared" si="414"/>
        <v>2.6415752810942304E-7</v>
      </c>
      <c r="K4370" s="10">
        <f t="shared" si="415"/>
        <v>1.4835086778625198E-2</v>
      </c>
      <c r="L4370" s="10">
        <f t="shared" si="416"/>
        <v>1.5186086778625199E-2</v>
      </c>
      <c r="M4370" s="10">
        <f t="shared" si="417"/>
        <v>4.009937694730163</v>
      </c>
      <c r="N4370">
        <f t="shared" si="418"/>
        <v>3.5346415927301633</v>
      </c>
      <c r="O4370">
        <f t="shared" si="413"/>
        <v>1.2675682079879118E-2</v>
      </c>
    </row>
    <row r="4371" spans="5:15" x14ac:dyDescent="0.2">
      <c r="E4371" s="11">
        <v>264.13691999999998</v>
      </c>
      <c r="F4371" s="11">
        <v>4999.6303699999999</v>
      </c>
      <c r="G4371">
        <v>1.2524775406373601E-3</v>
      </c>
      <c r="H4371" s="17">
        <v>1.1643E-7</v>
      </c>
      <c r="I4371" s="28">
        <v>1.3206699999999999E-3</v>
      </c>
      <c r="J4371" s="21">
        <f t="shared" si="414"/>
        <v>2.6415352781369715E-7</v>
      </c>
      <c r="K4371" s="10">
        <f t="shared" si="415"/>
        <v>1.4834862122017232E-2</v>
      </c>
      <c r="L4371" s="10">
        <f t="shared" si="416"/>
        <v>1.5185862122017233E-2</v>
      </c>
      <c r="M4371" s="10">
        <f t="shared" si="417"/>
        <v>4.0111468484542954</v>
      </c>
      <c r="N4371">
        <f t="shared" si="418"/>
        <v>3.5357003924542956</v>
      </c>
      <c r="O4371">
        <f t="shared" si="413"/>
        <v>1.7578882146817576E-2</v>
      </c>
    </row>
    <row r="4372" spans="5:15" x14ac:dyDescent="0.2">
      <c r="E4372" s="11">
        <v>264.22185999999999</v>
      </c>
      <c r="F4372" s="11">
        <v>4999.6303699999999</v>
      </c>
      <c r="G4372">
        <v>1.25259384139667E-3</v>
      </c>
      <c r="H4372" s="17">
        <v>1.0250899999999999E-7</v>
      </c>
      <c r="I4372" s="28">
        <v>1.3207900000000001E-3</v>
      </c>
      <c r="J4372" s="21">
        <f t="shared" si="414"/>
        <v>2.6417752958805237E-7</v>
      </c>
      <c r="K4372" s="10">
        <f t="shared" si="415"/>
        <v>1.4836210061665021E-2</v>
      </c>
      <c r="L4372" s="10">
        <f t="shared" si="416"/>
        <v>1.5187210061665022E-2</v>
      </c>
      <c r="M4372" s="10">
        <f t="shared" si="417"/>
        <v>4.0127928907038468</v>
      </c>
      <c r="N4372">
        <f t="shared" si="418"/>
        <v>3.5371935427038466</v>
      </c>
      <c r="O4372">
        <f t="shared" si="413"/>
        <v>-5.2715057655100426E-3</v>
      </c>
    </row>
    <row r="4373" spans="5:15" x14ac:dyDescent="0.2">
      <c r="E4373" s="11">
        <v>264.30459999999999</v>
      </c>
      <c r="F4373" s="11">
        <v>4999.6303699999999</v>
      </c>
      <c r="G4373">
        <v>1.2520722258550999E-3</v>
      </c>
      <c r="H4373" s="17">
        <v>1.09808E-7</v>
      </c>
      <c r="I4373" s="28">
        <v>1.3202699999999999E-3</v>
      </c>
      <c r="J4373" s="21">
        <f t="shared" si="414"/>
        <v>2.6407352189917992E-7</v>
      </c>
      <c r="K4373" s="10">
        <f t="shared" si="415"/>
        <v>1.4830368989857944E-2</v>
      </c>
      <c r="L4373" s="10">
        <f t="shared" si="416"/>
        <v>1.5181368989857945E-2</v>
      </c>
      <c r="M4373" s="10">
        <f t="shared" si="417"/>
        <v>4.0125056583168082</v>
      </c>
      <c r="N4373">
        <f t="shared" si="418"/>
        <v>3.5367573783168083</v>
      </c>
      <c r="O4373">
        <f t="shared" si="413"/>
        <v>1.8075868373634538E-2</v>
      </c>
    </row>
    <row r="4374" spans="5:15" x14ac:dyDescent="0.2">
      <c r="E4374" s="11">
        <v>264.38684000000001</v>
      </c>
      <c r="F4374" s="11">
        <v>4999.6303699999999</v>
      </c>
      <c r="G4374">
        <v>1.2522110214513401E-3</v>
      </c>
      <c r="H4374" s="17">
        <v>1.1504E-7</v>
      </c>
      <c r="I4374" s="28">
        <v>1.3204E-3</v>
      </c>
      <c r="J4374" s="21">
        <f t="shared" si="414"/>
        <v>2.6409952382139803E-7</v>
      </c>
      <c r="K4374" s="10">
        <f t="shared" si="415"/>
        <v>1.4831829257809714E-2</v>
      </c>
      <c r="L4374" s="10">
        <f t="shared" si="416"/>
        <v>1.5182829257809715E-2</v>
      </c>
      <c r="M4374" s="10">
        <f t="shared" si="417"/>
        <v>4.0141402497318559</v>
      </c>
      <c r="N4374">
        <f t="shared" si="418"/>
        <v>3.5382439377318562</v>
      </c>
      <c r="O4374">
        <f t="shared" si="413"/>
        <v>-3.976819072444542E-3</v>
      </c>
    </row>
    <row r="4375" spans="5:15" x14ac:dyDescent="0.2">
      <c r="E4375" s="11">
        <v>264.46726999999998</v>
      </c>
      <c r="F4375" s="11">
        <v>4999.6303699999999</v>
      </c>
      <c r="G4375">
        <v>1.2517393227138001E-3</v>
      </c>
      <c r="H4375" s="17">
        <v>1.2205599999999999E-7</v>
      </c>
      <c r="I4375" s="28">
        <v>1.31993E-3</v>
      </c>
      <c r="J4375" s="21">
        <f t="shared" si="414"/>
        <v>2.6400551687184025E-7</v>
      </c>
      <c r="K4375" s="10">
        <f t="shared" si="415"/>
        <v>1.4826549827522548E-2</v>
      </c>
      <c r="L4375" s="10">
        <f t="shared" si="416"/>
        <v>1.5177549827522549E-2</v>
      </c>
      <c r="M4375" s="10">
        <f t="shared" si="417"/>
        <v>4.0139651681738595</v>
      </c>
      <c r="N4375">
        <f t="shared" si="418"/>
        <v>3.5379240821738596</v>
      </c>
      <c r="O4375">
        <f t="shared" si="413"/>
        <v>2.1342261725805993E-2</v>
      </c>
    </row>
    <row r="4376" spans="5:15" x14ac:dyDescent="0.2">
      <c r="E4376" s="11">
        <v>264.54561999999999</v>
      </c>
      <c r="F4376" s="11">
        <v>4999.6303699999999</v>
      </c>
      <c r="G4376">
        <v>1.25194741937844E-3</v>
      </c>
      <c r="H4376" s="17">
        <v>1.06799E-7</v>
      </c>
      <c r="I4376" s="28">
        <v>1.32014E-3</v>
      </c>
      <c r="J4376" s="21">
        <f t="shared" si="414"/>
        <v>2.640475199769618E-7</v>
      </c>
      <c r="K4376" s="10">
        <f t="shared" si="415"/>
        <v>1.4828908721906175E-2</v>
      </c>
      <c r="L4376" s="10">
        <f t="shared" si="416"/>
        <v>1.5179908721906176E-2</v>
      </c>
      <c r="M4376" s="10">
        <f t="shared" si="417"/>
        <v>4.0157783643800764</v>
      </c>
      <c r="N4376">
        <f t="shared" si="418"/>
        <v>3.5395962483800765</v>
      </c>
      <c r="O4376">
        <f t="shared" si="413"/>
        <v>-1.1829608744131966E-3</v>
      </c>
    </row>
    <row r="4377" spans="5:15" x14ac:dyDescent="0.2">
      <c r="E4377" s="11">
        <v>264.63135</v>
      </c>
      <c r="F4377" s="11">
        <v>4999.6303699999999</v>
      </c>
      <c r="G4377">
        <v>1.25152852616407E-3</v>
      </c>
      <c r="H4377" s="17">
        <v>1.02293E-7</v>
      </c>
      <c r="I4377" s="28">
        <v>1.3197199999999999E-3</v>
      </c>
      <c r="J4377" s="21">
        <f t="shared" si="414"/>
        <v>2.6396351376671869E-7</v>
      </c>
      <c r="K4377" s="10">
        <f t="shared" si="415"/>
        <v>1.4824190933138921E-2</v>
      </c>
      <c r="L4377" s="10">
        <f t="shared" si="416"/>
        <v>1.5175190933138922E-2</v>
      </c>
      <c r="M4377" s="10">
        <f t="shared" si="417"/>
        <v>4.0158312631443129</v>
      </c>
      <c r="N4377">
        <f t="shared" si="418"/>
        <v>3.539494833144313</v>
      </c>
      <c r="O4377">
        <f t="shared" si="413"/>
        <v>6.3614338053025726E-3</v>
      </c>
    </row>
    <row r="4378" spans="5:15" x14ac:dyDescent="0.2">
      <c r="E4378" s="11">
        <v>264.71190000000001</v>
      </c>
      <c r="F4378" s="11">
        <v>4999.6303699999999</v>
      </c>
      <c r="G4378">
        <v>1.2513410049885499E-3</v>
      </c>
      <c r="H4378" s="17">
        <v>8.7086899999999999E-8</v>
      </c>
      <c r="I4378" s="28">
        <v>1.31953E-3</v>
      </c>
      <c r="J4378" s="21">
        <f t="shared" si="414"/>
        <v>2.6392551095732302E-7</v>
      </c>
      <c r="K4378" s="10">
        <f t="shared" si="415"/>
        <v>1.482205669536326E-2</v>
      </c>
      <c r="L4378" s="10">
        <f t="shared" si="416"/>
        <v>1.5173056695363261E-2</v>
      </c>
      <c r="M4378" s="10">
        <f t="shared" si="417"/>
        <v>4.0164886666373301</v>
      </c>
      <c r="N4378">
        <f t="shared" si="418"/>
        <v>3.5400072466373302</v>
      </c>
      <c r="O4378">
        <f t="shared" si="413"/>
        <v>1.5588051536801255E-2</v>
      </c>
    </row>
    <row r="4379" spans="5:15" x14ac:dyDescent="0.2">
      <c r="E4379" s="11">
        <v>264.79246999999998</v>
      </c>
      <c r="F4379" s="11">
        <v>4999.6303699999999</v>
      </c>
      <c r="G4379">
        <v>1.25139785624732E-3</v>
      </c>
      <c r="H4379" s="17">
        <v>1.10114E-7</v>
      </c>
      <c r="I4379" s="28">
        <v>1.31959E-3</v>
      </c>
      <c r="J4379" s="21">
        <f t="shared" si="414"/>
        <v>2.6393751184450063E-7</v>
      </c>
      <c r="K4379" s="10">
        <f t="shared" si="415"/>
        <v>1.4822730665187155E-2</v>
      </c>
      <c r="L4379" s="10">
        <f t="shared" si="416"/>
        <v>1.5173730665187155E-2</v>
      </c>
      <c r="M4379" s="10">
        <f t="shared" si="417"/>
        <v>4.0178896219496494</v>
      </c>
      <c r="N4379">
        <f t="shared" si="418"/>
        <v>3.5412631759496498</v>
      </c>
      <c r="O4379">
        <f t="shared" si="413"/>
        <v>-2.9876197365497274E-3</v>
      </c>
    </row>
    <row r="4380" spans="5:15" x14ac:dyDescent="0.2">
      <c r="E4380" s="11">
        <v>264.87794000000002</v>
      </c>
      <c r="F4380" s="11">
        <v>4999.6303699999999</v>
      </c>
      <c r="G4380">
        <v>1.2509340137691E-3</v>
      </c>
      <c r="H4380" s="17">
        <v>1.06572E-7</v>
      </c>
      <c r="I4380" s="28">
        <v>1.31912E-3</v>
      </c>
      <c r="J4380" s="21">
        <f t="shared" si="414"/>
        <v>2.638435048949429E-7</v>
      </c>
      <c r="K4380" s="10">
        <f t="shared" si="415"/>
        <v>1.4817451234899992E-2</v>
      </c>
      <c r="L4380" s="10">
        <f t="shared" si="416"/>
        <v>1.5168451234899993E-2</v>
      </c>
      <c r="M4380" s="10">
        <f t="shared" si="417"/>
        <v>4.0177881160907667</v>
      </c>
      <c r="N4380">
        <f t="shared" si="418"/>
        <v>3.5410078240907668</v>
      </c>
      <c r="O4380">
        <f t="shared" si="413"/>
        <v>9.1522588005075612E-3</v>
      </c>
    </row>
    <row r="4381" spans="5:15" x14ac:dyDescent="0.2">
      <c r="E4381" s="11">
        <v>264.96265</v>
      </c>
      <c r="F4381" s="11">
        <v>4999.6303699999999</v>
      </c>
      <c r="G4381">
        <v>1.2508086714915301E-3</v>
      </c>
      <c r="H4381" s="17">
        <v>1.2538700000000001E-7</v>
      </c>
      <c r="I4381" s="28">
        <v>1.3190000000000001E-3</v>
      </c>
      <c r="J4381" s="21">
        <f t="shared" si="414"/>
        <v>2.6381950312058773E-7</v>
      </c>
      <c r="K4381" s="10">
        <f t="shared" si="415"/>
        <v>1.4816103295252207E-2</v>
      </c>
      <c r="L4381" s="10">
        <f t="shared" si="416"/>
        <v>1.5167103295252208E-2</v>
      </c>
      <c r="M4381" s="10">
        <f t="shared" si="417"/>
        <v>4.0187158819337574</v>
      </c>
      <c r="N4381">
        <f t="shared" si="418"/>
        <v>3.5417831119337575</v>
      </c>
      <c r="O4381">
        <f t="shared" si="413"/>
        <v>1.301464332762378E-2</v>
      </c>
    </row>
    <row r="4382" spans="5:15" x14ac:dyDescent="0.2">
      <c r="E4382" s="11">
        <v>265.04712000000001</v>
      </c>
      <c r="F4382" s="11">
        <v>4999.6303699999999</v>
      </c>
      <c r="G4382">
        <v>1.2508045281414699E-3</v>
      </c>
      <c r="H4382" s="17">
        <v>1.04443E-7</v>
      </c>
      <c r="I4382" s="28">
        <v>1.3189899999999999E-3</v>
      </c>
      <c r="J4382" s="21">
        <f t="shared" si="414"/>
        <v>2.6381750297272473E-7</v>
      </c>
      <c r="K4382" s="10">
        <f t="shared" si="415"/>
        <v>1.4815990966948221E-2</v>
      </c>
      <c r="L4382" s="10">
        <f t="shared" si="416"/>
        <v>1.5166990966948221E-2</v>
      </c>
      <c r="M4382" s="10">
        <f t="shared" si="417"/>
        <v>4.0199672748556416</v>
      </c>
      <c r="N4382">
        <f t="shared" si="418"/>
        <v>3.542882458855642</v>
      </c>
      <c r="O4382">
        <f t="shared" si="413"/>
        <v>6.2135607839475856E-3</v>
      </c>
    </row>
    <row r="4383" spans="5:15" x14ac:dyDescent="0.2">
      <c r="E4383" s="11">
        <v>265.13454999999999</v>
      </c>
      <c r="F4383" s="11">
        <v>4999.6303699999999</v>
      </c>
      <c r="G4383">
        <v>1.2505916106504201E-3</v>
      </c>
      <c r="H4383" s="17">
        <v>1.13394E-7</v>
      </c>
      <c r="I4383" s="28">
        <v>1.3187800000000001E-3</v>
      </c>
      <c r="J4383" s="21">
        <f t="shared" si="414"/>
        <v>2.6377549986760322E-7</v>
      </c>
      <c r="K4383" s="10">
        <f t="shared" si="415"/>
        <v>1.4813632072564597E-2</v>
      </c>
      <c r="L4383" s="10">
        <f t="shared" si="416"/>
        <v>1.5164632072564597E-2</v>
      </c>
      <c r="M4383" s="10">
        <f t="shared" si="417"/>
        <v>4.0206679004749821</v>
      </c>
      <c r="N4383">
        <f t="shared" si="418"/>
        <v>3.5434257104749824</v>
      </c>
      <c r="O4383">
        <f t="shared" si="413"/>
        <v>5.1300015373277573E-3</v>
      </c>
    </row>
    <row r="4384" spans="5:15" x14ac:dyDescent="0.2">
      <c r="E4384" s="11">
        <v>265.21776</v>
      </c>
      <c r="F4384" s="11">
        <v>4999.6303699999999</v>
      </c>
      <c r="G4384">
        <v>1.2503620886284599E-3</v>
      </c>
      <c r="H4384" s="17">
        <v>1.17534E-7</v>
      </c>
      <c r="I4384" s="28">
        <v>1.3185499999999999E-3</v>
      </c>
      <c r="J4384" s="21">
        <f t="shared" si="414"/>
        <v>2.6372949646675578E-7</v>
      </c>
      <c r="K4384" s="10">
        <f t="shared" si="415"/>
        <v>1.4811048521573004E-2</v>
      </c>
      <c r="L4384" s="10">
        <f t="shared" si="416"/>
        <v>1.5162048521573004E-2</v>
      </c>
      <c r="M4384" s="10">
        <f t="shared" si="417"/>
        <v>4.0212445459029036</v>
      </c>
      <c r="N4384">
        <f t="shared" si="418"/>
        <v>3.5438525779029035</v>
      </c>
      <c r="O4384">
        <f t="shared" si="413"/>
        <v>1.1131752910241613E-2</v>
      </c>
    </row>
    <row r="4385" spans="5:15" x14ac:dyDescent="0.2">
      <c r="E4385" s="11">
        <v>265.29793000000001</v>
      </c>
      <c r="F4385" s="11">
        <v>4999.6303699999999</v>
      </c>
      <c r="G4385">
        <v>1.2503063660349401E-3</v>
      </c>
      <c r="H4385" s="17">
        <v>1.1312899999999999E-7</v>
      </c>
      <c r="I4385" s="28">
        <v>1.3184900000000001E-3</v>
      </c>
      <c r="J4385" s="21">
        <f t="shared" si="414"/>
        <v>2.6371749557957822E-7</v>
      </c>
      <c r="K4385" s="10">
        <f t="shared" si="415"/>
        <v>1.4810374551749113E-2</v>
      </c>
      <c r="L4385" s="10">
        <f t="shared" si="416"/>
        <v>1.5161374551749113E-2</v>
      </c>
      <c r="M4385" s="10">
        <f t="shared" si="417"/>
        <v>4.0222812845337179</v>
      </c>
      <c r="N4385">
        <f t="shared" si="418"/>
        <v>3.5447450105337177</v>
      </c>
      <c r="O4385">
        <f t="shared" si="413"/>
        <v>-3.7889323978561556E-3</v>
      </c>
    </row>
    <row r="4386" spans="5:15" x14ac:dyDescent="0.2">
      <c r="E4386" s="11">
        <v>265.38310000000001</v>
      </c>
      <c r="F4386" s="11">
        <v>4999.6303699999999</v>
      </c>
      <c r="G4386">
        <v>1.24981372928237E-3</v>
      </c>
      <c r="H4386" s="17">
        <v>1.2305200000000001E-7</v>
      </c>
      <c r="I4386" s="28">
        <v>1.3179999999999999E-3</v>
      </c>
      <c r="J4386" s="21">
        <f t="shared" si="414"/>
        <v>2.636194883342946E-7</v>
      </c>
      <c r="K4386" s="10">
        <f t="shared" si="415"/>
        <v>1.4804870464853985E-2</v>
      </c>
      <c r="L4386" s="10">
        <f t="shared" si="416"/>
        <v>1.5155870464853985E-2</v>
      </c>
      <c r="M4386" s="10">
        <f t="shared" si="417"/>
        <v>4.0221118871613921</v>
      </c>
      <c r="N4386">
        <f t="shared" si="418"/>
        <v>3.5444223071613923</v>
      </c>
      <c r="O4386">
        <f t="shared" si="413"/>
        <v>1.1541825824893669E-2</v>
      </c>
    </row>
    <row r="4387" spans="5:15" x14ac:dyDescent="0.2">
      <c r="E4387" s="11">
        <v>265.46528999999998</v>
      </c>
      <c r="F4387" s="11">
        <v>4999.6303699999999</v>
      </c>
      <c r="G4387">
        <v>1.2497633365403801E-3</v>
      </c>
      <c r="H4387" s="17">
        <v>1.0223900000000001E-7</v>
      </c>
      <c r="I4387" s="28">
        <v>1.31795E-3</v>
      </c>
      <c r="J4387" s="21">
        <f t="shared" si="414"/>
        <v>2.6360948759497998E-7</v>
      </c>
      <c r="K4387" s="10">
        <f t="shared" si="415"/>
        <v>1.4804308823334077E-2</v>
      </c>
      <c r="L4387" s="10">
        <f t="shared" si="416"/>
        <v>1.5155308823334077E-2</v>
      </c>
      <c r="M4387" s="10">
        <f t="shared" si="417"/>
        <v>4.0232084518259397</v>
      </c>
      <c r="N4387">
        <f t="shared" si="418"/>
        <v>3.5453709298259399</v>
      </c>
      <c r="O4387">
        <f t="shared" si="413"/>
        <v>5.6704007738841208E-3</v>
      </c>
    </row>
    <row r="4388" spans="5:15" x14ac:dyDescent="0.2">
      <c r="E4388" s="11">
        <v>265.54680000000002</v>
      </c>
      <c r="F4388" s="11">
        <v>4999.6303699999999</v>
      </c>
      <c r="G4388">
        <v>1.24956165927413E-3</v>
      </c>
      <c r="H4388" s="17">
        <v>9.5584299999999994E-8</v>
      </c>
      <c r="I4388" s="28">
        <v>1.31774E-3</v>
      </c>
      <c r="J4388" s="21">
        <f t="shared" si="414"/>
        <v>2.6356748448985837E-7</v>
      </c>
      <c r="K4388" s="10">
        <f t="shared" si="415"/>
        <v>1.4801949928950446E-2</v>
      </c>
      <c r="L4388" s="10">
        <f t="shared" si="416"/>
        <v>1.5152949928950447E-2</v>
      </c>
      <c r="M4388" s="10">
        <f t="shared" si="417"/>
        <v>4.0238173641930191</v>
      </c>
      <c r="N4388">
        <f t="shared" si="418"/>
        <v>3.5458331241930194</v>
      </c>
      <c r="O4388">
        <f t="shared" si="413"/>
        <v>9.5351197102939485E-3</v>
      </c>
    </row>
    <row r="4389" spans="5:15" x14ac:dyDescent="0.2">
      <c r="E4389" s="11">
        <v>265.63276999999999</v>
      </c>
      <c r="F4389" s="11">
        <v>4999.6303699999999</v>
      </c>
      <c r="G4389">
        <v>1.2494469262346001E-3</v>
      </c>
      <c r="H4389" s="17">
        <v>1.1476E-7</v>
      </c>
      <c r="I4389" s="28">
        <v>1.31763E-3</v>
      </c>
      <c r="J4389" s="21">
        <f t="shared" si="414"/>
        <v>2.6354548286336615E-7</v>
      </c>
      <c r="K4389" s="10">
        <f t="shared" si="415"/>
        <v>1.4800714317606644E-2</v>
      </c>
      <c r="L4389" s="10">
        <f t="shared" si="416"/>
        <v>1.5151714317606644E-2</v>
      </c>
      <c r="M4389" s="10">
        <f t="shared" si="417"/>
        <v>4.024791844434513</v>
      </c>
      <c r="N4389">
        <f t="shared" si="418"/>
        <v>3.5466528584345132</v>
      </c>
      <c r="O4389">
        <f t="shared" si="413"/>
        <v>7.2996218271329238E-3</v>
      </c>
    </row>
    <row r="4390" spans="5:15" x14ac:dyDescent="0.2">
      <c r="E4390" s="11">
        <v>265.71661</v>
      </c>
      <c r="F4390" s="11">
        <v>4999.6303699999999</v>
      </c>
      <c r="G4390">
        <v>1.24927592469065E-3</v>
      </c>
      <c r="H4390" s="17">
        <v>1.15688E-7</v>
      </c>
      <c r="I4390" s="28">
        <v>1.3174599999999999E-3</v>
      </c>
      <c r="J4390" s="21">
        <f t="shared" si="414"/>
        <v>2.6351148034969631E-7</v>
      </c>
      <c r="K4390" s="10">
        <f t="shared" si="415"/>
        <v>1.4798804736438945E-2</v>
      </c>
      <c r="L4390" s="10">
        <f t="shared" si="416"/>
        <v>1.5149804736438946E-2</v>
      </c>
      <c r="M4390" s="10">
        <f t="shared" si="417"/>
        <v>4.0255547567284999</v>
      </c>
      <c r="N4390">
        <f t="shared" si="418"/>
        <v>3.5472648587285001</v>
      </c>
      <c r="O4390">
        <f t="shared" si="413"/>
        <v>4.8977115065036401E-3</v>
      </c>
    </row>
    <row r="4391" spans="5:15" x14ac:dyDescent="0.2">
      <c r="E4391" s="11">
        <v>265.80139000000003</v>
      </c>
      <c r="F4391" s="11">
        <v>4999.6303699999999</v>
      </c>
      <c r="G4391">
        <v>1.2490375040117999E-3</v>
      </c>
      <c r="H4391" s="17">
        <v>8.9260999999999994E-8</v>
      </c>
      <c r="I4391" s="28">
        <v>1.31722E-3</v>
      </c>
      <c r="J4391" s="21">
        <f t="shared" si="414"/>
        <v>2.6346347680098603E-7</v>
      </c>
      <c r="K4391" s="10">
        <f t="shared" si="415"/>
        <v>1.4796108857143376E-2</v>
      </c>
      <c r="L4391" s="10">
        <f t="shared" si="416"/>
        <v>1.5147108857143377E-2</v>
      </c>
      <c r="M4391" s="10">
        <f t="shared" si="417"/>
        <v>4.0261225887100212</v>
      </c>
      <c r="N4391">
        <f t="shared" si="418"/>
        <v>3.5476800867100216</v>
      </c>
      <c r="O4391">
        <f t="shared" si="413"/>
        <v>5.5285516582840311E-3</v>
      </c>
    </row>
    <row r="4392" spans="5:15" x14ac:dyDescent="0.2">
      <c r="E4392" s="11">
        <v>265.88925</v>
      </c>
      <c r="F4392" s="11">
        <v>4999.6303699999999</v>
      </c>
      <c r="G4392">
        <v>1.2488058198896501E-3</v>
      </c>
      <c r="H4392" s="17">
        <v>9.8380800000000002E-8</v>
      </c>
      <c r="I4392" s="28">
        <v>1.3169900000000001E-3</v>
      </c>
      <c r="J4392" s="21">
        <f t="shared" si="414"/>
        <v>2.6341747340013858E-7</v>
      </c>
      <c r="K4392" s="10">
        <f t="shared" si="415"/>
        <v>1.4793525306151783E-2</v>
      </c>
      <c r="L4392" s="10">
        <f t="shared" si="416"/>
        <v>1.5144525306151783E-2</v>
      </c>
      <c r="M4392" s="10">
        <f t="shared" si="417"/>
        <v>4.026766475258718</v>
      </c>
      <c r="N4392">
        <f t="shared" si="418"/>
        <v>3.5481658252587183</v>
      </c>
      <c r="O4392">
        <f t="shared" si="413"/>
        <v>6.3264543481032368E-3</v>
      </c>
    </row>
    <row r="4393" spans="5:15" x14ac:dyDescent="0.2">
      <c r="E4393" s="11">
        <v>265.97865000000002</v>
      </c>
      <c r="F4393" s="11">
        <v>4999.6303699999999</v>
      </c>
      <c r="G4393">
        <v>1.2485994218703401E-3</v>
      </c>
      <c r="H4393" s="17">
        <v>1.11769E-7</v>
      </c>
      <c r="I4393" s="28">
        <v>1.31678E-3</v>
      </c>
      <c r="J4393" s="21">
        <f t="shared" si="414"/>
        <v>2.6337547029501702E-7</v>
      </c>
      <c r="K4393" s="10">
        <f t="shared" si="415"/>
        <v>1.4791166411768156E-2</v>
      </c>
      <c r="L4393" s="10">
        <f t="shared" si="416"/>
        <v>1.5142166411768156E-2</v>
      </c>
      <c r="M4393" s="10">
        <f t="shared" si="417"/>
        <v>4.0274929802774384</v>
      </c>
      <c r="N4393">
        <f t="shared" si="418"/>
        <v>3.5487314102774388</v>
      </c>
      <c r="O4393">
        <f t="shared" si="413"/>
        <v>-5.3997667286077742E-3</v>
      </c>
    </row>
    <row r="4394" spans="5:15" x14ac:dyDescent="0.2">
      <c r="E4394" s="11">
        <v>266.05838</v>
      </c>
      <c r="F4394" s="11">
        <v>4999.6303699999999</v>
      </c>
      <c r="G4394">
        <v>1.2480920670136801E-3</v>
      </c>
      <c r="H4394" s="17">
        <v>1.30956E-7</v>
      </c>
      <c r="I4394" s="28">
        <v>1.31628E-3</v>
      </c>
      <c r="J4394" s="21">
        <f t="shared" si="414"/>
        <v>2.6327546290187051E-7</v>
      </c>
      <c r="K4394" s="10">
        <f t="shared" si="415"/>
        <v>1.4785549996569048E-2</v>
      </c>
      <c r="L4394" s="10">
        <f t="shared" si="416"/>
        <v>1.5136549996569049E-2</v>
      </c>
      <c r="M4394" s="10">
        <f t="shared" si="417"/>
        <v>4.0272059708761665</v>
      </c>
      <c r="N4394">
        <f t="shared" si="418"/>
        <v>3.548300886876167</v>
      </c>
      <c r="O4394">
        <f t="shared" si="413"/>
        <v>1.9159467902803283E-3</v>
      </c>
    </row>
    <row r="4395" spans="5:15" x14ac:dyDescent="0.2">
      <c r="E4395" s="11">
        <v>266.13429000000002</v>
      </c>
      <c r="F4395" s="11">
        <v>4999.6303699999999</v>
      </c>
      <c r="G4395">
        <v>1.247808059296E-3</v>
      </c>
      <c r="H4395" s="17">
        <v>1.1208900000000001E-7</v>
      </c>
      <c r="I4395" s="28">
        <v>1.31599E-3</v>
      </c>
      <c r="J4395" s="21">
        <f t="shared" si="414"/>
        <v>2.6321745861384551E-7</v>
      </c>
      <c r="K4395" s="10">
        <f t="shared" si="415"/>
        <v>1.4782292475753564E-2</v>
      </c>
      <c r="L4395" s="10">
        <f t="shared" si="416"/>
        <v>1.5133292475753565E-2</v>
      </c>
      <c r="M4395" s="10">
        <f t="shared" si="417"/>
        <v>4.027488048397017</v>
      </c>
      <c r="N4395">
        <f t="shared" si="418"/>
        <v>3.5484463263970172</v>
      </c>
      <c r="O4395">
        <f t="shared" si="413"/>
        <v>1.6929654896155711E-2</v>
      </c>
    </row>
    <row r="4396" spans="5:15" x14ac:dyDescent="0.2">
      <c r="E4396" s="11">
        <v>266.21744000000001</v>
      </c>
      <c r="F4396" s="11">
        <v>4999.6303699999999</v>
      </c>
      <c r="G4396">
        <v>1.2479041045852801E-3</v>
      </c>
      <c r="H4396" s="17">
        <v>1.2048E-7</v>
      </c>
      <c r="I4396" s="28">
        <v>1.31609E-3</v>
      </c>
      <c r="J4396" s="21">
        <f t="shared" si="414"/>
        <v>2.6323746009247479E-7</v>
      </c>
      <c r="K4396" s="10">
        <f t="shared" si="415"/>
        <v>1.4783415758793383E-2</v>
      </c>
      <c r="L4396" s="10">
        <f t="shared" si="416"/>
        <v>1.5134415758793384E-2</v>
      </c>
      <c r="M4396" s="10">
        <f t="shared" si="417"/>
        <v>4.0290454192016325</v>
      </c>
      <c r="N4396">
        <f t="shared" si="418"/>
        <v>3.5498540272016323</v>
      </c>
      <c r="O4396">
        <f t="shared" si="413"/>
        <v>-2.2840938034091268E-4</v>
      </c>
    </row>
    <row r="4397" spans="5:15" x14ac:dyDescent="0.2">
      <c r="E4397" s="11">
        <v>266.30124999999998</v>
      </c>
      <c r="F4397" s="11">
        <v>4999.6303699999999</v>
      </c>
      <c r="G4397">
        <v>1.2475299346911899E-3</v>
      </c>
      <c r="H4397" s="17">
        <v>1.05337E-7</v>
      </c>
      <c r="I4397" s="28">
        <v>1.3157100000000001E-3</v>
      </c>
      <c r="J4397" s="21">
        <f t="shared" si="414"/>
        <v>2.6316145447368344E-7</v>
      </c>
      <c r="K4397" s="10">
        <f t="shared" si="415"/>
        <v>1.4779147283242063E-2</v>
      </c>
      <c r="L4397" s="10">
        <f t="shared" si="416"/>
        <v>1.5130147283242064E-2</v>
      </c>
      <c r="M4397" s="10">
        <f t="shared" si="417"/>
        <v>4.0291771342114657</v>
      </c>
      <c r="N4397">
        <f t="shared" si="418"/>
        <v>3.549834884211466</v>
      </c>
      <c r="O4397">
        <f t="shared" si="413"/>
        <v>2.1700559324843056E-2</v>
      </c>
    </row>
    <row r="4398" spans="5:15" x14ac:dyDescent="0.2">
      <c r="E4398" s="11">
        <v>266.38346999999999</v>
      </c>
      <c r="F4398" s="11">
        <v>4999.6303699999999</v>
      </c>
      <c r="G4398">
        <v>1.24775062844578E-3</v>
      </c>
      <c r="H4398" s="17">
        <v>8.4155500000000002E-8</v>
      </c>
      <c r="I4398" s="28">
        <v>1.31594E-3</v>
      </c>
      <c r="J4398" s="21">
        <f t="shared" si="414"/>
        <v>2.6320745787453084E-7</v>
      </c>
      <c r="K4398" s="10">
        <f t="shared" si="415"/>
        <v>1.4781730834233653E-2</v>
      </c>
      <c r="L4398" s="10">
        <f t="shared" si="416"/>
        <v>1.5132730834233653E-2</v>
      </c>
      <c r="M4398" s="10">
        <f t="shared" si="417"/>
        <v>4.0311093501991548</v>
      </c>
      <c r="N4398">
        <f t="shared" si="418"/>
        <v>3.5516191041991547</v>
      </c>
      <c r="O4398">
        <f t="shared" si="413"/>
        <v>-7.3504424488951585E-3</v>
      </c>
    </row>
    <row r="4399" spans="5:15" x14ac:dyDescent="0.2">
      <c r="E4399" s="11">
        <v>266.46451000000002</v>
      </c>
      <c r="F4399" s="11">
        <v>4999.6303699999999</v>
      </c>
      <c r="G4399">
        <v>1.24719143828587E-3</v>
      </c>
      <c r="H4399" s="17">
        <v>1.1148200000000001E-7</v>
      </c>
      <c r="I4399" s="28">
        <v>1.3153800000000001E-3</v>
      </c>
      <c r="J4399" s="21">
        <f t="shared" si="414"/>
        <v>2.6309544959420672E-7</v>
      </c>
      <c r="K4399" s="10">
        <f t="shared" si="415"/>
        <v>1.4775440449210649E-2</v>
      </c>
      <c r="L4399" s="10">
        <f t="shared" si="416"/>
        <v>1.5126440449210649E-2</v>
      </c>
      <c r="M4399" s="10">
        <f t="shared" si="417"/>
        <v>4.0306595423430958</v>
      </c>
      <c r="N4399">
        <f t="shared" si="418"/>
        <v>3.551023424343096</v>
      </c>
      <c r="O4399">
        <f t="shared" si="413"/>
        <v>-2.9416075174085793E-3</v>
      </c>
    </row>
    <row r="4400" spans="5:15" x14ac:dyDescent="0.2">
      <c r="E4400" s="11">
        <v>266.54548999999997</v>
      </c>
      <c r="F4400" s="11">
        <v>4999.6303699999999</v>
      </c>
      <c r="G4400">
        <v>1.24675364409543E-3</v>
      </c>
      <c r="H4400" s="17">
        <v>1.01741E-7</v>
      </c>
      <c r="I4400" s="28">
        <v>1.3149399999999999E-3</v>
      </c>
      <c r="J4400" s="21">
        <f t="shared" si="414"/>
        <v>2.6300744308823771E-7</v>
      </c>
      <c r="K4400" s="10">
        <f t="shared" si="415"/>
        <v>1.477049800383543E-2</v>
      </c>
      <c r="L4400" s="10">
        <f t="shared" si="416"/>
        <v>1.5121498003835431E-2</v>
      </c>
      <c r="M4400" s="10">
        <f t="shared" si="417"/>
        <v>4.0305670949663366</v>
      </c>
      <c r="N4400">
        <f t="shared" si="418"/>
        <v>3.5507852129663364</v>
      </c>
      <c r="O4400">
        <f t="shared" si="413"/>
        <v>1.4707284636941658E-2</v>
      </c>
    </row>
    <row r="4401" spans="5:15" x14ac:dyDescent="0.2">
      <c r="E4401" s="11">
        <v>266.63193999999999</v>
      </c>
      <c r="F4401" s="11">
        <v>4999.6303699999999</v>
      </c>
      <c r="G4401">
        <v>1.2468013879444E-3</v>
      </c>
      <c r="H4401" s="17">
        <v>1.17065E-7</v>
      </c>
      <c r="I4401" s="28">
        <v>1.3149800000000001E-3</v>
      </c>
      <c r="J4401" s="21">
        <f t="shared" si="414"/>
        <v>2.6301544367968949E-7</v>
      </c>
      <c r="K4401" s="10">
        <f t="shared" si="415"/>
        <v>1.4770947317051362E-2</v>
      </c>
      <c r="L4401" s="10">
        <f t="shared" si="416"/>
        <v>1.5121947317051363E-2</v>
      </c>
      <c r="M4401" s="10">
        <f t="shared" si="417"/>
        <v>4.0319941497232001</v>
      </c>
      <c r="N4401">
        <f t="shared" si="418"/>
        <v>3.5520566577232002</v>
      </c>
      <c r="O4401">
        <f t="shared" si="413"/>
        <v>4.0453796000059928E-3</v>
      </c>
    </row>
    <row r="4402" spans="5:15" x14ac:dyDescent="0.2">
      <c r="E4402" s="11">
        <v>266.71591000000001</v>
      </c>
      <c r="F4402" s="11">
        <v>4999.6303699999999</v>
      </c>
      <c r="G4402">
        <v>1.2465377337947199E-3</v>
      </c>
      <c r="H4402" s="17">
        <v>1.0907999999999999E-7</v>
      </c>
      <c r="I4402" s="28">
        <v>1.3147199999999999E-3</v>
      </c>
      <c r="J4402" s="21">
        <f t="shared" si="414"/>
        <v>2.6296343983525326E-7</v>
      </c>
      <c r="K4402" s="10">
        <f t="shared" si="415"/>
        <v>1.4768026781147824E-2</v>
      </c>
      <c r="L4402" s="10">
        <f t="shared" si="416"/>
        <v>1.5119026781147824E-2</v>
      </c>
      <c r="M4402" s="10">
        <f t="shared" si="417"/>
        <v>4.0324849862482131</v>
      </c>
      <c r="N4402">
        <f t="shared" si="418"/>
        <v>3.5523963482482128</v>
      </c>
      <c r="O4402">
        <f t="shared" si="413"/>
        <v>-3.2424907834447099E-3</v>
      </c>
    </row>
    <row r="4403" spans="5:15" x14ac:dyDescent="0.2">
      <c r="E4403" s="11">
        <v>266.80095999999998</v>
      </c>
      <c r="F4403" s="11">
        <v>4999.6303699999999</v>
      </c>
      <c r="G4403">
        <v>1.2460741632711199E-3</v>
      </c>
      <c r="H4403" s="17">
        <v>1.1075999999999999E-7</v>
      </c>
      <c r="I4403" s="28">
        <v>1.3142500000000001E-3</v>
      </c>
      <c r="J4403" s="21">
        <f t="shared" si="414"/>
        <v>2.6286943288569553E-7</v>
      </c>
      <c r="K4403" s="10">
        <f t="shared" si="415"/>
        <v>1.4762747350860661E-2</v>
      </c>
      <c r="L4403" s="10">
        <f t="shared" si="416"/>
        <v>1.5113747350860662E-2</v>
      </c>
      <c r="M4403" s="10">
        <f t="shared" si="417"/>
        <v>4.0323623024070807</v>
      </c>
      <c r="N4403">
        <f t="shared" si="418"/>
        <v>3.552120574407081</v>
      </c>
      <c r="O4403">
        <f t="shared" si="413"/>
        <v>7.5885221987119647E-3</v>
      </c>
    </row>
    <row r="4404" spans="5:15" x14ac:dyDescent="0.2">
      <c r="E4404" s="11">
        <v>266.88474000000002</v>
      </c>
      <c r="F4404" s="11">
        <v>4999.6303699999999</v>
      </c>
      <c r="G4404">
        <v>1.2459186093705501E-3</v>
      </c>
      <c r="H4404" s="17">
        <v>1.15424E-7</v>
      </c>
      <c r="I4404" s="28">
        <v>1.31409E-3</v>
      </c>
      <c r="J4404" s="21">
        <f t="shared" si="414"/>
        <v>2.6283743051988864E-7</v>
      </c>
      <c r="K4404" s="10">
        <f t="shared" si="415"/>
        <v>1.4760950097996946E-2</v>
      </c>
      <c r="L4404" s="10">
        <f t="shared" si="416"/>
        <v>1.5111950097996946E-2</v>
      </c>
      <c r="M4404" s="10">
        <f t="shared" si="417"/>
        <v>4.0331488727968896</v>
      </c>
      <c r="N4404">
        <f t="shared" si="418"/>
        <v>3.5527563407968894</v>
      </c>
      <c r="O4404">
        <f t="shared" si="413"/>
        <v>5.9584362028949683E-3</v>
      </c>
    </row>
    <row r="4405" spans="5:15" x14ac:dyDescent="0.2">
      <c r="E4405" s="11">
        <v>266.97037999999998</v>
      </c>
      <c r="F4405" s="11">
        <v>4999.6303699999999</v>
      </c>
      <c r="G4405">
        <v>1.2457121039111899E-3</v>
      </c>
      <c r="H4405" s="17">
        <v>9.8497600000000004E-8</v>
      </c>
      <c r="I4405" s="28">
        <v>1.3138799999999999E-3</v>
      </c>
      <c r="J4405" s="21">
        <f t="shared" si="414"/>
        <v>2.6279542741476708E-7</v>
      </c>
      <c r="K4405" s="10">
        <f t="shared" si="415"/>
        <v>1.4758591203613319E-2</v>
      </c>
      <c r="L4405" s="10">
        <f t="shared" si="416"/>
        <v>1.5109591203613319E-2</v>
      </c>
      <c r="M4405" s="10">
        <f t="shared" si="417"/>
        <v>4.0338133052733047</v>
      </c>
      <c r="N4405">
        <f t="shared" si="418"/>
        <v>3.5532666212733051</v>
      </c>
      <c r="O4405">
        <f t="shared" si="413"/>
        <v>3.1702925661189233E-3</v>
      </c>
    </row>
    <row r="4406" spans="5:15" x14ac:dyDescent="0.2">
      <c r="E4406" s="11">
        <v>267.05025999999998</v>
      </c>
      <c r="F4406" s="11">
        <v>4999.6303699999999</v>
      </c>
      <c r="G4406">
        <v>1.2454416385484399E-3</v>
      </c>
      <c r="H4406" s="17">
        <v>9.4592399999999999E-8</v>
      </c>
      <c r="I4406" s="28">
        <v>1.31361E-3</v>
      </c>
      <c r="J4406" s="21">
        <f t="shared" si="414"/>
        <v>2.6274142342246796E-7</v>
      </c>
      <c r="K4406" s="10">
        <f t="shared" si="415"/>
        <v>1.4755558339405801E-2</v>
      </c>
      <c r="L4406" s="10">
        <f t="shared" si="416"/>
        <v>1.5106558339405801E-2</v>
      </c>
      <c r="M4406" s="10">
        <f t="shared" si="417"/>
        <v>4.0342103322434868</v>
      </c>
      <c r="N4406">
        <f t="shared" si="418"/>
        <v>3.5535198642434866</v>
      </c>
      <c r="O4406">
        <f t="shared" si="413"/>
        <v>9.7103604178569933E-3</v>
      </c>
    </row>
    <row r="4407" spans="5:15" x14ac:dyDescent="0.2">
      <c r="E4407" s="11">
        <v>267.13369999999998</v>
      </c>
      <c r="F4407" s="11">
        <v>4999.6303699999999</v>
      </c>
      <c r="G4407">
        <v>1.24534491704922E-3</v>
      </c>
      <c r="H4407" s="17">
        <v>1.01023E-7</v>
      </c>
      <c r="I4407" s="28">
        <v>1.3135099999999999E-3</v>
      </c>
      <c r="J4407" s="21">
        <f t="shared" si="414"/>
        <v>2.6272142194383863E-7</v>
      </c>
      <c r="K4407" s="10">
        <f t="shared" si="415"/>
        <v>1.4754435056365978E-2</v>
      </c>
      <c r="L4407" s="10">
        <f t="shared" si="416"/>
        <v>1.5105435056365978E-2</v>
      </c>
      <c r="M4407" s="10">
        <f t="shared" si="417"/>
        <v>4.0351707567167523</v>
      </c>
      <c r="N4407">
        <f t="shared" si="418"/>
        <v>3.5543300967167526</v>
      </c>
      <c r="O4407">
        <f t="shared" si="413"/>
        <v>5.0544261432810891E-3</v>
      </c>
    </row>
    <row r="4408" spans="5:15" x14ac:dyDescent="0.2">
      <c r="E4408" s="11">
        <v>267.22100999999998</v>
      </c>
      <c r="F4408" s="11">
        <v>4999.6303699999999</v>
      </c>
      <c r="G4408">
        <v>1.2450997018314399E-3</v>
      </c>
      <c r="H4408" s="17">
        <v>9.9538599999999994E-8</v>
      </c>
      <c r="I4408" s="28">
        <v>1.3132700000000001E-3</v>
      </c>
      <c r="J4408" s="21">
        <f t="shared" si="414"/>
        <v>2.6267341839512829E-7</v>
      </c>
      <c r="K4408" s="10">
        <f t="shared" si="415"/>
        <v>1.4751739177070405E-2</v>
      </c>
      <c r="L4408" s="10">
        <f t="shared" si="416"/>
        <v>1.5102739177070406E-2</v>
      </c>
      <c r="M4408" s="10">
        <f t="shared" si="417"/>
        <v>4.0357692166633221</v>
      </c>
      <c r="N4408">
        <f t="shared" si="418"/>
        <v>3.5547713986633225</v>
      </c>
      <c r="O4408">
        <f t="shared" si="413"/>
        <v>1.2456868358976031E-3</v>
      </c>
    </row>
    <row r="4409" spans="5:15" x14ac:dyDescent="0.2">
      <c r="E4409" s="11">
        <v>267.30318999999997</v>
      </c>
      <c r="F4409" s="11">
        <v>4999.6303699999999</v>
      </c>
      <c r="G4409">
        <v>1.24477648296867E-3</v>
      </c>
      <c r="H4409" s="17">
        <v>1.05994E-7</v>
      </c>
      <c r="I4409" s="28">
        <v>1.3129400000000001E-3</v>
      </c>
      <c r="J4409" s="21">
        <f t="shared" si="414"/>
        <v>2.6260741351565156E-7</v>
      </c>
      <c r="K4409" s="10">
        <f t="shared" si="415"/>
        <v>1.4748032343038993E-2</v>
      </c>
      <c r="L4409" s="10">
        <f t="shared" si="416"/>
        <v>1.5099032343038993E-2</v>
      </c>
      <c r="M4409" s="10">
        <f t="shared" si="417"/>
        <v>4.0360195112074964</v>
      </c>
      <c r="N4409">
        <f t="shared" si="418"/>
        <v>3.5548737692074965</v>
      </c>
      <c r="O4409">
        <f t="shared" si="413"/>
        <v>3.8745747141579168E-3</v>
      </c>
    </row>
    <row r="4410" spans="5:15" x14ac:dyDescent="0.2">
      <c r="E4410" s="11">
        <v>267.38605000000001</v>
      </c>
      <c r="F4410" s="11">
        <v>4999.6303699999999</v>
      </c>
      <c r="G4410">
        <v>1.2445195501256199E-3</v>
      </c>
      <c r="H4410" s="17">
        <v>9.3951500000000006E-8</v>
      </c>
      <c r="I4410" s="28">
        <v>1.3126800000000001E-3</v>
      </c>
      <c r="J4410" s="21">
        <f t="shared" si="414"/>
        <v>2.6255540967121539E-7</v>
      </c>
      <c r="K4410" s="10">
        <f t="shared" si="415"/>
        <v>1.4745111807135456E-2</v>
      </c>
      <c r="L4410" s="10">
        <f t="shared" si="416"/>
        <v>1.5096111807135456E-2</v>
      </c>
      <c r="M4410" s="10">
        <f t="shared" si="417"/>
        <v>4.0364897064683118</v>
      </c>
      <c r="N4410">
        <f t="shared" si="418"/>
        <v>3.5551948164683118</v>
      </c>
      <c r="O4410">
        <f t="shared" si="413"/>
        <v>-1.3535633178209158E-2</v>
      </c>
    </row>
    <row r="4411" spans="5:15" x14ac:dyDescent="0.2">
      <c r="E4411" s="11">
        <v>267.46778999999998</v>
      </c>
      <c r="F4411" s="11">
        <v>4999.6303699999999</v>
      </c>
      <c r="G4411">
        <v>1.2437894428463899E-3</v>
      </c>
      <c r="H4411" s="17">
        <v>1.10216E-7</v>
      </c>
      <c r="I4411" s="28">
        <v>1.3119500000000001E-3</v>
      </c>
      <c r="J4411" s="21">
        <f t="shared" si="414"/>
        <v>2.6240939887722143E-7</v>
      </c>
      <c r="K4411" s="10">
        <f t="shared" si="415"/>
        <v>1.4736911840944755E-2</v>
      </c>
      <c r="L4411" s="10">
        <f t="shared" si="416"/>
        <v>1.5087911840944756E-2</v>
      </c>
      <c r="M4411" s="10">
        <f t="shared" si="417"/>
        <v>4.0355304358123254</v>
      </c>
      <c r="N4411">
        <f t="shared" si="418"/>
        <v>3.5540884138123254</v>
      </c>
      <c r="O4411">
        <f t="shared" si="413"/>
        <v>1.3287911840940981E-2</v>
      </c>
    </row>
    <row r="4412" spans="5:15" x14ac:dyDescent="0.2">
      <c r="E4412" s="11">
        <v>267.55286999999998</v>
      </c>
      <c r="F4412" s="11">
        <v>4999.6303699999999</v>
      </c>
      <c r="G4412">
        <v>1.2437885293938901E-3</v>
      </c>
      <c r="H4412" s="17">
        <v>1.06625E-7</v>
      </c>
      <c r="I4412" s="28">
        <v>1.3119500000000001E-3</v>
      </c>
      <c r="J4412" s="21">
        <f t="shared" si="414"/>
        <v>2.6240939887722143E-7</v>
      </c>
      <c r="K4412" s="10">
        <f t="shared" si="415"/>
        <v>1.4736911840944755E-2</v>
      </c>
      <c r="L4412" s="10">
        <f t="shared" si="416"/>
        <v>1.5087911840944756E-2</v>
      </c>
      <c r="M4412" s="10">
        <f t="shared" si="417"/>
        <v>4.0368141153517527</v>
      </c>
      <c r="N4412">
        <f t="shared" si="418"/>
        <v>3.5552189493517528</v>
      </c>
      <c r="O4412">
        <f t="shared" si="413"/>
        <v>9.496360232827513E-3</v>
      </c>
    </row>
    <row r="4413" spans="5:15" x14ac:dyDescent="0.2">
      <c r="E4413" s="11">
        <v>267.64008999999999</v>
      </c>
      <c r="F4413" s="11">
        <v>4999.6303699999999</v>
      </c>
      <c r="G4413">
        <v>1.2436806183672899E-3</v>
      </c>
      <c r="H4413" s="17">
        <v>9.86358E-8</v>
      </c>
      <c r="I4413" s="28">
        <v>1.3118400000000001E-3</v>
      </c>
      <c r="J4413" s="21">
        <f t="shared" si="414"/>
        <v>2.6238739725072921E-7</v>
      </c>
      <c r="K4413" s="10">
        <f t="shared" si="415"/>
        <v>1.4735676229600952E-2</v>
      </c>
      <c r="L4413" s="10">
        <f t="shared" si="416"/>
        <v>1.5086676229600953E-2</v>
      </c>
      <c r="M4413" s="10">
        <f t="shared" si="417"/>
        <v>4.0377993838912598</v>
      </c>
      <c r="N4413">
        <f t="shared" si="418"/>
        <v>3.55604722189126</v>
      </c>
      <c r="O4413">
        <f t="shared" si="413"/>
        <v>7.0519991855201168E-4</v>
      </c>
    </row>
    <row r="4414" spans="5:15" x14ac:dyDescent="0.2">
      <c r="E4414" s="11">
        <v>267.72613999999999</v>
      </c>
      <c r="F4414" s="11">
        <v>4999.6303699999999</v>
      </c>
      <c r="G4414">
        <v>1.2433225164058699E-3</v>
      </c>
      <c r="H4414" s="17">
        <v>1.30468E-7</v>
      </c>
      <c r="I4414" s="28">
        <v>1.3114800000000001E-3</v>
      </c>
      <c r="J4414" s="21">
        <f t="shared" si="414"/>
        <v>2.6231539192766365E-7</v>
      </c>
      <c r="K4414" s="10">
        <f t="shared" si="415"/>
        <v>1.4731632410657591E-2</v>
      </c>
      <c r="L4414" s="10">
        <f t="shared" si="416"/>
        <v>1.5082632410657592E-2</v>
      </c>
      <c r="M4414" s="10">
        <f t="shared" si="417"/>
        <v>4.0380149563442513</v>
      </c>
      <c r="N4414">
        <f t="shared" si="418"/>
        <v>3.5561079043442514</v>
      </c>
      <c r="O4414">
        <f t="shared" si="413"/>
        <v>1.1143037869155402E-2</v>
      </c>
    </row>
    <row r="4415" spans="5:15" x14ac:dyDescent="0.2">
      <c r="E4415" s="11">
        <v>267.81049999999999</v>
      </c>
      <c r="F4415" s="11">
        <v>4999.6303699999999</v>
      </c>
      <c r="G4415">
        <v>1.2432686598129301E-3</v>
      </c>
      <c r="H4415" s="17">
        <v>1.09797E-7</v>
      </c>
      <c r="I4415" s="28">
        <v>1.31142E-3</v>
      </c>
      <c r="J4415" s="21">
        <f t="shared" si="414"/>
        <v>2.6230339104048609E-7</v>
      </c>
      <c r="K4415" s="10">
        <f t="shared" si="415"/>
        <v>1.4730958440833698E-2</v>
      </c>
      <c r="L4415" s="10">
        <f t="shared" si="416"/>
        <v>1.5081958440833699E-2</v>
      </c>
      <c r="M4415" s="10">
        <f t="shared" si="417"/>
        <v>4.0391068310188931</v>
      </c>
      <c r="N4415">
        <f t="shared" si="418"/>
        <v>3.5570479310188934</v>
      </c>
      <c r="O4415">
        <f t="shared" si="413"/>
        <v>-7.4522655075097543E-3</v>
      </c>
    </row>
    <row r="4416" spans="5:15" x14ac:dyDescent="0.2">
      <c r="E4416" s="11">
        <v>267.88887</v>
      </c>
      <c r="F4416" s="11">
        <v>4999.6303699999999</v>
      </c>
      <c r="G4416">
        <v>1.2427247399751701E-3</v>
      </c>
      <c r="H4416" s="17">
        <v>1.01336E-7</v>
      </c>
      <c r="I4416" s="28">
        <v>1.3108799999999999E-3</v>
      </c>
      <c r="J4416" s="21">
        <f t="shared" si="414"/>
        <v>2.621953830558878E-7</v>
      </c>
      <c r="K4416" s="10">
        <f t="shared" si="415"/>
        <v>1.4724892712418659E-2</v>
      </c>
      <c r="L4416" s="10">
        <f t="shared" si="416"/>
        <v>1.5075892712418659E-2</v>
      </c>
      <c r="M4416" s="10">
        <f t="shared" si="417"/>
        <v>4.0386638629710694</v>
      </c>
      <c r="N4416">
        <f t="shared" si="418"/>
        <v>3.5564638969710698</v>
      </c>
      <c r="O4416">
        <f t="shared" si="413"/>
        <v>9.1141929651866096E-3</v>
      </c>
    </row>
    <row r="4417" spans="5:15" x14ac:dyDescent="0.2">
      <c r="E4417" s="11">
        <v>267.96843000000001</v>
      </c>
      <c r="F4417" s="11">
        <v>4999.6303699999999</v>
      </c>
      <c r="G4417">
        <v>1.2426160385424899E-3</v>
      </c>
      <c r="H4417" s="17">
        <v>1.2678800000000001E-7</v>
      </c>
      <c r="I4417" s="28">
        <v>1.3107699999999999E-3</v>
      </c>
      <c r="J4417" s="21">
        <f t="shared" si="414"/>
        <v>2.6217338142939552E-7</v>
      </c>
      <c r="K4417" s="10">
        <f t="shared" si="415"/>
        <v>1.4723657101074853E-2</v>
      </c>
      <c r="L4417" s="10">
        <f t="shared" si="416"/>
        <v>1.5074657101074853E-2</v>
      </c>
      <c r="M4417" s="10">
        <f t="shared" si="417"/>
        <v>4.0395321961633801</v>
      </c>
      <c r="N4417">
        <f t="shared" si="418"/>
        <v>3.5571890221633802</v>
      </c>
      <c r="O4417">
        <f t="shared" si="413"/>
        <v>3.0247422423506647E-3</v>
      </c>
    </row>
    <row r="4418" spans="5:15" x14ac:dyDescent="0.2">
      <c r="E4418" s="11">
        <v>268.05362000000002</v>
      </c>
      <c r="F4418" s="11">
        <v>4999.6303699999999</v>
      </c>
      <c r="G4418">
        <v>1.2423278267006601E-3</v>
      </c>
      <c r="H4418" s="17">
        <v>1.1308299999999999E-7</v>
      </c>
      <c r="I4418" s="28">
        <v>1.3104799999999999E-3</v>
      </c>
      <c r="J4418" s="21">
        <f t="shared" si="414"/>
        <v>2.6211537714137057E-7</v>
      </c>
      <c r="K4418" s="10">
        <f t="shared" si="415"/>
        <v>1.4720399580259372E-2</v>
      </c>
      <c r="L4418" s="10">
        <f t="shared" si="416"/>
        <v>1.5071399580259373E-2</v>
      </c>
      <c r="M4418" s="10">
        <f t="shared" si="417"/>
        <v>4.0399432159550059</v>
      </c>
      <c r="N4418">
        <f t="shared" si="418"/>
        <v>3.5574466999550061</v>
      </c>
      <c r="O4418">
        <f t="shared" si="413"/>
        <v>5.6700720675615015E-3</v>
      </c>
    </row>
    <row r="4419" spans="5:15" x14ac:dyDescent="0.2">
      <c r="E4419" s="11">
        <v>268.13682999999997</v>
      </c>
      <c r="F4419" s="11">
        <v>4999.6303699999999</v>
      </c>
      <c r="G4419">
        <v>1.2421214671108E-3</v>
      </c>
      <c r="H4419" s="17">
        <v>1.1682800000000001E-7</v>
      </c>
      <c r="I4419" s="28">
        <v>1.3102700000000001E-3</v>
      </c>
      <c r="J4419" s="21">
        <f t="shared" si="414"/>
        <v>2.6207337403624901E-7</v>
      </c>
      <c r="K4419" s="10">
        <f t="shared" si="415"/>
        <v>1.4718040685875745E-2</v>
      </c>
      <c r="L4419" s="10">
        <f t="shared" si="416"/>
        <v>1.5069040685875746E-2</v>
      </c>
      <c r="M4419" s="10">
        <f t="shared" si="417"/>
        <v>4.0405648006517474</v>
      </c>
      <c r="N4419">
        <f t="shared" si="418"/>
        <v>3.5579185066517476</v>
      </c>
      <c r="O4419">
        <f t="shared" si="413"/>
        <v>-3.5902856653478442E-4</v>
      </c>
    </row>
    <row r="4420" spans="5:15" x14ac:dyDescent="0.2">
      <c r="E4420" s="11">
        <v>268.22084000000001</v>
      </c>
      <c r="F4420" s="11">
        <v>4999.6303699999999</v>
      </c>
      <c r="G4420">
        <v>1.2417362044274999E-3</v>
      </c>
      <c r="H4420" s="17">
        <v>1.2384700000000001E-7</v>
      </c>
      <c r="I4420" s="28">
        <v>1.30989E-3</v>
      </c>
      <c r="J4420" s="21">
        <f t="shared" si="414"/>
        <v>2.6199736841745762E-7</v>
      </c>
      <c r="K4420" s="10">
        <f t="shared" si="415"/>
        <v>1.4713772210324419E-2</v>
      </c>
      <c r="L4420" s="10">
        <f t="shared" si="416"/>
        <v>1.506477221032442E-2</v>
      </c>
      <c r="M4420" s="10">
        <f t="shared" si="417"/>
        <v>4.0406858566618729</v>
      </c>
      <c r="N4420">
        <f t="shared" si="418"/>
        <v>3.557888344661873</v>
      </c>
      <c r="O4420">
        <f t="shared" si="413"/>
        <v>1.3644723066738996E-2</v>
      </c>
    </row>
    <row r="4421" spans="5:15" x14ac:dyDescent="0.2">
      <c r="E4421" s="11">
        <v>268.30016000000001</v>
      </c>
      <c r="F4421" s="11">
        <v>4999.6303699999999</v>
      </c>
      <c r="G4421">
        <v>1.24175486577987E-3</v>
      </c>
      <c r="H4421" s="17">
        <v>8.6134699999999994E-8</v>
      </c>
      <c r="I4421" s="28">
        <v>1.3098999999999999E-3</v>
      </c>
      <c r="J4421" s="21">
        <f t="shared" si="414"/>
        <v>2.6199936856532056E-7</v>
      </c>
      <c r="K4421" s="10">
        <f t="shared" si="415"/>
        <v>1.4713884538628402E-2</v>
      </c>
      <c r="L4421" s="10">
        <f t="shared" si="416"/>
        <v>1.5064884538628403E-2</v>
      </c>
      <c r="M4421" s="10">
        <f t="shared" si="417"/>
        <v>4.0419109320955267</v>
      </c>
      <c r="N4421">
        <f t="shared" si="418"/>
        <v>3.5589706440955267</v>
      </c>
      <c r="O4421">
        <f t="shared" si="413"/>
        <v>7.7609965635586373E-3</v>
      </c>
    </row>
    <row r="4422" spans="5:15" x14ac:dyDescent="0.2">
      <c r="E4422" s="11">
        <v>268.38780000000003</v>
      </c>
      <c r="F4422" s="11">
        <v>4999.6303699999999</v>
      </c>
      <c r="G4422">
        <v>1.2415962832359199E-3</v>
      </c>
      <c r="H4422" s="17">
        <v>7.9637500000000001E-8</v>
      </c>
      <c r="I4422" s="28">
        <v>1.30974E-3</v>
      </c>
      <c r="J4422" s="21">
        <f t="shared" si="414"/>
        <v>2.6196736619951367E-7</v>
      </c>
      <c r="K4422" s="10">
        <f t="shared" si="415"/>
        <v>1.4712087285764688E-2</v>
      </c>
      <c r="L4422" s="10">
        <f t="shared" si="416"/>
        <v>1.5063087285764689E-2</v>
      </c>
      <c r="M4422" s="10">
        <f t="shared" si="417"/>
        <v>4.0427488578343569</v>
      </c>
      <c r="N4422">
        <f t="shared" si="418"/>
        <v>3.5596508178343571</v>
      </c>
      <c r="O4422">
        <f t="shared" ref="O4422:O4485" si="419">(N4423-N4422)/(E4423-E4422)</f>
        <v>-4.9778638470434847E-3</v>
      </c>
    </row>
    <row r="4423" spans="5:15" x14ac:dyDescent="0.2">
      <c r="E4423" s="11">
        <v>268.47377</v>
      </c>
      <c r="F4423" s="11">
        <v>4999.6303699999999</v>
      </c>
      <c r="G4423">
        <v>1.2410748272919799E-3</v>
      </c>
      <c r="H4423" s="17">
        <v>1.02667E-7</v>
      </c>
      <c r="I4423" s="28">
        <v>1.30922E-3</v>
      </c>
      <c r="J4423" s="21">
        <f t="shared" si="414"/>
        <v>2.6186335851064127E-7</v>
      </c>
      <c r="K4423" s="10">
        <f t="shared" si="415"/>
        <v>1.4706246213957613E-2</v>
      </c>
      <c r="L4423" s="10">
        <f t="shared" si="416"/>
        <v>1.5057246213957614E-2</v>
      </c>
      <c r="M4423" s="10">
        <f t="shared" si="417"/>
        <v>4.0424756568794269</v>
      </c>
      <c r="N4423">
        <f t="shared" si="418"/>
        <v>3.5592228708794269</v>
      </c>
      <c r="O4423">
        <f t="shared" si="419"/>
        <v>6.3665947640154227E-3</v>
      </c>
    </row>
    <row r="4424" spans="5:15" x14ac:dyDescent="0.2">
      <c r="E4424" s="11">
        <v>268.55694999999997</v>
      </c>
      <c r="F4424" s="11">
        <v>4999.6303699999999</v>
      </c>
      <c r="G4424">
        <v>1.24088309364069E-3</v>
      </c>
      <c r="H4424" s="17">
        <v>1.01677E-7</v>
      </c>
      <c r="I4424" s="28">
        <v>1.3090300000000001E-3</v>
      </c>
      <c r="J4424" s="21">
        <f t="shared" si="414"/>
        <v>2.618253557012456E-7</v>
      </c>
      <c r="K4424" s="10">
        <f t="shared" si="415"/>
        <v>1.4704111976181954E-2</v>
      </c>
      <c r="L4424" s="10">
        <f t="shared" si="416"/>
        <v>1.5055111976181954E-2</v>
      </c>
      <c r="M4424" s="10">
        <f t="shared" si="417"/>
        <v>4.0431549542318974</v>
      </c>
      <c r="N4424">
        <f t="shared" si="418"/>
        <v>3.5597524442318975</v>
      </c>
      <c r="O4424">
        <f t="shared" si="419"/>
        <v>-6.5582196092134066E-4</v>
      </c>
    </row>
    <row r="4425" spans="5:15" x14ac:dyDescent="0.2">
      <c r="E4425" s="11">
        <v>268.64371999999997</v>
      </c>
      <c r="F4425" s="11">
        <v>4999.6303699999999</v>
      </c>
      <c r="G4425">
        <v>1.24048594743694E-3</v>
      </c>
      <c r="H4425" s="17">
        <v>1.0281000000000001E-7</v>
      </c>
      <c r="I4425" s="28">
        <v>1.3086300000000001E-3</v>
      </c>
      <c r="J4425" s="21">
        <f t="shared" si="414"/>
        <v>2.6174534978672837E-7</v>
      </c>
      <c r="K4425" s="10">
        <f t="shared" si="415"/>
        <v>1.4699618844022665E-2</v>
      </c>
      <c r="L4425" s="10">
        <f t="shared" si="416"/>
        <v>1.5050618844022666E-2</v>
      </c>
      <c r="M4425" s="10">
        <f t="shared" si="417"/>
        <v>4.0432542345603482</v>
      </c>
      <c r="N4425">
        <f t="shared" si="418"/>
        <v>3.5596955385603484</v>
      </c>
      <c r="O4425">
        <f t="shared" si="419"/>
        <v>-4.0296098775044611E-4</v>
      </c>
    </row>
    <row r="4426" spans="5:15" x14ac:dyDescent="0.2">
      <c r="E4426" s="11">
        <v>268.72552000000002</v>
      </c>
      <c r="F4426" s="11">
        <v>4999.6303699999999</v>
      </c>
      <c r="G4426">
        <v>1.2401094281867401E-3</v>
      </c>
      <c r="H4426" s="17">
        <v>1.07263E-7</v>
      </c>
      <c r="I4426" s="28">
        <v>1.3082599999999999E-3</v>
      </c>
      <c r="J4426" s="21">
        <f t="shared" ref="J4426:J4489" si="420">I4426/F4426</f>
        <v>2.6167134431579987E-7</v>
      </c>
      <c r="K4426" s="10">
        <f t="shared" ref="K4426:K4489" si="421">J4426*B$6</f>
        <v>1.4695462696775321E-2</v>
      </c>
      <c r="L4426" s="10">
        <f t="shared" ref="L4426:L4489" si="422">K4426+B$7</f>
        <v>1.5046462696775321E-2</v>
      </c>
      <c r="M4426" s="10">
        <f t="shared" ref="M4426:M4489" si="423">L4426*E4426</f>
        <v>4.0433685123515506</v>
      </c>
      <c r="N4426">
        <f t="shared" ref="N4426:N4489" si="424">((M4426/E4426)-$B$8)*E4426</f>
        <v>3.5596625763515504</v>
      </c>
      <c r="O4426">
        <f t="shared" si="419"/>
        <v>1.058582779231877E-2</v>
      </c>
    </row>
    <row r="4427" spans="5:15" x14ac:dyDescent="0.2">
      <c r="E4427" s="11">
        <v>268.80495999999999</v>
      </c>
      <c r="F4427" s="11">
        <v>4999.6303699999999</v>
      </c>
      <c r="G4427">
        <v>1.24004285057432E-3</v>
      </c>
      <c r="H4427" s="17">
        <v>9.3413200000000002E-8</v>
      </c>
      <c r="I4427" s="28">
        <v>1.3081900000000001E-3</v>
      </c>
      <c r="J4427" s="21">
        <f t="shared" si="420"/>
        <v>2.6165734328075942E-7</v>
      </c>
      <c r="K4427" s="10">
        <f t="shared" si="421"/>
        <v>1.4694676398647449E-2</v>
      </c>
      <c r="L4427" s="10">
        <f t="shared" si="422"/>
        <v>1.5045676398647449E-2</v>
      </c>
      <c r="M4427" s="10">
        <f t="shared" si="423"/>
        <v>4.0443524425113715</v>
      </c>
      <c r="N4427">
        <f t="shared" si="424"/>
        <v>3.5605035145113719</v>
      </c>
      <c r="O4427">
        <f t="shared" si="419"/>
        <v>-3.7126199610935514E-3</v>
      </c>
    </row>
    <row r="4428" spans="5:15" x14ac:dyDescent="0.2">
      <c r="E4428" s="11">
        <v>268.88866999999999</v>
      </c>
      <c r="F4428" s="11">
        <v>4999.6303699999999</v>
      </c>
      <c r="G4428">
        <v>1.2395701427885301E-3</v>
      </c>
      <c r="H4428" s="17">
        <v>1.0604300000000001E-7</v>
      </c>
      <c r="I4428" s="28">
        <v>1.3077200000000001E-3</v>
      </c>
      <c r="J4428" s="21">
        <f t="shared" si="420"/>
        <v>2.6156333633120163E-7</v>
      </c>
      <c r="K4428" s="10">
        <f t="shared" si="421"/>
        <v>1.4689396968360283E-2</v>
      </c>
      <c r="L4428" s="10">
        <f t="shared" si="422"/>
        <v>1.5040396968360284E-2</v>
      </c>
      <c r="M4428" s="10">
        <f t="shared" si="423"/>
        <v>4.0441923370944286</v>
      </c>
      <c r="N4428">
        <f t="shared" si="424"/>
        <v>3.5601927310944288</v>
      </c>
      <c r="O4428">
        <f t="shared" si="419"/>
        <v>6.5413000564378968E-3</v>
      </c>
    </row>
    <row r="4429" spans="5:15" x14ac:dyDescent="0.2">
      <c r="E4429" s="11">
        <v>268.96985000000001</v>
      </c>
      <c r="F4429" s="11">
        <v>4999.6303699999999</v>
      </c>
      <c r="G4429">
        <v>1.2393890416552999E-3</v>
      </c>
      <c r="H4429" s="17">
        <v>9.64188E-8</v>
      </c>
      <c r="I4429" s="28">
        <v>1.30754E-3</v>
      </c>
      <c r="J4429" s="21">
        <f t="shared" si="420"/>
        <v>2.6152733366966891E-7</v>
      </c>
      <c r="K4429" s="10">
        <f t="shared" si="421"/>
        <v>1.4687375058888607E-2</v>
      </c>
      <c r="L4429" s="10">
        <f t="shared" si="422"/>
        <v>1.5038375058888607E-2</v>
      </c>
      <c r="M4429" s="10">
        <f t="shared" si="423"/>
        <v>4.0448694838330104</v>
      </c>
      <c r="N4429">
        <f t="shared" si="424"/>
        <v>3.5607237538330105</v>
      </c>
      <c r="O4429">
        <f t="shared" si="419"/>
        <v>3.8323409977926801E-3</v>
      </c>
    </row>
    <row r="4430" spans="5:15" x14ac:dyDescent="0.2">
      <c r="E4430" s="11">
        <v>269.05338999999998</v>
      </c>
      <c r="F4430" s="11">
        <v>4999.6303699999999</v>
      </c>
      <c r="G4430">
        <v>1.23912966883706E-3</v>
      </c>
      <c r="H4430" s="17">
        <v>1.15993E-7</v>
      </c>
      <c r="I4430" s="28">
        <v>1.3072800000000001E-3</v>
      </c>
      <c r="J4430" s="21">
        <f t="shared" si="420"/>
        <v>2.6147532982523268E-7</v>
      </c>
      <c r="K4430" s="10">
        <f t="shared" si="421"/>
        <v>1.4684454522985068E-2</v>
      </c>
      <c r="L4430" s="10">
        <f t="shared" si="422"/>
        <v>1.5035454522985069E-2</v>
      </c>
      <c r="M4430" s="10">
        <f t="shared" si="423"/>
        <v>4.0453400095999656</v>
      </c>
      <c r="N4430">
        <f t="shared" si="424"/>
        <v>3.561043907599966</v>
      </c>
      <c r="O4430">
        <f t="shared" si="419"/>
        <v>-1.5554687268429446E-4</v>
      </c>
    </row>
    <row r="4431" spans="5:15" x14ac:dyDescent="0.2">
      <c r="E4431" s="11">
        <v>269.13918000000001</v>
      </c>
      <c r="F4431" s="11">
        <v>4999.6303699999999</v>
      </c>
      <c r="G4431">
        <v>1.23874931435607E-3</v>
      </c>
      <c r="H4431" s="17">
        <v>1.0054E-7</v>
      </c>
      <c r="I4431" s="28">
        <v>1.3068999999999999E-3</v>
      </c>
      <c r="J4431" s="21">
        <f t="shared" si="420"/>
        <v>2.6139932420644129E-7</v>
      </c>
      <c r="K4431" s="10">
        <f t="shared" si="421"/>
        <v>1.4680186047433742E-2</v>
      </c>
      <c r="L4431" s="10">
        <f t="shared" si="422"/>
        <v>1.5031186047433743E-2</v>
      </c>
      <c r="M4431" s="10">
        <f t="shared" si="423"/>
        <v>4.0454810872337585</v>
      </c>
      <c r="N4431">
        <f t="shared" si="424"/>
        <v>3.5610305632337584</v>
      </c>
      <c r="O4431">
        <f t="shared" si="419"/>
        <v>4.8443124123149061E-3</v>
      </c>
    </row>
    <row r="4432" spans="5:15" x14ac:dyDescent="0.2">
      <c r="E4432" s="11">
        <v>269.22572000000002</v>
      </c>
      <c r="F4432" s="11">
        <v>4999.6303699999999</v>
      </c>
      <c r="G4432">
        <v>1.2385198384437599E-3</v>
      </c>
      <c r="H4432" s="17">
        <v>9.9699100000000004E-8</v>
      </c>
      <c r="I4432" s="28">
        <v>1.3066600000000001E-3</v>
      </c>
      <c r="J4432" s="21">
        <f t="shared" si="420"/>
        <v>2.6135132065773095E-7</v>
      </c>
      <c r="K4432" s="10">
        <f t="shared" si="421"/>
        <v>1.467749016813817E-2</v>
      </c>
      <c r="L4432" s="10">
        <f t="shared" si="422"/>
        <v>1.502849016813817E-2</v>
      </c>
      <c r="M4432" s="10">
        <f t="shared" si="423"/>
        <v>4.0460560860299202</v>
      </c>
      <c r="N4432">
        <f t="shared" si="424"/>
        <v>3.5614497900299202</v>
      </c>
      <c r="O4432">
        <f t="shared" si="419"/>
        <v>3.4919303475779181E-3</v>
      </c>
    </row>
    <row r="4433" spans="5:15" x14ac:dyDescent="0.2">
      <c r="E4433" s="11">
        <v>269.30650000000003</v>
      </c>
      <c r="F4433" s="11">
        <v>4999.6303699999999</v>
      </c>
      <c r="G4433">
        <v>1.2382566922710999E-3</v>
      </c>
      <c r="H4433" s="17">
        <v>1.00714E-7</v>
      </c>
      <c r="I4433" s="28">
        <v>1.3064000000000001E-3</v>
      </c>
      <c r="J4433" s="21">
        <f t="shared" si="420"/>
        <v>2.6129931681329478E-7</v>
      </c>
      <c r="K4433" s="10">
        <f t="shared" si="421"/>
        <v>1.4674569632234635E-2</v>
      </c>
      <c r="L4433" s="10">
        <f t="shared" si="422"/>
        <v>1.5025569632234635E-2</v>
      </c>
      <c r="M4433" s="10">
        <f t="shared" si="423"/>
        <v>4.0464835681633975</v>
      </c>
      <c r="N4433">
        <f t="shared" si="424"/>
        <v>3.5617318681633976</v>
      </c>
      <c r="O4433">
        <f t="shared" si="419"/>
        <v>8.5194837971877286E-3</v>
      </c>
    </row>
    <row r="4434" spans="5:15" x14ac:dyDescent="0.2">
      <c r="E4434" s="11">
        <v>269.39008999999999</v>
      </c>
      <c r="F4434" s="11">
        <v>4999.6303699999999</v>
      </c>
      <c r="G4434">
        <v>1.23812742577201E-3</v>
      </c>
      <c r="H4434" s="17">
        <v>1.1578E-7</v>
      </c>
      <c r="I4434" s="28">
        <v>1.30627E-3</v>
      </c>
      <c r="J4434" s="21">
        <f t="shared" si="420"/>
        <v>2.6127331489107666E-7</v>
      </c>
      <c r="K4434" s="10">
        <f t="shared" si="421"/>
        <v>1.4673109364282866E-2</v>
      </c>
      <c r="L4434" s="10">
        <f t="shared" si="422"/>
        <v>1.5024109364282867E-2</v>
      </c>
      <c r="M4434" s="10">
        <f t="shared" si="423"/>
        <v>4.0473461738140042</v>
      </c>
      <c r="N4434">
        <f t="shared" si="424"/>
        <v>3.5624440118140042</v>
      </c>
      <c r="O4434">
        <f t="shared" si="419"/>
        <v>4.86036490333996E-3</v>
      </c>
    </row>
    <row r="4435" spans="5:15" x14ac:dyDescent="0.2">
      <c r="E4435" s="11">
        <v>269.47332999999998</v>
      </c>
      <c r="F4435" s="11">
        <v>4999.6303699999999</v>
      </c>
      <c r="G4435">
        <v>1.2378973504925199E-3</v>
      </c>
      <c r="H4435" s="17">
        <v>1.06968E-7</v>
      </c>
      <c r="I4435" s="28">
        <v>1.3060400000000001E-3</v>
      </c>
      <c r="J4435" s="21">
        <f t="shared" si="420"/>
        <v>2.6122731149022927E-7</v>
      </c>
      <c r="K4435" s="10">
        <f t="shared" si="421"/>
        <v>1.4670525813291277E-2</v>
      </c>
      <c r="L4435" s="10">
        <f t="shared" si="422"/>
        <v>1.5021525813291277E-2</v>
      </c>
      <c r="M4435" s="10">
        <f t="shared" si="423"/>
        <v>4.0479005825885581</v>
      </c>
      <c r="N4435">
        <f t="shared" si="424"/>
        <v>3.5628485885885581</v>
      </c>
      <c r="O4435">
        <f t="shared" si="419"/>
        <v>3.5224908439854107E-3</v>
      </c>
    </row>
    <row r="4436" spans="5:15" x14ac:dyDescent="0.2">
      <c r="E4436" s="11">
        <v>269.55761999999999</v>
      </c>
      <c r="F4436" s="11">
        <v>4999.6303699999999</v>
      </c>
      <c r="G4436">
        <v>1.2376294083214299E-3</v>
      </c>
      <c r="H4436" s="17">
        <v>1.0116E-7</v>
      </c>
      <c r="I4436" s="28">
        <v>1.3057699999999999E-3</v>
      </c>
      <c r="J4436" s="21">
        <f t="shared" si="420"/>
        <v>2.611733074979301E-7</v>
      </c>
      <c r="K4436" s="10">
        <f t="shared" si="421"/>
        <v>1.4667492949083755E-2</v>
      </c>
      <c r="L4436" s="10">
        <f t="shared" si="422"/>
        <v>1.5018492949083756E-2</v>
      </c>
      <c r="M4436" s="10">
        <f t="shared" si="423"/>
        <v>4.0483492153417977</v>
      </c>
      <c r="N4436">
        <f t="shared" si="424"/>
        <v>3.5631454993417977</v>
      </c>
      <c r="O4436">
        <f t="shared" si="419"/>
        <v>-1.9564015277601242E-3</v>
      </c>
    </row>
    <row r="4437" spans="5:15" x14ac:dyDescent="0.2">
      <c r="E4437" s="11">
        <v>269.64145000000002</v>
      </c>
      <c r="F4437" s="11">
        <v>4999.6303699999999</v>
      </c>
      <c r="G4437">
        <v>1.23721125223766E-3</v>
      </c>
      <c r="H4437" s="17">
        <v>9.1021700000000003E-8</v>
      </c>
      <c r="I4437" s="28">
        <v>1.30535E-3</v>
      </c>
      <c r="J4437" s="21">
        <f t="shared" si="420"/>
        <v>2.6108930128768703E-7</v>
      </c>
      <c r="K4437" s="10">
        <f t="shared" si="421"/>
        <v>1.4662775160316504E-2</v>
      </c>
      <c r="L4437" s="10">
        <f t="shared" si="422"/>
        <v>1.5013775160316505E-2</v>
      </c>
      <c r="M4437" s="10">
        <f t="shared" si="423"/>
        <v>4.0483361042017254</v>
      </c>
      <c r="N4437">
        <f t="shared" si="424"/>
        <v>3.5629814942017255</v>
      </c>
      <c r="O4437">
        <f t="shared" si="419"/>
        <v>1.1349314025751232E-2</v>
      </c>
    </row>
    <row r="4438" spans="5:15" x14ac:dyDescent="0.2">
      <c r="E4438" s="11">
        <v>269.72269999999997</v>
      </c>
      <c r="F4438" s="11">
        <v>4999.6303699999999</v>
      </c>
      <c r="G4438">
        <v>1.2371559408917801E-3</v>
      </c>
      <c r="H4438" s="17">
        <v>9.3553299999999994E-8</v>
      </c>
      <c r="I4438" s="28">
        <v>1.3052999999999999E-3</v>
      </c>
      <c r="J4438" s="21">
        <f t="shared" si="420"/>
        <v>2.6107930054837231E-7</v>
      </c>
      <c r="K4438" s="10">
        <f t="shared" si="421"/>
        <v>1.4662213518796589E-2</v>
      </c>
      <c r="L4438" s="10">
        <f t="shared" si="422"/>
        <v>1.501321351879659E-2</v>
      </c>
      <c r="M4438" s="10">
        <f t="shared" si="423"/>
        <v>4.049404485966317</v>
      </c>
      <c r="N4438">
        <f t="shared" si="424"/>
        <v>3.5639036259663173</v>
      </c>
      <c r="O4438">
        <f t="shared" si="419"/>
        <v>-6.5693962849855863E-3</v>
      </c>
    </row>
    <row r="4439" spans="5:15" x14ac:dyDescent="0.2">
      <c r="E4439" s="11">
        <v>269.80696</v>
      </c>
      <c r="F4439" s="11">
        <v>4999.6303699999999</v>
      </c>
      <c r="G4439">
        <v>1.23661541723899E-3</v>
      </c>
      <c r="H4439" s="17">
        <v>8.88695E-8</v>
      </c>
      <c r="I4439" s="28">
        <v>1.3047499999999999E-3</v>
      </c>
      <c r="J4439" s="21">
        <f t="shared" si="420"/>
        <v>2.6096929241591114E-7</v>
      </c>
      <c r="K4439" s="10">
        <f t="shared" si="421"/>
        <v>1.465603546207757E-2</v>
      </c>
      <c r="L4439" s="10">
        <f t="shared" si="422"/>
        <v>1.5007035462077571E-2</v>
      </c>
      <c r="M4439" s="10">
        <f t="shared" si="423"/>
        <v>4.0490026166353443</v>
      </c>
      <c r="N4439">
        <f t="shared" si="424"/>
        <v>3.5633500886353442</v>
      </c>
      <c r="O4439">
        <f t="shared" si="419"/>
        <v>3.6583916177950794E-3</v>
      </c>
    </row>
    <row r="4440" spans="5:15" x14ac:dyDescent="0.2">
      <c r="E4440" s="11">
        <v>269.89586000000003</v>
      </c>
      <c r="F4440" s="11">
        <v>4999.6303699999999</v>
      </c>
      <c r="G4440">
        <v>1.2363372462426299E-3</v>
      </c>
      <c r="H4440" s="17">
        <v>1.00922E-7</v>
      </c>
      <c r="I4440" s="28">
        <v>1.3044700000000001E-3</v>
      </c>
      <c r="J4440" s="21">
        <f t="shared" si="420"/>
        <v>2.6091328827574908E-7</v>
      </c>
      <c r="K4440" s="10">
        <f t="shared" si="421"/>
        <v>1.4652890269566067E-2</v>
      </c>
      <c r="L4440" s="10">
        <f t="shared" si="422"/>
        <v>1.5003890269566068E-2</v>
      </c>
      <c r="M4440" s="10">
        <f t="shared" si="423"/>
        <v>4.049487867650166</v>
      </c>
      <c r="N4440">
        <f t="shared" si="424"/>
        <v>3.5636753196501663</v>
      </c>
      <c r="O4440">
        <f t="shared" si="419"/>
        <v>9.396545288598969E-4</v>
      </c>
    </row>
    <row r="4441" spans="5:15" x14ac:dyDescent="0.2">
      <c r="E4441" s="11">
        <v>269.97746000000001</v>
      </c>
      <c r="F4441" s="11">
        <v>4999.6303699999999</v>
      </c>
      <c r="G4441">
        <v>1.2360034675660699E-3</v>
      </c>
      <c r="H4441" s="17">
        <v>1.1636E-7</v>
      </c>
      <c r="I4441" s="28">
        <v>1.3041400000000001E-3</v>
      </c>
      <c r="J4441" s="21">
        <f t="shared" si="420"/>
        <v>2.608472833962724E-7</v>
      </c>
      <c r="K4441" s="10">
        <f t="shared" si="421"/>
        <v>1.4649183435534658E-2</v>
      </c>
      <c r="L4441" s="10">
        <f t="shared" si="422"/>
        <v>1.5000183435534659E-2</v>
      </c>
      <c r="M4441" s="10">
        <f t="shared" si="423"/>
        <v>4.0497114234597209</v>
      </c>
      <c r="N4441">
        <f t="shared" si="424"/>
        <v>3.5637519954597212</v>
      </c>
      <c r="O4441">
        <f t="shared" si="419"/>
        <v>4.6206946657582765E-3</v>
      </c>
    </row>
    <row r="4442" spans="5:15" x14ac:dyDescent="0.2">
      <c r="E4442" s="11">
        <v>270.06232</v>
      </c>
      <c r="F4442" s="11">
        <v>4999.6303699999999</v>
      </c>
      <c r="G4442">
        <v>1.23576117214611E-3</v>
      </c>
      <c r="H4442" s="17">
        <v>1.0234499999999999E-7</v>
      </c>
      <c r="I4442" s="28">
        <v>1.3039E-3</v>
      </c>
      <c r="J4442" s="21">
        <f t="shared" si="420"/>
        <v>2.6079927984756201E-7</v>
      </c>
      <c r="K4442" s="10">
        <f t="shared" si="421"/>
        <v>1.4646487556239082E-2</v>
      </c>
      <c r="L4442" s="10">
        <f t="shared" si="422"/>
        <v>1.4997487556239083E-2</v>
      </c>
      <c r="M4442" s="10">
        <f t="shared" si="423"/>
        <v>4.0502562836090572</v>
      </c>
      <c r="N4442">
        <f t="shared" si="424"/>
        <v>3.5641441076090574</v>
      </c>
      <c r="O4442">
        <f t="shared" si="419"/>
        <v>-1.0730219420503522E-3</v>
      </c>
    </row>
    <row r="4443" spans="5:15" x14ac:dyDescent="0.2">
      <c r="E4443" s="11">
        <v>270.14524999999998</v>
      </c>
      <c r="F4443" s="11">
        <v>4999.6303699999999</v>
      </c>
      <c r="G4443">
        <v>1.23537437320265E-3</v>
      </c>
      <c r="H4443" s="17">
        <v>8.4112099999999998E-8</v>
      </c>
      <c r="I4443" s="28">
        <v>1.3035099999999999E-3</v>
      </c>
      <c r="J4443" s="21">
        <f t="shared" si="420"/>
        <v>2.6072127408090767E-7</v>
      </c>
      <c r="K4443" s="10">
        <f t="shared" si="421"/>
        <v>1.4642106752383775E-2</v>
      </c>
      <c r="L4443" s="10">
        <f t="shared" si="422"/>
        <v>1.4993106752383776E-2</v>
      </c>
      <c r="M4443" s="10">
        <f t="shared" si="423"/>
        <v>4.050316571899403</v>
      </c>
      <c r="N4443">
        <f t="shared" si="424"/>
        <v>3.5640551218994032</v>
      </c>
      <c r="O4443">
        <f t="shared" si="419"/>
        <v>6.5745598744198826E-3</v>
      </c>
    </row>
    <row r="4444" spans="5:15" x14ac:dyDescent="0.2">
      <c r="E4444" s="11">
        <v>270.23239000000001</v>
      </c>
      <c r="F4444" s="11">
        <v>4999.6303699999999</v>
      </c>
      <c r="G4444">
        <v>1.2351863883800201E-3</v>
      </c>
      <c r="H4444" s="17">
        <v>1.07728E-7</v>
      </c>
      <c r="I4444" s="28">
        <v>1.30332E-3</v>
      </c>
      <c r="J4444" s="21">
        <f t="shared" si="420"/>
        <v>2.60683271271512E-7</v>
      </c>
      <c r="K4444" s="10">
        <f t="shared" si="421"/>
        <v>1.4639972514608114E-2</v>
      </c>
      <c r="L4444" s="10">
        <f t="shared" si="422"/>
        <v>1.4990972514608115E-2</v>
      </c>
      <c r="M4444" s="10">
        <f t="shared" si="423"/>
        <v>4.0510463310468605</v>
      </c>
      <c r="N4444">
        <f t="shared" si="424"/>
        <v>3.5646280290468604</v>
      </c>
      <c r="O4444">
        <f t="shared" si="419"/>
        <v>1.4002487646666457E-3</v>
      </c>
    </row>
    <row r="4445" spans="5:15" x14ac:dyDescent="0.2">
      <c r="E4445" s="11">
        <v>270.31995000000001</v>
      </c>
      <c r="F4445" s="11">
        <v>4999.6303699999999</v>
      </c>
      <c r="G4445">
        <v>1.23484778615144E-3</v>
      </c>
      <c r="H4445" s="17">
        <v>1.11117E-7</v>
      </c>
      <c r="I4445" s="28">
        <v>1.30298E-3</v>
      </c>
      <c r="J4445" s="21">
        <f t="shared" si="420"/>
        <v>2.6061526624417238E-7</v>
      </c>
      <c r="K4445" s="10">
        <f t="shared" si="421"/>
        <v>1.463615335227272E-2</v>
      </c>
      <c r="L4445" s="10">
        <f t="shared" si="422"/>
        <v>1.4987153352272721E-2</v>
      </c>
      <c r="M4445" s="10">
        <f t="shared" si="423"/>
        <v>4.0513265448286946</v>
      </c>
      <c r="N4445">
        <f t="shared" si="424"/>
        <v>3.5647506348286946</v>
      </c>
      <c r="O4445">
        <f t="shared" si="419"/>
        <v>3.916958260457736E-3</v>
      </c>
    </row>
    <row r="4446" spans="5:15" x14ac:dyDescent="0.2">
      <c r="E4446" s="11">
        <v>270.40514000000002</v>
      </c>
      <c r="F4446" s="11">
        <v>4999.6303699999999</v>
      </c>
      <c r="G4446">
        <v>1.2345908838763599E-3</v>
      </c>
      <c r="H4446" s="17">
        <v>1.22622E-7</v>
      </c>
      <c r="I4446" s="28">
        <v>1.30272E-3</v>
      </c>
      <c r="J4446" s="21">
        <f t="shared" si="420"/>
        <v>2.6056326239973616E-7</v>
      </c>
      <c r="K4446" s="10">
        <f t="shared" si="421"/>
        <v>1.4633232816369182E-2</v>
      </c>
      <c r="L4446" s="10">
        <f t="shared" si="422"/>
        <v>1.4984232816369182E-2</v>
      </c>
      <c r="M4446" s="10">
        <f t="shared" si="423"/>
        <v>4.051813572502903</v>
      </c>
      <c r="N4446">
        <f t="shared" si="424"/>
        <v>3.565084320502903</v>
      </c>
      <c r="O4446">
        <f t="shared" si="419"/>
        <v>-1.8225780762068204E-3</v>
      </c>
    </row>
    <row r="4447" spans="5:15" x14ac:dyDescent="0.2">
      <c r="E4447" s="11">
        <v>270.48410000000001</v>
      </c>
      <c r="F4447" s="11">
        <v>4999.6303699999999</v>
      </c>
      <c r="G4447">
        <v>1.2342005772095E-3</v>
      </c>
      <c r="H4447" s="17">
        <v>1.03805E-7</v>
      </c>
      <c r="I4447" s="28">
        <v>1.30233E-3</v>
      </c>
      <c r="J4447" s="21">
        <f t="shared" si="420"/>
        <v>2.6048525663308187E-7</v>
      </c>
      <c r="K4447" s="10">
        <f t="shared" si="421"/>
        <v>1.4628852012513878E-2</v>
      </c>
      <c r="L4447" s="10">
        <f t="shared" si="422"/>
        <v>1.4979852012513879E-2</v>
      </c>
      <c r="M4447" s="10">
        <f t="shared" si="423"/>
        <v>4.0518117897380055</v>
      </c>
      <c r="N4447">
        <f t="shared" si="424"/>
        <v>3.5649404097380057</v>
      </c>
      <c r="O4447">
        <f t="shared" si="419"/>
        <v>5.6885819524587968E-4</v>
      </c>
    </row>
    <row r="4448" spans="5:15" x14ac:dyDescent="0.2">
      <c r="E4448" s="11">
        <v>270.56844999999998</v>
      </c>
      <c r="F4448" s="11">
        <v>4999.6303699999999</v>
      </c>
      <c r="G4448">
        <v>1.23385781536228E-3</v>
      </c>
      <c r="H4448" s="17">
        <v>1.1742499999999999E-7</v>
      </c>
      <c r="I4448" s="28">
        <v>1.3019800000000001E-3</v>
      </c>
      <c r="J4448" s="21">
        <f t="shared" si="420"/>
        <v>2.6041525145787931E-7</v>
      </c>
      <c r="K4448" s="10">
        <f t="shared" si="421"/>
        <v>1.4624920521874502E-2</v>
      </c>
      <c r="L4448" s="10">
        <f t="shared" si="422"/>
        <v>1.4975920521874502E-2</v>
      </c>
      <c r="M4448" s="10">
        <f t="shared" si="423"/>
        <v>4.0520116029267745</v>
      </c>
      <c r="N4448">
        <f t="shared" si="424"/>
        <v>3.5649883929267747</v>
      </c>
      <c r="O4448">
        <f t="shared" si="419"/>
        <v>7.3340174767185006E-3</v>
      </c>
    </row>
    <row r="4449" spans="5:15" x14ac:dyDescent="0.2">
      <c r="E4449" s="11">
        <v>270.64650999999998</v>
      </c>
      <c r="F4449" s="11">
        <v>4999.6303699999999</v>
      </c>
      <c r="G4449">
        <v>1.23370075494014E-3</v>
      </c>
      <c r="H4449" s="17">
        <v>1.0372199999999999E-7</v>
      </c>
      <c r="I4449" s="28">
        <v>1.3018299999999999E-3</v>
      </c>
      <c r="J4449" s="21">
        <f t="shared" si="420"/>
        <v>2.6038524923993531E-7</v>
      </c>
      <c r="K4449" s="10">
        <f t="shared" si="421"/>
        <v>1.4623235597314767E-2</v>
      </c>
      <c r="L4449" s="10">
        <f t="shared" si="422"/>
        <v>1.4974235597314768E-2</v>
      </c>
      <c r="M4449" s="10">
        <f t="shared" si="423"/>
        <v>4.052724604331007</v>
      </c>
      <c r="N4449">
        <f t="shared" si="424"/>
        <v>3.5655608863310073</v>
      </c>
      <c r="O4449">
        <f t="shared" si="419"/>
        <v>4.7795606003196711E-3</v>
      </c>
    </row>
    <row r="4450" spans="5:15" x14ac:dyDescent="0.2">
      <c r="E4450" s="11">
        <v>270.72982999999999</v>
      </c>
      <c r="F4450" s="11">
        <v>4999.6303699999999</v>
      </c>
      <c r="G4450">
        <v>1.2334759463177099E-3</v>
      </c>
      <c r="H4450" s="17">
        <v>8.6808900000000001E-8</v>
      </c>
      <c r="I4450" s="28">
        <v>1.3016E-3</v>
      </c>
      <c r="J4450" s="21">
        <f t="shared" si="420"/>
        <v>2.6033924583908791E-7</v>
      </c>
      <c r="K4450" s="10">
        <f t="shared" si="421"/>
        <v>1.4620652046323178E-2</v>
      </c>
      <c r="L4450" s="10">
        <f t="shared" si="422"/>
        <v>1.4971652046323178E-2</v>
      </c>
      <c r="M4450" s="10">
        <f t="shared" si="423"/>
        <v>4.053272813320226</v>
      </c>
      <c r="N4450">
        <f t="shared" si="424"/>
        <v>3.565959119320226</v>
      </c>
      <c r="O4450">
        <f t="shared" si="419"/>
        <v>4.1939227428390057E-3</v>
      </c>
    </row>
    <row r="4451" spans="5:15" x14ac:dyDescent="0.2">
      <c r="E4451" s="11">
        <v>270.81454000000002</v>
      </c>
      <c r="F4451" s="11">
        <v>4999.6303699999999</v>
      </c>
      <c r="G4451">
        <v>1.23322446742645E-3</v>
      </c>
      <c r="H4451" s="17">
        <v>9.89699E-8</v>
      </c>
      <c r="I4451" s="28">
        <v>1.3013499999999999E-3</v>
      </c>
      <c r="J4451" s="21">
        <f t="shared" si="420"/>
        <v>2.6028924214251463E-7</v>
      </c>
      <c r="K4451" s="10">
        <f t="shared" si="421"/>
        <v>1.4617843838723622E-2</v>
      </c>
      <c r="L4451" s="10">
        <f t="shared" si="422"/>
        <v>1.4968843838723623E-2</v>
      </c>
      <c r="M4451" s="10">
        <f t="shared" si="423"/>
        <v>4.053780558515772</v>
      </c>
      <c r="N4451">
        <f t="shared" si="424"/>
        <v>3.566314386515772</v>
      </c>
      <c r="O4451">
        <f t="shared" si="419"/>
        <v>4.1683255373787939E-3</v>
      </c>
    </row>
    <row r="4452" spans="5:15" x14ac:dyDescent="0.2">
      <c r="E4452" s="11">
        <v>270.89568000000003</v>
      </c>
      <c r="F4452" s="11">
        <v>4999.6303699999999</v>
      </c>
      <c r="G4452">
        <v>1.2329839850726699E-3</v>
      </c>
      <c r="H4452" s="17">
        <v>1.12041E-7</v>
      </c>
      <c r="I4452" s="28">
        <v>1.3011100000000001E-3</v>
      </c>
      <c r="J4452" s="21">
        <f t="shared" si="420"/>
        <v>2.6024123859380429E-7</v>
      </c>
      <c r="K4452" s="10">
        <f t="shared" si="421"/>
        <v>1.4615147959428049E-2</v>
      </c>
      <c r="L4452" s="10">
        <f t="shared" si="422"/>
        <v>1.496614795942805E-2</v>
      </c>
      <c r="M4452" s="10">
        <f t="shared" si="423"/>
        <v>4.0542648284498748</v>
      </c>
      <c r="N4452">
        <f t="shared" si="424"/>
        <v>3.566652604449875</v>
      </c>
      <c r="O4452">
        <f t="shared" si="419"/>
        <v>-6.4647479174705362E-4</v>
      </c>
    </row>
    <row r="4453" spans="5:15" x14ac:dyDescent="0.2">
      <c r="E4453" s="11">
        <v>270.97942</v>
      </c>
      <c r="F4453" s="11">
        <v>4999.6303699999999</v>
      </c>
      <c r="G4453">
        <v>1.2326080421850899E-3</v>
      </c>
      <c r="H4453" s="17">
        <v>1.18255E-7</v>
      </c>
      <c r="I4453" s="28">
        <v>1.3007299999999999E-3</v>
      </c>
      <c r="J4453" s="21">
        <f t="shared" si="420"/>
        <v>2.601652329750129E-7</v>
      </c>
      <c r="K4453" s="10">
        <f t="shared" si="421"/>
        <v>1.4610879483876724E-2</v>
      </c>
      <c r="L4453" s="10">
        <f t="shared" si="422"/>
        <v>1.4961879483876724E-2</v>
      </c>
      <c r="M4453" s="10">
        <f t="shared" si="423"/>
        <v>4.0543614246508142</v>
      </c>
      <c r="N4453">
        <f t="shared" si="424"/>
        <v>3.5665984686508141</v>
      </c>
      <c r="O4453">
        <f t="shared" si="419"/>
        <v>7.5298101084404481E-3</v>
      </c>
    </row>
    <row r="4454" spans="5:15" x14ac:dyDescent="0.2">
      <c r="E4454" s="11">
        <v>271.06592000000001</v>
      </c>
      <c r="F4454" s="11">
        <v>4999.6303699999999</v>
      </c>
      <c r="G4454">
        <v>1.2324508986511101E-3</v>
      </c>
      <c r="H4454" s="17">
        <v>1.13966E-7</v>
      </c>
      <c r="I4454" s="28">
        <v>1.30057E-3</v>
      </c>
      <c r="J4454" s="21">
        <f t="shared" si="420"/>
        <v>2.6013323060920601E-7</v>
      </c>
      <c r="K4454" s="10">
        <f t="shared" si="421"/>
        <v>1.460908223101301E-2</v>
      </c>
      <c r="L4454" s="10">
        <f t="shared" si="422"/>
        <v>1.496008223101301E-2</v>
      </c>
      <c r="M4454" s="10">
        <f t="shared" si="423"/>
        <v>4.0551684532251944</v>
      </c>
      <c r="N4454">
        <f t="shared" si="424"/>
        <v>3.5672497972251942</v>
      </c>
      <c r="O4454">
        <f t="shared" si="419"/>
        <v>-6.7815074622780787E-3</v>
      </c>
    </row>
    <row r="4455" spans="5:15" x14ac:dyDescent="0.2">
      <c r="E4455" s="11">
        <v>271.15298000000001</v>
      </c>
      <c r="F4455" s="11">
        <v>4999.6303699999999</v>
      </c>
      <c r="G4455">
        <v>1.23187315900441E-3</v>
      </c>
      <c r="H4455" s="17">
        <v>1.0758599999999999E-7</v>
      </c>
      <c r="I4455" s="28">
        <v>1.2999999999999999E-3</v>
      </c>
      <c r="J4455" s="21">
        <f t="shared" si="420"/>
        <v>2.6001922218101894E-7</v>
      </c>
      <c r="K4455" s="10">
        <f t="shared" si="421"/>
        <v>1.4602679517686023E-2</v>
      </c>
      <c r="L4455" s="10">
        <f t="shared" si="422"/>
        <v>1.4953679517686023E-2</v>
      </c>
      <c r="M4455" s="10">
        <f t="shared" si="423"/>
        <v>4.0547347631855279</v>
      </c>
      <c r="N4455">
        <f t="shared" si="424"/>
        <v>3.5666593991855282</v>
      </c>
      <c r="O4455">
        <f t="shared" si="419"/>
        <v>-4.8765777551157781E-3</v>
      </c>
    </row>
    <row r="4456" spans="5:15" x14ac:dyDescent="0.2">
      <c r="E4456" s="11">
        <v>271.23577999999998</v>
      </c>
      <c r="F4456" s="11">
        <v>4999.6303699999999</v>
      </c>
      <c r="G4456">
        <v>1.23138517681062E-3</v>
      </c>
      <c r="H4456" s="17">
        <v>1.2268200000000001E-7</v>
      </c>
      <c r="I4456" s="28">
        <v>1.29951E-3</v>
      </c>
      <c r="J4456" s="21">
        <f t="shared" si="420"/>
        <v>2.5992121493573537E-7</v>
      </c>
      <c r="K4456" s="10">
        <f t="shared" si="421"/>
        <v>1.4597175430790898E-2</v>
      </c>
      <c r="L4456" s="10">
        <f t="shared" si="422"/>
        <v>1.4948175430790899E-2</v>
      </c>
      <c r="M4456" s="10">
        <f t="shared" si="423"/>
        <v>4.0544800225474047</v>
      </c>
      <c r="N4456">
        <f t="shared" si="424"/>
        <v>3.5662556185474048</v>
      </c>
      <c r="O4456">
        <f t="shared" si="419"/>
        <v>7.978696935968704E-3</v>
      </c>
    </row>
    <row r="4457" spans="5:15" x14ac:dyDescent="0.2">
      <c r="E4457" s="11">
        <v>271.31241999999997</v>
      </c>
      <c r="F4457" s="11">
        <v>4999.6303699999999</v>
      </c>
      <c r="G4457">
        <v>1.2312603978620201E-3</v>
      </c>
      <c r="H4457" s="17">
        <v>1.16282E-7</v>
      </c>
      <c r="I4457" s="28">
        <v>1.2993799999999999E-3</v>
      </c>
      <c r="J4457" s="21">
        <f t="shared" si="420"/>
        <v>2.5989521301351721E-7</v>
      </c>
      <c r="K4457" s="10">
        <f t="shared" si="421"/>
        <v>1.4595715162839126E-2</v>
      </c>
      <c r="L4457" s="10">
        <f t="shared" si="422"/>
        <v>1.4946715162839127E-2</v>
      </c>
      <c r="M4457" s="10">
        <f t="shared" si="423"/>
        <v>4.0552294618805771</v>
      </c>
      <c r="N4457">
        <f t="shared" si="424"/>
        <v>3.5668671058805774</v>
      </c>
      <c r="O4457">
        <f t="shared" si="419"/>
        <v>1.8734188941487807E-2</v>
      </c>
    </row>
    <row r="4458" spans="5:15" x14ac:dyDescent="0.2">
      <c r="E4458" s="11">
        <v>271.39425999999997</v>
      </c>
      <c r="F4458" s="11">
        <v>4999.6303699999999</v>
      </c>
      <c r="G4458">
        <v>1.23140525364852E-3</v>
      </c>
      <c r="H4458" s="17">
        <v>8.9674899999999995E-8</v>
      </c>
      <c r="I4458" s="28">
        <v>1.2995299999999999E-3</v>
      </c>
      <c r="J4458" s="21">
        <f t="shared" si="420"/>
        <v>2.5992521523146121E-7</v>
      </c>
      <c r="K4458" s="10">
        <f t="shared" si="421"/>
        <v>1.4597400087398861E-2</v>
      </c>
      <c r="L4458" s="10">
        <f t="shared" si="422"/>
        <v>1.4948400087398861E-2</v>
      </c>
      <c r="M4458" s="10">
        <f t="shared" si="423"/>
        <v>4.0569099799035486</v>
      </c>
      <c r="N4458">
        <f t="shared" si="424"/>
        <v>3.5684003119035488</v>
      </c>
      <c r="O4458">
        <f t="shared" si="419"/>
        <v>-8.4117069842595642E-3</v>
      </c>
    </row>
    <row r="4459" spans="5:15" x14ac:dyDescent="0.2">
      <c r="E4459" s="11">
        <v>271.47487999999998</v>
      </c>
      <c r="F4459" s="11">
        <v>4999.6303699999999</v>
      </c>
      <c r="G4459">
        <v>1.23083512767719E-3</v>
      </c>
      <c r="H4459" s="17">
        <v>9.1582299999999995E-8</v>
      </c>
      <c r="I4459" s="28">
        <v>1.29896E-3</v>
      </c>
      <c r="J4459" s="21">
        <f t="shared" si="420"/>
        <v>2.5981120680327414E-7</v>
      </c>
      <c r="K4459" s="10">
        <f t="shared" si="421"/>
        <v>1.4590997374071876E-2</v>
      </c>
      <c r="L4459" s="10">
        <f t="shared" si="422"/>
        <v>1.4941997374071876E-2</v>
      </c>
      <c r="M4459" s="10">
        <f t="shared" si="423"/>
        <v>4.0563769440864776</v>
      </c>
      <c r="N4459">
        <f t="shared" si="424"/>
        <v>3.5677221600864777</v>
      </c>
      <c r="O4459">
        <f t="shared" si="419"/>
        <v>4.8996441400910662E-3</v>
      </c>
    </row>
    <row r="4460" spans="5:15" x14ac:dyDescent="0.2">
      <c r="E4460" s="11">
        <v>271.56</v>
      </c>
      <c r="F4460" s="11">
        <v>4999.6303699999999</v>
      </c>
      <c r="G4460">
        <v>1.23061100684671E-3</v>
      </c>
      <c r="H4460" s="17">
        <v>1.07303E-7</v>
      </c>
      <c r="I4460" s="28">
        <v>1.2987299999999999E-3</v>
      </c>
      <c r="J4460" s="21">
        <f t="shared" si="420"/>
        <v>2.597652034024267E-7</v>
      </c>
      <c r="K4460" s="10">
        <f t="shared" si="421"/>
        <v>1.4588413823080282E-2</v>
      </c>
      <c r="L4460" s="10">
        <f t="shared" si="422"/>
        <v>1.4939413823080283E-2</v>
      </c>
      <c r="M4460" s="10">
        <f t="shared" si="423"/>
        <v>4.056947217795682</v>
      </c>
      <c r="N4460">
        <f t="shared" si="424"/>
        <v>3.5681392177956823</v>
      </c>
      <c r="O4460">
        <f t="shared" si="419"/>
        <v>-7.1082092752970984E-3</v>
      </c>
    </row>
    <row r="4461" spans="5:15" x14ac:dyDescent="0.2">
      <c r="E4461" s="11">
        <v>271.64589999999998</v>
      </c>
      <c r="F4461" s="11">
        <v>4999.6303699999999</v>
      </c>
      <c r="G4461">
        <v>1.2300461991126201E-3</v>
      </c>
      <c r="H4461" s="17">
        <v>1.02092E-7</v>
      </c>
      <c r="I4461" s="28">
        <v>1.29816E-3</v>
      </c>
      <c r="J4461" s="21">
        <f t="shared" si="420"/>
        <v>2.5965119497423968E-7</v>
      </c>
      <c r="K4461" s="10">
        <f t="shared" si="421"/>
        <v>1.4582011109753301E-2</v>
      </c>
      <c r="L4461" s="10">
        <f t="shared" si="422"/>
        <v>1.4933011109753301E-2</v>
      </c>
      <c r="M4461" s="10">
        <f t="shared" si="423"/>
        <v>4.0564912426189341</v>
      </c>
      <c r="N4461">
        <f t="shared" si="424"/>
        <v>3.5675286226189344</v>
      </c>
      <c r="O4461">
        <f t="shared" si="419"/>
        <v>3.5796920665804003E-3</v>
      </c>
    </row>
    <row r="4462" spans="5:15" x14ac:dyDescent="0.2">
      <c r="E4462" s="11">
        <v>271.72897</v>
      </c>
      <c r="F4462" s="11">
        <v>4999.6303699999999</v>
      </c>
      <c r="G4462">
        <v>1.22977996836836E-3</v>
      </c>
      <c r="H4462" s="17">
        <v>1.1344400000000001E-7</v>
      </c>
      <c r="I4462" s="28">
        <v>1.2979000000000001E-3</v>
      </c>
      <c r="J4462" s="21">
        <f t="shared" si="420"/>
        <v>2.5959919112980346E-7</v>
      </c>
      <c r="K4462" s="10">
        <f t="shared" si="421"/>
        <v>1.4579090573849762E-2</v>
      </c>
      <c r="L4462" s="10">
        <f t="shared" si="422"/>
        <v>1.4930090573849763E-2</v>
      </c>
      <c r="M4462" s="10">
        <f t="shared" si="423"/>
        <v>4.056938133638905</v>
      </c>
      <c r="N4462">
        <f t="shared" si="424"/>
        <v>3.5678259876389053</v>
      </c>
      <c r="O4462">
        <f t="shared" si="419"/>
        <v>4.495690351424224E-3</v>
      </c>
    </row>
    <row r="4463" spans="5:15" x14ac:dyDescent="0.2">
      <c r="E4463" s="11">
        <v>271.81029999999998</v>
      </c>
      <c r="F4463" s="11">
        <v>4999.6303699999999</v>
      </c>
      <c r="G4463">
        <v>1.2295607213671099E-3</v>
      </c>
      <c r="H4463" s="17">
        <v>1.0733900000000001E-7</v>
      </c>
      <c r="I4463" s="28">
        <v>1.2976699999999999E-3</v>
      </c>
      <c r="J4463" s="21">
        <f t="shared" si="420"/>
        <v>2.5955318772895606E-7</v>
      </c>
      <c r="K4463" s="10">
        <f t="shared" si="421"/>
        <v>1.4576507022858173E-2</v>
      </c>
      <c r="L4463" s="10">
        <f t="shared" si="422"/>
        <v>1.4927507022858173E-2</v>
      </c>
      <c r="M4463" s="10">
        <f t="shared" si="423"/>
        <v>4.0574501621351864</v>
      </c>
      <c r="N4463">
        <f t="shared" si="424"/>
        <v>3.5681916221351866</v>
      </c>
      <c r="O4463">
        <f t="shared" si="419"/>
        <v>3.1078843777872234E-4</v>
      </c>
    </row>
    <row r="4464" spans="5:15" x14ac:dyDescent="0.2">
      <c r="E4464" s="11">
        <v>271.89846999999997</v>
      </c>
      <c r="F4464" s="11">
        <v>4999.6303699999999</v>
      </c>
      <c r="G4464">
        <v>1.22919188047505E-3</v>
      </c>
      <c r="H4464" s="17">
        <v>1.15539E-7</v>
      </c>
      <c r="I4464" s="28">
        <v>1.2972999999999999E-3</v>
      </c>
      <c r="J4464" s="21">
        <f t="shared" si="420"/>
        <v>2.5947918225802761E-7</v>
      </c>
      <c r="K4464" s="10">
        <f t="shared" si="421"/>
        <v>1.457235087561083E-2</v>
      </c>
      <c r="L4464" s="10">
        <f t="shared" si="422"/>
        <v>1.4923350875610831E-2</v>
      </c>
      <c r="M4464" s="10">
        <f t="shared" si="423"/>
        <v>4.057636270351745</v>
      </c>
      <c r="N4464">
        <f t="shared" si="424"/>
        <v>3.5682190243517455</v>
      </c>
      <c r="O4464">
        <f t="shared" si="419"/>
        <v>4.5304117551178188E-3</v>
      </c>
    </row>
    <row r="4465" spans="5:15" x14ac:dyDescent="0.2">
      <c r="E4465" s="11">
        <v>271.98379999999997</v>
      </c>
      <c r="F4465" s="11">
        <v>4999.6303699999999</v>
      </c>
      <c r="G4465">
        <v>1.2289515754539599E-3</v>
      </c>
      <c r="H4465" s="17">
        <v>8.5850099999999997E-8</v>
      </c>
      <c r="I4465" s="28">
        <v>1.2970600000000001E-3</v>
      </c>
      <c r="J4465" s="21">
        <f t="shared" si="420"/>
        <v>2.5943117870931727E-7</v>
      </c>
      <c r="K4465" s="10">
        <f t="shared" si="421"/>
        <v>1.4569654996315257E-2</v>
      </c>
      <c r="L4465" s="10">
        <f t="shared" si="422"/>
        <v>1.4920654996315258E-2</v>
      </c>
      <c r="M4465" s="10">
        <f t="shared" si="423"/>
        <v>4.0581764443868096</v>
      </c>
      <c r="N4465">
        <f t="shared" si="424"/>
        <v>3.5686056043868097</v>
      </c>
      <c r="O4465">
        <f t="shared" si="419"/>
        <v>5.5408653914496165E-3</v>
      </c>
    </row>
    <row r="4466" spans="5:15" x14ac:dyDescent="0.2">
      <c r="E4466" s="11">
        <v>272.06846999999999</v>
      </c>
      <c r="F4466" s="11">
        <v>4999.6303699999999</v>
      </c>
      <c r="G4466">
        <v>1.2287409676574601E-3</v>
      </c>
      <c r="H4466" s="17">
        <v>1.04063E-7</v>
      </c>
      <c r="I4466" s="28">
        <v>1.29685E-3</v>
      </c>
      <c r="J4466" s="21">
        <f t="shared" si="420"/>
        <v>2.5938917560419572E-7</v>
      </c>
      <c r="K4466" s="10">
        <f t="shared" si="421"/>
        <v>1.4567296101931632E-2</v>
      </c>
      <c r="L4466" s="10">
        <f t="shared" si="422"/>
        <v>1.4918296101931633E-2</v>
      </c>
      <c r="M4466" s="10">
        <f t="shared" si="423"/>
        <v>4.0587979954595035</v>
      </c>
      <c r="N4466">
        <f t="shared" si="424"/>
        <v>3.5690747494595039</v>
      </c>
      <c r="O4466">
        <f t="shared" si="419"/>
        <v>3.1973517153992921E-3</v>
      </c>
    </row>
    <row r="4467" spans="5:15" x14ac:dyDescent="0.2">
      <c r="E4467" s="11">
        <v>272.15474999999998</v>
      </c>
      <c r="F4467" s="11">
        <v>4999.6303699999999</v>
      </c>
      <c r="G4467">
        <v>1.2284658008039401E-3</v>
      </c>
      <c r="H4467" s="17">
        <v>1.05277E-7</v>
      </c>
      <c r="I4467" s="28">
        <v>1.2965699999999999E-3</v>
      </c>
      <c r="J4467" s="21">
        <f t="shared" si="420"/>
        <v>2.5933317146403365E-7</v>
      </c>
      <c r="K4467" s="10">
        <f t="shared" si="421"/>
        <v>1.4564150909420131E-2</v>
      </c>
      <c r="L4467" s="10">
        <f t="shared" si="422"/>
        <v>1.4915150909420131E-2</v>
      </c>
      <c r="M4467" s="10">
        <f t="shared" si="423"/>
        <v>4.0592291669655083</v>
      </c>
      <c r="N4467">
        <f t="shared" si="424"/>
        <v>3.5693506169655085</v>
      </c>
      <c r="O4467">
        <f t="shared" si="419"/>
        <v>-1.1898304273976269E-2</v>
      </c>
    </row>
    <row r="4468" spans="5:15" x14ac:dyDescent="0.2">
      <c r="E4468" s="11">
        <v>272.23665999999997</v>
      </c>
      <c r="F4468" s="11">
        <v>4999.6303699999999</v>
      </c>
      <c r="G4468">
        <v>1.22779679590991E-3</v>
      </c>
      <c r="H4468" s="17">
        <v>1.01987E-7</v>
      </c>
      <c r="I4468" s="28">
        <v>1.2959E-3</v>
      </c>
      <c r="J4468" s="21">
        <f t="shared" si="420"/>
        <v>2.5919916155721731E-7</v>
      </c>
      <c r="K4468" s="10">
        <f t="shared" si="421"/>
        <v>1.4556624913053325E-2</v>
      </c>
      <c r="L4468" s="10">
        <f t="shared" si="422"/>
        <v>1.4907624913053325E-2</v>
      </c>
      <c r="M4468" s="10">
        <f t="shared" si="423"/>
        <v>4.0584020148624269</v>
      </c>
      <c r="N4468">
        <f t="shared" si="424"/>
        <v>3.5683760268624272</v>
      </c>
      <c r="O4468">
        <f t="shared" si="419"/>
        <v>1.4708068067981401E-2</v>
      </c>
    </row>
    <row r="4469" spans="5:15" x14ac:dyDescent="0.2">
      <c r="E4469" s="11">
        <v>272.31310999999999</v>
      </c>
      <c r="F4469" s="11">
        <v>4999.6303699999999</v>
      </c>
      <c r="G4469">
        <v>1.2278368285493599E-3</v>
      </c>
      <c r="H4469" s="17">
        <v>1.3136300000000001E-7</v>
      </c>
      <c r="I4469" s="28">
        <v>1.29594E-3</v>
      </c>
      <c r="J4469" s="21">
        <f t="shared" si="420"/>
        <v>2.5920716214866903E-7</v>
      </c>
      <c r="K4469" s="10">
        <f t="shared" si="421"/>
        <v>1.4557074226269253E-2</v>
      </c>
      <c r="L4469" s="10">
        <f t="shared" si="422"/>
        <v>1.4908074226269254E-2</v>
      </c>
      <c r="M4469" s="10">
        <f t="shared" si="423"/>
        <v>4.0596640566662243</v>
      </c>
      <c r="N4469">
        <f t="shared" si="424"/>
        <v>3.5695004586662247</v>
      </c>
      <c r="O4469">
        <f t="shared" si="419"/>
        <v>7.4710779902604245E-3</v>
      </c>
    </row>
    <row r="4470" spans="5:15" x14ac:dyDescent="0.2">
      <c r="E4470" s="11">
        <v>272.39452999999997</v>
      </c>
      <c r="F4470" s="11">
        <v>4999.6303699999999</v>
      </c>
      <c r="G4470">
        <v>1.2276899110573801E-3</v>
      </c>
      <c r="H4470" s="17">
        <v>9.6159700000000006E-8</v>
      </c>
      <c r="I4470" s="28">
        <v>1.29579E-3</v>
      </c>
      <c r="J4470" s="21">
        <f t="shared" si="420"/>
        <v>2.5917715993072503E-7</v>
      </c>
      <c r="K4470" s="10">
        <f t="shared" si="421"/>
        <v>1.4555389301709517E-2</v>
      </c>
      <c r="L4470" s="10">
        <f t="shared" si="422"/>
        <v>1.4906389301709518E-2</v>
      </c>
      <c r="M4470" s="10">
        <f t="shared" si="423"/>
        <v>4.0604189078361914</v>
      </c>
      <c r="N4470">
        <f t="shared" si="424"/>
        <v>3.5701087538361915</v>
      </c>
      <c r="O4470">
        <f t="shared" si="419"/>
        <v>-3.0202086068412451E-3</v>
      </c>
    </row>
    <row r="4471" spans="5:15" x14ac:dyDescent="0.2">
      <c r="E4471" s="11">
        <v>272.47613999999999</v>
      </c>
      <c r="F4471" s="11">
        <v>4999.6303699999999</v>
      </c>
      <c r="G4471">
        <v>1.2272586336882899E-3</v>
      </c>
      <c r="H4471" s="17">
        <v>1.02178E-7</v>
      </c>
      <c r="I4471" s="28">
        <v>1.29536E-3</v>
      </c>
      <c r="J4471" s="21">
        <f t="shared" si="420"/>
        <v>2.5909115357261902E-7</v>
      </c>
      <c r="K4471" s="10">
        <f t="shared" si="421"/>
        <v>1.4550559184638285E-2</v>
      </c>
      <c r="L4471" s="10">
        <f t="shared" si="422"/>
        <v>1.4901559184638286E-2</v>
      </c>
      <c r="M4471" s="10">
        <f t="shared" si="423"/>
        <v>4.0603193266117872</v>
      </c>
      <c r="N4471">
        <f t="shared" si="424"/>
        <v>3.5698622746117872</v>
      </c>
      <c r="O4471">
        <f t="shared" si="419"/>
        <v>-1.1198836081436488E-3</v>
      </c>
    </row>
    <row r="4472" spans="5:15" x14ac:dyDescent="0.2">
      <c r="E4472" s="11">
        <v>272.56009999999998</v>
      </c>
      <c r="F4472" s="11">
        <v>4999.6303699999999</v>
      </c>
      <c r="G4472">
        <v>1.22687526580657E-3</v>
      </c>
      <c r="H4472" s="17">
        <v>9.8853200000000003E-8</v>
      </c>
      <c r="I4472" s="28">
        <v>1.2949700000000001E-3</v>
      </c>
      <c r="J4472" s="21">
        <f t="shared" si="420"/>
        <v>2.5901314780596474E-7</v>
      </c>
      <c r="K4472" s="10">
        <f t="shared" si="421"/>
        <v>1.454617838078298E-2</v>
      </c>
      <c r="L4472" s="10">
        <f t="shared" si="422"/>
        <v>1.489717838078298E-2</v>
      </c>
      <c r="M4472" s="10">
        <f t="shared" si="423"/>
        <v>4.0603764291840472</v>
      </c>
      <c r="N4472">
        <f t="shared" si="424"/>
        <v>3.5697682491840474</v>
      </c>
      <c r="O4472">
        <f t="shared" si="419"/>
        <v>9.4882052549116781E-3</v>
      </c>
    </row>
    <row r="4473" spans="5:15" x14ac:dyDescent="0.2">
      <c r="E4473" s="11">
        <v>272.64496000000003</v>
      </c>
      <c r="F4473" s="11">
        <v>4999.6303699999999</v>
      </c>
      <c r="G4473">
        <v>1.2267686776655301E-3</v>
      </c>
      <c r="H4473" s="17">
        <v>9.6283000000000003E-8</v>
      </c>
      <c r="I4473" s="28">
        <v>1.29487E-3</v>
      </c>
      <c r="J4473" s="21">
        <f t="shared" si="420"/>
        <v>2.589931463273354E-7</v>
      </c>
      <c r="K4473" s="10">
        <f t="shared" si="421"/>
        <v>1.4545055097743157E-2</v>
      </c>
      <c r="L4473" s="10">
        <f t="shared" si="422"/>
        <v>1.4896055097743157E-2</v>
      </c>
      <c r="M4473" s="10">
        <f t="shared" si="423"/>
        <v>4.0613343462819795</v>
      </c>
      <c r="N4473">
        <f t="shared" si="424"/>
        <v>3.5705734182819797</v>
      </c>
      <c r="O4473">
        <f t="shared" si="419"/>
        <v>-3.6164160783779697E-4</v>
      </c>
    </row>
    <row r="4474" spans="5:15" x14ac:dyDescent="0.2">
      <c r="E4474" s="11">
        <v>272.72690999999998</v>
      </c>
      <c r="F4474" s="11">
        <v>4999.6303699999999</v>
      </c>
      <c r="G4474">
        <v>1.2264096940605999E-3</v>
      </c>
      <c r="H4474" s="17">
        <v>1.03497E-7</v>
      </c>
      <c r="I4474" s="28">
        <v>1.29451E-3</v>
      </c>
      <c r="J4474" s="21">
        <f t="shared" si="420"/>
        <v>2.5892114100426989E-7</v>
      </c>
      <c r="K4474" s="10">
        <f t="shared" si="421"/>
        <v>1.4541011278799797E-2</v>
      </c>
      <c r="L4474" s="10">
        <f t="shared" si="422"/>
        <v>1.4892011278799798E-2</v>
      </c>
      <c r="M4474" s="10">
        <f t="shared" si="423"/>
        <v>4.0614522197522174</v>
      </c>
      <c r="N4474">
        <f t="shared" si="424"/>
        <v>3.5705437817522174</v>
      </c>
      <c r="O4474">
        <f t="shared" si="419"/>
        <v>-2.2095495010498317E-3</v>
      </c>
    </row>
    <row r="4475" spans="5:15" x14ac:dyDescent="0.2">
      <c r="E4475" s="11">
        <v>272.80901999999998</v>
      </c>
      <c r="F4475" s="11">
        <v>4999.6303699999999</v>
      </c>
      <c r="G4475">
        <v>1.22600036582662E-3</v>
      </c>
      <c r="H4475" s="17">
        <v>9.9790900000000005E-8</v>
      </c>
      <c r="I4475" s="28">
        <v>1.2941000000000001E-3</v>
      </c>
      <c r="J4475" s="21">
        <f t="shared" si="420"/>
        <v>2.5883913494188972E-7</v>
      </c>
      <c r="K4475" s="10">
        <f t="shared" si="421"/>
        <v>1.4536405818336528E-2</v>
      </c>
      <c r="L4475" s="10">
        <f t="shared" si="422"/>
        <v>1.4887405818336528E-2</v>
      </c>
      <c r="M4475" s="10">
        <f t="shared" si="423"/>
        <v>4.0614185916426857</v>
      </c>
      <c r="N4475">
        <f t="shared" si="424"/>
        <v>3.5703623556426862</v>
      </c>
      <c r="O4475">
        <f t="shared" si="419"/>
        <v>7.6394813450255811E-3</v>
      </c>
    </row>
    <row r="4476" spans="5:15" x14ac:dyDescent="0.2">
      <c r="E4476" s="11">
        <v>272.89341999999999</v>
      </c>
      <c r="F4476" s="11">
        <v>4999.6303699999999</v>
      </c>
      <c r="G4476">
        <v>1.22586003465555E-3</v>
      </c>
      <c r="H4476" s="17">
        <v>9.5709399999999995E-8</v>
      </c>
      <c r="I4476" s="28">
        <v>1.2939500000000001E-3</v>
      </c>
      <c r="J4476" s="21">
        <f t="shared" si="420"/>
        <v>2.5880913272394577E-7</v>
      </c>
      <c r="K4476" s="10">
        <f t="shared" si="421"/>
        <v>1.4534720893776795E-2</v>
      </c>
      <c r="L4476" s="10">
        <f t="shared" si="422"/>
        <v>1.4885720893776795E-2</v>
      </c>
      <c r="M4476" s="10">
        <f t="shared" si="423"/>
        <v>4.0622152838682064</v>
      </c>
      <c r="N4476">
        <f t="shared" si="424"/>
        <v>3.5710071278682065</v>
      </c>
      <c r="O4476">
        <f t="shared" si="419"/>
        <v>-4.7121202789814449E-3</v>
      </c>
    </row>
    <row r="4477" spans="5:15" x14ac:dyDescent="0.2">
      <c r="E4477" s="11">
        <v>272.97784000000001</v>
      </c>
      <c r="F4477" s="11">
        <v>4999.6303699999999</v>
      </c>
      <c r="G4477">
        <v>1.22536306500937E-3</v>
      </c>
      <c r="H4477" s="17">
        <v>1.09263E-7</v>
      </c>
      <c r="I4477" s="28">
        <v>1.29346E-3</v>
      </c>
      <c r="J4477" s="21">
        <f t="shared" si="420"/>
        <v>2.5871112547866215E-7</v>
      </c>
      <c r="K4477" s="10">
        <f t="shared" si="421"/>
        <v>1.4529216806881667E-2</v>
      </c>
      <c r="L4477" s="10">
        <f t="shared" si="422"/>
        <v>1.4880216806881667E-2</v>
      </c>
      <c r="M4477" s="10">
        <f t="shared" si="423"/>
        <v>4.061969442674255</v>
      </c>
      <c r="N4477">
        <f t="shared" si="424"/>
        <v>3.5706093306742548</v>
      </c>
      <c r="O4477">
        <f t="shared" si="419"/>
        <v>6.8341761446871294E-3</v>
      </c>
    </row>
    <row r="4478" spans="5:15" x14ac:dyDescent="0.2">
      <c r="E4478" s="11">
        <v>273.05641000000003</v>
      </c>
      <c r="F4478" s="11">
        <v>4999.6303699999999</v>
      </c>
      <c r="G4478">
        <v>1.2252067638116599E-3</v>
      </c>
      <c r="H4478" s="17">
        <v>1.0778200000000001E-7</v>
      </c>
      <c r="I4478" s="28">
        <v>1.2933E-3</v>
      </c>
      <c r="J4478" s="21">
        <f t="shared" si="420"/>
        <v>2.5867912311285526E-7</v>
      </c>
      <c r="K4478" s="10">
        <f t="shared" si="421"/>
        <v>1.4527419554017951E-2</v>
      </c>
      <c r="L4478" s="10">
        <f t="shared" si="422"/>
        <v>1.4878419554017952E-2</v>
      </c>
      <c r="M4478" s="10">
        <f t="shared" si="423"/>
        <v>4.062647829893943</v>
      </c>
      <c r="N4478">
        <f t="shared" si="424"/>
        <v>3.5711462918939429</v>
      </c>
      <c r="O4478">
        <f t="shared" si="419"/>
        <v>-7.5395411920856741E-3</v>
      </c>
    </row>
    <row r="4479" spans="5:15" x14ac:dyDescent="0.2">
      <c r="E4479" s="11">
        <v>273.14272</v>
      </c>
      <c r="F4479" s="11">
        <v>4999.6303699999999</v>
      </c>
      <c r="G4479">
        <v>1.2246345301718301E-3</v>
      </c>
      <c r="H4479" s="17">
        <v>1.17557E-7</v>
      </c>
      <c r="I4479" s="28">
        <v>1.29272E-3</v>
      </c>
      <c r="J4479" s="21">
        <f t="shared" si="420"/>
        <v>2.5856311453680525E-7</v>
      </c>
      <c r="K4479" s="10">
        <f t="shared" si="421"/>
        <v>1.4520904512386983E-2</v>
      </c>
      <c r="L4479" s="10">
        <f t="shared" si="422"/>
        <v>1.4871904512386984E-2</v>
      </c>
      <c r="M4479" s="10">
        <f t="shared" si="423"/>
        <v>4.0621524500936541</v>
      </c>
      <c r="N4479">
        <f t="shared" si="424"/>
        <v>3.5704955540936543</v>
      </c>
      <c r="O4479">
        <f t="shared" si="419"/>
        <v>1.4209644245591476E-3</v>
      </c>
    </row>
    <row r="4480" spans="5:15" x14ac:dyDescent="0.2">
      <c r="E4480" s="11">
        <v>273.22438</v>
      </c>
      <c r="F4480" s="11">
        <v>4999.6303699999999</v>
      </c>
      <c r="G4480">
        <v>1.2243189328174299E-3</v>
      </c>
      <c r="H4480" s="17">
        <v>1.1462299999999999E-7</v>
      </c>
      <c r="I4480" s="28">
        <v>1.2924099999999999E-3</v>
      </c>
      <c r="J4480" s="21">
        <f t="shared" si="420"/>
        <v>2.5850110995305436E-7</v>
      </c>
      <c r="K4480" s="10">
        <f t="shared" si="421"/>
        <v>1.4517422334963533E-2</v>
      </c>
      <c r="L4480" s="10">
        <f t="shared" si="422"/>
        <v>1.4868422334963534E-2</v>
      </c>
      <c r="M4480" s="10">
        <f t="shared" si="423"/>
        <v>4.0624154740485636</v>
      </c>
      <c r="N4480">
        <f t="shared" si="424"/>
        <v>3.5706115900485638</v>
      </c>
      <c r="O4480">
        <f t="shared" si="419"/>
        <v>1.3068422334956427E-2</v>
      </c>
    </row>
    <row r="4481" spans="5:15" x14ac:dyDescent="0.2">
      <c r="E4481" s="11">
        <v>273.30597</v>
      </c>
      <c r="F4481" s="11">
        <v>4999.6303699999999</v>
      </c>
      <c r="G4481">
        <v>1.2243190520878401E-3</v>
      </c>
      <c r="H4481" s="17">
        <v>1.10614E-7</v>
      </c>
      <c r="I4481" s="28">
        <v>1.2924099999999999E-3</v>
      </c>
      <c r="J4481" s="21">
        <f t="shared" si="420"/>
        <v>2.5850110995305436E-7</v>
      </c>
      <c r="K4481" s="10">
        <f t="shared" si="421"/>
        <v>1.4517422334963533E-2</v>
      </c>
      <c r="L4481" s="10">
        <f t="shared" si="422"/>
        <v>1.4868422334963534E-2</v>
      </c>
      <c r="M4481" s="10">
        <f t="shared" si="423"/>
        <v>4.063628588626873</v>
      </c>
      <c r="N4481">
        <f t="shared" si="424"/>
        <v>3.5716778426268729</v>
      </c>
      <c r="O4481">
        <f t="shared" si="419"/>
        <v>-1.2289097398880133E-3</v>
      </c>
    </row>
    <row r="4482" spans="5:15" x14ac:dyDescent="0.2">
      <c r="E4482" s="11">
        <v>273.38758999999999</v>
      </c>
      <c r="F4482" s="11">
        <v>4999.6303699999999</v>
      </c>
      <c r="G4482">
        <v>1.22394283955851E-3</v>
      </c>
      <c r="H4482" s="17">
        <v>9.8196500000000002E-8</v>
      </c>
      <c r="I4482" s="28">
        <v>1.29203E-3</v>
      </c>
      <c r="J4482" s="21">
        <f t="shared" si="420"/>
        <v>2.5842510433426302E-7</v>
      </c>
      <c r="K4482" s="10">
        <f t="shared" si="421"/>
        <v>1.4513153859412211E-2</v>
      </c>
      <c r="L4482" s="10">
        <f t="shared" si="422"/>
        <v>1.4864153859412211E-2</v>
      </c>
      <c r="M4482" s="10">
        <f t="shared" si="423"/>
        <v>4.0636752010139032</v>
      </c>
      <c r="N4482">
        <f t="shared" si="424"/>
        <v>3.5715775390139033</v>
      </c>
      <c r="O4482">
        <f t="shared" si="419"/>
        <v>1.9731751593083952E-3</v>
      </c>
    </row>
    <row r="4483" spans="5:15" x14ac:dyDescent="0.2">
      <c r="E4483" s="11">
        <v>273.46791000000002</v>
      </c>
      <c r="F4483" s="11">
        <v>4999.6303699999999</v>
      </c>
      <c r="G4483">
        <v>1.22365224100502E-3</v>
      </c>
      <c r="H4483" s="17">
        <v>1.15235E-7</v>
      </c>
      <c r="I4483" s="28">
        <v>1.29174E-3</v>
      </c>
      <c r="J4483" s="21">
        <f t="shared" si="420"/>
        <v>2.5836710004623801E-7</v>
      </c>
      <c r="K4483" s="10">
        <f t="shared" si="421"/>
        <v>1.4509896338596727E-2</v>
      </c>
      <c r="L4483" s="10">
        <f t="shared" si="422"/>
        <v>1.4860896338596727E-2</v>
      </c>
      <c r="M4483" s="10">
        <f t="shared" si="423"/>
        <v>4.0639782624426992</v>
      </c>
      <c r="N4483">
        <f t="shared" si="424"/>
        <v>3.571736024442699</v>
      </c>
      <c r="O4483">
        <f t="shared" si="419"/>
        <v>-5.7527358463625861E-3</v>
      </c>
    </row>
    <row r="4484" spans="5:15" x14ac:dyDescent="0.2">
      <c r="E4484" s="11">
        <v>273.55284</v>
      </c>
      <c r="F4484" s="11">
        <v>4999.6303699999999</v>
      </c>
      <c r="G4484">
        <v>1.2231351556334601E-3</v>
      </c>
      <c r="H4484" s="17">
        <v>9.5917600000000004E-8</v>
      </c>
      <c r="I4484" s="28">
        <v>1.29122E-3</v>
      </c>
      <c r="J4484" s="21">
        <f t="shared" si="420"/>
        <v>2.5826309235736561E-7</v>
      </c>
      <c r="K4484" s="10">
        <f t="shared" si="421"/>
        <v>1.4504055266789653E-2</v>
      </c>
      <c r="L4484" s="10">
        <f t="shared" si="422"/>
        <v>1.4855055266789654E-2</v>
      </c>
      <c r="M4484" s="10">
        <f t="shared" si="423"/>
        <v>4.0636425565872676</v>
      </c>
      <c r="N4484">
        <f t="shared" si="424"/>
        <v>3.5712474445872675</v>
      </c>
      <c r="O4484">
        <f t="shared" si="419"/>
        <v>-1.4755134040376474E-3</v>
      </c>
    </row>
    <row r="4485" spans="5:15" x14ac:dyDescent="0.2">
      <c r="E4485" s="11">
        <v>273.63956999999999</v>
      </c>
      <c r="F4485" s="11">
        <v>4999.6303699999999</v>
      </c>
      <c r="G4485">
        <v>1.22272272564187E-3</v>
      </c>
      <c r="H4485" s="17">
        <v>1.18752E-7</v>
      </c>
      <c r="I4485" s="28">
        <v>1.2908100000000001E-3</v>
      </c>
      <c r="J4485" s="21">
        <f t="shared" si="420"/>
        <v>2.5818108629498549E-7</v>
      </c>
      <c r="K4485" s="10">
        <f t="shared" si="421"/>
        <v>1.4499449806326385E-2</v>
      </c>
      <c r="L4485" s="10">
        <f t="shared" si="422"/>
        <v>1.4850449806326386E-2</v>
      </c>
      <c r="M4485" s="10">
        <f t="shared" si="423"/>
        <v>4.0636706993097356</v>
      </c>
      <c r="N4485">
        <f t="shared" si="424"/>
        <v>3.5711194733097353</v>
      </c>
      <c r="O4485">
        <f t="shared" si="419"/>
        <v>5.2868823640560038E-3</v>
      </c>
    </row>
    <row r="4486" spans="5:15" x14ac:dyDescent="0.2">
      <c r="E4486" s="11">
        <v>273.72669999999999</v>
      </c>
      <c r="F4486" s="11">
        <v>4999.6303699999999</v>
      </c>
      <c r="G4486">
        <v>1.22249720669012E-3</v>
      </c>
      <c r="H4486" s="17">
        <v>1.28324E-7</v>
      </c>
      <c r="I4486" s="28">
        <v>1.2905900000000001E-3</v>
      </c>
      <c r="J4486" s="21">
        <f t="shared" si="420"/>
        <v>2.5813708304200099E-7</v>
      </c>
      <c r="K4486" s="10">
        <f t="shared" si="421"/>
        <v>1.4496978583638775E-2</v>
      </c>
      <c r="L4486" s="10">
        <f t="shared" si="422"/>
        <v>1.4847978583638776E-2</v>
      </c>
      <c r="M4486" s="10">
        <f t="shared" si="423"/>
        <v>4.0642881793701156</v>
      </c>
      <c r="N4486">
        <f t="shared" si="424"/>
        <v>3.5715801193701155</v>
      </c>
      <c r="O4486">
        <f t="shared" ref="O4486:O4549" si="425">(N4487-N4486)/(E4487-E4486)</f>
        <v>6.6427448395939915E-3</v>
      </c>
    </row>
    <row r="4487" spans="5:15" x14ac:dyDescent="0.2">
      <c r="E4487" s="11">
        <v>273.80833000000001</v>
      </c>
      <c r="F4487" s="11">
        <v>4999.6303699999999</v>
      </c>
      <c r="G4487">
        <v>1.2223272814033501E-3</v>
      </c>
      <c r="H4487" s="17">
        <v>9.3107399999999996E-8</v>
      </c>
      <c r="I4487" s="28">
        <v>1.29042E-3</v>
      </c>
      <c r="J4487" s="21">
        <f t="shared" si="420"/>
        <v>2.5810308052833115E-7</v>
      </c>
      <c r="K4487" s="10">
        <f t="shared" si="421"/>
        <v>1.4495069002471078E-2</v>
      </c>
      <c r="L4487" s="10">
        <f t="shared" si="422"/>
        <v>1.4846069002471079E-2</v>
      </c>
      <c r="M4487" s="10">
        <f t="shared" si="423"/>
        <v>4.0649773606313717</v>
      </c>
      <c r="N4487">
        <f t="shared" si="424"/>
        <v>3.5721223666313717</v>
      </c>
      <c r="O4487">
        <f t="shared" si="425"/>
        <v>-6.1695819051728711E-3</v>
      </c>
    </row>
    <row r="4488" spans="5:15" x14ac:dyDescent="0.2">
      <c r="E4488" s="11">
        <v>273.88517999999999</v>
      </c>
      <c r="F4488" s="11">
        <v>4999.6303699999999</v>
      </c>
      <c r="G4488">
        <v>1.22184925519484E-3</v>
      </c>
      <c r="H4488" s="17">
        <v>1.01944E-7</v>
      </c>
      <c r="I4488" s="28">
        <v>1.2899400000000001E-3</v>
      </c>
      <c r="J4488" s="21">
        <f t="shared" si="420"/>
        <v>2.5800707343091048E-7</v>
      </c>
      <c r="K4488" s="10">
        <f t="shared" si="421"/>
        <v>1.4489677243879933E-2</v>
      </c>
      <c r="L4488" s="10">
        <f t="shared" si="422"/>
        <v>1.4840677243879934E-2</v>
      </c>
      <c r="M4488" s="10">
        <f t="shared" si="423"/>
        <v>4.0646415582619593</v>
      </c>
      <c r="N4488">
        <f t="shared" si="424"/>
        <v>3.5716482342619593</v>
      </c>
      <c r="O4488">
        <f t="shared" si="425"/>
        <v>1.0459548215261344E-2</v>
      </c>
    </row>
    <row r="4489" spans="5:15" x14ac:dyDescent="0.2">
      <c r="E4489" s="11">
        <v>273.96863999999999</v>
      </c>
      <c r="F4489" s="11">
        <v>4999.6303699999999</v>
      </c>
      <c r="G4489">
        <v>1.2217776682307501E-3</v>
      </c>
      <c r="H4489" s="17">
        <v>8.7137999999999996E-8</v>
      </c>
      <c r="I4489" s="28">
        <v>1.28987E-3</v>
      </c>
      <c r="J4489" s="21">
        <f t="shared" si="420"/>
        <v>2.5799307239586998E-7</v>
      </c>
      <c r="K4489" s="10">
        <f t="shared" si="421"/>
        <v>1.4488890945752057E-2</v>
      </c>
      <c r="L4489" s="10">
        <f t="shared" si="422"/>
        <v>1.4839890945752058E-2</v>
      </c>
      <c r="M4489" s="10">
        <f t="shared" si="423"/>
        <v>4.0656647401560049</v>
      </c>
      <c r="N4489">
        <f t="shared" si="424"/>
        <v>3.5725211881560051</v>
      </c>
      <c r="O4489">
        <f t="shared" si="425"/>
        <v>-6.8479769724634843E-3</v>
      </c>
    </row>
    <row r="4490" spans="5:15" x14ac:dyDescent="0.2">
      <c r="E4490" s="11">
        <v>274.04757999999998</v>
      </c>
      <c r="F4490" s="11">
        <v>4999.6303699999999</v>
      </c>
      <c r="G4490">
        <v>1.2212702173469701E-3</v>
      </c>
      <c r="H4490" s="17">
        <v>1.07342E-7</v>
      </c>
      <c r="I4490" s="28">
        <v>1.28936E-3</v>
      </c>
      <c r="J4490" s="21">
        <f t="shared" ref="J4490:J4553" si="426">I4490/F4490</f>
        <v>2.5789106485486047E-7</v>
      </c>
      <c r="K4490" s="10">
        <f t="shared" ref="K4490:K4553" si="427">J4490*B$6</f>
        <v>1.4483162202248963E-2</v>
      </c>
      <c r="L4490" s="10">
        <f t="shared" ref="L4490:L4553" si="428">K4490+B$7</f>
        <v>1.4834162202248964E-2</v>
      </c>
      <c r="M4490" s="10">
        <f t="shared" ref="M4490:M4553" si="429">L4490*E4490</f>
        <v>4.0652662528537986</v>
      </c>
      <c r="N4490">
        <f t="shared" ref="N4490:N4553" si="430">((M4490/E4490)-$B$8)*E4490</f>
        <v>3.5719806088537989</v>
      </c>
      <c r="O4490">
        <f t="shared" si="425"/>
        <v>3.4952287352484181E-3</v>
      </c>
    </row>
    <row r="4491" spans="5:15" x14ac:dyDescent="0.2">
      <c r="E4491" s="11">
        <v>274.13474000000002</v>
      </c>
      <c r="F4491" s="11">
        <v>4999.6303699999999</v>
      </c>
      <c r="G4491">
        <v>1.22100326413983E-3</v>
      </c>
      <c r="H4491" s="17">
        <v>8.88668E-8</v>
      </c>
      <c r="I4491" s="28">
        <v>1.2890899999999999E-3</v>
      </c>
      <c r="J4491" s="21">
        <f t="shared" si="426"/>
        <v>2.578370608625613E-7</v>
      </c>
      <c r="K4491" s="10">
        <f t="shared" si="427"/>
        <v>1.4480129338041443E-2</v>
      </c>
      <c r="L4491" s="10">
        <f t="shared" si="428"/>
        <v>1.4831129338041444E-2</v>
      </c>
      <c r="M4491" s="10">
        <f t="shared" si="429"/>
        <v>4.0657277849903632</v>
      </c>
      <c r="N4491">
        <f t="shared" si="430"/>
        <v>3.5722852529903633</v>
      </c>
      <c r="O4491">
        <f t="shared" si="425"/>
        <v>5.4371421442704054E-3</v>
      </c>
    </row>
    <row r="4492" spans="5:15" x14ac:dyDescent="0.2">
      <c r="E4492" s="11">
        <v>274.21992</v>
      </c>
      <c r="F4492" s="11">
        <v>4999.6303699999999</v>
      </c>
      <c r="G4492">
        <v>1.2207952992021201E-3</v>
      </c>
      <c r="H4492" s="17">
        <v>8.2360000000000004E-8</v>
      </c>
      <c r="I4492" s="28">
        <v>1.2888800000000001E-3</v>
      </c>
      <c r="J4492" s="21">
        <f t="shared" si="426"/>
        <v>2.5779505775743979E-7</v>
      </c>
      <c r="K4492" s="10">
        <f t="shared" si="427"/>
        <v>1.4477770443657818E-2</v>
      </c>
      <c r="L4492" s="10">
        <f t="shared" si="428"/>
        <v>1.4828770443657819E-2</v>
      </c>
      <c r="M4492" s="10">
        <f t="shared" si="429"/>
        <v>4.0663442447582119</v>
      </c>
      <c r="N4492">
        <f t="shared" si="430"/>
        <v>3.5727483887582121</v>
      </c>
      <c r="O4492">
        <f t="shared" si="425"/>
        <v>3.0524580452429705E-3</v>
      </c>
    </row>
    <row r="4493" spans="5:15" x14ac:dyDescent="0.2">
      <c r="E4493" s="11">
        <v>274.30331000000001</v>
      </c>
      <c r="F4493" s="11">
        <v>4999.6303699999999</v>
      </c>
      <c r="G4493">
        <v>1.2205215826006199E-3</v>
      </c>
      <c r="H4493" s="17">
        <v>1.02855E-7</v>
      </c>
      <c r="I4493" s="28">
        <v>1.2886099999999999E-3</v>
      </c>
      <c r="J4493" s="21">
        <f t="shared" si="426"/>
        <v>2.5774105376514062E-7</v>
      </c>
      <c r="K4493" s="10">
        <f t="shared" si="427"/>
        <v>1.4474737579450298E-2</v>
      </c>
      <c r="L4493" s="10">
        <f t="shared" si="428"/>
        <v>1.4825737579450299E-2</v>
      </c>
      <c r="M4493" s="10">
        <f t="shared" si="429"/>
        <v>4.0667488912346048</v>
      </c>
      <c r="N4493">
        <f t="shared" si="430"/>
        <v>3.5730029332346049</v>
      </c>
      <c r="O4493">
        <f t="shared" si="425"/>
        <v>-5.207128030159402E-3</v>
      </c>
    </row>
    <row r="4494" spans="5:15" x14ac:dyDescent="0.2">
      <c r="E4494" s="11">
        <v>274.38445000000002</v>
      </c>
      <c r="F4494" s="11">
        <v>4999.6303699999999</v>
      </c>
      <c r="G4494">
        <v>1.2200476522532999E-3</v>
      </c>
      <c r="H4494" s="17">
        <v>1.0226E-7</v>
      </c>
      <c r="I4494" s="28">
        <v>1.28813E-3</v>
      </c>
      <c r="J4494" s="21">
        <f t="shared" si="426"/>
        <v>2.5764504666771995E-7</v>
      </c>
      <c r="K4494" s="10">
        <f t="shared" si="427"/>
        <v>1.4469345820859153E-2</v>
      </c>
      <c r="L4494" s="10">
        <f t="shared" si="428"/>
        <v>1.4820345820859154E-2</v>
      </c>
      <c r="M4494" s="10">
        <f t="shared" si="429"/>
        <v>4.0664724368662375</v>
      </c>
      <c r="N4494">
        <f t="shared" si="430"/>
        <v>3.5725804268662378</v>
      </c>
      <c r="O4494">
        <f t="shared" si="425"/>
        <v>1.3379082940227389E-3</v>
      </c>
    </row>
    <row r="4495" spans="5:15" x14ac:dyDescent="0.2">
      <c r="E4495" s="11">
        <v>274.46625999999998</v>
      </c>
      <c r="F4495" s="11">
        <v>4999.6303699999999</v>
      </c>
      <c r="G4495">
        <v>1.2197365703385101E-3</v>
      </c>
      <c r="H4495" s="17">
        <v>1.11909E-7</v>
      </c>
      <c r="I4495" s="28">
        <v>1.2878200000000001E-3</v>
      </c>
      <c r="J4495" s="21">
        <f t="shared" si="426"/>
        <v>2.5758304208396911E-7</v>
      </c>
      <c r="K4495" s="10">
        <f t="shared" si="427"/>
        <v>1.4465863643435705E-2</v>
      </c>
      <c r="L4495" s="10">
        <f t="shared" si="428"/>
        <v>1.4816863643435705E-2</v>
      </c>
      <c r="M4495" s="10">
        <f t="shared" si="429"/>
        <v>4.0667291491437716</v>
      </c>
      <c r="N4495">
        <f t="shared" si="430"/>
        <v>3.5726898811437717</v>
      </c>
      <c r="O4495">
        <f t="shared" si="425"/>
        <v>2.6305808555540078E-3</v>
      </c>
    </row>
    <row r="4496" spans="5:15" x14ac:dyDescent="0.2">
      <c r="E4496" s="11">
        <v>274.55534</v>
      </c>
      <c r="F4496" s="11">
        <v>4999.6303699999999</v>
      </c>
      <c r="G4496">
        <v>1.21943938836372E-3</v>
      </c>
      <c r="H4496" s="17">
        <v>1.02137E-7</v>
      </c>
      <c r="I4496" s="28">
        <v>1.2875199999999999E-3</v>
      </c>
      <c r="J4496" s="21">
        <f t="shared" si="426"/>
        <v>2.5752303764808116E-7</v>
      </c>
      <c r="K4496" s="10">
        <f t="shared" si="427"/>
        <v>1.4462493794316238E-2</v>
      </c>
      <c r="L4496" s="10">
        <f t="shared" si="428"/>
        <v>1.4813493794316238E-2</v>
      </c>
      <c r="M4496" s="10">
        <f t="shared" si="429"/>
        <v>4.0671238252863846</v>
      </c>
      <c r="N4496">
        <f t="shared" si="430"/>
        <v>3.5729242132863845</v>
      </c>
      <c r="O4496">
        <f t="shared" si="425"/>
        <v>8.3620322844544549E-4</v>
      </c>
    </row>
    <row r="4497" spans="5:15" x14ac:dyDescent="0.2">
      <c r="E4497" s="11">
        <v>274.64400999999998</v>
      </c>
      <c r="F4497" s="11">
        <v>4999.6303699999999</v>
      </c>
      <c r="G4497">
        <v>1.2190895263387699E-3</v>
      </c>
      <c r="H4497" s="17">
        <v>9.4611100000000005E-8</v>
      </c>
      <c r="I4497" s="28">
        <v>1.28717E-3</v>
      </c>
      <c r="J4497" s="21">
        <f t="shared" si="426"/>
        <v>2.574530324728786E-7</v>
      </c>
      <c r="K4497" s="10">
        <f t="shared" si="427"/>
        <v>1.4458562303676863E-2</v>
      </c>
      <c r="L4497" s="10">
        <f t="shared" si="428"/>
        <v>1.4809562303676863E-2</v>
      </c>
      <c r="M4497" s="10">
        <f t="shared" si="429"/>
        <v>4.0673575774266508</v>
      </c>
      <c r="N4497">
        <f t="shared" si="430"/>
        <v>3.5729983594266508</v>
      </c>
      <c r="O4497">
        <f t="shared" si="425"/>
        <v>-2.7184243999936173E-3</v>
      </c>
    </row>
    <row r="4498" spans="5:15" x14ac:dyDescent="0.2">
      <c r="E4498" s="11">
        <v>274.72838000000002</v>
      </c>
      <c r="F4498" s="11">
        <v>4999.6303699999999</v>
      </c>
      <c r="G4498">
        <v>1.21865744192439E-3</v>
      </c>
      <c r="H4498" s="17">
        <v>1.1587E-7</v>
      </c>
      <c r="I4498" s="28">
        <v>1.28674E-3</v>
      </c>
      <c r="J4498" s="21">
        <f t="shared" si="426"/>
        <v>2.5736702611477259E-7</v>
      </c>
      <c r="K4498" s="10">
        <f t="shared" si="427"/>
        <v>1.4453732186605629E-2</v>
      </c>
      <c r="L4498" s="10">
        <f t="shared" si="428"/>
        <v>1.480473218660563E-2</v>
      </c>
      <c r="M4498" s="10">
        <f t="shared" si="429"/>
        <v>4.0672800899600228</v>
      </c>
      <c r="N4498">
        <f t="shared" si="430"/>
        <v>3.5727690059600232</v>
      </c>
      <c r="O4498">
        <f t="shared" si="425"/>
        <v>3.1750621404607491E-3</v>
      </c>
    </row>
    <row r="4499" spans="5:15" x14ac:dyDescent="0.2">
      <c r="E4499" s="11">
        <v>274.81002999999998</v>
      </c>
      <c r="F4499" s="11">
        <v>4999.6303699999999</v>
      </c>
      <c r="G4499">
        <v>1.21839413861778E-3</v>
      </c>
      <c r="H4499" s="17">
        <v>1.10897E-7</v>
      </c>
      <c r="I4499" s="28">
        <v>1.28648E-3</v>
      </c>
      <c r="J4499" s="21">
        <f t="shared" si="426"/>
        <v>2.5731502227033636E-7</v>
      </c>
      <c r="K4499" s="10">
        <f t="shared" si="427"/>
        <v>1.445081165070209E-2</v>
      </c>
      <c r="L4499" s="10">
        <f t="shared" si="428"/>
        <v>1.4801811650702091E-2</v>
      </c>
      <c r="M4499" s="10">
        <f t="shared" si="429"/>
        <v>4.0676863037837911</v>
      </c>
      <c r="N4499">
        <f t="shared" si="430"/>
        <v>3.5730282497837917</v>
      </c>
      <c r="O4499">
        <f t="shared" si="425"/>
        <v>2.9836201244622697E-3</v>
      </c>
    </row>
    <row r="4500" spans="5:15" x14ac:dyDescent="0.2">
      <c r="E4500" s="11">
        <v>274.89325000000002</v>
      </c>
      <c r="F4500" s="11">
        <v>4999.6303699999999</v>
      </c>
      <c r="G4500">
        <v>1.2181320235325501E-3</v>
      </c>
      <c r="H4500" s="17">
        <v>9.6441600000000002E-8</v>
      </c>
      <c r="I4500" s="28">
        <v>1.2862100000000001E-3</v>
      </c>
      <c r="J4500" s="21">
        <f t="shared" si="426"/>
        <v>2.5726101827803724E-7</v>
      </c>
      <c r="K4500" s="10">
        <f t="shared" si="427"/>
        <v>1.4447778786494572E-2</v>
      </c>
      <c r="L4500" s="10">
        <f t="shared" si="428"/>
        <v>1.4798778786494573E-2</v>
      </c>
      <c r="M4500" s="10">
        <f t="shared" si="429"/>
        <v>4.0680843966505496</v>
      </c>
      <c r="N4500">
        <f t="shared" si="430"/>
        <v>3.5732765466505496</v>
      </c>
      <c r="O4500">
        <f t="shared" si="425"/>
        <v>8.1871035641621712E-3</v>
      </c>
    </row>
    <row r="4501" spans="5:15" x14ac:dyDescent="0.2">
      <c r="E4501" s="11">
        <v>274.97028</v>
      </c>
      <c r="F4501" s="11">
        <v>4999.6303699999999</v>
      </c>
      <c r="G4501">
        <v>1.2180039689979299E-3</v>
      </c>
      <c r="H4501" s="17">
        <v>8.9547899999999997E-8</v>
      </c>
      <c r="I4501" s="28">
        <v>1.2860899999999999E-3</v>
      </c>
      <c r="J4501" s="21">
        <f t="shared" si="426"/>
        <v>2.5723701650368202E-7</v>
      </c>
      <c r="K4501" s="10">
        <f t="shared" si="427"/>
        <v>1.4446430846846782E-2</v>
      </c>
      <c r="L4501" s="10">
        <f t="shared" si="428"/>
        <v>1.4797430846846782E-2</v>
      </c>
      <c r="M4501" s="10">
        <f t="shared" si="429"/>
        <v>4.0688537032380969</v>
      </c>
      <c r="N4501">
        <f t="shared" si="430"/>
        <v>3.5739071992380969</v>
      </c>
      <c r="O4501">
        <f t="shared" si="425"/>
        <v>-8.6710288317642641E-3</v>
      </c>
    </row>
    <row r="4502" spans="5:15" x14ac:dyDescent="0.2">
      <c r="E4502" s="11">
        <v>275.05297999999999</v>
      </c>
      <c r="F4502" s="11">
        <v>4999.6303699999999</v>
      </c>
      <c r="G4502">
        <v>1.21743268263807E-3</v>
      </c>
      <c r="H4502" s="17">
        <v>9.9706099999999998E-8</v>
      </c>
      <c r="I4502" s="28">
        <v>1.2855099999999999E-3</v>
      </c>
      <c r="J4502" s="21">
        <f t="shared" si="426"/>
        <v>2.5712100792763207E-7</v>
      </c>
      <c r="K4502" s="10">
        <f t="shared" si="427"/>
        <v>1.4439915805215817E-2</v>
      </c>
      <c r="L4502" s="10">
        <f t="shared" si="428"/>
        <v>1.4790915805215818E-2</v>
      </c>
      <c r="M4502" s="10">
        <f t="shared" si="429"/>
        <v>4.06828546915371</v>
      </c>
      <c r="N4502">
        <f t="shared" si="430"/>
        <v>3.57319010515371</v>
      </c>
      <c r="O4502">
        <f t="shared" si="425"/>
        <v>2.1850564427937133E-4</v>
      </c>
    </row>
    <row r="4503" spans="5:15" x14ac:dyDescent="0.2">
      <c r="E4503" s="11">
        <v>275.13524999999998</v>
      </c>
      <c r="F4503" s="11">
        <v>4999.6303699999999</v>
      </c>
      <c r="G4503">
        <v>1.21708933287119E-3</v>
      </c>
      <c r="H4503" s="17">
        <v>1.17081E-7</v>
      </c>
      <c r="I4503" s="28">
        <v>1.28517E-3</v>
      </c>
      <c r="J4503" s="21">
        <f t="shared" si="426"/>
        <v>2.5705300290029239E-7</v>
      </c>
      <c r="K4503" s="10">
        <f t="shared" si="427"/>
        <v>1.4436096642880421E-2</v>
      </c>
      <c r="L4503" s="10">
        <f t="shared" si="428"/>
        <v>1.4787096642880422E-2</v>
      </c>
      <c r="M4503" s="10">
        <f t="shared" si="429"/>
        <v>4.0684515316130652</v>
      </c>
      <c r="N4503">
        <f t="shared" si="430"/>
        <v>3.5732080816130649</v>
      </c>
      <c r="O4503">
        <f t="shared" si="425"/>
        <v>1.5564259408662585E-2</v>
      </c>
    </row>
    <row r="4504" spans="5:15" x14ac:dyDescent="0.2">
      <c r="E4504" s="11">
        <v>275.21922000000001</v>
      </c>
      <c r="F4504" s="11">
        <v>4999.6303699999999</v>
      </c>
      <c r="G4504">
        <v>1.2171662531999701E-3</v>
      </c>
      <c r="H4504" s="17">
        <v>9.9994899999999998E-8</v>
      </c>
      <c r="I4504" s="28">
        <v>1.28524E-3</v>
      </c>
      <c r="J4504" s="21">
        <f t="shared" si="426"/>
        <v>2.5706700393533295E-7</v>
      </c>
      <c r="K4504" s="10">
        <f t="shared" si="427"/>
        <v>1.4436882941008299E-2</v>
      </c>
      <c r="L4504" s="10">
        <f t="shared" si="428"/>
        <v>1.47878829410083E-2</v>
      </c>
      <c r="M4504" s="10">
        <f t="shared" si="429"/>
        <v>4.0699096084756103</v>
      </c>
      <c r="N4504">
        <f t="shared" si="430"/>
        <v>3.5745150124756107</v>
      </c>
      <c r="O4504">
        <f t="shared" si="425"/>
        <v>-3.640363405178221E-3</v>
      </c>
    </row>
    <row r="4505" spans="5:15" x14ac:dyDescent="0.2">
      <c r="E4505" s="11">
        <v>275.31035000000003</v>
      </c>
      <c r="F4505" s="11">
        <v>4999.6303699999999</v>
      </c>
      <c r="G4505">
        <v>1.2166729081320899E-3</v>
      </c>
      <c r="H4505" s="17">
        <v>9.6173900000000006E-8</v>
      </c>
      <c r="I4505" s="28">
        <v>1.2847500000000001E-3</v>
      </c>
      <c r="J4505" s="21">
        <f t="shared" si="426"/>
        <v>2.5696899669004933E-7</v>
      </c>
      <c r="K4505" s="10">
        <f t="shared" si="427"/>
        <v>1.4431378854113171E-2</v>
      </c>
      <c r="L4505" s="10">
        <f t="shared" si="428"/>
        <v>1.4782378854113171E-2</v>
      </c>
      <c r="M4505" s="10">
        <f t="shared" si="429"/>
        <v>4.0697418961584964</v>
      </c>
      <c r="N4505">
        <f t="shared" si="430"/>
        <v>3.5741832661584967</v>
      </c>
      <c r="O4505">
        <f t="shared" si="425"/>
        <v>2.8098368810550432E-3</v>
      </c>
    </row>
    <row r="4506" spans="5:15" x14ac:dyDescent="0.2">
      <c r="E4506" s="11">
        <v>275.39854000000003</v>
      </c>
      <c r="F4506" s="11">
        <v>4999.6303699999999</v>
      </c>
      <c r="G4506">
        <v>1.2163796657527299E-3</v>
      </c>
      <c r="H4506" s="17">
        <v>9.5598200000000004E-8</v>
      </c>
      <c r="I4506" s="28">
        <v>1.2844600000000001E-3</v>
      </c>
      <c r="J4506" s="21">
        <f t="shared" si="426"/>
        <v>2.5691099240202432E-7</v>
      </c>
      <c r="K4506" s="10">
        <f t="shared" si="427"/>
        <v>1.4428121333297687E-2</v>
      </c>
      <c r="L4506" s="10">
        <f t="shared" si="428"/>
        <v>1.4779121333297687E-2</v>
      </c>
      <c r="M4506" s="10">
        <f t="shared" si="429"/>
        <v>4.070148437673037</v>
      </c>
      <c r="N4506">
        <f t="shared" si="430"/>
        <v>3.5744310656730369</v>
      </c>
      <c r="O4506">
        <f t="shared" si="425"/>
        <v>8.1625789062588199E-3</v>
      </c>
    </row>
    <row r="4507" spans="5:15" x14ac:dyDescent="0.2">
      <c r="E4507" s="11">
        <v>275.48205999999999</v>
      </c>
      <c r="F4507" s="11">
        <v>4999.6303699999999</v>
      </c>
      <c r="G4507">
        <v>1.21625806887009E-3</v>
      </c>
      <c r="H4507" s="17">
        <v>9.9358400000000004E-8</v>
      </c>
      <c r="I4507" s="28">
        <v>1.28433E-3</v>
      </c>
      <c r="J4507" s="21">
        <f t="shared" si="426"/>
        <v>2.5688499047980621E-7</v>
      </c>
      <c r="K4507" s="10">
        <f t="shared" si="427"/>
        <v>1.4426661065345917E-2</v>
      </c>
      <c r="L4507" s="10">
        <f t="shared" si="428"/>
        <v>1.4777661065345917E-2</v>
      </c>
      <c r="M4507" s="10">
        <f t="shared" si="429"/>
        <v>4.0709805122632874</v>
      </c>
      <c r="N4507">
        <f t="shared" si="430"/>
        <v>3.5751128042632874</v>
      </c>
      <c r="O4507">
        <f t="shared" si="425"/>
        <v>-5.8003604562090081E-3</v>
      </c>
    </row>
    <row r="4508" spans="5:15" x14ac:dyDescent="0.2">
      <c r="E4508" s="11">
        <v>275.56448</v>
      </c>
      <c r="F4508" s="11">
        <v>4999.6303699999999</v>
      </c>
      <c r="G4508">
        <v>1.21575035663869E-3</v>
      </c>
      <c r="H4508" s="17">
        <v>1.05108E-7</v>
      </c>
      <c r="I4508" s="28">
        <v>1.2838299999999999E-3</v>
      </c>
      <c r="J4508" s="21">
        <f t="shared" si="426"/>
        <v>2.5678498308665965E-7</v>
      </c>
      <c r="K4508" s="10">
        <f t="shared" si="427"/>
        <v>1.4421044650146805E-2</v>
      </c>
      <c r="L4508" s="10">
        <f t="shared" si="428"/>
        <v>1.4772044650146806E-2</v>
      </c>
      <c r="M4508" s="10">
        <f t="shared" si="429"/>
        <v>4.0706508025544865</v>
      </c>
      <c r="N4508">
        <f t="shared" si="430"/>
        <v>3.5746347385544865</v>
      </c>
      <c r="O4508">
        <f t="shared" si="425"/>
        <v>-1.622297903620484E-2</v>
      </c>
    </row>
    <row r="4509" spans="5:15" x14ac:dyDescent="0.2">
      <c r="E4509" s="11">
        <v>275.64296000000002</v>
      </c>
      <c r="F4509" s="11">
        <v>4999.6303699999999</v>
      </c>
      <c r="G4509">
        <v>1.21501549512812E-3</v>
      </c>
      <c r="H4509" s="17">
        <v>1.36094E-7</v>
      </c>
      <c r="I4509" s="28">
        <v>1.28309E-3</v>
      </c>
      <c r="J4509" s="21">
        <f t="shared" si="426"/>
        <v>2.566369721448028E-7</v>
      </c>
      <c r="K4509" s="10">
        <f t="shared" si="427"/>
        <v>1.4412732355652125E-2</v>
      </c>
      <c r="L4509" s="10">
        <f t="shared" si="428"/>
        <v>1.4763732355652126E-2</v>
      </c>
      <c r="M4509" s="10">
        <f t="shared" si="429"/>
        <v>4.0695188871597248</v>
      </c>
      <c r="N4509">
        <f t="shared" si="430"/>
        <v>3.573361559159725</v>
      </c>
      <c r="O4509">
        <f t="shared" si="425"/>
        <v>1.8548270904694662E-2</v>
      </c>
    </row>
    <row r="4510" spans="5:15" x14ac:dyDescent="0.2">
      <c r="E4510" s="11">
        <v>275.72615000000002</v>
      </c>
      <c r="F4510" s="11">
        <v>4999.6303699999999</v>
      </c>
      <c r="G4510">
        <v>1.21516596147119E-3</v>
      </c>
      <c r="H4510" s="17">
        <v>9.3512900000000006E-8</v>
      </c>
      <c r="I4510" s="28">
        <v>1.2832399999999999E-3</v>
      </c>
      <c r="J4510" s="21">
        <f t="shared" si="426"/>
        <v>2.5666697436274675E-7</v>
      </c>
      <c r="K4510" s="10">
        <f t="shared" si="427"/>
        <v>1.4414417280211858E-2</v>
      </c>
      <c r="L4510" s="10">
        <f t="shared" si="428"/>
        <v>1.4765417280211858E-2</v>
      </c>
      <c r="M4510" s="10">
        <f t="shared" si="429"/>
        <v>4.0712116598162869</v>
      </c>
      <c r="N4510">
        <f t="shared" si="430"/>
        <v>3.5749045898162866</v>
      </c>
      <c r="O4510">
        <f t="shared" si="425"/>
        <v>3.9603668044184076E-3</v>
      </c>
    </row>
    <row r="4511" spans="5:15" x14ac:dyDescent="0.2">
      <c r="E4511" s="11">
        <v>275.80871999999999</v>
      </c>
      <c r="F4511" s="11">
        <v>4999.6303699999999</v>
      </c>
      <c r="G4511">
        <v>1.2149304905440901E-3</v>
      </c>
      <c r="H4511" s="17">
        <v>8.9666000000000004E-8</v>
      </c>
      <c r="I4511" s="28">
        <v>1.2830000000000001E-3</v>
      </c>
      <c r="J4511" s="21">
        <f t="shared" si="426"/>
        <v>2.5661897081403641E-7</v>
      </c>
      <c r="K4511" s="10">
        <f t="shared" si="427"/>
        <v>1.4411721400916285E-2</v>
      </c>
      <c r="L4511" s="10">
        <f t="shared" si="428"/>
        <v>1.4762721400916286E-2</v>
      </c>
      <c r="M4511" s="10">
        <f t="shared" si="429"/>
        <v>4.0716872933033272</v>
      </c>
      <c r="N4511">
        <f t="shared" si="430"/>
        <v>3.5752315973033273</v>
      </c>
      <c r="O4511">
        <f t="shared" si="425"/>
        <v>-1.3508580285375051E-2</v>
      </c>
    </row>
    <row r="4512" spans="5:15" x14ac:dyDescent="0.2">
      <c r="E4512" s="11">
        <v>275.89067</v>
      </c>
      <c r="F4512" s="11">
        <v>4999.6303699999999</v>
      </c>
      <c r="G4512">
        <v>1.2142255772935001E-3</v>
      </c>
      <c r="H4512" s="17">
        <v>1.14955E-7</v>
      </c>
      <c r="I4512" s="28">
        <v>1.2823000000000001E-3</v>
      </c>
      <c r="J4512" s="21">
        <f t="shared" si="426"/>
        <v>2.5647896046363128E-7</v>
      </c>
      <c r="K4512" s="10">
        <f t="shared" si="427"/>
        <v>1.4403858419637533E-2</v>
      </c>
      <c r="L4512" s="10">
        <f t="shared" si="428"/>
        <v>1.4754858419637534E-2</v>
      </c>
      <c r="M4512" s="10">
        <f t="shared" si="429"/>
        <v>4.0707277751489404</v>
      </c>
      <c r="N4512">
        <f t="shared" si="430"/>
        <v>3.5741245691489407</v>
      </c>
      <c r="O4512">
        <f t="shared" si="425"/>
        <v>5.3289141793475261E-3</v>
      </c>
    </row>
    <row r="4513" spans="5:15" x14ac:dyDescent="0.2">
      <c r="E4513" s="11">
        <v>275.97197</v>
      </c>
      <c r="F4513" s="11">
        <v>4999.6303699999999</v>
      </c>
      <c r="G4513">
        <v>1.2140294932759599E-3</v>
      </c>
      <c r="H4513" s="17">
        <v>1.0304E-7</v>
      </c>
      <c r="I4513" s="28">
        <v>1.2821E-3</v>
      </c>
      <c r="J4513" s="21">
        <f t="shared" si="426"/>
        <v>2.5643895750637261E-7</v>
      </c>
      <c r="K4513" s="10">
        <f t="shared" si="427"/>
        <v>1.4401611853557886E-2</v>
      </c>
      <c r="L4513" s="10">
        <f t="shared" si="428"/>
        <v>1.4752611853557886E-2</v>
      </c>
      <c r="M4513" s="10">
        <f t="shared" si="429"/>
        <v>4.0713073558717214</v>
      </c>
      <c r="N4513">
        <f t="shared" si="430"/>
        <v>3.5745578098717217</v>
      </c>
      <c r="O4513">
        <f t="shared" si="425"/>
        <v>-1.1490669474487033E-3</v>
      </c>
    </row>
    <row r="4514" spans="5:15" x14ac:dyDescent="0.2">
      <c r="E4514" s="11">
        <v>276.05552999999998</v>
      </c>
      <c r="F4514" s="11">
        <v>4999.6303699999999</v>
      </c>
      <c r="G4514">
        <v>1.2136436152442201E-3</v>
      </c>
      <c r="H4514" s="17">
        <v>1.0289200000000001E-7</v>
      </c>
      <c r="I4514" s="28">
        <v>1.2817200000000001E-3</v>
      </c>
      <c r="J4514" s="21">
        <f t="shared" si="426"/>
        <v>2.5636295188758127E-7</v>
      </c>
      <c r="K4514" s="10">
        <f t="shared" si="427"/>
        <v>1.4397343378006563E-2</v>
      </c>
      <c r="L4514" s="10">
        <f t="shared" si="428"/>
        <v>1.4748343378006564E-2</v>
      </c>
      <c r="M4514" s="10">
        <f t="shared" si="429"/>
        <v>4.0713617478375923</v>
      </c>
      <c r="N4514">
        <f t="shared" si="430"/>
        <v>3.5744617938375929</v>
      </c>
      <c r="O4514">
        <f t="shared" si="425"/>
        <v>-1.6194683012648882E-3</v>
      </c>
    </row>
    <row r="4515" spans="5:15" x14ac:dyDescent="0.2">
      <c r="E4515" s="11">
        <v>276.13643999999999</v>
      </c>
      <c r="F4515" s="11">
        <v>4999.6303699999999</v>
      </c>
      <c r="G4515">
        <v>1.21326513763365E-3</v>
      </c>
      <c r="H4515" s="17">
        <v>1.00421E-7</v>
      </c>
      <c r="I4515" s="28">
        <v>1.28134E-3</v>
      </c>
      <c r="J4515" s="21">
        <f t="shared" si="426"/>
        <v>2.5628694626878988E-7</v>
      </c>
      <c r="K4515" s="10">
        <f t="shared" si="427"/>
        <v>1.439307490245524E-2</v>
      </c>
      <c r="L4515" s="10">
        <f t="shared" si="428"/>
        <v>1.474407490245524E-2</v>
      </c>
      <c r="M4515" s="10">
        <f t="shared" si="429"/>
        <v>4.0713763546573372</v>
      </c>
      <c r="N4515">
        <f t="shared" si="430"/>
        <v>3.5743307626573375</v>
      </c>
      <c r="O4515">
        <f t="shared" si="425"/>
        <v>6.1248114398634833E-3</v>
      </c>
    </row>
    <row r="4516" spans="5:15" x14ac:dyDescent="0.2">
      <c r="E4516" s="11">
        <v>276.22289000000001</v>
      </c>
      <c r="F4516" s="11">
        <v>4999.6303699999999</v>
      </c>
      <c r="G4516">
        <v>1.2130730890960899E-3</v>
      </c>
      <c r="H4516" s="17">
        <v>9.8427800000000002E-8</v>
      </c>
      <c r="I4516" s="28">
        <v>1.28115E-3</v>
      </c>
      <c r="J4516" s="21">
        <f t="shared" si="426"/>
        <v>2.5624894345939421E-7</v>
      </c>
      <c r="K4516" s="10">
        <f t="shared" si="427"/>
        <v>1.4390940664679578E-2</v>
      </c>
      <c r="L4516" s="10">
        <f t="shared" si="428"/>
        <v>1.4741940664679579E-2</v>
      </c>
      <c r="M4516" s="10">
        <f t="shared" si="429"/>
        <v>4.0720614546063141</v>
      </c>
      <c r="N4516">
        <f t="shared" si="430"/>
        <v>3.5748602526063138</v>
      </c>
      <c r="O4516">
        <f t="shared" si="425"/>
        <v>-4.7187036929296367E-3</v>
      </c>
    </row>
    <row r="4517" spans="5:15" x14ac:dyDescent="0.2">
      <c r="E4517" s="11">
        <v>276.31252000000001</v>
      </c>
      <c r="F4517" s="11">
        <v>4999.6303699999999</v>
      </c>
      <c r="G4517">
        <v>1.21256320489403E-3</v>
      </c>
      <c r="H4517" s="17">
        <v>1.18315E-7</v>
      </c>
      <c r="I4517" s="28">
        <v>1.28064E-3</v>
      </c>
      <c r="J4517" s="21">
        <f t="shared" si="426"/>
        <v>2.561469359183847E-7</v>
      </c>
      <c r="K4517" s="10">
        <f t="shared" si="427"/>
        <v>1.4385211921176484E-2</v>
      </c>
      <c r="L4517" s="10">
        <f t="shared" si="428"/>
        <v>1.4736211921176485E-2</v>
      </c>
      <c r="M4517" s="10">
        <f t="shared" si="429"/>
        <v>4.0717998511943163</v>
      </c>
      <c r="N4517">
        <f t="shared" si="430"/>
        <v>3.5744373151943165</v>
      </c>
      <c r="O4517">
        <f t="shared" si="425"/>
        <v>3.3011520291431912E-3</v>
      </c>
    </row>
    <row r="4518" spans="5:15" x14ac:dyDescent="0.2">
      <c r="E4518" s="11">
        <v>276.3963</v>
      </c>
      <c r="F4518" s="11">
        <v>4999.6303699999999</v>
      </c>
      <c r="G4518">
        <v>1.21230633537087E-3</v>
      </c>
      <c r="H4518" s="17">
        <v>1.0077E-7</v>
      </c>
      <c r="I4518" s="28">
        <v>1.28038E-3</v>
      </c>
      <c r="J4518" s="21">
        <f t="shared" si="426"/>
        <v>2.5609493207394853E-7</v>
      </c>
      <c r="K4518" s="10">
        <f t="shared" si="427"/>
        <v>1.4382291385272949E-2</v>
      </c>
      <c r="L4518" s="10">
        <f t="shared" si="428"/>
        <v>1.473329138527295E-2</v>
      </c>
      <c r="M4518" s="10">
        <f t="shared" si="429"/>
        <v>4.0722272257113179</v>
      </c>
      <c r="N4518">
        <f t="shared" si="430"/>
        <v>3.5747138857113181</v>
      </c>
      <c r="O4518">
        <f t="shared" si="425"/>
        <v>7.7219090974652528E-3</v>
      </c>
    </row>
    <row r="4519" spans="5:15" x14ac:dyDescent="0.2">
      <c r="E4519" s="11">
        <v>276.47377</v>
      </c>
      <c r="F4519" s="11">
        <v>4999.6303699999999</v>
      </c>
      <c r="G4519">
        <v>1.2121745529638901E-3</v>
      </c>
      <c r="H4519" s="17">
        <v>1.00796E-7</v>
      </c>
      <c r="I4519" s="28">
        <v>1.2802499999999999E-3</v>
      </c>
      <c r="J4519" s="21">
        <f t="shared" si="426"/>
        <v>2.5606893015173041E-7</v>
      </c>
      <c r="K4519" s="10">
        <f t="shared" si="427"/>
        <v>1.4380831117321181E-2</v>
      </c>
      <c r="L4519" s="10">
        <f t="shared" si="428"/>
        <v>1.4731831117321181E-2</v>
      </c>
      <c r="M4519" s="10">
        <f t="shared" si="429"/>
        <v>4.0729648880090989</v>
      </c>
      <c r="N4519">
        <f t="shared" si="430"/>
        <v>3.5753121020090988</v>
      </c>
      <c r="O4519">
        <f t="shared" si="425"/>
        <v>-9.5817849653034286E-3</v>
      </c>
    </row>
    <row r="4520" spans="5:15" x14ac:dyDescent="0.2">
      <c r="E4520" s="11">
        <v>276.55518000000001</v>
      </c>
      <c r="F4520" s="11">
        <v>4999.6303699999999</v>
      </c>
      <c r="G4520">
        <v>1.2115873538452199E-3</v>
      </c>
      <c r="H4520" s="17">
        <v>1.01473E-7</v>
      </c>
      <c r="I4520" s="28">
        <v>1.27966E-3</v>
      </c>
      <c r="J4520" s="21">
        <f t="shared" si="426"/>
        <v>2.5595092142781746E-7</v>
      </c>
      <c r="K4520" s="10">
        <f t="shared" si="427"/>
        <v>1.4374203747386228E-2</v>
      </c>
      <c r="L4520" s="10">
        <f t="shared" si="428"/>
        <v>1.4725203747386229E-2</v>
      </c>
      <c r="M4520" s="10">
        <f t="shared" si="429"/>
        <v>4.0723313728950732</v>
      </c>
      <c r="N4520">
        <f t="shared" si="430"/>
        <v>3.5745320488950734</v>
      </c>
      <c r="O4520">
        <f t="shared" si="425"/>
        <v>6.5600779932954434E-3</v>
      </c>
    </row>
    <row r="4521" spans="5:15" x14ac:dyDescent="0.2">
      <c r="E4521" s="11">
        <v>276.63328999999999</v>
      </c>
      <c r="F4521" s="11">
        <v>4999.6303699999999</v>
      </c>
      <c r="G4521">
        <v>1.2114357867969599E-3</v>
      </c>
      <c r="H4521" s="17">
        <v>9.9048899999999997E-8</v>
      </c>
      <c r="I4521" s="28">
        <v>1.2795E-3</v>
      </c>
      <c r="J4521" s="21">
        <f t="shared" si="426"/>
        <v>2.5591891906201057E-7</v>
      </c>
      <c r="K4521" s="10">
        <f t="shared" si="427"/>
        <v>1.4372406494522514E-2</v>
      </c>
      <c r="L4521" s="10">
        <f t="shared" si="428"/>
        <v>1.4723406494522515E-2</v>
      </c>
      <c r="M4521" s="10">
        <f t="shared" si="429"/>
        <v>4.0729843785871296</v>
      </c>
      <c r="N4521">
        <f t="shared" si="430"/>
        <v>3.5750444565871295</v>
      </c>
      <c r="O4521">
        <f t="shared" si="425"/>
        <v>-7.3372346365770365E-3</v>
      </c>
    </row>
    <row r="4522" spans="5:15" x14ac:dyDescent="0.2">
      <c r="E4522" s="11">
        <v>276.71460000000002</v>
      </c>
      <c r="F4522" s="11">
        <v>4999.6303699999999</v>
      </c>
      <c r="G4522">
        <v>1.2109037956342401E-3</v>
      </c>
      <c r="H4522" s="17">
        <v>1.0792399999999999E-7</v>
      </c>
      <c r="I4522" s="28">
        <v>1.2789699999999999E-3</v>
      </c>
      <c r="J4522" s="21">
        <f t="shared" si="426"/>
        <v>2.5581291122527523E-7</v>
      </c>
      <c r="K4522" s="10">
        <f t="shared" si="427"/>
        <v>1.4366453094411457E-2</v>
      </c>
      <c r="L4522" s="10">
        <f t="shared" si="428"/>
        <v>1.4717453094411458E-2</v>
      </c>
      <c r="M4522" s="10">
        <f t="shared" si="429"/>
        <v>4.0725341460388291</v>
      </c>
      <c r="N4522">
        <f t="shared" si="430"/>
        <v>3.5744478660388292</v>
      </c>
      <c r="O4522">
        <f t="shared" si="425"/>
        <v>7.811360335428748E-3</v>
      </c>
    </row>
    <row r="4523" spans="5:15" x14ac:dyDescent="0.2">
      <c r="E4523" s="11">
        <v>276.79984999999999</v>
      </c>
      <c r="F4523" s="11">
        <v>4999.6303699999999</v>
      </c>
      <c r="G4523">
        <v>1.21076682602046E-3</v>
      </c>
      <c r="H4523" s="17">
        <v>1.0537999999999999E-7</v>
      </c>
      <c r="I4523" s="28">
        <v>1.2788299999999999E-3</v>
      </c>
      <c r="J4523" s="21">
        <f t="shared" si="426"/>
        <v>2.5578490915519417E-7</v>
      </c>
      <c r="K4523" s="10">
        <f t="shared" si="427"/>
        <v>1.4364880498155704E-2</v>
      </c>
      <c r="L4523" s="10">
        <f t="shared" si="428"/>
        <v>1.4715880498155705E-2</v>
      </c>
      <c r="M4523" s="10">
        <f t="shared" si="429"/>
        <v>4.0733535145074242</v>
      </c>
      <c r="N4523">
        <f t="shared" si="430"/>
        <v>3.5751137845074243</v>
      </c>
      <c r="O4523">
        <f t="shared" si="425"/>
        <v>-1.2843074940228052E-3</v>
      </c>
    </row>
    <row r="4524" spans="5:15" x14ac:dyDescent="0.2">
      <c r="E4524" s="11">
        <v>276.88526999999999</v>
      </c>
      <c r="F4524" s="11">
        <v>4999.6303699999999</v>
      </c>
      <c r="G4524">
        <v>1.2103714220909399E-3</v>
      </c>
      <c r="H4524" s="17">
        <v>1.04834E-7</v>
      </c>
      <c r="I4524" s="28">
        <v>1.27844E-3</v>
      </c>
      <c r="J4524" s="21">
        <f t="shared" si="426"/>
        <v>2.5570690338853994E-7</v>
      </c>
      <c r="K4524" s="10">
        <f t="shared" si="427"/>
        <v>1.4360499694300402E-2</v>
      </c>
      <c r="L4524" s="10">
        <f t="shared" si="428"/>
        <v>1.4711499694300403E-2</v>
      </c>
      <c r="M4524" s="10">
        <f t="shared" si="429"/>
        <v>4.0733975649612848</v>
      </c>
      <c r="N4524">
        <f t="shared" si="430"/>
        <v>3.5750040789612849</v>
      </c>
      <c r="O4524">
        <f t="shared" si="425"/>
        <v>5.4712397892853664E-3</v>
      </c>
    </row>
    <row r="4525" spans="5:15" x14ac:dyDescent="0.2">
      <c r="E4525" s="11">
        <v>276.96890000000002</v>
      </c>
      <c r="F4525" s="11">
        <v>4999.6303699999999</v>
      </c>
      <c r="G4525">
        <v>1.21018167951188E-3</v>
      </c>
      <c r="H4525" s="17">
        <v>8.3868499999999994E-8</v>
      </c>
      <c r="I4525" s="28">
        <v>1.2782399999999999E-3</v>
      </c>
      <c r="J4525" s="21">
        <f t="shared" si="426"/>
        <v>2.5566690043128127E-7</v>
      </c>
      <c r="K4525" s="10">
        <f t="shared" si="427"/>
        <v>1.4358253128220757E-2</v>
      </c>
      <c r="L4525" s="10">
        <f t="shared" si="428"/>
        <v>1.4709253128220757E-2</v>
      </c>
      <c r="M4525" s="10">
        <f t="shared" si="429"/>
        <v>4.0740056587448628</v>
      </c>
      <c r="N4525">
        <f t="shared" si="430"/>
        <v>3.575461638744863</v>
      </c>
      <c r="O4525">
        <f t="shared" si="425"/>
        <v>1.2295621060191772E-3</v>
      </c>
    </row>
    <row r="4526" spans="5:15" x14ac:dyDescent="0.2">
      <c r="E4526" s="11">
        <v>277.05149999999998</v>
      </c>
      <c r="F4526" s="11">
        <v>4999.6303699999999</v>
      </c>
      <c r="G4526">
        <v>1.20986777373826E-3</v>
      </c>
      <c r="H4526" s="17">
        <v>9.9809599999999997E-8</v>
      </c>
      <c r="I4526" s="28">
        <v>1.27793E-3</v>
      </c>
      <c r="J4526" s="21">
        <f t="shared" si="426"/>
        <v>2.5560489584753043E-7</v>
      </c>
      <c r="K4526" s="10">
        <f t="shared" si="427"/>
        <v>1.4354770950797308E-2</v>
      </c>
      <c r="L4526" s="10">
        <f t="shared" si="428"/>
        <v>1.4705770950797309E-2</v>
      </c>
      <c r="M4526" s="10">
        <f t="shared" si="429"/>
        <v>4.07425590057482</v>
      </c>
      <c r="N4526">
        <f t="shared" si="430"/>
        <v>3.5755632005748201</v>
      </c>
      <c r="O4526">
        <f t="shared" si="425"/>
        <v>1.3540187418700563E-3</v>
      </c>
    </row>
    <row r="4527" spans="5:15" x14ac:dyDescent="0.2">
      <c r="E4527" s="11">
        <v>277.13504</v>
      </c>
      <c r="F4527" s="11">
        <v>4999.6303699999999</v>
      </c>
      <c r="G4527">
        <v>1.2095560903284399E-3</v>
      </c>
      <c r="H4527" s="17">
        <v>9.4216300000000004E-8</v>
      </c>
      <c r="I4527" s="28">
        <v>1.2776199999999999E-3</v>
      </c>
      <c r="J4527" s="21">
        <f t="shared" si="426"/>
        <v>2.5554289126377954E-7</v>
      </c>
      <c r="K4527" s="10">
        <f t="shared" si="427"/>
        <v>1.4351288773373858E-2</v>
      </c>
      <c r="L4527" s="10">
        <f t="shared" si="428"/>
        <v>1.4702288773373859E-2</v>
      </c>
      <c r="M4527" s="10">
        <f t="shared" si="429"/>
        <v>4.0745193873005157</v>
      </c>
      <c r="N4527">
        <f t="shared" si="430"/>
        <v>3.575676315300516</v>
      </c>
      <c r="O4527">
        <f t="shared" si="425"/>
        <v>-3.4205851022662165E-4</v>
      </c>
    </row>
    <row r="4528" spans="5:15" x14ac:dyDescent="0.2">
      <c r="E4528" s="11">
        <v>277.21733</v>
      </c>
      <c r="F4528" s="11">
        <v>4999.6303699999999</v>
      </c>
      <c r="G4528">
        <v>1.20921098396853E-3</v>
      </c>
      <c r="H4528" s="17">
        <v>9.9839100000000004E-8</v>
      </c>
      <c r="I4528" s="28">
        <v>1.2772700000000001E-3</v>
      </c>
      <c r="J4528" s="21">
        <f t="shared" si="426"/>
        <v>2.5547288608857703E-7</v>
      </c>
      <c r="K4528" s="10">
        <f t="shared" si="427"/>
        <v>1.4347357282734485E-2</v>
      </c>
      <c r="L4528" s="10">
        <f t="shared" si="428"/>
        <v>1.4698357282734486E-2</v>
      </c>
      <c r="M4528" s="10">
        <f t="shared" si="429"/>
        <v>4.0746393613057093</v>
      </c>
      <c r="N4528">
        <f t="shared" si="430"/>
        <v>3.5756481673057094</v>
      </c>
      <c r="O4528">
        <f t="shared" si="425"/>
        <v>-8.7563329444690589E-3</v>
      </c>
    </row>
    <row r="4529" spans="5:15" x14ac:dyDescent="0.2">
      <c r="E4529" s="11">
        <v>277.29932000000002</v>
      </c>
      <c r="F4529" s="11">
        <v>4999.6303699999999</v>
      </c>
      <c r="G4529">
        <v>1.2086437985311101E-3</v>
      </c>
      <c r="H4529" s="17">
        <v>1.07016E-7</v>
      </c>
      <c r="I4529" s="28">
        <v>1.2767E-3</v>
      </c>
      <c r="J4529" s="21">
        <f t="shared" si="426"/>
        <v>2.5535887766038991E-7</v>
      </c>
      <c r="K4529" s="10">
        <f t="shared" si="427"/>
        <v>1.4340954569407496E-2</v>
      </c>
      <c r="L4529" s="10">
        <f t="shared" si="428"/>
        <v>1.4691954569407497E-2</v>
      </c>
      <c r="M4529" s="10">
        <f t="shared" si="429"/>
        <v>4.0740690115675919</v>
      </c>
      <c r="N4529">
        <f t="shared" si="430"/>
        <v>3.5749302355675923</v>
      </c>
      <c r="O4529">
        <f t="shared" si="425"/>
        <v>5.8224369556072941E-3</v>
      </c>
    </row>
    <row r="4530" spans="5:15" x14ac:dyDescent="0.2">
      <c r="E4530" s="11">
        <v>277.38306</v>
      </c>
      <c r="F4530" s="11">
        <v>4999.6303699999999</v>
      </c>
      <c r="G4530">
        <v>1.2084484982236401E-3</v>
      </c>
      <c r="H4530" s="17">
        <v>1.1119199999999999E-7</v>
      </c>
      <c r="I4530" s="28">
        <v>1.27651E-3</v>
      </c>
      <c r="J4530" s="21">
        <f t="shared" si="426"/>
        <v>2.5532087485099424E-7</v>
      </c>
      <c r="K4530" s="10">
        <f t="shared" si="427"/>
        <v>1.4338820331631837E-2</v>
      </c>
      <c r="L4530" s="10">
        <f t="shared" si="428"/>
        <v>1.4689820331631838E-2</v>
      </c>
      <c r="M4530" s="10">
        <f t="shared" si="429"/>
        <v>4.0747073144382542</v>
      </c>
      <c r="N4530">
        <f t="shared" si="430"/>
        <v>3.5754178064382547</v>
      </c>
      <c r="O4530">
        <f t="shared" si="425"/>
        <v>2.7528254105781652E-3</v>
      </c>
    </row>
    <row r="4531" spans="5:15" x14ac:dyDescent="0.2">
      <c r="E4531" s="11">
        <v>277.46915000000001</v>
      </c>
      <c r="F4531" s="11">
        <v>4999.6303699999999</v>
      </c>
      <c r="G4531">
        <v>1.2081750474417601E-3</v>
      </c>
      <c r="H4531" s="17">
        <v>9.9414799999999996E-8</v>
      </c>
      <c r="I4531" s="28">
        <v>1.2762299999999999E-3</v>
      </c>
      <c r="J4531" s="21">
        <f t="shared" si="426"/>
        <v>2.5526487071083217E-7</v>
      </c>
      <c r="K4531" s="10">
        <f t="shared" si="427"/>
        <v>1.4335675139120334E-2</v>
      </c>
      <c r="L4531" s="10">
        <f t="shared" si="428"/>
        <v>1.4686675139120335E-2</v>
      </c>
      <c r="M4531" s="10">
        <f t="shared" si="429"/>
        <v>4.0750992671778512</v>
      </c>
      <c r="N4531">
        <f t="shared" si="430"/>
        <v>3.5756547971778514</v>
      </c>
      <c r="O4531">
        <f t="shared" si="425"/>
        <v>-2.8611014449470601E-3</v>
      </c>
    </row>
    <row r="4532" spans="5:15" x14ac:dyDescent="0.2">
      <c r="E4532" s="11">
        <v>277.55032</v>
      </c>
      <c r="F4532" s="11">
        <v>4999.6303699999999</v>
      </c>
      <c r="G4532">
        <v>1.2077678719639099E-3</v>
      </c>
      <c r="H4532" s="17">
        <v>9.15672E-8</v>
      </c>
      <c r="I4532" s="28">
        <v>1.27582E-3</v>
      </c>
      <c r="J4532" s="21">
        <f t="shared" si="426"/>
        <v>2.55182864648452E-7</v>
      </c>
      <c r="K4532" s="10">
        <f t="shared" si="427"/>
        <v>1.4331069678657065E-2</v>
      </c>
      <c r="L4532" s="10">
        <f t="shared" si="428"/>
        <v>1.4682069678657065E-2</v>
      </c>
      <c r="M4532" s="10">
        <f t="shared" si="429"/>
        <v>4.0750131375735652</v>
      </c>
      <c r="N4532">
        <f t="shared" si="430"/>
        <v>3.5754225615735651</v>
      </c>
      <c r="O4532">
        <f t="shared" si="425"/>
        <v>3.7500160496365398E-3</v>
      </c>
    </row>
    <row r="4533" spans="5:15" x14ac:dyDescent="0.2">
      <c r="E4533" s="11">
        <v>277.63227999999998</v>
      </c>
      <c r="F4533" s="11">
        <v>4999.6303699999999</v>
      </c>
      <c r="G4533">
        <v>1.20752787420611E-3</v>
      </c>
      <c r="H4533" s="17">
        <v>9.70204E-8</v>
      </c>
      <c r="I4533" s="28">
        <v>1.2755799999999999E-3</v>
      </c>
      <c r="J4533" s="21">
        <f t="shared" si="426"/>
        <v>2.5513486109974166E-7</v>
      </c>
      <c r="K4533" s="10">
        <f t="shared" si="427"/>
        <v>1.4328373799361492E-2</v>
      </c>
      <c r="L4533" s="10">
        <f t="shared" si="428"/>
        <v>1.4679373799361493E-2</v>
      </c>
      <c r="M4533" s="10">
        <f t="shared" si="429"/>
        <v>4.0754680168889932</v>
      </c>
      <c r="N4533">
        <f t="shared" si="430"/>
        <v>3.5757299128889932</v>
      </c>
      <c r="O4533">
        <f t="shared" si="425"/>
        <v>3.5506196757786241E-3</v>
      </c>
    </row>
    <row r="4534" spans="5:15" x14ac:dyDescent="0.2">
      <c r="E4534" s="11">
        <v>277.71588000000003</v>
      </c>
      <c r="F4534" s="11">
        <v>4999.6303699999999</v>
      </c>
      <c r="G4534">
        <v>1.20727985970551E-3</v>
      </c>
      <c r="H4534" s="17">
        <v>1.08187E-7</v>
      </c>
      <c r="I4534" s="28">
        <v>1.2753300000000001E-3</v>
      </c>
      <c r="J4534" s="21">
        <f t="shared" si="426"/>
        <v>2.5508485740316843E-7</v>
      </c>
      <c r="K4534" s="10">
        <f t="shared" si="427"/>
        <v>1.432556559176194E-2</v>
      </c>
      <c r="L4534" s="10">
        <f t="shared" si="428"/>
        <v>1.4676565591761941E-2</v>
      </c>
      <c r="M4534" s="10">
        <f t="shared" si="429"/>
        <v>4.0759153286938883</v>
      </c>
      <c r="N4534">
        <f t="shared" si="430"/>
        <v>3.5760267446938885</v>
      </c>
      <c r="O4534">
        <f t="shared" si="425"/>
        <v>-1.7496073104229747E-3</v>
      </c>
    </row>
    <row r="4535" spans="5:15" x14ac:dyDescent="0.2">
      <c r="E4535" s="11">
        <v>277.80122</v>
      </c>
      <c r="F4535" s="11">
        <v>4999.6303699999999</v>
      </c>
      <c r="G4535">
        <v>1.20687804122309E-3</v>
      </c>
      <c r="H4535" s="17">
        <v>9.9594399999999993E-8</v>
      </c>
      <c r="I4535" s="28">
        <v>1.2749300000000001E-3</v>
      </c>
      <c r="J4535" s="21">
        <f t="shared" si="426"/>
        <v>2.5500485148865115E-7</v>
      </c>
      <c r="K4535" s="10">
        <f t="shared" si="427"/>
        <v>1.4321072459602648E-2</v>
      </c>
      <c r="L4535" s="10">
        <f t="shared" si="428"/>
        <v>1.4672072459602649E-2</v>
      </c>
      <c r="M4535" s="10">
        <f t="shared" si="429"/>
        <v>4.0759196292060169</v>
      </c>
      <c r="N4535">
        <f t="shared" si="430"/>
        <v>3.575877433206017</v>
      </c>
      <c r="O4535">
        <f t="shared" si="425"/>
        <v>-1.0777177811870369E-3</v>
      </c>
    </row>
    <row r="4536" spans="5:15" x14ac:dyDescent="0.2">
      <c r="E4536" s="11">
        <v>277.88625000000002</v>
      </c>
      <c r="F4536" s="11">
        <v>4999.6303699999999</v>
      </c>
      <c r="G4536">
        <v>1.20649632320122E-3</v>
      </c>
      <c r="H4536" s="17">
        <v>1.05941E-7</v>
      </c>
      <c r="I4536" s="28">
        <v>1.2745499999999999E-3</v>
      </c>
      <c r="J4536" s="21">
        <f t="shared" si="426"/>
        <v>2.5492884586985976E-7</v>
      </c>
      <c r="K4536" s="10">
        <f t="shared" si="427"/>
        <v>1.4316803984051324E-2</v>
      </c>
      <c r="L4536" s="10">
        <f t="shared" si="428"/>
        <v>1.4667803984051325E-2</v>
      </c>
      <c r="M4536" s="10">
        <f t="shared" si="429"/>
        <v>4.0759810448630827</v>
      </c>
      <c r="N4536">
        <f t="shared" si="430"/>
        <v>3.5757857948630827</v>
      </c>
      <c r="O4536">
        <f t="shared" si="425"/>
        <v>6.2617083448698596E-3</v>
      </c>
    </row>
    <row r="4537" spans="5:15" x14ac:dyDescent="0.2">
      <c r="E4537" s="11">
        <v>277.96660000000003</v>
      </c>
      <c r="F4537" s="11">
        <v>4999.6303699999999</v>
      </c>
      <c r="G4537">
        <v>1.2063302380118099E-3</v>
      </c>
      <c r="H4537" s="17">
        <v>9.9558999999999998E-8</v>
      </c>
      <c r="I4537" s="28">
        <v>1.2743800000000001E-3</v>
      </c>
      <c r="J4537" s="21">
        <f t="shared" si="426"/>
        <v>2.5489484335618997E-7</v>
      </c>
      <c r="K4537" s="10">
        <f t="shared" si="427"/>
        <v>1.4314894402883629E-2</v>
      </c>
      <c r="L4537" s="10">
        <f t="shared" si="428"/>
        <v>1.466589440288363E-2</v>
      </c>
      <c r="M4537" s="10">
        <f t="shared" si="429"/>
        <v>4.0766288031285933</v>
      </c>
      <c r="N4537">
        <f t="shared" si="430"/>
        <v>3.576288923128593</v>
      </c>
      <c r="O4537">
        <f t="shared" si="425"/>
        <v>-8.8499551789010186E-3</v>
      </c>
    </row>
    <row r="4538" spans="5:15" x14ac:dyDescent="0.2">
      <c r="E4538" s="11">
        <v>278.04858000000002</v>
      </c>
      <c r="F4538" s="11">
        <v>4999.6303699999999</v>
      </c>
      <c r="G4538">
        <v>1.2057610147565201E-3</v>
      </c>
      <c r="H4538" s="17">
        <v>9.1237699999999996E-8</v>
      </c>
      <c r="I4538" s="28">
        <v>1.27381E-3</v>
      </c>
      <c r="J4538" s="21">
        <f t="shared" si="426"/>
        <v>2.5478083492800291E-7</v>
      </c>
      <c r="K4538" s="10">
        <f t="shared" si="427"/>
        <v>1.4308491689556644E-2</v>
      </c>
      <c r="L4538" s="10">
        <f t="shared" si="428"/>
        <v>1.4659491689556645E-2</v>
      </c>
      <c r="M4538" s="10">
        <f t="shared" si="429"/>
        <v>4.0760508478030264</v>
      </c>
      <c r="N4538">
        <f t="shared" si="430"/>
        <v>3.5755634038030268</v>
      </c>
      <c r="O4538">
        <f t="shared" si="425"/>
        <v>1.3234726830917927E-2</v>
      </c>
    </row>
    <row r="4539" spans="5:15" x14ac:dyDescent="0.2">
      <c r="E4539" s="11">
        <v>278.13184000000001</v>
      </c>
      <c r="F4539" s="11">
        <v>4999.6303699999999</v>
      </c>
      <c r="G4539">
        <v>1.20576963067527E-3</v>
      </c>
      <c r="H4539" s="17">
        <v>9.9050399999999999E-8</v>
      </c>
      <c r="I4539" s="28">
        <v>1.2738199999999999E-3</v>
      </c>
      <c r="J4539" s="21">
        <f t="shared" si="426"/>
        <v>2.547828350758658E-7</v>
      </c>
      <c r="K4539" s="10">
        <f t="shared" si="427"/>
        <v>1.4308604017860624E-2</v>
      </c>
      <c r="L4539" s="10">
        <f t="shared" si="428"/>
        <v>1.4659604017860624E-2</v>
      </c>
      <c r="M4539" s="10">
        <f t="shared" si="429"/>
        <v>4.0773026391589688</v>
      </c>
      <c r="N4539">
        <f t="shared" si="430"/>
        <v>3.576665327158969</v>
      </c>
      <c r="O4539">
        <f t="shared" si="425"/>
        <v>-1.0315157831398601E-2</v>
      </c>
    </row>
    <row r="4540" spans="5:15" x14ac:dyDescent="0.2">
      <c r="E4540" s="11">
        <v>278.21275000000003</v>
      </c>
      <c r="F4540" s="11">
        <v>4999.6303699999999</v>
      </c>
      <c r="G4540">
        <v>1.20517062114849E-3</v>
      </c>
      <c r="H4540" s="17">
        <v>1.07011E-7</v>
      </c>
      <c r="I4540" s="28">
        <v>1.27322E-3</v>
      </c>
      <c r="J4540" s="21">
        <f t="shared" si="426"/>
        <v>2.5466282620408995E-7</v>
      </c>
      <c r="K4540" s="10">
        <f t="shared" si="427"/>
        <v>1.4301864319621691E-2</v>
      </c>
      <c r="L4540" s="10">
        <f t="shared" si="428"/>
        <v>1.4652864319621692E-2</v>
      </c>
      <c r="M4540" s="10">
        <f t="shared" si="429"/>
        <v>4.0766136777388304</v>
      </c>
      <c r="N4540">
        <f t="shared" si="430"/>
        <v>3.5758307277388304</v>
      </c>
      <c r="O4540">
        <f t="shared" si="425"/>
        <v>2.0241264275671447E-3</v>
      </c>
    </row>
    <row r="4541" spans="5:15" x14ac:dyDescent="0.2">
      <c r="E4541" s="11">
        <v>278.29358000000002</v>
      </c>
      <c r="F4541" s="11">
        <v>4999.6303699999999</v>
      </c>
      <c r="G4541">
        <v>1.2048895697248901E-3</v>
      </c>
      <c r="H4541" s="17">
        <v>9.6247800000000005E-8</v>
      </c>
      <c r="I4541" s="28">
        <v>1.27294E-3</v>
      </c>
      <c r="J4541" s="21">
        <f t="shared" si="426"/>
        <v>2.5460682206392789E-7</v>
      </c>
      <c r="K4541" s="10">
        <f t="shared" si="427"/>
        <v>1.429871912711019E-2</v>
      </c>
      <c r="L4541" s="10">
        <f t="shared" si="428"/>
        <v>1.4649719127110191E-2</v>
      </c>
      <c r="M4541" s="10">
        <f t="shared" si="429"/>
        <v>4.0769227818779701</v>
      </c>
      <c r="N4541">
        <f t="shared" si="430"/>
        <v>3.5759943378779706</v>
      </c>
      <c r="O4541">
        <f t="shared" si="425"/>
        <v>-5.240224708027221E-3</v>
      </c>
    </row>
    <row r="4542" spans="5:15" x14ac:dyDescent="0.2">
      <c r="E4542" s="11">
        <v>278.37828000000002</v>
      </c>
      <c r="F4542" s="11">
        <v>4999.6303699999999</v>
      </c>
      <c r="G4542">
        <v>1.2044037024229E-3</v>
      </c>
      <c r="H4542" s="17">
        <v>1.11221E-7</v>
      </c>
      <c r="I4542" s="28">
        <v>1.2724500000000001E-3</v>
      </c>
      <c r="J4542" s="21">
        <f t="shared" si="426"/>
        <v>2.5450881481864433E-7</v>
      </c>
      <c r="K4542" s="10">
        <f t="shared" si="427"/>
        <v>1.4293215040215065E-2</v>
      </c>
      <c r="L4542" s="10">
        <f t="shared" si="428"/>
        <v>1.4644215040215066E-2</v>
      </c>
      <c r="M4542" s="10">
        <f t="shared" si="429"/>
        <v>4.0766313948452009</v>
      </c>
      <c r="N4542">
        <f t="shared" si="430"/>
        <v>3.5755504908452007</v>
      </c>
      <c r="O4542">
        <f t="shared" si="425"/>
        <v>1.1982179211139806E-4</v>
      </c>
    </row>
    <row r="4543" spans="5:15" x14ac:dyDescent="0.2">
      <c r="E4543" s="11">
        <v>278.45940000000002</v>
      </c>
      <c r="F4543" s="11">
        <v>4999.6303699999999</v>
      </c>
      <c r="G4543">
        <v>1.2040776757668999E-3</v>
      </c>
      <c r="H4543" s="17">
        <v>1.02586E-7</v>
      </c>
      <c r="I4543" s="28">
        <v>1.2721200000000001E-3</v>
      </c>
      <c r="J4543" s="21">
        <f t="shared" si="426"/>
        <v>2.544428099391676E-7</v>
      </c>
      <c r="K4543" s="10">
        <f t="shared" si="427"/>
        <v>1.4289508206183653E-2</v>
      </c>
      <c r="L4543" s="10">
        <f t="shared" si="428"/>
        <v>1.4640508206183653E-2</v>
      </c>
      <c r="M4543" s="10">
        <f t="shared" si="429"/>
        <v>4.0767871307889765</v>
      </c>
      <c r="N4543">
        <f t="shared" si="430"/>
        <v>3.5755602107889768</v>
      </c>
      <c r="O4543">
        <f t="shared" si="425"/>
        <v>-2.3061255514307405E-3</v>
      </c>
    </row>
    <row r="4544" spans="5:15" x14ac:dyDescent="0.2">
      <c r="E4544" s="11">
        <v>278.54615999999999</v>
      </c>
      <c r="F4544" s="11">
        <v>4999.6303699999999</v>
      </c>
      <c r="G4544">
        <v>1.20365483200166E-3</v>
      </c>
      <c r="H4544" s="17">
        <v>1.00122E-7</v>
      </c>
      <c r="I4544" s="28">
        <v>1.2717E-3</v>
      </c>
      <c r="J4544" s="21">
        <f t="shared" si="426"/>
        <v>2.5435880372892448E-7</v>
      </c>
      <c r="K4544" s="10">
        <f t="shared" si="427"/>
        <v>1.4284790417416399E-2</v>
      </c>
      <c r="L4544" s="10">
        <f t="shared" si="428"/>
        <v>1.4635790417416399E-2</v>
      </c>
      <c r="M4544" s="10">
        <f t="shared" si="429"/>
        <v>4.0767432193361346</v>
      </c>
      <c r="N4544">
        <f t="shared" si="430"/>
        <v>3.5753601313361347</v>
      </c>
      <c r="O4544">
        <f t="shared" si="425"/>
        <v>7.9723646876470322E-3</v>
      </c>
    </row>
    <row r="4545" spans="5:15" x14ac:dyDescent="0.2">
      <c r="E4545" s="11">
        <v>278.62982</v>
      </c>
      <c r="F4545" s="11">
        <v>4999.6303699999999</v>
      </c>
      <c r="G4545">
        <v>1.20352670996805E-3</v>
      </c>
      <c r="H4545" s="17">
        <v>9.5425199999999993E-8</v>
      </c>
      <c r="I4545" s="28">
        <v>1.2715700000000001E-3</v>
      </c>
      <c r="J4545" s="21">
        <f t="shared" si="426"/>
        <v>2.5433280180670637E-7</v>
      </c>
      <c r="K4545" s="10">
        <f t="shared" si="427"/>
        <v>1.428333014946463E-2</v>
      </c>
      <c r="L4545" s="10">
        <f t="shared" si="428"/>
        <v>1.4634330149464631E-2</v>
      </c>
      <c r="M4545" s="10">
        <f t="shared" si="429"/>
        <v>4.0775607753659031</v>
      </c>
      <c r="N4545">
        <f t="shared" si="430"/>
        <v>3.5760270993659034</v>
      </c>
      <c r="O4545">
        <f t="shared" si="425"/>
        <v>5.2538716900561644E-3</v>
      </c>
    </row>
    <row r="4546" spans="5:15" x14ac:dyDescent="0.2">
      <c r="E4546" s="11">
        <v>278.71242000000001</v>
      </c>
      <c r="F4546" s="11">
        <v>4999.6303699999999</v>
      </c>
      <c r="G4546">
        <v>1.2033251568832699E-3</v>
      </c>
      <c r="H4546" s="17">
        <v>1.1997799999999999E-7</v>
      </c>
      <c r="I4546" s="28">
        <v>1.27137E-3</v>
      </c>
      <c r="J4546" s="21">
        <f t="shared" si="426"/>
        <v>2.5429279884944775E-7</v>
      </c>
      <c r="K4546" s="10">
        <f t="shared" si="427"/>
        <v>1.4281083583384986E-2</v>
      </c>
      <c r="L4546" s="10">
        <f t="shared" si="428"/>
        <v>1.4632083583384987E-2</v>
      </c>
      <c r="M4546" s="10">
        <f t="shared" si="429"/>
        <v>4.0781434251675019</v>
      </c>
      <c r="N4546">
        <f t="shared" si="430"/>
        <v>3.5764610691675021</v>
      </c>
      <c r="O4546">
        <f t="shared" si="425"/>
        <v>-9.0112712338315092E-3</v>
      </c>
    </row>
    <row r="4547" spans="5:15" x14ac:dyDescent="0.2">
      <c r="E4547" s="11">
        <v>278.79414000000003</v>
      </c>
      <c r="F4547" s="11">
        <v>4999.6303699999999</v>
      </c>
      <c r="G4547">
        <v>1.2027613884730401E-3</v>
      </c>
      <c r="H4547" s="17">
        <v>1.20944E-7</v>
      </c>
      <c r="I4547" s="28">
        <v>1.2708000000000001E-3</v>
      </c>
      <c r="J4547" s="21">
        <f t="shared" si="426"/>
        <v>2.5417879042126069E-7</v>
      </c>
      <c r="K4547" s="10">
        <f t="shared" si="427"/>
        <v>1.4274680870058001E-2</v>
      </c>
      <c r="L4547" s="10">
        <f t="shared" si="428"/>
        <v>1.4625680870058002E-2</v>
      </c>
      <c r="M4547" s="10">
        <f t="shared" si="429"/>
        <v>4.0775541200822731</v>
      </c>
      <c r="N4547">
        <f t="shared" si="430"/>
        <v>3.5757246680822732</v>
      </c>
      <c r="O4547">
        <f t="shared" si="425"/>
        <v>4.4058314684874778E-3</v>
      </c>
    </row>
    <row r="4548" spans="5:15" x14ac:dyDescent="0.2">
      <c r="E4548" s="11">
        <v>278.87599</v>
      </c>
      <c r="F4548" s="11">
        <v>4999.6303699999999</v>
      </c>
      <c r="G4548">
        <v>1.20253733253092E-3</v>
      </c>
      <c r="H4548" s="17">
        <v>1.14931E-7</v>
      </c>
      <c r="I4548" s="28">
        <v>1.2705800000000001E-3</v>
      </c>
      <c r="J4548" s="21">
        <f t="shared" si="426"/>
        <v>2.5413478716827624E-7</v>
      </c>
      <c r="K4548" s="10">
        <f t="shared" si="427"/>
        <v>1.4272209647370393E-2</v>
      </c>
      <c r="L4548" s="10">
        <f t="shared" si="428"/>
        <v>1.4623209647370393E-2</v>
      </c>
      <c r="M4548" s="10">
        <f t="shared" si="429"/>
        <v>4.0780620673879691</v>
      </c>
      <c r="N4548">
        <f t="shared" si="430"/>
        <v>3.5760852853879688</v>
      </c>
      <c r="O4548">
        <f t="shared" si="425"/>
        <v>9.7443776406325577E-3</v>
      </c>
    </row>
    <row r="4549" spans="5:15" x14ac:dyDescent="0.2">
      <c r="E4549" s="11">
        <v>278.95740999999998</v>
      </c>
      <c r="F4549" s="11">
        <v>4999.6303699999999</v>
      </c>
      <c r="G4549">
        <v>1.2024559954107799E-3</v>
      </c>
      <c r="H4549" s="17">
        <v>8.7159000000000006E-8</v>
      </c>
      <c r="I4549" s="28">
        <v>1.2704999999999999E-3</v>
      </c>
      <c r="J4549" s="21">
        <f t="shared" si="426"/>
        <v>2.5411878598537274E-7</v>
      </c>
      <c r="K4549" s="10">
        <f t="shared" si="427"/>
        <v>1.4271311020938532E-2</v>
      </c>
      <c r="L4549" s="10">
        <f t="shared" si="428"/>
        <v>1.4622311020938533E-2</v>
      </c>
      <c r="M4549" s="10">
        <f t="shared" si="429"/>
        <v>4.0790020106154685</v>
      </c>
      <c r="N4549">
        <f t="shared" si="430"/>
        <v>3.5768786726154689</v>
      </c>
      <c r="O4549">
        <f t="shared" si="425"/>
        <v>-2.9398831043739152E-4</v>
      </c>
    </row>
    <row r="4550" spans="5:15" x14ac:dyDescent="0.2">
      <c r="E4550" s="11">
        <v>279.04104999999998</v>
      </c>
      <c r="F4550" s="11">
        <v>4999.6303699999999</v>
      </c>
      <c r="G4550">
        <v>1.2021124466216099E-3</v>
      </c>
      <c r="H4550" s="17">
        <v>1.0579800000000001E-7</v>
      </c>
      <c r="I4550" s="28">
        <v>1.2701500000000001E-3</v>
      </c>
      <c r="J4550" s="21">
        <f t="shared" si="426"/>
        <v>2.5404878081017018E-7</v>
      </c>
      <c r="K4550" s="10">
        <f t="shared" si="427"/>
        <v>1.4267379530299157E-2</v>
      </c>
      <c r="L4550" s="10">
        <f t="shared" si="428"/>
        <v>1.4618379530299158E-2</v>
      </c>
      <c r="M4550" s="10">
        <f t="shared" si="429"/>
        <v>4.0791279734331836</v>
      </c>
      <c r="N4550">
        <f t="shared" si="430"/>
        <v>3.5768540834331839</v>
      </c>
      <c r="O4550">
        <f t="shared" ref="O4550:O4613" si="431">(N4551-N4550)/(E4551-E4550)</f>
        <v>2.6868310415598569E-3</v>
      </c>
    </row>
    <row r="4551" spans="5:15" x14ac:dyDescent="0.2">
      <c r="E4551" s="11">
        <v>279.12151</v>
      </c>
      <c r="F4551" s="11">
        <v>4999.6303699999999</v>
      </c>
      <c r="G4551">
        <v>1.2018506123700099E-3</v>
      </c>
      <c r="H4551" s="17">
        <v>1.0944099999999999E-7</v>
      </c>
      <c r="I4551" s="28">
        <v>1.2698900000000001E-3</v>
      </c>
      <c r="J4551" s="21">
        <f t="shared" si="426"/>
        <v>2.53996776965734E-7</v>
      </c>
      <c r="K4551" s="10">
        <f t="shared" si="427"/>
        <v>1.4264458994395622E-2</v>
      </c>
      <c r="L4551" s="10">
        <f t="shared" si="428"/>
        <v>1.4615458994395623E-2</v>
      </c>
      <c r="M4551" s="10">
        <f t="shared" si="429"/>
        <v>4.0794889838587878</v>
      </c>
      <c r="N4551">
        <f t="shared" si="430"/>
        <v>3.5770702658587878</v>
      </c>
      <c r="O4551">
        <f t="shared" si="431"/>
        <v>-4.478719230460464E-3</v>
      </c>
    </row>
    <row r="4552" spans="5:15" x14ac:dyDescent="0.2">
      <c r="E4552" s="11">
        <v>279.20492999999999</v>
      </c>
      <c r="F4552" s="11">
        <v>4999.6303699999999</v>
      </c>
      <c r="G4552">
        <v>1.2013908149331399E-3</v>
      </c>
      <c r="H4552" s="17">
        <v>9.0824599999999999E-8</v>
      </c>
      <c r="I4552" s="28">
        <v>1.26943E-3</v>
      </c>
      <c r="J4552" s="21">
        <f t="shared" si="426"/>
        <v>2.5390477016403916E-7</v>
      </c>
      <c r="K4552" s="10">
        <f t="shared" si="427"/>
        <v>1.4259291892412439E-2</v>
      </c>
      <c r="L4552" s="10">
        <f t="shared" si="428"/>
        <v>1.461029189241244E-2</v>
      </c>
      <c r="M4552" s="10">
        <f t="shared" si="429"/>
        <v>4.0792655251005829</v>
      </c>
      <c r="N4552">
        <f t="shared" si="430"/>
        <v>3.5766966511005829</v>
      </c>
      <c r="O4552">
        <f t="shared" si="431"/>
        <v>-1.2647163459404611E-3</v>
      </c>
    </row>
    <row r="4553" spans="5:15" x14ac:dyDescent="0.2">
      <c r="E4553" s="11">
        <v>279.28516999999999</v>
      </c>
      <c r="F4553" s="11">
        <v>4999.6303699999999</v>
      </c>
      <c r="G4553">
        <v>1.2010254596748499E-3</v>
      </c>
      <c r="H4553" s="17">
        <v>1.12683E-7</v>
      </c>
      <c r="I4553" s="28">
        <v>1.26907E-3</v>
      </c>
      <c r="J4553" s="21">
        <f t="shared" si="426"/>
        <v>2.5383276484097366E-7</v>
      </c>
      <c r="K4553" s="10">
        <f t="shared" si="427"/>
        <v>1.425524807346908E-2</v>
      </c>
      <c r="L4553" s="10">
        <f t="shared" si="428"/>
        <v>1.460624807346908E-2</v>
      </c>
      <c r="M4553" s="10">
        <f t="shared" si="429"/>
        <v>4.0793084762609846</v>
      </c>
      <c r="N4553">
        <f t="shared" si="430"/>
        <v>3.5765951702609846</v>
      </c>
      <c r="O4553">
        <f t="shared" si="431"/>
        <v>-5.2331342806375943E-3</v>
      </c>
    </row>
    <row r="4554" spans="5:15" x14ac:dyDescent="0.2">
      <c r="E4554" s="11">
        <v>279.36867000000001</v>
      </c>
      <c r="F4554" s="11">
        <v>4999.6303699999999</v>
      </c>
      <c r="G4554">
        <v>1.2005535069960101E-3</v>
      </c>
      <c r="H4554" s="17">
        <v>8.98446E-8</v>
      </c>
      <c r="I4554" s="28">
        <v>1.26859E-3</v>
      </c>
      <c r="J4554" s="21">
        <f t="shared" ref="J4554:J4617" si="432">I4554/F4554</f>
        <v>2.5373675774355298E-7</v>
      </c>
      <c r="K4554" s="10">
        <f t="shared" ref="K4554:K4617" si="433">J4554*B$6</f>
        <v>1.4249856314877936E-2</v>
      </c>
      <c r="L4554" s="10">
        <f t="shared" ref="L4554:L4617" si="434">K4554+B$7</f>
        <v>1.4600856314877937E-2</v>
      </c>
      <c r="M4554" s="10">
        <f t="shared" ref="M4554:M4617" si="435">L4554*E4554</f>
        <v>4.0790218095485509</v>
      </c>
      <c r="N4554">
        <f t="shared" ref="N4554:N4617" si="436">((M4554/E4554)-$B$8)*E4554</f>
        <v>3.5761582035485513</v>
      </c>
      <c r="O4554">
        <f t="shared" si="431"/>
        <v>2.3124098236397893E-3</v>
      </c>
    </row>
    <row r="4555" spans="5:15" x14ac:dyDescent="0.2">
      <c r="E4555" s="11">
        <v>279.45247000000001</v>
      </c>
      <c r="F4555" s="11">
        <v>4999.6303699999999</v>
      </c>
      <c r="G4555">
        <v>1.2002666922712199E-3</v>
      </c>
      <c r="H4555" s="17">
        <v>9.1220500000000006E-8</v>
      </c>
      <c r="I4555" s="28">
        <v>1.2683099999999999E-3</v>
      </c>
      <c r="J4555" s="21">
        <f t="shared" si="432"/>
        <v>2.5368075360339087E-7</v>
      </c>
      <c r="K4555" s="10">
        <f t="shared" si="433"/>
        <v>1.4246711122366432E-2</v>
      </c>
      <c r="L4555" s="10">
        <f t="shared" si="434"/>
        <v>1.4597711122366432E-2</v>
      </c>
      <c r="M4555" s="10">
        <f t="shared" si="435"/>
        <v>4.0793664294917722</v>
      </c>
      <c r="N4555">
        <f t="shared" si="436"/>
        <v>3.5763519834917723</v>
      </c>
      <c r="O4555">
        <f t="shared" si="431"/>
        <v>4.9849589581976586E-3</v>
      </c>
    </row>
    <row r="4556" spans="5:15" x14ac:dyDescent="0.2">
      <c r="E4556" s="11">
        <v>279.53285</v>
      </c>
      <c r="F4556" s="11">
        <v>4999.6303699999999</v>
      </c>
      <c r="G4556">
        <v>1.2000657460915999E-3</v>
      </c>
      <c r="H4556" s="17">
        <v>9.81595E-8</v>
      </c>
      <c r="I4556" s="28">
        <v>1.26811E-3</v>
      </c>
      <c r="J4556" s="21">
        <f t="shared" si="432"/>
        <v>2.536407506461323E-7</v>
      </c>
      <c r="K4556" s="10">
        <f t="shared" si="433"/>
        <v>1.4244464556286791E-2</v>
      </c>
      <c r="L4556" s="10">
        <f t="shared" si="434"/>
        <v>1.4595464556286792E-2</v>
      </c>
      <c r="M4556" s="10">
        <f t="shared" si="435"/>
        <v>4.0799118044928324</v>
      </c>
      <c r="N4556">
        <f t="shared" si="436"/>
        <v>3.5767526744928322</v>
      </c>
      <c r="O4556">
        <f t="shared" si="431"/>
        <v>-5.8170092454493966E-3</v>
      </c>
    </row>
    <row r="4557" spans="5:15" x14ac:dyDescent="0.2">
      <c r="E4557" s="11">
        <v>279.61385000000001</v>
      </c>
      <c r="F4557" s="11">
        <v>4999.6303699999999</v>
      </c>
      <c r="G4557">
        <v>1.19959025520074E-3</v>
      </c>
      <c r="H4557" s="17">
        <v>1.03093E-7</v>
      </c>
      <c r="I4557" s="28">
        <v>1.2676300000000001E-3</v>
      </c>
      <c r="J4557" s="21">
        <f t="shared" si="432"/>
        <v>2.5354474354871158E-7</v>
      </c>
      <c r="K4557" s="10">
        <f t="shared" si="433"/>
        <v>1.4239072797695642E-2</v>
      </c>
      <c r="L4557" s="10">
        <f t="shared" si="434"/>
        <v>1.4590072797695643E-2</v>
      </c>
      <c r="M4557" s="10">
        <f t="shared" si="435"/>
        <v>4.0795864267439503</v>
      </c>
      <c r="N4557">
        <f t="shared" si="436"/>
        <v>3.5762814967439507</v>
      </c>
      <c r="O4557">
        <f t="shared" si="431"/>
        <v>6.357411172833346E-3</v>
      </c>
    </row>
    <row r="4558" spans="5:15" x14ac:dyDescent="0.2">
      <c r="E4558" s="11">
        <v>279.69688000000002</v>
      </c>
      <c r="F4558" s="11">
        <v>4999.6303699999999</v>
      </c>
      <c r="G4558">
        <v>1.19941735728694E-3</v>
      </c>
      <c r="H4558" s="17">
        <v>9.7540899999999994E-8</v>
      </c>
      <c r="I4558" s="28">
        <v>1.26746E-3</v>
      </c>
      <c r="J4558" s="21">
        <f t="shared" si="432"/>
        <v>2.5351074103504174E-7</v>
      </c>
      <c r="K4558" s="10">
        <f t="shared" si="433"/>
        <v>1.4237163216527944E-2</v>
      </c>
      <c r="L4558" s="10">
        <f t="shared" si="434"/>
        <v>1.4588163216527944E-2</v>
      </c>
      <c r="M4558" s="10">
        <f t="shared" si="435"/>
        <v>4.080263736593631</v>
      </c>
      <c r="N4558">
        <f t="shared" si="436"/>
        <v>3.5768093525936311</v>
      </c>
      <c r="O4558">
        <f t="shared" si="431"/>
        <v>-3.3857436520525054E-3</v>
      </c>
    </row>
    <row r="4559" spans="5:15" x14ac:dyDescent="0.2">
      <c r="E4559" s="11">
        <v>279.78431999999998</v>
      </c>
      <c r="F4559" s="11">
        <v>4999.6303699999999</v>
      </c>
      <c r="G4559">
        <v>1.19896994489694E-3</v>
      </c>
      <c r="H4559" s="17">
        <v>1.0159E-7</v>
      </c>
      <c r="I4559" s="28">
        <v>1.2670100000000001E-3</v>
      </c>
      <c r="J4559" s="21">
        <f t="shared" si="432"/>
        <v>2.534207343812099E-7</v>
      </c>
      <c r="K4559" s="10">
        <f t="shared" si="433"/>
        <v>1.4232108442848748E-2</v>
      </c>
      <c r="L4559" s="10">
        <f t="shared" si="434"/>
        <v>1.4583108442848748E-2</v>
      </c>
      <c r="M4559" s="10">
        <f t="shared" si="435"/>
        <v>4.0801250791686954</v>
      </c>
      <c r="N4559">
        <f t="shared" si="436"/>
        <v>3.5765133031686958</v>
      </c>
      <c r="O4559">
        <f t="shared" si="431"/>
        <v>1.6502472311681513E-3</v>
      </c>
    </row>
    <row r="4560" spans="5:15" x14ac:dyDescent="0.2">
      <c r="E4560" s="11">
        <v>279.86621000000002</v>
      </c>
      <c r="F4560" s="11">
        <v>4999.6303699999999</v>
      </c>
      <c r="G4560">
        <v>1.19868056497675E-3</v>
      </c>
      <c r="H4560" s="17">
        <v>9.7294600000000004E-8</v>
      </c>
      <c r="I4560" s="28">
        <v>1.26672E-3</v>
      </c>
      <c r="J4560" s="21">
        <f t="shared" si="432"/>
        <v>2.5336273009318489E-7</v>
      </c>
      <c r="K4560" s="10">
        <f t="shared" si="433"/>
        <v>1.4228850922033263E-2</v>
      </c>
      <c r="L4560" s="10">
        <f t="shared" si="434"/>
        <v>1.4579850922033264E-2</v>
      </c>
      <c r="M4560" s="10">
        <f t="shared" si="435"/>
        <v>4.0804076199144559</v>
      </c>
      <c r="N4560">
        <f t="shared" si="436"/>
        <v>3.5766484419144562</v>
      </c>
      <c r="O4560">
        <f t="shared" si="431"/>
        <v>-1.1329293130710077E-3</v>
      </c>
    </row>
    <row r="4561" spans="5:15" x14ac:dyDescent="0.2">
      <c r="E4561" s="11">
        <v>279.95209999999997</v>
      </c>
      <c r="F4561" s="11">
        <v>4999.6303699999999</v>
      </c>
      <c r="G4561">
        <v>1.19830008289213E-3</v>
      </c>
      <c r="H4561" s="17">
        <v>9.8109200000000006E-8</v>
      </c>
      <c r="I4561" s="28">
        <v>1.2663399999999999E-3</v>
      </c>
      <c r="J4561" s="21">
        <f t="shared" si="432"/>
        <v>2.532867244743935E-7</v>
      </c>
      <c r="K4561" s="10">
        <f t="shared" si="433"/>
        <v>1.4224582446481939E-2</v>
      </c>
      <c r="L4561" s="10">
        <f t="shared" si="434"/>
        <v>1.457558244648194E-2</v>
      </c>
      <c r="M4561" s="10">
        <f t="shared" si="435"/>
        <v>4.0804649146157566</v>
      </c>
      <c r="N4561">
        <f t="shared" si="436"/>
        <v>3.5765511346157566</v>
      </c>
      <c r="O4561">
        <f t="shared" si="431"/>
        <v>2.8465946613289279E-3</v>
      </c>
    </row>
    <row r="4562" spans="5:15" x14ac:dyDescent="0.2">
      <c r="E4562" s="11">
        <v>280.03447</v>
      </c>
      <c r="F4562" s="11">
        <v>4999.6303699999999</v>
      </c>
      <c r="G4562">
        <v>1.19803988995225E-3</v>
      </c>
      <c r="H4562" s="17">
        <v>9.8480999999999994E-8</v>
      </c>
      <c r="I4562" s="28">
        <v>1.2660799999999999E-3</v>
      </c>
      <c r="J4562" s="21">
        <f t="shared" si="432"/>
        <v>2.5323472062995727E-7</v>
      </c>
      <c r="K4562" s="10">
        <f t="shared" si="433"/>
        <v>1.4221661910578401E-2</v>
      </c>
      <c r="L4562" s="10">
        <f t="shared" si="434"/>
        <v>1.4572661910578402E-2</v>
      </c>
      <c r="M4562" s="10">
        <f t="shared" si="435"/>
        <v>4.0808476546180099</v>
      </c>
      <c r="N4562">
        <f t="shared" si="436"/>
        <v>3.5767856086180103</v>
      </c>
      <c r="O4562">
        <f t="shared" si="431"/>
        <v>1.0817924092627661E-3</v>
      </c>
    </row>
    <row r="4563" spans="5:15" x14ac:dyDescent="0.2">
      <c r="E4563" s="11">
        <v>280.11252000000002</v>
      </c>
      <c r="F4563" s="11">
        <v>4999.6303699999999</v>
      </c>
      <c r="G4563">
        <v>1.19775376649118E-3</v>
      </c>
      <c r="H4563" s="17">
        <v>8.7417999999999996E-8</v>
      </c>
      <c r="I4563" s="28">
        <v>1.2657899999999999E-3</v>
      </c>
      <c r="J4563" s="21">
        <f t="shared" si="432"/>
        <v>2.5317671634193227E-7</v>
      </c>
      <c r="K4563" s="10">
        <f t="shared" si="433"/>
        <v>1.4218404389762917E-2</v>
      </c>
      <c r="L4563" s="10">
        <f t="shared" si="434"/>
        <v>1.4569404389762917E-2</v>
      </c>
      <c r="M4563" s="10">
        <f t="shared" si="435"/>
        <v>4.0810725785155535</v>
      </c>
      <c r="N4563">
        <f t="shared" si="436"/>
        <v>3.5768700425155533</v>
      </c>
      <c r="O4563">
        <f t="shared" si="431"/>
        <v>-1.1309659993939951E-2</v>
      </c>
    </row>
    <row r="4564" spans="5:15" x14ac:dyDescent="0.2">
      <c r="E4564" s="11">
        <v>280.19355999999999</v>
      </c>
      <c r="F4564" s="11">
        <v>4999.6303699999999</v>
      </c>
      <c r="G4564">
        <v>1.19713604748108E-3</v>
      </c>
      <c r="H4564" s="17">
        <v>1.0223E-7</v>
      </c>
      <c r="I4564" s="28">
        <v>1.2651699999999999E-3</v>
      </c>
      <c r="J4564" s="21">
        <f t="shared" si="432"/>
        <v>2.5305270717443059E-7</v>
      </c>
      <c r="K4564" s="10">
        <f t="shared" si="433"/>
        <v>1.4211440034916022E-2</v>
      </c>
      <c r="L4564" s="10">
        <f t="shared" si="434"/>
        <v>1.4562440034916023E-2</v>
      </c>
      <c r="M4564" s="10">
        <f t="shared" si="435"/>
        <v>4.0803019156696445</v>
      </c>
      <c r="N4564">
        <f t="shared" si="436"/>
        <v>3.5759535076696447</v>
      </c>
      <c r="O4564">
        <f t="shared" si="431"/>
        <v>1.6705162238609711E-2</v>
      </c>
    </row>
    <row r="4565" spans="5:15" x14ac:dyDescent="0.2">
      <c r="E4565" s="11">
        <v>280.27341000000001</v>
      </c>
      <c r="F4565" s="11">
        <v>4999.6303699999999</v>
      </c>
      <c r="G4565">
        <v>1.19723645131521E-3</v>
      </c>
      <c r="H4565" s="17">
        <v>9.9673600000000001E-8</v>
      </c>
      <c r="I4565" s="28">
        <v>1.26527E-3</v>
      </c>
      <c r="J4565" s="21">
        <f t="shared" si="432"/>
        <v>2.5307270865305987E-7</v>
      </c>
      <c r="K4565" s="10">
        <f t="shared" si="433"/>
        <v>1.4212563317955841E-2</v>
      </c>
      <c r="L4565" s="10">
        <f t="shared" si="434"/>
        <v>1.4563563317955842E-2</v>
      </c>
      <c r="M4565" s="10">
        <f t="shared" si="435"/>
        <v>4.0817795528743979</v>
      </c>
      <c r="N4565">
        <f t="shared" si="436"/>
        <v>3.5772874148743981</v>
      </c>
      <c r="O4565">
        <f t="shared" si="431"/>
        <v>-1.7365272619254224E-3</v>
      </c>
    </row>
    <row r="4566" spans="5:15" x14ac:dyDescent="0.2">
      <c r="E4566" s="11">
        <v>280.35593999999998</v>
      </c>
      <c r="F4566" s="11">
        <v>4999.6303699999999</v>
      </c>
      <c r="G4566">
        <v>1.19685963486207E-3</v>
      </c>
      <c r="H4566" s="17">
        <v>1.0544999999999999E-7</v>
      </c>
      <c r="I4566" s="28">
        <v>1.2648900000000001E-3</v>
      </c>
      <c r="J4566" s="21">
        <f t="shared" si="432"/>
        <v>2.5299670303426852E-7</v>
      </c>
      <c r="K4566" s="10">
        <f t="shared" si="433"/>
        <v>1.4208294842404521E-2</v>
      </c>
      <c r="L4566" s="10">
        <f t="shared" si="434"/>
        <v>1.4559294842404522E-2</v>
      </c>
      <c r="M4566" s="10">
        <f t="shared" si="435"/>
        <v>4.0817847912794711</v>
      </c>
      <c r="N4566">
        <f t="shared" si="436"/>
        <v>3.5771440992794714</v>
      </c>
      <c r="O4566">
        <f t="shared" si="431"/>
        <v>-2.2515498815290727E-4</v>
      </c>
    </row>
    <row r="4567" spans="5:15" x14ac:dyDescent="0.2">
      <c r="E4567" s="11">
        <v>280.44328000000002</v>
      </c>
      <c r="F4567" s="11">
        <v>4999.6303699999999</v>
      </c>
      <c r="G4567">
        <v>1.1964992775826599E-3</v>
      </c>
      <c r="H4567" s="17">
        <v>1.1070199999999999E-7</v>
      </c>
      <c r="I4567" s="28">
        <v>1.26453E-3</v>
      </c>
      <c r="J4567" s="21">
        <f t="shared" si="432"/>
        <v>2.5292469771120302E-7</v>
      </c>
      <c r="K4567" s="10">
        <f t="shared" si="433"/>
        <v>1.4204251023461161E-2</v>
      </c>
      <c r="L4567" s="10">
        <f t="shared" si="434"/>
        <v>1.4555251023461162E-2</v>
      </c>
      <c r="M4567" s="10">
        <f t="shared" si="435"/>
        <v>4.0819223382428058</v>
      </c>
      <c r="N4567">
        <f t="shared" si="436"/>
        <v>3.5771244342428061</v>
      </c>
      <c r="O4567">
        <f t="shared" si="431"/>
        <v>-7.6440866849819076E-3</v>
      </c>
    </row>
    <row r="4568" spans="5:15" x14ac:dyDescent="0.2">
      <c r="E4568" s="11">
        <v>280.53133000000003</v>
      </c>
      <c r="F4568" s="11">
        <v>4999.6303699999999</v>
      </c>
      <c r="G4568">
        <v>1.1959306679645901E-3</v>
      </c>
      <c r="H4568" s="17">
        <v>9.7228800000000006E-8</v>
      </c>
      <c r="I4568" s="28">
        <v>1.26396E-3</v>
      </c>
      <c r="J4568" s="21">
        <f t="shared" si="432"/>
        <v>2.5281068928301595E-7</v>
      </c>
      <c r="K4568" s="10">
        <f t="shared" si="433"/>
        <v>1.4197848310134176E-2</v>
      </c>
      <c r="L4568" s="10">
        <f t="shared" si="434"/>
        <v>1.4548848310134177E-2</v>
      </c>
      <c r="M4568" s="10">
        <f t="shared" si="435"/>
        <v>4.0814077664101935</v>
      </c>
      <c r="N4568">
        <f t="shared" si="436"/>
        <v>3.5764513724101934</v>
      </c>
      <c r="O4568">
        <f t="shared" si="431"/>
        <v>8.5194144352972821E-3</v>
      </c>
    </row>
    <row r="4569" spans="5:15" x14ac:dyDescent="0.2">
      <c r="E4569" s="11">
        <v>280.61331000000001</v>
      </c>
      <c r="F4569" s="11">
        <v>4999.6303699999999</v>
      </c>
      <c r="G4569">
        <v>1.19582430637033E-3</v>
      </c>
      <c r="H4569" s="17">
        <v>1.11023E-7</v>
      </c>
      <c r="I4569" s="28">
        <v>1.26385E-3</v>
      </c>
      <c r="J4569" s="21">
        <f t="shared" si="432"/>
        <v>2.5278868765652367E-7</v>
      </c>
      <c r="K4569" s="10">
        <f t="shared" si="433"/>
        <v>1.419661269879037E-2</v>
      </c>
      <c r="L4569" s="10">
        <f t="shared" si="434"/>
        <v>1.4547612698790371E-2</v>
      </c>
      <c r="M4569" s="10">
        <f t="shared" si="435"/>
        <v>4.0822537520055988</v>
      </c>
      <c r="N4569">
        <f t="shared" si="436"/>
        <v>3.577149794005599</v>
      </c>
      <c r="O4569">
        <f t="shared" si="431"/>
        <v>-7.91440886194145E-3</v>
      </c>
    </row>
    <row r="4570" spans="5:15" x14ac:dyDescent="0.2">
      <c r="E4570" s="11">
        <v>280.69724000000002</v>
      </c>
      <c r="F4570" s="11">
        <v>4999.6303699999999</v>
      </c>
      <c r="G4570">
        <v>1.195267994179E-3</v>
      </c>
      <c r="H4570" s="17">
        <v>1.2081899999999999E-7</v>
      </c>
      <c r="I4570" s="28">
        <v>1.2633E-3</v>
      </c>
      <c r="J4570" s="21">
        <f t="shared" si="432"/>
        <v>2.526786795240625E-7</v>
      </c>
      <c r="K4570" s="10">
        <f t="shared" si="433"/>
        <v>1.4190434642071349E-2</v>
      </c>
      <c r="L4570" s="10">
        <f t="shared" si="434"/>
        <v>1.454143464207135E-2</v>
      </c>
      <c r="M4570" s="10">
        <f t="shared" si="435"/>
        <v>4.0817405696698161</v>
      </c>
      <c r="N4570">
        <f t="shared" si="436"/>
        <v>3.5764855376698161</v>
      </c>
      <c r="O4570">
        <f t="shared" si="431"/>
        <v>1.0110623149576396E-2</v>
      </c>
    </row>
    <row r="4571" spans="5:15" x14ac:dyDescent="0.2">
      <c r="E4571" s="11">
        <v>280.78116</v>
      </c>
      <c r="F4571" s="11">
        <v>4999.6303699999999</v>
      </c>
      <c r="G4571">
        <v>1.19519818061983E-3</v>
      </c>
      <c r="H4571" s="17">
        <v>1.07228E-7</v>
      </c>
      <c r="I4571" s="28">
        <v>1.26323E-3</v>
      </c>
      <c r="J4571" s="21">
        <f t="shared" si="432"/>
        <v>2.5266467848902199E-7</v>
      </c>
      <c r="K4571" s="10">
        <f t="shared" si="433"/>
        <v>1.4189648343943475E-2</v>
      </c>
      <c r="L4571" s="10">
        <f t="shared" si="434"/>
        <v>1.4540648343943476E-2</v>
      </c>
      <c r="M4571" s="10">
        <f t="shared" si="435"/>
        <v>4.0827401091645283</v>
      </c>
      <c r="N4571">
        <f t="shared" si="436"/>
        <v>3.5773340211645284</v>
      </c>
      <c r="O4571">
        <f t="shared" si="431"/>
        <v>3.2069112248569601E-3</v>
      </c>
    </row>
    <row r="4572" spans="5:15" x14ac:dyDescent="0.2">
      <c r="E4572" s="11">
        <v>280.86720000000003</v>
      </c>
      <c r="F4572" s="11">
        <v>4999.6303699999999</v>
      </c>
      <c r="G4572">
        <v>1.1949332034848501E-3</v>
      </c>
      <c r="H4572" s="17">
        <v>7.88403E-8</v>
      </c>
      <c r="I4572" s="28">
        <v>1.26297E-3</v>
      </c>
      <c r="J4572" s="21">
        <f t="shared" si="432"/>
        <v>2.5261267464458577E-7</v>
      </c>
      <c r="K4572" s="10">
        <f t="shared" si="433"/>
        <v>1.4186727808039937E-2</v>
      </c>
      <c r="L4572" s="10">
        <f t="shared" si="434"/>
        <v>1.4537727808039937E-2</v>
      </c>
      <c r="M4572" s="10">
        <f t="shared" si="435"/>
        <v>4.0831709038063151</v>
      </c>
      <c r="N4572">
        <f t="shared" si="436"/>
        <v>3.5776099438063151</v>
      </c>
      <c r="O4572">
        <f t="shared" si="431"/>
        <v>-2.4570741388899348E-3</v>
      </c>
    </row>
    <row r="4573" spans="5:15" x14ac:dyDescent="0.2">
      <c r="E4573" s="11">
        <v>280.94819999999999</v>
      </c>
      <c r="F4573" s="11">
        <v>4999.6303699999999</v>
      </c>
      <c r="G4573">
        <v>1.1945418640359601E-3</v>
      </c>
      <c r="H4573" s="17">
        <v>9.2889200000000003E-8</v>
      </c>
      <c r="I4573" s="28">
        <v>1.2625799999999999E-3</v>
      </c>
      <c r="J4573" s="21">
        <f t="shared" si="432"/>
        <v>2.5253466887793148E-7</v>
      </c>
      <c r="K4573" s="10">
        <f t="shared" si="433"/>
        <v>1.4182347004184631E-2</v>
      </c>
      <c r="L4573" s="10">
        <f t="shared" si="434"/>
        <v>1.4533347004184632E-2</v>
      </c>
      <c r="M4573" s="10">
        <f t="shared" si="435"/>
        <v>4.083117680801065</v>
      </c>
      <c r="N4573">
        <f t="shared" si="436"/>
        <v>3.5774109208010652</v>
      </c>
      <c r="O4573">
        <f t="shared" si="431"/>
        <v>-4.6969551523036142E-3</v>
      </c>
    </row>
    <row r="4574" spans="5:15" x14ac:dyDescent="0.2">
      <c r="E4574" s="11">
        <v>281.03151000000003</v>
      </c>
      <c r="F4574" s="11">
        <v>4999.6303699999999</v>
      </c>
      <c r="G4574">
        <v>1.1940818308635501E-3</v>
      </c>
      <c r="H4574" s="17">
        <v>1.0563500000000001E-7</v>
      </c>
      <c r="I4574" s="28">
        <v>1.26212E-3</v>
      </c>
      <c r="J4574" s="21">
        <f t="shared" si="432"/>
        <v>2.5244266207623664E-7</v>
      </c>
      <c r="K4574" s="10">
        <f t="shared" si="433"/>
        <v>1.4177179902201451E-2</v>
      </c>
      <c r="L4574" s="10">
        <f t="shared" si="434"/>
        <v>1.4528179902201451E-2</v>
      </c>
      <c r="M4574" s="10">
        <f t="shared" si="435"/>
        <v>4.0828763354673265</v>
      </c>
      <c r="N4574">
        <f t="shared" si="436"/>
        <v>3.5770196174673266</v>
      </c>
      <c r="O4574">
        <f t="shared" si="431"/>
        <v>-8.4925158769936001E-3</v>
      </c>
    </row>
    <row r="4575" spans="5:15" x14ac:dyDescent="0.2">
      <c r="E4575" s="11">
        <v>281.11484000000002</v>
      </c>
      <c r="F4575" s="11">
        <v>4999.6303699999999</v>
      </c>
      <c r="G4575">
        <v>1.19352822254205E-3</v>
      </c>
      <c r="H4575" s="17">
        <v>9.3304699999999998E-8</v>
      </c>
      <c r="I4575" s="28">
        <v>1.2615599999999999E-3</v>
      </c>
      <c r="J4575" s="21">
        <f t="shared" si="432"/>
        <v>2.5233065379591252E-7</v>
      </c>
      <c r="K4575" s="10">
        <f t="shared" si="433"/>
        <v>1.4170889517178447E-2</v>
      </c>
      <c r="L4575" s="10">
        <f t="shared" si="434"/>
        <v>1.4521889517178447E-2</v>
      </c>
      <c r="M4575" s="10">
        <f t="shared" si="435"/>
        <v>4.0823186481192968</v>
      </c>
      <c r="N4575">
        <f t="shared" si="436"/>
        <v>3.5763119361192968</v>
      </c>
      <c r="O4575">
        <f t="shared" si="431"/>
        <v>1.391591928943779E-2</v>
      </c>
    </row>
    <row r="4576" spans="5:15" x14ac:dyDescent="0.2">
      <c r="E4576" s="11">
        <v>281.19420000000002</v>
      </c>
      <c r="F4576" s="11">
        <v>4999.6303699999999</v>
      </c>
      <c r="G4576">
        <v>1.1935546516020101E-3</v>
      </c>
      <c r="H4576" s="17">
        <v>1.06928E-7</v>
      </c>
      <c r="I4576" s="28">
        <v>1.2615899999999999E-3</v>
      </c>
      <c r="J4576" s="21">
        <f t="shared" si="432"/>
        <v>2.523366542395013E-7</v>
      </c>
      <c r="K4576" s="10">
        <f t="shared" si="433"/>
        <v>1.4171226502090392E-2</v>
      </c>
      <c r="L4576" s="10">
        <f t="shared" si="434"/>
        <v>1.4522226502090393E-2</v>
      </c>
      <c r="M4576" s="10">
        <f t="shared" si="435"/>
        <v>4.0835658634741065</v>
      </c>
      <c r="N4576">
        <f t="shared" si="436"/>
        <v>3.5774163034741067</v>
      </c>
      <c r="O4576">
        <f t="shared" si="431"/>
        <v>-7.0087366954552088E-3</v>
      </c>
    </row>
    <row r="4577" spans="5:15" x14ac:dyDescent="0.2">
      <c r="E4577" s="11">
        <v>281.27906999999999</v>
      </c>
      <c r="F4577" s="11">
        <v>4999.6303699999999</v>
      </c>
      <c r="G4577">
        <v>1.1930195215162601E-3</v>
      </c>
      <c r="H4577" s="17">
        <v>9.0723600000000004E-8</v>
      </c>
      <c r="I4577" s="28">
        <v>1.26106E-3</v>
      </c>
      <c r="J4577" s="21">
        <f t="shared" si="432"/>
        <v>2.5223064640276601E-7</v>
      </c>
      <c r="K4577" s="10">
        <f t="shared" si="433"/>
        <v>1.4165273101979339E-2</v>
      </c>
      <c r="L4577" s="10">
        <f t="shared" si="434"/>
        <v>1.451627310197934E-2</v>
      </c>
      <c r="M4577" s="10">
        <f t="shared" si="435"/>
        <v>4.0831237979907637</v>
      </c>
      <c r="N4577">
        <f t="shared" si="436"/>
        <v>3.5768214719907636</v>
      </c>
      <c r="O4577">
        <f t="shared" si="431"/>
        <v>1.0011156619187697E-3</v>
      </c>
    </row>
    <row r="4578" spans="5:15" x14ac:dyDescent="0.2">
      <c r="E4578" s="11">
        <v>281.36540000000002</v>
      </c>
      <c r="F4578" s="11">
        <v>4999.6303699999999</v>
      </c>
      <c r="G4578">
        <v>1.1927032394583501E-3</v>
      </c>
      <c r="H4578" s="17">
        <v>9.6594800000000001E-8</v>
      </c>
      <c r="I4578" s="28">
        <v>1.26074E-3</v>
      </c>
      <c r="J4578" s="21">
        <f t="shared" si="432"/>
        <v>2.5216664167115217E-7</v>
      </c>
      <c r="K4578" s="10">
        <f t="shared" si="433"/>
        <v>1.4161678596251906E-2</v>
      </c>
      <c r="L4578" s="10">
        <f t="shared" si="434"/>
        <v>1.4512678596251907E-2</v>
      </c>
      <c r="M4578" s="10">
        <f t="shared" si="435"/>
        <v>4.0833656183058569</v>
      </c>
      <c r="N4578">
        <f t="shared" si="436"/>
        <v>3.5769078983058571</v>
      </c>
      <c r="O4578">
        <f t="shared" si="431"/>
        <v>9.5763337216786364E-3</v>
      </c>
    </row>
    <row r="4579" spans="5:15" x14ac:dyDescent="0.2">
      <c r="E4579" s="11">
        <v>281.44603999999998</v>
      </c>
      <c r="F4579" s="11">
        <v>4999.6303699999999</v>
      </c>
      <c r="G4579">
        <v>1.19262588032083E-3</v>
      </c>
      <c r="H4579" s="17">
        <v>8.8615700000000001E-8</v>
      </c>
      <c r="I4579" s="28">
        <v>1.26066E-3</v>
      </c>
      <c r="J4579" s="21">
        <f t="shared" si="432"/>
        <v>2.5215064048824873E-7</v>
      </c>
      <c r="K4579" s="10">
        <f t="shared" si="433"/>
        <v>1.4160779969820049E-2</v>
      </c>
      <c r="L4579" s="10">
        <f t="shared" si="434"/>
        <v>1.451177996982005E-2</v>
      </c>
      <c r="M4579" s="10">
        <f t="shared" si="435"/>
        <v>4.0842830058571726</v>
      </c>
      <c r="N4579">
        <f t="shared" si="436"/>
        <v>3.5776801338571729</v>
      </c>
      <c r="O4579">
        <f t="shared" si="431"/>
        <v>-1.6501705097406606E-2</v>
      </c>
    </row>
    <row r="4580" spans="5:15" x14ac:dyDescent="0.2">
      <c r="E4580" s="11">
        <v>281.52830999999998</v>
      </c>
      <c r="F4580" s="11">
        <v>4999.6303699999999</v>
      </c>
      <c r="G4580">
        <v>1.19186825425392E-3</v>
      </c>
      <c r="H4580" s="17">
        <v>1.18515E-7</v>
      </c>
      <c r="I4580" s="28">
        <v>1.2599E-3</v>
      </c>
      <c r="J4580" s="21">
        <f t="shared" si="432"/>
        <v>2.5199862925066599E-7</v>
      </c>
      <c r="K4580" s="10">
        <f t="shared" si="433"/>
        <v>1.4152243018717403E-2</v>
      </c>
      <c r="L4580" s="10">
        <f t="shared" si="434"/>
        <v>1.4503243018717403E-2</v>
      </c>
      <c r="M4580" s="10">
        <f t="shared" si="435"/>
        <v>4.0830734965788089</v>
      </c>
      <c r="N4580">
        <f t="shared" si="436"/>
        <v>3.5763225385788093</v>
      </c>
      <c r="O4580">
        <f t="shared" si="431"/>
        <v>1.162151092658603E-2</v>
      </c>
    </row>
    <row r="4581" spans="5:15" x14ac:dyDescent="0.2">
      <c r="E4581" s="11">
        <v>281.61604</v>
      </c>
      <c r="F4581" s="11">
        <v>4999.6303699999999</v>
      </c>
      <c r="G4581">
        <v>1.19184198774359E-3</v>
      </c>
      <c r="H4581" s="17">
        <v>9.8967500000000003E-8</v>
      </c>
      <c r="I4581" s="28">
        <v>1.25987E-3</v>
      </c>
      <c r="J4581" s="21">
        <f t="shared" si="432"/>
        <v>2.5199262880707721E-7</v>
      </c>
      <c r="K4581" s="10">
        <f t="shared" si="433"/>
        <v>1.4151906033805456E-2</v>
      </c>
      <c r="L4581" s="10">
        <f t="shared" si="434"/>
        <v>1.4502906033805456E-2</v>
      </c>
      <c r="M4581" s="10">
        <f t="shared" si="435"/>
        <v>4.0842509657323989</v>
      </c>
      <c r="N4581">
        <f t="shared" si="436"/>
        <v>3.577342093732399</v>
      </c>
      <c r="O4581">
        <f t="shared" si="431"/>
        <v>-1.3800395737354506E-3</v>
      </c>
    </row>
    <row r="4582" spans="5:15" x14ac:dyDescent="0.2">
      <c r="E4582" s="11">
        <v>281.70366999999999</v>
      </c>
      <c r="F4582" s="11">
        <v>4999.6303699999999</v>
      </c>
      <c r="G4582">
        <v>1.1914470139108601E-3</v>
      </c>
      <c r="H4582" s="17">
        <v>9.40346E-8</v>
      </c>
      <c r="I4582" s="28">
        <v>1.2594800000000001E-3</v>
      </c>
      <c r="J4582" s="21">
        <f t="shared" si="432"/>
        <v>2.5191462304042293E-7</v>
      </c>
      <c r="K4582" s="10">
        <f t="shared" si="433"/>
        <v>1.4147525229950152E-2</v>
      </c>
      <c r="L4582" s="10">
        <f t="shared" si="434"/>
        <v>1.4498525229950153E-2</v>
      </c>
      <c r="M4582" s="10">
        <f t="shared" si="435"/>
        <v>4.0842877668645521</v>
      </c>
      <c r="N4582">
        <f t="shared" si="436"/>
        <v>3.5772211608645526</v>
      </c>
      <c r="O4582">
        <f t="shared" si="431"/>
        <v>3.935010708896805E-3</v>
      </c>
    </row>
    <row r="4583" spans="5:15" x14ac:dyDescent="0.2">
      <c r="E4583" s="11">
        <v>281.78313000000003</v>
      </c>
      <c r="F4583" s="11">
        <v>4999.6303699999999</v>
      </c>
      <c r="G4583">
        <v>1.19123391763038E-3</v>
      </c>
      <c r="H4583" s="17">
        <v>8.5911900000000003E-8</v>
      </c>
      <c r="I4583" s="28">
        <v>1.2592599999999999E-3</v>
      </c>
      <c r="J4583" s="21">
        <f t="shared" si="432"/>
        <v>2.5187061978743837E-7</v>
      </c>
      <c r="K4583" s="10">
        <f t="shared" si="433"/>
        <v>1.4145054007262538E-2</v>
      </c>
      <c r="L4583" s="10">
        <f t="shared" si="434"/>
        <v>1.4496054007262539E-2</v>
      </c>
      <c r="M4583" s="10">
        <f t="shared" si="435"/>
        <v>4.0847434708154813</v>
      </c>
      <c r="N4583">
        <f t="shared" si="436"/>
        <v>3.5775338368154816</v>
      </c>
      <c r="O4583">
        <f t="shared" si="431"/>
        <v>-1.527204906636411E-3</v>
      </c>
    </row>
    <row r="4584" spans="5:15" x14ac:dyDescent="0.2">
      <c r="E4584" s="11">
        <v>281.86772000000002</v>
      </c>
      <c r="F4584" s="11">
        <v>4999.6303699999999</v>
      </c>
      <c r="G4584">
        <v>1.1908523282413101E-3</v>
      </c>
      <c r="H4584" s="17">
        <v>8.6090699999999997E-8</v>
      </c>
      <c r="I4584" s="28">
        <v>1.25888E-3</v>
      </c>
      <c r="J4584" s="21">
        <f t="shared" si="432"/>
        <v>2.5179461416864703E-7</v>
      </c>
      <c r="K4584" s="10">
        <f t="shared" si="433"/>
        <v>1.4140785531711218E-2</v>
      </c>
      <c r="L4584" s="10">
        <f t="shared" si="434"/>
        <v>1.4491785531711219E-2</v>
      </c>
      <c r="M4584" s="10">
        <f t="shared" si="435"/>
        <v>4.0847665465524292</v>
      </c>
      <c r="N4584">
        <f t="shared" si="436"/>
        <v>3.5774046505524293</v>
      </c>
      <c r="O4584">
        <f t="shared" si="431"/>
        <v>-4.3965957111544857E-3</v>
      </c>
    </row>
    <row r="4585" spans="5:15" x14ac:dyDescent="0.2">
      <c r="E4585" s="11">
        <v>281.94556</v>
      </c>
      <c r="F4585" s="11">
        <v>4999.6303699999999</v>
      </c>
      <c r="G4585">
        <v>1.1904328364058801E-3</v>
      </c>
      <c r="H4585" s="17">
        <v>9.8920599999999994E-8</v>
      </c>
      <c r="I4585" s="28">
        <v>1.2584600000000001E-3</v>
      </c>
      <c r="J4585" s="21">
        <f t="shared" si="432"/>
        <v>2.5171060795840396E-7</v>
      </c>
      <c r="K4585" s="10">
        <f t="shared" si="433"/>
        <v>1.4136067742943967E-2</v>
      </c>
      <c r="L4585" s="10">
        <f t="shared" si="434"/>
        <v>1.4487067742943968E-2</v>
      </c>
      <c r="M4585" s="10">
        <f t="shared" si="435"/>
        <v>4.084564427542273</v>
      </c>
      <c r="N4585">
        <f t="shared" si="436"/>
        <v>3.5770624195422731</v>
      </c>
      <c r="O4585">
        <f t="shared" si="431"/>
        <v>-7.8290583983519312E-3</v>
      </c>
    </row>
    <row r="4586" spans="5:15" x14ac:dyDescent="0.2">
      <c r="E4586" s="11">
        <v>282.02431000000001</v>
      </c>
      <c r="F4586" s="11">
        <v>4999.6303699999999</v>
      </c>
      <c r="G4586">
        <v>1.1899276079371101E-3</v>
      </c>
      <c r="H4586" s="17">
        <v>8.3961499999999994E-8</v>
      </c>
      <c r="I4586" s="28">
        <v>1.2579500000000001E-3</v>
      </c>
      <c r="J4586" s="21">
        <f t="shared" si="432"/>
        <v>2.5160860041739446E-7</v>
      </c>
      <c r="K4586" s="10">
        <f t="shared" si="433"/>
        <v>1.4130338999440873E-2</v>
      </c>
      <c r="L4586" s="10">
        <f t="shared" si="434"/>
        <v>1.4481338999440874E-2</v>
      </c>
      <c r="M4586" s="10">
        <f t="shared" si="435"/>
        <v>4.0840896391934027</v>
      </c>
      <c r="N4586">
        <f t="shared" si="436"/>
        <v>3.5764458811934028</v>
      </c>
      <c r="O4586">
        <f t="shared" si="431"/>
        <v>9.300600545690766E-3</v>
      </c>
    </row>
    <row r="4587" spans="5:15" x14ac:dyDescent="0.2">
      <c r="E4587" s="11">
        <v>282.10867000000002</v>
      </c>
      <c r="F4587" s="11">
        <v>4999.6303699999999</v>
      </c>
      <c r="G4587">
        <v>1.18983781548897E-3</v>
      </c>
      <c r="H4587" s="17">
        <v>1.0597499999999999E-7</v>
      </c>
      <c r="I4587" s="28">
        <v>1.25786E-3</v>
      </c>
      <c r="J4587" s="21">
        <f t="shared" si="432"/>
        <v>2.5159059908662807E-7</v>
      </c>
      <c r="K4587" s="10">
        <f t="shared" si="433"/>
        <v>1.4129328044705031E-2</v>
      </c>
      <c r="L4587" s="10">
        <f t="shared" si="434"/>
        <v>1.4480328044705032E-2</v>
      </c>
      <c r="M4587" s="10">
        <f t="shared" si="435"/>
        <v>4.0850260858554375</v>
      </c>
      <c r="N4587">
        <f t="shared" si="436"/>
        <v>3.5772304798554373</v>
      </c>
      <c r="O4587">
        <f t="shared" si="431"/>
        <v>-8.5692490577977155E-3</v>
      </c>
    </row>
    <row r="4588" spans="5:15" x14ac:dyDescent="0.2">
      <c r="E4588" s="11">
        <v>282.19519000000003</v>
      </c>
      <c r="F4588" s="11">
        <v>4999.6303699999999</v>
      </c>
      <c r="G4588">
        <v>1.1892593616790799E-3</v>
      </c>
      <c r="H4588" s="17">
        <v>9.1416599999999996E-8</v>
      </c>
      <c r="I4588" s="28">
        <v>1.2572799999999999E-3</v>
      </c>
      <c r="J4588" s="21">
        <f t="shared" si="432"/>
        <v>2.5147459051057806E-7</v>
      </c>
      <c r="K4588" s="10">
        <f t="shared" si="433"/>
        <v>1.4122813003074063E-2</v>
      </c>
      <c r="L4588" s="10">
        <f t="shared" si="434"/>
        <v>1.4473813003074064E-2</v>
      </c>
      <c r="M4588" s="10">
        <f t="shared" si="435"/>
        <v>4.0844404104269563</v>
      </c>
      <c r="N4588">
        <f t="shared" si="436"/>
        <v>3.5764890684269566</v>
      </c>
      <c r="O4588">
        <f t="shared" si="431"/>
        <v>8.1516416142345272E-3</v>
      </c>
    </row>
    <row r="4589" spans="5:15" x14ac:dyDescent="0.2">
      <c r="E4589" s="11">
        <v>282.27933000000002</v>
      </c>
      <c r="F4589" s="11">
        <v>4999.6303699999999</v>
      </c>
      <c r="G4589">
        <v>1.1891450874317901E-3</v>
      </c>
      <c r="H4589" s="17">
        <v>9.4346700000000001E-8</v>
      </c>
      <c r="I4589" s="28">
        <v>1.25716E-3</v>
      </c>
      <c r="J4589" s="21">
        <f t="shared" si="432"/>
        <v>2.5145058873622294E-7</v>
      </c>
      <c r="K4589" s="10">
        <f t="shared" si="433"/>
        <v>1.412146506342628E-2</v>
      </c>
      <c r="L4589" s="10">
        <f t="shared" si="434"/>
        <v>1.447246506342628E-2</v>
      </c>
      <c r="M4589" s="10">
        <f t="shared" si="435"/>
        <v>4.0852777415523782</v>
      </c>
      <c r="N4589">
        <f t="shared" si="436"/>
        <v>3.5771749475523782</v>
      </c>
      <c r="O4589">
        <f t="shared" si="431"/>
        <v>-2.8401245018923262E-3</v>
      </c>
    </row>
    <row r="4590" spans="5:15" x14ac:dyDescent="0.2">
      <c r="E4590" s="11">
        <v>282.36725000000001</v>
      </c>
      <c r="F4590" s="11">
        <v>4999.6303699999999</v>
      </c>
      <c r="G4590">
        <v>1.18871749990763E-3</v>
      </c>
      <c r="H4590" s="17">
        <v>9.0373499999999999E-8</v>
      </c>
      <c r="I4590" s="28">
        <v>1.25673E-3</v>
      </c>
      <c r="J4590" s="21">
        <f t="shared" si="432"/>
        <v>2.5136458237811688E-7</v>
      </c>
      <c r="K4590" s="10">
        <f t="shared" si="433"/>
        <v>1.4116634946355044E-2</v>
      </c>
      <c r="L4590" s="10">
        <f t="shared" si="434"/>
        <v>1.4467634946355045E-2</v>
      </c>
      <c r="M4590" s="10">
        <f t="shared" si="435"/>
        <v>4.0851862938061716</v>
      </c>
      <c r="N4590">
        <f t="shared" si="436"/>
        <v>3.5769252438061718</v>
      </c>
      <c r="O4590">
        <f t="shared" si="431"/>
        <v>2.2992967577578011E-3</v>
      </c>
    </row>
    <row r="4591" spans="5:15" x14ac:dyDescent="0.2">
      <c r="E4591" s="11">
        <v>282.44986999999998</v>
      </c>
      <c r="F4591" s="11">
        <v>4999.6303699999999</v>
      </c>
      <c r="G4591">
        <v>1.1884430994867001E-3</v>
      </c>
      <c r="H4591" s="17">
        <v>9.8854499999999994E-8</v>
      </c>
      <c r="I4591" s="28">
        <v>1.25646E-3</v>
      </c>
      <c r="J4591" s="21">
        <f t="shared" si="432"/>
        <v>2.5131057838581776E-7</v>
      </c>
      <c r="K4591" s="10">
        <f t="shared" si="433"/>
        <v>1.4113602082147526E-2</v>
      </c>
      <c r="L4591" s="10">
        <f t="shared" si="434"/>
        <v>1.4464602082147527E-2</v>
      </c>
      <c r="M4591" s="10">
        <f t="shared" si="435"/>
        <v>4.0855249777042975</v>
      </c>
      <c r="N4591">
        <f t="shared" si="436"/>
        <v>3.5771152117042977</v>
      </c>
      <c r="O4591">
        <f t="shared" si="431"/>
        <v>1.993038299540529E-3</v>
      </c>
    </row>
    <row r="4592" spans="5:15" x14ac:dyDescent="0.2">
      <c r="E4592" s="11">
        <v>282.53314</v>
      </c>
      <c r="F4592" s="11">
        <v>4999.6303699999999</v>
      </c>
      <c r="G4592">
        <v>1.1881618341682901E-3</v>
      </c>
      <c r="H4592" s="17">
        <v>9.1425E-8</v>
      </c>
      <c r="I4592" s="28">
        <v>1.25618E-3</v>
      </c>
      <c r="J4592" s="21">
        <f t="shared" si="432"/>
        <v>2.512545742456557E-7</v>
      </c>
      <c r="K4592" s="10">
        <f t="shared" si="433"/>
        <v>1.4110456889636025E-2</v>
      </c>
      <c r="L4592" s="10">
        <f t="shared" si="434"/>
        <v>1.4461456889636026E-2</v>
      </c>
      <c r="M4592" s="10">
        <f t="shared" si="435"/>
        <v>4.0858408240035002</v>
      </c>
      <c r="N4592">
        <f t="shared" si="436"/>
        <v>3.5772811720035005</v>
      </c>
      <c r="O4592">
        <f t="shared" si="431"/>
        <v>1.7350332352149099E-4</v>
      </c>
    </row>
    <row r="4593" spans="5:15" x14ac:dyDescent="0.2">
      <c r="E4593" s="11">
        <v>282.61703</v>
      </c>
      <c r="F4593" s="11">
        <v>4999.6303699999999</v>
      </c>
      <c r="G4593">
        <v>1.1878327500195701E-3</v>
      </c>
      <c r="H4593" s="17">
        <v>1.0282E-7</v>
      </c>
      <c r="I4593" s="28">
        <v>1.25585E-3</v>
      </c>
      <c r="J4593" s="21">
        <f t="shared" si="432"/>
        <v>2.5118856936617897E-7</v>
      </c>
      <c r="K4593" s="10">
        <f t="shared" si="433"/>
        <v>1.4106750055604611E-2</v>
      </c>
      <c r="L4593" s="10">
        <f t="shared" si="434"/>
        <v>1.4457750055604611E-2</v>
      </c>
      <c r="M4593" s="10">
        <f t="shared" si="435"/>
        <v>4.0860063811973104</v>
      </c>
      <c r="N4593">
        <f t="shared" si="436"/>
        <v>3.5772957271973107</v>
      </c>
      <c r="O4593">
        <f t="shared" si="431"/>
        <v>-2.0910605993826924E-3</v>
      </c>
    </row>
    <row r="4594" spans="5:15" x14ac:dyDescent="0.2">
      <c r="E4594" s="11">
        <v>282.70100000000002</v>
      </c>
      <c r="F4594" s="11">
        <v>4999.6303699999999</v>
      </c>
      <c r="G4594">
        <v>1.1874487481731699E-3</v>
      </c>
      <c r="H4594" s="17">
        <v>9.5748500000000005E-8</v>
      </c>
      <c r="I4594" s="28">
        <v>1.2554599999999999E-3</v>
      </c>
      <c r="J4594" s="21">
        <f t="shared" si="432"/>
        <v>2.5111056359952463E-7</v>
      </c>
      <c r="K4594" s="10">
        <f t="shared" si="433"/>
        <v>1.4102369251749304E-2</v>
      </c>
      <c r="L4594" s="10">
        <f t="shared" si="434"/>
        <v>1.4453369251749304E-2</v>
      </c>
      <c r="M4594" s="10">
        <f t="shared" si="435"/>
        <v>4.0859819408387805</v>
      </c>
      <c r="N4594">
        <f t="shared" si="436"/>
        <v>3.5771201408387805</v>
      </c>
      <c r="O4594">
        <f t="shared" si="431"/>
        <v>1.7122357680118697E-3</v>
      </c>
    </row>
    <row r="4595" spans="5:15" x14ac:dyDescent="0.2">
      <c r="E4595" s="11">
        <v>282.78228999999999</v>
      </c>
      <c r="F4595" s="11">
        <v>4999.6303699999999</v>
      </c>
      <c r="G4595">
        <v>1.1871647905372499E-3</v>
      </c>
      <c r="H4595" s="17">
        <v>1.0463299999999999E-7</v>
      </c>
      <c r="I4595" s="28">
        <v>1.2551800000000001E-3</v>
      </c>
      <c r="J4595" s="21">
        <f t="shared" si="432"/>
        <v>2.5105455945936263E-7</v>
      </c>
      <c r="K4595" s="10">
        <f t="shared" si="433"/>
        <v>1.4099224059237804E-2</v>
      </c>
      <c r="L4595" s="10">
        <f t="shared" si="434"/>
        <v>1.4450224059237805E-2</v>
      </c>
      <c r="M4595" s="10">
        <f t="shared" si="435"/>
        <v>4.0862674504843621</v>
      </c>
      <c r="N4595">
        <f t="shared" si="436"/>
        <v>3.5772593284843621</v>
      </c>
      <c r="O4595">
        <f t="shared" si="431"/>
        <v>-4.2255770170956134E-3</v>
      </c>
    </row>
    <row r="4596" spans="5:15" x14ac:dyDescent="0.2">
      <c r="E4596" s="11">
        <v>282.85759999999999</v>
      </c>
      <c r="F4596" s="11">
        <v>4999.6303699999999</v>
      </c>
      <c r="G4596">
        <v>1.1867668561376401E-3</v>
      </c>
      <c r="H4596" s="17">
        <v>9.6882499999999994E-8</v>
      </c>
      <c r="I4596" s="28">
        <v>1.25478E-3</v>
      </c>
      <c r="J4596" s="21">
        <f t="shared" si="432"/>
        <v>2.509745535448454E-7</v>
      </c>
      <c r="K4596" s="10">
        <f t="shared" si="433"/>
        <v>1.4094730927078518E-2</v>
      </c>
      <c r="L4596" s="10">
        <f t="shared" si="434"/>
        <v>1.4445730927078518E-2</v>
      </c>
      <c r="M4596" s="10">
        <f t="shared" si="435"/>
        <v>4.0860847802792044</v>
      </c>
      <c r="N4596">
        <f t="shared" si="436"/>
        <v>3.5769411002792046</v>
      </c>
      <c r="O4596">
        <f t="shared" si="431"/>
        <v>-5.2098688519959893E-4</v>
      </c>
    </row>
    <row r="4597" spans="5:15" x14ac:dyDescent="0.2">
      <c r="E4597" s="11">
        <v>282.93966999999998</v>
      </c>
      <c r="F4597" s="11">
        <v>4999.6303699999999</v>
      </c>
      <c r="G4597">
        <v>1.1864293313684801E-3</v>
      </c>
      <c r="H4597" s="17">
        <v>1.07954E-7</v>
      </c>
      <c r="I4597" s="28">
        <v>1.2544399999999999E-3</v>
      </c>
      <c r="J4597" s="21">
        <f t="shared" si="432"/>
        <v>2.5090654851750567E-7</v>
      </c>
      <c r="K4597" s="10">
        <f t="shared" si="433"/>
        <v>1.4090911764743119E-2</v>
      </c>
      <c r="L4597" s="10">
        <f t="shared" si="434"/>
        <v>1.444191176474312E-2</v>
      </c>
      <c r="M4597" s="10">
        <f t="shared" si="435"/>
        <v>4.0861897488855359</v>
      </c>
      <c r="N4597">
        <f t="shared" si="436"/>
        <v>3.5768983428855363</v>
      </c>
      <c r="O4597">
        <f t="shared" si="431"/>
        <v>1.7915097864547921E-3</v>
      </c>
    </row>
    <row r="4598" spans="5:15" x14ac:dyDescent="0.2">
      <c r="E4598" s="11">
        <v>283.02463999999998</v>
      </c>
      <c r="F4598" s="11">
        <v>4999.6303699999999</v>
      </c>
      <c r="G4598">
        <v>1.18613451679833E-3</v>
      </c>
      <c r="H4598" s="17">
        <v>8.3116300000000004E-8</v>
      </c>
      <c r="I4598" s="28">
        <v>1.2541500000000001E-3</v>
      </c>
      <c r="J4598" s="21">
        <f t="shared" si="432"/>
        <v>2.5084854422948072E-7</v>
      </c>
      <c r="K4598" s="10">
        <f t="shared" si="433"/>
        <v>1.4087654243927637E-2</v>
      </c>
      <c r="L4598" s="10">
        <f t="shared" si="434"/>
        <v>1.4438654243927637E-2</v>
      </c>
      <c r="M4598" s="10">
        <f t="shared" si="435"/>
        <v>4.0864949194720914</v>
      </c>
      <c r="N4598">
        <f t="shared" si="436"/>
        <v>3.5770505674720914</v>
      </c>
      <c r="O4598">
        <f t="shared" si="431"/>
        <v>-3.5827711951840749E-3</v>
      </c>
    </row>
    <row r="4599" spans="5:15" x14ac:dyDescent="0.2">
      <c r="E4599" s="11">
        <v>283.11090000000002</v>
      </c>
      <c r="F4599" s="11">
        <v>4999.6303699999999</v>
      </c>
      <c r="G4599">
        <v>1.18569466008834E-3</v>
      </c>
      <c r="H4599" s="17">
        <v>1.00817E-7</v>
      </c>
      <c r="I4599" s="28">
        <v>1.2537099999999999E-3</v>
      </c>
      <c r="J4599" s="21">
        <f t="shared" si="432"/>
        <v>2.5076053772351171E-7</v>
      </c>
      <c r="K4599" s="10">
        <f t="shared" si="433"/>
        <v>1.4082711798552418E-2</v>
      </c>
      <c r="L4599" s="10">
        <f t="shared" si="434"/>
        <v>1.4433711798552419E-2</v>
      </c>
      <c r="M4599" s="10">
        <f t="shared" si="435"/>
        <v>4.0863411376287946</v>
      </c>
      <c r="N4599">
        <f t="shared" si="436"/>
        <v>3.5767415176287947</v>
      </c>
      <c r="O4599">
        <f t="shared" si="431"/>
        <v>3.4948797729730703E-3</v>
      </c>
    </row>
    <row r="4600" spans="5:15" x14ac:dyDescent="0.2">
      <c r="E4600" s="11">
        <v>283.19443999999999</v>
      </c>
      <c r="F4600" s="11">
        <v>4999.6303699999999</v>
      </c>
      <c r="G4600">
        <v>1.1854549411086099E-3</v>
      </c>
      <c r="H4600" s="17">
        <v>9.1643100000000001E-8</v>
      </c>
      <c r="I4600" s="28">
        <v>1.25347E-3</v>
      </c>
      <c r="J4600" s="21">
        <f t="shared" si="432"/>
        <v>2.5071253417480143E-7</v>
      </c>
      <c r="K4600" s="10">
        <f t="shared" si="433"/>
        <v>1.4080015919256849E-2</v>
      </c>
      <c r="L4600" s="10">
        <f t="shared" si="434"/>
        <v>1.443101591925685E-2</v>
      </c>
      <c r="M4600" s="10">
        <f t="shared" si="435"/>
        <v>4.0867834718850284</v>
      </c>
      <c r="N4600">
        <f t="shared" si="436"/>
        <v>3.5770334798850287</v>
      </c>
      <c r="O4600">
        <f t="shared" si="431"/>
        <v>3.786883706227386E-3</v>
      </c>
    </row>
    <row r="4601" spans="5:15" x14ac:dyDescent="0.2">
      <c r="E4601" s="11">
        <v>283.28079000000002</v>
      </c>
      <c r="F4601" s="11">
        <v>4999.6303699999999</v>
      </c>
      <c r="G4601">
        <v>1.1852124941703001E-3</v>
      </c>
      <c r="H4601" s="17">
        <v>9.4445400000000005E-8</v>
      </c>
      <c r="I4601" s="28">
        <v>1.2532299999999999E-3</v>
      </c>
      <c r="J4601" s="21">
        <f t="shared" si="432"/>
        <v>2.5066453062609104E-7</v>
      </c>
      <c r="K4601" s="10">
        <f t="shared" si="433"/>
        <v>1.4077320039961273E-2</v>
      </c>
      <c r="L4601" s="10">
        <f t="shared" si="434"/>
        <v>1.4428320039961274E-2</v>
      </c>
      <c r="M4601" s="10">
        <f t="shared" si="435"/>
        <v>4.0872658992930617</v>
      </c>
      <c r="N4601">
        <f t="shared" si="436"/>
        <v>3.5773604772930616</v>
      </c>
      <c r="O4601">
        <f t="shared" si="431"/>
        <v>6.080577184908933E-3</v>
      </c>
    </row>
    <row r="4602" spans="5:15" x14ac:dyDescent="0.2">
      <c r="E4602" s="11">
        <v>283.36342999999999</v>
      </c>
      <c r="F4602" s="11">
        <v>4999.6303699999999</v>
      </c>
      <c r="G4602">
        <v>1.1850491415567399E-3</v>
      </c>
      <c r="H4602" s="17">
        <v>1.08482E-7</v>
      </c>
      <c r="I4602" s="28">
        <v>1.2530600000000001E-3</v>
      </c>
      <c r="J4602" s="21">
        <f t="shared" si="432"/>
        <v>2.5063052811242125E-7</v>
      </c>
      <c r="K4602" s="10">
        <f t="shared" si="433"/>
        <v>1.4075410458793578E-2</v>
      </c>
      <c r="L4602" s="10">
        <f t="shared" si="434"/>
        <v>1.4426410458793578E-2</v>
      </c>
      <c r="M4602" s="10">
        <f t="shared" si="435"/>
        <v>4.0879171501916218</v>
      </c>
      <c r="N4602">
        <f t="shared" si="436"/>
        <v>3.5778629761916223</v>
      </c>
      <c r="O4602">
        <f t="shared" si="431"/>
        <v>-8.3831910248776641E-3</v>
      </c>
    </row>
    <row r="4603" spans="5:15" x14ac:dyDescent="0.2">
      <c r="E4603" s="11">
        <v>283.44677999999999</v>
      </c>
      <c r="F4603" s="11">
        <v>4999.6303699999999</v>
      </c>
      <c r="G4603">
        <v>1.1844933978563199E-3</v>
      </c>
      <c r="H4603" s="17">
        <v>1.06444E-7</v>
      </c>
      <c r="I4603" s="28">
        <v>1.2525100000000001E-3</v>
      </c>
      <c r="J4603" s="21">
        <f t="shared" si="432"/>
        <v>2.5052051997996008E-7</v>
      </c>
      <c r="K4603" s="10">
        <f t="shared" si="433"/>
        <v>1.4069232402074559E-2</v>
      </c>
      <c r="L4603" s="10">
        <f t="shared" si="434"/>
        <v>1.4420232402074559E-2</v>
      </c>
      <c r="M4603" s="10">
        <f t="shared" si="435"/>
        <v>4.0873684412196987</v>
      </c>
      <c r="N4603">
        <f t="shared" si="436"/>
        <v>3.5771642372196988</v>
      </c>
      <c r="O4603">
        <f t="shared" si="431"/>
        <v>-2.576683023815367E-3</v>
      </c>
    </row>
    <row r="4604" spans="5:15" x14ac:dyDescent="0.2">
      <c r="E4604" s="11">
        <v>283.52431999999999</v>
      </c>
      <c r="F4604" s="11">
        <v>4999.6303699999999</v>
      </c>
      <c r="G4604">
        <v>1.18412873021108E-3</v>
      </c>
      <c r="H4604" s="17">
        <v>1.0597300000000001E-7</v>
      </c>
      <c r="I4604" s="28">
        <v>1.2521399999999999E-3</v>
      </c>
      <c r="J4604" s="21">
        <f t="shared" si="432"/>
        <v>2.5044651450903157E-7</v>
      </c>
      <c r="K4604" s="10">
        <f t="shared" si="433"/>
        <v>1.4065076254827212E-2</v>
      </c>
      <c r="L4604" s="10">
        <f t="shared" si="434"/>
        <v>1.4416076254827213E-2</v>
      </c>
      <c r="M4604" s="10">
        <f t="shared" si="435"/>
        <v>4.0873082172180322</v>
      </c>
      <c r="N4604">
        <f t="shared" si="436"/>
        <v>3.5769644412180321</v>
      </c>
      <c r="O4604">
        <f t="shared" si="431"/>
        <v>-6.6608231740915009E-4</v>
      </c>
    </row>
    <row r="4605" spans="5:15" x14ac:dyDescent="0.2">
      <c r="E4605" s="11">
        <v>283.60106999999999</v>
      </c>
      <c r="F4605" s="11">
        <v>4999.6303699999999</v>
      </c>
      <c r="G4605">
        <v>1.1838068511118799E-3</v>
      </c>
      <c r="H4605" s="17">
        <v>1.17789E-7</v>
      </c>
      <c r="I4605" s="28">
        <v>1.2518200000000001E-3</v>
      </c>
      <c r="J4605" s="21">
        <f t="shared" si="432"/>
        <v>2.5038250977741784E-7</v>
      </c>
      <c r="K4605" s="10">
        <f t="shared" si="433"/>
        <v>1.4061481749099786E-2</v>
      </c>
      <c r="L4605" s="10">
        <f t="shared" si="434"/>
        <v>1.4412481749099787E-2</v>
      </c>
      <c r="M4605" s="10">
        <f t="shared" si="435"/>
        <v>4.0873952454001712</v>
      </c>
      <c r="N4605">
        <f t="shared" si="436"/>
        <v>3.576913319400171</v>
      </c>
      <c r="O4605">
        <f t="shared" si="431"/>
        <v>7.1891977401418406E-3</v>
      </c>
    </row>
    <row r="4606" spans="5:15" x14ac:dyDescent="0.2">
      <c r="E4606" s="11">
        <v>283.68333000000001</v>
      </c>
      <c r="F4606" s="11">
        <v>4999.6303699999999</v>
      </c>
      <c r="G4606">
        <v>1.1836737333809199E-3</v>
      </c>
      <c r="H4606" s="17">
        <v>1.0362899999999999E-7</v>
      </c>
      <c r="I4606" s="28">
        <v>1.25168E-3</v>
      </c>
      <c r="J4606" s="21">
        <f t="shared" si="432"/>
        <v>2.5035450770733679E-7</v>
      </c>
      <c r="K4606" s="10">
        <f t="shared" si="433"/>
        <v>1.4059909152844033E-2</v>
      </c>
      <c r="L4606" s="10">
        <f t="shared" si="434"/>
        <v>1.4410909152844034E-2</v>
      </c>
      <c r="M4606" s="10">
        <f t="shared" si="435"/>
        <v>4.0881346968062751</v>
      </c>
      <c r="N4606">
        <f t="shared" si="436"/>
        <v>3.5775047028062752</v>
      </c>
      <c r="O4606">
        <f t="shared" si="431"/>
        <v>-6.3359505192488695E-3</v>
      </c>
    </row>
    <row r="4607" spans="5:15" x14ac:dyDescent="0.2">
      <c r="E4607" s="11">
        <v>283.76913000000002</v>
      </c>
      <c r="F4607" s="11">
        <v>4999.6303699999999</v>
      </c>
      <c r="G4607">
        <v>1.1831569153422301E-3</v>
      </c>
      <c r="H4607" s="17">
        <v>8.7115999999999997E-8</v>
      </c>
      <c r="I4607" s="28">
        <v>1.25117E-3</v>
      </c>
      <c r="J4607" s="21">
        <f t="shared" si="432"/>
        <v>2.5025250016632733E-7</v>
      </c>
      <c r="K4607" s="10">
        <f t="shared" si="433"/>
        <v>1.4054180409340943E-2</v>
      </c>
      <c r="L4607" s="10">
        <f t="shared" si="434"/>
        <v>1.4405180409340943E-2</v>
      </c>
      <c r="M4607" s="10">
        <f t="shared" si="435"/>
        <v>4.0877455122517237</v>
      </c>
      <c r="N4607">
        <f t="shared" si="436"/>
        <v>3.5769610782517236</v>
      </c>
      <c r="O4607">
        <f t="shared" si="431"/>
        <v>-5.9942516498738985E-3</v>
      </c>
    </row>
    <row r="4608" spans="5:15" x14ac:dyDescent="0.2">
      <c r="E4608" s="11">
        <v>283.85313000000002</v>
      </c>
      <c r="F4608" s="11">
        <v>4999.6303699999999</v>
      </c>
      <c r="G4608">
        <v>1.18267161824435E-3</v>
      </c>
      <c r="H4608" s="17">
        <v>9.5194399999999994E-8</v>
      </c>
      <c r="I4608" s="28">
        <v>1.2506800000000001E-3</v>
      </c>
      <c r="J4608" s="21">
        <f t="shared" si="432"/>
        <v>2.5015449292104371E-7</v>
      </c>
      <c r="K4608" s="10">
        <f t="shared" si="433"/>
        <v>1.4048676322445814E-2</v>
      </c>
      <c r="L4608" s="10">
        <f t="shared" si="434"/>
        <v>1.4399676322445815E-2</v>
      </c>
      <c r="M4608" s="10">
        <f t="shared" si="435"/>
        <v>4.0873931951131341</v>
      </c>
      <c r="N4608">
        <f t="shared" si="436"/>
        <v>3.5764575611131342</v>
      </c>
      <c r="O4608">
        <f t="shared" si="431"/>
        <v>9.6286108890312003E-3</v>
      </c>
    </row>
    <row r="4609" spans="5:15" x14ac:dyDescent="0.2">
      <c r="E4609" s="11">
        <v>283.93901</v>
      </c>
      <c r="F4609" s="11">
        <v>4999.6303699999999</v>
      </c>
      <c r="G4609">
        <v>1.18259033034392E-3</v>
      </c>
      <c r="H4609" s="17">
        <v>9.5313300000000004E-8</v>
      </c>
      <c r="I4609" s="28">
        <v>1.2505999999999999E-3</v>
      </c>
      <c r="J4609" s="21">
        <f t="shared" si="432"/>
        <v>2.5013849173814021E-7</v>
      </c>
      <c r="K4609" s="10">
        <f t="shared" si="433"/>
        <v>1.4047777696013954E-2</v>
      </c>
      <c r="L4609" s="10">
        <f t="shared" si="434"/>
        <v>1.4398777696013955E-2</v>
      </c>
      <c r="M4609" s="10">
        <f t="shared" si="435"/>
        <v>4.0883746842162836</v>
      </c>
      <c r="N4609">
        <f t="shared" si="436"/>
        <v>3.5772844662162839</v>
      </c>
      <c r="O4609">
        <f t="shared" si="431"/>
        <v>1.0425952252711319E-5</v>
      </c>
    </row>
    <row r="4610" spans="5:15" x14ac:dyDescent="0.2">
      <c r="E4610" s="11">
        <v>284.02517999999998</v>
      </c>
      <c r="F4610" s="11">
        <v>4999.6303699999999</v>
      </c>
      <c r="G4610">
        <v>1.1822513651825899E-3</v>
      </c>
      <c r="H4610" s="17">
        <v>9.9812700000000005E-8</v>
      </c>
      <c r="I4610" s="28">
        <v>1.25026E-3</v>
      </c>
      <c r="J4610" s="21">
        <f t="shared" si="432"/>
        <v>2.5007048671080059E-7</v>
      </c>
      <c r="K4610" s="10">
        <f t="shared" si="433"/>
        <v>1.4043958533678562E-2</v>
      </c>
      <c r="L4610" s="10">
        <f t="shared" si="434"/>
        <v>1.4394958533678563E-2</v>
      </c>
      <c r="M4610" s="10">
        <f t="shared" si="435"/>
        <v>4.0885306886205894</v>
      </c>
      <c r="N4610">
        <f t="shared" si="436"/>
        <v>3.5772853646205895</v>
      </c>
      <c r="O4610">
        <f t="shared" si="431"/>
        <v>-2.3791846900412211E-3</v>
      </c>
    </row>
    <row r="4611" spans="5:15" x14ac:dyDescent="0.2">
      <c r="E4611" s="11">
        <v>284.11043000000001</v>
      </c>
      <c r="F4611" s="11">
        <v>4999.6303699999999</v>
      </c>
      <c r="G4611">
        <v>1.1818527392146499E-3</v>
      </c>
      <c r="H4611" s="17">
        <v>8.5473E-8</v>
      </c>
      <c r="I4611" s="28">
        <v>1.24986E-3</v>
      </c>
      <c r="J4611" s="21">
        <f t="shared" si="432"/>
        <v>2.4999048079628336E-7</v>
      </c>
      <c r="K4611" s="10">
        <f t="shared" si="433"/>
        <v>1.4039465401519274E-2</v>
      </c>
      <c r="L4611" s="10">
        <f t="shared" si="434"/>
        <v>1.4390465401519274E-2</v>
      </c>
      <c r="M4611" s="10">
        <f t="shared" si="435"/>
        <v>4.0884813131257634</v>
      </c>
      <c r="N4611">
        <f t="shared" si="436"/>
        <v>3.5770825391257635</v>
      </c>
      <c r="O4611">
        <f t="shared" si="431"/>
        <v>-2.975964946563233E-3</v>
      </c>
    </row>
    <row r="4612" spans="5:15" x14ac:dyDescent="0.2">
      <c r="E4612" s="11">
        <v>284.19245999999998</v>
      </c>
      <c r="F4612" s="11">
        <v>4999.6303699999999</v>
      </c>
      <c r="G4612">
        <v>1.18145645450803E-3</v>
      </c>
      <c r="H4612" s="17">
        <v>9.9961799999999995E-8</v>
      </c>
      <c r="I4612" s="28">
        <v>1.24946E-3</v>
      </c>
      <c r="J4612" s="21">
        <f t="shared" si="432"/>
        <v>2.4991047488176613E-7</v>
      </c>
      <c r="K4612" s="10">
        <f t="shared" si="433"/>
        <v>1.4034972269359985E-2</v>
      </c>
      <c r="L4612" s="10">
        <f t="shared" si="434"/>
        <v>1.4385972269359986E-2</v>
      </c>
      <c r="M4612" s="10">
        <f t="shared" si="435"/>
        <v>4.0883848487211969</v>
      </c>
      <c r="N4612">
        <f t="shared" si="436"/>
        <v>3.576838420721197</v>
      </c>
      <c r="O4612">
        <f t="shared" si="431"/>
        <v>4.5679423922170637E-3</v>
      </c>
    </row>
    <row r="4613" spans="5:15" x14ac:dyDescent="0.2">
      <c r="E4613" s="11">
        <v>284.27211</v>
      </c>
      <c r="F4613" s="11">
        <v>4999.6303699999999</v>
      </c>
      <c r="G4613">
        <v>1.1812597938332301E-3</v>
      </c>
      <c r="H4613" s="17">
        <v>9.1497800000000006E-8</v>
      </c>
      <c r="I4613" s="28">
        <v>1.2492600000000001E-3</v>
      </c>
      <c r="J4613" s="21">
        <f t="shared" si="432"/>
        <v>2.4987047192450752E-7</v>
      </c>
      <c r="K4613" s="10">
        <f t="shared" si="433"/>
        <v>1.4032725703280343E-2</v>
      </c>
      <c r="L4613" s="10">
        <f t="shared" si="434"/>
        <v>1.4383725703280344E-2</v>
      </c>
      <c r="M4613" s="10">
        <f t="shared" si="435"/>
        <v>4.088892055332737</v>
      </c>
      <c r="N4613">
        <f t="shared" si="436"/>
        <v>3.5772022573327371</v>
      </c>
      <c r="O4613">
        <f t="shared" si="431"/>
        <v>-8.633987527130601E-4</v>
      </c>
    </row>
    <row r="4614" spans="5:15" x14ac:dyDescent="0.2">
      <c r="E4614" s="11">
        <v>284.35287</v>
      </c>
      <c r="F4614" s="11">
        <v>4999.6303699999999</v>
      </c>
      <c r="G4614">
        <v>1.1809206261813099E-3</v>
      </c>
      <c r="H4614" s="17">
        <v>1.08243E-7</v>
      </c>
      <c r="I4614" s="28">
        <v>1.2489199999999999E-3</v>
      </c>
      <c r="J4614" s="21">
        <f t="shared" si="432"/>
        <v>2.4980246689716785E-7</v>
      </c>
      <c r="K4614" s="10">
        <f t="shared" si="433"/>
        <v>1.4028906540944946E-2</v>
      </c>
      <c r="L4614" s="10">
        <f t="shared" si="434"/>
        <v>1.4379906540944946E-2</v>
      </c>
      <c r="M4614" s="10">
        <f t="shared" si="435"/>
        <v>4.088967695249468</v>
      </c>
      <c r="N4614">
        <f t="shared" si="436"/>
        <v>3.577132529249468</v>
      </c>
      <c r="O4614">
        <f t="shared" ref="O4614:O4677" si="437">(N4615-N4614)/(E4615-E4614)</f>
        <v>-8.4449990299798293E-3</v>
      </c>
    </row>
    <row r="4615" spans="5:15" x14ac:dyDescent="0.2">
      <c r="E4615" s="11">
        <v>284.43340999999998</v>
      </c>
      <c r="F4615" s="11">
        <v>4999.6303699999999</v>
      </c>
      <c r="G4615">
        <v>1.18038599045852E-3</v>
      </c>
      <c r="H4615" s="17">
        <v>1.10101E-7</v>
      </c>
      <c r="I4615" s="28">
        <v>1.24839E-3</v>
      </c>
      <c r="J4615" s="21">
        <f t="shared" si="432"/>
        <v>2.496964590604325E-7</v>
      </c>
      <c r="K4615" s="10">
        <f t="shared" si="433"/>
        <v>1.4022953140833889E-2</v>
      </c>
      <c r="L4615" s="10">
        <f t="shared" si="434"/>
        <v>1.437395314083389E-2</v>
      </c>
      <c r="M4615" s="10">
        <f t="shared" si="435"/>
        <v>4.0884325070275933</v>
      </c>
      <c r="N4615">
        <f t="shared" si="436"/>
        <v>3.5764523690275936</v>
      </c>
      <c r="O4615">
        <f t="shared" si="437"/>
        <v>-2.1217124373857344E-3</v>
      </c>
    </row>
    <row r="4616" spans="5:15" x14ac:dyDescent="0.2">
      <c r="E4616" s="11">
        <v>284.51605000000001</v>
      </c>
      <c r="F4616" s="11">
        <v>4999.6303699999999</v>
      </c>
      <c r="G4616">
        <v>1.1800119641632201E-3</v>
      </c>
      <c r="H4616" s="17">
        <v>9.2878999999999994E-8</v>
      </c>
      <c r="I4616" s="28">
        <v>1.2480099999999999E-3</v>
      </c>
      <c r="J4616" s="21">
        <f t="shared" si="432"/>
        <v>2.4962045344164111E-7</v>
      </c>
      <c r="K4616" s="10">
        <f t="shared" si="433"/>
        <v>1.4018684665282565E-2</v>
      </c>
      <c r="L4616" s="10">
        <f t="shared" si="434"/>
        <v>1.4369684665282566E-2</v>
      </c>
      <c r="M4616" s="10">
        <f t="shared" si="435"/>
        <v>4.088405920711768</v>
      </c>
      <c r="N4616">
        <f t="shared" si="436"/>
        <v>3.5762770307117679</v>
      </c>
      <c r="O4616">
        <f t="shared" si="437"/>
        <v>1.2569684665288043E-2</v>
      </c>
    </row>
    <row r="4617" spans="5:15" x14ac:dyDescent="0.2">
      <c r="E4617" s="11">
        <v>284.60070999999999</v>
      </c>
      <c r="F4617" s="11">
        <v>4999.6303699999999</v>
      </c>
      <c r="G4617">
        <v>1.18001531205674E-3</v>
      </c>
      <c r="H4617" s="17">
        <v>1.07634E-7</v>
      </c>
      <c r="I4617" s="28">
        <v>1.2480099999999999E-3</v>
      </c>
      <c r="J4617" s="21">
        <f t="shared" si="432"/>
        <v>2.4962045344164111E-7</v>
      </c>
      <c r="K4617" s="10">
        <f t="shared" si="433"/>
        <v>1.4018684665282565E-2</v>
      </c>
      <c r="L4617" s="10">
        <f t="shared" si="434"/>
        <v>1.4369684665282566E-2</v>
      </c>
      <c r="M4617" s="10">
        <f t="shared" si="435"/>
        <v>4.0896224582155307</v>
      </c>
      <c r="N4617">
        <f t="shared" si="436"/>
        <v>3.577341180215531</v>
      </c>
      <c r="O4617">
        <f t="shared" si="437"/>
        <v>-7.8952287364578079E-4</v>
      </c>
    </row>
    <row r="4618" spans="5:15" x14ac:dyDescent="0.2">
      <c r="E4618" s="11">
        <v>284.68448999999998</v>
      </c>
      <c r="F4618" s="11">
        <v>4999.6303699999999</v>
      </c>
      <c r="G4618">
        <v>1.17966587773782E-3</v>
      </c>
      <c r="H4618" s="17">
        <v>9.6257899999999995E-8</v>
      </c>
      <c r="I4618" s="28">
        <v>1.24766E-3</v>
      </c>
      <c r="J4618" s="21">
        <f t="shared" ref="J4618:J4681" si="438">I4618/F4618</f>
        <v>2.4955044826643855E-7</v>
      </c>
      <c r="K4618" s="10">
        <f t="shared" ref="K4618:K4681" si="439">J4618*B$6</f>
        <v>1.4014753174643188E-2</v>
      </c>
      <c r="L4618" s="10">
        <f t="shared" ref="L4618:L4681" si="440">K4618+B$7</f>
        <v>1.4365753174643189E-2</v>
      </c>
      <c r="M4618" s="10">
        <f t="shared" ref="M4618:M4681" si="441">L4618*E4618</f>
        <v>4.0897071159891771</v>
      </c>
      <c r="N4618">
        <f t="shared" ref="N4618:N4681" si="442">((M4618/E4618)-$B$8)*E4618</f>
        <v>3.577275033989177</v>
      </c>
      <c r="O4618">
        <f t="shared" si="437"/>
        <v>-7.471410181524126E-3</v>
      </c>
    </row>
    <row r="4619" spans="5:15" x14ac:dyDescent="0.2">
      <c r="E4619" s="11">
        <v>284.76909999999998</v>
      </c>
      <c r="F4619" s="11">
        <v>4999.6303699999999</v>
      </c>
      <c r="G4619">
        <v>1.1791358230047199E-3</v>
      </c>
      <c r="H4619" s="17">
        <v>1.00701E-7</v>
      </c>
      <c r="I4619" s="28">
        <v>1.2471299999999999E-3</v>
      </c>
      <c r="J4619" s="21">
        <f t="shared" si="438"/>
        <v>2.494444404297032E-7</v>
      </c>
      <c r="K4619" s="10">
        <f t="shared" si="439"/>
        <v>1.4008799774532132E-2</v>
      </c>
      <c r="L4619" s="10">
        <f t="shared" si="440"/>
        <v>1.4359799774532132E-2</v>
      </c>
      <c r="M4619" s="10">
        <f t="shared" si="441"/>
        <v>4.0892272579737181</v>
      </c>
      <c r="N4619">
        <f t="shared" si="442"/>
        <v>3.5766428779737183</v>
      </c>
      <c r="O4619">
        <f t="shared" si="437"/>
        <v>3.6760538541648971E-3</v>
      </c>
    </row>
    <row r="4620" spans="5:15" x14ac:dyDescent="0.2">
      <c r="E4620" s="11">
        <v>284.85194000000001</v>
      </c>
      <c r="F4620" s="11">
        <v>4999.6303699999999</v>
      </c>
      <c r="G4620">
        <v>1.1789033564978701E-3</v>
      </c>
      <c r="H4620" s="17">
        <v>8.7215799999999994E-8</v>
      </c>
      <c r="I4620" s="28">
        <v>1.2469E-3</v>
      </c>
      <c r="J4620" s="21">
        <f t="shared" si="438"/>
        <v>2.4939843702885581E-7</v>
      </c>
      <c r="K4620" s="10">
        <f t="shared" si="439"/>
        <v>1.4006216223540542E-2</v>
      </c>
      <c r="L4620" s="10">
        <f t="shared" si="440"/>
        <v>1.4357216223540543E-2</v>
      </c>
      <c r="M4620" s="10">
        <f t="shared" si="441"/>
        <v>4.0896808942749976</v>
      </c>
      <c r="N4620">
        <f t="shared" si="442"/>
        <v>3.5769474022749974</v>
      </c>
      <c r="O4620">
        <f t="shared" si="437"/>
        <v>-1.0527010172303742E-2</v>
      </c>
    </row>
    <row r="4621" spans="5:15" x14ac:dyDescent="0.2">
      <c r="E4621" s="11">
        <v>284.93513000000002</v>
      </c>
      <c r="F4621" s="11">
        <v>4999.6303699999999</v>
      </c>
      <c r="G4621">
        <v>1.1783068447202699E-3</v>
      </c>
      <c r="H4621" s="17">
        <v>1.2389500000000001E-7</v>
      </c>
      <c r="I4621" s="28">
        <v>1.2463000000000001E-3</v>
      </c>
      <c r="J4621" s="21">
        <f t="shared" si="438"/>
        <v>2.4927842815707997E-7</v>
      </c>
      <c r="K4621" s="10">
        <f t="shared" si="439"/>
        <v>1.3999476525301612E-2</v>
      </c>
      <c r="L4621" s="10">
        <f t="shared" si="440"/>
        <v>1.4350476525301612E-2</v>
      </c>
      <c r="M4621" s="10">
        <f t="shared" si="441"/>
        <v>4.0889548942987632</v>
      </c>
      <c r="N4621">
        <f t="shared" si="442"/>
        <v>3.5760716602987634</v>
      </c>
      <c r="O4621">
        <f t="shared" si="437"/>
        <v>1.3325202812831408E-2</v>
      </c>
    </row>
    <row r="4622" spans="5:15" x14ac:dyDescent="0.2">
      <c r="E4622" s="11">
        <v>285.01778000000002</v>
      </c>
      <c r="F4622" s="11">
        <v>4999.6303699999999</v>
      </c>
      <c r="G4622">
        <v>1.17833390216824E-3</v>
      </c>
      <c r="H4622" s="17">
        <v>1.07909E-7</v>
      </c>
      <c r="I4622" s="28">
        <v>1.24632E-3</v>
      </c>
      <c r="J4622" s="21">
        <f t="shared" si="438"/>
        <v>2.492824284528058E-7</v>
      </c>
      <c r="K4622" s="10">
        <f t="shared" si="439"/>
        <v>1.3999701181909574E-2</v>
      </c>
      <c r="L4622" s="10">
        <f t="shared" si="440"/>
        <v>1.4350701181909575E-2</v>
      </c>
      <c r="M4622" s="10">
        <f t="shared" si="441"/>
        <v>4.0902049923112438</v>
      </c>
      <c r="N4622">
        <f t="shared" si="442"/>
        <v>3.577172988311244</v>
      </c>
      <c r="O4622">
        <f t="shared" si="437"/>
        <v>-9.2327104409575863E-3</v>
      </c>
    </row>
    <row r="4623" spans="5:15" x14ac:dyDescent="0.2">
      <c r="E4623" s="11">
        <v>285.10451999999998</v>
      </c>
      <c r="F4623" s="11">
        <v>4999.6303699999999</v>
      </c>
      <c r="G4623">
        <v>1.1777435277419901E-3</v>
      </c>
      <c r="H4623" s="17">
        <v>1.04932E-7</v>
      </c>
      <c r="I4623" s="28">
        <v>1.24573E-3</v>
      </c>
      <c r="J4623" s="21">
        <f t="shared" si="438"/>
        <v>2.491644197288929E-7</v>
      </c>
      <c r="K4623" s="10">
        <f t="shared" si="439"/>
        <v>1.3993073811974625E-2</v>
      </c>
      <c r="L4623" s="10">
        <f t="shared" si="440"/>
        <v>1.4344073811974625E-2</v>
      </c>
      <c r="M4623" s="10">
        <f t="shared" si="441"/>
        <v>4.0895602790075953</v>
      </c>
      <c r="N4623">
        <f t="shared" si="442"/>
        <v>3.5763721430075956</v>
      </c>
      <c r="O4623">
        <f t="shared" si="437"/>
        <v>2.3322653384529007E-3</v>
      </c>
    </row>
    <row r="4624" spans="5:15" x14ac:dyDescent="0.2">
      <c r="E4624" s="11">
        <v>285.18921999999998</v>
      </c>
      <c r="F4624" s="11">
        <v>4999.6303699999999</v>
      </c>
      <c r="G4624">
        <v>1.1774708647304499E-3</v>
      </c>
      <c r="H4624" s="17">
        <v>1.16472E-7</v>
      </c>
      <c r="I4624" s="28">
        <v>1.2454600000000001E-3</v>
      </c>
      <c r="J4624" s="21">
        <f t="shared" si="438"/>
        <v>2.4911041573659378E-7</v>
      </c>
      <c r="K4624" s="10">
        <f t="shared" si="439"/>
        <v>1.3990040947767107E-2</v>
      </c>
      <c r="L4624" s="10">
        <f t="shared" si="440"/>
        <v>1.4341040947767107E-2</v>
      </c>
      <c r="M4624" s="10">
        <f t="shared" si="441"/>
        <v>4.0899102818817621</v>
      </c>
      <c r="N4624">
        <f t="shared" si="442"/>
        <v>3.5765696858817626</v>
      </c>
      <c r="O4624">
        <f t="shared" si="437"/>
        <v>1.2144163429991264E-2</v>
      </c>
    </row>
    <row r="4625" spans="5:15" x14ac:dyDescent="0.2">
      <c r="E4625" s="11">
        <v>285.26996000000003</v>
      </c>
      <c r="F4625" s="11">
        <v>4999.6303699999999</v>
      </c>
      <c r="G4625">
        <v>1.1774615312611101E-3</v>
      </c>
      <c r="H4625" s="17">
        <v>7.7412099999999997E-8</v>
      </c>
      <c r="I4625" s="28">
        <v>1.2454499999999999E-3</v>
      </c>
      <c r="J4625" s="21">
        <f t="shared" si="438"/>
        <v>2.4910841558873079E-7</v>
      </c>
      <c r="K4625" s="10">
        <f t="shared" si="439"/>
        <v>1.398992861946312E-2</v>
      </c>
      <c r="L4625" s="10">
        <f t="shared" si="440"/>
        <v>1.4340928619463121E-2</v>
      </c>
      <c r="M4625" s="10">
        <f t="shared" si="441"/>
        <v>4.0910361336371004</v>
      </c>
      <c r="N4625">
        <f t="shared" si="442"/>
        <v>3.5775502056371007</v>
      </c>
      <c r="O4625">
        <f t="shared" si="437"/>
        <v>-7.8774709956249533E-3</v>
      </c>
    </row>
    <row r="4626" spans="5:15" x14ac:dyDescent="0.2">
      <c r="E4626" s="11">
        <v>285.35001999999997</v>
      </c>
      <c r="F4626" s="11">
        <v>4999.6303699999999</v>
      </c>
      <c r="G4626">
        <v>1.1769582772571199E-3</v>
      </c>
      <c r="H4626" s="17">
        <v>8.5613E-8</v>
      </c>
      <c r="I4626" s="28">
        <v>1.2449399999999999E-3</v>
      </c>
      <c r="J4626" s="21">
        <f t="shared" si="438"/>
        <v>2.4900640804772133E-7</v>
      </c>
      <c r="K4626" s="10">
        <f t="shared" si="439"/>
        <v>1.3984199875960029E-2</v>
      </c>
      <c r="L4626" s="10">
        <f t="shared" si="440"/>
        <v>1.433519987596003E-2</v>
      </c>
      <c r="M4626" s="10">
        <f t="shared" si="441"/>
        <v>4.0905495713091913</v>
      </c>
      <c r="N4626">
        <f t="shared" si="442"/>
        <v>3.5769195353091914</v>
      </c>
      <c r="O4626">
        <f t="shared" si="437"/>
        <v>-4.7984054135449269E-4</v>
      </c>
    </row>
    <row r="4627" spans="5:15" x14ac:dyDescent="0.2">
      <c r="E4627" s="11">
        <v>285.42885000000001</v>
      </c>
      <c r="F4627" s="11">
        <v>4999.6303699999999</v>
      </c>
      <c r="G4627">
        <v>1.1766357342182E-3</v>
      </c>
      <c r="H4627" s="17">
        <v>1.01051E-7</v>
      </c>
      <c r="I4627" s="28">
        <v>1.2446200000000001E-3</v>
      </c>
      <c r="J4627" s="21">
        <f t="shared" si="438"/>
        <v>2.489424033161076E-7</v>
      </c>
      <c r="K4627" s="10">
        <f t="shared" si="439"/>
        <v>1.3980605370232603E-2</v>
      </c>
      <c r="L4627" s="10">
        <f t="shared" si="440"/>
        <v>1.4331605370232604E-2</v>
      </c>
      <c r="M4627" s="10">
        <f t="shared" si="441"/>
        <v>4.0906536394793163</v>
      </c>
      <c r="N4627">
        <f t="shared" si="442"/>
        <v>3.5768817094793164</v>
      </c>
      <c r="O4627">
        <f t="shared" si="437"/>
        <v>-3.9105902116074705E-3</v>
      </c>
    </row>
    <row r="4628" spans="5:15" x14ac:dyDescent="0.2">
      <c r="E4628" s="11">
        <v>285.50686999999999</v>
      </c>
      <c r="F4628" s="11">
        <v>4999.6303699999999</v>
      </c>
      <c r="G4628">
        <v>1.1762359645131699E-3</v>
      </c>
      <c r="H4628" s="17">
        <v>1.13355E-7</v>
      </c>
      <c r="I4628" s="28">
        <v>1.2442200000000001E-3</v>
      </c>
      <c r="J4628" s="21">
        <f t="shared" si="438"/>
        <v>2.4886239740159032E-7</v>
      </c>
      <c r="K4628" s="10">
        <f t="shared" si="439"/>
        <v>1.3976112238073312E-2</v>
      </c>
      <c r="L4628" s="10">
        <f t="shared" si="440"/>
        <v>1.4327112238073312E-2</v>
      </c>
      <c r="M4628" s="10">
        <f t="shared" si="441"/>
        <v>4.0904889712310064</v>
      </c>
      <c r="N4628">
        <f t="shared" si="442"/>
        <v>3.5765766052310068</v>
      </c>
      <c r="O4628">
        <f t="shared" si="437"/>
        <v>1.3606892048482555E-3</v>
      </c>
    </row>
    <row r="4629" spans="5:15" x14ac:dyDescent="0.2">
      <c r="E4629" s="11">
        <v>285.58731</v>
      </c>
      <c r="F4629" s="11">
        <v>4999.6303699999999</v>
      </c>
      <c r="G4629">
        <v>1.17595286291976E-3</v>
      </c>
      <c r="H4629" s="17">
        <v>9.5837399999999995E-8</v>
      </c>
      <c r="I4629" s="28">
        <v>1.24394E-3</v>
      </c>
      <c r="J4629" s="21">
        <f t="shared" si="438"/>
        <v>2.4880639326142826E-7</v>
      </c>
      <c r="K4629" s="10">
        <f t="shared" si="439"/>
        <v>1.3972967045561811E-2</v>
      </c>
      <c r="L4629" s="10">
        <f t="shared" si="440"/>
        <v>1.4323967045561811E-2</v>
      </c>
      <c r="M4629" s="10">
        <f t="shared" si="441"/>
        <v>4.0907432170706448</v>
      </c>
      <c r="N4629">
        <f t="shared" si="442"/>
        <v>3.5766860590706449</v>
      </c>
      <c r="O4629">
        <f t="shared" si="437"/>
        <v>7.6557135389177715E-4</v>
      </c>
    </row>
    <row r="4630" spans="5:15" x14ac:dyDescent="0.2">
      <c r="E4630" s="11">
        <v>285.67191000000003</v>
      </c>
      <c r="F4630" s="11">
        <v>4999.6303699999999</v>
      </c>
      <c r="G4630">
        <v>1.1756439450259901E-3</v>
      </c>
      <c r="H4630" s="17">
        <v>9.5511100000000006E-8</v>
      </c>
      <c r="I4630" s="28">
        <v>1.2436299999999999E-3</v>
      </c>
      <c r="J4630" s="21">
        <f t="shared" si="438"/>
        <v>2.4874438867767736E-7</v>
      </c>
      <c r="K4630" s="10">
        <f t="shared" si="439"/>
        <v>1.3969484868138361E-2</v>
      </c>
      <c r="L4630" s="10">
        <f t="shared" si="440"/>
        <v>1.4320484868138361E-2</v>
      </c>
      <c r="M4630" s="10">
        <f t="shared" si="441"/>
        <v>4.0909602644071841</v>
      </c>
      <c r="N4630">
        <f t="shared" si="442"/>
        <v>3.5767508264071841</v>
      </c>
      <c r="O4630">
        <f t="shared" si="437"/>
        <v>-3.1647416829001609E-3</v>
      </c>
    </row>
    <row r="4631" spans="5:15" x14ac:dyDescent="0.2">
      <c r="E4631" s="11">
        <v>285.75785999999999</v>
      </c>
      <c r="F4631" s="11">
        <v>4999.6303699999999</v>
      </c>
      <c r="G4631">
        <v>1.1752258535508301E-3</v>
      </c>
      <c r="H4631" s="17">
        <v>8.5688299999999996E-8</v>
      </c>
      <c r="I4631" s="28">
        <v>1.24321E-3</v>
      </c>
      <c r="J4631" s="21">
        <f t="shared" si="438"/>
        <v>2.486603824674343E-7</v>
      </c>
      <c r="K4631" s="10">
        <f t="shared" si="439"/>
        <v>1.396476707937111E-2</v>
      </c>
      <c r="L4631" s="10">
        <f t="shared" si="440"/>
        <v>1.431576707937111E-2</v>
      </c>
      <c r="M4631" s="10">
        <f t="shared" si="441"/>
        <v>4.0908429648595384</v>
      </c>
      <c r="N4631">
        <f t="shared" si="442"/>
        <v>3.5764788168595389</v>
      </c>
      <c r="O4631">
        <f t="shared" si="437"/>
        <v>-3.6084821358322878E-4</v>
      </c>
    </row>
    <row r="4632" spans="5:15" x14ac:dyDescent="0.2">
      <c r="E4632" s="11">
        <v>285.84264000000002</v>
      </c>
      <c r="F4632" s="11">
        <v>4999.6303699999999</v>
      </c>
      <c r="G4632">
        <v>1.17488979341005E-3</v>
      </c>
      <c r="H4632" s="17">
        <v>9.5800800000000001E-8</v>
      </c>
      <c r="I4632" s="28">
        <v>1.2428700000000001E-3</v>
      </c>
      <c r="J4632" s="21">
        <f t="shared" si="438"/>
        <v>2.4859237744009468E-7</v>
      </c>
      <c r="K4632" s="10">
        <f t="shared" si="439"/>
        <v>1.3960947917035718E-2</v>
      </c>
      <c r="L4632" s="10">
        <f t="shared" si="440"/>
        <v>1.4311947917035718E-2</v>
      </c>
      <c r="M4632" s="10">
        <f t="shared" si="441"/>
        <v>4.0909649761479914</v>
      </c>
      <c r="N4632">
        <f t="shared" si="442"/>
        <v>3.5764482241479914</v>
      </c>
      <c r="O4632">
        <f t="shared" si="437"/>
        <v>-1.479219358506515E-3</v>
      </c>
    </row>
    <row r="4633" spans="5:15" x14ac:dyDescent="0.2">
      <c r="E4633" s="11">
        <v>285.92527999999999</v>
      </c>
      <c r="F4633" s="11">
        <v>4999.6303699999999</v>
      </c>
      <c r="G4633">
        <v>1.1745275099958601E-3</v>
      </c>
      <c r="H4633" s="17">
        <v>9.4094999999999997E-8</v>
      </c>
      <c r="I4633" s="28">
        <v>1.2425100000000001E-3</v>
      </c>
      <c r="J4633" s="21">
        <f t="shared" si="438"/>
        <v>2.4852037211702912E-7</v>
      </c>
      <c r="K4633" s="10">
        <f t="shared" si="439"/>
        <v>1.3956904098092355E-2</v>
      </c>
      <c r="L4633" s="10">
        <f t="shared" si="440"/>
        <v>1.4307904098092355E-2</v>
      </c>
      <c r="M4633" s="10">
        <f t="shared" si="441"/>
        <v>4.0909914854602043</v>
      </c>
      <c r="N4633">
        <f t="shared" si="442"/>
        <v>3.5763259814602044</v>
      </c>
      <c r="O4633">
        <f t="shared" si="437"/>
        <v>9.4852482784020496E-3</v>
      </c>
    </row>
    <row r="4634" spans="5:15" x14ac:dyDescent="0.2">
      <c r="E4634" s="11">
        <v>286.01031</v>
      </c>
      <c r="F4634" s="11">
        <v>4999.6303699999999</v>
      </c>
      <c r="G4634">
        <v>1.17445461891163E-3</v>
      </c>
      <c r="H4634" s="17">
        <v>8.79443E-8</v>
      </c>
      <c r="I4634" s="28">
        <v>1.2424300000000001E-3</v>
      </c>
      <c r="J4634" s="21">
        <f t="shared" si="438"/>
        <v>2.4850437093412573E-7</v>
      </c>
      <c r="K4634" s="10">
        <f t="shared" si="439"/>
        <v>1.3956005471660501E-2</v>
      </c>
      <c r="L4634" s="10">
        <f t="shared" si="440"/>
        <v>1.4307005471660502E-2</v>
      </c>
      <c r="M4634" s="10">
        <f t="shared" si="441"/>
        <v>4.0919510701213166</v>
      </c>
      <c r="N4634">
        <f t="shared" si="442"/>
        <v>3.5771325121213171</v>
      </c>
      <c r="O4634">
        <f t="shared" si="437"/>
        <v>-5.3405538919338849E-3</v>
      </c>
    </row>
    <row r="4635" spans="5:15" x14ac:dyDescent="0.2">
      <c r="E4635" s="11">
        <v>286.09674000000001</v>
      </c>
      <c r="F4635" s="11">
        <v>4999.6303699999999</v>
      </c>
      <c r="G4635">
        <v>1.1739765104156401E-3</v>
      </c>
      <c r="H4635" s="17">
        <v>1.12204E-7</v>
      </c>
      <c r="I4635" s="28">
        <v>1.2419499999999999E-3</v>
      </c>
      <c r="J4635" s="21">
        <f t="shared" si="438"/>
        <v>2.48408363836705E-7</v>
      </c>
      <c r="K4635" s="10">
        <f t="shared" si="439"/>
        <v>1.3950613713069352E-2</v>
      </c>
      <c r="L4635" s="10">
        <f t="shared" si="440"/>
        <v>1.4301613713069353E-2</v>
      </c>
      <c r="M4635" s="10">
        <f t="shared" si="441"/>
        <v>4.0916450600484371</v>
      </c>
      <c r="N4635">
        <f t="shared" si="442"/>
        <v>3.5766709280484372</v>
      </c>
      <c r="O4635">
        <f t="shared" si="437"/>
        <v>1.18122096708437E-3</v>
      </c>
    </row>
    <row r="4636" spans="5:15" x14ac:dyDescent="0.2">
      <c r="E4636" s="11">
        <v>286.17908999999997</v>
      </c>
      <c r="F4636" s="11">
        <v>4999.6303699999999</v>
      </c>
      <c r="G4636">
        <v>1.1736817346019201E-3</v>
      </c>
      <c r="H4636" s="17">
        <v>1.04554E-7</v>
      </c>
      <c r="I4636" s="28">
        <v>1.2416599999999999E-3</v>
      </c>
      <c r="J4636" s="21">
        <f t="shared" si="438"/>
        <v>2.4835035954867999E-7</v>
      </c>
      <c r="K4636" s="10">
        <f t="shared" si="439"/>
        <v>1.3947356192253868E-2</v>
      </c>
      <c r="L4636" s="10">
        <f t="shared" si="440"/>
        <v>1.4298356192253869E-2</v>
      </c>
      <c r="M4636" s="10">
        <f t="shared" si="441"/>
        <v>4.0918905635950766</v>
      </c>
      <c r="N4636">
        <f t="shared" si="442"/>
        <v>3.5767682015950766</v>
      </c>
      <c r="O4636">
        <f t="shared" si="437"/>
        <v>-6.0883206292903147E-3</v>
      </c>
    </row>
    <row r="4637" spans="5:15" x14ac:dyDescent="0.2">
      <c r="E4637" s="11">
        <v>286.25867</v>
      </c>
      <c r="F4637" s="11">
        <v>4999.6303699999999</v>
      </c>
      <c r="G4637">
        <v>1.1732254159539401E-3</v>
      </c>
      <c r="H4637" s="17">
        <v>9.7614200000000001E-8</v>
      </c>
      <c r="I4637" s="28">
        <v>1.2412E-3</v>
      </c>
      <c r="J4637" s="21">
        <f t="shared" si="438"/>
        <v>2.4825835274698521E-7</v>
      </c>
      <c r="K4637" s="10">
        <f t="shared" si="439"/>
        <v>1.3942189090270689E-2</v>
      </c>
      <c r="L4637" s="10">
        <f t="shared" si="440"/>
        <v>1.429318909027069E-2</v>
      </c>
      <c r="M4637" s="10">
        <f t="shared" si="441"/>
        <v>4.0915492990393973</v>
      </c>
      <c r="N4637">
        <f t="shared" si="442"/>
        <v>3.5762836930393975</v>
      </c>
      <c r="O4637">
        <f t="shared" si="437"/>
        <v>1.8640716891331357E-3</v>
      </c>
    </row>
    <row r="4638" spans="5:15" x14ac:dyDescent="0.2">
      <c r="E4638" s="11">
        <v>286.34339999999997</v>
      </c>
      <c r="F4638" s="11">
        <v>4999.6303699999999</v>
      </c>
      <c r="G4638">
        <v>1.1729402355471099E-3</v>
      </c>
      <c r="H4638" s="17">
        <v>7.8602700000000003E-8</v>
      </c>
      <c r="I4638" s="28">
        <v>1.24092E-3</v>
      </c>
      <c r="J4638" s="21">
        <f t="shared" si="438"/>
        <v>2.4820234860682309E-7</v>
      </c>
      <c r="K4638" s="10">
        <f t="shared" si="439"/>
        <v>1.3939043897759185E-2</v>
      </c>
      <c r="L4638" s="10">
        <f t="shared" si="440"/>
        <v>1.4290043897759185E-2</v>
      </c>
      <c r="M4638" s="10">
        <f t="shared" si="441"/>
        <v>4.0918597558336174</v>
      </c>
      <c r="N4638">
        <f t="shared" si="442"/>
        <v>3.5764416358336177</v>
      </c>
      <c r="O4638">
        <f t="shared" si="437"/>
        <v>-4.7643764484780254E-3</v>
      </c>
    </row>
    <row r="4639" spans="5:15" x14ac:dyDescent="0.2">
      <c r="E4639" s="11">
        <v>286.42358000000002</v>
      </c>
      <c r="F4639" s="11">
        <v>4999.6303699999999</v>
      </c>
      <c r="G4639">
        <v>1.17252088266598E-3</v>
      </c>
      <c r="H4639" s="17">
        <v>1.1191E-7</v>
      </c>
      <c r="I4639" s="28">
        <v>1.2404899999999999E-3</v>
      </c>
      <c r="J4639" s="21">
        <f t="shared" si="438"/>
        <v>2.4811634224871708E-7</v>
      </c>
      <c r="K4639" s="10">
        <f t="shared" si="439"/>
        <v>1.3934213780687951E-2</v>
      </c>
      <c r="L4639" s="10">
        <f t="shared" si="440"/>
        <v>1.4285213780687952E-2</v>
      </c>
      <c r="M4639" s="10">
        <f t="shared" si="441"/>
        <v>4.0916220721299785</v>
      </c>
      <c r="N4639">
        <f t="shared" si="442"/>
        <v>3.5760596281299786</v>
      </c>
      <c r="O4639">
        <f t="shared" si="437"/>
        <v>2.9658784310179266E-3</v>
      </c>
    </row>
    <row r="4640" spans="5:15" x14ac:dyDescent="0.2">
      <c r="E4640" s="11">
        <v>286.50810000000001</v>
      </c>
      <c r="F4640" s="11">
        <v>4999.6303699999999</v>
      </c>
      <c r="G4640">
        <v>1.17226352402021E-3</v>
      </c>
      <c r="H4640" s="17">
        <v>8.9041600000000002E-8</v>
      </c>
      <c r="I4640" s="28">
        <v>1.2402400000000001E-3</v>
      </c>
      <c r="J4640" s="21">
        <f t="shared" si="438"/>
        <v>2.4806633855214385E-7</v>
      </c>
      <c r="K4640" s="10">
        <f t="shared" si="439"/>
        <v>1.3931405573088399E-2</v>
      </c>
      <c r="L4640" s="10">
        <f t="shared" si="440"/>
        <v>1.4282405573088399E-2</v>
      </c>
      <c r="M4640" s="10">
        <f t="shared" si="441"/>
        <v>4.0920248841749682</v>
      </c>
      <c r="N4640">
        <f t="shared" si="442"/>
        <v>3.5763103041749682</v>
      </c>
      <c r="O4640">
        <f t="shared" si="437"/>
        <v>7.2639615504839115E-4</v>
      </c>
    </row>
    <row r="4641" spans="5:15" x14ac:dyDescent="0.2">
      <c r="E4641" s="11">
        <v>286.59298999999999</v>
      </c>
      <c r="F4641" s="11">
        <v>4999.6303699999999</v>
      </c>
      <c r="G4641">
        <v>1.17195879123169E-3</v>
      </c>
      <c r="H4641" s="17">
        <v>1.0449299999999999E-7</v>
      </c>
      <c r="I4641" s="28">
        <v>1.23993E-3</v>
      </c>
      <c r="J4641" s="21">
        <f t="shared" si="438"/>
        <v>2.4800433396839296E-7</v>
      </c>
      <c r="K4641" s="10">
        <f t="shared" si="439"/>
        <v>1.3927923395664949E-2</v>
      </c>
      <c r="L4641" s="10">
        <f t="shared" si="440"/>
        <v>1.4278923395664949E-2</v>
      </c>
      <c r="M4641" s="10">
        <f t="shared" si="441"/>
        <v>4.0922393499445704</v>
      </c>
      <c r="N4641">
        <f t="shared" si="442"/>
        <v>3.5763719679445702</v>
      </c>
      <c r="O4641">
        <f t="shared" si="437"/>
        <v>-3.9832073614779256E-3</v>
      </c>
    </row>
    <row r="4642" spans="5:15" x14ac:dyDescent="0.2">
      <c r="E4642" s="11">
        <v>286.67905999999999</v>
      </c>
      <c r="F4642" s="11">
        <v>4999.6303699999999</v>
      </c>
      <c r="G4642">
        <v>1.17152255379391E-3</v>
      </c>
      <c r="H4642" s="17">
        <v>9.1757000000000006E-8</v>
      </c>
      <c r="I4642" s="28">
        <v>1.23949E-3</v>
      </c>
      <c r="J4642" s="21">
        <f t="shared" si="438"/>
        <v>2.4791632746242401E-7</v>
      </c>
      <c r="K4642" s="10">
        <f t="shared" si="439"/>
        <v>1.3922980950289732E-2</v>
      </c>
      <c r="L4642" s="10">
        <f t="shared" si="440"/>
        <v>1.4273980950289733E-2</v>
      </c>
      <c r="M4642" s="10">
        <f t="shared" si="441"/>
        <v>4.0920514412869675</v>
      </c>
      <c r="N4642">
        <f t="shared" si="442"/>
        <v>3.5760291332869678</v>
      </c>
      <c r="O4642">
        <f t="shared" si="437"/>
        <v>1.7948839883489376E-3</v>
      </c>
    </row>
    <row r="4643" spans="5:15" x14ac:dyDescent="0.2">
      <c r="E4643" s="11">
        <v>286.76049999999998</v>
      </c>
      <c r="F4643" s="11">
        <v>4999.6303699999999</v>
      </c>
      <c r="G4643">
        <v>1.1712495041280599E-3</v>
      </c>
      <c r="H4643" s="17">
        <v>8.7699999999999998E-8</v>
      </c>
      <c r="I4643" s="28">
        <v>1.2392200000000001E-3</v>
      </c>
      <c r="J4643" s="21">
        <f t="shared" si="438"/>
        <v>2.4786232347012489E-7</v>
      </c>
      <c r="K4643" s="10">
        <f t="shared" si="439"/>
        <v>1.3919948086082214E-2</v>
      </c>
      <c r="L4643" s="10">
        <f t="shared" si="440"/>
        <v>1.4270948086082215E-2</v>
      </c>
      <c r="M4643" s="10">
        <f t="shared" si="441"/>
        <v>4.0923442086389787</v>
      </c>
      <c r="N4643">
        <f t="shared" si="442"/>
        <v>3.5761753086389789</v>
      </c>
      <c r="O4643">
        <f t="shared" si="437"/>
        <v>-1.0834187590441119E-3</v>
      </c>
    </row>
    <row r="4644" spans="5:15" x14ac:dyDescent="0.2">
      <c r="E4644" s="11">
        <v>286.84370000000001</v>
      </c>
      <c r="F4644" s="11">
        <v>4999.6303699999999</v>
      </c>
      <c r="G4644">
        <v>1.1708951097341999E-3</v>
      </c>
      <c r="H4644" s="17">
        <v>9.6334200000000005E-8</v>
      </c>
      <c r="I4644" s="28">
        <v>1.23887E-3</v>
      </c>
      <c r="J4644" s="21">
        <f t="shared" si="438"/>
        <v>2.4779231829492228E-7</v>
      </c>
      <c r="K4644" s="10">
        <f t="shared" si="439"/>
        <v>1.3916016595442835E-2</v>
      </c>
      <c r="L4644" s="10">
        <f t="shared" si="440"/>
        <v>1.4267016595442836E-2</v>
      </c>
      <c r="M4644" s="10">
        <f t="shared" si="441"/>
        <v>4.0924038281982265</v>
      </c>
      <c r="N4644">
        <f t="shared" si="442"/>
        <v>3.5760851681982264</v>
      </c>
      <c r="O4644">
        <f t="shared" si="437"/>
        <v>3.8827698371953524E-3</v>
      </c>
    </row>
    <row r="4645" spans="5:15" x14ac:dyDescent="0.2">
      <c r="E4645" s="11">
        <v>286.92630000000003</v>
      </c>
      <c r="F4645" s="11">
        <v>4999.6303699999999</v>
      </c>
      <c r="G4645">
        <v>1.17067601610644E-3</v>
      </c>
      <c r="H4645" s="17">
        <v>1.09963E-7</v>
      </c>
      <c r="I4645" s="28">
        <v>1.23865E-3</v>
      </c>
      <c r="J4645" s="21">
        <f t="shared" si="438"/>
        <v>2.4774831504193777E-7</v>
      </c>
      <c r="K4645" s="10">
        <f t="shared" si="439"/>
        <v>1.3913545372755225E-2</v>
      </c>
      <c r="L4645" s="10">
        <f t="shared" si="440"/>
        <v>1.4264545372755226E-2</v>
      </c>
      <c r="M4645" s="10">
        <f t="shared" si="441"/>
        <v>4.0928732249867785</v>
      </c>
      <c r="N4645">
        <f t="shared" si="442"/>
        <v>3.5764058849867788</v>
      </c>
      <c r="O4645">
        <f t="shared" si="437"/>
        <v>-1.5680834767645285E-2</v>
      </c>
    </row>
    <row r="4646" spans="5:15" x14ac:dyDescent="0.2">
      <c r="E4646" s="11">
        <v>287.01220999999998</v>
      </c>
      <c r="F4646" s="11">
        <v>4999.6303699999999</v>
      </c>
      <c r="G4646">
        <v>1.1699316245165801E-3</v>
      </c>
      <c r="H4646" s="17">
        <v>1.11415E-7</v>
      </c>
      <c r="I4646" s="28">
        <v>1.2378999999999999E-3</v>
      </c>
      <c r="J4646" s="21">
        <f t="shared" si="438"/>
        <v>2.4759830395221798E-7</v>
      </c>
      <c r="K4646" s="10">
        <f t="shared" si="439"/>
        <v>1.3905120749956562E-2</v>
      </c>
      <c r="L4646" s="10">
        <f t="shared" si="440"/>
        <v>1.4256120749956563E-2</v>
      </c>
      <c r="M4646" s="10">
        <f t="shared" si="441"/>
        <v>4.0916807224718905</v>
      </c>
      <c r="N4646">
        <f t="shared" si="442"/>
        <v>3.5750587444718911</v>
      </c>
      <c r="O4646">
        <f t="shared" si="437"/>
        <v>1.1290356794146254E-2</v>
      </c>
    </row>
    <row r="4647" spans="5:15" x14ac:dyDescent="0.2">
      <c r="E4647" s="11">
        <v>287.09519999999998</v>
      </c>
      <c r="F4647" s="11">
        <v>4999.6303699999999</v>
      </c>
      <c r="G4647">
        <v>1.16990150657097E-3</v>
      </c>
      <c r="H4647" s="17">
        <v>8.5346300000000005E-8</v>
      </c>
      <c r="I4647" s="28">
        <v>1.2378700000000001E-3</v>
      </c>
      <c r="J4647" s="21">
        <f t="shared" si="438"/>
        <v>2.475923035086292E-7</v>
      </c>
      <c r="K4647" s="10">
        <f t="shared" si="439"/>
        <v>1.3904783765044617E-2</v>
      </c>
      <c r="L4647" s="10">
        <f t="shared" si="440"/>
        <v>1.4255783765044617E-2</v>
      </c>
      <c r="M4647" s="10">
        <f t="shared" si="441"/>
        <v>4.0927670911822371</v>
      </c>
      <c r="N4647">
        <f t="shared" si="442"/>
        <v>3.5759957311822372</v>
      </c>
      <c r="O4647">
        <f t="shared" si="437"/>
        <v>-2.5642102073945264E-3</v>
      </c>
    </row>
    <row r="4648" spans="5:15" x14ac:dyDescent="0.2">
      <c r="E4648" s="11">
        <v>287.17896000000002</v>
      </c>
      <c r="F4648" s="11">
        <v>4999.6303699999999</v>
      </c>
      <c r="G4648">
        <v>1.1695174652807199E-3</v>
      </c>
      <c r="H4648" s="17">
        <v>8.8965000000000003E-8</v>
      </c>
      <c r="I4648" s="28">
        <v>1.23748E-3</v>
      </c>
      <c r="J4648" s="21">
        <f t="shared" si="438"/>
        <v>2.4751429774197486E-7</v>
      </c>
      <c r="K4648" s="10">
        <f t="shared" si="439"/>
        <v>1.3900402961189308E-2</v>
      </c>
      <c r="L4648" s="10">
        <f t="shared" si="440"/>
        <v>1.4251402961189309E-2</v>
      </c>
      <c r="M4648" s="10">
        <f t="shared" si="441"/>
        <v>4.0927030809352658</v>
      </c>
      <c r="N4648">
        <f t="shared" si="442"/>
        <v>3.5757809529352658</v>
      </c>
      <c r="O4648">
        <f t="shared" si="437"/>
        <v>8.2278734341201774E-3</v>
      </c>
    </row>
    <row r="4649" spans="5:15" x14ac:dyDescent="0.2">
      <c r="E4649" s="11">
        <v>287.26299999999998</v>
      </c>
      <c r="F4649" s="11">
        <v>4999.6303699999999</v>
      </c>
      <c r="G4649">
        <v>1.1694017751490899E-3</v>
      </c>
      <c r="H4649" s="17">
        <v>1.0747999999999999E-7</v>
      </c>
      <c r="I4649" s="28">
        <v>1.23737E-3</v>
      </c>
      <c r="J4649" s="21">
        <f t="shared" si="438"/>
        <v>2.4749229611548264E-7</v>
      </c>
      <c r="K4649" s="10">
        <f t="shared" si="439"/>
        <v>1.3899167349845505E-2</v>
      </c>
      <c r="L4649" s="10">
        <f t="shared" si="440"/>
        <v>1.4250167349845506E-2</v>
      </c>
      <c r="M4649" s="10">
        <f t="shared" si="441"/>
        <v>4.093545823418669</v>
      </c>
      <c r="N4649">
        <f t="shared" si="442"/>
        <v>3.5764724234186689</v>
      </c>
      <c r="O4649">
        <f t="shared" si="437"/>
        <v>-6.3923370534959886E-3</v>
      </c>
    </row>
    <row r="4650" spans="5:15" x14ac:dyDescent="0.2">
      <c r="E4650" s="11">
        <v>287.34350999999998</v>
      </c>
      <c r="F4650" s="11">
        <v>4999.6303699999999</v>
      </c>
      <c r="G4650">
        <v>1.1689343526357001E-3</v>
      </c>
      <c r="H4650" s="17">
        <v>9.1087699999999998E-8</v>
      </c>
      <c r="I4650" s="28">
        <v>1.2369E-3</v>
      </c>
      <c r="J4650" s="21">
        <f t="shared" si="438"/>
        <v>2.4739828916592491E-7</v>
      </c>
      <c r="K4650" s="10">
        <f t="shared" si="439"/>
        <v>1.3893887919558343E-2</v>
      </c>
      <c r="L4650" s="10">
        <f t="shared" si="440"/>
        <v>1.4244887919558344E-2</v>
      </c>
      <c r="M4650" s="10">
        <f t="shared" si="441"/>
        <v>4.0931760943624917</v>
      </c>
      <c r="N4650">
        <f t="shared" si="442"/>
        <v>3.5759577763624919</v>
      </c>
      <c r="O4650">
        <f t="shared" si="437"/>
        <v>-5.0729111938532783E-3</v>
      </c>
    </row>
    <row r="4651" spans="5:15" x14ac:dyDescent="0.2">
      <c r="E4651" s="11">
        <v>287.42275999999998</v>
      </c>
      <c r="F4651" s="11">
        <v>4999.6303699999999</v>
      </c>
      <c r="G4651">
        <v>1.1685017874581299E-3</v>
      </c>
      <c r="H4651" s="17">
        <v>1.08431E-7</v>
      </c>
      <c r="I4651" s="28">
        <v>1.2364699999999999E-3</v>
      </c>
      <c r="J4651" s="21">
        <f t="shared" si="438"/>
        <v>2.4731228280781884E-7</v>
      </c>
      <c r="K4651" s="10">
        <f t="shared" si="439"/>
        <v>1.3889057802487106E-2</v>
      </c>
      <c r="L4651" s="10">
        <f t="shared" si="440"/>
        <v>1.4240057802487107E-2</v>
      </c>
      <c r="M4651" s="10">
        <f t="shared" si="441"/>
        <v>4.0929167161503788</v>
      </c>
      <c r="N4651">
        <f t="shared" si="442"/>
        <v>3.575555748150379</v>
      </c>
      <c r="O4651">
        <f t="shared" si="437"/>
        <v>2.9056359760365832E-4</v>
      </c>
    </row>
    <row r="4652" spans="5:15" x14ac:dyDescent="0.2">
      <c r="E4652" s="11">
        <v>287.51047999999997</v>
      </c>
      <c r="F4652" s="11">
        <v>4999.6303699999999</v>
      </c>
      <c r="G4652">
        <v>1.1681791602712399E-3</v>
      </c>
      <c r="H4652" s="17">
        <v>8.8787199999999997E-8</v>
      </c>
      <c r="I4652" s="28">
        <v>1.2361399999999999E-3</v>
      </c>
      <c r="J4652" s="21">
        <f t="shared" si="438"/>
        <v>2.4724627792834212E-7</v>
      </c>
      <c r="K4652" s="10">
        <f t="shared" si="439"/>
        <v>1.3885350968455694E-2</v>
      </c>
      <c r="L4652" s="10">
        <f t="shared" si="440"/>
        <v>1.4236350968455694E-2</v>
      </c>
      <c r="M4652" s="10">
        <f t="shared" si="441"/>
        <v>4.0931001003891607</v>
      </c>
      <c r="N4652">
        <f t="shared" si="442"/>
        <v>3.5755812363891608</v>
      </c>
      <c r="O4652">
        <f t="shared" si="437"/>
        <v>1.0326389466470517E-4</v>
      </c>
    </row>
    <row r="4653" spans="5:15" x14ac:dyDescent="0.2">
      <c r="E4653" s="11">
        <v>287.59429999999998</v>
      </c>
      <c r="F4653" s="11">
        <v>4999.6303699999999</v>
      </c>
      <c r="G4653">
        <v>1.1678536665980499E-3</v>
      </c>
      <c r="H4653" s="17">
        <v>8.23352E-8</v>
      </c>
      <c r="I4653" s="28">
        <v>1.2358200000000001E-3</v>
      </c>
      <c r="J4653" s="21">
        <f t="shared" si="438"/>
        <v>2.4718227319672839E-7</v>
      </c>
      <c r="K4653" s="10">
        <f t="shared" si="439"/>
        <v>1.3881756462728266E-2</v>
      </c>
      <c r="L4653" s="10">
        <f t="shared" si="440"/>
        <v>1.4232756462728266E-2</v>
      </c>
      <c r="M4653" s="10">
        <f t="shared" si="441"/>
        <v>4.0932596319688113</v>
      </c>
      <c r="N4653">
        <f t="shared" si="442"/>
        <v>3.5755898919688116</v>
      </c>
      <c r="O4653">
        <f t="shared" si="437"/>
        <v>7.0617226370336328E-3</v>
      </c>
    </row>
    <row r="4654" spans="5:15" x14ac:dyDescent="0.2">
      <c r="E4654" s="11">
        <v>287.67853000000002</v>
      </c>
      <c r="F4654" s="11">
        <v>4999.6303699999999</v>
      </c>
      <c r="G4654">
        <v>1.16771893339261E-3</v>
      </c>
      <c r="H4654" s="17">
        <v>1.07313E-7</v>
      </c>
      <c r="I4654" s="28">
        <v>1.2356800000000001E-3</v>
      </c>
      <c r="J4654" s="21">
        <f t="shared" si="438"/>
        <v>2.4715427112664733E-7</v>
      </c>
      <c r="K4654" s="10">
        <f t="shared" si="439"/>
        <v>1.3880183866472514E-2</v>
      </c>
      <c r="L4654" s="10">
        <f t="shared" si="440"/>
        <v>1.4231183866472515E-2</v>
      </c>
      <c r="M4654" s="10">
        <f t="shared" si="441"/>
        <v>4.0940060548665294</v>
      </c>
      <c r="N4654">
        <f t="shared" si="442"/>
        <v>3.5761847008665293</v>
      </c>
      <c r="O4654">
        <f t="shared" si="437"/>
        <v>-6.4356379927106109E-3</v>
      </c>
    </row>
    <row r="4655" spans="5:15" x14ac:dyDescent="0.2">
      <c r="E4655" s="11">
        <v>287.76247999999998</v>
      </c>
      <c r="F4655" s="11">
        <v>4999.6303699999999</v>
      </c>
      <c r="G4655">
        <v>1.1672330862251899E-3</v>
      </c>
      <c r="H4655" s="17">
        <v>8.4892599999999996E-8</v>
      </c>
      <c r="I4655" s="28">
        <v>1.2351899999999999E-3</v>
      </c>
      <c r="J4655" s="21">
        <f t="shared" si="438"/>
        <v>2.4705626388136371E-7</v>
      </c>
      <c r="K4655" s="10">
        <f t="shared" si="439"/>
        <v>1.3874679779577386E-2</v>
      </c>
      <c r="L4655" s="10">
        <f t="shared" si="440"/>
        <v>1.4225679779577387E-2</v>
      </c>
      <c r="M4655" s="10">
        <f t="shared" si="441"/>
        <v>4.0936168930570416</v>
      </c>
      <c r="N4655">
        <f t="shared" si="442"/>
        <v>3.5756444290570415</v>
      </c>
      <c r="O4655">
        <f t="shared" si="437"/>
        <v>-2.2031903722491042E-3</v>
      </c>
    </row>
    <row r="4656" spans="5:15" x14ac:dyDescent="0.2">
      <c r="E4656" s="11">
        <v>287.84868</v>
      </c>
      <c r="F4656" s="11">
        <v>4999.6303699999999</v>
      </c>
      <c r="G4656">
        <v>1.1668442235103699E-3</v>
      </c>
      <c r="H4656" s="17">
        <v>8.8277799999999994E-8</v>
      </c>
      <c r="I4656" s="28">
        <v>1.2348000000000001E-3</v>
      </c>
      <c r="J4656" s="21">
        <f t="shared" si="438"/>
        <v>2.4697825811470942E-7</v>
      </c>
      <c r="K4656" s="10">
        <f t="shared" si="439"/>
        <v>1.3870298975722081E-2</v>
      </c>
      <c r="L4656" s="10">
        <f t="shared" si="440"/>
        <v>1.4221298975722082E-2</v>
      </c>
      <c r="M4656" s="10">
        <f t="shared" si="441"/>
        <v>4.093582138046953</v>
      </c>
      <c r="N4656">
        <f t="shared" si="442"/>
        <v>3.5754545140469536</v>
      </c>
      <c r="O4656">
        <f t="shared" si="437"/>
        <v>-2.9219530979254075E-3</v>
      </c>
    </row>
    <row r="4657" spans="5:15" x14ac:dyDescent="0.2">
      <c r="E4657" s="11">
        <v>287.93088999999998</v>
      </c>
      <c r="F4657" s="11">
        <v>4999.6303699999999</v>
      </c>
      <c r="G4657">
        <v>1.16645266509151E-3</v>
      </c>
      <c r="H4657" s="17">
        <v>1.19052E-7</v>
      </c>
      <c r="I4657" s="28">
        <v>1.23441E-3</v>
      </c>
      <c r="J4657" s="21">
        <f t="shared" si="438"/>
        <v>2.4690025234805508E-7</v>
      </c>
      <c r="K4657" s="10">
        <f t="shared" si="439"/>
        <v>1.3865918171866774E-2</v>
      </c>
      <c r="L4657" s="10">
        <f t="shared" si="440"/>
        <v>1.4216918171866775E-2</v>
      </c>
      <c r="M4657" s="10">
        <f t="shared" si="441"/>
        <v>4.0934899022827729</v>
      </c>
      <c r="N4657">
        <f t="shared" si="442"/>
        <v>3.5752143002827732</v>
      </c>
      <c r="O4657">
        <f t="shared" si="437"/>
        <v>4.8323574376033823E-2</v>
      </c>
    </row>
    <row r="4658" spans="5:15" x14ac:dyDescent="0.2">
      <c r="E4658" s="11">
        <v>288.01197999999999</v>
      </c>
      <c r="F4658" s="11">
        <v>4999.6303699999999</v>
      </c>
      <c r="G4658">
        <v>1.1673502929715901E-3</v>
      </c>
      <c r="H4658" s="17">
        <v>1.7139800000000001E-7</v>
      </c>
      <c r="I4658" s="28">
        <v>1.2353100000000001E-3</v>
      </c>
      <c r="J4658" s="21">
        <f t="shared" si="438"/>
        <v>2.4708026565571888E-7</v>
      </c>
      <c r="K4658" s="10">
        <f t="shared" si="439"/>
        <v>1.3876027719225172E-2</v>
      </c>
      <c r="L4658" s="10">
        <f t="shared" si="440"/>
        <v>1.4227027719225172E-2</v>
      </c>
      <c r="M4658" s="10">
        <f t="shared" si="441"/>
        <v>4.0975544229289262</v>
      </c>
      <c r="N4658">
        <f t="shared" si="442"/>
        <v>3.5791328589289266</v>
      </c>
      <c r="O4658">
        <f t="shared" si="437"/>
        <v>2.7525606302209408E-2</v>
      </c>
    </row>
    <row r="4659" spans="5:15" x14ac:dyDescent="0.2">
      <c r="E4659" s="11">
        <v>288.09557000000001</v>
      </c>
      <c r="F4659" s="11">
        <v>4999.6303699999999</v>
      </c>
      <c r="G4659">
        <v>1.1677410052325201E-3</v>
      </c>
      <c r="H4659" s="17">
        <v>1.2018699999999999E-7</v>
      </c>
      <c r="I4659" s="28">
        <v>1.2356999999999999E-3</v>
      </c>
      <c r="J4659" s="21">
        <f t="shared" si="438"/>
        <v>2.4715827142237316E-7</v>
      </c>
      <c r="K4659" s="10">
        <f t="shared" si="439"/>
        <v>1.3880408523080477E-2</v>
      </c>
      <c r="L4659" s="10">
        <f t="shared" si="440"/>
        <v>1.4231408523080477E-2</v>
      </c>
      <c r="M4659" s="10">
        <f t="shared" si="441"/>
        <v>4.1000057503597285</v>
      </c>
      <c r="N4659">
        <f t="shared" si="442"/>
        <v>3.5814337243597287</v>
      </c>
      <c r="O4659">
        <f t="shared" si="437"/>
        <v>-6.5844074751254637E-3</v>
      </c>
    </row>
    <row r="4660" spans="5:15" x14ac:dyDescent="0.2">
      <c r="E4660" s="11">
        <v>288.17728</v>
      </c>
      <c r="F4660" s="11">
        <v>4999.6303699999999</v>
      </c>
      <c r="G4660">
        <v>1.1672601889657699E-3</v>
      </c>
      <c r="H4660" s="17">
        <v>1.2284799999999999E-7</v>
      </c>
      <c r="I4660" s="28">
        <v>1.23522E-3</v>
      </c>
      <c r="J4660" s="21">
        <f t="shared" si="438"/>
        <v>2.4706226432495249E-7</v>
      </c>
      <c r="K4660" s="10">
        <f t="shared" si="439"/>
        <v>1.3875016764489332E-2</v>
      </c>
      <c r="L4660" s="10">
        <f t="shared" si="440"/>
        <v>1.4226016764489332E-2</v>
      </c>
      <c r="M4660" s="10">
        <f t="shared" si="441"/>
        <v>4.0996148164249364</v>
      </c>
      <c r="N4660">
        <f t="shared" si="442"/>
        <v>3.5808957124249363</v>
      </c>
      <c r="O4660">
        <f t="shared" si="437"/>
        <v>-7.4282409272571589E-4</v>
      </c>
    </row>
    <row r="4661" spans="5:15" x14ac:dyDescent="0.2">
      <c r="E4661" s="11">
        <v>288.26087999999999</v>
      </c>
      <c r="F4661" s="11">
        <v>4999.6303699999999</v>
      </c>
      <c r="G4661">
        <v>1.16692136417116E-3</v>
      </c>
      <c r="H4661" s="17">
        <v>1.3091800000000001E-7</v>
      </c>
      <c r="I4661" s="28">
        <v>1.23488E-3</v>
      </c>
      <c r="J4661" s="21">
        <f t="shared" si="438"/>
        <v>2.4699425929761287E-7</v>
      </c>
      <c r="K4661" s="10">
        <f t="shared" si="439"/>
        <v>1.3871197602153938E-2</v>
      </c>
      <c r="L4661" s="10">
        <f t="shared" si="440"/>
        <v>1.4222197602153938E-2</v>
      </c>
      <c r="M4661" s="10">
        <f t="shared" si="441"/>
        <v>4.0997031963307844</v>
      </c>
      <c r="N4661">
        <f t="shared" si="442"/>
        <v>3.5808336123307845</v>
      </c>
      <c r="O4661">
        <f t="shared" si="437"/>
        <v>1.4670411206347221E-3</v>
      </c>
    </row>
    <row r="4662" spans="5:15" x14ac:dyDescent="0.2">
      <c r="E4662" s="11">
        <v>288.34661999999997</v>
      </c>
      <c r="F4662" s="11">
        <v>4999.6303699999999</v>
      </c>
      <c r="G4662">
        <v>1.1666307783905899E-3</v>
      </c>
      <c r="H4662" s="17">
        <v>1.5445000000000001E-7</v>
      </c>
      <c r="I4662" s="28">
        <v>1.23459E-3</v>
      </c>
      <c r="J4662" s="21">
        <f t="shared" si="438"/>
        <v>2.4693625500958786E-7</v>
      </c>
      <c r="K4662" s="10">
        <f t="shared" si="439"/>
        <v>1.3867940081338454E-2</v>
      </c>
      <c r="L4662" s="10">
        <f t="shared" si="440"/>
        <v>1.4218940081338454E-2</v>
      </c>
      <c r="M4662" s="10">
        <f t="shared" si="441"/>
        <v>4.0999833124364677</v>
      </c>
      <c r="N4662">
        <f t="shared" si="442"/>
        <v>3.5809593964364677</v>
      </c>
      <c r="O4662">
        <f t="shared" si="437"/>
        <v>8.5550276768292608E-3</v>
      </c>
    </row>
    <row r="4663" spans="5:15" x14ac:dyDescent="0.2">
      <c r="E4663" s="11">
        <v>288.43047000000001</v>
      </c>
      <c r="F4663" s="11">
        <v>4999.6303699999999</v>
      </c>
      <c r="G4663">
        <v>1.16652835573758E-3</v>
      </c>
      <c r="H4663" s="17">
        <v>1.2454800000000001E-7</v>
      </c>
      <c r="I4663" s="28">
        <v>1.23449E-3</v>
      </c>
      <c r="J4663" s="21">
        <f t="shared" si="438"/>
        <v>2.4691625353095853E-7</v>
      </c>
      <c r="K4663" s="10">
        <f t="shared" si="439"/>
        <v>1.3866816798298631E-2</v>
      </c>
      <c r="L4663" s="10">
        <f t="shared" si="440"/>
        <v>1.4217816798298632E-2</v>
      </c>
      <c r="M4663" s="10">
        <f t="shared" si="441"/>
        <v>4.10085158150717</v>
      </c>
      <c r="N4663">
        <f t="shared" si="442"/>
        <v>3.5816767355071701</v>
      </c>
      <c r="O4663">
        <f t="shared" si="437"/>
        <v>-9.3920986016261879E-3</v>
      </c>
    </row>
    <row r="4664" spans="5:15" x14ac:dyDescent="0.2">
      <c r="E4664" s="11">
        <v>288.51071000000002</v>
      </c>
      <c r="F4664" s="11">
        <v>4999.6303699999999</v>
      </c>
      <c r="G4664">
        <v>1.1659958380325799E-3</v>
      </c>
      <c r="H4664" s="17">
        <v>1.2825E-7</v>
      </c>
      <c r="I4664" s="28">
        <v>1.2339499999999999E-3</v>
      </c>
      <c r="J4664" s="21">
        <f t="shared" si="438"/>
        <v>2.4680824554636024E-7</v>
      </c>
      <c r="K4664" s="10">
        <f t="shared" si="439"/>
        <v>1.3860751069883591E-2</v>
      </c>
      <c r="L4664" s="10">
        <f t="shared" si="440"/>
        <v>1.4211751069883592E-2</v>
      </c>
      <c r="M4664" s="10">
        <f t="shared" si="441"/>
        <v>4.1002423915153754</v>
      </c>
      <c r="N4664">
        <f t="shared" si="442"/>
        <v>3.5809231135153756</v>
      </c>
      <c r="O4664">
        <f t="shared" si="437"/>
        <v>1.1256463310379178E-2</v>
      </c>
    </row>
    <row r="4665" spans="5:15" x14ac:dyDescent="0.2">
      <c r="E4665" s="11">
        <v>288.59489000000002</v>
      </c>
      <c r="F4665" s="11">
        <v>4999.6303699999999</v>
      </c>
      <c r="G4665">
        <v>1.1659584287242099E-3</v>
      </c>
      <c r="H4665" s="17">
        <v>1.2389200000000001E-7</v>
      </c>
      <c r="I4665" s="28">
        <v>1.2339199999999999E-3</v>
      </c>
      <c r="J4665" s="21">
        <f t="shared" si="438"/>
        <v>2.4680224510277146E-7</v>
      </c>
      <c r="K4665" s="10">
        <f t="shared" si="439"/>
        <v>1.3860414084971646E-2</v>
      </c>
      <c r="L4665" s="10">
        <f t="shared" si="440"/>
        <v>1.4211414084971646E-2</v>
      </c>
      <c r="M4665" s="10">
        <f t="shared" si="441"/>
        <v>4.1013414845968432</v>
      </c>
      <c r="N4665">
        <f t="shared" si="442"/>
        <v>3.5818706825968434</v>
      </c>
      <c r="O4665">
        <f t="shared" si="437"/>
        <v>7.223654270763903E-3</v>
      </c>
    </row>
    <row r="4666" spans="5:15" x14ac:dyDescent="0.2">
      <c r="E4666" s="11">
        <v>288.68239999999997</v>
      </c>
      <c r="F4666" s="11">
        <v>4999.6303699999999</v>
      </c>
      <c r="G4666">
        <v>1.16582584532738E-3</v>
      </c>
      <c r="H4666" s="17">
        <v>1.06048E-7</v>
      </c>
      <c r="I4666" s="28">
        <v>1.2337800000000001E-3</v>
      </c>
      <c r="J4666" s="21">
        <f t="shared" si="438"/>
        <v>2.4677424303269046E-7</v>
      </c>
      <c r="K4666" s="10">
        <f t="shared" si="439"/>
        <v>1.3858841488715896E-2</v>
      </c>
      <c r="L4666" s="10">
        <f t="shared" si="440"/>
        <v>1.4209841488715897E-2</v>
      </c>
      <c r="M4666" s="10">
        <f t="shared" si="441"/>
        <v>4.1021311445820778</v>
      </c>
      <c r="N4666">
        <f t="shared" si="442"/>
        <v>3.5825028245820776</v>
      </c>
      <c r="O4666">
        <f t="shared" si="437"/>
        <v>-7.2655439387811363E-3</v>
      </c>
    </row>
    <row r="4667" spans="5:15" x14ac:dyDescent="0.2">
      <c r="E4667" s="11">
        <v>288.76317999999998</v>
      </c>
      <c r="F4667" s="11">
        <v>4999.6303699999999</v>
      </c>
      <c r="G4667">
        <v>1.16533057404375E-3</v>
      </c>
      <c r="H4667" s="17">
        <v>1.0967499999999999E-7</v>
      </c>
      <c r="I4667" s="28">
        <v>1.23329E-3</v>
      </c>
      <c r="J4667" s="21">
        <f t="shared" si="438"/>
        <v>2.4667623578740684E-7</v>
      </c>
      <c r="K4667" s="10">
        <f t="shared" si="439"/>
        <v>1.3853337401820768E-2</v>
      </c>
      <c r="L4667" s="10">
        <f t="shared" si="440"/>
        <v>1.4204337401820769E-2</v>
      </c>
      <c r="M4667" s="10">
        <f t="shared" si="441"/>
        <v>4.1016896379427026</v>
      </c>
      <c r="N4667">
        <f t="shared" si="442"/>
        <v>3.5819159139427028</v>
      </c>
      <c r="O4667">
        <f t="shared" si="437"/>
        <v>7.0722342777206166E-3</v>
      </c>
    </row>
    <row r="4668" spans="5:15" x14ac:dyDescent="0.2">
      <c r="E4668" s="11">
        <v>288.84836999999999</v>
      </c>
      <c r="F4668" s="11">
        <v>4999.6303699999999</v>
      </c>
      <c r="G4668">
        <v>1.16519683092768E-3</v>
      </c>
      <c r="H4668" s="17">
        <v>9.9652499999999998E-8</v>
      </c>
      <c r="I4668" s="28">
        <v>1.2331499999999999E-3</v>
      </c>
      <c r="J4668" s="21">
        <f t="shared" si="438"/>
        <v>2.4664823371732578E-7</v>
      </c>
      <c r="K4668" s="10">
        <f t="shared" si="439"/>
        <v>1.3851764805565017E-2</v>
      </c>
      <c r="L4668" s="10">
        <f t="shared" si="440"/>
        <v>1.4202764805565017E-2</v>
      </c>
      <c r="M4668" s="10">
        <f t="shared" si="441"/>
        <v>4.1024454635808221</v>
      </c>
      <c r="N4668">
        <f t="shared" si="442"/>
        <v>3.5825183975808219</v>
      </c>
      <c r="O4668">
        <f t="shared" si="437"/>
        <v>-2.9731909848476523E-3</v>
      </c>
    </row>
    <row r="4669" spans="5:15" x14ac:dyDescent="0.2">
      <c r="E4669" s="11">
        <v>288.93069000000003</v>
      </c>
      <c r="F4669" s="11">
        <v>4999.6303699999999</v>
      </c>
      <c r="G4669">
        <v>1.16479871149685E-3</v>
      </c>
      <c r="H4669" s="17">
        <v>1.0509999999999999E-7</v>
      </c>
      <c r="I4669" s="28">
        <v>1.2327600000000001E-3</v>
      </c>
      <c r="J4669" s="21">
        <f t="shared" si="438"/>
        <v>2.465702279506715E-7</v>
      </c>
      <c r="K4669" s="10">
        <f t="shared" si="439"/>
        <v>1.3847384001709711E-2</v>
      </c>
      <c r="L4669" s="10">
        <f t="shared" si="440"/>
        <v>1.4198384001709712E-2</v>
      </c>
      <c r="M4669" s="10">
        <f t="shared" si="441"/>
        <v>4.102348886498949</v>
      </c>
      <c r="N4669">
        <f t="shared" si="442"/>
        <v>3.5822736444989491</v>
      </c>
      <c r="O4669">
        <f t="shared" si="437"/>
        <v>1.680169575306931E-3</v>
      </c>
    </row>
    <row r="4670" spans="5:15" x14ac:dyDescent="0.2">
      <c r="E4670" s="11">
        <v>289.01247000000001</v>
      </c>
      <c r="F4670" s="11">
        <v>4999.6303699999999</v>
      </c>
      <c r="G4670">
        <v>1.1645384337728201E-3</v>
      </c>
      <c r="H4670" s="17">
        <v>1.0726900000000001E-7</v>
      </c>
      <c r="I4670" s="28">
        <v>1.2324899999999999E-3</v>
      </c>
      <c r="J4670" s="21">
        <f t="shared" si="438"/>
        <v>2.4651622395837233E-7</v>
      </c>
      <c r="K4670" s="10">
        <f t="shared" si="439"/>
        <v>1.384435113750219E-2</v>
      </c>
      <c r="L4670" s="10">
        <f t="shared" si="440"/>
        <v>1.419535113750219E-2</v>
      </c>
      <c r="M4670" s="10">
        <f t="shared" si="441"/>
        <v>4.1026334947668177</v>
      </c>
      <c r="N4670">
        <f t="shared" si="442"/>
        <v>3.5824110487668177</v>
      </c>
      <c r="O4670">
        <f t="shared" si="437"/>
        <v>-1.2337866526376002E-3</v>
      </c>
    </row>
    <row r="4671" spans="5:15" x14ac:dyDescent="0.2">
      <c r="E4671" s="11">
        <v>289.10063000000002</v>
      </c>
      <c r="F4671" s="11">
        <v>4999.6303699999999</v>
      </c>
      <c r="G4671">
        <v>1.1641672449778299E-3</v>
      </c>
      <c r="H4671" s="17">
        <v>1.32384E-7</v>
      </c>
      <c r="I4671" s="28">
        <v>1.23212E-3</v>
      </c>
      <c r="J4671" s="21">
        <f t="shared" si="438"/>
        <v>2.4644221848744388E-7</v>
      </c>
      <c r="K4671" s="10">
        <f t="shared" si="439"/>
        <v>1.3840194990254849E-2</v>
      </c>
      <c r="L4671" s="10">
        <f t="shared" si="440"/>
        <v>1.4191194990254849E-2</v>
      </c>
      <c r="M4671" s="10">
        <f t="shared" si="441"/>
        <v>4.1026834121355211</v>
      </c>
      <c r="N4671">
        <f t="shared" si="442"/>
        <v>3.5823022781355212</v>
      </c>
      <c r="O4671">
        <f t="shared" si="437"/>
        <v>8.9917229770079942E-3</v>
      </c>
    </row>
    <row r="4672" spans="5:15" x14ac:dyDescent="0.2">
      <c r="E4672" s="11">
        <v>289.18662999999998</v>
      </c>
      <c r="F4672" s="11">
        <v>4999.6303699999999</v>
      </c>
      <c r="G4672">
        <v>1.16408218014122E-3</v>
      </c>
      <c r="H4672" s="17">
        <v>1.08059E-7</v>
      </c>
      <c r="I4672" s="28">
        <v>1.2320300000000001E-3</v>
      </c>
      <c r="J4672" s="21">
        <f t="shared" si="438"/>
        <v>2.4642421715667754E-7</v>
      </c>
      <c r="K4672" s="10">
        <f t="shared" si="439"/>
        <v>1.3839184035519011E-2</v>
      </c>
      <c r="L4672" s="10">
        <f t="shared" si="440"/>
        <v>1.4190184035519011E-2</v>
      </c>
      <c r="M4672" s="10">
        <f t="shared" si="441"/>
        <v>4.1036115003115432</v>
      </c>
      <c r="N4672">
        <f t="shared" si="442"/>
        <v>3.5830755663115434</v>
      </c>
      <c r="O4672">
        <f t="shared" si="437"/>
        <v>-1.9512142899642884E-2</v>
      </c>
    </row>
    <row r="4673" spans="5:15" x14ac:dyDescent="0.2">
      <c r="E4673" s="11">
        <v>289.26913000000002</v>
      </c>
      <c r="F4673" s="11">
        <v>4999.6303699999999</v>
      </c>
      <c r="G4673">
        <v>1.16326760311171E-3</v>
      </c>
      <c r="H4673" s="17">
        <v>1.2235100000000001E-7</v>
      </c>
      <c r="I4673" s="28">
        <v>1.2312200000000001E-3</v>
      </c>
      <c r="J4673" s="21">
        <f t="shared" si="438"/>
        <v>2.4626220517978014E-7</v>
      </c>
      <c r="K4673" s="10">
        <f t="shared" si="439"/>
        <v>1.3830085442896453E-2</v>
      </c>
      <c r="L4673" s="10">
        <f t="shared" si="440"/>
        <v>1.4181085442896453E-2</v>
      </c>
      <c r="M4673" s="10">
        <f t="shared" si="441"/>
        <v>4.1021502485223218</v>
      </c>
      <c r="N4673">
        <f t="shared" si="442"/>
        <v>3.5814658145223222</v>
      </c>
      <c r="O4673">
        <f t="shared" si="437"/>
        <v>1.5884767339133309E-2</v>
      </c>
    </row>
    <row r="4674" spans="5:15" x14ac:dyDescent="0.2">
      <c r="E4674" s="11">
        <v>289.35262</v>
      </c>
      <c r="F4674" s="11">
        <v>4999.6303699999999</v>
      </c>
      <c r="G4674">
        <v>1.1633641374253201E-3</v>
      </c>
      <c r="H4674" s="17">
        <v>9.9855399999999998E-8</v>
      </c>
      <c r="I4674" s="28">
        <v>1.23131E-3</v>
      </c>
      <c r="J4674" s="21">
        <f t="shared" si="438"/>
        <v>2.4628020651054653E-7</v>
      </c>
      <c r="K4674" s="10">
        <f t="shared" si="439"/>
        <v>1.3831096397632293E-2</v>
      </c>
      <c r="L4674" s="10">
        <f t="shared" si="440"/>
        <v>1.4182096397632293E-2</v>
      </c>
      <c r="M4674" s="10">
        <f t="shared" si="441"/>
        <v>4.1036267497474661</v>
      </c>
      <c r="N4674">
        <f t="shared" si="442"/>
        <v>3.5827920337474661</v>
      </c>
      <c r="O4674">
        <f t="shared" si="437"/>
        <v>-6.0149117311695871E-3</v>
      </c>
    </row>
    <row r="4675" spans="5:15" x14ac:dyDescent="0.2">
      <c r="E4675" s="11">
        <v>289.43567999999999</v>
      </c>
      <c r="F4675" s="11">
        <v>4999.6303699999999</v>
      </c>
      <c r="G4675">
        <v>1.1628870555823101E-3</v>
      </c>
      <c r="H4675" s="17">
        <v>1.10987E-7</v>
      </c>
      <c r="I4675" s="28">
        <v>1.23084E-3</v>
      </c>
      <c r="J4675" s="21">
        <f t="shared" si="438"/>
        <v>2.4618619956098874E-7</v>
      </c>
      <c r="K4675" s="10">
        <f t="shared" si="439"/>
        <v>1.3825816967345127E-2</v>
      </c>
      <c r="L4675" s="10">
        <f t="shared" si="440"/>
        <v>1.4176816967345128E-2</v>
      </c>
      <c r="M4675" s="10">
        <f t="shared" si="441"/>
        <v>4.103276659179075</v>
      </c>
      <c r="N4675">
        <f t="shared" si="442"/>
        <v>3.5822924351790753</v>
      </c>
      <c r="O4675">
        <f t="shared" si="437"/>
        <v>2.2371019092646276E-3</v>
      </c>
    </row>
    <row r="4676" spans="5:15" x14ac:dyDescent="0.2">
      <c r="E4676" s="11">
        <v>289.51907</v>
      </c>
      <c r="F4676" s="11">
        <v>4999.6303699999999</v>
      </c>
      <c r="G4676">
        <v>1.16263197158967E-3</v>
      </c>
      <c r="H4676" s="17">
        <v>1.2293600000000001E-7</v>
      </c>
      <c r="I4676" s="28">
        <v>1.23058E-3</v>
      </c>
      <c r="J4676" s="21">
        <f t="shared" si="438"/>
        <v>2.4613419571655257E-7</v>
      </c>
      <c r="K4676" s="10">
        <f t="shared" si="439"/>
        <v>1.3822896431441592E-2</v>
      </c>
      <c r="L4676" s="10">
        <f t="shared" si="440"/>
        <v>1.4173896431441593E-2</v>
      </c>
      <c r="M4676" s="10">
        <f t="shared" si="441"/>
        <v>4.1036133131072887</v>
      </c>
      <c r="N4676">
        <f t="shared" si="442"/>
        <v>3.5824789871072888</v>
      </c>
      <c r="O4676">
        <f t="shared" si="437"/>
        <v>-1.1223959913858696E-2</v>
      </c>
    </row>
    <row r="4677" spans="5:15" x14ac:dyDescent="0.2">
      <c r="E4677" s="11">
        <v>289.60453999999999</v>
      </c>
      <c r="F4677" s="11">
        <v>4999.6303699999999</v>
      </c>
      <c r="G4677">
        <v>1.1620155836062399E-3</v>
      </c>
      <c r="H4677" s="17">
        <v>1.0948799999999999E-7</v>
      </c>
      <c r="I4677" s="28">
        <v>1.22996E-3</v>
      </c>
      <c r="J4677" s="21">
        <f t="shared" si="438"/>
        <v>2.4601018654905084E-7</v>
      </c>
      <c r="K4677" s="10">
        <f t="shared" si="439"/>
        <v>1.3815932076594695E-2</v>
      </c>
      <c r="L4677" s="10">
        <f t="shared" si="440"/>
        <v>1.4166932076594696E-2</v>
      </c>
      <c r="M4677" s="10">
        <f t="shared" si="441"/>
        <v>4.1028078472534517</v>
      </c>
      <c r="N4677">
        <f t="shared" si="442"/>
        <v>3.5815196752534515</v>
      </c>
      <c r="O4677">
        <f t="shared" si="437"/>
        <v>7.900527325733089E-3</v>
      </c>
    </row>
    <row r="4678" spans="5:15" x14ac:dyDescent="0.2">
      <c r="E4678" s="11">
        <v>289.68468000000001</v>
      </c>
      <c r="F4678" s="11">
        <v>4999.6303699999999</v>
      </c>
      <c r="G4678">
        <v>1.1619097461440101E-3</v>
      </c>
      <c r="H4678" s="17">
        <v>1.2286700000000001E-7</v>
      </c>
      <c r="I4678" s="28">
        <v>1.22985E-3</v>
      </c>
      <c r="J4678" s="21">
        <f t="shared" si="438"/>
        <v>2.4598818492255861E-7</v>
      </c>
      <c r="K4678" s="10">
        <f t="shared" si="439"/>
        <v>1.3814696465250891E-2</v>
      </c>
      <c r="L4678" s="10">
        <f t="shared" si="440"/>
        <v>1.4165696465250892E-2</v>
      </c>
      <c r="M4678" s="10">
        <f t="shared" si="441"/>
        <v>4.1035852475133359</v>
      </c>
      <c r="N4678">
        <f t="shared" si="442"/>
        <v>3.582152823513336</v>
      </c>
      <c r="O4678">
        <f t="shared" ref="O4678:O4741" si="443">(N4679-N4678)/(E4679-E4678)</f>
        <v>-9.8588352062807996E-3</v>
      </c>
    </row>
    <row r="4679" spans="5:15" x14ac:dyDescent="0.2">
      <c r="E4679" s="11">
        <v>289.76522999999997</v>
      </c>
      <c r="F4679" s="11">
        <v>4999.6303699999999</v>
      </c>
      <c r="G4679">
        <v>1.1613581242641501E-3</v>
      </c>
      <c r="H4679" s="17">
        <v>1.22019E-7</v>
      </c>
      <c r="I4679" s="28">
        <v>1.2293E-3</v>
      </c>
      <c r="J4679" s="21">
        <f t="shared" si="438"/>
        <v>2.4587817679009738E-7</v>
      </c>
      <c r="K4679" s="10">
        <f t="shared" si="439"/>
        <v>1.3808518408531869E-2</v>
      </c>
      <c r="L4679" s="10">
        <f t="shared" si="440"/>
        <v>1.4159518408531869E-2</v>
      </c>
      <c r="M4679" s="10">
        <f t="shared" si="441"/>
        <v>4.1029361083374702</v>
      </c>
      <c r="N4679">
        <f t="shared" si="442"/>
        <v>3.5813586943374704</v>
      </c>
      <c r="O4679">
        <f t="shared" si="443"/>
        <v>8.7348121105266848E-3</v>
      </c>
    </row>
    <row r="4680" spans="5:15" x14ac:dyDescent="0.2">
      <c r="E4680" s="11">
        <v>289.84607</v>
      </c>
      <c r="F4680" s="11">
        <v>4999.6303699999999</v>
      </c>
      <c r="G4680">
        <v>1.1612683937784599E-3</v>
      </c>
      <c r="H4680" s="17">
        <v>1.20829E-7</v>
      </c>
      <c r="I4680" s="28">
        <v>1.2292099999999999E-3</v>
      </c>
      <c r="J4680" s="21">
        <f t="shared" si="438"/>
        <v>2.4586017545933099E-7</v>
      </c>
      <c r="K4680" s="10">
        <f t="shared" si="439"/>
        <v>1.3807507453796029E-2</v>
      </c>
      <c r="L4680" s="10">
        <f t="shared" si="440"/>
        <v>1.4158507453796029E-2</v>
      </c>
      <c r="M4680" s="10">
        <f t="shared" si="441"/>
        <v>4.1037877425484854</v>
      </c>
      <c r="N4680">
        <f t="shared" si="442"/>
        <v>3.5820648165484856</v>
      </c>
      <c r="O4680">
        <f t="shared" si="443"/>
        <v>1.8386797998148456E-3</v>
      </c>
    </row>
    <row r="4681" spans="5:15" x14ac:dyDescent="0.2">
      <c r="E4681" s="11">
        <v>289.92655999999999</v>
      </c>
      <c r="F4681" s="11">
        <v>4999.6303699999999</v>
      </c>
      <c r="G4681">
        <v>1.1610084252519099E-3</v>
      </c>
      <c r="H4681" s="17">
        <v>1.12969E-7</v>
      </c>
      <c r="I4681" s="28">
        <v>1.2289499999999999E-3</v>
      </c>
      <c r="J4681" s="21">
        <f t="shared" si="438"/>
        <v>2.4580817161489482E-7</v>
      </c>
      <c r="K4681" s="10">
        <f t="shared" si="439"/>
        <v>1.3804586917892494E-2</v>
      </c>
      <c r="L4681" s="10">
        <f t="shared" si="440"/>
        <v>1.4155586917892494E-2</v>
      </c>
      <c r="M4681" s="10">
        <f t="shared" si="441"/>
        <v>4.1040806198855728</v>
      </c>
      <c r="N4681">
        <f t="shared" si="442"/>
        <v>3.5822128118855727</v>
      </c>
      <c r="O4681">
        <f t="shared" si="443"/>
        <v>4.0037452491560408E-3</v>
      </c>
    </row>
    <row r="4682" spans="5:15" x14ac:dyDescent="0.2">
      <c r="E4682" s="11">
        <v>290.00846999999999</v>
      </c>
      <c r="F4682" s="11">
        <v>4999.6303699999999</v>
      </c>
      <c r="G4682">
        <v>1.1607998940442201E-3</v>
      </c>
      <c r="H4682" s="17">
        <v>1.2422699999999999E-7</v>
      </c>
      <c r="I4682" s="28">
        <v>1.2287400000000001E-3</v>
      </c>
      <c r="J4682" s="21">
        <f t="shared" ref="J4682:J4745" si="444">I4682/F4682</f>
        <v>2.4576616850977326E-7</v>
      </c>
      <c r="K4682" s="10">
        <f t="shared" ref="K4682:K4745" si="445">J4682*B$6</f>
        <v>1.3802228023508866E-2</v>
      </c>
      <c r="L4682" s="10">
        <f t="shared" ref="L4682:L4745" si="446">K4682+B$7</f>
        <v>1.4153228023508867E-2</v>
      </c>
      <c r="M4682" s="10">
        <f t="shared" ref="M4682:M4745" si="447">L4682*E4682</f>
        <v>4.1045560046589307</v>
      </c>
      <c r="N4682">
        <f t="shared" ref="N4682:N4745" si="448">((M4682/E4682)-$B$8)*E4682</f>
        <v>3.5825407586589311</v>
      </c>
      <c r="O4682">
        <f t="shared" si="443"/>
        <v>3.6942099876394073E-3</v>
      </c>
    </row>
    <row r="4683" spans="5:15" x14ac:dyDescent="0.2">
      <c r="E4683" s="11">
        <v>290.09125999999998</v>
      </c>
      <c r="F4683" s="11">
        <v>4999.6303699999999</v>
      </c>
      <c r="G4683">
        <v>1.1605846719499201E-3</v>
      </c>
      <c r="H4683" s="17">
        <v>1.16259E-7</v>
      </c>
      <c r="I4683" s="28">
        <v>1.2285200000000001E-3</v>
      </c>
      <c r="J4683" s="21">
        <f t="shared" si="444"/>
        <v>2.4572216525678881E-7</v>
      </c>
      <c r="K4683" s="10">
        <f t="shared" si="445"/>
        <v>1.379975680082126E-2</v>
      </c>
      <c r="L4683" s="10">
        <f t="shared" si="446"/>
        <v>1.415075680082126E-2</v>
      </c>
      <c r="M4683" s="10">
        <f t="shared" si="447"/>
        <v>4.1050108703038077</v>
      </c>
      <c r="N4683">
        <f t="shared" si="448"/>
        <v>3.5828466023038077</v>
      </c>
      <c r="O4683">
        <f t="shared" si="443"/>
        <v>-5.8695153041199597E-3</v>
      </c>
    </row>
    <row r="4684" spans="5:15" x14ac:dyDescent="0.2">
      <c r="E4684" s="11">
        <v>290.17534000000001</v>
      </c>
      <c r="F4684" s="11">
        <v>4999.6303699999999</v>
      </c>
      <c r="G4684">
        <v>1.1601134639778799E-3</v>
      </c>
      <c r="H4684" s="17">
        <v>1.0944099999999999E-7</v>
      </c>
      <c r="I4684" s="28">
        <v>1.2280500000000001E-3</v>
      </c>
      <c r="J4684" s="21">
        <f t="shared" si="444"/>
        <v>2.4562815830723102E-7</v>
      </c>
      <c r="K4684" s="10">
        <f t="shared" si="445"/>
        <v>1.3794477370534094E-2</v>
      </c>
      <c r="L4684" s="10">
        <f t="shared" si="446"/>
        <v>1.4145477370534095E-2</v>
      </c>
      <c r="M4684" s="10">
        <f t="shared" si="447"/>
        <v>4.104668705457037</v>
      </c>
      <c r="N4684">
        <f t="shared" si="448"/>
        <v>3.5823530934570371</v>
      </c>
      <c r="O4684">
        <f t="shared" si="443"/>
        <v>3.472414202528687E-3</v>
      </c>
    </row>
    <row r="4685" spans="5:15" x14ac:dyDescent="0.2">
      <c r="E4685" s="11">
        <v>290.26353</v>
      </c>
      <c r="F4685" s="11">
        <v>4999.6303699999999</v>
      </c>
      <c r="G4685">
        <v>1.1598720157870699E-3</v>
      </c>
      <c r="H4685" s="17">
        <v>9.4543599999999994E-8</v>
      </c>
      <c r="I4685" s="28">
        <v>1.22781E-3</v>
      </c>
      <c r="J4685" s="21">
        <f t="shared" si="444"/>
        <v>2.4558015475852069E-7</v>
      </c>
      <c r="K4685" s="10">
        <f t="shared" si="445"/>
        <v>1.3791781491238522E-2</v>
      </c>
      <c r="L4685" s="10">
        <f t="shared" si="446"/>
        <v>1.4142781491238522E-2</v>
      </c>
      <c r="M4685" s="10">
        <f t="shared" si="447"/>
        <v>4.105133679665558</v>
      </c>
      <c r="N4685">
        <f t="shared" si="448"/>
        <v>3.5826593256655581</v>
      </c>
      <c r="O4685">
        <f t="shared" si="443"/>
        <v>-6.2962156165013231E-3</v>
      </c>
    </row>
    <row r="4686" spans="5:15" x14ac:dyDescent="0.2">
      <c r="E4686" s="11">
        <v>290.34926999999999</v>
      </c>
      <c r="F4686" s="11">
        <v>4999.6303699999999</v>
      </c>
      <c r="G4686">
        <v>1.1593882052936301E-3</v>
      </c>
      <c r="H4686" s="17">
        <v>1.2856799999999999E-7</v>
      </c>
      <c r="I4686" s="28">
        <v>1.2273200000000001E-3</v>
      </c>
      <c r="J4686" s="21">
        <f t="shared" si="444"/>
        <v>2.4548214751323707E-7</v>
      </c>
      <c r="K4686" s="10">
        <f t="shared" si="445"/>
        <v>1.3786277404343393E-2</v>
      </c>
      <c r="L4686" s="10">
        <f t="shared" si="446"/>
        <v>1.4137277404343394E-2</v>
      </c>
      <c r="M4686" s="10">
        <f t="shared" si="447"/>
        <v>4.1047481741385994</v>
      </c>
      <c r="N4686">
        <f t="shared" si="448"/>
        <v>3.5821194881385994</v>
      </c>
      <c r="O4686">
        <f t="shared" si="443"/>
        <v>-9.4985507966200734E-4</v>
      </c>
    </row>
    <row r="4687" spans="5:15" x14ac:dyDescent="0.2">
      <c r="E4687" s="11">
        <v>290.43275</v>
      </c>
      <c r="F4687" s="11">
        <v>4999.6303699999999</v>
      </c>
      <c r="G4687">
        <v>1.1590411754631501E-3</v>
      </c>
      <c r="H4687" s="17">
        <v>1.03812E-7</v>
      </c>
      <c r="I4687" s="28">
        <v>1.2269799999999999E-3</v>
      </c>
      <c r="J4687" s="21">
        <f t="shared" si="444"/>
        <v>2.4541414248589739E-7</v>
      </c>
      <c r="K4687" s="10">
        <f t="shared" si="445"/>
        <v>1.3782458242007998E-2</v>
      </c>
      <c r="L4687" s="10">
        <f t="shared" si="446"/>
        <v>1.4133458242007998E-2</v>
      </c>
      <c r="M4687" s="10">
        <f t="shared" si="447"/>
        <v>4.1048191442365489</v>
      </c>
      <c r="N4687">
        <f t="shared" si="448"/>
        <v>3.5820401942365492</v>
      </c>
      <c r="O4687">
        <f t="shared" si="443"/>
        <v>-3.3141987493710118E-3</v>
      </c>
    </row>
    <row r="4688" spans="5:15" x14ac:dyDescent="0.2">
      <c r="E4688" s="11">
        <v>290.51616999999999</v>
      </c>
      <c r="F4688" s="11">
        <v>4999.6303699999999</v>
      </c>
      <c r="G4688">
        <v>1.15864352341943E-3</v>
      </c>
      <c r="H4688" s="17">
        <v>1.0938E-7</v>
      </c>
      <c r="I4688" s="28">
        <v>1.2265799999999999E-3</v>
      </c>
      <c r="J4688" s="21">
        <f t="shared" si="444"/>
        <v>2.4533413657138017E-7</v>
      </c>
      <c r="K4688" s="10">
        <f t="shared" si="445"/>
        <v>1.377796510984871E-2</v>
      </c>
      <c r="L4688" s="10">
        <f t="shared" si="446"/>
        <v>1.412896510984871E-2</v>
      </c>
      <c r="M4688" s="10">
        <f t="shared" si="447"/>
        <v>4.1046928297768766</v>
      </c>
      <c r="N4688">
        <f t="shared" si="448"/>
        <v>3.5817637237768767</v>
      </c>
      <c r="O4688">
        <f t="shared" si="443"/>
        <v>7.554357006069776E-3</v>
      </c>
    </row>
    <row r="4689" spans="5:15" x14ac:dyDescent="0.2">
      <c r="E4689" s="11">
        <v>290.59820999999999</v>
      </c>
      <c r="F4689" s="11">
        <v>4999.6303699999999</v>
      </c>
      <c r="G4689">
        <v>1.1585255349797E-3</v>
      </c>
      <c r="H4689" s="17">
        <v>1.08349E-7</v>
      </c>
      <c r="I4689" s="28">
        <v>1.22646E-3</v>
      </c>
      <c r="J4689" s="21">
        <f t="shared" si="444"/>
        <v>2.45310134797025E-7</v>
      </c>
      <c r="K4689" s="10">
        <f t="shared" si="445"/>
        <v>1.3776617170200924E-2</v>
      </c>
      <c r="L4689" s="10">
        <f t="shared" si="446"/>
        <v>1.4127617170200925E-2</v>
      </c>
      <c r="M4689" s="10">
        <f t="shared" si="447"/>
        <v>4.1054602612256543</v>
      </c>
      <c r="N4689">
        <f t="shared" si="448"/>
        <v>3.5823834832256547</v>
      </c>
      <c r="O4689">
        <f t="shared" si="443"/>
        <v>1.4150984524066892E-3</v>
      </c>
    </row>
    <row r="4690" spans="5:15" x14ac:dyDescent="0.2">
      <c r="E4690" s="11">
        <v>290.68198999999998</v>
      </c>
      <c r="F4690" s="11">
        <v>4999.6303699999999</v>
      </c>
      <c r="G4690">
        <v>1.1582511424289401E-3</v>
      </c>
      <c r="H4690" s="17">
        <v>1.1224E-7</v>
      </c>
      <c r="I4690" s="28">
        <v>1.2261799999999999E-3</v>
      </c>
      <c r="J4690" s="21">
        <f t="shared" si="444"/>
        <v>2.4525413065686294E-7</v>
      </c>
      <c r="K4690" s="10">
        <f t="shared" si="445"/>
        <v>1.3773471977689423E-2</v>
      </c>
      <c r="L4690" s="10">
        <f t="shared" si="446"/>
        <v>1.4124471977689424E-2</v>
      </c>
      <c r="M4690" s="10">
        <f t="shared" si="447"/>
        <v>4.105729622173997</v>
      </c>
      <c r="N4690">
        <f t="shared" si="448"/>
        <v>3.5825020401739973</v>
      </c>
      <c r="O4690">
        <f t="shared" si="443"/>
        <v>-9.2116327256619411E-3</v>
      </c>
    </row>
    <row r="4691" spans="5:15" x14ac:dyDescent="0.2">
      <c r="E4691" s="11">
        <v>290.75630000000001</v>
      </c>
      <c r="F4691" s="11">
        <v>4999.6303699999999</v>
      </c>
      <c r="G4691">
        <v>1.1577579814333399E-3</v>
      </c>
      <c r="H4691" s="17">
        <v>1.08929E-7</v>
      </c>
      <c r="I4691" s="28">
        <v>1.22569E-3</v>
      </c>
      <c r="J4691" s="21">
        <f t="shared" si="444"/>
        <v>2.4515612341157932E-7</v>
      </c>
      <c r="K4691" s="10">
        <f t="shared" si="445"/>
        <v>1.3767967890794295E-2</v>
      </c>
      <c r="L4691" s="10">
        <f t="shared" si="446"/>
        <v>1.4118967890794296E-2</v>
      </c>
      <c r="M4691" s="10">
        <f t="shared" si="447"/>
        <v>4.1051788637461533</v>
      </c>
      <c r="N4691">
        <f t="shared" si="448"/>
        <v>3.5818175237461531</v>
      </c>
      <c r="O4691">
        <f t="shared" si="443"/>
        <v>3.465391914026659E-3</v>
      </c>
    </row>
    <row r="4692" spans="5:15" x14ac:dyDescent="0.2">
      <c r="E4692" s="11">
        <v>290.84116999999998</v>
      </c>
      <c r="F4692" s="11">
        <v>4999.6303699999999</v>
      </c>
      <c r="G4692">
        <v>1.1575316580696301E-3</v>
      </c>
      <c r="H4692" s="17">
        <v>1.00451E-7</v>
      </c>
      <c r="I4692" s="28">
        <v>1.22546E-3</v>
      </c>
      <c r="J4692" s="21">
        <f t="shared" si="444"/>
        <v>2.4511012001073192E-7</v>
      </c>
      <c r="K4692" s="10">
        <f t="shared" si="445"/>
        <v>1.3765384339802705E-2</v>
      </c>
      <c r="L4692" s="10">
        <f t="shared" si="446"/>
        <v>1.4116384339802706E-2</v>
      </c>
      <c r="M4692" s="10">
        <f t="shared" si="447"/>
        <v>4.1056257375578964</v>
      </c>
      <c r="N4692">
        <f t="shared" si="448"/>
        <v>3.5821116315578965</v>
      </c>
      <c r="O4692">
        <f t="shared" si="443"/>
        <v>7.5261273757358581E-4</v>
      </c>
    </row>
    <row r="4693" spans="5:15" x14ac:dyDescent="0.2">
      <c r="E4693" s="11">
        <v>290.92595</v>
      </c>
      <c r="F4693" s="11">
        <v>4999.6303699999999</v>
      </c>
      <c r="G4693">
        <v>1.1572302832382701E-3</v>
      </c>
      <c r="H4693" s="17">
        <v>1.4278599999999999E-7</v>
      </c>
      <c r="I4693" s="28">
        <v>1.2251600000000001E-3</v>
      </c>
      <c r="J4693" s="21">
        <f t="shared" si="444"/>
        <v>2.4505011557484403E-7</v>
      </c>
      <c r="K4693" s="10">
        <f t="shared" si="445"/>
        <v>1.376201449068324E-2</v>
      </c>
      <c r="L4693" s="10">
        <f t="shared" si="446"/>
        <v>1.4113014490683241E-2</v>
      </c>
      <c r="M4693" s="10">
        <f t="shared" si="447"/>
        <v>4.1058421480657881</v>
      </c>
      <c r="N4693">
        <f t="shared" si="448"/>
        <v>3.582175438065788</v>
      </c>
      <c r="O4693">
        <f t="shared" si="443"/>
        <v>-1.5577807170477978E-4</v>
      </c>
    </row>
    <row r="4694" spans="5:15" x14ac:dyDescent="0.2">
      <c r="E4694" s="11">
        <v>291.00722000000002</v>
      </c>
      <c r="F4694" s="11">
        <v>4999.6303699999999</v>
      </c>
      <c r="G4694">
        <v>1.15691484586602E-3</v>
      </c>
      <c r="H4694" s="17">
        <v>9.2047500000000004E-8</v>
      </c>
      <c r="I4694" s="28">
        <v>1.22485E-3</v>
      </c>
      <c r="J4694" s="21">
        <f t="shared" si="444"/>
        <v>2.4498811099109313E-7</v>
      </c>
      <c r="K4694" s="10">
        <f t="shared" si="445"/>
        <v>1.375853231325979E-2</v>
      </c>
      <c r="L4694" s="10">
        <f t="shared" si="446"/>
        <v>1.4109532313259791E-2</v>
      </c>
      <c r="M4694" s="10">
        <f t="shared" si="447"/>
        <v>4.1059757739819007</v>
      </c>
      <c r="N4694">
        <f t="shared" si="448"/>
        <v>3.5821627779819005</v>
      </c>
      <c r="O4694">
        <f t="shared" si="443"/>
        <v>5.796256968310415E-4</v>
      </c>
    </row>
    <row r="4695" spans="5:15" x14ac:dyDescent="0.2">
      <c r="E4695" s="11">
        <v>291.08526999999998</v>
      </c>
      <c r="F4695" s="11">
        <v>4999.6303699999999</v>
      </c>
      <c r="G4695">
        <v>1.1566365066233101E-3</v>
      </c>
      <c r="H4695" s="17">
        <v>1.12112E-7</v>
      </c>
      <c r="I4695" s="28">
        <v>1.2245699999999999E-3</v>
      </c>
      <c r="J4695" s="21">
        <f t="shared" si="444"/>
        <v>2.4493210685093107E-7</v>
      </c>
      <c r="K4695" s="10">
        <f t="shared" si="445"/>
        <v>1.3755387120748289E-2</v>
      </c>
      <c r="L4695" s="10">
        <f t="shared" si="446"/>
        <v>1.410638712074829E-2</v>
      </c>
      <c r="M4695" s="10">
        <f t="shared" si="447"/>
        <v>4.1061615037675381</v>
      </c>
      <c r="N4695">
        <f t="shared" si="448"/>
        <v>3.5822080177675382</v>
      </c>
      <c r="O4695">
        <f t="shared" si="443"/>
        <v>7.2448718310970809E-3</v>
      </c>
    </row>
    <row r="4696" spans="5:15" x14ac:dyDescent="0.2">
      <c r="E4696" s="11">
        <v>291.16280999999998</v>
      </c>
      <c r="F4696" s="11">
        <v>4999.6303699999999</v>
      </c>
      <c r="G4696">
        <v>1.15651994733591E-3</v>
      </c>
      <c r="H4696" s="17">
        <v>1.09473E-7</v>
      </c>
      <c r="I4696" s="28">
        <v>1.22445E-3</v>
      </c>
      <c r="J4696" s="21">
        <f t="shared" si="444"/>
        <v>2.449081050765759E-7</v>
      </c>
      <c r="K4696" s="10">
        <f t="shared" si="445"/>
        <v>1.3754039181100504E-2</v>
      </c>
      <c r="L4696" s="10">
        <f t="shared" si="446"/>
        <v>1.4105039181100504E-2</v>
      </c>
      <c r="M4696" s="10">
        <f t="shared" si="447"/>
        <v>4.1068628431293215</v>
      </c>
      <c r="N4696">
        <f t="shared" si="448"/>
        <v>3.5827697851293214</v>
      </c>
      <c r="O4696">
        <f t="shared" si="443"/>
        <v>-1.6185710121084412E-2</v>
      </c>
    </row>
    <row r="4697" spans="5:15" x14ac:dyDescent="0.2">
      <c r="E4697" s="11">
        <v>291.25008000000003</v>
      </c>
      <c r="F4697" s="11">
        <v>4999.6303699999999</v>
      </c>
      <c r="G4697">
        <v>1.1557568978101101E-3</v>
      </c>
      <c r="H4697" s="17">
        <v>1.2228899999999999E-7</v>
      </c>
      <c r="I4697" s="28">
        <v>1.2236899999999999E-3</v>
      </c>
      <c r="J4697" s="21">
        <f t="shared" si="444"/>
        <v>2.4475609383899311E-7</v>
      </c>
      <c r="K4697" s="10">
        <f t="shared" si="445"/>
        <v>1.3745502229997854E-2</v>
      </c>
      <c r="L4697" s="10">
        <f t="shared" si="446"/>
        <v>1.4096502229997854E-2</v>
      </c>
      <c r="M4697" s="10">
        <f t="shared" si="447"/>
        <v>4.1056074022070534</v>
      </c>
      <c r="N4697">
        <f t="shared" si="448"/>
        <v>3.5813572582070536</v>
      </c>
      <c r="O4697">
        <f t="shared" si="443"/>
        <v>1.6089862388095025E-2</v>
      </c>
    </row>
    <row r="4698" spans="5:15" x14ac:dyDescent="0.2">
      <c r="E4698" s="11">
        <v>291.33634999999998</v>
      </c>
      <c r="F4698" s="11">
        <v>4999.6303699999999</v>
      </c>
      <c r="G4698">
        <v>1.15585729611288E-3</v>
      </c>
      <c r="H4698" s="17">
        <v>9.6130800000000005E-8</v>
      </c>
      <c r="I4698" s="28">
        <v>1.22379E-3</v>
      </c>
      <c r="J4698" s="21">
        <f t="shared" si="444"/>
        <v>2.4477609531762245E-7</v>
      </c>
      <c r="K4698" s="10">
        <f t="shared" si="445"/>
        <v>1.3746625513037677E-2</v>
      </c>
      <c r="L4698" s="10">
        <f t="shared" si="446"/>
        <v>1.4097625513037677E-2</v>
      </c>
      <c r="M4698" s="10">
        <f t="shared" si="447"/>
        <v>4.1071507606352737</v>
      </c>
      <c r="N4698">
        <f t="shared" si="448"/>
        <v>3.5827453306352739</v>
      </c>
      <c r="O4698">
        <f t="shared" si="443"/>
        <v>-1.2467968752725737E-2</v>
      </c>
    </row>
    <row r="4699" spans="5:15" x14ac:dyDescent="0.2">
      <c r="E4699" s="11">
        <v>291.41829999999999</v>
      </c>
      <c r="F4699" s="11">
        <v>4999.6303699999999</v>
      </c>
      <c r="G4699">
        <v>1.1552420834199601E-3</v>
      </c>
      <c r="H4699" s="17">
        <v>1.02848E-7</v>
      </c>
      <c r="I4699" s="28">
        <v>1.22317E-3</v>
      </c>
      <c r="J4699" s="21">
        <f t="shared" si="444"/>
        <v>2.4465208615012071E-7</v>
      </c>
      <c r="K4699" s="10">
        <f t="shared" si="445"/>
        <v>1.373966115819078E-2</v>
      </c>
      <c r="L4699" s="10">
        <f t="shared" si="446"/>
        <v>1.4090661158190781E-2</v>
      </c>
      <c r="M4699" s="10">
        <f t="shared" si="447"/>
        <v>4.1062765205959879</v>
      </c>
      <c r="N4699">
        <f t="shared" si="448"/>
        <v>3.5817235805959879</v>
      </c>
      <c r="O4699">
        <f t="shared" si="443"/>
        <v>9.8391868348587999E-3</v>
      </c>
    </row>
    <row r="4700" spans="5:15" x14ac:dyDescent="0.2">
      <c r="E4700" s="11">
        <v>291.49844000000002</v>
      </c>
      <c r="F4700" s="11">
        <v>4999.6303699999999</v>
      </c>
      <c r="G4700">
        <v>1.15518280343619E-3</v>
      </c>
      <c r="H4700" s="17">
        <v>9.8252699999999997E-8</v>
      </c>
      <c r="I4700" s="28">
        <v>1.2231099999999999E-3</v>
      </c>
      <c r="J4700" s="21">
        <f t="shared" si="444"/>
        <v>2.4464008526294316E-7</v>
      </c>
      <c r="K4700" s="10">
        <f t="shared" si="445"/>
        <v>1.3738987188366887E-2</v>
      </c>
      <c r="L4700" s="10">
        <f t="shared" si="446"/>
        <v>1.4089987188366888E-2</v>
      </c>
      <c r="M4700" s="10">
        <f t="shared" si="447"/>
        <v>4.1072092850289339</v>
      </c>
      <c r="N4700">
        <f t="shared" si="448"/>
        <v>3.5825120930289338</v>
      </c>
      <c r="O4700">
        <f t="shared" si="443"/>
        <v>-5.6655547668487561E-3</v>
      </c>
    </row>
    <row r="4701" spans="5:15" x14ac:dyDescent="0.2">
      <c r="E4701" s="11">
        <v>291.57870000000003</v>
      </c>
      <c r="F4701" s="11">
        <v>4999.6303699999999</v>
      </c>
      <c r="G4701">
        <v>1.15474354399055E-3</v>
      </c>
      <c r="H4701" s="17">
        <v>1.13745E-7</v>
      </c>
      <c r="I4701" s="28">
        <v>1.2226699999999999E-3</v>
      </c>
      <c r="J4701" s="21">
        <f t="shared" si="444"/>
        <v>2.445520787569742E-7</v>
      </c>
      <c r="K4701" s="10">
        <f t="shared" si="445"/>
        <v>1.3734044742991671E-2</v>
      </c>
      <c r="L4701" s="10">
        <f t="shared" si="446"/>
        <v>1.4085044742991671E-2</v>
      </c>
      <c r="M4701" s="10">
        <f t="shared" si="447"/>
        <v>4.1068990356033463</v>
      </c>
      <c r="N4701">
        <f t="shared" si="448"/>
        <v>3.5820573756033465</v>
      </c>
      <c r="O4701">
        <f t="shared" si="443"/>
        <v>-7.9584732350631918E-3</v>
      </c>
    </row>
    <row r="4702" spans="5:15" x14ac:dyDescent="0.2">
      <c r="E4702" s="11">
        <v>291.65800000000002</v>
      </c>
      <c r="F4702" s="11">
        <v>4999.6303699999999</v>
      </c>
      <c r="G4702">
        <v>1.15425605183117E-3</v>
      </c>
      <c r="H4702" s="17">
        <v>1.1682E-7</v>
      </c>
      <c r="I4702" s="28">
        <v>1.22218E-3</v>
      </c>
      <c r="J4702" s="21">
        <f t="shared" si="444"/>
        <v>2.4445407151169058E-7</v>
      </c>
      <c r="K4702" s="10">
        <f t="shared" si="445"/>
        <v>1.3728540656096543E-2</v>
      </c>
      <c r="L4702" s="10">
        <f t="shared" si="446"/>
        <v>1.4079540656096543E-2</v>
      </c>
      <c r="M4702" s="10">
        <f t="shared" si="447"/>
        <v>4.1064106686758057</v>
      </c>
      <c r="N4702">
        <f t="shared" si="448"/>
        <v>3.581426268675806</v>
      </c>
      <c r="O4702">
        <f t="shared" si="443"/>
        <v>1.0996453143273733E-2</v>
      </c>
    </row>
    <row r="4703" spans="5:15" x14ac:dyDescent="0.2">
      <c r="E4703" s="11">
        <v>291.73462000000001</v>
      </c>
      <c r="F4703" s="11">
        <v>4999.6303699999999</v>
      </c>
      <c r="G4703">
        <v>1.15422753674502E-3</v>
      </c>
      <c r="H4703" s="17">
        <v>1.06346E-7</v>
      </c>
      <c r="I4703" s="28">
        <v>1.22215E-3</v>
      </c>
      <c r="J4703" s="21">
        <f t="shared" si="444"/>
        <v>2.4444807106810181E-7</v>
      </c>
      <c r="K4703" s="10">
        <f t="shared" si="445"/>
        <v>1.3728203671184597E-2</v>
      </c>
      <c r="L4703" s="10">
        <f t="shared" si="446"/>
        <v>1.4079203671184598E-2</v>
      </c>
      <c r="M4703" s="10">
        <f t="shared" si="447"/>
        <v>4.1073911329156436</v>
      </c>
      <c r="N4703">
        <f t="shared" si="448"/>
        <v>3.5822688169156436</v>
      </c>
      <c r="O4703">
        <f t="shared" si="443"/>
        <v>7.5026200189818809E-3</v>
      </c>
    </row>
    <row r="4704" spans="5:15" x14ac:dyDescent="0.2">
      <c r="E4704" s="11">
        <v>291.81697000000003</v>
      </c>
      <c r="F4704" s="11">
        <v>4999.6303699999999</v>
      </c>
      <c r="G4704">
        <v>1.1541021993086E-3</v>
      </c>
      <c r="H4704" s="17">
        <v>8.1193700000000003E-8</v>
      </c>
      <c r="I4704" s="28">
        <v>1.22203E-3</v>
      </c>
      <c r="J4704" s="21">
        <f t="shared" si="444"/>
        <v>2.4442406929374664E-7</v>
      </c>
      <c r="K4704" s="10">
        <f t="shared" si="445"/>
        <v>1.3726855731536812E-2</v>
      </c>
      <c r="L4704" s="10">
        <f t="shared" si="446"/>
        <v>1.4077855731536812E-2</v>
      </c>
      <c r="M4704" s="10">
        <f t="shared" si="447"/>
        <v>4.1081572036742067</v>
      </c>
      <c r="N4704">
        <f t="shared" si="448"/>
        <v>3.5828866576742069</v>
      </c>
      <c r="O4704">
        <f t="shared" si="443"/>
        <v>-5.0489431270711628E-3</v>
      </c>
    </row>
    <row r="4705" spans="5:15" x14ac:dyDescent="0.2">
      <c r="E4705" s="11">
        <v>291.90402</v>
      </c>
      <c r="F4705" s="11">
        <v>4999.6303699999999</v>
      </c>
      <c r="G4705">
        <v>1.1536506162876301E-3</v>
      </c>
      <c r="H4705" s="17">
        <v>1.17648E-7</v>
      </c>
      <c r="I4705" s="28">
        <v>1.2215699999999999E-3</v>
      </c>
      <c r="J4705" s="21">
        <f t="shared" si="444"/>
        <v>2.443320624920518E-7</v>
      </c>
      <c r="K4705" s="10">
        <f t="shared" si="445"/>
        <v>1.3721688629553629E-2</v>
      </c>
      <c r="L4705" s="10">
        <f t="shared" si="446"/>
        <v>1.407268862955363E-2</v>
      </c>
      <c r="M4705" s="10">
        <f t="shared" si="447"/>
        <v>4.1078743831749955</v>
      </c>
      <c r="N4705">
        <f t="shared" si="448"/>
        <v>3.5824471471749955</v>
      </c>
      <c r="O4705">
        <f t="shared" si="443"/>
        <v>2.6139047931873359E-3</v>
      </c>
    </row>
    <row r="4706" spans="5:15" x14ac:dyDescent="0.2">
      <c r="E4706" s="11">
        <v>291.99230999999997</v>
      </c>
      <c r="F4706" s="11">
        <v>4999.6303699999999</v>
      </c>
      <c r="G4706">
        <v>1.15339213673162E-3</v>
      </c>
      <c r="H4706" s="17">
        <v>1.0062899999999999E-7</v>
      </c>
      <c r="I4706" s="28">
        <v>1.22131E-3</v>
      </c>
      <c r="J4706" s="21">
        <f t="shared" si="444"/>
        <v>2.4428005864761557E-7</v>
      </c>
      <c r="K4706" s="10">
        <f t="shared" si="445"/>
        <v>1.371876809365009E-2</v>
      </c>
      <c r="L4706" s="10">
        <f t="shared" si="446"/>
        <v>1.4069768093650091E-2</v>
      </c>
      <c r="M4706" s="10">
        <f t="shared" si="447"/>
        <v>4.1082640868291858</v>
      </c>
      <c r="N4706">
        <f t="shared" si="448"/>
        <v>3.5826779288291859</v>
      </c>
      <c r="O4706">
        <f t="shared" si="443"/>
        <v>-5.005998628487141E-3</v>
      </c>
    </row>
    <row r="4707" spans="5:15" x14ac:dyDescent="0.2">
      <c r="E4707" s="11">
        <v>292.07776999999999</v>
      </c>
      <c r="F4707" s="11">
        <v>4999.6303699999999</v>
      </c>
      <c r="G4707">
        <v>1.1529352052953401E-3</v>
      </c>
      <c r="H4707" s="17">
        <v>9.3753000000000006E-8</v>
      </c>
      <c r="I4707" s="28">
        <v>1.22086E-3</v>
      </c>
      <c r="J4707" s="21">
        <f t="shared" si="444"/>
        <v>2.4419005199378373E-7</v>
      </c>
      <c r="K4707" s="10">
        <f t="shared" si="445"/>
        <v>1.3713713319970894E-2</v>
      </c>
      <c r="L4707" s="10">
        <f t="shared" si="446"/>
        <v>1.4064713319970895E-2</v>
      </c>
      <c r="M4707" s="10">
        <f t="shared" si="447"/>
        <v>4.1079901021863954</v>
      </c>
      <c r="N4707">
        <f t="shared" si="448"/>
        <v>3.5822501161863953</v>
      </c>
      <c r="O4707">
        <f t="shared" si="443"/>
        <v>1.4627984543871913E-2</v>
      </c>
    </row>
    <row r="4708" spans="5:15" x14ac:dyDescent="0.2">
      <c r="E4708" s="11">
        <v>292.16109</v>
      </c>
      <c r="F4708" s="11">
        <v>4999.6303699999999</v>
      </c>
      <c r="G4708">
        <v>1.1530002647683799E-3</v>
      </c>
      <c r="H4708" s="17">
        <v>9.9860600000000002E-8</v>
      </c>
      <c r="I4708" s="28">
        <v>1.2209199999999999E-3</v>
      </c>
      <c r="J4708" s="21">
        <f t="shared" si="444"/>
        <v>2.4420205288096128E-7</v>
      </c>
      <c r="K4708" s="10">
        <f t="shared" si="445"/>
        <v>1.3714387289794785E-2</v>
      </c>
      <c r="L4708" s="10">
        <f t="shared" si="446"/>
        <v>1.4065387289794786E-2</v>
      </c>
      <c r="M4708" s="10">
        <f t="shared" si="447"/>
        <v>4.1093588818585909</v>
      </c>
      <c r="N4708">
        <f t="shared" si="448"/>
        <v>3.583468919858591</v>
      </c>
      <c r="O4708">
        <f t="shared" si="443"/>
        <v>-1.1111713901887534E-2</v>
      </c>
    </row>
    <row r="4709" spans="5:15" x14ac:dyDescent="0.2">
      <c r="E4709" s="11">
        <v>292.24675000000002</v>
      </c>
      <c r="F4709" s="11">
        <v>4999.6303699999999</v>
      </c>
      <c r="G4709">
        <v>1.1523898145944099E-3</v>
      </c>
      <c r="H4709" s="17">
        <v>1.01991E-7</v>
      </c>
      <c r="I4709" s="28">
        <v>1.2203100000000001E-3</v>
      </c>
      <c r="J4709" s="21">
        <f t="shared" si="444"/>
        <v>2.440800438613225E-7</v>
      </c>
      <c r="K4709" s="10">
        <f t="shared" si="445"/>
        <v>1.3707535263251872E-2</v>
      </c>
      <c r="L4709" s="10">
        <f t="shared" si="446"/>
        <v>1.4058535263251872E-2</v>
      </c>
      <c r="M4709" s="10">
        <f t="shared" si="447"/>
        <v>4.1085612404457548</v>
      </c>
      <c r="N4709">
        <f t="shared" si="448"/>
        <v>3.5825170904457551</v>
      </c>
      <c r="O4709">
        <f t="shared" si="443"/>
        <v>-4.3417342156546928E-3</v>
      </c>
    </row>
    <row r="4710" spans="5:15" x14ac:dyDescent="0.2">
      <c r="E4710" s="11">
        <v>292.32983000000002</v>
      </c>
      <c r="F4710" s="11">
        <v>4999.6303699999999</v>
      </c>
      <c r="G4710">
        <v>1.1519776067925799E-3</v>
      </c>
      <c r="H4710" s="17">
        <v>9.75459E-8</v>
      </c>
      <c r="I4710" s="28">
        <v>1.21989E-3</v>
      </c>
      <c r="J4710" s="21">
        <f t="shared" si="444"/>
        <v>2.4399603765107938E-7</v>
      </c>
      <c r="K4710" s="10">
        <f t="shared" si="445"/>
        <v>1.3702817474484617E-2</v>
      </c>
      <c r="L4710" s="10">
        <f t="shared" si="446"/>
        <v>1.4053817474484618E-2</v>
      </c>
      <c r="M4710" s="10">
        <f t="shared" si="447"/>
        <v>4.1083500731671183</v>
      </c>
      <c r="N4710">
        <f t="shared" si="448"/>
        <v>3.5821563791671185</v>
      </c>
      <c r="O4710">
        <f t="shared" si="443"/>
        <v>4.0392971634760693E-3</v>
      </c>
    </row>
    <row r="4711" spans="5:15" x14ac:dyDescent="0.2">
      <c r="E4711" s="11">
        <v>292.41379999999998</v>
      </c>
      <c r="F4711" s="11">
        <v>4999.6303699999999</v>
      </c>
      <c r="G4711">
        <v>1.15176094940735E-3</v>
      </c>
      <c r="H4711" s="17">
        <v>1.1044400000000001E-7</v>
      </c>
      <c r="I4711" s="28">
        <v>1.2196799999999999E-3</v>
      </c>
      <c r="J4711" s="21">
        <f t="shared" si="444"/>
        <v>2.4395403454595782E-7</v>
      </c>
      <c r="K4711" s="10">
        <f t="shared" si="445"/>
        <v>1.370045858010099E-2</v>
      </c>
      <c r="L4711" s="10">
        <f t="shared" si="446"/>
        <v>1.4051458580100991E-2</v>
      </c>
      <c r="M4711" s="10">
        <f t="shared" si="447"/>
        <v>4.1088403989499351</v>
      </c>
      <c r="N4711">
        <f t="shared" si="448"/>
        <v>3.5824955589499354</v>
      </c>
      <c r="O4711">
        <f t="shared" si="443"/>
        <v>-9.9027249788958302E-4</v>
      </c>
    </row>
    <row r="4712" spans="5:15" x14ac:dyDescent="0.2">
      <c r="E4712" s="11">
        <v>292.49567999999999</v>
      </c>
      <c r="F4712" s="11">
        <v>4999.6303699999999</v>
      </c>
      <c r="G4712">
        <v>1.15143434308538E-3</v>
      </c>
      <c r="H4712" s="17">
        <v>1.10273E-7</v>
      </c>
      <c r="I4712" s="28">
        <v>1.2193499999999999E-3</v>
      </c>
      <c r="J4712" s="21">
        <f t="shared" si="444"/>
        <v>2.4388802966648109E-7</v>
      </c>
      <c r="K4712" s="10">
        <f t="shared" si="445"/>
        <v>1.3696751746069578E-2</v>
      </c>
      <c r="L4712" s="10">
        <f t="shared" si="446"/>
        <v>1.4047751746069578E-2</v>
      </c>
      <c r="M4712" s="10">
        <f t="shared" si="447"/>
        <v>4.1089066994378083</v>
      </c>
      <c r="N4712">
        <f t="shared" si="448"/>
        <v>3.5824144754378082</v>
      </c>
      <c r="O4712">
        <f t="shared" si="443"/>
        <v>-5.1536277737501976E-3</v>
      </c>
    </row>
    <row r="4713" spans="5:15" x14ac:dyDescent="0.2">
      <c r="E4713" s="11">
        <v>292.57877999999999</v>
      </c>
      <c r="F4713" s="11">
        <v>4999.6303699999999</v>
      </c>
      <c r="G4713">
        <v>1.15099300131581E-3</v>
      </c>
      <c r="H4713" s="17">
        <v>1.0144599999999999E-7</v>
      </c>
      <c r="I4713" s="28">
        <v>1.2189099999999999E-3</v>
      </c>
      <c r="J4713" s="21">
        <f t="shared" si="444"/>
        <v>2.4380002316051214E-7</v>
      </c>
      <c r="K4713" s="10">
        <f t="shared" si="445"/>
        <v>1.3691809300694361E-2</v>
      </c>
      <c r="L4713" s="10">
        <f t="shared" si="446"/>
        <v>1.4042809300694362E-2</v>
      </c>
      <c r="M4713" s="10">
        <f t="shared" si="447"/>
        <v>4.1086280129698096</v>
      </c>
      <c r="N4713">
        <f t="shared" si="448"/>
        <v>3.5819862089698096</v>
      </c>
      <c r="O4713">
        <f t="shared" si="443"/>
        <v>3.3819926870296961E-3</v>
      </c>
    </row>
    <row r="4714" spans="5:15" x14ac:dyDescent="0.2">
      <c r="E4714" s="11">
        <v>292.65669000000003</v>
      </c>
      <c r="F4714" s="11">
        <v>4999.6303699999999</v>
      </c>
      <c r="G4714">
        <v>1.15078803811453E-3</v>
      </c>
      <c r="H4714" s="17">
        <v>1.14679E-7</v>
      </c>
      <c r="I4714" s="28">
        <v>1.2187000000000001E-3</v>
      </c>
      <c r="J4714" s="21">
        <f t="shared" si="444"/>
        <v>2.4375802005539063E-7</v>
      </c>
      <c r="K4714" s="10">
        <f t="shared" si="445"/>
        <v>1.3689450406310737E-2</v>
      </c>
      <c r="L4714" s="10">
        <f t="shared" si="446"/>
        <v>1.4040450406310738E-2</v>
      </c>
      <c r="M4714" s="10">
        <f t="shared" si="447"/>
        <v>4.1090317420200559</v>
      </c>
      <c r="N4714">
        <f t="shared" si="448"/>
        <v>3.5822497000200562</v>
      </c>
      <c r="O4714">
        <f t="shared" si="443"/>
        <v>2.4708925403567248E-3</v>
      </c>
    </row>
    <row r="4715" spans="5:15" x14ac:dyDescent="0.2">
      <c r="E4715" s="11">
        <v>292.73746999999997</v>
      </c>
      <c r="F4715" s="11">
        <v>4999.6303699999999</v>
      </c>
      <c r="G4715">
        <v>1.15054981935855E-3</v>
      </c>
      <c r="H4715" s="17">
        <v>9.7058600000000001E-8</v>
      </c>
      <c r="I4715" s="28">
        <v>1.21846E-3</v>
      </c>
      <c r="J4715" s="21">
        <f t="shared" si="444"/>
        <v>2.4371001650668029E-7</v>
      </c>
      <c r="K4715" s="10">
        <f t="shared" si="445"/>
        <v>1.3686754527015165E-2</v>
      </c>
      <c r="L4715" s="10">
        <f t="shared" si="446"/>
        <v>1.4037754527015165E-2</v>
      </c>
      <c r="M4715" s="10">
        <f t="shared" si="447"/>
        <v>4.1093767447194658</v>
      </c>
      <c r="N4715">
        <f t="shared" si="448"/>
        <v>3.582449298719466</v>
      </c>
      <c r="O4715">
        <f t="shared" si="443"/>
        <v>-4.6049156843534181E-4</v>
      </c>
    </row>
    <row r="4716" spans="5:15" x14ac:dyDescent="0.2">
      <c r="E4716" s="11">
        <v>292.82294999999999</v>
      </c>
      <c r="F4716" s="11">
        <v>4999.6303699999999</v>
      </c>
      <c r="G4716">
        <v>1.15021623859382E-3</v>
      </c>
      <c r="H4716" s="17">
        <v>9.4607999999999996E-8</v>
      </c>
      <c r="I4716" s="28">
        <v>1.21813E-3</v>
      </c>
      <c r="J4716" s="21">
        <f t="shared" si="444"/>
        <v>2.4364401162720357E-7</v>
      </c>
      <c r="K4716" s="10">
        <f t="shared" si="445"/>
        <v>1.3683047692983752E-2</v>
      </c>
      <c r="L4716" s="10">
        <f t="shared" si="446"/>
        <v>1.4034047692983753E-2</v>
      </c>
      <c r="M4716" s="10">
        <f t="shared" si="447"/>
        <v>4.1094912459001964</v>
      </c>
      <c r="N4716">
        <f t="shared" si="448"/>
        <v>3.5824099359001962</v>
      </c>
      <c r="O4716">
        <f t="shared" si="443"/>
        <v>-3.5196938665325054E-3</v>
      </c>
    </row>
    <row r="4717" spans="5:15" x14ac:dyDescent="0.2">
      <c r="E4717" s="11">
        <v>292.90649000000002</v>
      </c>
      <c r="F4717" s="11">
        <v>4999.6303699999999</v>
      </c>
      <c r="G4717">
        <v>1.1498250503454699E-3</v>
      </c>
      <c r="H4717" s="17">
        <v>9.6570100000000003E-8</v>
      </c>
      <c r="I4717" s="28">
        <v>1.21773E-3</v>
      </c>
      <c r="J4717" s="21">
        <f t="shared" si="444"/>
        <v>2.4356400571268634E-7</v>
      </c>
      <c r="K4717" s="10">
        <f t="shared" si="445"/>
        <v>1.3678554560824464E-2</v>
      </c>
      <c r="L4717" s="10">
        <f t="shared" si="446"/>
        <v>1.4029554560824465E-2</v>
      </c>
      <c r="M4717" s="10">
        <f t="shared" si="447"/>
        <v>4.1093475826745856</v>
      </c>
      <c r="N4717">
        <f t="shared" si="448"/>
        <v>3.582115900674586</v>
      </c>
      <c r="O4717">
        <f t="shared" si="443"/>
        <v>-2.9312685442487957E-3</v>
      </c>
    </row>
    <row r="4718" spans="5:15" x14ac:dyDescent="0.2">
      <c r="E4718" s="11">
        <v>292.98898000000003</v>
      </c>
      <c r="F4718" s="11">
        <v>4999.6303699999999</v>
      </c>
      <c r="G4718">
        <v>1.1494406656152899E-3</v>
      </c>
      <c r="H4718" s="17">
        <v>1.23555E-7</v>
      </c>
      <c r="I4718" s="28">
        <v>1.2173500000000001E-3</v>
      </c>
      <c r="J4718" s="21">
        <f t="shared" si="444"/>
        <v>2.4348800009389494E-7</v>
      </c>
      <c r="K4718" s="10">
        <f t="shared" si="445"/>
        <v>1.367428608527314E-2</v>
      </c>
      <c r="L4718" s="10">
        <f t="shared" si="446"/>
        <v>1.4025286085273141E-2</v>
      </c>
      <c r="M4718" s="10">
        <f t="shared" si="447"/>
        <v>4.1092542643323711</v>
      </c>
      <c r="N4718">
        <f t="shared" si="448"/>
        <v>3.5818741003323709</v>
      </c>
      <c r="O4718">
        <f t="shared" si="443"/>
        <v>-9.4762899922735684E-4</v>
      </c>
    </row>
    <row r="4719" spans="5:15" x14ac:dyDescent="0.2">
      <c r="E4719" s="11">
        <v>293.06894999999997</v>
      </c>
      <c r="F4719" s="11">
        <v>4999.6303699999999</v>
      </c>
      <c r="G4719">
        <v>1.1491222341426001E-3</v>
      </c>
      <c r="H4719" s="17">
        <v>1.06003E-7</v>
      </c>
      <c r="I4719" s="28">
        <v>1.21703E-3</v>
      </c>
      <c r="J4719" s="21">
        <f t="shared" si="444"/>
        <v>2.4342399536228116E-7</v>
      </c>
      <c r="K4719" s="10">
        <f t="shared" si="445"/>
        <v>1.367069157954571E-2</v>
      </c>
      <c r="L4719" s="10">
        <f t="shared" si="446"/>
        <v>1.4021691579545711E-2</v>
      </c>
      <c r="M4719" s="10">
        <f t="shared" si="447"/>
        <v>4.1093224284413026</v>
      </c>
      <c r="N4719">
        <f t="shared" si="448"/>
        <v>3.5817983184413027</v>
      </c>
      <c r="O4719">
        <f t="shared" si="443"/>
        <v>3.4046892115997779E-3</v>
      </c>
    </row>
    <row r="4720" spans="5:15" x14ac:dyDescent="0.2">
      <c r="E4720" s="11">
        <v>293.15485000000001</v>
      </c>
      <c r="F4720" s="11">
        <v>4999.6303699999999</v>
      </c>
      <c r="G4720">
        <v>1.1488942358548601E-3</v>
      </c>
      <c r="H4720" s="17">
        <v>9.1436800000000003E-8</v>
      </c>
      <c r="I4720" s="28">
        <v>1.2168000000000001E-3</v>
      </c>
      <c r="J4720" s="21">
        <f t="shared" si="444"/>
        <v>2.4337799196143376E-7</v>
      </c>
      <c r="K4720" s="10">
        <f t="shared" si="445"/>
        <v>1.3668108028554121E-2</v>
      </c>
      <c r="L4720" s="10">
        <f t="shared" si="446"/>
        <v>1.4019108028554121E-2</v>
      </c>
      <c r="M4720" s="10">
        <f t="shared" si="447"/>
        <v>4.1097695112445791</v>
      </c>
      <c r="N4720">
        <f t="shared" si="448"/>
        <v>3.5820907812445792</v>
      </c>
      <c r="O4720">
        <f t="shared" si="443"/>
        <v>6.3878018769138734E-3</v>
      </c>
    </row>
    <row r="4721" spans="5:15" x14ac:dyDescent="0.2">
      <c r="E4721" s="11">
        <v>293.23957999999999</v>
      </c>
      <c r="F4721" s="11">
        <v>4999.6303699999999</v>
      </c>
      <c r="G4721">
        <v>1.1487420770846201E-3</v>
      </c>
      <c r="H4721" s="17">
        <v>9.8346300000000002E-8</v>
      </c>
      <c r="I4721" s="28">
        <v>1.2166499999999999E-3</v>
      </c>
      <c r="J4721" s="21">
        <f t="shared" si="444"/>
        <v>2.4334798974348976E-7</v>
      </c>
      <c r="K4721" s="10">
        <f t="shared" si="445"/>
        <v>1.3666423103994385E-2</v>
      </c>
      <c r="L4721" s="10">
        <f t="shared" si="446"/>
        <v>1.4017423103994385E-2</v>
      </c>
      <c r="M4721" s="10">
        <f t="shared" si="447"/>
        <v>4.1104632636976097</v>
      </c>
      <c r="N4721">
        <f t="shared" si="448"/>
        <v>3.58263201969761</v>
      </c>
      <c r="O4721">
        <f t="shared" si="443"/>
        <v>-3.6792524044473992E-3</v>
      </c>
    </row>
    <row r="4722" spans="5:15" x14ac:dyDescent="0.2">
      <c r="E4722" s="11">
        <v>293.31833999999998</v>
      </c>
      <c r="F4722" s="11">
        <v>4999.6303699999999</v>
      </c>
      <c r="G4722">
        <v>1.1483624790696401E-3</v>
      </c>
      <c r="H4722" s="17">
        <v>9.0037800000000004E-8</v>
      </c>
      <c r="I4722" s="28">
        <v>1.21627E-3</v>
      </c>
      <c r="J4722" s="21">
        <f t="shared" si="444"/>
        <v>2.4327198412469842E-7</v>
      </c>
      <c r="K4722" s="10">
        <f t="shared" si="445"/>
        <v>1.3662154628443062E-2</v>
      </c>
      <c r="L4722" s="10">
        <f t="shared" si="446"/>
        <v>1.4013154628443063E-2</v>
      </c>
      <c r="M4722" s="10">
        <f t="shared" si="447"/>
        <v>4.1103152537782357</v>
      </c>
      <c r="N4722">
        <f t="shared" si="448"/>
        <v>3.5823422417782358</v>
      </c>
      <c r="O4722">
        <f t="shared" si="443"/>
        <v>-6.6058014872601555E-3</v>
      </c>
    </row>
    <row r="4723" spans="5:15" x14ac:dyDescent="0.2">
      <c r="E4723" s="11">
        <v>293.40064999999998</v>
      </c>
      <c r="F4723" s="11">
        <v>4999.6303699999999</v>
      </c>
      <c r="G4723">
        <v>1.14789447500003E-3</v>
      </c>
      <c r="H4723" s="17">
        <v>9.5122400000000005E-8</v>
      </c>
      <c r="I4723" s="28">
        <v>1.2158E-3</v>
      </c>
      <c r="J4723" s="21">
        <f t="shared" si="444"/>
        <v>2.4317797717514064E-7</v>
      </c>
      <c r="K4723" s="10">
        <f t="shared" si="445"/>
        <v>1.3656875198155899E-2</v>
      </c>
      <c r="L4723" s="10">
        <f t="shared" si="446"/>
        <v>1.4007875198155899E-2</v>
      </c>
      <c r="M4723" s="10">
        <f t="shared" si="447"/>
        <v>4.1099196882578193</v>
      </c>
      <c r="N4723">
        <f t="shared" si="448"/>
        <v>3.5817985182578194</v>
      </c>
      <c r="O4723">
        <f t="shared" si="443"/>
        <v>1.1008076946649063E-2</v>
      </c>
    </row>
    <row r="4724" spans="5:15" x14ac:dyDescent="0.2">
      <c r="E4724" s="11">
        <v>293.48307999999997</v>
      </c>
      <c r="F4724" s="11">
        <v>4999.6303699999999</v>
      </c>
      <c r="G4724">
        <v>1.14786712027941E-3</v>
      </c>
      <c r="H4724" s="17">
        <v>8.9438199999999994E-8</v>
      </c>
      <c r="I4724" s="28">
        <v>1.2157699999999999E-3</v>
      </c>
      <c r="J4724" s="21">
        <f t="shared" si="444"/>
        <v>2.4317197673155186E-7</v>
      </c>
      <c r="K4724" s="10">
        <f t="shared" si="445"/>
        <v>1.3656538213243953E-2</v>
      </c>
      <c r="L4724" s="10">
        <f t="shared" si="446"/>
        <v>1.4007538213243954E-2</v>
      </c>
      <c r="M4724" s="10">
        <f t="shared" si="447"/>
        <v>4.1109754580405315</v>
      </c>
      <c r="N4724">
        <f t="shared" si="448"/>
        <v>3.5827059140405315</v>
      </c>
      <c r="O4724">
        <f t="shared" si="443"/>
        <v>-7.93821554004372E-3</v>
      </c>
    </row>
    <row r="4725" spans="5:15" x14ac:dyDescent="0.2">
      <c r="E4725" s="11">
        <v>293.56655999999998</v>
      </c>
      <c r="F4725" s="11">
        <v>4999.6303699999999</v>
      </c>
      <c r="G4725">
        <v>1.14735595587616E-3</v>
      </c>
      <c r="H4725" s="17">
        <v>9.9130399999999997E-8</v>
      </c>
      <c r="I4725" s="28">
        <v>1.2152599999999999E-3</v>
      </c>
      <c r="J4725" s="21">
        <f t="shared" si="444"/>
        <v>2.4306996919054235E-7</v>
      </c>
      <c r="K4725" s="10">
        <f t="shared" si="445"/>
        <v>1.3650809469740859E-2</v>
      </c>
      <c r="L4725" s="10">
        <f t="shared" si="446"/>
        <v>1.400180946974086E-2</v>
      </c>
      <c r="M4725" s="10">
        <f t="shared" si="447"/>
        <v>4.1104630398072484</v>
      </c>
      <c r="N4725">
        <f t="shared" si="448"/>
        <v>3.5820432318072486</v>
      </c>
      <c r="O4725">
        <f t="shared" si="443"/>
        <v>-4.8174662945671999E-3</v>
      </c>
    </row>
    <row r="4726" spans="5:15" x14ac:dyDescent="0.2">
      <c r="E4726" s="11">
        <v>293.64796000000001</v>
      </c>
      <c r="F4726" s="11">
        <v>4999.6303699999999</v>
      </c>
      <c r="G4726">
        <v>1.1469392029630999E-3</v>
      </c>
      <c r="H4726" s="17">
        <v>9.4519899999999997E-8</v>
      </c>
      <c r="I4726" s="28">
        <v>1.21484E-3</v>
      </c>
      <c r="J4726" s="21">
        <f t="shared" si="444"/>
        <v>2.4298596298029929E-7</v>
      </c>
      <c r="K4726" s="10">
        <f t="shared" si="445"/>
        <v>1.3646091680973608E-2</v>
      </c>
      <c r="L4726" s="10">
        <f t="shared" si="446"/>
        <v>1.3997091680973609E-2</v>
      </c>
      <c r="M4726" s="10">
        <f t="shared" si="447"/>
        <v>4.1102174180508708</v>
      </c>
      <c r="N4726">
        <f t="shared" si="448"/>
        <v>3.5816510900508707</v>
      </c>
      <c r="O4726">
        <f t="shared" si="443"/>
        <v>1.4564542305768143E-2</v>
      </c>
    </row>
    <row r="4727" spans="5:15" x14ac:dyDescent="0.2">
      <c r="E4727" s="11">
        <v>293.73158000000001</v>
      </c>
      <c r="F4727" s="11">
        <v>4999.6303699999999</v>
      </c>
      <c r="G4727">
        <v>1.14700196493659E-3</v>
      </c>
      <c r="H4727" s="17">
        <v>8.4166800000000004E-8</v>
      </c>
      <c r="I4727" s="28">
        <v>1.2149000000000001E-3</v>
      </c>
      <c r="J4727" s="21">
        <f t="shared" si="444"/>
        <v>2.429979638674769E-7</v>
      </c>
      <c r="K4727" s="10">
        <f t="shared" si="445"/>
        <v>1.3646765650797503E-2</v>
      </c>
      <c r="L4727" s="10">
        <f t="shared" si="446"/>
        <v>1.3997765650797503E-2</v>
      </c>
      <c r="M4727" s="10">
        <f t="shared" si="447"/>
        <v>4.1115858210784788</v>
      </c>
      <c r="N4727">
        <f t="shared" si="448"/>
        <v>3.582868977078479</v>
      </c>
      <c r="O4727">
        <f t="shared" si="443"/>
        <v>-9.0154985506734394E-3</v>
      </c>
    </row>
    <row r="4728" spans="5:15" x14ac:dyDescent="0.2">
      <c r="E4728" s="11">
        <v>293.81715000000003</v>
      </c>
      <c r="F4728" s="11">
        <v>4999.6303699999999</v>
      </c>
      <c r="G4728">
        <v>1.1464532347522499E-3</v>
      </c>
      <c r="H4728" s="17">
        <v>9.4420400000000003E-8</v>
      </c>
      <c r="I4728" s="28">
        <v>1.2143500000000001E-3</v>
      </c>
      <c r="J4728" s="21">
        <f t="shared" si="444"/>
        <v>2.4288795573501572E-7</v>
      </c>
      <c r="K4728" s="10">
        <f t="shared" si="445"/>
        <v>1.3640587594078483E-2</v>
      </c>
      <c r="L4728" s="10">
        <f t="shared" si="446"/>
        <v>1.3991587594078484E-2</v>
      </c>
      <c r="M4728" s="10">
        <f t="shared" si="447"/>
        <v>4.1109683908674972</v>
      </c>
      <c r="N4728">
        <f t="shared" si="448"/>
        <v>3.5820975208674977</v>
      </c>
      <c r="O4728">
        <f t="shared" si="443"/>
        <v>4.5931400835216409E-3</v>
      </c>
    </row>
    <row r="4729" spans="5:15" x14ac:dyDescent="0.2">
      <c r="E4729" s="11">
        <v>293.8997</v>
      </c>
      <c r="F4729" s="11">
        <v>4999.6303699999999</v>
      </c>
      <c r="G4729">
        <v>1.1462595096170499E-3</v>
      </c>
      <c r="H4729" s="17">
        <v>8.8457799999999999E-8</v>
      </c>
      <c r="I4729" s="28">
        <v>1.2141599999999999E-3</v>
      </c>
      <c r="J4729" s="21">
        <f t="shared" si="444"/>
        <v>2.4284995292561999E-7</v>
      </c>
      <c r="K4729" s="10">
        <f t="shared" si="445"/>
        <v>1.3638453356302819E-2</v>
      </c>
      <c r="L4729" s="10">
        <f t="shared" si="446"/>
        <v>1.3989453356302819E-2</v>
      </c>
      <c r="M4729" s="10">
        <f t="shared" si="447"/>
        <v>4.111496144581392</v>
      </c>
      <c r="N4729">
        <f t="shared" si="448"/>
        <v>3.5824766845813922</v>
      </c>
      <c r="O4729">
        <f t="shared" si="443"/>
        <v>-7.8529062241141051E-4</v>
      </c>
    </row>
    <row r="4730" spans="5:15" x14ac:dyDescent="0.2">
      <c r="E4730" s="11">
        <v>293.98369000000002</v>
      </c>
      <c r="F4730" s="11">
        <v>4999.6303699999999</v>
      </c>
      <c r="G4730">
        <v>1.14593304305635E-3</v>
      </c>
      <c r="H4730" s="17">
        <v>8.1107800000000003E-8</v>
      </c>
      <c r="I4730" s="28">
        <v>1.2138299999999999E-3</v>
      </c>
      <c r="J4730" s="21">
        <f t="shared" si="444"/>
        <v>2.4278394804614327E-7</v>
      </c>
      <c r="K4730" s="10">
        <f t="shared" si="445"/>
        <v>1.3634746522271406E-2</v>
      </c>
      <c r="L4730" s="10">
        <f t="shared" si="446"/>
        <v>1.3985746522271407E-2</v>
      </c>
      <c r="M4730" s="10">
        <f t="shared" si="447"/>
        <v>4.1115813700220158</v>
      </c>
      <c r="N4730">
        <f t="shared" si="448"/>
        <v>3.5824107280220159</v>
      </c>
      <c r="O4730">
        <f t="shared" si="443"/>
        <v>2.165134256870635E-3</v>
      </c>
    </row>
    <row r="4731" spans="5:15" x14ac:dyDescent="0.2">
      <c r="E4731" s="11">
        <v>294.06610000000001</v>
      </c>
      <c r="F4731" s="11">
        <v>4999.6303699999999</v>
      </c>
      <c r="G4731">
        <v>1.14568470900944E-3</v>
      </c>
      <c r="H4731" s="17">
        <v>8.3389599999999999E-8</v>
      </c>
      <c r="I4731" s="28">
        <v>1.2135799999999999E-3</v>
      </c>
      <c r="J4731" s="21">
        <f t="shared" si="444"/>
        <v>2.4273394434956998E-7</v>
      </c>
      <c r="K4731" s="10">
        <f t="shared" si="445"/>
        <v>1.3631938314671851E-2</v>
      </c>
      <c r="L4731" s="10">
        <f t="shared" si="446"/>
        <v>1.3982938314671851E-2</v>
      </c>
      <c r="M4731" s="10">
        <f t="shared" si="447"/>
        <v>4.1119081367361243</v>
      </c>
      <c r="N4731">
        <f t="shared" si="448"/>
        <v>3.5825891567361245</v>
      </c>
      <c r="O4731">
        <f t="shared" si="443"/>
        <v>-6.6100437424658704E-3</v>
      </c>
    </row>
    <row r="4732" spans="5:15" x14ac:dyDescent="0.2">
      <c r="E4732" s="11">
        <v>294.15401000000003</v>
      </c>
      <c r="F4732" s="11">
        <v>4999.6303699999999</v>
      </c>
      <c r="G4732">
        <v>1.1451847842455301E-3</v>
      </c>
      <c r="H4732" s="17">
        <v>8.1109899999999998E-8</v>
      </c>
      <c r="I4732" s="28">
        <v>1.2130800000000001E-3</v>
      </c>
      <c r="J4732" s="21">
        <f t="shared" si="444"/>
        <v>2.4263393695642347E-7</v>
      </c>
      <c r="K4732" s="10">
        <f t="shared" si="445"/>
        <v>1.3626321899472743E-2</v>
      </c>
      <c r="L4732" s="10">
        <f t="shared" si="446"/>
        <v>1.3977321899472744E-2</v>
      </c>
      <c r="M4732" s="10">
        <f t="shared" si="447"/>
        <v>4.1114852857907245</v>
      </c>
      <c r="N4732">
        <f t="shared" si="448"/>
        <v>3.5820080677907242</v>
      </c>
      <c r="O4732">
        <f t="shared" si="443"/>
        <v>8.5700001337271573E-3</v>
      </c>
    </row>
    <row r="4733" spans="5:15" x14ac:dyDescent="0.2">
      <c r="E4733" s="11">
        <v>294.23647</v>
      </c>
      <c r="F4733" s="11">
        <v>4999.6303699999999</v>
      </c>
      <c r="G4733">
        <v>1.14508628070655E-3</v>
      </c>
      <c r="H4733" s="17">
        <v>7.9903800000000001E-8</v>
      </c>
      <c r="I4733" s="28">
        <v>1.2129899999999999E-3</v>
      </c>
      <c r="J4733" s="21">
        <f t="shared" si="444"/>
        <v>2.4261593562565708E-7</v>
      </c>
      <c r="K4733" s="10">
        <f t="shared" si="445"/>
        <v>1.3625310944736901E-2</v>
      </c>
      <c r="L4733" s="10">
        <f t="shared" si="446"/>
        <v>1.3976310944736902E-2</v>
      </c>
      <c r="M4733" s="10">
        <f t="shared" si="447"/>
        <v>4.1123403960017511</v>
      </c>
      <c r="N4733">
        <f t="shared" si="448"/>
        <v>3.5827147500017511</v>
      </c>
      <c r="O4733">
        <f t="shared" si="443"/>
        <v>-4.0153392569155788E-3</v>
      </c>
    </row>
    <row r="4734" spans="5:15" x14ac:dyDescent="0.2">
      <c r="E4734" s="11">
        <v>294.31610000000001</v>
      </c>
      <c r="F4734" s="11">
        <v>4999.6303699999999</v>
      </c>
      <c r="G4734">
        <v>1.1447042163440801E-3</v>
      </c>
      <c r="H4734" s="17">
        <v>1.0654500000000001E-7</v>
      </c>
      <c r="I4734" s="28">
        <v>1.2126000000000001E-3</v>
      </c>
      <c r="J4734" s="21">
        <f t="shared" si="444"/>
        <v>2.425379298590028E-7</v>
      </c>
      <c r="K4734" s="10">
        <f t="shared" si="445"/>
        <v>1.3620930140881598E-2</v>
      </c>
      <c r="L4734" s="10">
        <f t="shared" si="446"/>
        <v>1.3971930140881599E-2</v>
      </c>
      <c r="M4734" s="10">
        <f t="shared" si="447"/>
        <v>4.1121639885367225</v>
      </c>
      <c r="N4734">
        <f t="shared" si="448"/>
        <v>3.5823950085367229</v>
      </c>
      <c r="O4734">
        <f t="shared" si="443"/>
        <v>-6.8210158344036084E-3</v>
      </c>
    </row>
    <row r="4735" spans="5:15" x14ac:dyDescent="0.2">
      <c r="E4735" s="11">
        <v>294.39445000000001</v>
      </c>
      <c r="F4735" s="11">
        <v>4999.6303699999999</v>
      </c>
      <c r="G4735">
        <v>1.1442509517091901E-3</v>
      </c>
      <c r="H4735" s="17">
        <v>9.6804600000000004E-8</v>
      </c>
      <c r="I4735" s="28">
        <v>1.2121499999999999E-3</v>
      </c>
      <c r="J4735" s="21">
        <f t="shared" si="444"/>
        <v>2.4244792320517085E-7</v>
      </c>
      <c r="K4735" s="10">
        <f t="shared" si="445"/>
        <v>1.3615875367202395E-2</v>
      </c>
      <c r="L4735" s="10">
        <f t="shared" si="446"/>
        <v>1.3966875367202395E-2</v>
      </c>
      <c r="M4735" s="10">
        <f t="shared" si="447"/>
        <v>4.1117705919460974</v>
      </c>
      <c r="N4735">
        <f t="shared" si="448"/>
        <v>3.5818605819460974</v>
      </c>
      <c r="O4735">
        <f t="shared" si="443"/>
        <v>1.737207789985102E-3</v>
      </c>
    </row>
    <row r="4736" spans="5:15" x14ac:dyDescent="0.2">
      <c r="E4736" s="11">
        <v>294.47690999999998</v>
      </c>
      <c r="F4736" s="11">
        <v>4999.6303699999999</v>
      </c>
      <c r="G4736">
        <v>1.1439922184458501E-3</v>
      </c>
      <c r="H4736" s="17">
        <v>9.8121999999999997E-8</v>
      </c>
      <c r="I4736" s="28">
        <v>1.21189E-3</v>
      </c>
      <c r="J4736" s="21">
        <f t="shared" si="444"/>
        <v>2.4239591936073468E-7</v>
      </c>
      <c r="K4736" s="10">
        <f t="shared" si="445"/>
        <v>1.361295483129886E-2</v>
      </c>
      <c r="L4736" s="10">
        <f t="shared" si="446"/>
        <v>1.396395483129886E-2</v>
      </c>
      <c r="M4736" s="10">
        <f t="shared" si="447"/>
        <v>4.1120622701004592</v>
      </c>
      <c r="N4736">
        <f t="shared" si="448"/>
        <v>3.5820038321004595</v>
      </c>
      <c r="O4736">
        <f t="shared" si="443"/>
        <v>3.801505323043769E-3</v>
      </c>
    </row>
    <row r="4737" spans="5:15" x14ac:dyDescent="0.2">
      <c r="E4737" s="11">
        <v>294.56</v>
      </c>
      <c r="F4737" s="11">
        <v>4999.6303699999999</v>
      </c>
      <c r="G4737">
        <v>1.1437756076591601E-3</v>
      </c>
      <c r="H4737" s="17">
        <v>8.6202400000000002E-8</v>
      </c>
      <c r="I4737" s="28">
        <v>1.2116799999999999E-3</v>
      </c>
      <c r="J4737" s="21">
        <f t="shared" si="444"/>
        <v>2.4235391625561312E-7</v>
      </c>
      <c r="K4737" s="10">
        <f t="shared" si="445"/>
        <v>1.3610595936915233E-2</v>
      </c>
      <c r="L4737" s="10">
        <f t="shared" si="446"/>
        <v>1.3961595936915233E-2</v>
      </c>
      <c r="M4737" s="10">
        <f t="shared" si="447"/>
        <v>4.1125276991777513</v>
      </c>
      <c r="N4737">
        <f t="shared" si="448"/>
        <v>3.5823196991777513</v>
      </c>
      <c r="O4737">
        <f t="shared" si="443"/>
        <v>-4.1168151145075747E-3</v>
      </c>
    </row>
    <row r="4738" spans="5:15" x14ac:dyDescent="0.2">
      <c r="E4738" s="11">
        <v>294.64335999999997</v>
      </c>
      <c r="F4738" s="11">
        <v>4999.6303699999999</v>
      </c>
      <c r="G4738">
        <v>1.1433631468257099E-3</v>
      </c>
      <c r="H4738" s="17">
        <v>9.5528700000000005E-8</v>
      </c>
      <c r="I4738" s="28">
        <v>1.21127E-3</v>
      </c>
      <c r="J4738" s="21">
        <f t="shared" si="444"/>
        <v>2.4227191019323294E-7</v>
      </c>
      <c r="K4738" s="10">
        <f t="shared" si="445"/>
        <v>1.3605990476451961E-2</v>
      </c>
      <c r="L4738" s="10">
        <f t="shared" si="446"/>
        <v>1.3956990476451962E-2</v>
      </c>
      <c r="M4738" s="10">
        <f t="shared" si="447"/>
        <v>4.1123345694698061</v>
      </c>
      <c r="N4738">
        <f t="shared" si="448"/>
        <v>3.5819765214698061</v>
      </c>
      <c r="O4738">
        <f t="shared" si="443"/>
        <v>6.6699787335543015E-3</v>
      </c>
    </row>
    <row r="4739" spans="5:15" x14ac:dyDescent="0.2">
      <c r="E4739" s="11">
        <v>294.72782999999998</v>
      </c>
      <c r="F4739" s="11">
        <v>4999.6303699999999</v>
      </c>
      <c r="G4739">
        <v>1.1432250627598499E-3</v>
      </c>
      <c r="H4739" s="17">
        <v>9.1207000000000004E-8</v>
      </c>
      <c r="I4739" s="28">
        <v>1.2111299999999999E-3</v>
      </c>
      <c r="J4739" s="21">
        <f t="shared" si="444"/>
        <v>2.4224390812315189E-7</v>
      </c>
      <c r="K4739" s="10">
        <f t="shared" si="445"/>
        <v>1.360441788019621E-2</v>
      </c>
      <c r="L4739" s="10">
        <f t="shared" si="446"/>
        <v>1.3955417880196211E-2</v>
      </c>
      <c r="M4739" s="10">
        <f t="shared" si="447"/>
        <v>4.1130500285734293</v>
      </c>
      <c r="N4739">
        <f t="shared" si="448"/>
        <v>3.5825399345734295</v>
      </c>
      <c r="O4739">
        <f t="shared" si="443"/>
        <v>-9.3611637083111567E-3</v>
      </c>
    </row>
    <row r="4740" spans="5:15" x14ac:dyDescent="0.2">
      <c r="E4740" s="11">
        <v>294.81094000000002</v>
      </c>
      <c r="F4740" s="11">
        <v>4999.6303699999999</v>
      </c>
      <c r="G4740">
        <v>1.1426907586595499E-3</v>
      </c>
      <c r="H4740" s="17">
        <v>8.8809100000000003E-8</v>
      </c>
      <c r="I4740" s="28">
        <v>1.2105900000000001E-3</v>
      </c>
      <c r="J4740" s="21">
        <f t="shared" si="444"/>
        <v>2.4213590013855365E-7</v>
      </c>
      <c r="K4740" s="10">
        <f t="shared" si="445"/>
        <v>1.3598352151781174E-2</v>
      </c>
      <c r="L4740" s="10">
        <f t="shared" si="446"/>
        <v>1.3949352151781174E-2</v>
      </c>
      <c r="M4740" s="10">
        <f t="shared" si="447"/>
        <v>4.1124216202576314</v>
      </c>
      <c r="N4740">
        <f t="shared" si="448"/>
        <v>3.5817619282576314</v>
      </c>
      <c r="O4740">
        <f t="shared" si="443"/>
        <v>6.284385342825112E-3</v>
      </c>
    </row>
    <row r="4741" spans="5:15" x14ac:dyDescent="0.2">
      <c r="E4741" s="11">
        <v>294.89001000000002</v>
      </c>
      <c r="F4741" s="11">
        <v>4999.6303699999999</v>
      </c>
      <c r="G4741">
        <v>1.14254844674734E-3</v>
      </c>
      <c r="H4741" s="17">
        <v>7.6504299999999998E-8</v>
      </c>
      <c r="I4741" s="28">
        <v>1.2104500000000001E-3</v>
      </c>
      <c r="J4741" s="21">
        <f t="shared" si="444"/>
        <v>2.4210789806847265E-7</v>
      </c>
      <c r="K4741" s="10">
        <f t="shared" si="445"/>
        <v>1.3596779555525424E-2</v>
      </c>
      <c r="L4741" s="10">
        <f t="shared" si="446"/>
        <v>1.3947779555525425E-2</v>
      </c>
      <c r="M4741" s="10">
        <f t="shared" si="447"/>
        <v>4.1130608526066883</v>
      </c>
      <c r="N4741">
        <f t="shared" si="448"/>
        <v>3.5822588346066886</v>
      </c>
      <c r="O4741">
        <f t="shared" si="443"/>
        <v>-2.2425811731402148E-3</v>
      </c>
    </row>
    <row r="4742" spans="5:15" x14ac:dyDescent="0.2">
      <c r="E4742" s="11">
        <v>294.97289999999998</v>
      </c>
      <c r="F4742" s="11">
        <v>4999.6303699999999</v>
      </c>
      <c r="G4742">
        <v>1.1421935338787801E-3</v>
      </c>
      <c r="H4742" s="17">
        <v>1.0541499999999999E-7</v>
      </c>
      <c r="I4742" s="28">
        <v>1.21009E-3</v>
      </c>
      <c r="J4742" s="21">
        <f t="shared" si="444"/>
        <v>2.4203589274540709E-7</v>
      </c>
      <c r="K4742" s="10">
        <f t="shared" si="445"/>
        <v>1.3592735736582063E-2</v>
      </c>
      <c r="L4742" s="10">
        <f t="shared" si="446"/>
        <v>1.3943735736582063E-2</v>
      </c>
      <c r="M4742" s="10">
        <f t="shared" si="447"/>
        <v>4.113024167053247</v>
      </c>
      <c r="N4742">
        <f t="shared" si="448"/>
        <v>3.5820729470532471</v>
      </c>
      <c r="O4742">
        <f t="shared" ref="O4742:O4798" si="449">(N4743-N4742)/(E4743-E4742)</f>
        <v>-7.8421552173346069E-3</v>
      </c>
    </row>
    <row r="4743" spans="5:15" x14ac:dyDescent="0.2">
      <c r="E4743" s="11">
        <v>295.05083999999999</v>
      </c>
      <c r="F4743" s="11">
        <v>4999.6303699999999</v>
      </c>
      <c r="G4743">
        <v>1.14172660798358E-3</v>
      </c>
      <c r="H4743" s="17">
        <v>1.0096E-7</v>
      </c>
      <c r="I4743" s="28">
        <v>1.20962E-3</v>
      </c>
      <c r="J4743" s="21">
        <f t="shared" si="444"/>
        <v>2.4194188579584936E-7</v>
      </c>
      <c r="K4743" s="10">
        <f t="shared" si="445"/>
        <v>1.35874563062949E-2</v>
      </c>
      <c r="L4743" s="10">
        <f t="shared" si="446"/>
        <v>1.3938456306294901E-2</v>
      </c>
      <c r="M4743" s="10">
        <f t="shared" si="447"/>
        <v>4.1125532414756076</v>
      </c>
      <c r="N4743">
        <f t="shared" si="448"/>
        <v>3.5814617294756079</v>
      </c>
      <c r="O4743">
        <f t="shared" si="449"/>
        <v>1.0133869967364713E-2</v>
      </c>
    </row>
    <row r="4744" spans="5:15" x14ac:dyDescent="0.2">
      <c r="E4744" s="11">
        <v>295.13353000000001</v>
      </c>
      <c r="F4744" s="11">
        <v>4999.6303699999999</v>
      </c>
      <c r="G4744">
        <v>1.1416717832297199E-3</v>
      </c>
      <c r="H4744" s="17">
        <v>9.2974100000000001E-8</v>
      </c>
      <c r="I4744" s="28">
        <v>1.2095700000000001E-3</v>
      </c>
      <c r="J4744" s="21">
        <f t="shared" si="444"/>
        <v>2.4193188505653469E-7</v>
      </c>
      <c r="K4744" s="10">
        <f t="shared" si="445"/>
        <v>1.3586894664774989E-2</v>
      </c>
      <c r="L4744" s="10">
        <f t="shared" si="446"/>
        <v>1.393789466477499E-2</v>
      </c>
      <c r="M4744" s="10">
        <f t="shared" si="447"/>
        <v>4.1135400531832094</v>
      </c>
      <c r="N4744">
        <f t="shared" si="448"/>
        <v>3.5822996991832095</v>
      </c>
      <c r="O4744">
        <f t="shared" si="449"/>
        <v>-6.8588892159418728E-3</v>
      </c>
    </row>
    <row r="4745" spans="5:15" x14ac:dyDescent="0.2">
      <c r="E4745" s="11">
        <v>295.21731999999997</v>
      </c>
      <c r="F4745" s="11">
        <v>4999.6303699999999</v>
      </c>
      <c r="G4745">
        <v>1.1411938292283201E-3</v>
      </c>
      <c r="H4745" s="17">
        <v>8.4006700000000003E-8</v>
      </c>
      <c r="I4745" s="28">
        <v>1.2090899999999999E-3</v>
      </c>
      <c r="J4745" s="21">
        <f t="shared" si="444"/>
        <v>2.4183587795911401E-7</v>
      </c>
      <c r="K4745" s="10">
        <f t="shared" si="445"/>
        <v>1.3581502906183844E-2</v>
      </c>
      <c r="L4745" s="10">
        <f t="shared" si="446"/>
        <v>1.3932502906183844E-2</v>
      </c>
      <c r="M4745" s="10">
        <f t="shared" si="447"/>
        <v>4.1131161688558056</v>
      </c>
      <c r="N4745">
        <f t="shared" si="448"/>
        <v>3.5817249928558059</v>
      </c>
      <c r="O4745">
        <f t="shared" si="449"/>
        <v>5.9489489972737817E-3</v>
      </c>
    </row>
    <row r="4746" spans="5:15" x14ac:dyDescent="0.2">
      <c r="E4746" s="11">
        <v>295.30315000000002</v>
      </c>
      <c r="F4746" s="11">
        <v>4999.6303699999999</v>
      </c>
      <c r="G4746">
        <v>1.14103774252859E-3</v>
      </c>
      <c r="H4746" s="17">
        <v>9.0765299999999996E-8</v>
      </c>
      <c r="I4746" s="28">
        <v>1.20893E-3</v>
      </c>
      <c r="J4746" s="21">
        <f t="shared" ref="J4746:J4798" si="450">I4746/F4746</f>
        <v>2.4180387559330712E-7</v>
      </c>
      <c r="K4746" s="10">
        <f t="shared" ref="K4746:K4798" si="451">J4746*B$6</f>
        <v>1.3579705653320128E-2</v>
      </c>
      <c r="L4746" s="10">
        <f t="shared" ref="L4746:L4798" si="452">K4746+B$7</f>
        <v>1.3930705653320129E-2</v>
      </c>
      <c r="M4746" s="10">
        <f t="shared" ref="M4746:M4798" si="453">L4746*E4746</f>
        <v>4.1137812611482421</v>
      </c>
      <c r="N4746">
        <f t="shared" ref="N4746:N4798" si="454">((M4746/E4746)-$B$8)*E4746</f>
        <v>3.5822355911482422</v>
      </c>
      <c r="O4746">
        <f t="shared" si="449"/>
        <v>-3.8771173546614172E-3</v>
      </c>
    </row>
    <row r="4747" spans="5:15" x14ac:dyDescent="0.2">
      <c r="E4747" s="11">
        <v>295.38605999999999</v>
      </c>
      <c r="F4747" s="11">
        <v>4999.6303699999999</v>
      </c>
      <c r="G4747">
        <v>1.1406331204363901E-3</v>
      </c>
      <c r="H4747" s="17">
        <v>9.4337999999999994E-8</v>
      </c>
      <c r="I4747" s="28">
        <v>1.20853E-3</v>
      </c>
      <c r="J4747" s="21">
        <f t="shared" si="450"/>
        <v>2.4172386967878989E-7</v>
      </c>
      <c r="K4747" s="10">
        <f t="shared" si="451"/>
        <v>1.357521252116084E-2</v>
      </c>
      <c r="L4747" s="10">
        <f t="shared" si="452"/>
        <v>1.392621252116084E-2</v>
      </c>
      <c r="M4747" s="10">
        <f t="shared" si="453"/>
        <v>4.1136090473483673</v>
      </c>
      <c r="N4747">
        <f t="shared" si="454"/>
        <v>3.5819141393483673</v>
      </c>
      <c r="O4747">
        <f t="shared" si="449"/>
        <v>-2.3652508858175336E-3</v>
      </c>
    </row>
    <row r="4748" spans="5:15" x14ac:dyDescent="0.2">
      <c r="E4748" s="11">
        <v>295.46850999999998</v>
      </c>
      <c r="F4748" s="11">
        <v>4999.6303699999999</v>
      </c>
      <c r="G4748">
        <v>1.1402835424211099E-3</v>
      </c>
      <c r="H4748" s="17">
        <v>7.8723400000000005E-8</v>
      </c>
      <c r="I4748" s="28">
        <v>1.2081699999999999E-3</v>
      </c>
      <c r="J4748" s="21">
        <f t="shared" si="450"/>
        <v>2.4165186435572433E-7</v>
      </c>
      <c r="K4748" s="10">
        <f t="shared" si="451"/>
        <v>1.3571168702217478E-2</v>
      </c>
      <c r="L4748" s="10">
        <f t="shared" si="452"/>
        <v>1.3922168702217479E-2</v>
      </c>
      <c r="M4748" s="10">
        <f t="shared" si="453"/>
        <v>4.1135624424128316</v>
      </c>
      <c r="N4748">
        <f t="shared" si="454"/>
        <v>3.5817191244128317</v>
      </c>
      <c r="O4748">
        <f t="shared" si="449"/>
        <v>1.4371014068909427E-3</v>
      </c>
    </row>
    <row r="4749" spans="5:15" x14ac:dyDescent="0.2">
      <c r="E4749" s="11">
        <v>295.55239999999998</v>
      </c>
      <c r="F4749" s="11">
        <v>4999.6303699999999</v>
      </c>
      <c r="G4749">
        <v>1.1400131648234199E-3</v>
      </c>
      <c r="H4749" s="17">
        <v>1.02195E-7</v>
      </c>
      <c r="I4749" s="28">
        <v>1.2079E-3</v>
      </c>
      <c r="J4749" s="21">
        <f t="shared" si="450"/>
        <v>2.4159786036342522E-7</v>
      </c>
      <c r="K4749" s="10">
        <f t="shared" si="451"/>
        <v>1.356813583800996E-2</v>
      </c>
      <c r="L4749" s="10">
        <f t="shared" si="452"/>
        <v>1.3919135838009961E-2</v>
      </c>
      <c r="M4749" s="10">
        <f t="shared" si="453"/>
        <v>4.1138340028498552</v>
      </c>
      <c r="N4749">
        <f t="shared" si="454"/>
        <v>3.5818396828498558</v>
      </c>
      <c r="O4749">
        <f t="shared" si="449"/>
        <v>7.4621048557265545E-3</v>
      </c>
    </row>
    <row r="4750" spans="5:15" x14ac:dyDescent="0.2">
      <c r="E4750" s="11">
        <v>295.63797</v>
      </c>
      <c r="F4750" s="11">
        <v>4999.6303699999999</v>
      </c>
      <c r="G4750">
        <v>1.1398907705798E-3</v>
      </c>
      <c r="H4750" s="17">
        <v>1.0370999999999999E-7</v>
      </c>
      <c r="I4750" s="28">
        <v>1.2077800000000001E-3</v>
      </c>
      <c r="J4750" s="21">
        <f t="shared" si="450"/>
        <v>2.415738585890701E-7</v>
      </c>
      <c r="K4750" s="10">
        <f t="shared" si="451"/>
        <v>1.3566787898362177E-2</v>
      </c>
      <c r="L4750" s="10">
        <f t="shared" si="452"/>
        <v>1.3917787898362177E-2</v>
      </c>
      <c r="M4750" s="10">
        <f t="shared" si="453"/>
        <v>4.1146265611623605</v>
      </c>
      <c r="N4750">
        <f t="shared" si="454"/>
        <v>3.5824782151623604</v>
      </c>
      <c r="O4750">
        <f t="shared" si="449"/>
        <v>-4.2103847633168023E-3</v>
      </c>
    </row>
    <row r="4751" spans="5:15" x14ac:dyDescent="0.2">
      <c r="E4751" s="11">
        <v>295.72545000000002</v>
      </c>
      <c r="F4751" s="11">
        <v>4999.6303699999999</v>
      </c>
      <c r="G4751">
        <v>1.1394666267390901E-3</v>
      </c>
      <c r="H4751" s="17">
        <v>8.1680399999999996E-8</v>
      </c>
      <c r="I4751" s="28">
        <v>1.20735E-3</v>
      </c>
      <c r="J4751" s="21">
        <f t="shared" si="450"/>
        <v>2.4148785223096404E-7</v>
      </c>
      <c r="K4751" s="10">
        <f t="shared" si="451"/>
        <v>1.3561957781290941E-2</v>
      </c>
      <c r="L4751" s="10">
        <f t="shared" si="452"/>
        <v>1.3912957781290942E-2</v>
      </c>
      <c r="M4751" s="10">
        <f t="shared" si="453"/>
        <v>4.1144157007032653</v>
      </c>
      <c r="N4751">
        <f t="shared" si="454"/>
        <v>3.5821098907032654</v>
      </c>
      <c r="O4751">
        <f t="shared" si="449"/>
        <v>-5.2325168917778655E-3</v>
      </c>
    </row>
    <row r="4752" spans="5:15" x14ac:dyDescent="0.2">
      <c r="E4752" s="11">
        <v>295.80399</v>
      </c>
      <c r="F4752" s="11">
        <v>4999.6303699999999</v>
      </c>
      <c r="G4752">
        <v>1.13904998421489E-3</v>
      </c>
      <c r="H4752" s="17">
        <v>9.5584599999999997E-8</v>
      </c>
      <c r="I4752" s="28">
        <v>1.2069400000000001E-3</v>
      </c>
      <c r="J4752" s="21">
        <f t="shared" si="450"/>
        <v>2.4140584616858386E-7</v>
      </c>
      <c r="K4752" s="10">
        <f t="shared" si="451"/>
        <v>1.355735232082767E-2</v>
      </c>
      <c r="L4752" s="10">
        <f t="shared" si="452"/>
        <v>1.3908352320827671E-2</v>
      </c>
      <c r="M4752" s="10">
        <f t="shared" si="453"/>
        <v>4.1141461108265851</v>
      </c>
      <c r="N4752">
        <f t="shared" si="454"/>
        <v>3.5816989288265852</v>
      </c>
      <c r="O4752">
        <f t="shared" si="449"/>
        <v>6.5874301744921274E-3</v>
      </c>
    </row>
    <row r="4753" spans="5:15" x14ac:dyDescent="0.2">
      <c r="E4753" s="11">
        <v>295.88225</v>
      </c>
      <c r="F4753" s="11">
        <v>4999.6303699999999</v>
      </c>
      <c r="G4753">
        <v>1.1389269816864699E-3</v>
      </c>
      <c r="H4753" s="17">
        <v>7.3581300000000005E-8</v>
      </c>
      <c r="I4753" s="28">
        <v>1.20681E-3</v>
      </c>
      <c r="J4753" s="21">
        <f t="shared" si="450"/>
        <v>2.4137984424636575E-7</v>
      </c>
      <c r="K4753" s="10">
        <f t="shared" si="451"/>
        <v>1.35558920528759E-2</v>
      </c>
      <c r="L4753" s="10">
        <f t="shared" si="452"/>
        <v>1.39068920528759E-2</v>
      </c>
      <c r="M4753" s="10">
        <f t="shared" si="453"/>
        <v>4.1148025111120408</v>
      </c>
      <c r="N4753">
        <f t="shared" si="454"/>
        <v>3.582214461112041</v>
      </c>
      <c r="O4753">
        <f t="shared" si="449"/>
        <v>-1.4337046704291428E-2</v>
      </c>
    </row>
    <row r="4754" spans="5:15" x14ac:dyDescent="0.2">
      <c r="E4754" s="11">
        <v>295.96271000000002</v>
      </c>
      <c r="F4754" s="11">
        <v>4999.6303699999999</v>
      </c>
      <c r="G4754">
        <v>1.13828427474133E-3</v>
      </c>
      <c r="H4754" s="17">
        <v>1.01745E-7</v>
      </c>
      <c r="I4754" s="28">
        <v>1.2061699999999999E-3</v>
      </c>
      <c r="J4754" s="21">
        <f t="shared" si="450"/>
        <v>2.4125183478313818E-7</v>
      </c>
      <c r="K4754" s="10">
        <f t="shared" si="451"/>
        <v>1.3548703041421041E-2</v>
      </c>
      <c r="L4754" s="10">
        <f t="shared" si="452"/>
        <v>1.3899703041421041E-2</v>
      </c>
      <c r="M4754" s="10">
        <f t="shared" si="453"/>
        <v>4.1137937803342135</v>
      </c>
      <c r="N4754">
        <f t="shared" si="454"/>
        <v>3.5810609023342135</v>
      </c>
      <c r="O4754">
        <f t="shared" si="449"/>
        <v>7.3575366695057438E-3</v>
      </c>
    </row>
    <row r="4755" spans="5:15" x14ac:dyDescent="0.2">
      <c r="E4755" s="11">
        <v>296.04685999999998</v>
      </c>
      <c r="F4755" s="11">
        <v>4999.6303699999999</v>
      </c>
      <c r="G4755">
        <v>1.13816636469773E-3</v>
      </c>
      <c r="H4755" s="17">
        <v>7.0587400000000004E-8</v>
      </c>
      <c r="I4755" s="28">
        <v>1.20605E-3</v>
      </c>
      <c r="J4755" s="21">
        <f t="shared" si="450"/>
        <v>2.4122783300878301E-7</v>
      </c>
      <c r="K4755" s="10">
        <f t="shared" si="451"/>
        <v>1.3547355101773254E-2</v>
      </c>
      <c r="L4755" s="10">
        <f t="shared" si="452"/>
        <v>1.3898355101773254E-2</v>
      </c>
      <c r="M4755" s="10">
        <f t="shared" si="453"/>
        <v>4.1145643870449522</v>
      </c>
      <c r="N4755">
        <f t="shared" si="454"/>
        <v>3.5816800390449521</v>
      </c>
      <c r="O4755">
        <f t="shared" si="449"/>
        <v>-1.3977196360273429E-3</v>
      </c>
    </row>
    <row r="4756" spans="5:15" x14ac:dyDescent="0.2">
      <c r="E4756" s="11">
        <v>296.13065999999998</v>
      </c>
      <c r="F4756" s="11">
        <v>4999.6303699999999</v>
      </c>
      <c r="G4756">
        <v>1.13782734718825E-3</v>
      </c>
      <c r="H4756" s="17">
        <v>9.2260200000000004E-8</v>
      </c>
      <c r="I4756" s="28">
        <v>1.20571E-3</v>
      </c>
      <c r="J4756" s="21">
        <f t="shared" si="450"/>
        <v>2.4115982798144334E-7</v>
      </c>
      <c r="K4756" s="10">
        <f t="shared" si="451"/>
        <v>1.3543535939437858E-2</v>
      </c>
      <c r="L4756" s="10">
        <f t="shared" si="452"/>
        <v>1.3894535939437859E-2</v>
      </c>
      <c r="M4756" s="10">
        <f t="shared" si="453"/>
        <v>4.114598098139453</v>
      </c>
      <c r="N4756">
        <f t="shared" si="454"/>
        <v>3.581562910139453</v>
      </c>
      <c r="O4756">
        <f t="shared" si="449"/>
        <v>4.5755934107136109E-3</v>
      </c>
    </row>
    <row r="4757" spans="5:15" x14ac:dyDescent="0.2">
      <c r="E4757" s="11">
        <v>296.21474000000001</v>
      </c>
      <c r="F4757" s="11">
        <v>4999.6303699999999</v>
      </c>
      <c r="G4757">
        <v>1.13763488876823E-3</v>
      </c>
      <c r="H4757" s="17">
        <v>8.5516900000000005E-8</v>
      </c>
      <c r="I4757" s="28">
        <v>1.2055200000000001E-3</v>
      </c>
      <c r="J4757" s="21">
        <f t="shared" si="450"/>
        <v>2.4112182517204767E-7</v>
      </c>
      <c r="K4757" s="10">
        <f t="shared" si="451"/>
        <v>1.3541401701662197E-2</v>
      </c>
      <c r="L4757" s="10">
        <f t="shared" si="452"/>
        <v>1.3892401701662197E-2</v>
      </c>
      <c r="M4757" s="10">
        <f t="shared" si="453"/>
        <v>4.1151341580334257</v>
      </c>
      <c r="N4757">
        <f t="shared" si="454"/>
        <v>3.581947626033426</v>
      </c>
      <c r="O4757">
        <f t="shared" si="449"/>
        <v>-4.2990538934252458E-3</v>
      </c>
    </row>
    <row r="4758" spans="5:15" x14ac:dyDescent="0.2">
      <c r="E4758" s="11">
        <v>296.29799000000003</v>
      </c>
      <c r="F4758" s="11">
        <v>4999.6303699999999</v>
      </c>
      <c r="G4758">
        <v>1.1372264127770199E-3</v>
      </c>
      <c r="H4758" s="17">
        <v>8.2530399999999994E-8</v>
      </c>
      <c r="I4758" s="28">
        <v>1.2051099999999999E-3</v>
      </c>
      <c r="J4758" s="21">
        <f t="shared" si="450"/>
        <v>2.410398191096675E-7</v>
      </c>
      <c r="K4758" s="10">
        <f t="shared" si="451"/>
        <v>1.3536796241198927E-2</v>
      </c>
      <c r="L4758" s="10">
        <f t="shared" si="452"/>
        <v>1.3887796241198928E-2</v>
      </c>
      <c r="M4758" s="10">
        <f t="shared" si="453"/>
        <v>4.1149261117967981</v>
      </c>
      <c r="N4758">
        <f t="shared" si="454"/>
        <v>3.5815897297967982</v>
      </c>
      <c r="O4758">
        <f t="shared" si="449"/>
        <v>3.3632486018136602E-3</v>
      </c>
    </row>
    <row r="4759" spans="5:15" x14ac:dyDescent="0.2">
      <c r="E4759" s="11">
        <v>296.38193999999999</v>
      </c>
      <c r="F4759" s="11">
        <v>4999.6303699999999</v>
      </c>
      <c r="G4759">
        <v>1.13700103695453E-3</v>
      </c>
      <c r="H4759" s="17">
        <v>9.1713400000000004E-8</v>
      </c>
      <c r="I4759" s="28">
        <v>1.2048899999999999E-3</v>
      </c>
      <c r="J4759" s="21">
        <f t="shared" si="450"/>
        <v>2.40995815856683E-7</v>
      </c>
      <c r="K4759" s="10">
        <f t="shared" si="451"/>
        <v>1.3534325018511317E-2</v>
      </c>
      <c r="L4759" s="10">
        <f t="shared" si="452"/>
        <v>1.3885325018511318E-2</v>
      </c>
      <c r="M4759" s="10">
        <f t="shared" si="453"/>
        <v>4.1153595665169203</v>
      </c>
      <c r="N4759">
        <f t="shared" si="454"/>
        <v>3.5818720745169204</v>
      </c>
      <c r="O4759">
        <f t="shared" si="449"/>
        <v>-5.2162468831136394E-3</v>
      </c>
    </row>
    <row r="4760" spans="5:15" x14ac:dyDescent="0.2">
      <c r="E4760" s="11">
        <v>296.46663000000001</v>
      </c>
      <c r="F4760" s="11">
        <v>4999.6303699999999</v>
      </c>
      <c r="G4760">
        <v>1.13656441559648E-3</v>
      </c>
      <c r="H4760" s="17">
        <v>1.00374E-7</v>
      </c>
      <c r="I4760" s="28">
        <v>1.2044499999999999E-3</v>
      </c>
      <c r="J4760" s="21">
        <f t="shared" si="450"/>
        <v>2.4090780935071404E-7</v>
      </c>
      <c r="K4760" s="10">
        <f t="shared" si="451"/>
        <v>1.3529382573136101E-2</v>
      </c>
      <c r="L4760" s="10">
        <f t="shared" si="452"/>
        <v>1.3880382573136101E-2</v>
      </c>
      <c r="M4760" s="10">
        <f t="shared" si="453"/>
        <v>4.1150702445683889</v>
      </c>
      <c r="N4760">
        <f t="shared" si="454"/>
        <v>3.5814303105683893</v>
      </c>
      <c r="O4760">
        <f t="shared" si="449"/>
        <v>3.0995404904634611E-3</v>
      </c>
    </row>
    <row r="4761" spans="5:15" x14ac:dyDescent="0.2">
      <c r="E4761" s="11">
        <v>296.54822999999999</v>
      </c>
      <c r="F4761" s="11">
        <v>4999.6303699999999</v>
      </c>
      <c r="G4761">
        <v>1.13634687329012E-3</v>
      </c>
      <c r="H4761" s="17">
        <v>8.0542900000000003E-8</v>
      </c>
      <c r="I4761" s="28">
        <v>1.2042299999999999E-3</v>
      </c>
      <c r="J4761" s="21">
        <f t="shared" si="450"/>
        <v>2.4086380609772959E-7</v>
      </c>
      <c r="K4761" s="10">
        <f t="shared" si="451"/>
        <v>1.3526911350448494E-2</v>
      </c>
      <c r="L4761" s="10">
        <f t="shared" si="452"/>
        <v>1.3877911350448495E-2</v>
      </c>
      <c r="M4761" s="10">
        <f t="shared" si="453"/>
        <v>4.115470047072411</v>
      </c>
      <c r="N4761">
        <f t="shared" si="454"/>
        <v>3.5816832330724111</v>
      </c>
      <c r="O4761">
        <f t="shared" si="449"/>
        <v>-2.7902470915571929E-3</v>
      </c>
    </row>
    <row r="4762" spans="5:15" x14ac:dyDescent="0.2">
      <c r="E4762" s="11">
        <v>296.63339000000002</v>
      </c>
      <c r="F4762" s="11">
        <v>4999.6303699999999</v>
      </c>
      <c r="G4762">
        <v>1.13597045739258E-3</v>
      </c>
      <c r="H4762" s="17">
        <v>8.2187999999999995E-8</v>
      </c>
      <c r="I4762" s="28">
        <v>1.20385E-3</v>
      </c>
      <c r="J4762" s="21">
        <f t="shared" si="450"/>
        <v>2.407878004789382E-7</v>
      </c>
      <c r="K4762" s="10">
        <f t="shared" si="451"/>
        <v>1.352264287489717E-2</v>
      </c>
      <c r="L4762" s="10">
        <f t="shared" si="452"/>
        <v>1.3873642874897171E-2</v>
      </c>
      <c r="M4762" s="10">
        <f t="shared" si="453"/>
        <v>4.1153857176300939</v>
      </c>
      <c r="N4762">
        <f t="shared" si="454"/>
        <v>3.581445615630094</v>
      </c>
      <c r="O4762">
        <f t="shared" si="449"/>
        <v>-1.4266976268066315E-3</v>
      </c>
    </row>
    <row r="4763" spans="5:15" x14ac:dyDescent="0.2">
      <c r="E4763" s="11">
        <v>296.71485999999999</v>
      </c>
      <c r="F4763" s="11">
        <v>4999.6303699999999</v>
      </c>
      <c r="G4763">
        <v>1.1356405647244901E-3</v>
      </c>
      <c r="H4763" s="17">
        <v>1.00719E-7</v>
      </c>
      <c r="I4763" s="28">
        <v>1.20352E-3</v>
      </c>
      <c r="J4763" s="21">
        <f t="shared" si="450"/>
        <v>2.4072179559946152E-7</v>
      </c>
      <c r="K4763" s="10">
        <f t="shared" si="451"/>
        <v>1.3518936040865759E-2</v>
      </c>
      <c r="L4763" s="10">
        <f t="shared" si="452"/>
        <v>1.386993604086576E-2</v>
      </c>
      <c r="M4763" s="10">
        <f t="shared" si="453"/>
        <v>4.1154161305744381</v>
      </c>
      <c r="N4763">
        <f t="shared" si="454"/>
        <v>3.5813293825744381</v>
      </c>
      <c r="O4763">
        <f t="shared" si="449"/>
        <v>-3.579543459567472E-4</v>
      </c>
    </row>
    <row r="4764" spans="5:15" x14ac:dyDescent="0.2">
      <c r="E4764" s="11">
        <v>296.79802000000001</v>
      </c>
      <c r="F4764" s="11">
        <v>4999.6303699999999</v>
      </c>
      <c r="G4764">
        <v>1.13533475523738E-3</v>
      </c>
      <c r="H4764" s="17">
        <v>9.0390700000000002E-8</v>
      </c>
      <c r="I4764" s="28">
        <v>1.2032099999999999E-3</v>
      </c>
      <c r="J4764" s="21">
        <f t="shared" si="450"/>
        <v>2.4065979101571063E-7</v>
      </c>
      <c r="K4764" s="10">
        <f t="shared" si="451"/>
        <v>1.3515453863442309E-2</v>
      </c>
      <c r="L4764" s="10">
        <f t="shared" si="452"/>
        <v>1.386645386344231E-2</v>
      </c>
      <c r="M4764" s="10">
        <f t="shared" si="453"/>
        <v>4.1155360510910279</v>
      </c>
      <c r="N4764">
        <f t="shared" si="454"/>
        <v>3.5812996150910283</v>
      </c>
      <c r="O4764">
        <f t="shared" si="449"/>
        <v>-4.1081948219523256E-3</v>
      </c>
    </row>
    <row r="4765" spans="5:15" x14ac:dyDescent="0.2">
      <c r="E4765" s="11">
        <v>296.88049000000001</v>
      </c>
      <c r="F4765" s="11">
        <v>4999.6303699999999</v>
      </c>
      <c r="G4765">
        <v>1.1349377722727099E-3</v>
      </c>
      <c r="H4765" s="17">
        <v>7.9684899999999996E-8</v>
      </c>
      <c r="I4765" s="28">
        <v>1.2028099999999999E-3</v>
      </c>
      <c r="J4765" s="21">
        <f t="shared" si="450"/>
        <v>2.405797851011934E-7</v>
      </c>
      <c r="K4765" s="10">
        <f t="shared" si="451"/>
        <v>1.3510960731283021E-2</v>
      </c>
      <c r="L4765" s="10">
        <f t="shared" si="452"/>
        <v>1.3861960731283022E-2</v>
      </c>
      <c r="M4765" s="10">
        <f t="shared" si="453"/>
        <v>4.1153456942640618</v>
      </c>
      <c r="N4765">
        <f t="shared" si="454"/>
        <v>3.5809608122640619</v>
      </c>
      <c r="O4765">
        <f t="shared" si="449"/>
        <v>6.2426542162875706E-3</v>
      </c>
    </row>
    <row r="4766" spans="5:15" x14ac:dyDescent="0.2">
      <c r="E4766" s="11">
        <v>296.96073999999999</v>
      </c>
      <c r="F4766" s="11">
        <v>4999.6303699999999</v>
      </c>
      <c r="G4766">
        <v>1.1347976907392599E-3</v>
      </c>
      <c r="H4766" s="17">
        <v>7.7322699999999994E-8</v>
      </c>
      <c r="I4766" s="28">
        <v>1.2026700000000001E-3</v>
      </c>
      <c r="J4766" s="21">
        <f t="shared" si="450"/>
        <v>2.405517830311124E-7</v>
      </c>
      <c r="K4766" s="10">
        <f t="shared" si="451"/>
        <v>1.3509388135027273E-2</v>
      </c>
      <c r="L4766" s="10">
        <f t="shared" si="452"/>
        <v>1.3860388135027274E-2</v>
      </c>
      <c r="M4766" s="10">
        <f t="shared" si="453"/>
        <v>4.1159911172649188</v>
      </c>
      <c r="N4766">
        <f t="shared" si="454"/>
        <v>3.5814617852649189</v>
      </c>
      <c r="O4766">
        <f t="shared" si="449"/>
        <v>-1.771049575216187E-3</v>
      </c>
    </row>
    <row r="4767" spans="5:15" x14ac:dyDescent="0.2">
      <c r="E4767" s="11">
        <v>297.04275999999999</v>
      </c>
      <c r="F4767" s="11">
        <v>4999.6303699999999</v>
      </c>
      <c r="G4767">
        <v>1.1344567232239901E-3</v>
      </c>
      <c r="H4767" s="17">
        <v>9.1504400000000005E-8</v>
      </c>
      <c r="I4767" s="28">
        <v>1.2023299999999999E-3</v>
      </c>
      <c r="J4767" s="21">
        <f t="shared" si="450"/>
        <v>2.4048377800377272E-7</v>
      </c>
      <c r="K4767" s="10">
        <f t="shared" si="451"/>
        <v>1.3505568972691876E-2</v>
      </c>
      <c r="L4767" s="10">
        <f t="shared" si="452"/>
        <v>1.3856568972691876E-2</v>
      </c>
      <c r="M4767" s="10">
        <f t="shared" si="453"/>
        <v>4.1159934917787595</v>
      </c>
      <c r="N4767">
        <f t="shared" si="454"/>
        <v>3.5813165237787596</v>
      </c>
      <c r="O4767">
        <f t="shared" si="449"/>
        <v>8.9116129195473161E-3</v>
      </c>
    </row>
    <row r="4768" spans="5:15" x14ac:dyDescent="0.2">
      <c r="E4768" s="11">
        <v>297.12765999999999</v>
      </c>
      <c r="F4768" s="11">
        <v>4999.6303699999999</v>
      </c>
      <c r="G4768">
        <v>1.1343784318257201E-3</v>
      </c>
      <c r="H4768" s="17">
        <v>8.6150100000000006E-8</v>
      </c>
      <c r="I4768" s="28">
        <v>1.20225E-3</v>
      </c>
      <c r="J4768" s="21">
        <f t="shared" si="450"/>
        <v>2.4046777682086928E-7</v>
      </c>
      <c r="K4768" s="10">
        <f t="shared" si="451"/>
        <v>1.3504670346260019E-2</v>
      </c>
      <c r="L4768" s="10">
        <f t="shared" si="452"/>
        <v>1.3855670346260019E-2</v>
      </c>
      <c r="M4768" s="10">
        <f t="shared" si="453"/>
        <v>4.1169029077156294</v>
      </c>
      <c r="N4768">
        <f t="shared" si="454"/>
        <v>3.5820731197156293</v>
      </c>
      <c r="O4768">
        <f t="shared" si="449"/>
        <v>-1.4042463604311448E-2</v>
      </c>
    </row>
    <row r="4769" spans="5:15" x14ac:dyDescent="0.2">
      <c r="E4769" s="11">
        <v>297.20825000000002</v>
      </c>
      <c r="F4769" s="11">
        <v>4999.6303699999999</v>
      </c>
      <c r="G4769">
        <v>1.1337507183102301E-3</v>
      </c>
      <c r="H4769" s="17">
        <v>1.05606E-7</v>
      </c>
      <c r="I4769" s="28">
        <v>1.20162E-3</v>
      </c>
      <c r="J4769" s="21">
        <f t="shared" si="450"/>
        <v>2.403417675055046E-7</v>
      </c>
      <c r="K4769" s="10">
        <f t="shared" si="451"/>
        <v>1.3497593663109139E-2</v>
      </c>
      <c r="L4769" s="10">
        <f t="shared" si="452"/>
        <v>1.384859366310914E-2</v>
      </c>
      <c r="M4769" s="10">
        <f t="shared" si="453"/>
        <v>4.1159162875737572</v>
      </c>
      <c r="N4769">
        <f t="shared" si="454"/>
        <v>3.5809414375737574</v>
      </c>
      <c r="O4769">
        <f t="shared" si="449"/>
        <v>7.8170402868450537E-3</v>
      </c>
    </row>
    <row r="4770" spans="5:15" x14ac:dyDescent="0.2">
      <c r="E4770" s="11">
        <v>297.29505999999998</v>
      </c>
      <c r="F4770" s="11">
        <v>4999.6303699999999</v>
      </c>
      <c r="G4770">
        <v>1.1336397714470201E-3</v>
      </c>
      <c r="H4770" s="17">
        <v>7.48422E-8</v>
      </c>
      <c r="I4770" s="28">
        <v>1.20151E-3</v>
      </c>
      <c r="J4770" s="21">
        <f t="shared" si="450"/>
        <v>2.4031976587901238E-7</v>
      </c>
      <c r="K4770" s="10">
        <f t="shared" si="451"/>
        <v>1.3496358051765335E-2</v>
      </c>
      <c r="L4770" s="10">
        <f t="shared" si="452"/>
        <v>1.3847358051765336E-2</v>
      </c>
      <c r="M4770" s="10">
        <f t="shared" si="453"/>
        <v>4.1167511428410579</v>
      </c>
      <c r="N4770">
        <f t="shared" si="454"/>
        <v>3.5816200348410581</v>
      </c>
      <c r="O4770">
        <f t="shared" si="449"/>
        <v>-3.3642854149824018E-5</v>
      </c>
    </row>
    <row r="4771" spans="5:15" x14ac:dyDescent="0.2">
      <c r="E4771" s="11">
        <v>297.37801000000002</v>
      </c>
      <c r="F4771" s="11">
        <v>4999.6303699999999</v>
      </c>
      <c r="G4771">
        <v>1.1333403215975099E-3</v>
      </c>
      <c r="H4771" s="17">
        <v>6.4438499999999998E-8</v>
      </c>
      <c r="I4771" s="28">
        <v>1.2012100000000001E-3</v>
      </c>
      <c r="J4771" s="21">
        <f t="shared" si="450"/>
        <v>2.4025976144312448E-7</v>
      </c>
      <c r="K4771" s="10">
        <f t="shared" si="451"/>
        <v>1.3492988202645871E-2</v>
      </c>
      <c r="L4771" s="10">
        <f t="shared" si="452"/>
        <v>1.3843988202645872E-2</v>
      </c>
      <c r="M4771" s="10">
        <f t="shared" si="453"/>
        <v>4.1168976621663065</v>
      </c>
      <c r="N4771">
        <f t="shared" si="454"/>
        <v>3.5816172441663063</v>
      </c>
      <c r="O4771">
        <f t="shared" si="449"/>
        <v>-1.1913946326113447E-3</v>
      </c>
    </row>
    <row r="4772" spans="5:15" x14ac:dyDescent="0.2">
      <c r="E4772" s="11">
        <v>297.46132</v>
      </c>
      <c r="F4772" s="11">
        <v>4999.6303699999999</v>
      </c>
      <c r="G4772">
        <v>1.13300782770745E-3</v>
      </c>
      <c r="H4772" s="17">
        <v>8.6721300000000002E-8</v>
      </c>
      <c r="I4772" s="28">
        <v>1.2008800000000001E-3</v>
      </c>
      <c r="J4772" s="21">
        <f t="shared" si="450"/>
        <v>2.4019375656364775E-7</v>
      </c>
      <c r="K4772" s="10">
        <f t="shared" si="451"/>
        <v>1.3489281368614457E-2</v>
      </c>
      <c r="L4772" s="10">
        <f t="shared" si="452"/>
        <v>1.3840281368614458E-2</v>
      </c>
      <c r="M4772" s="10">
        <f t="shared" si="453"/>
        <v>4.1169483650794634</v>
      </c>
      <c r="N4772">
        <f t="shared" si="454"/>
        <v>3.5815179890794635</v>
      </c>
      <c r="O4772">
        <f t="shared" si="449"/>
        <v>-9.0637594342056894E-4</v>
      </c>
    </row>
    <row r="4773" spans="5:15" x14ac:dyDescent="0.2">
      <c r="E4773" s="11">
        <v>297.54392999999999</v>
      </c>
      <c r="F4773" s="11">
        <v>4999.6303699999999</v>
      </c>
      <c r="G4773">
        <v>1.13268543873456E-3</v>
      </c>
      <c r="H4773" s="17">
        <v>8.2203499999999999E-8</v>
      </c>
      <c r="I4773" s="28">
        <v>1.20056E-3</v>
      </c>
      <c r="J4773" s="21">
        <f t="shared" si="450"/>
        <v>2.4012975183203397E-7</v>
      </c>
      <c r="K4773" s="10">
        <f t="shared" si="451"/>
        <v>1.3485686862887028E-2</v>
      </c>
      <c r="L4773" s="10">
        <f t="shared" si="452"/>
        <v>1.3836686862887028E-2</v>
      </c>
      <c r="M4773" s="10">
        <f t="shared" si="453"/>
        <v>4.1170221873627773</v>
      </c>
      <c r="N4773">
        <f t="shared" si="454"/>
        <v>3.5814431133627775</v>
      </c>
      <c r="O4773">
        <f t="shared" si="449"/>
        <v>2.8728601299965071E-3</v>
      </c>
    </row>
    <row r="4774" spans="5:15" x14ac:dyDescent="0.2">
      <c r="E4774" s="11">
        <v>297.62783999999999</v>
      </c>
      <c r="F4774" s="11">
        <v>4999.6303699999999</v>
      </c>
      <c r="G4774">
        <v>1.1324612748769001E-3</v>
      </c>
      <c r="H4774" s="17">
        <v>8.42864E-8</v>
      </c>
      <c r="I4774" s="28">
        <v>1.2003300000000001E-3</v>
      </c>
      <c r="J4774" s="21">
        <f t="shared" si="450"/>
        <v>2.4008374843118658E-7</v>
      </c>
      <c r="K4774" s="10">
        <f t="shared" si="451"/>
        <v>1.3483103311895438E-2</v>
      </c>
      <c r="L4774" s="10">
        <f t="shared" si="452"/>
        <v>1.3834103311895439E-2</v>
      </c>
      <c r="M4774" s="10">
        <f t="shared" si="453"/>
        <v>4.1174142870562855</v>
      </c>
      <c r="N4774">
        <f t="shared" si="454"/>
        <v>3.5816841750562856</v>
      </c>
      <c r="O4774">
        <f t="shared" si="449"/>
        <v>-5.9817135068054314E-3</v>
      </c>
    </row>
    <row r="4775" spans="5:15" x14ac:dyDescent="0.2">
      <c r="E4775" s="11">
        <v>297.70580000000001</v>
      </c>
      <c r="F4775" s="11">
        <v>4999.6303699999999</v>
      </c>
      <c r="G4775">
        <v>1.13203757041886E-3</v>
      </c>
      <c r="H4775" s="17">
        <v>7.8367500000000003E-8</v>
      </c>
      <c r="I4775" s="28">
        <v>1.19991E-3</v>
      </c>
      <c r="J4775" s="21">
        <f t="shared" si="450"/>
        <v>2.3999974222094346E-7</v>
      </c>
      <c r="K4775" s="10">
        <f t="shared" si="451"/>
        <v>1.3478385523128184E-2</v>
      </c>
      <c r="L4775" s="10">
        <f t="shared" si="452"/>
        <v>1.3829385523128184E-2</v>
      </c>
      <c r="M4775" s="10">
        <f t="shared" si="453"/>
        <v>4.117088280671295</v>
      </c>
      <c r="N4775">
        <f t="shared" si="454"/>
        <v>3.5812178406712949</v>
      </c>
      <c r="O4775">
        <f t="shared" si="449"/>
        <v>8.912414866365843E-4</v>
      </c>
    </row>
    <row r="4776" spans="5:15" x14ac:dyDescent="0.2">
      <c r="E4776" s="11">
        <v>297.78989000000001</v>
      </c>
      <c r="F4776" s="11">
        <v>4999.6303699999999</v>
      </c>
      <c r="G4776">
        <v>1.13176439387381E-3</v>
      </c>
      <c r="H4776" s="17">
        <v>8.0846799999999998E-8</v>
      </c>
      <c r="I4776" s="28">
        <v>1.1996299999999999E-3</v>
      </c>
      <c r="J4776" s="21">
        <f t="shared" si="450"/>
        <v>2.3994373808078134E-7</v>
      </c>
      <c r="K4776" s="10">
        <f t="shared" si="451"/>
        <v>1.3475240330616681E-2</v>
      </c>
      <c r="L4776" s="10">
        <f t="shared" si="452"/>
        <v>1.3826240330616682E-2</v>
      </c>
      <c r="M4776" s="10">
        <f t="shared" si="453"/>
        <v>4.1173145871679058</v>
      </c>
      <c r="N4776">
        <f t="shared" si="454"/>
        <v>3.5812927851679062</v>
      </c>
      <c r="O4776">
        <f t="shared" si="449"/>
        <v>-8.9078147184821392E-4</v>
      </c>
    </row>
    <row r="4777" spans="5:15" x14ac:dyDescent="0.2">
      <c r="E4777" s="11">
        <v>297.87018999999998</v>
      </c>
      <c r="F4777" s="11">
        <v>4999.6303699999999</v>
      </c>
      <c r="G4777">
        <v>1.1314544867681499E-3</v>
      </c>
      <c r="H4777" s="17">
        <v>6.9465900000000003E-8</v>
      </c>
      <c r="I4777" s="28">
        <v>1.19932E-3</v>
      </c>
      <c r="J4777" s="21">
        <f t="shared" si="450"/>
        <v>2.398817334970305E-7</v>
      </c>
      <c r="K4777" s="10">
        <f t="shared" si="451"/>
        <v>1.3471758153193233E-2</v>
      </c>
      <c r="L4777" s="10">
        <f t="shared" si="452"/>
        <v>1.3822758153193233E-2</v>
      </c>
      <c r="M4777" s="10">
        <f t="shared" si="453"/>
        <v>4.1173875974157168</v>
      </c>
      <c r="N4777">
        <f t="shared" si="454"/>
        <v>3.5812212554157168</v>
      </c>
      <c r="O4777">
        <f t="shared" si="449"/>
        <v>4.6077762971719711E-3</v>
      </c>
    </row>
    <row r="4778" spans="5:15" x14ac:dyDescent="0.2">
      <c r="E4778" s="11">
        <v>297.95594999999997</v>
      </c>
      <c r="F4778" s="11">
        <v>4999.6303699999999</v>
      </c>
      <c r="G4778">
        <v>1.1312668094033999E-3</v>
      </c>
      <c r="H4778" s="17">
        <v>9.5786799999999998E-8</v>
      </c>
      <c r="I4778" s="28">
        <v>1.1991300000000001E-3</v>
      </c>
      <c r="J4778" s="21">
        <f t="shared" si="450"/>
        <v>2.3984373068763483E-7</v>
      </c>
      <c r="K4778" s="10">
        <f t="shared" si="451"/>
        <v>1.3469623915417572E-2</v>
      </c>
      <c r="L4778" s="10">
        <f t="shared" si="452"/>
        <v>1.3820623915417572E-2</v>
      </c>
      <c r="M4778" s="10">
        <f t="shared" si="453"/>
        <v>4.1179371283109623</v>
      </c>
      <c r="N4778">
        <f t="shared" si="454"/>
        <v>3.5816164183109622</v>
      </c>
      <c r="O4778">
        <f t="shared" si="449"/>
        <v>1.5634039136347743E-3</v>
      </c>
    </row>
    <row r="4779" spans="5:15" x14ac:dyDescent="0.2">
      <c r="E4779" s="11">
        <v>298.04239000000001</v>
      </c>
      <c r="F4779" s="11">
        <v>4999.6303699999999</v>
      </c>
      <c r="G4779">
        <v>1.13099239099218E-3</v>
      </c>
      <c r="H4779" s="17">
        <v>8.8643600000000001E-8</v>
      </c>
      <c r="I4779" s="28">
        <v>1.1988599999999999E-3</v>
      </c>
      <c r="J4779" s="21">
        <f t="shared" si="450"/>
        <v>2.3978972669533566E-7</v>
      </c>
      <c r="K4779" s="10">
        <f t="shared" si="451"/>
        <v>1.346659105121005E-2</v>
      </c>
      <c r="L4779" s="10">
        <f t="shared" si="452"/>
        <v>1.3817591051210051E-2</v>
      </c>
      <c r="M4779" s="10">
        <f t="shared" si="453"/>
        <v>4.1182278609452565</v>
      </c>
      <c r="N4779">
        <f t="shared" si="454"/>
        <v>3.5817515589452569</v>
      </c>
      <c r="O4779">
        <f t="shared" si="449"/>
        <v>-4.4077858489343117E-3</v>
      </c>
    </row>
    <row r="4780" spans="5:15" x14ac:dyDescent="0.2">
      <c r="E4780" s="11">
        <v>298.12801999999999</v>
      </c>
      <c r="F4780" s="11">
        <v>4999.6303699999999</v>
      </c>
      <c r="G4780">
        <v>1.13057201112304E-3</v>
      </c>
      <c r="H4780" s="17">
        <v>8.3543299999999999E-8</v>
      </c>
      <c r="I4780" s="28">
        <v>1.1984400000000001E-3</v>
      </c>
      <c r="J4780" s="21">
        <f t="shared" si="450"/>
        <v>2.397057204850926E-7</v>
      </c>
      <c r="K4780" s="10">
        <f t="shared" si="451"/>
        <v>1.3461873262442801E-2</v>
      </c>
      <c r="L4780" s="10">
        <f t="shared" si="452"/>
        <v>1.3812873262442802E-2</v>
      </c>
      <c r="M4780" s="10">
        <f t="shared" si="453"/>
        <v>4.1180045562430125</v>
      </c>
      <c r="N4780">
        <f t="shared" si="454"/>
        <v>3.5813741202430127</v>
      </c>
      <c r="O4780">
        <f t="shared" si="449"/>
        <v>-3.7801968474021172E-3</v>
      </c>
    </row>
    <row r="4781" spans="5:15" x14ac:dyDescent="0.2">
      <c r="E4781" s="11">
        <v>298.21073999999999</v>
      </c>
      <c r="F4781" s="11">
        <v>4999.6303699999999</v>
      </c>
      <c r="G4781">
        <v>1.1301864895554401E-3</v>
      </c>
      <c r="H4781" s="17">
        <v>9.6568499999999995E-8</v>
      </c>
      <c r="I4781" s="28">
        <v>1.19805E-3</v>
      </c>
      <c r="J4781" s="21">
        <f t="shared" si="450"/>
        <v>2.3962771471843826E-7</v>
      </c>
      <c r="K4781" s="10">
        <f t="shared" si="451"/>
        <v>1.3457492458587492E-2</v>
      </c>
      <c r="L4781" s="10">
        <f t="shared" si="452"/>
        <v>1.3808492458587493E-2</v>
      </c>
      <c r="M4781" s="10">
        <f t="shared" si="453"/>
        <v>4.1178407543597952</v>
      </c>
      <c r="N4781">
        <f t="shared" si="454"/>
        <v>3.5810614223597956</v>
      </c>
      <c r="O4781">
        <f t="shared" si="449"/>
        <v>1.2012650998417388E-3</v>
      </c>
    </row>
    <row r="4782" spans="5:15" x14ac:dyDescent="0.2">
      <c r="E4782" s="11">
        <v>298.29135000000002</v>
      </c>
      <c r="F4782" s="11">
        <v>4999.6303699999999</v>
      </c>
      <c r="G4782">
        <v>1.1299205466672199E-3</v>
      </c>
      <c r="H4782" s="17">
        <v>8.9150000000000001E-8</v>
      </c>
      <c r="I4782" s="28">
        <v>1.19779E-3</v>
      </c>
      <c r="J4782" s="21">
        <f t="shared" si="450"/>
        <v>2.3957571087400209E-7</v>
      </c>
      <c r="K4782" s="10">
        <f t="shared" si="451"/>
        <v>1.3454571922683957E-2</v>
      </c>
      <c r="L4782" s="10">
        <f t="shared" si="452"/>
        <v>1.3805571922683958E-2</v>
      </c>
      <c r="M4782" s="10">
        <f t="shared" si="453"/>
        <v>4.1180826863394939</v>
      </c>
      <c r="N4782">
        <f t="shared" si="454"/>
        <v>3.5811582563394939</v>
      </c>
      <c r="O4782">
        <f t="shared" si="449"/>
        <v>-4.1116994112253748E-3</v>
      </c>
    </row>
    <row r="4783" spans="5:15" x14ac:dyDescent="0.2">
      <c r="E4783" s="11">
        <v>298.36621000000002</v>
      </c>
      <c r="F4783" s="11">
        <v>4999.6303699999999</v>
      </c>
      <c r="G4783">
        <v>1.1295610576488699E-3</v>
      </c>
      <c r="H4783" s="17">
        <v>7.5031500000000006E-8</v>
      </c>
      <c r="I4783" s="28">
        <v>1.19743E-3</v>
      </c>
      <c r="J4783" s="21">
        <f t="shared" si="450"/>
        <v>2.3950370555093658E-7</v>
      </c>
      <c r="K4783" s="10">
        <f t="shared" si="451"/>
        <v>1.3450528103740597E-2</v>
      </c>
      <c r="L4783" s="10">
        <f t="shared" si="452"/>
        <v>1.3801528103740598E-2</v>
      </c>
      <c r="M4783" s="10">
        <f t="shared" si="453"/>
        <v>4.1179096325215694</v>
      </c>
      <c r="N4783">
        <f t="shared" si="454"/>
        <v>3.5808504545215696</v>
      </c>
      <c r="O4783">
        <f t="shared" si="449"/>
        <v>2.6619449233264658E-4</v>
      </c>
    </row>
    <row r="4784" spans="5:15" x14ac:dyDescent="0.2">
      <c r="E4784" s="11">
        <v>298.82672000000002</v>
      </c>
      <c r="F4784" s="11">
        <v>4999.6303699999999</v>
      </c>
      <c r="G4784">
        <v>1.12795997859967E-3</v>
      </c>
      <c r="H4784" s="17">
        <v>8.6769699999999999E-8</v>
      </c>
      <c r="I4784" s="28">
        <v>1.19582E-3</v>
      </c>
      <c r="J4784" s="21">
        <f t="shared" si="450"/>
        <v>2.3918168174500466E-7</v>
      </c>
      <c r="K4784" s="10">
        <f t="shared" si="451"/>
        <v>1.3432443246799462E-2</v>
      </c>
      <c r="L4784" s="10">
        <f t="shared" si="452"/>
        <v>1.3783443246799462E-2</v>
      </c>
      <c r="M4784" s="10">
        <f t="shared" si="453"/>
        <v>4.1188611357472338</v>
      </c>
      <c r="N4784">
        <f t="shared" si="454"/>
        <v>3.5809730397472337</v>
      </c>
      <c r="O4784">
        <f t="shared" si="449"/>
        <v>5.9671195576294078E-3</v>
      </c>
    </row>
    <row r="4785" spans="5:15" x14ac:dyDescent="0.2">
      <c r="E4785" s="11">
        <v>298.86577999999997</v>
      </c>
      <c r="F4785" s="11">
        <v>4999.6303699999999</v>
      </c>
      <c r="G4785">
        <v>1.12788280597794E-3</v>
      </c>
      <c r="H4785" s="17">
        <v>8.6072700000000003E-8</v>
      </c>
      <c r="I4785" s="28">
        <v>1.19575E-3</v>
      </c>
      <c r="J4785" s="21">
        <f t="shared" si="450"/>
        <v>2.3916768070996416E-7</v>
      </c>
      <c r="K4785" s="10">
        <f t="shared" si="451"/>
        <v>1.3431656948671588E-2</v>
      </c>
      <c r="L4785" s="10">
        <f t="shared" si="452"/>
        <v>1.3782656948671588E-2</v>
      </c>
      <c r="M4785" s="10">
        <f t="shared" si="453"/>
        <v>4.1191645194371542</v>
      </c>
      <c r="N4785">
        <f t="shared" si="454"/>
        <v>3.5812061154371544</v>
      </c>
      <c r="O4785">
        <f t="shared" si="449"/>
        <v>-5.0084292425593355E-3</v>
      </c>
    </row>
    <row r="4786" spans="5:15" x14ac:dyDescent="0.2">
      <c r="E4786" s="11">
        <v>298.94681000000003</v>
      </c>
      <c r="F4786" s="11">
        <v>4999.6303699999999</v>
      </c>
      <c r="G4786">
        <v>1.12748155151208E-3</v>
      </c>
      <c r="H4786" s="17">
        <v>7.64292E-8</v>
      </c>
      <c r="I4786" s="28">
        <v>1.19534E-3</v>
      </c>
      <c r="J4786" s="21">
        <f t="shared" si="450"/>
        <v>2.3908567464758399E-7</v>
      </c>
      <c r="K4786" s="10">
        <f t="shared" si="451"/>
        <v>1.3427051488208316E-2</v>
      </c>
      <c r="L4786" s="10">
        <f t="shared" si="452"/>
        <v>1.3778051488208317E-2</v>
      </c>
      <c r="M4786" s="10">
        <f t="shared" si="453"/>
        <v>4.1189045404156293</v>
      </c>
      <c r="N4786">
        <f t="shared" si="454"/>
        <v>3.5808002824156295</v>
      </c>
      <c r="O4786">
        <f t="shared" si="449"/>
        <v>9.2115125481572087E-3</v>
      </c>
    </row>
    <row r="4787" spans="5:15" x14ac:dyDescent="0.2">
      <c r="E4787" s="11">
        <v>299.03179999999998</v>
      </c>
      <c r="F4787" s="11">
        <v>4999.6303699999999</v>
      </c>
      <c r="G4787">
        <v>1.1274056255351399E-3</v>
      </c>
      <c r="H4787" s="17">
        <v>7.8313600000000001E-8</v>
      </c>
      <c r="I4787" s="28">
        <v>1.19527E-3</v>
      </c>
      <c r="J4787" s="21">
        <f t="shared" si="450"/>
        <v>2.3907167361254349E-7</v>
      </c>
      <c r="K4787" s="10">
        <f t="shared" si="451"/>
        <v>1.3426265190080442E-2</v>
      </c>
      <c r="L4787" s="10">
        <f t="shared" si="452"/>
        <v>1.3777265190080443E-2</v>
      </c>
      <c r="M4787" s="10">
        <f t="shared" si="453"/>
        <v>4.1198404088670966</v>
      </c>
      <c r="N4787">
        <f t="shared" si="454"/>
        <v>3.5815831688670969</v>
      </c>
      <c r="O4787">
        <f t="shared" si="449"/>
        <v>-3.8509165209170797E-3</v>
      </c>
    </row>
    <row r="4788" spans="5:15" x14ac:dyDescent="0.2">
      <c r="E4788" s="11">
        <v>299.11671000000001</v>
      </c>
      <c r="F4788" s="11">
        <v>4999.6303699999999</v>
      </c>
      <c r="G4788">
        <v>1.12701271611119E-3</v>
      </c>
      <c r="H4788" s="17">
        <v>8.9501500000000002E-8</v>
      </c>
      <c r="I4788" s="28">
        <v>1.19487E-3</v>
      </c>
      <c r="J4788" s="21">
        <f t="shared" si="450"/>
        <v>2.3899166769802626E-7</v>
      </c>
      <c r="K4788" s="10">
        <f t="shared" si="451"/>
        <v>1.3421772057921154E-2</v>
      </c>
      <c r="L4788" s="10">
        <f t="shared" si="452"/>
        <v>1.3772772057921155E-2</v>
      </c>
      <c r="M4788" s="10">
        <f t="shared" si="453"/>
        <v>4.1196662655453054</v>
      </c>
      <c r="N4788">
        <f t="shared" si="454"/>
        <v>3.5812561875453057</v>
      </c>
      <c r="O4788">
        <f t="shared" si="449"/>
        <v>8.5299963121299172E-3</v>
      </c>
    </row>
    <row r="4789" spans="5:15" x14ac:dyDescent="0.2">
      <c r="E4789" s="11">
        <v>299.20456999999999</v>
      </c>
      <c r="F4789" s="11">
        <v>4999.6303699999999</v>
      </c>
      <c r="G4789">
        <v>1.12691784513526E-3</v>
      </c>
      <c r="H4789" s="17">
        <v>1.02961E-7</v>
      </c>
      <c r="I4789" s="28">
        <v>1.1947800000000001E-3</v>
      </c>
      <c r="J4789" s="21">
        <f t="shared" si="450"/>
        <v>2.3897366636725992E-7</v>
      </c>
      <c r="K4789" s="10">
        <f t="shared" si="451"/>
        <v>1.3420761103185318E-2</v>
      </c>
      <c r="L4789" s="10">
        <f t="shared" si="452"/>
        <v>1.3771761103185318E-2</v>
      </c>
      <c r="M4789" s="10">
        <f t="shared" si="453"/>
        <v>4.120573859021289</v>
      </c>
      <c r="N4789">
        <f t="shared" si="454"/>
        <v>3.5820056330212893</v>
      </c>
      <c r="O4789">
        <f t="shared" si="449"/>
        <v>-1.3386548163286358E-2</v>
      </c>
    </row>
    <row r="4790" spans="5:15" x14ac:dyDescent="0.2">
      <c r="E4790" s="11">
        <v>299.29207000000002</v>
      </c>
      <c r="F4790" s="11">
        <v>4999.6303699999999</v>
      </c>
      <c r="G4790">
        <v>1.12626126807691E-3</v>
      </c>
      <c r="H4790" s="17">
        <v>8.8656999999999998E-8</v>
      </c>
      <c r="I4790" s="28">
        <v>1.1941199999999999E-3</v>
      </c>
      <c r="J4790" s="21">
        <f t="shared" si="450"/>
        <v>2.3884165660830641E-7</v>
      </c>
      <c r="K4790" s="10">
        <f t="shared" si="451"/>
        <v>1.3413347435122487E-2</v>
      </c>
      <c r="L4790" s="10">
        <f t="shared" si="452"/>
        <v>1.3764347435122488E-2</v>
      </c>
      <c r="M4790" s="10">
        <f t="shared" si="453"/>
        <v>4.1195600360570008</v>
      </c>
      <c r="N4790">
        <f t="shared" si="454"/>
        <v>3.5808343100570013</v>
      </c>
      <c r="O4790">
        <f t="shared" si="449"/>
        <v>4.484981263546438E-3</v>
      </c>
    </row>
    <row r="4791" spans="5:15" x14ac:dyDescent="0.2">
      <c r="E4791" s="11">
        <v>299.37299999999999</v>
      </c>
      <c r="F4791" s="11">
        <v>4999.6303699999999</v>
      </c>
      <c r="G4791">
        <v>1.12607688157654E-3</v>
      </c>
      <c r="H4791" s="17">
        <v>8.5870899999999996E-8</v>
      </c>
      <c r="I4791" s="28">
        <v>1.1939400000000001E-3</v>
      </c>
      <c r="J4791" s="21">
        <f t="shared" si="450"/>
        <v>2.3880565394677368E-7</v>
      </c>
      <c r="K4791" s="10">
        <f t="shared" si="451"/>
        <v>1.3411325525650809E-2</v>
      </c>
      <c r="L4791" s="10">
        <f t="shared" si="452"/>
        <v>1.376232552565081E-2</v>
      </c>
      <c r="M4791" s="10">
        <f t="shared" si="453"/>
        <v>4.12006867959066</v>
      </c>
      <c r="N4791">
        <f t="shared" si="454"/>
        <v>3.5811972795906599</v>
      </c>
      <c r="O4791">
        <f t="shared" si="449"/>
        <v>-9.9659802907959821E-3</v>
      </c>
    </row>
    <row r="4792" spans="5:15" x14ac:dyDescent="0.2">
      <c r="E4792" s="11">
        <v>299.45429999999999</v>
      </c>
      <c r="F4792" s="11">
        <v>4999.6303699999999</v>
      </c>
      <c r="G4792">
        <v>1.1255464141435999E-3</v>
      </c>
      <c r="H4792" s="17">
        <v>9.3157099999999997E-8</v>
      </c>
      <c r="I4792" s="28">
        <v>1.19341E-3</v>
      </c>
      <c r="J4792" s="21">
        <f t="shared" si="450"/>
        <v>2.3869964611003834E-7</v>
      </c>
      <c r="K4792" s="10">
        <f t="shared" si="451"/>
        <v>1.3405372125539753E-2</v>
      </c>
      <c r="L4792" s="10">
        <f t="shared" si="452"/>
        <v>1.3756372125539753E-2</v>
      </c>
      <c r="M4792" s="10">
        <f t="shared" si="453"/>
        <v>4.1194047853930185</v>
      </c>
      <c r="N4792">
        <f t="shared" si="454"/>
        <v>3.5803870453930182</v>
      </c>
      <c r="O4792">
        <f t="shared" si="449"/>
        <v>8.4195664645375229E-3</v>
      </c>
    </row>
    <row r="4793" spans="5:15" x14ac:dyDescent="0.2">
      <c r="E4793" s="11">
        <v>299.53992</v>
      </c>
      <c r="F4793" s="11">
        <v>4999.6303699999999</v>
      </c>
      <c r="G4793">
        <v>1.12545627315142E-3</v>
      </c>
      <c r="H4793" s="17">
        <v>8.9756100000000005E-8</v>
      </c>
      <c r="I4793" s="28">
        <v>1.1933200000000001E-3</v>
      </c>
      <c r="J4793" s="21">
        <f t="shared" si="450"/>
        <v>2.38681644779272E-7</v>
      </c>
      <c r="K4793" s="10">
        <f t="shared" si="451"/>
        <v>1.3404361170803916E-2</v>
      </c>
      <c r="L4793" s="10">
        <f t="shared" si="452"/>
        <v>1.3755361170803917E-2</v>
      </c>
      <c r="M4793" s="10">
        <f t="shared" si="453"/>
        <v>4.1202797846737118</v>
      </c>
      <c r="N4793">
        <f t="shared" si="454"/>
        <v>3.581107928673712</v>
      </c>
      <c r="O4793">
        <f t="shared" si="449"/>
        <v>1.2438288420763216E-3</v>
      </c>
    </row>
    <row r="4794" spans="5:15" x14ac:dyDescent="0.2">
      <c r="E4794" s="11">
        <v>299.61847</v>
      </c>
      <c r="F4794" s="11">
        <v>4999.6303699999999</v>
      </c>
      <c r="G4794">
        <v>1.12521650043131E-3</v>
      </c>
      <c r="H4794" s="17">
        <v>8.8751399999999994E-8</v>
      </c>
      <c r="I4794" s="28">
        <v>1.1930700000000001E-3</v>
      </c>
      <c r="J4794" s="21">
        <f t="shared" si="450"/>
        <v>2.3863164108269872E-7</v>
      </c>
      <c r="K4794" s="10">
        <f t="shared" si="451"/>
        <v>1.3401552963204361E-2</v>
      </c>
      <c r="L4794" s="10">
        <f t="shared" si="452"/>
        <v>1.3752552963204361E-2</v>
      </c>
      <c r="M4794" s="10">
        <f t="shared" si="453"/>
        <v>4.1205188774292569</v>
      </c>
      <c r="N4794">
        <f t="shared" si="454"/>
        <v>3.5812056314292571</v>
      </c>
      <c r="O4794">
        <f t="shared" si="449"/>
        <v>6.3138576237513613E-3</v>
      </c>
    </row>
    <row r="4795" spans="5:15" x14ac:dyDescent="0.2">
      <c r="E4795" s="11">
        <v>299.68414000000001</v>
      </c>
      <c r="F4795" s="11">
        <v>4999.6303699999999</v>
      </c>
      <c r="G4795">
        <v>1.1251008697126801E-3</v>
      </c>
      <c r="H4795" s="17">
        <v>8.8114200000000002E-8</v>
      </c>
      <c r="I4795" s="28">
        <v>1.1929600000000001E-3</v>
      </c>
      <c r="J4795" s="21">
        <f t="shared" si="450"/>
        <v>2.3860963945620644E-7</v>
      </c>
      <c r="K4795" s="10">
        <f t="shared" si="451"/>
        <v>1.3400317351860555E-2</v>
      </c>
      <c r="L4795" s="10">
        <f t="shared" si="452"/>
        <v>1.3751317351860555E-2</v>
      </c>
      <c r="M4795" s="10">
        <f t="shared" si="453"/>
        <v>4.1210517144594085</v>
      </c>
      <c r="N4795">
        <f t="shared" si="454"/>
        <v>3.5816202624594089</v>
      </c>
      <c r="O4795">
        <f t="shared" si="449"/>
        <v>6.5508852386760485E-4</v>
      </c>
    </row>
    <row r="4796" spans="5:15" x14ac:dyDescent="0.2">
      <c r="E4796" s="11">
        <v>299.73779000000002</v>
      </c>
      <c r="F4796" s="11">
        <v>4999.6303699999999</v>
      </c>
      <c r="G4796">
        <v>1.12492020704475E-3</v>
      </c>
      <c r="H4796" s="17">
        <v>8.7603099999999999E-8</v>
      </c>
      <c r="I4796" s="28">
        <v>1.1927800000000001E-3</v>
      </c>
      <c r="J4796" s="21">
        <f t="shared" si="450"/>
        <v>2.3857363679467372E-7</v>
      </c>
      <c r="K4796" s="10">
        <f t="shared" si="451"/>
        <v>1.3398295442388877E-2</v>
      </c>
      <c r="L4796" s="10">
        <f t="shared" si="452"/>
        <v>1.3749295442388877E-2</v>
      </c>
      <c r="M4796" s="10">
        <f t="shared" si="453"/>
        <v>4.1211834299587142</v>
      </c>
      <c r="N4796">
        <f t="shared" si="454"/>
        <v>3.5816554079587144</v>
      </c>
      <c r="O4796">
        <f t="shared" si="449"/>
        <v>-1.5634697724341371E-2</v>
      </c>
    </row>
    <row r="4797" spans="5:15" x14ac:dyDescent="0.2">
      <c r="E4797" s="11">
        <v>299.78417999999999</v>
      </c>
      <c r="F4797" s="11">
        <v>4999.6303699999999</v>
      </c>
      <c r="G4797">
        <v>1.12454557027534E-3</v>
      </c>
      <c r="H4797" s="17">
        <v>8.5141600000000001E-8</v>
      </c>
      <c r="I4797" s="28">
        <v>1.1923999999999999E-3</v>
      </c>
      <c r="J4797" s="21">
        <f t="shared" si="450"/>
        <v>2.3849763117588232E-7</v>
      </c>
      <c r="K4797" s="10">
        <f t="shared" si="451"/>
        <v>1.3394026966837551E-2</v>
      </c>
      <c r="L4797" s="10">
        <f t="shared" si="452"/>
        <v>1.3745026966837551E-2</v>
      </c>
      <c r="M4797" s="10">
        <f t="shared" si="453"/>
        <v>4.1205416383312823</v>
      </c>
      <c r="N4797">
        <f t="shared" si="454"/>
        <v>3.5809301143312826</v>
      </c>
      <c r="O4797">
        <f t="shared" si="449"/>
        <v>2.1985471170994347E-3</v>
      </c>
    </row>
    <row r="4798" spans="5:15" x14ac:dyDescent="0.2">
      <c r="E4798" s="11">
        <v>299.82218999999998</v>
      </c>
      <c r="F4798" s="11">
        <v>4999.6303699999999</v>
      </c>
      <c r="G4798">
        <v>1.12443512131462E-3</v>
      </c>
      <c r="H4798" s="17">
        <v>1.03799E-7</v>
      </c>
      <c r="I4798" s="28">
        <v>1.1922899999999999E-3</v>
      </c>
      <c r="J4798" s="21">
        <f t="shared" si="450"/>
        <v>2.3847562954939004E-7</v>
      </c>
      <c r="K4798" s="10">
        <f t="shared" si="451"/>
        <v>1.3392791355493745E-2</v>
      </c>
      <c r="L4798" s="10">
        <f t="shared" si="452"/>
        <v>1.3743791355493746E-2</v>
      </c>
      <c r="M4798" s="10">
        <f t="shared" si="453"/>
        <v>4.1206936231072033</v>
      </c>
      <c r="N4798">
        <f t="shared" si="454"/>
        <v>3.5810136811072035</v>
      </c>
      <c r="O4798">
        <f t="shared" si="449"/>
        <v>1.1943791355493748E-2</v>
      </c>
    </row>
    <row r="4799" spans="5:15" x14ac:dyDescent="0.2">
      <c r="G4799" s="1">
        <v>-1.3683275912773E-5</v>
      </c>
      <c r="H4799" s="17"/>
      <c r="I4799" s="22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abSelected="1" topLeftCell="B1" zoomScale="86" zoomScaleNormal="86" workbookViewId="0">
      <selection activeCell="N5" sqref="N5:O1212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16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</cols>
  <sheetData>
    <row r="2" spans="1:16" x14ac:dyDescent="0.2">
      <c r="A2" s="23"/>
      <c r="E2" s="31" t="s">
        <v>23</v>
      </c>
      <c r="F2" s="32"/>
      <c r="G2" s="32"/>
      <c r="H2" s="33"/>
      <c r="I2" s="16" t="s">
        <v>28</v>
      </c>
      <c r="J2" s="23"/>
      <c r="K2" s="9" t="s">
        <v>17</v>
      </c>
      <c r="L2" s="9" t="s">
        <v>19</v>
      </c>
      <c r="M2" s="34"/>
      <c r="N2" s="35"/>
      <c r="O2" s="35"/>
      <c r="P2" s="36"/>
    </row>
    <row r="3" spans="1:16" x14ac:dyDescent="0.2">
      <c r="A3" s="5" t="s">
        <v>4</v>
      </c>
      <c r="B3" s="6" t="s">
        <v>32</v>
      </c>
      <c r="D3" s="23"/>
      <c r="E3" s="4"/>
      <c r="F3" s="4"/>
      <c r="G3" s="4"/>
      <c r="H3" s="4"/>
      <c r="I3" s="8" t="s">
        <v>11</v>
      </c>
      <c r="J3" s="24" t="s">
        <v>9</v>
      </c>
      <c r="K3" s="23" t="s">
        <v>16</v>
      </c>
      <c r="L3" s="24" t="s">
        <v>21</v>
      </c>
      <c r="M3" s="12"/>
      <c r="N3" s="25"/>
      <c r="O3" s="14"/>
      <c r="P3" s="26"/>
    </row>
    <row r="4" spans="1:16" x14ac:dyDescent="0.2">
      <c r="A4" s="23" t="s">
        <v>5</v>
      </c>
      <c r="B4" s="2">
        <v>702</v>
      </c>
      <c r="C4" s="2" t="s">
        <v>8</v>
      </c>
      <c r="D4" s="23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s="23" t="s">
        <v>15</v>
      </c>
      <c r="L4" s="23" t="s">
        <v>20</v>
      </c>
      <c r="M4" s="9" t="s">
        <v>18</v>
      </c>
      <c r="N4" s="5" t="s">
        <v>30</v>
      </c>
      <c r="O4" s="9" t="s">
        <v>33</v>
      </c>
      <c r="P4" s="23"/>
    </row>
    <row r="5" spans="1:16" x14ac:dyDescent="0.2">
      <c r="A5" s="23" t="s">
        <v>6</v>
      </c>
      <c r="B5" s="3">
        <f>0.0125</f>
        <v>1.2500000000000001E-2</v>
      </c>
      <c r="C5" s="2" t="s">
        <v>7</v>
      </c>
      <c r="D5" s="23"/>
      <c r="E5">
        <v>299.51174926757801</v>
      </c>
      <c r="F5">
        <v>4999.654296875</v>
      </c>
      <c r="G5">
        <v>1.12501361968268E-3</v>
      </c>
      <c r="H5" s="1">
        <v>1.7675635915820699E-7</v>
      </c>
      <c r="I5" s="29">
        <v>1.19287E-3</v>
      </c>
      <c r="J5" s="21">
        <f>I5/F5</f>
        <v>2.3859049629603295E-7</v>
      </c>
      <c r="K5" s="10">
        <f t="shared" ref="K5:K68" si="0">J5*B$6</f>
        <v>1.3399242271985211E-2</v>
      </c>
      <c r="L5" s="10">
        <f t="shared" ref="L5:L68" si="1">K5+B$7</f>
        <v>1.3750242271985211E-2</v>
      </c>
      <c r="M5" s="10">
        <f t="shared" ref="M5:M68" si="2">L5*E5</f>
        <v>4.118359115735287</v>
      </c>
      <c r="N5" s="23">
        <f>((M5/E5)-$B$8)*E5</f>
        <v>3.5792379670536465</v>
      </c>
      <c r="O5">
        <f>(N6-N5)/(E6-E5)</f>
        <v>-3.2331333063397188E-3</v>
      </c>
      <c r="P5" s="23"/>
    </row>
    <row r="6" spans="1:16" x14ac:dyDescent="0.2">
      <c r="A6" s="23" t="s">
        <v>14</v>
      </c>
      <c r="B6" s="3">
        <f>B4/B5</f>
        <v>56160</v>
      </c>
      <c r="C6" s="2" t="s">
        <v>13</v>
      </c>
      <c r="D6" s="23"/>
      <c r="E6">
        <v>299.35008239746099</v>
      </c>
      <c r="F6">
        <v>4999.654296875</v>
      </c>
      <c r="G6">
        <v>1.1257415295136599E-3</v>
      </c>
      <c r="H6" s="1">
        <v>2.14765120795323E-7</v>
      </c>
      <c r="I6" s="29">
        <v>1.1936E-3</v>
      </c>
      <c r="J6" s="21">
        <f t="shared" ref="J6:J69" si="3">I6/F6</f>
        <v>2.3873650639126221E-7</v>
      </c>
      <c r="K6" s="10">
        <f t="shared" si="0"/>
        <v>1.3407442198933285E-2</v>
      </c>
      <c r="L6" s="10">
        <f t="shared" si="1"/>
        <v>1.3758442198933286E-2</v>
      </c>
      <c r="M6" s="10">
        <f t="shared" si="2"/>
        <v>4.1185908059113832</v>
      </c>
      <c r="N6" s="23">
        <f t="shared" ref="N6:N69" si="4">((M6/E6)-$B$8)*E6</f>
        <v>3.5797606575959535</v>
      </c>
      <c r="O6">
        <f t="shared" ref="O6:O69" si="5">(N7-N6)/(E7-E6)</f>
        <v>5.3916286564346905E-4</v>
      </c>
      <c r="P6" s="23"/>
    </row>
    <row r="7" spans="1:16" x14ac:dyDescent="0.2">
      <c r="A7" s="23" t="s">
        <v>22</v>
      </c>
      <c r="B7" s="3">
        <f>B4/2000000</f>
        <v>3.5100000000000002E-4</v>
      </c>
      <c r="D7" s="23"/>
      <c r="E7">
        <v>299.00302124023398</v>
      </c>
      <c r="F7">
        <v>4999.654296875</v>
      </c>
      <c r="G7">
        <v>1.12692201906153E-3</v>
      </c>
      <c r="H7" s="1">
        <v>1.8683385990636701E-7</v>
      </c>
      <c r="I7" s="29">
        <v>1.1947800000000001E-3</v>
      </c>
      <c r="J7" s="21">
        <f t="shared" si="3"/>
        <v>2.3897252270957799E-7</v>
      </c>
      <c r="K7" s="10">
        <f t="shared" si="0"/>
        <v>1.3420696875369901E-2</v>
      </c>
      <c r="L7" s="10">
        <f t="shared" si="1"/>
        <v>1.3771696875369902E-2</v>
      </c>
      <c r="M7" s="10">
        <f t="shared" si="2"/>
        <v>4.1177789733402905</v>
      </c>
      <c r="N7" s="23">
        <f t="shared" si="4"/>
        <v>3.5795735351078695</v>
      </c>
      <c r="O7">
        <f t="shared" si="5"/>
        <v>7.8312462935986387E-4</v>
      </c>
      <c r="P7" s="23"/>
    </row>
    <row r="8" spans="1:16" x14ac:dyDescent="0.2">
      <c r="A8" s="23" t="s">
        <v>31</v>
      </c>
      <c r="B8" s="2">
        <v>1.8E-3</v>
      </c>
      <c r="D8" s="23"/>
      <c r="E8">
        <v>298.67617797851602</v>
      </c>
      <c r="F8">
        <v>4999.654296875</v>
      </c>
      <c r="G8">
        <v>1.1280081256209099E-3</v>
      </c>
      <c r="H8" s="1">
        <v>1.57434606067317E-7</v>
      </c>
      <c r="I8" s="29">
        <v>1.1958699999999999E-3</v>
      </c>
      <c r="J8" s="21">
        <f t="shared" si="3"/>
        <v>2.3919053778327641E-7</v>
      </c>
      <c r="K8" s="10">
        <f t="shared" si="0"/>
        <v>1.3432940601908803E-2</v>
      </c>
      <c r="L8" s="10">
        <f t="shared" si="1"/>
        <v>1.3783940601908804E-2</v>
      </c>
      <c r="M8" s="10">
        <f t="shared" si="2"/>
        <v>4.1169346964610067</v>
      </c>
      <c r="N8" s="23">
        <f t="shared" si="4"/>
        <v>3.5793175760996778</v>
      </c>
      <c r="O8">
        <f t="shared" si="5"/>
        <v>4.3949226877813413E-3</v>
      </c>
      <c r="P8" s="23"/>
    </row>
    <row r="9" spans="1:16" x14ac:dyDescent="0.2">
      <c r="A9" s="23"/>
      <c r="D9" s="23"/>
      <c r="E9">
        <v>298.34939575195301</v>
      </c>
      <c r="F9">
        <v>4999.654296875</v>
      </c>
      <c r="G9">
        <v>1.12874389366571E-3</v>
      </c>
      <c r="H9" s="1">
        <v>1.5301814847069701E-7</v>
      </c>
      <c r="I9" s="29">
        <v>1.1966100000000001E-3</v>
      </c>
      <c r="J9" s="21">
        <f t="shared" si="3"/>
        <v>2.393385480167965E-7</v>
      </c>
      <c r="K9" s="10">
        <f t="shared" si="0"/>
        <v>1.3441252856623292E-2</v>
      </c>
      <c r="L9" s="10">
        <f t="shared" si="1"/>
        <v>1.3792252856623293E-2</v>
      </c>
      <c r="M9" s="10">
        <f t="shared" si="2"/>
        <v>4.1149103058317076</v>
      </c>
      <c r="N9" s="23">
        <f t="shared" si="4"/>
        <v>3.5778813934781923</v>
      </c>
      <c r="O9">
        <f t="shared" si="5"/>
        <v>-1.2008957987218703E-3</v>
      </c>
      <c r="P9" s="23"/>
    </row>
    <row r="10" spans="1:16" x14ac:dyDescent="0.2">
      <c r="A10" s="23"/>
      <c r="D10" s="23"/>
      <c r="E10">
        <v>298.03221130371099</v>
      </c>
      <c r="F10">
        <v>4999.654296875</v>
      </c>
      <c r="G10">
        <v>1.1299937027329E-3</v>
      </c>
      <c r="H10" s="1">
        <v>1.6617718553340799E-7</v>
      </c>
      <c r="I10" s="29">
        <v>1.19786E-3</v>
      </c>
      <c r="J10" s="21">
        <f t="shared" si="3"/>
        <v>2.3958856530314793E-7</v>
      </c>
      <c r="K10" s="10">
        <f t="shared" si="0"/>
        <v>1.3455293827424789E-2</v>
      </c>
      <c r="L10" s="10">
        <f t="shared" si="1"/>
        <v>1.3806293827424789E-2</v>
      </c>
      <c r="M10" s="10">
        <f t="shared" si="2"/>
        <v>4.1147202792961854</v>
      </c>
      <c r="N10" s="23">
        <f t="shared" si="4"/>
        <v>3.5782622989495061</v>
      </c>
      <c r="O10">
        <f t="shared" si="5"/>
        <v>-6.3216400477124808E-6</v>
      </c>
      <c r="P10" s="23"/>
    </row>
    <row r="11" spans="1:16" x14ac:dyDescent="0.2">
      <c r="A11" s="15" t="s">
        <v>29</v>
      </c>
      <c r="B11" s="15"/>
      <c r="C11" s="15"/>
      <c r="D11" s="23"/>
      <c r="E11">
        <v>297.67314147949202</v>
      </c>
      <c r="F11">
        <v>4999.654296875</v>
      </c>
      <c r="G11">
        <v>1.13127919606695E-3</v>
      </c>
      <c r="H11" s="1">
        <v>1.56272784827921E-7</v>
      </c>
      <c r="I11" s="29">
        <v>1.19915E-3</v>
      </c>
      <c r="J11" s="21">
        <f t="shared" si="3"/>
        <v>2.398465831426626E-7</v>
      </c>
      <c r="K11" s="10">
        <f t="shared" si="0"/>
        <v>1.3469784109291932E-2</v>
      </c>
      <c r="L11" s="10">
        <f t="shared" si="1"/>
        <v>1.3820784109291932E-2</v>
      </c>
      <c r="M11" s="10">
        <f t="shared" si="2"/>
        <v>4.1140762235227726</v>
      </c>
      <c r="N11" s="23">
        <f t="shared" si="4"/>
        <v>3.5782645688596868</v>
      </c>
      <c r="O11">
        <f t="shared" si="5"/>
        <v>-9.3894863435312764E-4</v>
      </c>
      <c r="P11" s="23"/>
    </row>
    <row r="12" spans="1:16" x14ac:dyDescent="0.2">
      <c r="A12" s="23"/>
      <c r="D12" s="23"/>
      <c r="E12">
        <v>297.33296203613298</v>
      </c>
      <c r="F12">
        <v>4999.654296875</v>
      </c>
      <c r="G12">
        <v>1.1326024393020599E-3</v>
      </c>
      <c r="H12" s="1">
        <v>1.6192093221924601E-7</v>
      </c>
      <c r="I12" s="29">
        <v>1.2004699999999999E-3</v>
      </c>
      <c r="J12" s="21">
        <f t="shared" si="3"/>
        <v>2.4011060139704972E-7</v>
      </c>
      <c r="K12" s="10">
        <f t="shared" si="0"/>
        <v>1.3484611374458312E-2</v>
      </c>
      <c r="L12" s="10">
        <f t="shared" si="1"/>
        <v>1.3835611374458313E-2</v>
      </c>
      <c r="M12" s="10">
        <f t="shared" si="2"/>
        <v>4.1137833115485032</v>
      </c>
      <c r="N12" s="23">
        <f t="shared" si="4"/>
        <v>3.5785839798834638</v>
      </c>
      <c r="O12">
        <f t="shared" si="5"/>
        <v>5.3731191558420975E-4</v>
      </c>
      <c r="P12" s="23"/>
    </row>
    <row r="13" spans="1:16" x14ac:dyDescent="0.2">
      <c r="A13" s="23"/>
      <c r="D13" s="23"/>
      <c r="E13">
        <v>297.00509643554699</v>
      </c>
      <c r="F13">
        <v>4999.654296875</v>
      </c>
      <c r="G13">
        <v>1.13372603003694E-3</v>
      </c>
      <c r="H13" s="1">
        <v>1.6993765188320499E-7</v>
      </c>
      <c r="I13" s="29">
        <v>1.2015999999999999E-3</v>
      </c>
      <c r="J13" s="21">
        <f t="shared" si="3"/>
        <v>2.4033661702391143E-7</v>
      </c>
      <c r="K13" s="10">
        <f t="shared" si="0"/>
        <v>1.3497304412062866E-2</v>
      </c>
      <c r="L13" s="10">
        <f t="shared" si="1"/>
        <v>1.3848304412062867E-2</v>
      </c>
      <c r="M13" s="10">
        <f t="shared" si="2"/>
        <v>4.1130169873735429</v>
      </c>
      <c r="N13" s="23">
        <f t="shared" si="4"/>
        <v>3.5784078137895587</v>
      </c>
      <c r="O13">
        <f t="shared" si="5"/>
        <v>-1.5986667905457869E-3</v>
      </c>
      <c r="P13" s="23"/>
    </row>
    <row r="14" spans="1:16" x14ac:dyDescent="0.2">
      <c r="A14" s="23"/>
      <c r="D14" s="23"/>
      <c r="E14">
        <v>296.66567993164102</v>
      </c>
      <c r="F14">
        <v>4999.654296875</v>
      </c>
      <c r="G14">
        <v>1.13511414240703E-3</v>
      </c>
      <c r="H14" s="1">
        <v>1.5441222229104399E-7</v>
      </c>
      <c r="I14" s="29">
        <v>1.2029899999999999E-3</v>
      </c>
      <c r="J14" s="21">
        <f t="shared" si="3"/>
        <v>2.4061463624633419E-7</v>
      </c>
      <c r="K14" s="10">
        <f t="shared" si="0"/>
        <v>1.3512917971594127E-2</v>
      </c>
      <c r="L14" s="10">
        <f t="shared" si="1"/>
        <v>1.3863917971594128E-2</v>
      </c>
      <c r="M14" s="10">
        <f t="shared" si="2"/>
        <v>4.1129486515594698</v>
      </c>
      <c r="N14" s="23">
        <f t="shared" si="4"/>
        <v>3.5789504276825164</v>
      </c>
      <c r="O14">
        <f t="shared" si="5"/>
        <v>-5.998408700577004E-4</v>
      </c>
      <c r="P14" s="23"/>
    </row>
    <row r="15" spans="1:16" x14ac:dyDescent="0.2">
      <c r="A15" s="23"/>
      <c r="D15" s="23"/>
      <c r="E15">
        <v>296.32923889160202</v>
      </c>
      <c r="F15">
        <v>4999.654296875</v>
      </c>
      <c r="G15">
        <v>1.13637988050634E-3</v>
      </c>
      <c r="H15" s="1">
        <v>1.5025151977256299E-7</v>
      </c>
      <c r="I15" s="29">
        <v>1.2042699999999999E-3</v>
      </c>
      <c r="J15" s="21">
        <f t="shared" si="3"/>
        <v>2.4087065394755807E-7</v>
      </c>
      <c r="K15" s="10">
        <f t="shared" si="0"/>
        <v>1.3527295925694861E-2</v>
      </c>
      <c r="L15" s="10">
        <f t="shared" si="1"/>
        <v>1.3878295925694862E-2</v>
      </c>
      <c r="M15" s="10">
        <f t="shared" si="2"/>
        <v>4.1125448687735799</v>
      </c>
      <c r="N15" s="23">
        <f t="shared" si="4"/>
        <v>3.5791522387686965</v>
      </c>
      <c r="O15">
        <f t="shared" si="5"/>
        <v>-2.8108943061131929E-3</v>
      </c>
      <c r="P15" s="23"/>
    </row>
    <row r="16" spans="1:16" x14ac:dyDescent="0.2">
      <c r="A16" s="23"/>
      <c r="D16" s="23"/>
      <c r="E16">
        <v>295.99205017089798</v>
      </c>
      <c r="F16">
        <v>4999.654296875</v>
      </c>
      <c r="G16">
        <v>1.13789486390638E-3</v>
      </c>
      <c r="H16" s="1">
        <v>1.6926442015692301E-7</v>
      </c>
      <c r="I16" s="29">
        <v>1.20578E-3</v>
      </c>
      <c r="J16" s="21">
        <f t="shared" si="3"/>
        <v>2.4117267482947067E-7</v>
      </c>
      <c r="K16" s="10">
        <f t="shared" si="0"/>
        <v>1.3544257418423073E-2</v>
      </c>
      <c r="L16" s="10">
        <f t="shared" si="1"/>
        <v>1.3895257418423073E-2</v>
      </c>
      <c r="M16" s="10">
        <f t="shared" si="2"/>
        <v>4.1128857309314251</v>
      </c>
      <c r="N16" s="23">
        <f t="shared" si="4"/>
        <v>3.580100040623809</v>
      </c>
      <c r="O16">
        <f t="shared" si="5"/>
        <v>-3.9516836973458149E-4</v>
      </c>
      <c r="P16" s="23"/>
    </row>
    <row r="17" spans="1:16" x14ac:dyDescent="0.2">
      <c r="A17" s="23"/>
      <c r="D17" s="23"/>
      <c r="E17">
        <v>295.64375305175798</v>
      </c>
      <c r="F17">
        <v>4999.654296875</v>
      </c>
      <c r="G17">
        <v>1.13920207959605E-3</v>
      </c>
      <c r="H17" s="1">
        <v>1.7020677170809501E-7</v>
      </c>
      <c r="I17" s="29">
        <v>1.2070900000000001E-3</v>
      </c>
      <c r="J17" s="21">
        <f t="shared" si="3"/>
        <v>2.4143469294556695E-7</v>
      </c>
      <c r="K17" s="10">
        <f t="shared" si="0"/>
        <v>1.355897235582304E-2</v>
      </c>
      <c r="L17" s="10">
        <f t="shared" si="1"/>
        <v>1.3909972355823041E-2</v>
      </c>
      <c r="M17" s="10">
        <f t="shared" si="2"/>
        <v>4.1123964321217272</v>
      </c>
      <c r="N17" s="23">
        <f t="shared" si="4"/>
        <v>3.5802376766285628</v>
      </c>
      <c r="O17">
        <f t="shared" si="5"/>
        <v>-1.993863367966689E-3</v>
      </c>
      <c r="P17" s="23"/>
    </row>
    <row r="18" spans="1:16" x14ac:dyDescent="0.2">
      <c r="A18" s="23"/>
      <c r="D18" s="23"/>
      <c r="E18">
        <v>295.28628540039102</v>
      </c>
      <c r="F18">
        <v>4999.654296875</v>
      </c>
      <c r="G18">
        <v>1.14072050736375E-3</v>
      </c>
      <c r="H18" s="1">
        <v>1.4967833415311599E-7</v>
      </c>
      <c r="I18" s="29">
        <v>1.2086099999999999E-3</v>
      </c>
      <c r="J18" s="21">
        <f t="shared" si="3"/>
        <v>2.4173871396577027E-7</v>
      </c>
      <c r="K18" s="10">
        <f t="shared" si="0"/>
        <v>1.3576046176317658E-2</v>
      </c>
      <c r="L18" s="10">
        <f t="shared" si="1"/>
        <v>1.3927046176317659E-2</v>
      </c>
      <c r="M18" s="10">
        <f t="shared" si="2"/>
        <v>4.1124657320045603</v>
      </c>
      <c r="N18" s="23">
        <f t="shared" si="4"/>
        <v>3.5809504182838565</v>
      </c>
      <c r="O18">
        <f t="shared" si="5"/>
        <v>-1.0803506902140052E-3</v>
      </c>
      <c r="P18" s="23"/>
    </row>
    <row r="19" spans="1:16" x14ac:dyDescent="0.2">
      <c r="A19" s="23"/>
      <c r="D19" s="23"/>
      <c r="E19">
        <v>294.95515441894503</v>
      </c>
      <c r="F19">
        <v>4999.654296875</v>
      </c>
      <c r="G19">
        <v>1.14202797160583E-3</v>
      </c>
      <c r="H19" s="1">
        <v>1.5662706403247499E-7</v>
      </c>
      <c r="I19" s="29">
        <v>1.2099299999999999E-3</v>
      </c>
      <c r="J19" s="21">
        <f t="shared" si="3"/>
        <v>2.420027322201574E-7</v>
      </c>
      <c r="K19" s="10">
        <f t="shared" si="0"/>
        <v>1.359087344148404E-2</v>
      </c>
      <c r="L19" s="10">
        <f t="shared" si="1"/>
        <v>1.3941873441484041E-2</v>
      </c>
      <c r="M19" s="10">
        <f t="shared" si="2"/>
        <v>4.1122274338223139</v>
      </c>
      <c r="N19" s="23">
        <f t="shared" si="4"/>
        <v>3.5813081558682129</v>
      </c>
      <c r="O19">
        <f t="shared" si="5"/>
        <v>-6.1111616675987081E-5</v>
      </c>
      <c r="P19" s="23"/>
    </row>
    <row r="20" spans="1:16" x14ac:dyDescent="0.2">
      <c r="A20" s="23"/>
      <c r="D20" s="23"/>
      <c r="E20">
        <v>293.13113403320301</v>
      </c>
      <c r="F20">
        <v>4999.654296875</v>
      </c>
      <c r="G20">
        <v>1.1487830482486501E-3</v>
      </c>
      <c r="H20" s="1">
        <v>1.3075461382207201E-7</v>
      </c>
      <c r="I20" s="29">
        <v>1.2166900000000001E-3</v>
      </c>
      <c r="J20" s="21">
        <f t="shared" si="3"/>
        <v>2.4335482570474602E-7</v>
      </c>
      <c r="K20" s="10">
        <f t="shared" si="0"/>
        <v>1.3666807011578536E-2</v>
      </c>
      <c r="L20" s="10">
        <f t="shared" si="1"/>
        <v>1.4017807011578537E-2</v>
      </c>
      <c r="M20" s="10">
        <f t="shared" si="2"/>
        <v>4.1090556659626012</v>
      </c>
      <c r="N20" s="23">
        <f t="shared" si="4"/>
        <v>3.5814196247028356</v>
      </c>
      <c r="O20">
        <f t="shared" si="5"/>
        <v>-1.3026817861057867E-2</v>
      </c>
      <c r="P20" s="23"/>
    </row>
    <row r="21" spans="1:16" x14ac:dyDescent="0.2">
      <c r="A21" s="23"/>
      <c r="D21" s="23"/>
      <c r="E21">
        <v>292.957763671875</v>
      </c>
      <c r="F21">
        <v>4999.654296875</v>
      </c>
      <c r="G21">
        <v>1.15011311792518E-3</v>
      </c>
      <c r="H21" s="1">
        <v>1.3325778018043399E-7</v>
      </c>
      <c r="I21" s="29">
        <v>1.21802E-3</v>
      </c>
      <c r="J21" s="21">
        <f t="shared" si="3"/>
        <v>2.4362084409742393E-7</v>
      </c>
      <c r="K21" s="10">
        <f t="shared" si="0"/>
        <v>1.3681746604511328E-2</v>
      </c>
      <c r="L21" s="10">
        <f t="shared" si="1"/>
        <v>1.4032746604511329E-2</v>
      </c>
      <c r="M21" s="10">
        <f t="shared" si="2"/>
        <v>4.1110020634317364</v>
      </c>
      <c r="N21" s="23">
        <f t="shared" si="4"/>
        <v>3.5836780888223614</v>
      </c>
      <c r="O21">
        <f t="shared" si="5"/>
        <v>-3.673898863847806E-4</v>
      </c>
      <c r="P21" s="23"/>
    </row>
    <row r="22" spans="1:16" x14ac:dyDescent="0.2">
      <c r="A22" s="23"/>
      <c r="D22" s="23"/>
      <c r="E22">
        <v>292.62124633789102</v>
      </c>
      <c r="F22">
        <v>4999.654296875</v>
      </c>
      <c r="G22">
        <v>1.15139861622942E-3</v>
      </c>
      <c r="H22" s="1">
        <v>1.1667099661379401E-7</v>
      </c>
      <c r="I22" s="29">
        <v>1.2193099999999999E-3</v>
      </c>
      <c r="J22" s="21">
        <f t="shared" si="3"/>
        <v>2.4387886193693859E-7</v>
      </c>
      <c r="K22" s="10">
        <f t="shared" si="0"/>
        <v>1.3696236886378471E-2</v>
      </c>
      <c r="L22" s="10">
        <f t="shared" si="1"/>
        <v>1.4047236886378472E-2</v>
      </c>
      <c r="M22" s="10">
        <f t="shared" si="2"/>
        <v>4.1105199652956639</v>
      </c>
      <c r="N22" s="23">
        <f t="shared" si="4"/>
        <v>3.5838017218874603</v>
      </c>
      <c r="O22">
        <f t="shared" si="5"/>
        <v>-1.1866272336529414E-3</v>
      </c>
      <c r="P22" s="23"/>
    </row>
    <row r="23" spans="1:16" x14ac:dyDescent="0.2">
      <c r="A23" s="23"/>
      <c r="D23" s="23"/>
      <c r="E23">
        <v>292.29374694824202</v>
      </c>
      <c r="F23">
        <v>4999.654296875</v>
      </c>
      <c r="G23">
        <v>1.1527279210029101E-3</v>
      </c>
      <c r="H23" s="1">
        <v>1.15948163820928E-7</v>
      </c>
      <c r="I23" s="29">
        <v>1.22065E-3</v>
      </c>
      <c r="J23" s="21">
        <f t="shared" si="3"/>
        <v>2.4414688046790734E-7</v>
      </c>
      <c r="K23" s="10">
        <f t="shared" si="0"/>
        <v>1.3711288807077676E-2</v>
      </c>
      <c r="L23" s="10">
        <f t="shared" si="1"/>
        <v>1.4062288807077676E-2</v>
      </c>
      <c r="M23" s="10">
        <f t="shared" si="2"/>
        <v>4.1103190860890582</v>
      </c>
      <c r="N23" s="23">
        <f t="shared" si="4"/>
        <v>3.5841903415822225</v>
      </c>
      <c r="O23">
        <f t="shared" si="5"/>
        <v>-8.8915226544251523E-4</v>
      </c>
      <c r="P23" s="23"/>
    </row>
    <row r="24" spans="1:16" x14ac:dyDescent="0.2">
      <c r="A24" s="23"/>
      <c r="D24" s="23"/>
      <c r="E24">
        <v>291.94714355468699</v>
      </c>
      <c r="F24">
        <v>4999.654296875</v>
      </c>
      <c r="G24">
        <v>1.1541175039479501E-3</v>
      </c>
      <c r="H24" s="1">
        <v>1.11239343927243E-7</v>
      </c>
      <c r="I24" s="29">
        <v>1.22204E-3</v>
      </c>
      <c r="J24" s="21">
        <f t="shared" si="3"/>
        <v>2.4442489969033016E-7</v>
      </c>
      <c r="K24" s="10">
        <f t="shared" si="0"/>
        <v>1.3726902366608942E-2</v>
      </c>
      <c r="L24" s="10">
        <f t="shared" si="1"/>
        <v>1.4077902366608943E-2</v>
      </c>
      <c r="M24" s="10">
        <f t="shared" si="2"/>
        <v>4.1100033831732485</v>
      </c>
      <c r="N24" s="23">
        <f t="shared" si="4"/>
        <v>3.584498524774812</v>
      </c>
      <c r="O24">
        <f t="shared" si="5"/>
        <v>-4.8793273162267472E-4</v>
      </c>
      <c r="P24" s="23"/>
    </row>
    <row r="25" spans="1:16" x14ac:dyDescent="0.2">
      <c r="A25" s="23"/>
      <c r="D25" s="23"/>
      <c r="E25">
        <v>291.61869812011702</v>
      </c>
      <c r="F25">
        <v>4999.654296875</v>
      </c>
      <c r="G25">
        <v>1.1553945402199999E-3</v>
      </c>
      <c r="H25" s="1">
        <v>1.00158733713166E-7</v>
      </c>
      <c r="I25" s="29">
        <v>1.22332E-3</v>
      </c>
      <c r="J25" s="21">
        <f t="shared" si="3"/>
        <v>2.4468091739155404E-7</v>
      </c>
      <c r="K25" s="10">
        <f t="shared" si="0"/>
        <v>1.3741280320709676E-2</v>
      </c>
      <c r="L25" s="10">
        <f t="shared" si="1"/>
        <v>1.4092280320709676E-2</v>
      </c>
      <c r="M25" s="10">
        <f t="shared" si="2"/>
        <v>4.1095724406691012</v>
      </c>
      <c r="N25" s="23">
        <f t="shared" si="4"/>
        <v>3.5846587840528907</v>
      </c>
      <c r="O25">
        <f t="shared" si="5"/>
        <v>-9.6148087153057028E-4</v>
      </c>
      <c r="P25" s="23"/>
    </row>
    <row r="26" spans="1:16" x14ac:dyDescent="0.2">
      <c r="A26" s="23"/>
      <c r="D26" s="23"/>
      <c r="E26">
        <v>291.282958984375</v>
      </c>
      <c r="F26">
        <v>4999.654296875</v>
      </c>
      <c r="G26">
        <v>1.1567548526312001E-3</v>
      </c>
      <c r="H26" s="1">
        <v>8.5773925688007796E-8</v>
      </c>
      <c r="I26" s="29">
        <v>1.2246799999999999E-3</v>
      </c>
      <c r="J26" s="21">
        <f t="shared" si="3"/>
        <v>2.4495293619910435E-7</v>
      </c>
      <c r="K26" s="10">
        <f t="shared" si="0"/>
        <v>1.3756556896941699E-2</v>
      </c>
      <c r="L26" s="10">
        <f t="shared" si="1"/>
        <v>1.41075568969417E-2</v>
      </c>
      <c r="M26" s="10">
        <f t="shared" si="2"/>
        <v>4.1092909169816059</v>
      </c>
      <c r="N26" s="23">
        <f t="shared" si="4"/>
        <v>3.5849815908097309</v>
      </c>
      <c r="O26">
        <f t="shared" si="5"/>
        <v>2.6688848645225406E-3</v>
      </c>
      <c r="P26" s="23"/>
    </row>
    <row r="27" spans="1:16" x14ac:dyDescent="0.2">
      <c r="A27" s="23"/>
      <c r="D27" s="23"/>
      <c r="E27">
        <v>290.96760559082003</v>
      </c>
      <c r="F27">
        <v>4999.654296875</v>
      </c>
      <c r="G27">
        <v>1.15768410835477E-3</v>
      </c>
      <c r="H27" s="1">
        <v>8.1830587275624704E-8</v>
      </c>
      <c r="I27" s="29">
        <v>1.22561E-3</v>
      </c>
      <c r="J27" s="21">
        <f t="shared" si="3"/>
        <v>2.4513894906014986E-7</v>
      </c>
      <c r="K27" s="10">
        <f t="shared" si="0"/>
        <v>1.3767003379218016E-2</v>
      </c>
      <c r="L27" s="10">
        <f t="shared" si="1"/>
        <v>1.4118003379218017E-2</v>
      </c>
      <c r="M27" s="10">
        <f t="shared" si="2"/>
        <v>4.1078816389741721</v>
      </c>
      <c r="N27" s="23">
        <f t="shared" si="4"/>
        <v>3.5841399489106962</v>
      </c>
      <c r="O27">
        <f t="shared" si="5"/>
        <v>-8.8552449519866826E-4</v>
      </c>
      <c r="P27" s="23"/>
    </row>
    <row r="28" spans="1:16" x14ac:dyDescent="0.2">
      <c r="A28" s="23"/>
      <c r="D28" s="23"/>
      <c r="E28">
        <v>290.62640380859398</v>
      </c>
      <c r="F28">
        <v>4999.654296875</v>
      </c>
      <c r="G28">
        <v>1.1590584805932201E-3</v>
      </c>
      <c r="H28" s="1">
        <v>9.57365537224585E-8</v>
      </c>
      <c r="I28" s="29">
        <v>1.2269900000000001E-3</v>
      </c>
      <c r="J28" s="21">
        <f t="shared" si="3"/>
        <v>2.4541496814428184E-7</v>
      </c>
      <c r="K28" s="10">
        <f t="shared" si="0"/>
        <v>1.3782504610982868E-2</v>
      </c>
      <c r="L28" s="10">
        <f t="shared" si="1"/>
        <v>1.4133504610982868E-2</v>
      </c>
      <c r="M28" s="10">
        <f t="shared" si="2"/>
        <v>4.107569618302132</v>
      </c>
      <c r="N28" s="23">
        <f t="shared" si="4"/>
        <v>3.5844420914466628</v>
      </c>
      <c r="O28">
        <f t="shared" si="5"/>
        <v>-7.395847403668292E-4</v>
      </c>
      <c r="P28" s="23"/>
    </row>
    <row r="29" spans="1:16" x14ac:dyDescent="0.2">
      <c r="A29" s="23"/>
      <c r="D29" s="23"/>
      <c r="E29">
        <v>290.29466247558599</v>
      </c>
      <c r="F29">
        <v>4999.654296875</v>
      </c>
      <c r="G29">
        <v>1.1603849011476599E-3</v>
      </c>
      <c r="H29" s="1">
        <v>8.5818312071613897E-8</v>
      </c>
      <c r="I29" s="29">
        <v>1.22832E-3</v>
      </c>
      <c r="J29" s="21">
        <f t="shared" si="3"/>
        <v>2.456809865369598E-7</v>
      </c>
      <c r="K29" s="10">
        <f t="shared" si="0"/>
        <v>1.3797444203915663E-2</v>
      </c>
      <c r="L29" s="10">
        <f t="shared" si="1"/>
        <v>1.4148444203915663E-2</v>
      </c>
      <c r="M29" s="10">
        <f t="shared" si="2"/>
        <v>4.107217834730359</v>
      </c>
      <c r="N29" s="23">
        <f t="shared" si="4"/>
        <v>3.5846874422743045</v>
      </c>
      <c r="O29">
        <f t="shared" si="5"/>
        <v>7.2166974072661598E-4</v>
      </c>
      <c r="P29" s="23"/>
    </row>
    <row r="30" spans="1:16" x14ac:dyDescent="0.2">
      <c r="A30" s="23"/>
      <c r="D30" s="23"/>
      <c r="E30">
        <v>289.94731140136702</v>
      </c>
      <c r="F30">
        <v>4999.654296875</v>
      </c>
      <c r="G30">
        <v>1.1616164870960101E-3</v>
      </c>
      <c r="H30" s="1">
        <v>9.0583505551038505E-8</v>
      </c>
      <c r="I30" s="29">
        <v>1.22956E-3</v>
      </c>
      <c r="J30" s="21">
        <f t="shared" si="3"/>
        <v>2.4592900368502039E-7</v>
      </c>
      <c r="K30" s="10">
        <f t="shared" si="0"/>
        <v>1.3811372846950744E-2</v>
      </c>
      <c r="L30" s="10">
        <f t="shared" si="1"/>
        <v>1.4162372846950745E-2</v>
      </c>
      <c r="M30" s="10">
        <f t="shared" si="2"/>
        <v>4.1063419300370922</v>
      </c>
      <c r="N30" s="23">
        <f t="shared" si="4"/>
        <v>3.5844367695146317</v>
      </c>
      <c r="O30">
        <f t="shared" si="5"/>
        <v>6.091092625486376E-4</v>
      </c>
      <c r="P30" s="23"/>
    </row>
    <row r="31" spans="1:16" x14ac:dyDescent="0.2">
      <c r="A31" s="23"/>
      <c r="D31" s="23"/>
      <c r="E31">
        <v>289.60963439941401</v>
      </c>
      <c r="F31">
        <v>4999.654296875</v>
      </c>
      <c r="G31">
        <v>1.1628302755160201E-3</v>
      </c>
      <c r="H31" s="1">
        <v>9.4996720094040103E-8</v>
      </c>
      <c r="I31" s="29">
        <v>1.2307799999999999E-3</v>
      </c>
      <c r="J31" s="21">
        <f t="shared" si="3"/>
        <v>2.4617302055649941E-7</v>
      </c>
      <c r="K31" s="10">
        <f t="shared" si="0"/>
        <v>1.3825076834453007E-2</v>
      </c>
      <c r="L31" s="10">
        <f t="shared" si="1"/>
        <v>1.4176076834453008E-2</v>
      </c>
      <c r="M31" s="10">
        <f t="shared" si="2"/>
        <v>4.1055284292439378</v>
      </c>
      <c r="N31" s="23">
        <f t="shared" si="4"/>
        <v>3.5842310873249925</v>
      </c>
      <c r="O31">
        <f t="shared" si="5"/>
        <v>-1.7071624227047602E-3</v>
      </c>
      <c r="P31" s="23"/>
    </row>
    <row r="32" spans="1:16" x14ac:dyDescent="0.2">
      <c r="A32" s="23"/>
      <c r="D32" s="23"/>
      <c r="E32">
        <v>289.28660583496099</v>
      </c>
      <c r="F32">
        <v>4999.654296875</v>
      </c>
      <c r="G32">
        <v>1.1642332828949199E-3</v>
      </c>
      <c r="H32" s="1">
        <v>8.4904368621597698E-8</v>
      </c>
      <c r="I32" s="29">
        <v>1.23218E-3</v>
      </c>
      <c r="J32" s="21">
        <f t="shared" si="3"/>
        <v>2.4645303991721301E-7</v>
      </c>
      <c r="K32" s="10">
        <f t="shared" si="0"/>
        <v>1.3840802721750683E-2</v>
      </c>
      <c r="L32" s="10">
        <f t="shared" si="1"/>
        <v>1.4191802721750683E-2</v>
      </c>
      <c r="M32" s="10">
        <f t="shared" si="2"/>
        <v>4.1054984400546166</v>
      </c>
      <c r="N32" s="23">
        <f t="shared" si="4"/>
        <v>3.584782549551687</v>
      </c>
      <c r="O32">
        <f t="shared" si="5"/>
        <v>1.2225845051229076E-3</v>
      </c>
      <c r="P32" s="23"/>
    </row>
    <row r="33" spans="1:16" x14ac:dyDescent="0.2">
      <c r="A33" s="23"/>
      <c r="D33" s="23"/>
      <c r="E33">
        <v>288.955322265625</v>
      </c>
      <c r="F33">
        <v>4999.654296875</v>
      </c>
      <c r="G33">
        <v>1.16536233854064E-3</v>
      </c>
      <c r="H33" s="1">
        <v>1.1525634905578601E-7</v>
      </c>
      <c r="I33" s="29">
        <v>1.23332E-3</v>
      </c>
      <c r="J33" s="21">
        <f t="shared" si="3"/>
        <v>2.4668105568236556E-7</v>
      </c>
      <c r="K33" s="10">
        <f t="shared" si="0"/>
        <v>1.385360808712165E-2</v>
      </c>
      <c r="L33" s="10">
        <f t="shared" si="1"/>
        <v>1.4204608087121651E-2</v>
      </c>
      <c r="M33" s="10">
        <f t="shared" si="2"/>
        <v>4.1044971074711398</v>
      </c>
      <c r="N33" s="23">
        <f t="shared" si="4"/>
        <v>3.584377527393015</v>
      </c>
      <c r="O33">
        <f t="shared" si="5"/>
        <v>4.2261264119536205E-4</v>
      </c>
      <c r="P33" s="23"/>
    </row>
    <row r="34" spans="1:16" x14ac:dyDescent="0.2">
      <c r="A34" s="23"/>
      <c r="D34" s="23"/>
      <c r="E34">
        <v>288.61981201171898</v>
      </c>
      <c r="F34">
        <v>4999.654296875</v>
      </c>
      <c r="G34">
        <v>1.16660614402352E-3</v>
      </c>
      <c r="H34" s="1">
        <v>1.01612219604898E-7</v>
      </c>
      <c r="I34" s="29">
        <v>1.23456E-3</v>
      </c>
      <c r="J34" s="21">
        <f t="shared" si="3"/>
        <v>2.4692907283042615E-7</v>
      </c>
      <c r="K34" s="10">
        <f t="shared" si="0"/>
        <v>1.3867536730156732E-2</v>
      </c>
      <c r="L34" s="10">
        <f t="shared" si="1"/>
        <v>1.4218536730156732E-2</v>
      </c>
      <c r="M34" s="10">
        <f t="shared" si="2"/>
        <v>4.1037513981395577</v>
      </c>
      <c r="N34" s="23">
        <f t="shared" si="4"/>
        <v>3.5842357365184636</v>
      </c>
      <c r="O34">
        <f t="shared" si="5"/>
        <v>-2.5489480464758706E-3</v>
      </c>
      <c r="P34" s="23"/>
    </row>
    <row r="35" spans="1:16" x14ac:dyDescent="0.2">
      <c r="A35" s="23"/>
      <c r="D35" s="23"/>
      <c r="E35">
        <v>288.27798461914102</v>
      </c>
      <c r="F35">
        <v>4999.654296875</v>
      </c>
      <c r="G35">
        <v>1.1681788488523399E-3</v>
      </c>
      <c r="H35" s="1">
        <v>9.6982071043957801E-8</v>
      </c>
      <c r="I35" s="29">
        <v>1.2361399999999999E-3</v>
      </c>
      <c r="J35" s="21">
        <f t="shared" si="3"/>
        <v>2.4724509468037438E-7</v>
      </c>
      <c r="K35" s="10">
        <f t="shared" si="0"/>
        <v>1.3885284517249826E-2</v>
      </c>
      <c r="L35" s="10">
        <f t="shared" si="1"/>
        <v>1.4236284517249826E-2</v>
      </c>
      <c r="M35" s="10">
        <f t="shared" si="2"/>
        <v>4.104007409097461</v>
      </c>
      <c r="N35" s="23">
        <f t="shared" si="4"/>
        <v>3.5851070367830071</v>
      </c>
      <c r="O35">
        <f t="shared" si="5"/>
        <v>2.8410910075561953E-3</v>
      </c>
      <c r="P35" s="23"/>
    </row>
    <row r="36" spans="1:16" x14ac:dyDescent="0.2">
      <c r="A36" s="23"/>
      <c r="D36" s="23"/>
      <c r="E36">
        <v>287.93080139160202</v>
      </c>
      <c r="F36">
        <v>4999.654296875</v>
      </c>
      <c r="G36">
        <v>1.16921563570708E-3</v>
      </c>
      <c r="H36" s="1">
        <v>1.08749519221812E-7</v>
      </c>
      <c r="I36" s="29">
        <v>1.2371699999999999E-3</v>
      </c>
      <c r="J36" s="21">
        <f t="shared" si="3"/>
        <v>2.4745110892432794E-7</v>
      </c>
      <c r="K36" s="10">
        <f t="shared" si="0"/>
        <v>1.3896854277190257E-2</v>
      </c>
      <c r="L36" s="10">
        <f t="shared" si="1"/>
        <v>1.4247854277190258E-2</v>
      </c>
      <c r="M36" s="10">
        <f t="shared" si="2"/>
        <v>4.1023961001421556</v>
      </c>
      <c r="N36" s="23">
        <f t="shared" si="4"/>
        <v>3.5841206576372717</v>
      </c>
      <c r="O36">
        <f t="shared" si="5"/>
        <v>-1.4735032434119936E-3</v>
      </c>
      <c r="P36" s="23"/>
    </row>
    <row r="37" spans="1:16" x14ac:dyDescent="0.2">
      <c r="A37" s="23"/>
      <c r="D37" s="23"/>
      <c r="E37">
        <v>287.61286926269503</v>
      </c>
      <c r="F37">
        <v>4999.654296875</v>
      </c>
      <c r="G37">
        <v>1.17058194366845E-3</v>
      </c>
      <c r="H37" s="1">
        <v>8.3707840265829405E-8</v>
      </c>
      <c r="I37" s="29">
        <v>1.23854E-3</v>
      </c>
      <c r="J37" s="21">
        <f t="shared" si="3"/>
        <v>2.4772512787016914E-7</v>
      </c>
      <c r="K37" s="10">
        <f t="shared" si="0"/>
        <v>1.3912243181188699E-2</v>
      </c>
      <c r="L37" s="10">
        <f t="shared" si="1"/>
        <v>1.42632431811887E-2</v>
      </c>
      <c r="M37" s="10">
        <f t="shared" si="2"/>
        <v>4.1022922963332515</v>
      </c>
      <c r="N37" s="23">
        <f t="shared" si="4"/>
        <v>3.5845891316604011</v>
      </c>
      <c r="O37">
        <f t="shared" si="5"/>
        <v>-4.4103816730834886E-4</v>
      </c>
      <c r="P37" s="23"/>
    </row>
    <row r="38" spans="1:16" x14ac:dyDescent="0.2">
      <c r="A38" s="23"/>
      <c r="D38" s="23"/>
      <c r="E38">
        <v>287.28277587890602</v>
      </c>
      <c r="F38">
        <v>4999.654296875</v>
      </c>
      <c r="G38">
        <v>1.1718928475259599E-3</v>
      </c>
      <c r="H38" s="1">
        <v>1.0038013496791099E-7</v>
      </c>
      <c r="I38" s="29">
        <v>1.23986E-3</v>
      </c>
      <c r="J38" s="21">
        <f t="shared" si="3"/>
        <v>2.4798914612455626E-7</v>
      </c>
      <c r="K38" s="10">
        <f t="shared" si="0"/>
        <v>1.3927070446355079E-2</v>
      </c>
      <c r="L38" s="10">
        <f t="shared" si="1"/>
        <v>1.427807044635508E-2</v>
      </c>
      <c r="M38" s="10">
        <f t="shared" si="2"/>
        <v>4.1018437120234585</v>
      </c>
      <c r="N38" s="23">
        <f t="shared" si="4"/>
        <v>3.584734715441428</v>
      </c>
      <c r="O38">
        <f t="shared" si="5"/>
        <v>-1.2193213430834072E-3</v>
      </c>
      <c r="P38" s="23"/>
    </row>
    <row r="39" spans="1:16" x14ac:dyDescent="0.2">
      <c r="A39" s="23"/>
      <c r="D39" s="23"/>
      <c r="E39">
        <v>286.93922424316401</v>
      </c>
      <c r="F39">
        <v>4999.654296875</v>
      </c>
      <c r="G39">
        <v>1.1733494137647999E-3</v>
      </c>
      <c r="H39" s="1">
        <v>9.7358238109213802E-8</v>
      </c>
      <c r="I39" s="29">
        <v>1.24132E-3</v>
      </c>
      <c r="J39" s="21">
        <f t="shared" si="3"/>
        <v>2.4828116631501472E-7</v>
      </c>
      <c r="K39" s="10">
        <f t="shared" si="0"/>
        <v>1.3943470300251226E-2</v>
      </c>
      <c r="L39" s="10">
        <f t="shared" si="1"/>
        <v>1.4294470300251227E-2</v>
      </c>
      <c r="M39" s="10">
        <f t="shared" si="2"/>
        <v>4.1016442189210345</v>
      </c>
      <c r="N39" s="23">
        <f t="shared" si="4"/>
        <v>3.5851536152833394</v>
      </c>
      <c r="O39">
        <f t="shared" si="5"/>
        <v>2.0775550475987483E-3</v>
      </c>
      <c r="P39" s="23"/>
    </row>
    <row r="40" spans="1:16" x14ac:dyDescent="0.2">
      <c r="A40" s="23"/>
      <c r="D40" s="23"/>
      <c r="E40">
        <v>286.59927368164102</v>
      </c>
      <c r="F40">
        <v>4999.654296875</v>
      </c>
      <c r="G40">
        <v>1.1744464284364499E-3</v>
      </c>
      <c r="H40" s="1">
        <v>1.10039367878771E-7</v>
      </c>
      <c r="I40" s="29">
        <v>1.2424199999999999E-3</v>
      </c>
      <c r="J40" s="21">
        <f t="shared" si="3"/>
        <v>2.4850118152700403E-7</v>
      </c>
      <c r="K40" s="10">
        <f t="shared" si="0"/>
        <v>1.3955826354556547E-2</v>
      </c>
      <c r="L40" s="10">
        <f t="shared" si="1"/>
        <v>1.4306826354556547E-2</v>
      </c>
      <c r="M40" s="10">
        <f t="shared" si="2"/>
        <v>4.1003260419052667</v>
      </c>
      <c r="N40" s="23">
        <f t="shared" si="4"/>
        <v>3.5844473492783133</v>
      </c>
      <c r="O40">
        <f t="shared" si="5"/>
        <v>-2.957537956826223E-3</v>
      </c>
      <c r="P40" s="23"/>
    </row>
    <row r="41" spans="1:16" x14ac:dyDescent="0.2">
      <c r="A41" s="23"/>
      <c r="D41" s="23"/>
      <c r="E41">
        <v>286.27488708496099</v>
      </c>
      <c r="F41">
        <v>4999.654296875</v>
      </c>
      <c r="G41">
        <v>1.1760039538219001E-3</v>
      </c>
      <c r="H41" s="1">
        <v>1.0236280826238E-7</v>
      </c>
      <c r="I41" s="29">
        <v>1.24398E-3</v>
      </c>
      <c r="J41" s="21">
        <f t="shared" si="3"/>
        <v>2.4881320310037059E-7</v>
      </c>
      <c r="K41" s="10">
        <f t="shared" si="0"/>
        <v>1.3973349486116813E-2</v>
      </c>
      <c r="L41" s="10">
        <f t="shared" si="1"/>
        <v>1.4324349486116814E-2</v>
      </c>
      <c r="M41" s="10">
        <f t="shared" si="2"/>
        <v>4.10070153170361</v>
      </c>
      <c r="N41" s="23">
        <f t="shared" si="4"/>
        <v>3.5854067349506802</v>
      </c>
      <c r="O41">
        <f t="shared" si="5"/>
        <v>1.6230705753454116E-3</v>
      </c>
      <c r="P41" s="23"/>
    </row>
    <row r="42" spans="1:16" x14ac:dyDescent="0.2">
      <c r="A42" s="23"/>
      <c r="D42" s="23"/>
      <c r="E42">
        <v>285.93017578125</v>
      </c>
      <c r="F42">
        <v>4999.654296875</v>
      </c>
      <c r="G42">
        <v>1.17717095641617E-3</v>
      </c>
      <c r="H42" s="1">
        <v>1.08967549773462E-7</v>
      </c>
      <c r="I42" s="29">
        <v>1.24515E-3</v>
      </c>
      <c r="J42" s="21">
        <f t="shared" si="3"/>
        <v>2.4904721928039553E-7</v>
      </c>
      <c r="K42" s="10">
        <f t="shared" si="0"/>
        <v>1.3986491834787014E-2</v>
      </c>
      <c r="L42" s="10">
        <f t="shared" si="1"/>
        <v>1.4337491834787015E-2</v>
      </c>
      <c r="M42" s="10">
        <f t="shared" si="2"/>
        <v>4.0995215605828879</v>
      </c>
      <c r="N42" s="23">
        <f t="shared" si="4"/>
        <v>3.5848472441766379</v>
      </c>
      <c r="O42">
        <f t="shared" si="5"/>
        <v>-9.1300222567711816E-4</v>
      </c>
      <c r="P42" s="23"/>
    </row>
    <row r="43" spans="1:16" x14ac:dyDescent="0.2">
      <c r="A43" s="23"/>
      <c r="D43" s="23"/>
      <c r="E43">
        <v>285.59864807128901</v>
      </c>
      <c r="F43">
        <v>4999.654296875</v>
      </c>
      <c r="G43">
        <v>1.17855519383195E-3</v>
      </c>
      <c r="H43" s="1">
        <v>1.10678769691705E-7</v>
      </c>
      <c r="I43" s="29">
        <v>1.24654E-3</v>
      </c>
      <c r="J43" s="21">
        <f t="shared" si="3"/>
        <v>2.4932523850281835E-7</v>
      </c>
      <c r="K43" s="10">
        <f t="shared" si="0"/>
        <v>1.4002105394318278E-2</v>
      </c>
      <c r="L43" s="10">
        <f t="shared" si="1"/>
        <v>1.4353105394318279E-2</v>
      </c>
      <c r="M43" s="10">
        <f t="shared" si="2"/>
        <v>4.0992274962420261</v>
      </c>
      <c r="N43" s="23">
        <f t="shared" si="4"/>
        <v>3.5851499297137059</v>
      </c>
      <c r="O43">
        <f t="shared" si="5"/>
        <v>-2.5240568067056721E-3</v>
      </c>
      <c r="P43" s="23"/>
    </row>
    <row r="44" spans="1:16" x14ac:dyDescent="0.2">
      <c r="A44" s="23"/>
      <c r="D44" s="23"/>
      <c r="E44">
        <v>285.25224304199202</v>
      </c>
      <c r="F44">
        <v>4999.654296875</v>
      </c>
      <c r="G44">
        <v>1.1801842885843E-3</v>
      </c>
      <c r="H44" s="1">
        <v>8.6416801051683401E-8</v>
      </c>
      <c r="I44" s="29">
        <v>1.2481700000000001E-3</v>
      </c>
      <c r="J44" s="21">
        <f t="shared" si="3"/>
        <v>2.4965126104422066E-7</v>
      </c>
      <c r="K44" s="10">
        <f t="shared" si="0"/>
        <v>1.4020414820243432E-2</v>
      </c>
      <c r="L44" s="10">
        <f t="shared" si="1"/>
        <v>1.4371414820243433E-2</v>
      </c>
      <c r="M44" s="10">
        <f t="shared" si="2"/>
        <v>4.0994783131613657</v>
      </c>
      <c r="N44" s="23">
        <f t="shared" si="4"/>
        <v>3.5860242756857801</v>
      </c>
      <c r="O44">
        <f t="shared" si="5"/>
        <v>1.366021549255193E-3</v>
      </c>
      <c r="P44" s="23"/>
    </row>
    <row r="45" spans="1:16" x14ac:dyDescent="0.2">
      <c r="A45" s="23"/>
      <c r="D45" s="23"/>
      <c r="E45">
        <v>284.91236877441401</v>
      </c>
      <c r="F45">
        <v>4999.654296875</v>
      </c>
      <c r="G45">
        <v>1.1813700722142801E-3</v>
      </c>
      <c r="H45" s="1">
        <v>9.9540818336848704E-8</v>
      </c>
      <c r="I45" s="29">
        <v>1.2493599999999999E-3</v>
      </c>
      <c r="J45" s="21">
        <f t="shared" si="3"/>
        <v>2.4988927750082718E-7</v>
      </c>
      <c r="K45" s="10">
        <f t="shared" si="0"/>
        <v>1.4033781824446454E-2</v>
      </c>
      <c r="L45" s="10">
        <f t="shared" si="1"/>
        <v>1.4384781824446455E-2</v>
      </c>
      <c r="M45" s="10">
        <f t="shared" si="2"/>
        <v>4.0984022639061761</v>
      </c>
      <c r="N45" s="23">
        <f t="shared" si="4"/>
        <v>3.5855600001122312</v>
      </c>
      <c r="O45">
        <f t="shared" si="5"/>
        <v>1.5188178497267787E-3</v>
      </c>
      <c r="P45" s="23"/>
    </row>
    <row r="46" spans="1:16" x14ac:dyDescent="0.2">
      <c r="A46" s="23"/>
      <c r="D46" s="23"/>
      <c r="E46">
        <v>284.58305358886702</v>
      </c>
      <c r="F46">
        <v>4999.654296875</v>
      </c>
      <c r="G46">
        <v>1.1825017077674699E-3</v>
      </c>
      <c r="H46" s="1">
        <v>1.04114368713636E-7</v>
      </c>
      <c r="I46" s="29">
        <v>1.2505000000000001E-3</v>
      </c>
      <c r="J46" s="21">
        <f t="shared" si="3"/>
        <v>2.5011729326597972E-7</v>
      </c>
      <c r="K46" s="10">
        <f t="shared" si="0"/>
        <v>1.4046587189817421E-2</v>
      </c>
      <c r="L46" s="10">
        <f t="shared" si="1"/>
        <v>1.4397587189817422E-2</v>
      </c>
      <c r="M46" s="10">
        <f t="shared" si="2"/>
        <v>4.0973093267901968</v>
      </c>
      <c r="N46" s="23">
        <f t="shared" si="4"/>
        <v>3.5850598303302363</v>
      </c>
      <c r="O46">
        <f t="shared" si="5"/>
        <v>7.7473712622722621E-4</v>
      </c>
      <c r="P46" s="23"/>
    </row>
    <row r="47" spans="1:16" x14ac:dyDescent="0.2">
      <c r="A47" s="23"/>
      <c r="D47" s="23"/>
      <c r="E47">
        <v>284.24278259277298</v>
      </c>
      <c r="F47">
        <v>4999.654296875</v>
      </c>
      <c r="G47">
        <v>1.1837602222718601E-3</v>
      </c>
      <c r="H47" s="1">
        <v>9.1859490956596996E-8</v>
      </c>
      <c r="I47" s="29">
        <v>1.25176E-3</v>
      </c>
      <c r="J47" s="21">
        <f t="shared" si="3"/>
        <v>2.5036931069062198E-7</v>
      </c>
      <c r="K47" s="10">
        <f t="shared" si="0"/>
        <v>1.4060740488385331E-2</v>
      </c>
      <c r="L47" s="10">
        <f t="shared" si="1"/>
        <v>1.4411740488385331E-2</v>
      </c>
      <c r="M47" s="10">
        <f t="shared" si="2"/>
        <v>4.0964332184235754</v>
      </c>
      <c r="N47" s="23">
        <f t="shared" si="4"/>
        <v>3.584796209756584</v>
      </c>
      <c r="O47">
        <f t="shared" si="5"/>
        <v>-2.3019117335892304E-3</v>
      </c>
      <c r="P47" s="23"/>
    </row>
    <row r="48" spans="1:16" x14ac:dyDescent="0.2">
      <c r="A48" s="23"/>
      <c r="D48" s="23"/>
      <c r="E48">
        <v>283.93269348144503</v>
      </c>
      <c r="F48">
        <v>4999.654296875</v>
      </c>
      <c r="G48">
        <v>1.1851969776017499E-3</v>
      </c>
      <c r="H48" s="1">
        <v>9.3861694450500295E-8</v>
      </c>
      <c r="I48" s="29">
        <v>1.25321E-3</v>
      </c>
      <c r="J48" s="21">
        <f t="shared" si="3"/>
        <v>2.5065933074278966E-7</v>
      </c>
      <c r="K48" s="10">
        <f t="shared" si="0"/>
        <v>1.4077028014515068E-2</v>
      </c>
      <c r="L48" s="10">
        <f t="shared" si="1"/>
        <v>1.4428028014515069E-2</v>
      </c>
      <c r="M48" s="10">
        <f t="shared" si="2"/>
        <v>4.0965888557870089</v>
      </c>
      <c r="N48" s="23">
        <f t="shared" si="4"/>
        <v>3.585510007520408</v>
      </c>
      <c r="O48">
        <f t="shared" si="5"/>
        <v>-1.9422234099419977E-3</v>
      </c>
      <c r="P48" s="23"/>
    </row>
    <row r="49" spans="1:16" x14ac:dyDescent="0.2">
      <c r="A49" s="23"/>
      <c r="D49" s="23"/>
      <c r="E49">
        <v>283.61128234863298</v>
      </c>
      <c r="F49">
        <v>4999.654296875</v>
      </c>
      <c r="G49">
        <v>1.1866660723461799E-3</v>
      </c>
      <c r="H49" s="1">
        <v>9.9897802712300997E-8</v>
      </c>
      <c r="I49" s="29">
        <v>1.25468E-3</v>
      </c>
      <c r="J49" s="21">
        <f t="shared" si="3"/>
        <v>2.5095335107153891E-7</v>
      </c>
      <c r="K49" s="10">
        <f t="shared" si="0"/>
        <v>1.4093540196177624E-2</v>
      </c>
      <c r="L49" s="10">
        <f t="shared" si="1"/>
        <v>1.4444540196177625E-2</v>
      </c>
      <c r="M49" s="10">
        <f t="shared" si="2"/>
        <v>4.096634567974311</v>
      </c>
      <c r="N49" s="23">
        <f t="shared" si="4"/>
        <v>3.5861342597467716</v>
      </c>
      <c r="O49">
        <f t="shared" si="5"/>
        <v>-5.7590251057786893E-4</v>
      </c>
      <c r="P49" s="23"/>
    </row>
    <row r="50" spans="1:16" x14ac:dyDescent="0.2">
      <c r="A50" s="23"/>
      <c r="D50" s="23"/>
      <c r="E50">
        <v>283.26951599121099</v>
      </c>
      <c r="F50">
        <v>4999.654296875</v>
      </c>
      <c r="G50">
        <v>1.1880904976710399E-3</v>
      </c>
      <c r="H50" s="1">
        <v>1.0230893250887E-7</v>
      </c>
      <c r="I50" s="29">
        <v>1.2561E-3</v>
      </c>
      <c r="J50" s="21">
        <f t="shared" si="3"/>
        <v>2.5123737070883418E-7</v>
      </c>
      <c r="K50" s="10">
        <f t="shared" si="0"/>
        <v>1.4109490739008128E-2</v>
      </c>
      <c r="L50" s="10">
        <f t="shared" si="1"/>
        <v>1.4460490739008128E-2</v>
      </c>
      <c r="M50" s="10">
        <f t="shared" si="2"/>
        <v>4.0962162126342214</v>
      </c>
      <c r="N50" s="23">
        <f t="shared" si="4"/>
        <v>3.586331083850042</v>
      </c>
      <c r="O50">
        <f t="shared" si="5"/>
        <v>5.2358629975608338E-4</v>
      </c>
      <c r="P50" s="23"/>
    </row>
    <row r="51" spans="1:16" x14ac:dyDescent="0.2">
      <c r="A51" s="23"/>
      <c r="D51" s="23"/>
      <c r="E51">
        <v>282.92910766601602</v>
      </c>
      <c r="F51">
        <v>4999.654296875</v>
      </c>
      <c r="G51">
        <v>1.18937979632406E-3</v>
      </c>
      <c r="H51" s="1">
        <v>1.0238932826586201E-7</v>
      </c>
      <c r="I51" s="29">
        <v>1.2574000000000001E-3</v>
      </c>
      <c r="J51" s="21">
        <f t="shared" si="3"/>
        <v>2.5149738868663969E-7</v>
      </c>
      <c r="K51" s="10">
        <f t="shared" si="0"/>
        <v>1.4124093348641684E-2</v>
      </c>
      <c r="L51" s="10">
        <f t="shared" si="1"/>
        <v>1.4475093348641685E-2</v>
      </c>
      <c r="M51" s="10">
        <f t="shared" si="2"/>
        <v>4.0954252445134758</v>
      </c>
      <c r="N51" s="23">
        <f t="shared" si="4"/>
        <v>3.586152850714647</v>
      </c>
      <c r="O51">
        <f t="shared" si="5"/>
        <v>1.2577748690082279E-3</v>
      </c>
      <c r="P51" s="23"/>
    </row>
    <row r="52" spans="1:16" x14ac:dyDescent="0.2">
      <c r="A52" s="23"/>
      <c r="D52" s="23"/>
      <c r="E52">
        <v>282.59825134277298</v>
      </c>
      <c r="F52">
        <v>4999.654296875</v>
      </c>
      <c r="G52">
        <v>1.190574491901E-3</v>
      </c>
      <c r="H52" s="1">
        <v>1.0159085643112299E-7</v>
      </c>
      <c r="I52" s="29">
        <v>1.25859E-3</v>
      </c>
      <c r="J52" s="21">
        <f t="shared" si="3"/>
        <v>2.5173540514324625E-7</v>
      </c>
      <c r="K52" s="10">
        <f t="shared" si="0"/>
        <v>1.4137460352844709E-2</v>
      </c>
      <c r="L52" s="10">
        <f t="shared" si="1"/>
        <v>1.448846035284471E-2</v>
      </c>
      <c r="M52" s="10">
        <f t="shared" si="2"/>
        <v>4.0944135603630105</v>
      </c>
      <c r="N52" s="23">
        <f t="shared" si="4"/>
        <v>3.5857367079460194</v>
      </c>
      <c r="O52">
        <f t="shared" si="5"/>
        <v>-2.9950667818604299E-3</v>
      </c>
      <c r="P52" s="23"/>
    </row>
    <row r="53" spans="1:16" x14ac:dyDescent="0.2">
      <c r="A53" s="23"/>
      <c r="D53" s="23"/>
      <c r="E53">
        <v>282.27478027343801</v>
      </c>
      <c r="F53">
        <v>4999.654296875</v>
      </c>
      <c r="G53">
        <v>1.19217705438978E-3</v>
      </c>
      <c r="H53" s="1">
        <v>8.2803688725801805E-8</v>
      </c>
      <c r="I53" s="29">
        <v>1.26019E-3</v>
      </c>
      <c r="J53" s="21">
        <f t="shared" si="3"/>
        <v>2.5205542726977605E-7</v>
      </c>
      <c r="K53" s="10">
        <f t="shared" si="0"/>
        <v>1.4155432795470622E-2</v>
      </c>
      <c r="L53" s="10">
        <f t="shared" si="1"/>
        <v>1.4506432795470623E-2</v>
      </c>
      <c r="M53" s="10">
        <f t="shared" si="2"/>
        <v>4.0948001298928656</v>
      </c>
      <c r="N53" s="23">
        <f t="shared" si="4"/>
        <v>3.5867055254006774</v>
      </c>
      <c r="O53">
        <f t="shared" si="5"/>
        <v>-1.0319467744135703E-3</v>
      </c>
      <c r="P53" s="23"/>
    </row>
    <row r="54" spans="1:16" x14ac:dyDescent="0.2">
      <c r="A54" s="23"/>
      <c r="D54" s="23"/>
      <c r="E54">
        <v>281.94743347167997</v>
      </c>
      <c r="F54">
        <v>4999.654296875</v>
      </c>
      <c r="G54">
        <v>1.1935861768532399E-3</v>
      </c>
      <c r="H54" s="1">
        <v>9.6372824825668099E-8</v>
      </c>
      <c r="I54" s="29">
        <v>1.26161E-3</v>
      </c>
      <c r="J54" s="21">
        <f t="shared" si="3"/>
        <v>2.5233944690707133E-7</v>
      </c>
      <c r="K54" s="10">
        <f t="shared" si="0"/>
        <v>1.4171383338301126E-2</v>
      </c>
      <c r="L54" s="10">
        <f t="shared" si="1"/>
        <v>1.4522383338301127E-2</v>
      </c>
      <c r="M54" s="10">
        <f t="shared" si="2"/>
        <v>4.0945487101258902</v>
      </c>
      <c r="N54" s="23">
        <f t="shared" si="4"/>
        <v>3.5870433298768662</v>
      </c>
      <c r="O54">
        <f t="shared" si="5"/>
        <v>1.941684834853082E-3</v>
      </c>
      <c r="P54" s="23"/>
    </row>
    <row r="55" spans="1:16" x14ac:dyDescent="0.2">
      <c r="A55" s="23"/>
      <c r="D55" s="23"/>
      <c r="E55">
        <v>281.60707092285202</v>
      </c>
      <c r="F55">
        <v>4999.654296875</v>
      </c>
      <c r="G55">
        <v>1.19473438937969E-3</v>
      </c>
      <c r="H55" s="1">
        <v>1.0356397825842399E-7</v>
      </c>
      <c r="I55" s="29">
        <v>1.2627700000000001E-3</v>
      </c>
      <c r="J55" s="21">
        <f t="shared" si="3"/>
        <v>2.5257146294880544E-7</v>
      </c>
      <c r="K55" s="10">
        <f t="shared" si="0"/>
        <v>1.4184413359204914E-2</v>
      </c>
      <c r="L55" s="10">
        <f t="shared" si="1"/>
        <v>1.4535413359204915E-2</v>
      </c>
      <c r="M55" s="10">
        <f t="shared" si="2"/>
        <v>4.0932751807385888</v>
      </c>
      <c r="N55" s="23">
        <f t="shared" si="4"/>
        <v>3.5863824530774551</v>
      </c>
      <c r="O55">
        <f t="shared" si="5"/>
        <v>-1.4393447006813298E-3</v>
      </c>
      <c r="P55" s="23"/>
    </row>
    <row r="56" spans="1:16" x14ac:dyDescent="0.2">
      <c r="A56" s="23"/>
      <c r="D56" s="23"/>
      <c r="E56">
        <v>281.26382446289102</v>
      </c>
      <c r="F56">
        <v>4999.654296875</v>
      </c>
      <c r="G56">
        <v>1.19627407708675E-3</v>
      </c>
      <c r="H56" s="1">
        <v>1.2747678545225901E-7</v>
      </c>
      <c r="I56" s="29">
        <v>1.26431E-3</v>
      </c>
      <c r="J56" s="21">
        <f t="shared" si="3"/>
        <v>2.5287948424559043E-7</v>
      </c>
      <c r="K56" s="10">
        <f t="shared" si="0"/>
        <v>1.420171183523236E-2</v>
      </c>
      <c r="L56" s="10">
        <f t="shared" si="1"/>
        <v>1.455271183523236E-2</v>
      </c>
      <c r="M56" s="10">
        <f t="shared" si="2"/>
        <v>4.0931513870838314</v>
      </c>
      <c r="N56" s="23">
        <f t="shared" si="4"/>
        <v>3.5868765030506276</v>
      </c>
      <c r="O56">
        <f t="shared" si="5"/>
        <v>1.1334715110712724E-3</v>
      </c>
      <c r="P56" s="23"/>
    </row>
    <row r="57" spans="1:16" x14ac:dyDescent="0.2">
      <c r="A57" s="23"/>
      <c r="D57" s="23"/>
      <c r="E57">
        <v>280.93791198730497</v>
      </c>
      <c r="F57">
        <v>4999.654296875</v>
      </c>
      <c r="G57">
        <v>1.19747539746752E-3</v>
      </c>
      <c r="H57" s="1">
        <v>9.5213251550444299E-8</v>
      </c>
      <c r="I57" s="29">
        <v>1.2655100000000001E-3</v>
      </c>
      <c r="J57" s="21">
        <f t="shared" si="3"/>
        <v>2.5311950084048784E-7</v>
      </c>
      <c r="K57" s="10">
        <f t="shared" si="0"/>
        <v>1.4215191167201796E-2</v>
      </c>
      <c r="L57" s="10">
        <f t="shared" si="1"/>
        <v>1.4566191167201797E-2</v>
      </c>
      <c r="M57" s="10">
        <f t="shared" si="2"/>
        <v>4.0921953321215971</v>
      </c>
      <c r="N57" s="23">
        <f t="shared" si="4"/>
        <v>3.5865070905444481</v>
      </c>
      <c r="O57">
        <f t="shared" si="5"/>
        <v>-2.1262411525787036E-3</v>
      </c>
      <c r="P57" s="23"/>
    </row>
    <row r="58" spans="1:16" x14ac:dyDescent="0.2">
      <c r="A58" s="23"/>
      <c r="D58" s="23"/>
      <c r="E58">
        <v>280.62464904785202</v>
      </c>
      <c r="F58">
        <v>4999.654296875</v>
      </c>
      <c r="G58">
        <v>1.19895961145764E-3</v>
      </c>
      <c r="H58" s="1">
        <v>1.237022639004E-7</v>
      </c>
      <c r="I58" s="29">
        <v>1.26699E-3</v>
      </c>
      <c r="J58" s="21">
        <f t="shared" si="3"/>
        <v>2.5341552130752792E-7</v>
      </c>
      <c r="K58" s="10">
        <f t="shared" si="0"/>
        <v>1.4231815676630767E-2</v>
      </c>
      <c r="L58" s="10">
        <f t="shared" si="1"/>
        <v>1.4582815676630768E-2</v>
      </c>
      <c r="M58" s="10">
        <f t="shared" si="2"/>
        <v>4.0922975313840242</v>
      </c>
      <c r="N58" s="23">
        <f t="shared" si="4"/>
        <v>3.5871731630978907</v>
      </c>
      <c r="O58">
        <f t="shared" si="5"/>
        <v>7.7607352285627331E-4</v>
      </c>
      <c r="P58" s="23"/>
    </row>
    <row r="59" spans="1:16" x14ac:dyDescent="0.2">
      <c r="A59" s="23"/>
      <c r="D59" s="23"/>
      <c r="E59">
        <v>280.28376770019503</v>
      </c>
      <c r="F59">
        <v>4999.654296875</v>
      </c>
      <c r="G59">
        <v>1.20025380608023E-3</v>
      </c>
      <c r="H59" s="1">
        <v>1.17044325331145E-7</v>
      </c>
      <c r="I59" s="29">
        <v>1.26829E-3</v>
      </c>
      <c r="J59" s="21">
        <f t="shared" si="3"/>
        <v>2.5367553928533342E-7</v>
      </c>
      <c r="K59" s="10">
        <f t="shared" si="0"/>
        <v>1.4246418286264325E-2</v>
      </c>
      <c r="L59" s="10">
        <f t="shared" si="1"/>
        <v>1.4597418286264326E-2</v>
      </c>
      <c r="M59" s="10">
        <f t="shared" si="2"/>
        <v>4.091419395969889</v>
      </c>
      <c r="N59" s="23">
        <f t="shared" si="4"/>
        <v>3.5869086141095385</v>
      </c>
      <c r="O59">
        <f t="shared" si="5"/>
        <v>3.7917369816404763E-4</v>
      </c>
      <c r="P59" s="23"/>
    </row>
    <row r="60" spans="1:16" x14ac:dyDescent="0.2">
      <c r="A60" s="23"/>
      <c r="D60" s="23"/>
      <c r="E60">
        <v>279.92169189453102</v>
      </c>
      <c r="F60">
        <v>4999.654296875</v>
      </c>
      <c r="G60">
        <v>1.2016836220649599E-3</v>
      </c>
      <c r="H60" s="1">
        <v>1.1590532677991999E-7</v>
      </c>
      <c r="I60" s="29">
        <v>1.26972E-3</v>
      </c>
      <c r="J60" s="21">
        <f t="shared" si="3"/>
        <v>2.5396155906091943E-7</v>
      </c>
      <c r="K60" s="10">
        <f t="shared" si="0"/>
        <v>1.4262481156861235E-2</v>
      </c>
      <c r="L60" s="10">
        <f t="shared" si="1"/>
        <v>1.4613481156861235E-2</v>
      </c>
      <c r="M60" s="10">
        <f t="shared" si="2"/>
        <v>4.0906303698974451</v>
      </c>
      <c r="N60" s="23">
        <f t="shared" si="4"/>
        <v>3.5867713244872892</v>
      </c>
      <c r="O60">
        <f t="shared" si="5"/>
        <v>9.7744007739714728E-4</v>
      </c>
      <c r="P60" s="23"/>
    </row>
    <row r="61" spans="1:16" x14ac:dyDescent="0.2">
      <c r="A61" s="23"/>
      <c r="D61" s="23"/>
      <c r="E61">
        <v>279.584716796875</v>
      </c>
      <c r="F61">
        <v>4999.654296875</v>
      </c>
      <c r="G61">
        <v>1.20295014136395E-3</v>
      </c>
      <c r="H61" s="1">
        <v>1.1939800702428199E-7</v>
      </c>
      <c r="I61" s="29">
        <v>1.2709900000000001E-3</v>
      </c>
      <c r="J61" s="21">
        <f t="shared" si="3"/>
        <v>2.5421557662385253E-7</v>
      </c>
      <c r="K61" s="10">
        <f t="shared" si="0"/>
        <v>1.4276746783195559E-2</v>
      </c>
      <c r="L61" s="10">
        <f t="shared" si="1"/>
        <v>1.4627746783195559E-2</v>
      </c>
      <c r="M61" s="10">
        <f t="shared" si="2"/>
        <v>4.0896944417561301</v>
      </c>
      <c r="N61" s="23">
        <f t="shared" si="4"/>
        <v>3.5864419515217554</v>
      </c>
      <c r="O61">
        <f t="shared" si="5"/>
        <v>-1.5280743548681259E-3</v>
      </c>
      <c r="P61" s="23"/>
    </row>
    <row r="62" spans="1:16" x14ac:dyDescent="0.2">
      <c r="A62" s="23"/>
      <c r="D62" s="23"/>
      <c r="E62">
        <v>279.25695800781301</v>
      </c>
      <c r="F62">
        <v>4999.654296875</v>
      </c>
      <c r="G62">
        <v>1.20444995922082E-3</v>
      </c>
      <c r="H62" s="1">
        <v>1.0487796421933001E-7</v>
      </c>
      <c r="I62" s="29">
        <v>1.27249E-3</v>
      </c>
      <c r="J62" s="21">
        <f t="shared" si="3"/>
        <v>2.5451559736747423E-7</v>
      </c>
      <c r="K62" s="10">
        <f t="shared" si="0"/>
        <v>1.4293595948157352E-2</v>
      </c>
      <c r="L62" s="10">
        <f t="shared" si="1"/>
        <v>1.4644595948157353E-2</v>
      </c>
      <c r="M62" s="10">
        <f t="shared" si="2"/>
        <v>4.0896053157359669</v>
      </c>
      <c r="N62" s="23">
        <f t="shared" si="4"/>
        <v>3.5869427913219036</v>
      </c>
      <c r="O62">
        <f t="shared" si="5"/>
        <v>-8.398940514284741E-4</v>
      </c>
      <c r="P62" s="23"/>
    </row>
    <row r="63" spans="1:16" x14ac:dyDescent="0.2">
      <c r="A63" s="23"/>
      <c r="D63" s="23"/>
      <c r="E63">
        <v>278.92955017089798</v>
      </c>
      <c r="F63">
        <v>4999.654296875</v>
      </c>
      <c r="G63">
        <v>1.2058841657168E-3</v>
      </c>
      <c r="H63" s="1">
        <v>1.01067701739123E-7</v>
      </c>
      <c r="I63" s="29">
        <v>1.27392E-3</v>
      </c>
      <c r="J63" s="21">
        <f t="shared" si="3"/>
        <v>2.5480161714306029E-7</v>
      </c>
      <c r="K63" s="10">
        <f t="shared" si="0"/>
        <v>1.4309658818754265E-2</v>
      </c>
      <c r="L63" s="10">
        <f t="shared" si="1"/>
        <v>1.4660658818754266E-2</v>
      </c>
      <c r="M63" s="10">
        <f t="shared" si="2"/>
        <v>4.0892909695241357</v>
      </c>
      <c r="N63" s="23">
        <f t="shared" si="4"/>
        <v>3.5872177792165196</v>
      </c>
      <c r="O63">
        <f t="shared" si="5"/>
        <v>3.5942004089317724E-4</v>
      </c>
      <c r="P63" s="23"/>
    </row>
    <row r="64" spans="1:16" x14ac:dyDescent="0.2">
      <c r="A64" s="23"/>
      <c r="D64" s="23"/>
      <c r="E64">
        <v>278.60911560058599</v>
      </c>
      <c r="F64">
        <v>4999.654296875</v>
      </c>
      <c r="G64">
        <v>1.2071613666809599E-3</v>
      </c>
      <c r="H64" s="1">
        <v>1.27943337354709E-7</v>
      </c>
      <c r="I64" s="29">
        <v>1.2752E-3</v>
      </c>
      <c r="J64" s="21">
        <f t="shared" si="3"/>
        <v>2.5505763484428417E-7</v>
      </c>
      <c r="K64" s="10">
        <f t="shared" si="0"/>
        <v>1.4324036772854999E-2</v>
      </c>
      <c r="L64" s="10">
        <f t="shared" si="1"/>
        <v>1.4675036772854999E-2</v>
      </c>
      <c r="M64" s="10">
        <f t="shared" si="2"/>
        <v>4.0885990166912087</v>
      </c>
      <c r="N64" s="23">
        <f t="shared" si="4"/>
        <v>3.5871026086101545</v>
      </c>
      <c r="O64">
        <f t="shared" si="5"/>
        <v>1.5535054807782212E-4</v>
      </c>
      <c r="P64" s="23"/>
    </row>
    <row r="65" spans="1:16" x14ac:dyDescent="0.2">
      <c r="A65" s="23"/>
      <c r="D65" s="23"/>
      <c r="E65">
        <v>278.27490234375</v>
      </c>
      <c r="F65">
        <v>4999.654296875</v>
      </c>
      <c r="G65">
        <v>1.2085141757849499E-3</v>
      </c>
      <c r="H65" s="1">
        <v>1.09831804635976E-7</v>
      </c>
      <c r="I65" s="29">
        <v>1.2765599999999999E-3</v>
      </c>
      <c r="J65" s="21">
        <f t="shared" si="3"/>
        <v>2.5532965365183453E-7</v>
      </c>
      <c r="K65" s="10">
        <f t="shared" si="0"/>
        <v>1.4339313349087028E-2</v>
      </c>
      <c r="L65" s="10">
        <f t="shared" si="1"/>
        <v>1.4690313349087028E-2</v>
      </c>
      <c r="M65" s="10">
        <f t="shared" si="2"/>
        <v>4.0879455126162796</v>
      </c>
      <c r="N65" s="23">
        <f t="shared" si="4"/>
        <v>3.5870506883975302</v>
      </c>
      <c r="O65">
        <f t="shared" si="5"/>
        <v>-1.8361710638959464E-3</v>
      </c>
      <c r="P65" s="23"/>
    </row>
    <row r="66" spans="1:16" x14ac:dyDescent="0.2">
      <c r="A66" s="23"/>
      <c r="D66" s="23"/>
      <c r="E66">
        <v>277.94841003417997</v>
      </c>
      <c r="F66">
        <v>4999.654296875</v>
      </c>
      <c r="G66">
        <v>1.21004895944212E-3</v>
      </c>
      <c r="H66" s="1">
        <v>1.1431584701516301E-7</v>
      </c>
      <c r="I66" s="29">
        <v>1.2780999999999999E-3</v>
      </c>
      <c r="J66" s="21">
        <f t="shared" si="3"/>
        <v>2.5563767494861947E-7</v>
      </c>
      <c r="K66" s="10">
        <f t="shared" si="0"/>
        <v>1.435661182511447E-2</v>
      </c>
      <c r="L66" s="10">
        <f t="shared" si="1"/>
        <v>1.470761182511447E-2</v>
      </c>
      <c r="M66" s="10">
        <f t="shared" si="2"/>
        <v>4.087957322190471</v>
      </c>
      <c r="N66" s="23">
        <f t="shared" si="4"/>
        <v>3.5876501841289472</v>
      </c>
      <c r="O66">
        <f t="shared" si="5"/>
        <v>1.8497212518966719E-4</v>
      </c>
      <c r="P66" s="23"/>
    </row>
    <row r="67" spans="1:16" x14ac:dyDescent="0.2">
      <c r="A67" s="23"/>
      <c r="D67" s="23"/>
      <c r="E67">
        <v>277.59793090820301</v>
      </c>
      <c r="F67">
        <v>4999.654296875</v>
      </c>
      <c r="G67">
        <v>1.2114701632792799E-3</v>
      </c>
      <c r="H67" s="1">
        <v>1.03376139018954E-7</v>
      </c>
      <c r="I67" s="29">
        <v>1.2795300000000001E-3</v>
      </c>
      <c r="J67" s="21">
        <f t="shared" si="3"/>
        <v>2.5592369472420553E-7</v>
      </c>
      <c r="K67" s="10">
        <f t="shared" si="0"/>
        <v>1.4372674695711383E-2</v>
      </c>
      <c r="L67" s="10">
        <f t="shared" si="1"/>
        <v>1.4723674695711383E-2</v>
      </c>
      <c r="M67" s="10">
        <f t="shared" si="2"/>
        <v>4.0872616308949459</v>
      </c>
      <c r="N67" s="23">
        <f t="shared" si="4"/>
        <v>3.5875853552601806</v>
      </c>
      <c r="O67">
        <f t="shared" si="5"/>
        <v>-1.164446131401867E-3</v>
      </c>
      <c r="P67" s="23"/>
    </row>
    <row r="68" spans="1:16" x14ac:dyDescent="0.2">
      <c r="A68" s="23"/>
      <c r="D68" s="23"/>
      <c r="E68">
        <v>277.27294921875</v>
      </c>
      <c r="F68">
        <v>4999.654296875</v>
      </c>
      <c r="G68">
        <v>1.21294023898731E-3</v>
      </c>
      <c r="H68" s="1">
        <v>9.9187485571614996E-8</v>
      </c>
      <c r="I68" s="29">
        <v>1.281E-3</v>
      </c>
      <c r="J68" s="21">
        <f t="shared" si="3"/>
        <v>2.5621771505295483E-7</v>
      </c>
      <c r="K68" s="10">
        <f t="shared" si="0"/>
        <v>1.4389186877373943E-2</v>
      </c>
      <c r="L68" s="10">
        <f t="shared" si="1"/>
        <v>1.4740186877373943E-2</v>
      </c>
      <c r="M68" s="10">
        <f t="shared" si="2"/>
        <v>4.0870550875249902</v>
      </c>
      <c r="N68" s="23">
        <f t="shared" si="4"/>
        <v>3.5879637789312406</v>
      </c>
      <c r="O68">
        <f t="shared" si="5"/>
        <v>3.3077991606684583E-3</v>
      </c>
      <c r="P68" s="23"/>
    </row>
    <row r="69" spans="1:16" x14ac:dyDescent="0.2">
      <c r="A69" s="23"/>
      <c r="D69" s="23"/>
      <c r="E69">
        <v>276.94030761718699</v>
      </c>
      <c r="F69">
        <v>4999.654296875</v>
      </c>
      <c r="G69">
        <v>1.21396587652326E-3</v>
      </c>
      <c r="H69" s="1">
        <v>1.2986068535087601E-7</v>
      </c>
      <c r="I69" s="29">
        <v>1.28203E-3</v>
      </c>
      <c r="J69" s="21">
        <f t="shared" si="3"/>
        <v>2.5642372929690844E-7</v>
      </c>
      <c r="K69" s="10">
        <f t="shared" ref="K69:K132" si="6">J69*B$6</f>
        <v>1.4400756637314377E-2</v>
      </c>
      <c r="L69" s="10">
        <f t="shared" ref="L69:L132" si="7">K69+B$7</f>
        <v>1.4751756637314378E-2</v>
      </c>
      <c r="M69" s="10">
        <f t="shared" ref="M69:M132" si="8">L69*E69</f>
        <v>4.0853560210317239</v>
      </c>
      <c r="N69" s="23">
        <f t="shared" si="4"/>
        <v>3.5868634673207871</v>
      </c>
      <c r="O69">
        <f t="shared" si="5"/>
        <v>-2.4618421762446709E-3</v>
      </c>
      <c r="P69" s="23"/>
    </row>
    <row r="70" spans="1:16" x14ac:dyDescent="0.2">
      <c r="A70" s="23"/>
      <c r="D70" s="23"/>
      <c r="E70">
        <v>276.61978149414102</v>
      </c>
      <c r="F70">
        <v>4999.654296875</v>
      </c>
      <c r="G70">
        <v>1.2155517916822699E-3</v>
      </c>
      <c r="H70" s="1">
        <v>1.2426485086715601E-7</v>
      </c>
      <c r="I70" s="29">
        <v>1.2836200000000001E-3</v>
      </c>
      <c r="J70" s="21">
        <f t="shared" ref="J70:J133" si="9">I70/F70</f>
        <v>2.5674175128514745E-7</v>
      </c>
      <c r="K70" s="10">
        <f t="shared" si="6"/>
        <v>1.4418616752173881E-2</v>
      </c>
      <c r="L70" s="10">
        <f t="shared" si="7"/>
        <v>1.4769616752173882E-2</v>
      </c>
      <c r="M70" s="10">
        <f t="shared" si="8"/>
        <v>4.0855681587385435</v>
      </c>
      <c r="N70" s="23">
        <f t="shared" ref="N70:N133" si="10">((M70/E70)-$B$8)*E70</f>
        <v>3.5876525520490898</v>
      </c>
      <c r="O70">
        <f t="shared" ref="O70:O133" si="11">(N71-N70)/(E71-E70)</f>
        <v>-1.3309734636817077E-3</v>
      </c>
      <c r="P70" s="23"/>
    </row>
    <row r="71" spans="1:16" x14ac:dyDescent="0.2">
      <c r="A71" s="23"/>
      <c r="D71" s="23"/>
      <c r="E71">
        <v>276.30075073242199</v>
      </c>
      <c r="F71">
        <v>4999.654296875</v>
      </c>
      <c r="G71">
        <v>1.2170190499674501E-3</v>
      </c>
      <c r="H71" s="1">
        <v>1.17141886544225E-7</v>
      </c>
      <c r="I71" s="29">
        <v>1.28509E-3</v>
      </c>
      <c r="J71" s="21">
        <f t="shared" si="9"/>
        <v>2.5703577161389675E-7</v>
      </c>
      <c r="K71" s="10">
        <f t="shared" si="6"/>
        <v>1.4435128933836442E-2</v>
      </c>
      <c r="L71" s="10">
        <f t="shared" si="7"/>
        <v>1.4786128933836443E-2</v>
      </c>
      <c r="M71" s="10">
        <f t="shared" si="8"/>
        <v>4.0854185248453954</v>
      </c>
      <c r="N71" s="23">
        <f t="shared" si="10"/>
        <v>3.588077173527036</v>
      </c>
      <c r="O71">
        <f t="shared" si="11"/>
        <v>5.5437372004268979E-4</v>
      </c>
      <c r="P71" s="23"/>
    </row>
    <row r="72" spans="1:16" x14ac:dyDescent="0.2">
      <c r="A72" s="23"/>
      <c r="D72" s="23"/>
      <c r="E72">
        <v>275.96163940429699</v>
      </c>
      <c r="F72">
        <v>4999.654296875</v>
      </c>
      <c r="G72">
        <v>1.21837455974023E-3</v>
      </c>
      <c r="H72" s="1">
        <v>1.17239726283719E-7</v>
      </c>
      <c r="I72" s="29">
        <v>1.28645E-3</v>
      </c>
      <c r="J72" s="21">
        <f t="shared" si="9"/>
        <v>2.5730779042144712E-7</v>
      </c>
      <c r="K72" s="10">
        <f t="shared" si="6"/>
        <v>1.445040551006847E-2</v>
      </c>
      <c r="L72" s="10">
        <f t="shared" si="7"/>
        <v>1.480140551006847E-2</v>
      </c>
      <c r="M72" s="10">
        <f t="shared" si="8"/>
        <v>4.0846201300462894</v>
      </c>
      <c r="N72" s="23">
        <f t="shared" si="10"/>
        <v>3.5878891791185548</v>
      </c>
      <c r="O72">
        <f t="shared" si="11"/>
        <v>1.342454760178653E-4</v>
      </c>
      <c r="P72" s="23"/>
    </row>
    <row r="73" spans="1:16" x14ac:dyDescent="0.2">
      <c r="A73" s="23"/>
      <c r="D73" s="23"/>
      <c r="E73">
        <v>275.61756896972702</v>
      </c>
      <c r="F73">
        <v>4999.654296875</v>
      </c>
      <c r="G73">
        <v>1.21980551637571E-3</v>
      </c>
      <c r="H73" s="1">
        <v>1.3145992397603601E-7</v>
      </c>
      <c r="I73" s="29">
        <v>1.2878799999999999E-3</v>
      </c>
      <c r="J73" s="21">
        <f t="shared" si="9"/>
        <v>2.5759381019703312E-7</v>
      </c>
      <c r="K73" s="10">
        <f t="shared" si="6"/>
        <v>1.4466468380665381E-2</v>
      </c>
      <c r="L73" s="10">
        <f t="shared" si="7"/>
        <v>1.4817468380665381E-2</v>
      </c>
      <c r="M73" s="10">
        <f t="shared" si="8"/>
        <v>4.0839546133647904</v>
      </c>
      <c r="N73" s="23">
        <f t="shared" si="10"/>
        <v>3.5878429892192822</v>
      </c>
      <c r="O73">
        <f t="shared" si="11"/>
        <v>-4.231515749410045E-4</v>
      </c>
      <c r="P73" s="23"/>
    </row>
    <row r="74" spans="1:16" x14ac:dyDescent="0.2">
      <c r="A74" s="23"/>
      <c r="D74" s="23"/>
      <c r="E74">
        <v>275.26559448242199</v>
      </c>
      <c r="F74">
        <v>4999.654296875</v>
      </c>
      <c r="G74">
        <v>1.2213286897933199E-3</v>
      </c>
      <c r="H74" s="1">
        <v>1.2309563069365499E-7</v>
      </c>
      <c r="I74" s="29">
        <v>1.2894099999999999E-3</v>
      </c>
      <c r="J74" s="21">
        <f t="shared" si="9"/>
        <v>2.5789983135552733E-7</v>
      </c>
      <c r="K74" s="10">
        <f t="shared" si="6"/>
        <v>1.4483654528926415E-2</v>
      </c>
      <c r="L74" s="10">
        <f t="shared" si="7"/>
        <v>1.4834654528926416E-2</v>
      </c>
      <c r="M74" s="10">
        <f t="shared" si="8"/>
        <v>4.0834699978462838</v>
      </c>
      <c r="N74" s="23">
        <f t="shared" si="10"/>
        <v>3.5879919277779244</v>
      </c>
      <c r="O74">
        <f t="shared" si="11"/>
        <v>2.2739391687157696E-3</v>
      </c>
      <c r="P74" s="23"/>
    </row>
    <row r="75" spans="1:16" x14ac:dyDescent="0.2">
      <c r="A75" s="23"/>
      <c r="D75" s="23"/>
      <c r="E75">
        <v>274.91835021972702</v>
      </c>
      <c r="F75">
        <v>4999.654296875</v>
      </c>
      <c r="G75">
        <v>1.2225360425475501E-3</v>
      </c>
      <c r="H75" s="1">
        <v>1.30033869676133E-7</v>
      </c>
      <c r="I75" s="29">
        <v>1.2906199999999999E-3</v>
      </c>
      <c r="J75" s="21">
        <f t="shared" si="9"/>
        <v>2.5814184808871552E-7</v>
      </c>
      <c r="K75" s="10">
        <f t="shared" si="6"/>
        <v>1.4497246188662263E-2</v>
      </c>
      <c r="L75" s="10">
        <f t="shared" si="7"/>
        <v>1.4848246188662264E-2</v>
      </c>
      <c r="M75" s="10">
        <f t="shared" si="8"/>
        <v>4.0820553458433793</v>
      </c>
      <c r="N75" s="23">
        <f t="shared" si="10"/>
        <v>3.5872023154478705</v>
      </c>
      <c r="O75">
        <f t="shared" si="11"/>
        <v>-5.7176537295406575E-4</v>
      </c>
      <c r="P75" s="23"/>
    </row>
    <row r="76" spans="1:16" x14ac:dyDescent="0.2">
      <c r="A76" s="23"/>
      <c r="D76" s="23"/>
      <c r="E76">
        <v>274.58998107910202</v>
      </c>
      <c r="F76">
        <v>4999.654296875</v>
      </c>
      <c r="G76">
        <v>1.22398110261889E-3</v>
      </c>
      <c r="H76" s="1">
        <v>1.3212597978056101E-7</v>
      </c>
      <c r="I76" s="29">
        <v>1.29207E-3</v>
      </c>
      <c r="J76" s="21">
        <f t="shared" si="9"/>
        <v>2.584318681408832E-7</v>
      </c>
      <c r="K76" s="10">
        <f t="shared" si="6"/>
        <v>1.4513533714792E-2</v>
      </c>
      <c r="L76" s="10">
        <f t="shared" si="7"/>
        <v>1.4864533714792001E-2</v>
      </c>
      <c r="M76" s="10">
        <f t="shared" si="8"/>
        <v>4.0816520314944098</v>
      </c>
      <c r="N76" s="23">
        <f t="shared" si="10"/>
        <v>3.5873900655520266</v>
      </c>
      <c r="O76">
        <f t="shared" si="11"/>
        <v>-2.2010096208187522E-3</v>
      </c>
      <c r="P76" s="23"/>
    </row>
    <row r="77" spans="1:16" x14ac:dyDescent="0.2">
      <c r="A77" s="23"/>
      <c r="D77" s="23"/>
      <c r="E77">
        <v>274.25901794433599</v>
      </c>
      <c r="F77">
        <v>4999.654296875</v>
      </c>
      <c r="G77">
        <v>1.22562688634648E-3</v>
      </c>
      <c r="H77" s="1">
        <v>1.3438012893783599E-7</v>
      </c>
      <c r="I77" s="29">
        <v>1.29371E-3</v>
      </c>
      <c r="J77" s="21">
        <f t="shared" si="9"/>
        <v>2.5875989082057629E-7</v>
      </c>
      <c r="K77" s="10">
        <f t="shared" si="6"/>
        <v>1.4531955468483564E-2</v>
      </c>
      <c r="L77" s="10">
        <f t="shared" si="7"/>
        <v>1.4882955468483564E-2</v>
      </c>
      <c r="M77" s="10">
        <f t="shared" si="8"/>
        <v>4.0817847508955873</v>
      </c>
      <c r="N77" s="23">
        <f t="shared" si="10"/>
        <v>3.5881185185957829</v>
      </c>
      <c r="O77">
        <f t="shared" si="11"/>
        <v>1.0868051962423021E-3</v>
      </c>
      <c r="P77" s="23"/>
    </row>
    <row r="78" spans="1:16" x14ac:dyDescent="0.2">
      <c r="A78" s="23"/>
      <c r="D78" s="23"/>
      <c r="E78">
        <v>273.93838500976602</v>
      </c>
      <c r="F78">
        <v>4999.654296875</v>
      </c>
      <c r="G78">
        <v>1.22686727618609E-3</v>
      </c>
      <c r="H78" s="1">
        <v>1.2586901522803199E-7</v>
      </c>
      <c r="I78" s="29">
        <v>1.2949599999999999E-3</v>
      </c>
      <c r="J78" s="21">
        <f t="shared" si="9"/>
        <v>2.5900990810692772E-7</v>
      </c>
      <c r="K78" s="10">
        <f t="shared" si="6"/>
        <v>1.454599643928506E-2</v>
      </c>
      <c r="L78" s="10">
        <f t="shared" si="7"/>
        <v>1.4896996439285061E-2</v>
      </c>
      <c r="M78" s="10">
        <f t="shared" si="8"/>
        <v>4.0808591460739843</v>
      </c>
      <c r="N78" s="23">
        <f t="shared" si="10"/>
        <v>3.5877700530564058</v>
      </c>
      <c r="O78">
        <f t="shared" si="11"/>
        <v>3.9065482454918483E-4</v>
      </c>
      <c r="P78" s="23"/>
    </row>
    <row r="79" spans="1:16" x14ac:dyDescent="0.2">
      <c r="A79" s="23"/>
      <c r="D79" s="23"/>
      <c r="E79">
        <v>273.59735107421898</v>
      </c>
      <c r="F79">
        <v>4999.654296875</v>
      </c>
      <c r="G79">
        <v>1.2282778342657999E-3</v>
      </c>
      <c r="H79" s="1">
        <v>1.0938285245038499E-7</v>
      </c>
      <c r="I79" s="29">
        <v>1.29637E-3</v>
      </c>
      <c r="J79" s="21">
        <f t="shared" si="9"/>
        <v>2.5929192760593216E-7</v>
      </c>
      <c r="K79" s="10">
        <f t="shared" si="6"/>
        <v>1.456183465434915E-2</v>
      </c>
      <c r="L79" s="10">
        <f t="shared" si="7"/>
        <v>1.4912834654349151E-2</v>
      </c>
      <c r="M79" s="10">
        <f t="shared" si="8"/>
        <v>4.0801120584377433</v>
      </c>
      <c r="N79" s="23">
        <f t="shared" si="10"/>
        <v>3.5876368265041494</v>
      </c>
      <c r="O79">
        <f t="shared" si="11"/>
        <v>-1.98131187548842E-3</v>
      </c>
      <c r="P79" s="23"/>
    </row>
    <row r="80" spans="1:16" x14ac:dyDescent="0.2">
      <c r="A80" s="23"/>
      <c r="D80" s="23"/>
      <c r="E80">
        <v>273.27603149414102</v>
      </c>
      <c r="F80">
        <v>4999.654296875</v>
      </c>
      <c r="G80">
        <v>1.2298621933422499E-3</v>
      </c>
      <c r="H80" s="1">
        <v>1.1713452019059599E-7</v>
      </c>
      <c r="I80" s="29">
        <v>1.29795E-3</v>
      </c>
      <c r="J80" s="21">
        <f t="shared" si="9"/>
        <v>2.5960794945588034E-7</v>
      </c>
      <c r="K80" s="10">
        <f t="shared" si="6"/>
        <v>1.4579582441442239E-2</v>
      </c>
      <c r="L80" s="10">
        <f t="shared" si="7"/>
        <v>1.493058244144224E-2</v>
      </c>
      <c r="M80" s="10">
        <f t="shared" si="8"/>
        <v>4.0801703174934385</v>
      </c>
      <c r="N80" s="23">
        <f t="shared" si="10"/>
        <v>3.5882734608039848</v>
      </c>
      <c r="O80">
        <f t="shared" si="11"/>
        <v>1.7687935081784612E-3</v>
      </c>
      <c r="P80" s="23"/>
    </row>
    <row r="81" spans="1:16" x14ac:dyDescent="0.2">
      <c r="A81" s="23"/>
      <c r="D81" s="23"/>
      <c r="E81">
        <v>272.94412231445301</v>
      </c>
      <c r="F81">
        <v>4999.654296875</v>
      </c>
      <c r="G81">
        <v>1.2310822799634601E-3</v>
      </c>
      <c r="H81" s="1">
        <v>1.2831105825221101E-7</v>
      </c>
      <c r="I81" s="29">
        <v>1.29918E-3</v>
      </c>
      <c r="J81" s="21">
        <f t="shared" si="9"/>
        <v>2.598539664656502E-7</v>
      </c>
      <c r="K81" s="10">
        <f t="shared" si="6"/>
        <v>1.4593398756710915E-2</v>
      </c>
      <c r="L81" s="10">
        <f t="shared" si="7"/>
        <v>1.4944398756710916E-2</v>
      </c>
      <c r="M81" s="10">
        <f t="shared" si="8"/>
        <v>4.0789858021676633</v>
      </c>
      <c r="N81" s="23">
        <f t="shared" si="10"/>
        <v>3.5876863820016478</v>
      </c>
      <c r="O81">
        <f t="shared" si="11"/>
        <v>2.3422522363453348E-3</v>
      </c>
      <c r="P81" s="23"/>
    </row>
    <row r="82" spans="1:16" x14ac:dyDescent="0.2">
      <c r="A82" s="23"/>
      <c r="D82" s="23"/>
      <c r="E82">
        <v>272.609619140625</v>
      </c>
      <c r="F82">
        <v>4999.654296875</v>
      </c>
      <c r="G82">
        <v>1.2322651123099701E-3</v>
      </c>
      <c r="H82" s="1">
        <v>1.1949409563473499E-7</v>
      </c>
      <c r="I82" s="29">
        <v>1.30036E-3</v>
      </c>
      <c r="J82" s="21">
        <f t="shared" si="9"/>
        <v>2.6008998278396593E-7</v>
      </c>
      <c r="K82" s="10">
        <f t="shared" si="6"/>
        <v>1.4606653433147527E-2</v>
      </c>
      <c r="L82" s="10">
        <f t="shared" si="7"/>
        <v>1.4957653433147528E-2</v>
      </c>
      <c r="M82" s="10">
        <f t="shared" si="8"/>
        <v>4.0776002056478093</v>
      </c>
      <c r="N82" s="23">
        <f t="shared" si="10"/>
        <v>3.5869028911946845</v>
      </c>
      <c r="O82">
        <f t="shared" si="11"/>
        <v>-4.8494746951677188E-3</v>
      </c>
      <c r="P82" s="23"/>
    </row>
    <row r="83" spans="1:16" x14ac:dyDescent="0.2">
      <c r="A83" s="23"/>
      <c r="D83" s="23"/>
      <c r="E83">
        <v>272.28350830078102</v>
      </c>
      <c r="F83">
        <v>4999.654296875</v>
      </c>
      <c r="G83">
        <v>1.23417798162576E-3</v>
      </c>
      <c r="H83" s="1">
        <v>1.3784701495526899E-7</v>
      </c>
      <c r="I83" s="29">
        <v>1.3022800000000001E-3</v>
      </c>
      <c r="J83" s="21">
        <f t="shared" si="9"/>
        <v>2.6047400933580175E-7</v>
      </c>
      <c r="K83" s="10">
        <f t="shared" si="6"/>
        <v>1.4628220364298627E-2</v>
      </c>
      <c r="L83" s="10">
        <f t="shared" si="7"/>
        <v>1.4979220364298627E-2</v>
      </c>
      <c r="M83" s="10">
        <f t="shared" si="8"/>
        <v>4.0785946724017332</v>
      </c>
      <c r="N83" s="23">
        <f t="shared" si="10"/>
        <v>3.5884843574603278</v>
      </c>
      <c r="O83">
        <f t="shared" si="11"/>
        <v>9.8392990040325557E-4</v>
      </c>
      <c r="P83" s="23"/>
    </row>
    <row r="84" spans="1:16" x14ac:dyDescent="0.2">
      <c r="A84" s="23"/>
      <c r="D84" s="23"/>
      <c r="E84">
        <v>271.94285583496099</v>
      </c>
      <c r="F84">
        <v>4999.654296875</v>
      </c>
      <c r="G84">
        <v>1.2355295792677099E-3</v>
      </c>
      <c r="H84" s="1">
        <v>1.1238684594711E-7</v>
      </c>
      <c r="I84" s="29">
        <v>1.30364E-3</v>
      </c>
      <c r="J84" s="21">
        <f t="shared" si="9"/>
        <v>2.6074602814335211E-7</v>
      </c>
      <c r="K84" s="10">
        <f t="shared" si="6"/>
        <v>1.4643496940530654E-2</v>
      </c>
      <c r="L84" s="10">
        <f t="shared" si="7"/>
        <v>1.4994496940530655E-2</v>
      </c>
      <c r="M84" s="10">
        <f t="shared" si="8"/>
        <v>4.0776463198164912</v>
      </c>
      <c r="N84" s="23">
        <f t="shared" si="10"/>
        <v>3.5881491793135614</v>
      </c>
      <c r="O84">
        <f t="shared" si="11"/>
        <v>2.8737050960922408E-3</v>
      </c>
      <c r="P84" s="23"/>
    </row>
    <row r="85" spans="1:16" x14ac:dyDescent="0.2">
      <c r="A85" s="23"/>
      <c r="D85" s="23"/>
      <c r="E85">
        <v>271.59996032714798</v>
      </c>
      <c r="F85">
        <v>4999.654296875</v>
      </c>
      <c r="G85">
        <v>1.2366800608665099E-3</v>
      </c>
      <c r="H85" s="1">
        <v>1.2689215380631901E-7</v>
      </c>
      <c r="I85" s="29">
        <v>1.3048000000000001E-3</v>
      </c>
      <c r="J85" s="21">
        <f t="shared" si="9"/>
        <v>2.6097804418508622E-7</v>
      </c>
      <c r="K85" s="10">
        <f t="shared" si="6"/>
        <v>1.4656526961434442E-2</v>
      </c>
      <c r="L85" s="10">
        <f t="shared" si="7"/>
        <v>1.5007526961434443E-2</v>
      </c>
      <c r="M85" s="10">
        <f t="shared" si="8"/>
        <v>4.0760437273341985</v>
      </c>
      <c r="N85" s="23">
        <f t="shared" si="10"/>
        <v>3.587163798745332</v>
      </c>
      <c r="O85">
        <f t="shared" si="11"/>
        <v>-2.2346809392531264E-3</v>
      </c>
      <c r="P85" s="23"/>
    </row>
    <row r="86" spans="1:16" x14ac:dyDescent="0.2">
      <c r="A86" s="23"/>
      <c r="D86" s="23"/>
      <c r="E86">
        <v>271.27239990234398</v>
      </c>
      <c r="F86">
        <v>4999.654296875</v>
      </c>
      <c r="G86">
        <v>1.2383412712140701E-3</v>
      </c>
      <c r="H86" s="1">
        <v>1.17328277666602E-7</v>
      </c>
      <c r="I86" s="29">
        <v>1.30646E-3</v>
      </c>
      <c r="J86" s="21">
        <f t="shared" si="9"/>
        <v>2.6131006714136094E-7</v>
      </c>
      <c r="K86" s="10">
        <f t="shared" si="6"/>
        <v>1.467517337065883E-2</v>
      </c>
      <c r="L86" s="10">
        <f t="shared" si="7"/>
        <v>1.502617337065883E-2</v>
      </c>
      <c r="M86" s="10">
        <f t="shared" si="8"/>
        <v>4.0761861116073144</v>
      </c>
      <c r="N86" s="23">
        <f t="shared" si="10"/>
        <v>3.5878957917830951</v>
      </c>
      <c r="O86">
        <f t="shared" si="11"/>
        <v>4.5665879952660662E-3</v>
      </c>
      <c r="P86" s="23"/>
    </row>
    <row r="87" spans="1:16" x14ac:dyDescent="0.2">
      <c r="A87" s="23"/>
      <c r="D87" s="23"/>
      <c r="E87">
        <v>270.91395568847702</v>
      </c>
      <c r="F87">
        <v>4999.654296875</v>
      </c>
      <c r="G87">
        <v>1.23935655036746E-3</v>
      </c>
      <c r="H87" s="1">
        <v>1.4677562871684601E-7</v>
      </c>
      <c r="I87" s="29">
        <v>1.30748E-3</v>
      </c>
      <c r="J87" s="21">
        <f t="shared" si="9"/>
        <v>2.6151408124702371E-7</v>
      </c>
      <c r="K87" s="10">
        <f t="shared" si="6"/>
        <v>1.4686630802832851E-2</v>
      </c>
      <c r="L87" s="10">
        <f t="shared" si="7"/>
        <v>1.5037630802832852E-2</v>
      </c>
      <c r="M87" s="10">
        <f t="shared" si="8"/>
        <v>4.0739040449783364</v>
      </c>
      <c r="N87" s="23">
        <f t="shared" si="10"/>
        <v>3.5862589247390777</v>
      </c>
      <c r="O87">
        <f t="shared" si="11"/>
        <v>-2.3345752890542274E-3</v>
      </c>
      <c r="P87" s="23"/>
    </row>
    <row r="88" spans="1:16" x14ac:dyDescent="0.2">
      <c r="A88" s="23"/>
      <c r="D88" s="23"/>
      <c r="E88">
        <v>270.58799743652298</v>
      </c>
      <c r="F88">
        <v>4999.654296875</v>
      </c>
      <c r="G88">
        <v>1.2410220726794599E-3</v>
      </c>
      <c r="H88" s="1">
        <v>1.3162204391693099E-7</v>
      </c>
      <c r="I88" s="29">
        <v>1.30915E-3</v>
      </c>
      <c r="J88" s="21">
        <f t="shared" si="9"/>
        <v>2.6184810434158926E-7</v>
      </c>
      <c r="K88" s="10">
        <f t="shared" si="6"/>
        <v>1.4705389539823652E-2</v>
      </c>
      <c r="L88" s="10">
        <f t="shared" si="7"/>
        <v>1.5056389539823653E-2</v>
      </c>
      <c r="M88" s="10">
        <f t="shared" si="8"/>
        <v>4.0740782942050942</v>
      </c>
      <c r="N88" s="23">
        <f t="shared" si="10"/>
        <v>3.5870198988193529</v>
      </c>
      <c r="O88">
        <f t="shared" si="11"/>
        <v>3.5771029187842059E-4</v>
      </c>
      <c r="P88" s="23"/>
    </row>
    <row r="89" spans="1:16" x14ac:dyDescent="0.2">
      <c r="A89" s="23"/>
      <c r="D89" s="23"/>
      <c r="E89">
        <v>270.24909973144503</v>
      </c>
      <c r="F89">
        <v>4999.654296875</v>
      </c>
      <c r="G89">
        <v>1.2424535420389E-3</v>
      </c>
      <c r="H89" s="1">
        <v>1.4323150705380801E-7</v>
      </c>
      <c r="I89" s="29">
        <v>1.3105899999999999E-3</v>
      </c>
      <c r="J89" s="21">
        <f t="shared" si="9"/>
        <v>2.621361242554661E-7</v>
      </c>
      <c r="K89" s="10">
        <f t="shared" si="6"/>
        <v>1.4721564738186976E-2</v>
      </c>
      <c r="L89" s="10">
        <f t="shared" si="7"/>
        <v>1.5072564738186977E-2</v>
      </c>
      <c r="M89" s="10">
        <f t="shared" si="8"/>
        <v>4.0733470511389536</v>
      </c>
      <c r="N89" s="23">
        <f t="shared" si="10"/>
        <v>3.5868986716223525</v>
      </c>
      <c r="O89">
        <f t="shared" si="11"/>
        <v>-1.7095931848901021E-3</v>
      </c>
      <c r="P89" s="23"/>
    </row>
    <row r="90" spans="1:16" x14ac:dyDescent="0.2">
      <c r="A90" s="23"/>
      <c r="D90" s="23"/>
      <c r="E90">
        <v>269.92327880859398</v>
      </c>
      <c r="F90">
        <v>4999.654296875</v>
      </c>
      <c r="G90">
        <v>1.24406233842024E-3</v>
      </c>
      <c r="H90" s="1">
        <v>1.24286781244842E-7</v>
      </c>
      <c r="I90" s="29">
        <v>1.3121999999999999E-3</v>
      </c>
      <c r="J90" s="21">
        <f t="shared" si="9"/>
        <v>2.6245814652028674E-7</v>
      </c>
      <c r="K90" s="10">
        <f t="shared" si="6"/>
        <v>1.4739649508579302E-2</v>
      </c>
      <c r="L90" s="10">
        <f t="shared" si="7"/>
        <v>1.5090649508579303E-2</v>
      </c>
      <c r="M90" s="10">
        <f t="shared" si="8"/>
        <v>4.0733175947070226</v>
      </c>
      <c r="N90" s="23">
        <f t="shared" si="10"/>
        <v>3.5874556928515533</v>
      </c>
      <c r="O90">
        <f t="shared" si="11"/>
        <v>-1.2128696632961892E-4</v>
      </c>
      <c r="P90" s="23"/>
    </row>
    <row r="91" spans="1:16" x14ac:dyDescent="0.2">
      <c r="A91" s="23"/>
      <c r="D91" s="23"/>
      <c r="E91">
        <v>269.60264587402298</v>
      </c>
      <c r="F91">
        <v>4999.654296875</v>
      </c>
      <c r="G91">
        <v>1.2454798865557499E-3</v>
      </c>
      <c r="H91" s="1">
        <v>1.3369677028113801E-7</v>
      </c>
      <c r="I91" s="29">
        <v>1.3136199999999999E-3</v>
      </c>
      <c r="J91" s="21">
        <f t="shared" si="9"/>
        <v>2.6274216615758196E-7</v>
      </c>
      <c r="K91" s="10">
        <f t="shared" si="6"/>
        <v>1.4755600051409802E-2</v>
      </c>
      <c r="L91" s="10">
        <f t="shared" si="7"/>
        <v>1.5106600051409803E-2</v>
      </c>
      <c r="M91" s="10">
        <f t="shared" si="8"/>
        <v>4.0727793440207343</v>
      </c>
      <c r="N91" s="23">
        <f t="shared" si="10"/>
        <v>3.5874945814474928</v>
      </c>
      <c r="O91">
        <f t="shared" si="11"/>
        <v>2.2852281374470586E-4</v>
      </c>
      <c r="P91" s="23"/>
    </row>
    <row r="92" spans="1:16" x14ac:dyDescent="0.2">
      <c r="A92" s="23"/>
      <c r="D92" s="23"/>
      <c r="E92">
        <v>269.28115844726602</v>
      </c>
      <c r="F92">
        <v>4999.654296875</v>
      </c>
      <c r="G92">
        <v>1.2468668838700001E-3</v>
      </c>
      <c r="H92" s="1">
        <v>1.3504545697346099E-7</v>
      </c>
      <c r="I92" s="29">
        <v>1.3150099999999999E-3</v>
      </c>
      <c r="J92" s="21">
        <f t="shared" si="9"/>
        <v>2.6302018538000478E-7</v>
      </c>
      <c r="K92" s="10">
        <f t="shared" si="6"/>
        <v>1.4771213610941069E-2</v>
      </c>
      <c r="L92" s="10">
        <f t="shared" si="7"/>
        <v>1.5122213610941069E-2</v>
      </c>
      <c r="M92" s="10">
        <f t="shared" si="8"/>
        <v>4.0721271994412254</v>
      </c>
      <c r="N92" s="23">
        <f t="shared" si="10"/>
        <v>3.5874211142361467</v>
      </c>
      <c r="O92">
        <f t="shared" si="11"/>
        <v>-2.2046373925754058E-4</v>
      </c>
      <c r="P92" s="23"/>
    </row>
    <row r="93" spans="1:16" x14ac:dyDescent="0.2">
      <c r="A93" s="23"/>
      <c r="D93" s="23"/>
      <c r="E93">
        <v>268.95323181152298</v>
      </c>
      <c r="F93">
        <v>4999.654296875</v>
      </c>
      <c r="G93">
        <v>1.2483320061596199E-3</v>
      </c>
      <c r="H93" s="1">
        <v>1.3489597418922801E-7</v>
      </c>
      <c r="I93" s="29">
        <v>1.3164800000000001E-3</v>
      </c>
      <c r="J93" s="21">
        <f t="shared" si="9"/>
        <v>2.6331420570875408E-7</v>
      </c>
      <c r="K93" s="10">
        <f t="shared" si="6"/>
        <v>1.4787725792603628E-2</v>
      </c>
      <c r="L93" s="10">
        <f t="shared" si="7"/>
        <v>1.5138725792603629E-2</v>
      </c>
      <c r="M93" s="10">
        <f t="shared" si="8"/>
        <v>4.0716092274292057</v>
      </c>
      <c r="N93" s="23">
        <f t="shared" si="10"/>
        <v>3.5874934101684648</v>
      </c>
      <c r="O93">
        <f t="shared" si="11"/>
        <v>7.7183900990416816E-4</v>
      </c>
      <c r="P93" s="23"/>
    </row>
    <row r="94" spans="1:16" x14ac:dyDescent="0.2">
      <c r="A94" s="23"/>
      <c r="D94" s="23"/>
      <c r="E94">
        <v>268.62188720703102</v>
      </c>
      <c r="F94">
        <v>4999.654296875</v>
      </c>
      <c r="G94">
        <v>1.2497130919603601E-3</v>
      </c>
      <c r="H94" s="1">
        <v>1.37263053569113E-7</v>
      </c>
      <c r="I94" s="29">
        <v>1.3178599999999999E-3</v>
      </c>
      <c r="J94" s="21">
        <f t="shared" si="9"/>
        <v>2.6359022479288606E-7</v>
      </c>
      <c r="K94" s="10">
        <f t="shared" si="6"/>
        <v>1.4803227024368482E-2</v>
      </c>
      <c r="L94" s="10">
        <f t="shared" si="7"/>
        <v>1.5154227024368482E-2</v>
      </c>
      <c r="M94" s="10">
        <f t="shared" si="8"/>
        <v>4.0707570624496521</v>
      </c>
      <c r="N94" s="23">
        <f t="shared" si="10"/>
        <v>3.5872376654769966</v>
      </c>
      <c r="O94">
        <f t="shared" si="11"/>
        <v>1.8279495362769154E-3</v>
      </c>
      <c r="P94" s="23"/>
    </row>
    <row r="95" spans="1:16" x14ac:dyDescent="0.2">
      <c r="A95" s="23"/>
      <c r="D95" s="23"/>
      <c r="E95">
        <v>268.27677917480497</v>
      </c>
      <c r="F95">
        <v>4999.654296875</v>
      </c>
      <c r="G95">
        <v>1.2510285836951501E-3</v>
      </c>
      <c r="H95" s="1">
        <v>1.1653097594010901E-7</v>
      </c>
      <c r="I95" s="29">
        <v>1.3191800000000001E-3</v>
      </c>
      <c r="J95" s="21">
        <f t="shared" si="9"/>
        <v>2.6385424304727318E-7</v>
      </c>
      <c r="K95" s="10">
        <f t="shared" si="6"/>
        <v>1.4818054289534862E-2</v>
      </c>
      <c r="L95" s="10">
        <f t="shared" si="7"/>
        <v>1.5169054289534863E-2</v>
      </c>
      <c r="M95" s="10">
        <f t="shared" si="8"/>
        <v>4.0695050279241727</v>
      </c>
      <c r="N95" s="23">
        <f t="shared" si="10"/>
        <v>3.5866068254095236</v>
      </c>
      <c r="O95">
        <f t="shared" si="11"/>
        <v>-3.018488559642304E-3</v>
      </c>
      <c r="P95" s="23"/>
    </row>
    <row r="96" spans="1:16" x14ac:dyDescent="0.2">
      <c r="A96" s="23"/>
      <c r="D96" s="23"/>
      <c r="E96">
        <v>267.93518066406199</v>
      </c>
      <c r="F96">
        <v>4999.654296875</v>
      </c>
      <c r="G96">
        <v>1.2528857146608E-3</v>
      </c>
      <c r="H96" s="1">
        <v>1.3012993768602199E-7</v>
      </c>
      <c r="I96" s="29">
        <v>1.3210400000000001E-3</v>
      </c>
      <c r="J96" s="21">
        <f t="shared" si="9"/>
        <v>2.6422626876936415E-7</v>
      </c>
      <c r="K96" s="10">
        <f t="shared" si="6"/>
        <v>1.4838947254087491E-2</v>
      </c>
      <c r="L96" s="10">
        <f t="shared" si="7"/>
        <v>1.5189947254087491E-2</v>
      </c>
      <c r="M96" s="10">
        <f t="shared" si="8"/>
        <v>4.0699212618015039</v>
      </c>
      <c r="N96" s="23">
        <f t="shared" si="10"/>
        <v>3.5876379366061921</v>
      </c>
      <c r="O96">
        <f t="shared" si="11"/>
        <v>1.2942796938545859E-3</v>
      </c>
      <c r="P96" s="23"/>
    </row>
    <row r="97" spans="1:16" x14ac:dyDescent="0.2">
      <c r="A97" s="23"/>
      <c r="D97" s="23"/>
      <c r="E97">
        <v>267.63444519042997</v>
      </c>
      <c r="F97">
        <v>4999.654296875</v>
      </c>
      <c r="G97">
        <v>1.2540942921407301E-3</v>
      </c>
      <c r="H97" s="1">
        <v>1.22006338875261E-7</v>
      </c>
      <c r="I97" s="29">
        <v>1.3222500000000001E-3</v>
      </c>
      <c r="J97" s="21">
        <f t="shared" si="9"/>
        <v>2.6446828550255233E-7</v>
      </c>
      <c r="K97" s="10">
        <f t="shared" si="6"/>
        <v>1.4852538913823338E-2</v>
      </c>
      <c r="L97" s="10">
        <f t="shared" si="7"/>
        <v>1.5203538913823339E-2</v>
      </c>
      <c r="M97" s="10">
        <f t="shared" si="8"/>
        <v>4.068990702132222</v>
      </c>
      <c r="N97" s="23">
        <f t="shared" si="10"/>
        <v>3.5872487007894485</v>
      </c>
      <c r="O97">
        <f t="shared" si="11"/>
        <v>-8.1611346795490316E-4</v>
      </c>
      <c r="P97" s="23"/>
    </row>
    <row r="98" spans="1:16" x14ac:dyDescent="0.2">
      <c r="A98" s="23"/>
      <c r="D98" s="23"/>
      <c r="E98">
        <v>267.3134765625</v>
      </c>
      <c r="F98">
        <v>4999.654296875</v>
      </c>
      <c r="G98">
        <v>1.2556030479574599E-3</v>
      </c>
      <c r="H98" s="1">
        <v>1.3548664123951299E-7</v>
      </c>
      <c r="I98" s="29">
        <v>1.3237699999999999E-3</v>
      </c>
      <c r="J98" s="21">
        <f t="shared" si="9"/>
        <v>2.6477230652275566E-7</v>
      </c>
      <c r="K98" s="10">
        <f t="shared" si="6"/>
        <v>1.4869612734317958E-2</v>
      </c>
      <c r="L98" s="10">
        <f t="shared" si="7"/>
        <v>1.5220612734317959E-2</v>
      </c>
      <c r="M98" s="10">
        <f t="shared" si="8"/>
        <v>4.0686749054219931</v>
      </c>
      <c r="N98" s="23">
        <f t="shared" si="10"/>
        <v>3.5875106476094931</v>
      </c>
      <c r="O98">
        <f t="shared" si="11"/>
        <v>7.3047136134277602E-4</v>
      </c>
      <c r="P98" s="23"/>
    </row>
    <row r="99" spans="1:16" x14ac:dyDescent="0.2">
      <c r="A99" s="23"/>
      <c r="D99" s="23"/>
      <c r="E99">
        <v>266.97082519531301</v>
      </c>
      <c r="F99">
        <v>4999.654296875</v>
      </c>
      <c r="G99">
        <v>1.2570469681236901E-3</v>
      </c>
      <c r="H99" s="1">
        <v>1.3768943093631301E-7</v>
      </c>
      <c r="I99" s="29">
        <v>1.32522E-3</v>
      </c>
      <c r="J99" s="21">
        <f t="shared" si="9"/>
        <v>2.6506232657492333E-7</v>
      </c>
      <c r="K99" s="10">
        <f t="shared" si="6"/>
        <v>1.4885900260447695E-2</v>
      </c>
      <c r="L99" s="10">
        <f t="shared" si="7"/>
        <v>1.5236900260447696E-2</v>
      </c>
      <c r="M99" s="10">
        <f t="shared" si="8"/>
        <v>4.0678078359504015</v>
      </c>
      <c r="N99" s="23">
        <f t="shared" si="10"/>
        <v>3.5872603505988381</v>
      </c>
      <c r="O99">
        <f t="shared" si="11"/>
        <v>1.8258955456791888E-3</v>
      </c>
      <c r="P99" s="23"/>
    </row>
    <row r="100" spans="1:16" x14ac:dyDescent="0.2">
      <c r="A100" s="23"/>
      <c r="D100" s="23"/>
      <c r="E100">
        <v>266.62776184082003</v>
      </c>
      <c r="F100">
        <v>4999.654296875</v>
      </c>
      <c r="G100">
        <v>1.2583644492608699E-3</v>
      </c>
      <c r="H100" s="1">
        <v>1.5675689376451401E-7</v>
      </c>
      <c r="I100" s="29">
        <v>1.3265499999999999E-3</v>
      </c>
      <c r="J100" s="21">
        <f t="shared" si="9"/>
        <v>2.6532834496760124E-7</v>
      </c>
      <c r="K100" s="10">
        <f t="shared" si="6"/>
        <v>1.4900839853380485E-2</v>
      </c>
      <c r="L100" s="10">
        <f t="shared" si="7"/>
        <v>1.5251839853380486E-2</v>
      </c>
      <c r="M100" s="10">
        <f t="shared" si="8"/>
        <v>4.0665639240614597</v>
      </c>
      <c r="N100" s="23">
        <f t="shared" si="10"/>
        <v>3.5866339527479836</v>
      </c>
      <c r="O100">
        <f t="shared" si="11"/>
        <v>1.239145634147232E-3</v>
      </c>
      <c r="P100" s="23"/>
    </row>
    <row r="101" spans="1:16" x14ac:dyDescent="0.2">
      <c r="A101" s="23"/>
      <c r="D101" s="23"/>
      <c r="E101">
        <v>266.27998352050798</v>
      </c>
      <c r="F101">
        <v>4999.654296875</v>
      </c>
      <c r="G101">
        <v>1.2597865489807399E-3</v>
      </c>
      <c r="H101" s="1">
        <v>1.31367718206711E-7</v>
      </c>
      <c r="I101" s="29">
        <v>1.3279699999999999E-3</v>
      </c>
      <c r="J101" s="21">
        <f t="shared" si="9"/>
        <v>2.6561236460489652E-7</v>
      </c>
      <c r="K101" s="10">
        <f t="shared" si="6"/>
        <v>1.4916790396210989E-2</v>
      </c>
      <c r="L101" s="10">
        <f t="shared" si="7"/>
        <v>1.5267790396210989E-2</v>
      </c>
      <c r="M101" s="10">
        <f t="shared" si="8"/>
        <v>4.065506975097632</v>
      </c>
      <c r="N101" s="23">
        <f t="shared" si="10"/>
        <v>3.5862030047607178</v>
      </c>
      <c r="O101">
        <f t="shared" si="11"/>
        <v>-1.0389220417296706E-3</v>
      </c>
      <c r="P101" s="23"/>
    </row>
    <row r="102" spans="1:16" x14ac:dyDescent="0.2">
      <c r="A102" s="23"/>
      <c r="D102" s="23"/>
      <c r="E102">
        <v>265.93815612792997</v>
      </c>
      <c r="F102">
        <v>4999.654296875</v>
      </c>
      <c r="G102">
        <v>1.2614454711129099E-3</v>
      </c>
      <c r="H102" s="1">
        <v>1.3989752760735201E-7</v>
      </c>
      <c r="I102" s="29">
        <v>1.32963E-3</v>
      </c>
      <c r="J102" s="21">
        <f t="shared" si="9"/>
        <v>2.6594438756117123E-7</v>
      </c>
      <c r="K102" s="10">
        <f t="shared" si="6"/>
        <v>1.4935436805435376E-2</v>
      </c>
      <c r="L102" s="10">
        <f t="shared" si="7"/>
        <v>1.5286436805435377E-2</v>
      </c>
      <c r="M102" s="10">
        <f t="shared" si="8"/>
        <v>4.0652468178036081</v>
      </c>
      <c r="N102" s="23">
        <f t="shared" si="10"/>
        <v>3.5865581367733341</v>
      </c>
      <c r="O102">
        <f t="shared" si="11"/>
        <v>9.4144977827708971E-4</v>
      </c>
      <c r="P102" s="23"/>
    </row>
    <row r="103" spans="1:16" x14ac:dyDescent="0.2">
      <c r="A103" s="23"/>
      <c r="D103" s="23"/>
      <c r="E103">
        <v>265.60282897949202</v>
      </c>
      <c r="F103">
        <v>4999.654296875</v>
      </c>
      <c r="G103">
        <v>1.26285547427901E-3</v>
      </c>
      <c r="H103" s="1">
        <v>1.2901319888657901E-7</v>
      </c>
      <c r="I103" s="29">
        <v>1.3310399999999999E-3</v>
      </c>
      <c r="J103" s="21">
        <f t="shared" si="9"/>
        <v>2.6622640706017561E-7</v>
      </c>
      <c r="K103" s="10">
        <f t="shared" si="6"/>
        <v>1.4951275020499463E-2</v>
      </c>
      <c r="L103" s="10">
        <f t="shared" si="7"/>
        <v>1.5302275020499464E-2</v>
      </c>
      <c r="M103" s="10">
        <f t="shared" si="8"/>
        <v>4.0643275352668722</v>
      </c>
      <c r="N103" s="23">
        <f t="shared" si="10"/>
        <v>3.5862424431037869</v>
      </c>
      <c r="O103">
        <f t="shared" si="11"/>
        <v>2.7158176226903768E-3</v>
      </c>
      <c r="P103" s="23"/>
    </row>
    <row r="104" spans="1:16" x14ac:dyDescent="0.2">
      <c r="A104" s="23"/>
      <c r="D104" s="23"/>
      <c r="E104">
        <v>265.27133178710898</v>
      </c>
      <c r="F104">
        <v>4999.654296875</v>
      </c>
      <c r="G104">
        <v>1.2640514957017301E-3</v>
      </c>
      <c r="H104" s="1">
        <v>1.2432983946243801E-7</v>
      </c>
      <c r="I104" s="29">
        <v>1.3322399999999999E-3</v>
      </c>
      <c r="J104" s="21">
        <f t="shared" si="9"/>
        <v>2.6646642365507302E-7</v>
      </c>
      <c r="K104" s="10">
        <f t="shared" si="6"/>
        <v>1.4964754352468902E-2</v>
      </c>
      <c r="L104" s="10">
        <f t="shared" si="7"/>
        <v>1.5315754352468902E-2</v>
      </c>
      <c r="M104" s="10">
        <f t="shared" si="8"/>
        <v>4.0628305544036367</v>
      </c>
      <c r="N104" s="23">
        <f t="shared" si="10"/>
        <v>3.5853421571868407</v>
      </c>
      <c r="O104">
        <f t="shared" si="11"/>
        <v>1.3360920518263465E-3</v>
      </c>
      <c r="P104" s="23"/>
    </row>
    <row r="105" spans="1:16" x14ac:dyDescent="0.2">
      <c r="A105" s="23"/>
      <c r="D105" s="23"/>
      <c r="E105">
        <v>264.94146728515602</v>
      </c>
      <c r="F105">
        <v>4999.654296875</v>
      </c>
      <c r="G105">
        <v>1.2654030667646899E-3</v>
      </c>
      <c r="H105" s="1">
        <v>1.33622619852385E-7</v>
      </c>
      <c r="I105" s="29">
        <v>1.3335899999999999E-3</v>
      </c>
      <c r="J105" s="21">
        <f t="shared" si="9"/>
        <v>2.6673644232433254E-7</v>
      </c>
      <c r="K105" s="10">
        <f t="shared" si="6"/>
        <v>1.4979918600934516E-2</v>
      </c>
      <c r="L105" s="10">
        <f t="shared" si="7"/>
        <v>1.5330918600934516E-2</v>
      </c>
      <c r="M105" s="10">
        <f t="shared" si="8"/>
        <v>4.0617960689608825</v>
      </c>
      <c r="N105" s="23">
        <f t="shared" si="10"/>
        <v>3.5849014278476017</v>
      </c>
      <c r="O105">
        <f t="shared" si="11"/>
        <v>-7.1702532413494429E-4</v>
      </c>
      <c r="P105" s="23"/>
    </row>
    <row r="106" spans="1:16" x14ac:dyDescent="0.2">
      <c r="A106" s="23"/>
      <c r="D106" s="23"/>
      <c r="E106">
        <v>264.60560607910202</v>
      </c>
      <c r="F106">
        <v>4999.654296875</v>
      </c>
      <c r="G106">
        <v>1.2670038300636401E-3</v>
      </c>
      <c r="H106" s="1">
        <v>1.4059502981914899E-7</v>
      </c>
      <c r="I106" s="29">
        <v>1.3351999999999999E-3</v>
      </c>
      <c r="J106" s="21">
        <f t="shared" si="9"/>
        <v>2.6705846458915323E-7</v>
      </c>
      <c r="K106" s="10">
        <f t="shared" si="6"/>
        <v>1.4998003371326845E-2</v>
      </c>
      <c r="L106" s="10">
        <f t="shared" si="7"/>
        <v>1.5349003371326846E-2</v>
      </c>
      <c r="M106" s="10">
        <f t="shared" si="8"/>
        <v>4.0614323397801204</v>
      </c>
      <c r="N106" s="23">
        <f t="shared" si="10"/>
        <v>3.5851422488377369</v>
      </c>
      <c r="O106">
        <f t="shared" si="11"/>
        <v>-8.1828678778343527E-4</v>
      </c>
      <c r="P106" s="23"/>
    </row>
    <row r="107" spans="1:16" x14ac:dyDescent="0.2">
      <c r="A107" s="23"/>
      <c r="D107" s="23"/>
      <c r="E107">
        <v>264.28739929199202</v>
      </c>
      <c r="F107">
        <v>4999.654296875</v>
      </c>
      <c r="G107">
        <v>1.26854500407574E-3</v>
      </c>
      <c r="H107" s="1">
        <v>1.4454479583777599E-7</v>
      </c>
      <c r="I107" s="29">
        <v>1.3367400000000001E-3</v>
      </c>
      <c r="J107" s="21">
        <f t="shared" si="9"/>
        <v>2.6736648588593823E-7</v>
      </c>
      <c r="K107" s="10">
        <f t="shared" si="6"/>
        <v>1.5015301847354291E-2</v>
      </c>
      <c r="L107" s="10">
        <f t="shared" si="7"/>
        <v>1.5366301847354292E-2</v>
      </c>
      <c r="M107" s="10">
        <f t="shared" si="8"/>
        <v>4.0611199519729979</v>
      </c>
      <c r="N107" s="23">
        <f t="shared" si="10"/>
        <v>3.585402633247412</v>
      </c>
      <c r="O107">
        <f t="shared" si="11"/>
        <v>2.7752739097607168E-4</v>
      </c>
      <c r="P107" s="23"/>
    </row>
    <row r="108" spans="1:16" x14ac:dyDescent="0.2">
      <c r="A108" s="23"/>
      <c r="D108" s="23"/>
      <c r="E108">
        <v>263.95718383789102</v>
      </c>
      <c r="F108">
        <v>4999.654296875</v>
      </c>
      <c r="G108">
        <v>1.2700252263621501E-3</v>
      </c>
      <c r="H108" s="1">
        <v>1.23700209668713E-7</v>
      </c>
      <c r="I108" s="29">
        <v>1.33822E-3</v>
      </c>
      <c r="J108" s="21">
        <f t="shared" si="9"/>
        <v>2.6766250635297831E-7</v>
      </c>
      <c r="K108" s="10">
        <f t="shared" si="6"/>
        <v>1.5031926356783262E-2</v>
      </c>
      <c r="L108" s="10">
        <f t="shared" si="7"/>
        <v>1.5382926356783263E-2</v>
      </c>
      <c r="M108" s="10">
        <f t="shared" si="8"/>
        <v>4.0604339203221791</v>
      </c>
      <c r="N108" s="23">
        <f t="shared" si="10"/>
        <v>3.5853109894139754</v>
      </c>
      <c r="O108">
        <f t="shared" si="11"/>
        <v>-9.0162198705405862E-4</v>
      </c>
      <c r="P108" s="23"/>
    </row>
    <row r="109" spans="1:16" x14ac:dyDescent="0.2">
      <c r="A109" s="23"/>
      <c r="D109" s="23"/>
      <c r="E109">
        <v>263.63415527343801</v>
      </c>
      <c r="F109">
        <v>4999.654296875</v>
      </c>
      <c r="G109">
        <v>1.27160257758225E-3</v>
      </c>
      <c r="H109" s="1">
        <v>1.2085285793515999E-7</v>
      </c>
      <c r="I109" s="29">
        <v>1.3397999999999999E-3</v>
      </c>
      <c r="J109" s="21">
        <f t="shared" si="9"/>
        <v>2.6797852820292649E-7</v>
      </c>
      <c r="K109" s="10">
        <f t="shared" si="6"/>
        <v>1.5049674143876353E-2</v>
      </c>
      <c r="L109" s="10">
        <f t="shared" si="7"/>
        <v>1.5400674143876353E-2</v>
      </c>
      <c r="M109" s="10">
        <f t="shared" si="8"/>
        <v>4.0601437185623208</v>
      </c>
      <c r="N109" s="23">
        <f t="shared" si="10"/>
        <v>3.5856022390701328</v>
      </c>
      <c r="O109">
        <f t="shared" si="11"/>
        <v>7.3668939076594435E-4</v>
      </c>
      <c r="P109" s="23"/>
    </row>
    <row r="110" spans="1:16" x14ac:dyDescent="0.2">
      <c r="A110" s="23"/>
      <c r="D110" s="23"/>
      <c r="E110">
        <v>263.30078125</v>
      </c>
      <c r="F110">
        <v>4999.654296875</v>
      </c>
      <c r="G110">
        <v>1.27304779766529E-3</v>
      </c>
      <c r="H110" s="1">
        <v>1.34474844084543E-7</v>
      </c>
      <c r="I110" s="29">
        <v>1.34125E-3</v>
      </c>
      <c r="J110" s="21">
        <f t="shared" si="9"/>
        <v>2.6826854825509422E-7</v>
      </c>
      <c r="K110" s="10">
        <f t="shared" si="6"/>
        <v>1.5065961670006092E-2</v>
      </c>
      <c r="L110" s="10">
        <f t="shared" si="7"/>
        <v>1.5416961670006092E-2</v>
      </c>
      <c r="M110" s="10">
        <f t="shared" si="8"/>
        <v>4.0592980522139088</v>
      </c>
      <c r="N110" s="23">
        <f t="shared" si="10"/>
        <v>3.585356645963909</v>
      </c>
      <c r="O110">
        <f t="shared" si="11"/>
        <v>7.5039537844320023E-4</v>
      </c>
      <c r="P110" s="23"/>
    </row>
    <row r="111" spans="1:16" x14ac:dyDescent="0.2">
      <c r="A111" s="23"/>
      <c r="D111" s="23"/>
      <c r="E111">
        <v>262.96789550781301</v>
      </c>
      <c r="F111">
        <v>4999.654296875</v>
      </c>
      <c r="G111">
        <v>1.2744916451507601E-3</v>
      </c>
      <c r="H111" s="1">
        <v>1.3097333272712599E-7</v>
      </c>
      <c r="I111" s="29">
        <v>1.3427000000000001E-3</v>
      </c>
      <c r="J111" s="21">
        <f t="shared" si="9"/>
        <v>2.685585683072619E-7</v>
      </c>
      <c r="K111" s="10">
        <f t="shared" si="6"/>
        <v>1.5082249196135829E-2</v>
      </c>
      <c r="L111" s="10">
        <f t="shared" si="7"/>
        <v>1.5433249196135829E-2</v>
      </c>
      <c r="M111" s="10">
        <f t="shared" si="8"/>
        <v>4.0584490619554856</v>
      </c>
      <c r="N111" s="23">
        <f t="shared" si="10"/>
        <v>3.5851068500414223</v>
      </c>
      <c r="O111">
        <f t="shared" si="11"/>
        <v>2.299714274120063E-3</v>
      </c>
      <c r="P111" s="23"/>
    </row>
    <row r="112" spans="1:16" x14ac:dyDescent="0.2">
      <c r="A112" s="23"/>
      <c r="D112" s="23"/>
      <c r="E112">
        <v>262.62431335449202</v>
      </c>
      <c r="F112">
        <v>4999.654296875</v>
      </c>
      <c r="G112">
        <v>1.2758085809258799E-3</v>
      </c>
      <c r="H112" s="1">
        <v>1.5206558905409999E-7</v>
      </c>
      <c r="I112" s="29">
        <v>1.34402E-3</v>
      </c>
      <c r="J112" s="21">
        <f t="shared" si="9"/>
        <v>2.6882258656164897E-7</v>
      </c>
      <c r="K112" s="10">
        <f t="shared" si="6"/>
        <v>1.5097076461302206E-2</v>
      </c>
      <c r="L112" s="10">
        <f t="shared" si="7"/>
        <v>1.5448076461302206E-2</v>
      </c>
      <c r="M112" s="10">
        <f t="shared" si="8"/>
        <v>4.0570404732971825</v>
      </c>
      <c r="N112" s="23">
        <f t="shared" si="10"/>
        <v>3.5843167092590971</v>
      </c>
      <c r="O112">
        <f t="shared" si="11"/>
        <v>-5.3585126543490371E-4</v>
      </c>
      <c r="P112" s="23"/>
    </row>
    <row r="113" spans="1:16" x14ac:dyDescent="0.2">
      <c r="A113" s="23"/>
      <c r="D113" s="23"/>
      <c r="E113">
        <v>262.29818725585898</v>
      </c>
      <c r="F113">
        <v>4999.654296875</v>
      </c>
      <c r="G113">
        <v>1.2773817513451E-3</v>
      </c>
      <c r="H113" s="1">
        <v>1.3095385713767399E-7</v>
      </c>
      <c r="I113" s="29">
        <v>1.34559E-3</v>
      </c>
      <c r="J113" s="21">
        <f t="shared" si="9"/>
        <v>2.6913660827330642E-7</v>
      </c>
      <c r="K113" s="10">
        <f t="shared" si="6"/>
        <v>1.5114711920628889E-2</v>
      </c>
      <c r="L113" s="10">
        <f t="shared" si="7"/>
        <v>1.5465711920628889E-2</v>
      </c>
      <c r="M113" s="10">
        <f t="shared" si="8"/>
        <v>4.0566282014022867</v>
      </c>
      <c r="N113" s="23">
        <f t="shared" si="10"/>
        <v>3.5844914643417409</v>
      </c>
      <c r="O113">
        <f t="shared" si="11"/>
        <v>8.8377638551087568E-4</v>
      </c>
      <c r="P113" s="23"/>
    </row>
    <row r="114" spans="1:16" x14ac:dyDescent="0.2">
      <c r="A114" s="23"/>
      <c r="D114" s="23"/>
      <c r="E114">
        <v>261.95977783203102</v>
      </c>
      <c r="F114">
        <v>4999.654296875</v>
      </c>
      <c r="G114">
        <v>1.2788441054686101E-3</v>
      </c>
      <c r="H114" s="1">
        <v>1.2739719818554099E-7</v>
      </c>
      <c r="I114" s="29">
        <v>1.34706E-3</v>
      </c>
      <c r="J114" s="21">
        <f t="shared" si="9"/>
        <v>2.6943062860205567E-7</v>
      </c>
      <c r="K114" s="10">
        <f t="shared" si="6"/>
        <v>1.5131224102291447E-2</v>
      </c>
      <c r="L114" s="10">
        <f t="shared" si="7"/>
        <v>1.5482224102291447E-2</v>
      </c>
      <c r="M114" s="10">
        <f t="shared" si="8"/>
        <v>4.055719986181983</v>
      </c>
      <c r="N114" s="23">
        <f t="shared" si="10"/>
        <v>3.5841923860843274</v>
      </c>
      <c r="O114">
        <f t="shared" si="11"/>
        <v>2.5623245967736821E-3</v>
      </c>
      <c r="P114" s="23"/>
    </row>
    <row r="115" spans="1:16" x14ac:dyDescent="0.2">
      <c r="A115" s="23"/>
      <c r="D115" s="23"/>
      <c r="E115">
        <v>261.60830688476602</v>
      </c>
      <c r="F115">
        <v>4999.654296875</v>
      </c>
      <c r="G115">
        <v>1.2801753324650899E-3</v>
      </c>
      <c r="H115" s="1">
        <v>1.3434929718307799E-7</v>
      </c>
      <c r="I115" s="29">
        <v>1.3483900000000001E-3</v>
      </c>
      <c r="J115" s="21">
        <f t="shared" si="9"/>
        <v>2.6969664699473363E-7</v>
      </c>
      <c r="K115" s="10">
        <f t="shared" si="6"/>
        <v>1.514616369522424E-2</v>
      </c>
      <c r="L115" s="10">
        <f t="shared" si="7"/>
        <v>1.5497163695224241E-2</v>
      </c>
      <c r="M115" s="10">
        <f t="shared" si="8"/>
        <v>4.0541867558236779</v>
      </c>
      <c r="N115" s="23">
        <f t="shared" si="10"/>
        <v>3.583291803431099</v>
      </c>
      <c r="O115">
        <f t="shared" si="11"/>
        <v>-6.3672515257398197E-4</v>
      </c>
      <c r="P115" s="23"/>
    </row>
    <row r="116" spans="1:16" x14ac:dyDescent="0.2">
      <c r="A116" s="23"/>
      <c r="D116" s="23"/>
      <c r="E116">
        <v>261.26434326171898</v>
      </c>
      <c r="F116">
        <v>4999.654296875</v>
      </c>
      <c r="G116">
        <v>1.28185916661724E-3</v>
      </c>
      <c r="H116" s="1">
        <v>1.27809503281786E-7</v>
      </c>
      <c r="I116" s="29">
        <v>1.3500700000000001E-3</v>
      </c>
      <c r="J116" s="21">
        <f t="shared" si="9"/>
        <v>2.7003267022758996E-7</v>
      </c>
      <c r="K116" s="10">
        <f t="shared" si="6"/>
        <v>1.5165034759981452E-2</v>
      </c>
      <c r="L116" s="10">
        <f t="shared" si="7"/>
        <v>1.5516034759981452E-2</v>
      </c>
      <c r="M116" s="10">
        <f t="shared" si="8"/>
        <v>4.0537866315925575</v>
      </c>
      <c r="N116" s="23">
        <f t="shared" si="10"/>
        <v>3.5835108137214635</v>
      </c>
      <c r="O116">
        <f t="shared" si="11"/>
        <v>2.8861581487873381E-3</v>
      </c>
      <c r="P116" s="23"/>
    </row>
    <row r="117" spans="1:16" x14ac:dyDescent="0.2">
      <c r="A117" s="23"/>
      <c r="D117" s="23"/>
      <c r="E117">
        <v>260.90983581542997</v>
      </c>
      <c r="F117">
        <v>4999.654296875</v>
      </c>
      <c r="G117">
        <v>1.2831714409860099E-3</v>
      </c>
      <c r="H117" s="1">
        <v>1.371025026243E-7</v>
      </c>
      <c r="I117" s="29">
        <v>1.3513799999999999E-3</v>
      </c>
      <c r="J117" s="21">
        <f t="shared" si="9"/>
        <v>2.7029468834368624E-7</v>
      </c>
      <c r="K117" s="10">
        <f t="shared" si="6"/>
        <v>1.5179749697381419E-2</v>
      </c>
      <c r="L117" s="10">
        <f t="shared" si="7"/>
        <v>1.553074969738142E-2</v>
      </c>
      <c r="M117" s="10">
        <f t="shared" si="8"/>
        <v>4.0521253536343247</v>
      </c>
      <c r="N117" s="23">
        <f t="shared" si="10"/>
        <v>3.5824876491665507</v>
      </c>
      <c r="O117">
        <f t="shared" si="11"/>
        <v>3.7262894034444512E-4</v>
      </c>
      <c r="P117" s="23"/>
    </row>
    <row r="118" spans="1:16" x14ac:dyDescent="0.2">
      <c r="A118" s="23"/>
      <c r="D118" s="23"/>
      <c r="E118">
        <v>260.56802368164102</v>
      </c>
      <c r="F118">
        <v>4999.654296875</v>
      </c>
      <c r="G118">
        <v>1.28472755661098E-3</v>
      </c>
      <c r="H118" s="1">
        <v>1.3877933309243699E-7</v>
      </c>
      <c r="I118" s="29">
        <v>1.35294E-3</v>
      </c>
      <c r="J118" s="21">
        <f t="shared" si="9"/>
        <v>2.7060670991705286E-7</v>
      </c>
      <c r="K118" s="10">
        <f t="shared" si="6"/>
        <v>1.5197272828941689E-2</v>
      </c>
      <c r="L118" s="10">
        <f t="shared" si="7"/>
        <v>1.554827282894169E-2</v>
      </c>
      <c r="M118" s="10">
        <f t="shared" si="8"/>
        <v>4.0513827227002936</v>
      </c>
      <c r="N118" s="23">
        <f t="shared" si="10"/>
        <v>3.5823602800733401</v>
      </c>
      <c r="O118">
        <f t="shared" si="11"/>
        <v>1.8641109378802723E-3</v>
      </c>
      <c r="P118" s="23"/>
    </row>
    <row r="119" spans="1:16" x14ac:dyDescent="0.2">
      <c r="A119" s="23"/>
      <c r="D119" s="23"/>
      <c r="E119">
        <v>260.25315856933599</v>
      </c>
      <c r="F119">
        <v>4999.654296875</v>
      </c>
      <c r="G119">
        <v>1.28600434471258E-3</v>
      </c>
      <c r="H119" s="1">
        <v>1.4799552541794601E-7</v>
      </c>
      <c r="I119" s="29">
        <v>1.3542199999999999E-3</v>
      </c>
      <c r="J119" s="21">
        <f t="shared" si="9"/>
        <v>2.7086272761827674E-7</v>
      </c>
      <c r="K119" s="10">
        <f t="shared" si="6"/>
        <v>1.5211650783042421E-2</v>
      </c>
      <c r="L119" s="10">
        <f t="shared" si="7"/>
        <v>1.5562650783042422E-2</v>
      </c>
      <c r="M119" s="10">
        <f t="shared" si="8"/>
        <v>4.0502290219983399</v>
      </c>
      <c r="N119" s="23">
        <f t="shared" si="10"/>
        <v>3.5817733365735354</v>
      </c>
      <c r="O119">
        <f t="shared" si="11"/>
        <v>-3.0659233503363952E-3</v>
      </c>
      <c r="P119" s="23"/>
    </row>
    <row r="120" spans="1:16" x14ac:dyDescent="0.2">
      <c r="A120" s="23"/>
      <c r="D120" s="23"/>
      <c r="E120">
        <v>259.93045043945301</v>
      </c>
      <c r="F120">
        <v>4999.654296875</v>
      </c>
      <c r="G120">
        <v>1.2878589346759801E-3</v>
      </c>
      <c r="H120" s="1">
        <v>1.2179626076875901E-7</v>
      </c>
      <c r="I120" s="29">
        <v>1.35608E-3</v>
      </c>
      <c r="J120" s="21">
        <f t="shared" si="9"/>
        <v>2.7123475334036765E-7</v>
      </c>
      <c r="K120" s="10">
        <f t="shared" si="6"/>
        <v>1.5232543747595048E-2</v>
      </c>
      <c r="L120" s="10">
        <f t="shared" si="7"/>
        <v>1.5583543747595048E-2</v>
      </c>
      <c r="M120" s="10">
        <f t="shared" si="8"/>
        <v>4.0506375457553023</v>
      </c>
      <c r="N120" s="23">
        <f t="shared" si="10"/>
        <v>3.582762734964287</v>
      </c>
      <c r="O120">
        <f t="shared" si="11"/>
        <v>2.0121122021659749E-3</v>
      </c>
      <c r="P120" s="23"/>
    </row>
    <row r="121" spans="1:16" x14ac:dyDescent="0.2">
      <c r="A121" s="23"/>
      <c r="D121" s="23"/>
      <c r="E121">
        <v>259.60345458984398</v>
      </c>
      <c r="F121">
        <v>4999.654296875</v>
      </c>
      <c r="G121">
        <v>1.2891743960142599E-3</v>
      </c>
      <c r="H121" s="1">
        <v>1.17346864429229E-7</v>
      </c>
      <c r="I121" s="29">
        <v>1.3573999999999999E-3</v>
      </c>
      <c r="J121" s="21">
        <f t="shared" si="9"/>
        <v>2.7149877159475478E-7</v>
      </c>
      <c r="K121" s="10">
        <f t="shared" si="6"/>
        <v>1.5247371012761428E-2</v>
      </c>
      <c r="L121" s="10">
        <f t="shared" si="7"/>
        <v>1.5598371012761429E-2</v>
      </c>
      <c r="M121" s="10">
        <f t="shared" si="8"/>
        <v>4.04939100088695</v>
      </c>
      <c r="N121" s="23">
        <f t="shared" si="10"/>
        <v>3.582104782625231</v>
      </c>
      <c r="O121">
        <f t="shared" si="11"/>
        <v>-1.2150426553509089E-3</v>
      </c>
      <c r="P121" s="23"/>
    </row>
    <row r="122" spans="1:16" x14ac:dyDescent="0.2">
      <c r="A122" s="23"/>
      <c r="D122" s="23"/>
      <c r="E122">
        <v>259.273681640625</v>
      </c>
      <c r="F122">
        <v>4999.654296875</v>
      </c>
      <c r="G122">
        <v>1.2908732727886501E-3</v>
      </c>
      <c r="H122" s="1">
        <v>1.5585913355613999E-7</v>
      </c>
      <c r="I122" s="29">
        <v>1.3591E-3</v>
      </c>
      <c r="J122" s="21">
        <f t="shared" si="9"/>
        <v>2.7183879510419273E-7</v>
      </c>
      <c r="K122" s="10">
        <f t="shared" si="6"/>
        <v>1.5266466733051464E-2</v>
      </c>
      <c r="L122" s="10">
        <f t="shared" si="7"/>
        <v>1.5617466733051465E-2</v>
      </c>
      <c r="M122" s="10">
        <f t="shared" si="8"/>
        <v>4.0491980977782376</v>
      </c>
      <c r="N122" s="23">
        <f t="shared" si="10"/>
        <v>3.5825054708251129</v>
      </c>
      <c r="O122">
        <f t="shared" si="11"/>
        <v>6.0074488553439294E-4</v>
      </c>
      <c r="P122" s="23"/>
    </row>
    <row r="123" spans="1:16" x14ac:dyDescent="0.2">
      <c r="A123" s="23"/>
      <c r="D123" s="23"/>
      <c r="E123">
        <v>258.95016479492199</v>
      </c>
      <c r="F123">
        <v>4999.654296875</v>
      </c>
      <c r="G123">
        <v>1.2923403541116301E-3</v>
      </c>
      <c r="H123" s="1">
        <v>1.4058695352616599E-7</v>
      </c>
      <c r="I123" s="29">
        <v>1.36057E-3</v>
      </c>
      <c r="J123" s="21">
        <f t="shared" si="9"/>
        <v>2.7213281543294203E-7</v>
      </c>
      <c r="K123" s="10">
        <f t="shared" si="6"/>
        <v>1.5282978914714024E-2</v>
      </c>
      <c r="L123" s="10">
        <f t="shared" si="7"/>
        <v>1.5633978914714023E-2</v>
      </c>
      <c r="M123" s="10">
        <f t="shared" si="8"/>
        <v>4.0484214163655317</v>
      </c>
      <c r="N123" s="23">
        <f t="shared" si="10"/>
        <v>3.5823111197346726</v>
      </c>
      <c r="O123">
        <f t="shared" si="11"/>
        <v>4.1381063438713231E-4</v>
      </c>
      <c r="P123" s="23"/>
    </row>
    <row r="124" spans="1:16" x14ac:dyDescent="0.2">
      <c r="A124" s="23"/>
      <c r="D124" s="23"/>
      <c r="E124">
        <v>258.62545776367199</v>
      </c>
      <c r="F124">
        <v>4999.654296875</v>
      </c>
      <c r="G124">
        <v>1.29384401079954E-3</v>
      </c>
      <c r="H124" s="1">
        <v>1.28825762356619E-7</v>
      </c>
      <c r="I124" s="29">
        <v>1.3620699999999999E-3</v>
      </c>
      <c r="J124" s="21">
        <f t="shared" si="9"/>
        <v>2.7243283617656378E-7</v>
      </c>
      <c r="K124" s="10">
        <f t="shared" si="6"/>
        <v>1.5299828079675821E-2</v>
      </c>
      <c r="L124" s="10">
        <f t="shared" si="7"/>
        <v>1.565082807967582E-2</v>
      </c>
      <c r="M124" s="10">
        <f t="shared" si="8"/>
        <v>4.0477025764866905</v>
      </c>
      <c r="N124" s="23">
        <f t="shared" si="10"/>
        <v>3.5821767525120811</v>
      </c>
      <c r="O124">
        <f t="shared" si="11"/>
        <v>1.3820096880802257E-4</v>
      </c>
      <c r="P124" s="23"/>
    </row>
    <row r="125" spans="1:16" x14ac:dyDescent="0.2">
      <c r="A125" s="23"/>
      <c r="D125" s="23"/>
      <c r="E125">
        <v>258.28904724121099</v>
      </c>
      <c r="F125">
        <v>4999.654296875</v>
      </c>
      <c r="G125">
        <v>1.29543927459686E-3</v>
      </c>
      <c r="H125" s="1">
        <v>1.13236694174696E-7</v>
      </c>
      <c r="I125" s="29">
        <v>1.36366E-3</v>
      </c>
      <c r="J125" s="21">
        <f t="shared" si="9"/>
        <v>2.727508581648028E-7</v>
      </c>
      <c r="K125" s="10">
        <f t="shared" si="6"/>
        <v>1.5317688194535325E-2</v>
      </c>
      <c r="L125" s="10">
        <f t="shared" si="7"/>
        <v>1.5668688194535325E-2</v>
      </c>
      <c r="M125" s="10">
        <f t="shared" si="8"/>
        <v>4.0470505452861394</v>
      </c>
      <c r="N125" s="23">
        <f t="shared" si="10"/>
        <v>3.5821302602519598</v>
      </c>
      <c r="O125">
        <f t="shared" si="11"/>
        <v>1.8276329247532029E-3</v>
      </c>
      <c r="P125" s="23"/>
    </row>
    <row r="126" spans="1:16" x14ac:dyDescent="0.2">
      <c r="A126" s="23"/>
      <c r="D126" s="23"/>
      <c r="E126">
        <v>257.95936584472702</v>
      </c>
      <c r="F126">
        <v>4999.654296875</v>
      </c>
      <c r="G126">
        <v>1.2968041650778001E-3</v>
      </c>
      <c r="H126" s="1">
        <v>1.4195414448879499E-7</v>
      </c>
      <c r="I126" s="29">
        <v>1.3650299999999999E-3</v>
      </c>
      <c r="J126" s="21">
        <f t="shared" si="9"/>
        <v>2.7302487711064395E-7</v>
      </c>
      <c r="K126" s="10">
        <f t="shared" si="6"/>
        <v>1.5333077098533763E-2</v>
      </c>
      <c r="L126" s="10">
        <f t="shared" si="7"/>
        <v>1.5684077098533762E-2</v>
      </c>
      <c r="M126" s="10">
        <f t="shared" si="8"/>
        <v>4.0458545821975758</v>
      </c>
      <c r="N126" s="23">
        <f t="shared" si="10"/>
        <v>3.5815277236770671</v>
      </c>
      <c r="O126">
        <f t="shared" si="11"/>
        <v>-1.5642382288785131E-3</v>
      </c>
      <c r="P126" s="23"/>
    </row>
    <row r="127" spans="1:16" x14ac:dyDescent="0.2">
      <c r="A127" s="23"/>
      <c r="D127" s="23"/>
      <c r="E127">
        <v>257.62966918945301</v>
      </c>
      <c r="F127">
        <v>4999.654296875</v>
      </c>
      <c r="G127">
        <v>1.29856742054385E-3</v>
      </c>
      <c r="H127" s="1">
        <v>1.3761991848714099E-7</v>
      </c>
      <c r="I127" s="29">
        <v>1.3667900000000001E-3</v>
      </c>
      <c r="J127" s="21">
        <f t="shared" si="9"/>
        <v>2.7337690144982681E-7</v>
      </c>
      <c r="K127" s="10">
        <f t="shared" si="6"/>
        <v>1.5352846785422274E-2</v>
      </c>
      <c r="L127" s="10">
        <f t="shared" si="7"/>
        <v>1.5703846785422273E-2</v>
      </c>
      <c r="M127" s="10">
        <f t="shared" si="8"/>
        <v>4.0457768523301949</v>
      </c>
      <c r="N127" s="23">
        <f t="shared" si="10"/>
        <v>3.58204344778918</v>
      </c>
      <c r="O127">
        <f t="shared" si="11"/>
        <v>4.0935958474605727E-4</v>
      </c>
      <c r="P127" s="23"/>
    </row>
    <row r="128" spans="1:16" x14ac:dyDescent="0.2">
      <c r="A128" s="23"/>
      <c r="D128" s="23"/>
      <c r="E128">
        <v>257.28486633300798</v>
      </c>
      <c r="F128">
        <v>4999.654296875</v>
      </c>
      <c r="G128">
        <v>1.30016931883276E-3</v>
      </c>
      <c r="H128" s="1">
        <v>1.2841821528702801E-7</v>
      </c>
      <c r="I128" s="29">
        <v>1.3684000000000001E-3</v>
      </c>
      <c r="J128" s="21">
        <f t="shared" si="9"/>
        <v>2.736989237146475E-7</v>
      </c>
      <c r="K128" s="10">
        <f t="shared" si="6"/>
        <v>1.5370931555814604E-2</v>
      </c>
      <c r="L128" s="10">
        <f t="shared" si="7"/>
        <v>1.5721931555814604E-2</v>
      </c>
      <c r="M128" s="10">
        <f t="shared" si="8"/>
        <v>4.0450150588344611</v>
      </c>
      <c r="N128" s="23">
        <f t="shared" si="10"/>
        <v>3.5819022994350465</v>
      </c>
      <c r="O128">
        <f t="shared" si="11"/>
        <v>-1.135526536559881E-4</v>
      </c>
      <c r="P128" s="23"/>
    </row>
    <row r="129" spans="1:16" x14ac:dyDescent="0.2">
      <c r="A129" s="23"/>
      <c r="D129" s="23"/>
      <c r="E129">
        <v>256.94351196289102</v>
      </c>
      <c r="F129">
        <v>4999.654296875</v>
      </c>
      <c r="G129">
        <v>1.30182537180299E-3</v>
      </c>
      <c r="H129" s="1">
        <v>1.1659849772682001E-7</v>
      </c>
      <c r="I129" s="29">
        <v>1.37006E-3</v>
      </c>
      <c r="J129" s="21">
        <f t="shared" si="9"/>
        <v>2.7403094667092216E-7</v>
      </c>
      <c r="K129" s="10">
        <f t="shared" si="6"/>
        <v>1.5389577965038988E-2</v>
      </c>
      <c r="L129" s="10">
        <f t="shared" si="7"/>
        <v>1.5740577965038988E-2</v>
      </c>
      <c r="M129" s="10">
        <f t="shared" si="8"/>
        <v>4.044439382662814</v>
      </c>
      <c r="N129" s="23">
        <f t="shared" si="10"/>
        <v>3.5819410611296103</v>
      </c>
      <c r="O129">
        <f t="shared" si="11"/>
        <v>4.2660599841506056E-3</v>
      </c>
      <c r="P129" s="23"/>
    </row>
    <row r="130" spans="1:16" x14ac:dyDescent="0.2">
      <c r="A130" s="23"/>
      <c r="D130" s="23"/>
      <c r="E130">
        <v>256.60089111328102</v>
      </c>
      <c r="F130">
        <v>4999.654296875</v>
      </c>
      <c r="G130">
        <v>1.3029743431367199E-3</v>
      </c>
      <c r="H130" s="1">
        <v>1.5866685695704099E-7</v>
      </c>
      <c r="I130" s="29">
        <v>1.3712100000000001E-3</v>
      </c>
      <c r="J130" s="21">
        <f t="shared" si="9"/>
        <v>2.7426096257436549E-7</v>
      </c>
      <c r="K130" s="10">
        <f t="shared" si="6"/>
        <v>1.5402495658176366E-2</v>
      </c>
      <c r="L130" s="10">
        <f t="shared" si="7"/>
        <v>1.5753495658176367E-2</v>
      </c>
      <c r="M130" s="10">
        <f t="shared" si="8"/>
        <v>4.0423610240372589</v>
      </c>
      <c r="N130" s="23">
        <f t="shared" si="10"/>
        <v>3.5804794200333534</v>
      </c>
      <c r="O130">
        <f t="shared" si="11"/>
        <v>-1.8202843206630711E-3</v>
      </c>
      <c r="P130" s="23"/>
    </row>
    <row r="131" spans="1:16" x14ac:dyDescent="0.2">
      <c r="A131" s="23"/>
      <c r="D131" s="23"/>
      <c r="E131">
        <v>256.28880310058599</v>
      </c>
      <c r="F131">
        <v>4999.654296875</v>
      </c>
      <c r="G131">
        <v>1.30468600718988E-3</v>
      </c>
      <c r="H131" s="1">
        <v>1.4496792877245401E-7</v>
      </c>
      <c r="I131" s="29">
        <v>1.3729199999999999E-3</v>
      </c>
      <c r="J131" s="21">
        <f t="shared" si="9"/>
        <v>2.7460298622209423E-7</v>
      </c>
      <c r="K131" s="10">
        <f t="shared" si="6"/>
        <v>1.5421703706232812E-2</v>
      </c>
      <c r="L131" s="10">
        <f t="shared" si="7"/>
        <v>1.5772703706232811E-2</v>
      </c>
      <c r="M131" s="10">
        <f t="shared" si="8"/>
        <v>4.042367354530584</v>
      </c>
      <c r="N131" s="23">
        <f t="shared" si="10"/>
        <v>3.5810475089495291</v>
      </c>
      <c r="O131">
        <f t="shared" si="11"/>
        <v>5.9587997995617134E-4</v>
      </c>
      <c r="P131" s="23"/>
    </row>
    <row r="132" spans="1:16" x14ac:dyDescent="0.2">
      <c r="A132" s="23"/>
      <c r="D132" s="23"/>
      <c r="E132">
        <v>255.95995330810501</v>
      </c>
      <c r="F132">
        <v>4999.654296875</v>
      </c>
      <c r="G132">
        <v>1.3062078917491799E-3</v>
      </c>
      <c r="H132" s="1">
        <v>1.4727507130626299E-7</v>
      </c>
      <c r="I132" s="29">
        <v>1.3744499999999999E-3</v>
      </c>
      <c r="J132" s="21">
        <f t="shared" si="9"/>
        <v>2.7490900738058844E-7</v>
      </c>
      <c r="K132" s="10">
        <f t="shared" si="6"/>
        <v>1.5438889854493846E-2</v>
      </c>
      <c r="L132" s="10">
        <f t="shared" si="7"/>
        <v>1.5789889854493845E-2</v>
      </c>
      <c r="M132" s="10">
        <f t="shared" si="8"/>
        <v>4.0415794698963659</v>
      </c>
      <c r="N132" s="23">
        <f t="shared" si="10"/>
        <v>3.5808515539417769</v>
      </c>
      <c r="O132">
        <f t="shared" si="11"/>
        <v>-2.2218941956545024E-3</v>
      </c>
      <c r="P132" s="23"/>
    </row>
    <row r="133" spans="1:16" x14ac:dyDescent="0.2">
      <c r="A133" s="23"/>
      <c r="D133" s="23"/>
      <c r="E133">
        <v>255.61989593505899</v>
      </c>
      <c r="F133">
        <v>4999.654296875</v>
      </c>
      <c r="G133">
        <v>1.3081249609389E-3</v>
      </c>
      <c r="H133" s="1">
        <v>1.2489223942672199E-7</v>
      </c>
      <c r="I133" s="29">
        <v>1.37637E-3</v>
      </c>
      <c r="J133" s="21">
        <f t="shared" si="9"/>
        <v>2.7529303393242426E-7</v>
      </c>
      <c r="K133" s="10">
        <f t="shared" ref="K133:K196" si="12">J133*B$6</f>
        <v>1.5460456785644946E-2</v>
      </c>
      <c r="L133" s="10">
        <f t="shared" ref="L133:L196" si="13">K133+B$7</f>
        <v>1.5811456785644946E-2</v>
      </c>
      <c r="M133" s="10">
        <f t="shared" ref="M133:M196" si="14">L133*E133</f>
        <v>4.0417229381282436</v>
      </c>
      <c r="N133" s="23">
        <f t="shared" si="10"/>
        <v>3.5816071254451374</v>
      </c>
      <c r="O133">
        <f t="shared" si="11"/>
        <v>1.4417713554634626E-3</v>
      </c>
      <c r="P133" s="23"/>
    </row>
    <row r="134" spans="1:16" x14ac:dyDescent="0.2">
      <c r="A134" s="23"/>
      <c r="D134" s="23"/>
      <c r="E134">
        <v>255.28681945800801</v>
      </c>
      <c r="F134">
        <v>4999.654296875</v>
      </c>
      <c r="G134">
        <v>1.3095844266000399E-3</v>
      </c>
      <c r="H134" s="1">
        <v>1.13753698284955E-7</v>
      </c>
      <c r="I134" s="29">
        <v>1.37783E-3</v>
      </c>
      <c r="J134" s="21">
        <f t="shared" ref="J134:J197" si="15">I134/F134</f>
        <v>2.7558505412288272E-7</v>
      </c>
      <c r="K134" s="10">
        <f t="shared" si="12"/>
        <v>1.5476856639541094E-2</v>
      </c>
      <c r="L134" s="10">
        <f t="shared" si="13"/>
        <v>1.5827856639541095E-2</v>
      </c>
      <c r="M134" s="10">
        <f t="shared" si="14"/>
        <v>4.0406431803457608</v>
      </c>
      <c r="N134" s="23">
        <f t="shared" ref="N134:N197" si="16">((M134/E134)-$B$8)*E134</f>
        <v>3.5811269053213466</v>
      </c>
      <c r="O134">
        <f t="shared" ref="O134:O197" si="17">(N135-N134)/(E135-E134)</f>
        <v>1.1934279678335086E-3</v>
      </c>
      <c r="P134" s="23"/>
    </row>
    <row r="135" spans="1:16" x14ac:dyDescent="0.2">
      <c r="A135" s="23"/>
      <c r="D135" s="23"/>
      <c r="E135">
        <v>254.95880126953099</v>
      </c>
      <c r="F135">
        <v>4999.654296875</v>
      </c>
      <c r="G135">
        <v>1.31104010134771E-3</v>
      </c>
      <c r="H135" s="1">
        <v>1.0126001531481199E-7</v>
      </c>
      <c r="I135" s="29">
        <v>1.3793E-3</v>
      </c>
      <c r="J135" s="21">
        <f t="shared" si="15"/>
        <v>2.7587907445163202E-7</v>
      </c>
      <c r="K135" s="10">
        <f t="shared" si="12"/>
        <v>1.5493368821203654E-2</v>
      </c>
      <c r="L135" s="10">
        <f t="shared" si="13"/>
        <v>1.5844368821203655E-2</v>
      </c>
      <c r="M135" s="10">
        <f t="shared" si="14"/>
        <v>4.0396612815264152</v>
      </c>
      <c r="N135" s="23">
        <f t="shared" si="16"/>
        <v>3.58073543924126</v>
      </c>
      <c r="O135">
        <f t="shared" si="17"/>
        <v>-1.9879303324497573E-4</v>
      </c>
      <c r="P135" s="23"/>
    </row>
    <row r="136" spans="1:16" x14ac:dyDescent="0.2">
      <c r="A136" s="23"/>
      <c r="D136" s="23"/>
      <c r="E136">
        <v>254.62746429443399</v>
      </c>
      <c r="F136">
        <v>4999.654296875</v>
      </c>
      <c r="G136">
        <v>1.3126966770693901E-3</v>
      </c>
      <c r="H136" s="1">
        <v>1.3851391820330899E-7</v>
      </c>
      <c r="I136" s="29">
        <v>1.3809499999999999E-3</v>
      </c>
      <c r="J136" s="21">
        <f t="shared" si="15"/>
        <v>2.762090972696159E-7</v>
      </c>
      <c r="K136" s="10">
        <f t="shared" si="12"/>
        <v>1.5511902902661629E-2</v>
      </c>
      <c r="L136" s="10">
        <f t="shared" si="13"/>
        <v>1.5862902902661628E-2</v>
      </c>
      <c r="M136" s="10">
        <f t="shared" si="14"/>
        <v>4.0391307424535468</v>
      </c>
      <c r="N136" s="23">
        <f t="shared" si="16"/>
        <v>3.5808013067235658</v>
      </c>
      <c r="O136">
        <f t="shared" si="17"/>
        <v>1.2688353805020522E-3</v>
      </c>
      <c r="P136" s="23"/>
    </row>
    <row r="137" spans="1:16" x14ac:dyDescent="0.2">
      <c r="A137" s="23"/>
      <c r="D137" s="23"/>
      <c r="E137">
        <v>254.28142547607399</v>
      </c>
      <c r="F137">
        <v>4999.654296875</v>
      </c>
      <c r="G137">
        <v>1.31424458186395E-3</v>
      </c>
      <c r="H137" s="1">
        <v>1.14207988322123E-7</v>
      </c>
      <c r="I137" s="29">
        <v>1.3825E-3</v>
      </c>
      <c r="J137" s="21">
        <f t="shared" si="15"/>
        <v>2.7651911870469167E-7</v>
      </c>
      <c r="K137" s="10">
        <f t="shared" si="12"/>
        <v>1.5529313706455484E-2</v>
      </c>
      <c r="L137" s="10">
        <f t="shared" si="13"/>
        <v>1.5880313706455484E-2</v>
      </c>
      <c r="M137" s="10">
        <f t="shared" si="14"/>
        <v>4.0380688062847367</v>
      </c>
      <c r="N137" s="23">
        <f t="shared" si="16"/>
        <v>3.5803622404278035</v>
      </c>
      <c r="O137">
        <f t="shared" si="17"/>
        <v>2.4739028373639057E-3</v>
      </c>
      <c r="P137" s="23"/>
    </row>
    <row r="138" spans="1:16" x14ac:dyDescent="0.2">
      <c r="A138" s="23"/>
      <c r="D138" s="23"/>
      <c r="E138">
        <v>253.93244934082</v>
      </c>
      <c r="F138">
        <v>4999.654296875</v>
      </c>
      <c r="G138">
        <v>1.3156661125831399E-3</v>
      </c>
      <c r="H138" s="1">
        <v>9.4821707979805795E-8</v>
      </c>
      <c r="I138" s="29">
        <v>1.3839200000000001E-3</v>
      </c>
      <c r="J138" s="21">
        <f t="shared" si="15"/>
        <v>2.7680313834198695E-7</v>
      </c>
      <c r="K138" s="10">
        <f t="shared" si="12"/>
        <v>1.5545264249285987E-2</v>
      </c>
      <c r="L138" s="10">
        <f t="shared" si="13"/>
        <v>1.5896264249285988E-2</v>
      </c>
      <c r="M138" s="10">
        <f t="shared" si="14"/>
        <v>4.036577316190102</v>
      </c>
      <c r="N138" s="23">
        <f t="shared" si="16"/>
        <v>3.5794989073766263</v>
      </c>
      <c r="O138">
        <f t="shared" si="17"/>
        <v>2.0483724995276173E-3</v>
      </c>
      <c r="P138" s="23"/>
    </row>
    <row r="139" spans="1:16" x14ac:dyDescent="0.2">
      <c r="A139" s="23"/>
      <c r="D139" s="23"/>
      <c r="E139">
        <v>253.61323547363301</v>
      </c>
      <c r="F139">
        <v>4999.654296875</v>
      </c>
      <c r="G139">
        <v>1.31701508537184E-3</v>
      </c>
      <c r="H139" s="1">
        <v>1.2254451395649199E-7</v>
      </c>
      <c r="I139" s="29">
        <v>1.3852700000000001E-3</v>
      </c>
      <c r="J139" s="21">
        <f t="shared" si="15"/>
        <v>2.7707315701124648E-7</v>
      </c>
      <c r="K139" s="10">
        <f t="shared" si="12"/>
        <v>1.5560428497751602E-2</v>
      </c>
      <c r="L139" s="10">
        <f t="shared" si="13"/>
        <v>1.5911428497751602E-2</v>
      </c>
      <c r="M139" s="10">
        <f t="shared" si="14"/>
        <v>4.0353488623221514</v>
      </c>
      <c r="N139" s="23">
        <f t="shared" si="16"/>
        <v>3.5788450384696127</v>
      </c>
      <c r="O139">
        <f t="shared" si="17"/>
        <v>-1.2927869138667247E-3</v>
      </c>
      <c r="P139" s="23"/>
    </row>
    <row r="140" spans="1:16" x14ac:dyDescent="0.2">
      <c r="A140" s="23"/>
      <c r="D140" s="23"/>
      <c r="E140">
        <v>253.277099609375</v>
      </c>
      <c r="F140">
        <v>4999.654296875</v>
      </c>
      <c r="G140">
        <v>1.3188333532389699E-3</v>
      </c>
      <c r="H140" s="1">
        <v>9.46873509891213E-8</v>
      </c>
      <c r="I140" s="29">
        <v>1.3870899999999999E-3</v>
      </c>
      <c r="J140" s="21">
        <f t="shared" si="15"/>
        <v>2.7743718218017415E-7</v>
      </c>
      <c r="K140" s="10">
        <f t="shared" si="12"/>
        <v>1.558087215123858E-2</v>
      </c>
      <c r="L140" s="10">
        <f t="shared" si="13"/>
        <v>1.593187215123858E-2</v>
      </c>
      <c r="M140" s="10">
        <f t="shared" si="14"/>
        <v>4.0351783698130816</v>
      </c>
      <c r="N140" s="23">
        <f t="shared" si="16"/>
        <v>3.5792795905162067</v>
      </c>
      <c r="O140">
        <f t="shared" si="17"/>
        <v>8.4670867027442239E-4</v>
      </c>
      <c r="P140" s="23"/>
    </row>
    <row r="141" spans="1:16" x14ac:dyDescent="0.2">
      <c r="A141" s="23"/>
      <c r="D141" s="23"/>
      <c r="E141">
        <v>252.94987487793</v>
      </c>
      <c r="F141">
        <v>4999.654296875</v>
      </c>
      <c r="G141">
        <v>1.3203578523102799E-3</v>
      </c>
      <c r="H141" s="1">
        <v>1.14330838306894E-7</v>
      </c>
      <c r="I141" s="29">
        <v>1.3886199999999999E-3</v>
      </c>
      <c r="J141" s="21">
        <f t="shared" si="15"/>
        <v>2.7774320333866831E-7</v>
      </c>
      <c r="K141" s="10">
        <f t="shared" si="12"/>
        <v>1.5598058299499612E-2</v>
      </c>
      <c r="L141" s="10">
        <f t="shared" si="13"/>
        <v>1.5949058299499611E-2</v>
      </c>
      <c r="M141" s="10">
        <f t="shared" si="14"/>
        <v>4.0343123012792379</v>
      </c>
      <c r="N141" s="23">
        <f t="shared" si="16"/>
        <v>3.579002526498964</v>
      </c>
      <c r="O141">
        <f t="shared" si="17"/>
        <v>1.3042654844021106E-3</v>
      </c>
      <c r="P141" s="23"/>
    </row>
    <row r="142" spans="1:16" x14ac:dyDescent="0.2">
      <c r="A142" s="23"/>
      <c r="D142" s="23"/>
      <c r="E142">
        <v>252.61408996582</v>
      </c>
      <c r="F142">
        <v>4999.654296875</v>
      </c>
      <c r="G142">
        <v>1.3218796712143701E-3</v>
      </c>
      <c r="H142" s="1">
        <v>1.14463704103215E-7</v>
      </c>
      <c r="I142" s="29">
        <v>1.39014E-3</v>
      </c>
      <c r="J142" s="21">
        <f t="shared" si="15"/>
        <v>2.7804722435887168E-7</v>
      </c>
      <c r="K142" s="10">
        <f t="shared" si="12"/>
        <v>1.5615132119994234E-2</v>
      </c>
      <c r="L142" s="10">
        <f t="shared" si="13"/>
        <v>1.5966132119994234E-2</v>
      </c>
      <c r="M142" s="10">
        <f t="shared" si="14"/>
        <v>4.0332699357663921</v>
      </c>
      <c r="N142" s="23">
        <f t="shared" si="16"/>
        <v>3.5785645738279159</v>
      </c>
      <c r="O142">
        <f t="shared" si="17"/>
        <v>-3.0918212220499663E-4</v>
      </c>
      <c r="P142" s="23"/>
    </row>
    <row r="143" spans="1:16" x14ac:dyDescent="0.2">
      <c r="A143" s="23"/>
      <c r="D143" s="23"/>
      <c r="E143">
        <v>252.27932739257801</v>
      </c>
      <c r="F143">
        <v>4999.654296875</v>
      </c>
      <c r="G143">
        <v>1.3235761282775101E-3</v>
      </c>
      <c r="H143" s="1">
        <v>1.0907345802205899E-7</v>
      </c>
      <c r="I143" s="29">
        <v>1.39185E-3</v>
      </c>
      <c r="J143" s="21">
        <f t="shared" si="15"/>
        <v>2.7838924800660047E-7</v>
      </c>
      <c r="K143" s="10">
        <f t="shared" si="12"/>
        <v>1.5634340168050681E-2</v>
      </c>
      <c r="L143" s="10">
        <f t="shared" si="13"/>
        <v>1.5985340168050682E-2</v>
      </c>
      <c r="M143" s="10">
        <f t="shared" si="14"/>
        <v>4.032770865737386</v>
      </c>
      <c r="N143" s="23">
        <f t="shared" si="16"/>
        <v>3.5786680764307457</v>
      </c>
      <c r="O143">
        <f t="shared" si="17"/>
        <v>2.776452750411535E-3</v>
      </c>
      <c r="P143" s="23"/>
    </row>
    <row r="144" spans="1:16" x14ac:dyDescent="0.2">
      <c r="A144" s="23"/>
      <c r="D144" s="23"/>
      <c r="E144">
        <v>251.94692993164099</v>
      </c>
      <c r="F144">
        <v>4999.654296875</v>
      </c>
      <c r="G144">
        <v>1.32492022169202E-3</v>
      </c>
      <c r="H144" s="1">
        <v>1.2315729780638499E-7</v>
      </c>
      <c r="I144" s="29">
        <v>1.3931900000000001E-3</v>
      </c>
      <c r="J144" s="21">
        <f t="shared" si="15"/>
        <v>2.7865726653756921E-7</v>
      </c>
      <c r="K144" s="10">
        <f t="shared" si="12"/>
        <v>1.5649392088749887E-2</v>
      </c>
      <c r="L144" s="10">
        <f t="shared" si="13"/>
        <v>1.6000392088749888E-2</v>
      </c>
      <c r="M144" s="10">
        <f t="shared" si="14"/>
        <v>4.0312496644630507</v>
      </c>
      <c r="N144" s="23">
        <f t="shared" si="16"/>
        <v>3.5777451905860973</v>
      </c>
      <c r="O144">
        <f t="shared" si="17"/>
        <v>-2.3998401357111475E-3</v>
      </c>
      <c r="P144" s="23"/>
    </row>
    <row r="145" spans="1:16" x14ac:dyDescent="0.2">
      <c r="A145" s="23"/>
      <c r="D145" s="23"/>
      <c r="E145">
        <v>251.62172698974601</v>
      </c>
      <c r="F145">
        <v>4999.654296875</v>
      </c>
      <c r="G145">
        <v>1.32683507983657E-3</v>
      </c>
      <c r="H145" s="1">
        <v>1.14934809886992E-7</v>
      </c>
      <c r="I145" s="29">
        <v>1.3951E-3</v>
      </c>
      <c r="J145" s="21">
        <f t="shared" si="15"/>
        <v>2.790392929511142E-7</v>
      </c>
      <c r="K145" s="10">
        <f t="shared" si="12"/>
        <v>1.5670846692134574E-2</v>
      </c>
      <c r="L145" s="10">
        <f t="shared" si="13"/>
        <v>1.6021846692134575E-2</v>
      </c>
      <c r="M145" s="10">
        <f t="shared" si="14"/>
        <v>4.0314447342398507</v>
      </c>
      <c r="N145" s="23">
        <f t="shared" si="16"/>
        <v>3.5785256256583082</v>
      </c>
      <c r="O145">
        <f t="shared" si="17"/>
        <v>2.9837045010326583E-3</v>
      </c>
      <c r="P145" s="23"/>
    </row>
    <row r="146" spans="1:16" x14ac:dyDescent="0.2">
      <c r="A146" s="23"/>
      <c r="D146" s="23"/>
      <c r="E146">
        <v>251.287673950195</v>
      </c>
      <c r="F146">
        <v>4999.654296875</v>
      </c>
      <c r="G146">
        <v>1.3281556532772499E-3</v>
      </c>
      <c r="H146" s="1">
        <v>1.3972840089409599E-7</v>
      </c>
      <c r="I146" s="29">
        <v>1.3964299999999999E-3</v>
      </c>
      <c r="J146" s="21">
        <f t="shared" si="15"/>
        <v>2.7930531134379211E-7</v>
      </c>
      <c r="K146" s="10">
        <f t="shared" si="12"/>
        <v>1.5685786285067366E-2</v>
      </c>
      <c r="L146" s="10">
        <f t="shared" si="13"/>
        <v>1.6036786285067366E-2</v>
      </c>
      <c r="M146" s="10">
        <f t="shared" si="14"/>
        <v>4.0298467232109676</v>
      </c>
      <c r="N146" s="23">
        <f t="shared" si="16"/>
        <v>3.5775289101006162</v>
      </c>
      <c r="O146">
        <f t="shared" si="17"/>
        <v>-1.6423847749250614E-3</v>
      </c>
      <c r="P146" s="23"/>
    </row>
    <row r="147" spans="1:16" x14ac:dyDescent="0.2">
      <c r="A147" s="23"/>
      <c r="D147" s="23"/>
      <c r="E147">
        <v>250.950386047363</v>
      </c>
      <c r="F147">
        <v>4999.654296875</v>
      </c>
      <c r="G147">
        <v>1.33005365115853E-3</v>
      </c>
      <c r="H147" s="1">
        <v>1.13140066010851E-7</v>
      </c>
      <c r="I147" s="29">
        <v>1.3983299999999999E-3</v>
      </c>
      <c r="J147" s="21">
        <f t="shared" si="15"/>
        <v>2.7968533761904631E-7</v>
      </c>
      <c r="K147" s="10">
        <f t="shared" si="12"/>
        <v>1.5707128560685641E-2</v>
      </c>
      <c r="L147" s="10">
        <f t="shared" si="13"/>
        <v>1.6058128560685642E-2</v>
      </c>
      <c r="M147" s="10">
        <f t="shared" si="14"/>
        <v>4.0297935615022471</v>
      </c>
      <c r="N147" s="23">
        <f t="shared" si="16"/>
        <v>3.5780828666169939</v>
      </c>
      <c r="O147">
        <f t="shared" si="17"/>
        <v>8.6905407413401985E-4</v>
      </c>
      <c r="P147" s="23"/>
    </row>
    <row r="148" spans="1:16" x14ac:dyDescent="0.2">
      <c r="A148" s="23"/>
      <c r="D148" s="23"/>
      <c r="E148">
        <v>250.616081237793</v>
      </c>
      <c r="F148">
        <v>4999.654296875</v>
      </c>
      <c r="G148">
        <v>1.3316394944180899E-3</v>
      </c>
      <c r="H148" s="1">
        <v>1.2520684632757799E-7</v>
      </c>
      <c r="I148" s="29">
        <v>1.39992E-3</v>
      </c>
      <c r="J148" s="21">
        <f t="shared" si="15"/>
        <v>2.8000335960728533E-7</v>
      </c>
      <c r="K148" s="10">
        <f t="shared" si="12"/>
        <v>1.5724988675545143E-2</v>
      </c>
      <c r="L148" s="10">
        <f t="shared" si="13"/>
        <v>1.6075988675545144E-2</v>
      </c>
      <c r="M148" s="10">
        <f t="shared" si="14"/>
        <v>4.0289012838882616</v>
      </c>
      <c r="N148" s="23">
        <f t="shared" si="16"/>
        <v>3.5777923376602345</v>
      </c>
      <c r="O148">
        <f t="shared" si="17"/>
        <v>5.2885212946899643E-3</v>
      </c>
      <c r="P148" s="23"/>
    </row>
    <row r="149" spans="1:16" x14ac:dyDescent="0.2">
      <c r="A149" s="23"/>
      <c r="D149" s="23"/>
      <c r="E149">
        <v>250.26263427734401</v>
      </c>
      <c r="F149">
        <v>4999.654296875</v>
      </c>
      <c r="G149">
        <v>1.33276493425677E-3</v>
      </c>
      <c r="H149" s="1">
        <v>1.2725447518636701E-7</v>
      </c>
      <c r="I149" s="29">
        <v>1.40105E-3</v>
      </c>
      <c r="J149" s="21">
        <f t="shared" si="15"/>
        <v>2.8022937523414704E-7</v>
      </c>
      <c r="K149" s="10">
        <f t="shared" si="12"/>
        <v>1.5737681713149699E-2</v>
      </c>
      <c r="L149" s="10">
        <f t="shared" si="13"/>
        <v>1.60886817131497E-2</v>
      </c>
      <c r="M149" s="10">
        <f t="shared" si="14"/>
        <v>4.0263958675825755</v>
      </c>
      <c r="N149" s="23">
        <f t="shared" si="16"/>
        <v>3.5759231258833566</v>
      </c>
      <c r="O149">
        <f t="shared" si="17"/>
        <v>-3.1673499133501341E-3</v>
      </c>
      <c r="P149" s="23"/>
    </row>
    <row r="150" spans="1:16" x14ac:dyDescent="0.2">
      <c r="A150" s="23"/>
      <c r="D150" s="23"/>
      <c r="E150">
        <v>249.92811584472699</v>
      </c>
      <c r="F150">
        <v>4999.654296875</v>
      </c>
      <c r="G150">
        <v>1.3348433734525001E-3</v>
      </c>
      <c r="H150" s="1">
        <v>1.1227914490478E-7</v>
      </c>
      <c r="I150" s="29">
        <v>1.40313E-3</v>
      </c>
      <c r="J150" s="21">
        <f t="shared" si="15"/>
        <v>2.8064540399863587E-7</v>
      </c>
      <c r="K150" s="10">
        <f t="shared" si="12"/>
        <v>1.5761045888563391E-2</v>
      </c>
      <c r="L150" s="10">
        <f t="shared" si="13"/>
        <v>1.6112045888563391E-2</v>
      </c>
      <c r="M150" s="10">
        <f t="shared" si="14"/>
        <v>4.0268532713324285</v>
      </c>
      <c r="N150" s="23">
        <f t="shared" si="16"/>
        <v>3.5769826628119201</v>
      </c>
      <c r="O150">
        <f t="shared" si="17"/>
        <v>2.2801376336453508E-3</v>
      </c>
      <c r="P150" s="23"/>
    </row>
    <row r="151" spans="1:16" x14ac:dyDescent="0.2">
      <c r="A151" s="23"/>
      <c r="D151" s="23"/>
      <c r="E151">
        <v>249.60653686523401</v>
      </c>
      <c r="F151">
        <v>4999.654296875</v>
      </c>
      <c r="G151">
        <v>1.3362149300637099E-3</v>
      </c>
      <c r="H151" s="1">
        <v>1.2796397583845701E-7</v>
      </c>
      <c r="I151" s="29">
        <v>1.4045100000000001E-3</v>
      </c>
      <c r="J151" s="21">
        <f t="shared" si="15"/>
        <v>2.8092142308276785E-7</v>
      </c>
      <c r="K151" s="10">
        <f t="shared" si="12"/>
        <v>1.5776547120328242E-2</v>
      </c>
      <c r="L151" s="10">
        <f t="shared" si="13"/>
        <v>1.6127547120328243E-2</v>
      </c>
      <c r="M151" s="10">
        <f t="shared" si="14"/>
        <v>4.0255411848360101</v>
      </c>
      <c r="N151" s="23">
        <f t="shared" si="16"/>
        <v>3.5762494184785889</v>
      </c>
      <c r="O151">
        <f t="shared" si="17"/>
        <v>9.2322662416216688E-5</v>
      </c>
      <c r="P151" s="23"/>
    </row>
    <row r="152" spans="1:16" x14ac:dyDescent="0.2">
      <c r="A152" s="23"/>
      <c r="D152" s="23"/>
      <c r="E152">
        <v>249.28590393066401</v>
      </c>
      <c r="F152">
        <v>4999.654296875</v>
      </c>
      <c r="G152">
        <v>1.3378368334722899E-3</v>
      </c>
      <c r="H152" s="1">
        <v>1.21775158771544E-7</v>
      </c>
      <c r="I152" s="29">
        <v>1.40614E-3</v>
      </c>
      <c r="J152" s="21">
        <f t="shared" si="15"/>
        <v>2.8124744562417011E-7</v>
      </c>
      <c r="K152" s="10">
        <f t="shared" si="12"/>
        <v>1.5794856546253393E-2</v>
      </c>
      <c r="L152" s="10">
        <f t="shared" si="13"/>
        <v>1.6145856546253393E-2</v>
      </c>
      <c r="M152" s="10">
        <f t="shared" si="14"/>
        <v>4.0249344438676058</v>
      </c>
      <c r="N152" s="23">
        <f t="shared" si="16"/>
        <v>3.5762198167924111</v>
      </c>
      <c r="O152">
        <f t="shared" si="17"/>
        <v>1.9545157732306175E-3</v>
      </c>
      <c r="P152" s="23"/>
    </row>
    <row r="153" spans="1:16" x14ac:dyDescent="0.2">
      <c r="A153" s="23"/>
      <c r="D153" s="23"/>
      <c r="E153">
        <v>248.951904296875</v>
      </c>
      <c r="F153">
        <v>4999.654296875</v>
      </c>
      <c r="G153">
        <v>1.3393217060381701E-3</v>
      </c>
      <c r="H153" s="1">
        <v>1.10870860130336E-7</v>
      </c>
      <c r="I153" s="29">
        <v>1.4076200000000001E-3</v>
      </c>
      <c r="J153" s="21">
        <f t="shared" si="15"/>
        <v>2.8154346609121025E-7</v>
      </c>
      <c r="K153" s="10">
        <f t="shared" si="12"/>
        <v>1.5811481055682367E-2</v>
      </c>
      <c r="L153" s="10">
        <f t="shared" si="13"/>
        <v>1.6162481055682368E-2</v>
      </c>
      <c r="M153" s="10">
        <f t="shared" si="14"/>
        <v>4.023680436974292</v>
      </c>
      <c r="N153" s="23">
        <f t="shared" si="16"/>
        <v>3.5755670092399172</v>
      </c>
      <c r="O153">
        <f t="shared" si="17"/>
        <v>1.4715989758019177E-3</v>
      </c>
      <c r="P153" s="23"/>
    </row>
    <row r="154" spans="1:16" x14ac:dyDescent="0.2">
      <c r="A154" s="23"/>
      <c r="D154" s="23"/>
      <c r="E154">
        <v>248.61395263671901</v>
      </c>
      <c r="F154">
        <v>4999.654296875</v>
      </c>
      <c r="G154">
        <v>1.3408822570314201E-3</v>
      </c>
      <c r="H154" s="1">
        <v>1.16422078577152E-7</v>
      </c>
      <c r="I154" s="29">
        <v>1.4091799999999999E-3</v>
      </c>
      <c r="J154" s="21">
        <f t="shared" si="15"/>
        <v>2.8185548766457681E-7</v>
      </c>
      <c r="K154" s="10">
        <f t="shared" si="12"/>
        <v>1.5829004187242632E-2</v>
      </c>
      <c r="L154" s="10">
        <f t="shared" si="13"/>
        <v>1.6180004187242632E-2</v>
      </c>
      <c r="M154" s="10">
        <f t="shared" si="14"/>
        <v>4.0225747946690547</v>
      </c>
      <c r="N154" s="23">
        <f t="shared" si="16"/>
        <v>3.5750696799229611</v>
      </c>
      <c r="O154">
        <f t="shared" si="17"/>
        <v>1.9683545533651166E-3</v>
      </c>
      <c r="P154" s="23"/>
    </row>
    <row r="155" spans="1:16" x14ac:dyDescent="0.2">
      <c r="A155" s="23"/>
      <c r="D155" s="23"/>
      <c r="E155">
        <v>248.27466583251999</v>
      </c>
      <c r="F155">
        <v>4999.654296875</v>
      </c>
      <c r="G155">
        <v>1.34239590038173E-3</v>
      </c>
      <c r="H155" s="1">
        <v>1.0689404295542E-7</v>
      </c>
      <c r="I155" s="29">
        <v>1.41069E-3</v>
      </c>
      <c r="J155" s="21">
        <f t="shared" si="15"/>
        <v>2.8215750854648935E-7</v>
      </c>
      <c r="K155" s="10">
        <f t="shared" si="12"/>
        <v>1.584596567997084E-2</v>
      </c>
      <c r="L155" s="10">
        <f t="shared" si="13"/>
        <v>1.6196965679970841E-2</v>
      </c>
      <c r="M155" s="10">
        <f t="shared" si="14"/>
        <v>4.0212962416955556</v>
      </c>
      <c r="N155" s="23">
        <f t="shared" si="16"/>
        <v>3.5744018431970193</v>
      </c>
      <c r="O155">
        <f t="shared" si="17"/>
        <v>3.5901650449900673E-4</v>
      </c>
      <c r="P155" s="23"/>
    </row>
    <row r="156" spans="1:16" x14ac:dyDescent="0.2">
      <c r="A156" s="23"/>
      <c r="D156" s="23"/>
      <c r="E156">
        <v>247.935417175293</v>
      </c>
      <c r="F156">
        <v>4999.654296875</v>
      </c>
      <c r="G156">
        <v>1.3441080603501499E-3</v>
      </c>
      <c r="H156" s="1">
        <v>1.0540445715663401E-7</v>
      </c>
      <c r="I156" s="29">
        <v>1.4124000000000001E-3</v>
      </c>
      <c r="J156" s="21">
        <f t="shared" si="15"/>
        <v>2.8249953219421813E-7</v>
      </c>
      <c r="K156" s="10">
        <f t="shared" si="12"/>
        <v>1.5865173728027291E-2</v>
      </c>
      <c r="L156" s="10">
        <f t="shared" si="13"/>
        <v>1.6216173728027292E-2</v>
      </c>
      <c r="M156" s="10">
        <f t="shared" si="14"/>
        <v>4.0205637982454725</v>
      </c>
      <c r="N156" s="23">
        <f t="shared" si="16"/>
        <v>3.5742800473299456</v>
      </c>
      <c r="O156">
        <f t="shared" si="17"/>
        <v>2.5805248736465564E-3</v>
      </c>
      <c r="P156" s="23"/>
    </row>
    <row r="157" spans="1:16" x14ac:dyDescent="0.2">
      <c r="A157" s="23"/>
      <c r="D157" s="23"/>
      <c r="E157">
        <v>247.608772277832</v>
      </c>
      <c r="F157">
        <v>4999.654296875</v>
      </c>
      <c r="G157">
        <v>1.34549207213784E-3</v>
      </c>
      <c r="H157" s="1">
        <v>1.2471283664141501E-7</v>
      </c>
      <c r="I157" s="29">
        <v>1.4137900000000001E-3</v>
      </c>
      <c r="J157" s="21">
        <f t="shared" si="15"/>
        <v>2.8277755141664095E-7</v>
      </c>
      <c r="K157" s="10">
        <f t="shared" si="12"/>
        <v>1.5880787287558557E-2</v>
      </c>
      <c r="L157" s="10">
        <f t="shared" si="13"/>
        <v>1.6231787287558558E-2</v>
      </c>
      <c r="M157" s="10">
        <f t="shared" si="14"/>
        <v>4.0191329221472953</v>
      </c>
      <c r="N157" s="23">
        <f t="shared" si="16"/>
        <v>3.5734371320471978</v>
      </c>
      <c r="O157">
        <f t="shared" si="17"/>
        <v>1.9848109049024306E-4</v>
      </c>
      <c r="P157" s="23"/>
    </row>
    <row r="158" spans="1:16" x14ac:dyDescent="0.2">
      <c r="A158" s="23"/>
      <c r="D158" s="23"/>
      <c r="E158">
        <v>247.27896881103501</v>
      </c>
      <c r="F158">
        <v>4999.654296875</v>
      </c>
      <c r="G158">
        <v>1.34717718429357E-3</v>
      </c>
      <c r="H158" s="1">
        <v>1.32303642685849E-7</v>
      </c>
      <c r="I158" s="29">
        <v>1.41548E-3</v>
      </c>
      <c r="J158" s="21">
        <f t="shared" si="15"/>
        <v>2.8311557478778807E-7</v>
      </c>
      <c r="K158" s="10">
        <f t="shared" si="12"/>
        <v>1.5899770680082179E-2</v>
      </c>
      <c r="L158" s="10">
        <f t="shared" si="13"/>
        <v>1.6250770680082179E-2</v>
      </c>
      <c r="M158" s="10">
        <f t="shared" si="14"/>
        <v>4.0184738161553231</v>
      </c>
      <c r="N158" s="23">
        <f t="shared" si="16"/>
        <v>3.5733716722954605</v>
      </c>
      <c r="O158">
        <f t="shared" si="17"/>
        <v>2.1493477420513173E-3</v>
      </c>
      <c r="P158" s="23"/>
    </row>
    <row r="159" spans="1:16" x14ac:dyDescent="0.2">
      <c r="A159" s="23"/>
      <c r="D159" s="23"/>
      <c r="E159">
        <v>246.93848419189499</v>
      </c>
      <c r="F159">
        <v>4999.654296875</v>
      </c>
      <c r="G159">
        <v>1.3486797523285601E-3</v>
      </c>
      <c r="H159" s="1">
        <v>1.4554735472282E-7</v>
      </c>
      <c r="I159" s="29">
        <v>1.4169899999999999E-3</v>
      </c>
      <c r="J159" s="21">
        <f t="shared" si="15"/>
        <v>2.8341759566970061E-7</v>
      </c>
      <c r="K159" s="10">
        <f t="shared" si="12"/>
        <v>1.5916732172810387E-2</v>
      </c>
      <c r="L159" s="10">
        <f t="shared" si="13"/>
        <v>1.6267732172810388E-2</v>
      </c>
      <c r="M159" s="10">
        <f t="shared" si="14"/>
        <v>4.0171291239935192</v>
      </c>
      <c r="N159" s="23">
        <f t="shared" si="16"/>
        <v>3.5726398524481087</v>
      </c>
      <c r="O159">
        <f t="shared" si="17"/>
        <v>-8.1286389288479858E-4</v>
      </c>
      <c r="P159" s="23"/>
    </row>
    <row r="160" spans="1:16" x14ac:dyDescent="0.2">
      <c r="A160" s="23"/>
      <c r="D160" s="23"/>
      <c r="E160">
        <v>246.59587860107399</v>
      </c>
      <c r="F160">
        <v>4999.654296875</v>
      </c>
      <c r="G160">
        <v>1.3505637900579201E-3</v>
      </c>
      <c r="H160" s="1">
        <v>1.0412772705317599E-7</v>
      </c>
      <c r="I160" s="29">
        <v>1.41888E-3</v>
      </c>
      <c r="J160" s="21">
        <f t="shared" si="15"/>
        <v>2.8379562180666398E-7</v>
      </c>
      <c r="K160" s="10">
        <f t="shared" si="12"/>
        <v>1.5937962120662248E-2</v>
      </c>
      <c r="L160" s="10">
        <f t="shared" si="13"/>
        <v>1.6288962120662248E-2</v>
      </c>
      <c r="M160" s="10">
        <f t="shared" si="14"/>
        <v>4.0167909256443206</v>
      </c>
      <c r="N160" s="23">
        <f t="shared" si="16"/>
        <v>3.5729183441623875</v>
      </c>
      <c r="O160">
        <f t="shared" si="17"/>
        <v>3.2951015536397464E-3</v>
      </c>
      <c r="P160" s="23"/>
    </row>
    <row r="161" spans="1:16" x14ac:dyDescent="0.2">
      <c r="A161" s="23"/>
      <c r="D161" s="23"/>
      <c r="E161">
        <v>246.27214050293</v>
      </c>
      <c r="F161">
        <v>4999.654296875</v>
      </c>
      <c r="G161">
        <v>1.3518714245513699E-3</v>
      </c>
      <c r="H161" s="1">
        <v>1.19953849261364E-7</v>
      </c>
      <c r="I161" s="29">
        <v>1.42019E-3</v>
      </c>
      <c r="J161" s="21">
        <f t="shared" si="15"/>
        <v>2.8405763992276026E-7</v>
      </c>
      <c r="K161" s="10">
        <f t="shared" si="12"/>
        <v>1.5952677058062217E-2</v>
      </c>
      <c r="L161" s="10">
        <f t="shared" si="13"/>
        <v>1.6303677058062217E-2</v>
      </c>
      <c r="M161" s="10">
        <f t="shared" si="14"/>
        <v>4.0151414471574949</v>
      </c>
      <c r="N161" s="23">
        <f t="shared" si="16"/>
        <v>3.5718515942522209</v>
      </c>
      <c r="O161">
        <f t="shared" si="17"/>
        <v>9.8504719830038888E-4</v>
      </c>
      <c r="P161" s="23"/>
    </row>
    <row r="162" spans="1:16" x14ac:dyDescent="0.2">
      <c r="A162" s="23"/>
      <c r="D162" s="23"/>
      <c r="E162">
        <v>245.95741271972699</v>
      </c>
      <c r="F162">
        <v>4999.654296875</v>
      </c>
      <c r="G162">
        <v>1.3534174295645599E-3</v>
      </c>
      <c r="H162" s="1">
        <v>1.13572165361308E-7</v>
      </c>
      <c r="I162" s="29">
        <v>1.42173E-3</v>
      </c>
      <c r="J162" s="21">
        <f t="shared" si="15"/>
        <v>2.8436566121954526E-7</v>
      </c>
      <c r="K162" s="10">
        <f t="shared" si="12"/>
        <v>1.5969975534089662E-2</v>
      </c>
      <c r="L162" s="10">
        <f t="shared" si="13"/>
        <v>1.6320975534089663E-2</v>
      </c>
      <c r="M162" s="10">
        <f t="shared" si="14"/>
        <v>4.0142649154266579</v>
      </c>
      <c r="N162" s="23">
        <f t="shared" si="16"/>
        <v>3.5715415725311495</v>
      </c>
      <c r="O162">
        <f t="shared" si="17"/>
        <v>2.7299128979239801E-3</v>
      </c>
      <c r="P162" s="23"/>
    </row>
    <row r="163" spans="1:16" x14ac:dyDescent="0.2">
      <c r="A163" s="23"/>
      <c r="D163" s="23"/>
      <c r="E163">
        <v>245.622802734375</v>
      </c>
      <c r="F163">
        <v>4999.654296875</v>
      </c>
      <c r="G163">
        <v>1.3548362374519801E-3</v>
      </c>
      <c r="H163" s="1">
        <v>1.2508812574059301E-7</v>
      </c>
      <c r="I163" s="29">
        <v>1.4231599999999999E-3</v>
      </c>
      <c r="J163" s="21">
        <f t="shared" si="15"/>
        <v>2.8465168099513126E-7</v>
      </c>
      <c r="K163" s="10">
        <f t="shared" si="12"/>
        <v>1.598603840468657E-2</v>
      </c>
      <c r="L163" s="10">
        <f t="shared" si="13"/>
        <v>1.6337038404686571E-2</v>
      </c>
      <c r="M163" s="10">
        <f t="shared" si="14"/>
        <v>4.0127491613382382</v>
      </c>
      <c r="N163" s="23">
        <f t="shared" si="16"/>
        <v>3.5706281164163629</v>
      </c>
      <c r="O163">
        <f t="shared" si="17"/>
        <v>2.8785445051685973E-3</v>
      </c>
      <c r="P163" s="23"/>
    </row>
    <row r="164" spans="1:16" x14ac:dyDescent="0.2">
      <c r="A164" s="23"/>
      <c r="D164" s="23"/>
      <c r="E164">
        <v>245.28957366943399</v>
      </c>
      <c r="F164">
        <v>4999.654296875</v>
      </c>
      <c r="G164">
        <v>1.35625390574449E-3</v>
      </c>
      <c r="H164" s="1">
        <v>1.2246494705963901E-7</v>
      </c>
      <c r="I164" s="29">
        <v>1.42457E-3</v>
      </c>
      <c r="J164" s="21">
        <f t="shared" si="15"/>
        <v>2.8493370049413575E-7</v>
      </c>
      <c r="K164" s="10">
        <f t="shared" si="12"/>
        <v>1.6001876619750666E-2</v>
      </c>
      <c r="L164" s="10">
        <f t="shared" si="13"/>
        <v>1.6352876619750666E-2</v>
      </c>
      <c r="M164" s="10">
        <f t="shared" si="14"/>
        <v>4.0111901343274958</v>
      </c>
      <c r="N164" s="23">
        <f t="shared" si="16"/>
        <v>3.5696689017225145</v>
      </c>
      <c r="O164">
        <f t="shared" si="17"/>
        <v>2.8158478404313701E-3</v>
      </c>
      <c r="P164" s="23"/>
    </row>
    <row r="165" spans="1:16" x14ac:dyDescent="0.2">
      <c r="A165" s="23"/>
      <c r="D165" s="23"/>
      <c r="E165">
        <v>244.95433807373001</v>
      </c>
      <c r="F165">
        <v>4999.654296875</v>
      </c>
      <c r="G165">
        <v>1.3576793293306299E-3</v>
      </c>
      <c r="H165" s="1">
        <v>1.56953874696982E-7</v>
      </c>
      <c r="I165" s="29">
        <v>1.426E-3</v>
      </c>
      <c r="J165" s="21">
        <f t="shared" si="15"/>
        <v>2.8521972026972176E-7</v>
      </c>
      <c r="K165" s="10">
        <f t="shared" si="12"/>
        <v>1.6017939490347573E-2</v>
      </c>
      <c r="L165" s="10">
        <f t="shared" si="13"/>
        <v>1.6368939490347574E-2</v>
      </c>
      <c r="M165" s="10">
        <f t="shared" si="14"/>
        <v>4.0096427378270292</v>
      </c>
      <c r="N165" s="23">
        <f t="shared" si="16"/>
        <v>3.5687249292943157</v>
      </c>
      <c r="O165">
        <f t="shared" si="17"/>
        <v>1.7256083270575341E-3</v>
      </c>
      <c r="P165" s="23"/>
    </row>
    <row r="166" spans="1:16" x14ac:dyDescent="0.2">
      <c r="A166" s="23"/>
      <c r="D166" s="23"/>
      <c r="E166">
        <v>244.609901428223</v>
      </c>
      <c r="F166">
        <v>4999.654296875</v>
      </c>
      <c r="G166">
        <v>1.35928105744889E-3</v>
      </c>
      <c r="H166" s="1">
        <v>1.1537474061717E-7</v>
      </c>
      <c r="I166" s="29">
        <v>1.4276099999999999E-3</v>
      </c>
      <c r="J166" s="21">
        <f t="shared" si="15"/>
        <v>2.855417425345424E-7</v>
      </c>
      <c r="K166" s="10">
        <f t="shared" si="12"/>
        <v>1.6036024260739901E-2</v>
      </c>
      <c r="L166" s="10">
        <f t="shared" si="13"/>
        <v>1.6387024260739902E-2</v>
      </c>
      <c r="M166" s="10">
        <f t="shared" si="14"/>
        <v>4.0084283891214865</v>
      </c>
      <c r="N166" s="23">
        <f t="shared" si="16"/>
        <v>3.5681305665506851</v>
      </c>
      <c r="O166">
        <f t="shared" si="17"/>
        <v>1.8573939633721333E-3</v>
      </c>
      <c r="P166" s="23"/>
    </row>
    <row r="167" spans="1:16" x14ac:dyDescent="0.2">
      <c r="A167" s="23"/>
      <c r="D167" s="23"/>
      <c r="E167">
        <v>244.273643493652</v>
      </c>
      <c r="F167">
        <v>4999.654296875</v>
      </c>
      <c r="G167">
        <v>1.3608433491139201E-3</v>
      </c>
      <c r="H167" s="1">
        <v>1.31851598059094E-7</v>
      </c>
      <c r="I167" s="29">
        <v>1.42917E-3</v>
      </c>
      <c r="J167" s="21">
        <f t="shared" si="15"/>
        <v>2.8585376410790901E-7</v>
      </c>
      <c r="K167" s="10">
        <f t="shared" si="12"/>
        <v>1.6053547392300169E-2</v>
      </c>
      <c r="L167" s="10">
        <f t="shared" si="13"/>
        <v>1.640454739230017E-2</v>
      </c>
      <c r="M167" s="10">
        <f t="shared" si="14"/>
        <v>4.0071985613814505</v>
      </c>
      <c r="N167" s="23">
        <f t="shared" si="16"/>
        <v>3.5675060030928769</v>
      </c>
      <c r="O167">
        <f t="shared" si="17"/>
        <v>2.4686046240642266E-3</v>
      </c>
      <c r="P167" s="23"/>
    </row>
    <row r="168" spans="1:16" x14ac:dyDescent="0.2">
      <c r="A168" s="23"/>
      <c r="D168" s="23"/>
      <c r="E168">
        <v>243.953010559082</v>
      </c>
      <c r="F168">
        <v>4999.654296875</v>
      </c>
      <c r="G168">
        <v>1.3622517241292399E-3</v>
      </c>
      <c r="H168" s="1">
        <v>1.0358608215601E-7</v>
      </c>
      <c r="I168" s="29">
        <v>1.43059E-3</v>
      </c>
      <c r="J168" s="21">
        <f t="shared" si="15"/>
        <v>2.8613778374520429E-7</v>
      </c>
      <c r="K168" s="10">
        <f t="shared" si="12"/>
        <v>1.6069497935130673E-2</v>
      </c>
      <c r="L168" s="10">
        <f t="shared" si="13"/>
        <v>1.6420497935130673E-2</v>
      </c>
      <c r="M168" s="10">
        <f t="shared" si="14"/>
        <v>4.0058299061543172</v>
      </c>
      <c r="N168" s="23">
        <f t="shared" si="16"/>
        <v>3.5667144871479701</v>
      </c>
      <c r="O168">
        <f t="shared" si="17"/>
        <v>2.6470000341730932E-3</v>
      </c>
      <c r="P168" s="23"/>
    </row>
    <row r="169" spans="1:16" x14ac:dyDescent="0.2">
      <c r="A169" s="23"/>
      <c r="D169" s="23"/>
      <c r="E169">
        <v>243.62161254882801</v>
      </c>
      <c r="F169">
        <v>4999.654296875</v>
      </c>
      <c r="G169">
        <v>1.3637076671559199E-3</v>
      </c>
      <c r="H169" s="1">
        <v>1.2388553174227601E-7</v>
      </c>
      <c r="I169" s="29">
        <v>1.4320400000000001E-3</v>
      </c>
      <c r="J169" s="21">
        <f t="shared" si="15"/>
        <v>2.8642780379737196E-7</v>
      </c>
      <c r="K169" s="10">
        <f t="shared" si="12"/>
        <v>1.608578546126041E-2</v>
      </c>
      <c r="L169" s="10">
        <f t="shared" si="13"/>
        <v>1.6436785461260411E-2</v>
      </c>
      <c r="M169" s="10">
        <f t="shared" si="14"/>
        <v>4.0043561791913929</v>
      </c>
      <c r="N169" s="23">
        <f t="shared" si="16"/>
        <v>3.5658372766035029</v>
      </c>
      <c r="O169">
        <f t="shared" si="17"/>
        <v>3.4756818664044022E-3</v>
      </c>
      <c r="P169" s="23"/>
    </row>
    <row r="170" spans="1:16" x14ac:dyDescent="0.2">
      <c r="A170" s="23"/>
      <c r="D170" s="23"/>
      <c r="E170">
        <v>243.27639007568399</v>
      </c>
      <c r="F170">
        <v>4999.654296875</v>
      </c>
      <c r="G170">
        <v>1.36512025496812E-3</v>
      </c>
      <c r="H170" s="1">
        <v>1.3406235202754001E-7</v>
      </c>
      <c r="I170" s="29">
        <v>1.43345E-3</v>
      </c>
      <c r="J170" s="21">
        <f t="shared" si="15"/>
        <v>2.8670982329637635E-7</v>
      </c>
      <c r="K170" s="10">
        <f t="shared" si="12"/>
        <v>1.6101623676324495E-2</v>
      </c>
      <c r="L170" s="10">
        <f t="shared" si="13"/>
        <v>1.6452623676324496E-2</v>
      </c>
      <c r="M170" s="10">
        <f t="shared" si="14"/>
        <v>4.0025348952499522</v>
      </c>
      <c r="N170" s="23">
        <f t="shared" si="16"/>
        <v>3.564637393113721</v>
      </c>
      <c r="O170">
        <f t="shared" si="17"/>
        <v>5.6912308794673907E-3</v>
      </c>
      <c r="P170" s="23"/>
    </row>
    <row r="171" spans="1:16" x14ac:dyDescent="0.2">
      <c r="A171" s="23"/>
      <c r="D171" s="23"/>
      <c r="E171">
        <v>242.926216125488</v>
      </c>
      <c r="F171">
        <v>4999.654296875</v>
      </c>
      <c r="G171">
        <v>1.3662684197082501E-3</v>
      </c>
      <c r="H171" s="1">
        <v>1.1300191538949E-7</v>
      </c>
      <c r="I171" s="29">
        <v>1.4346000000000001E-3</v>
      </c>
      <c r="J171" s="21">
        <f t="shared" si="15"/>
        <v>2.8693983919981968E-7</v>
      </c>
      <c r="K171" s="10">
        <f t="shared" si="12"/>
        <v>1.6114541369461874E-2</v>
      </c>
      <c r="L171" s="10">
        <f t="shared" si="13"/>
        <v>1.6465541369461874E-2</v>
      </c>
      <c r="M171" s="10">
        <f t="shared" si="14"/>
        <v>3.9999116613410588</v>
      </c>
      <c r="N171" s="23">
        <f t="shared" si="16"/>
        <v>3.5626444723151804</v>
      </c>
      <c r="O171">
        <f t="shared" si="17"/>
        <v>5.3195737612462945E-3</v>
      </c>
      <c r="P171" s="23"/>
    </row>
    <row r="172" spans="1:16" x14ac:dyDescent="0.2">
      <c r="A172" s="23"/>
      <c r="D172" s="23"/>
      <c r="E172">
        <v>242.60256195068399</v>
      </c>
      <c r="F172">
        <v>4999.654296875</v>
      </c>
      <c r="G172">
        <v>1.36737571921268E-3</v>
      </c>
      <c r="H172" s="1">
        <v>9.7292362418639799E-8</v>
      </c>
      <c r="I172" s="29">
        <v>1.43571E-3</v>
      </c>
      <c r="J172" s="21">
        <f t="shared" si="15"/>
        <v>2.8716185455009976E-7</v>
      </c>
      <c r="K172" s="10">
        <f t="shared" si="12"/>
        <v>1.6127009751533604E-2</v>
      </c>
      <c r="L172" s="10">
        <f t="shared" si="13"/>
        <v>1.6478009751533605E-2</v>
      </c>
      <c r="M172" s="10">
        <f t="shared" si="14"/>
        <v>3.9976073815704063</v>
      </c>
      <c r="N172" s="23">
        <f t="shared" si="16"/>
        <v>3.5609227700591752</v>
      </c>
      <c r="O172">
        <f t="shared" si="17"/>
        <v>5.9057983731186448E-3</v>
      </c>
      <c r="P172" s="23"/>
    </row>
    <row r="173" spans="1:16" x14ac:dyDescent="0.2">
      <c r="A173" s="23"/>
      <c r="D173" s="23"/>
      <c r="E173">
        <v>242.283012390137</v>
      </c>
      <c r="F173">
        <v>4999.654296875</v>
      </c>
      <c r="G173">
        <v>1.36839390039483E-3</v>
      </c>
      <c r="H173" s="1">
        <v>1.14262628868955E-7</v>
      </c>
      <c r="I173" s="29">
        <v>1.4367399999999999E-3</v>
      </c>
      <c r="J173" s="21">
        <f t="shared" si="15"/>
        <v>2.8736786879405332E-7</v>
      </c>
      <c r="K173" s="10">
        <f t="shared" si="12"/>
        <v>1.6138579511474033E-2</v>
      </c>
      <c r="L173" s="10">
        <f t="shared" si="13"/>
        <v>1.6489579511474034E-2</v>
      </c>
      <c r="M173" s="10">
        <f t="shared" si="14"/>
        <v>3.9951449970866126</v>
      </c>
      <c r="N173" s="23">
        <f t="shared" si="16"/>
        <v>3.5590355747843661</v>
      </c>
      <c r="O173">
        <f t="shared" si="17"/>
        <v>9.143061462364762E-3</v>
      </c>
      <c r="P173" s="23"/>
    </row>
    <row r="174" spans="1:16" x14ac:dyDescent="0.2">
      <c r="A174" s="23"/>
      <c r="D174" s="23"/>
      <c r="E174">
        <v>241.959602355957</v>
      </c>
      <c r="F174">
        <v>4999.654296875</v>
      </c>
      <c r="G174">
        <v>1.36905165387215E-3</v>
      </c>
      <c r="H174" s="1">
        <v>1.2826136547103599E-7</v>
      </c>
      <c r="I174" s="29">
        <v>1.4373999999999999E-3</v>
      </c>
      <c r="J174" s="21">
        <f t="shared" si="15"/>
        <v>2.8749987792124688E-7</v>
      </c>
      <c r="K174" s="10">
        <f t="shared" si="12"/>
        <v>1.6145993144057225E-2</v>
      </c>
      <c r="L174" s="10">
        <f t="shared" si="13"/>
        <v>1.6496993144057226E-2</v>
      </c>
      <c r="M174" s="10">
        <f t="shared" si="14"/>
        <v>3.9916059012050353</v>
      </c>
      <c r="N174" s="23">
        <f t="shared" si="16"/>
        <v>3.5560786169643128</v>
      </c>
      <c r="O174">
        <f t="shared" si="17"/>
        <v>9.1325201472131651E-3</v>
      </c>
      <c r="P174" s="23"/>
    </row>
    <row r="175" spans="1:16" x14ac:dyDescent="0.2">
      <c r="A175" s="23"/>
      <c r="D175" s="23"/>
      <c r="E175">
        <v>241.63766479492199</v>
      </c>
      <c r="F175">
        <v>4999.654296875</v>
      </c>
      <c r="G175">
        <v>1.36970859412806E-3</v>
      </c>
      <c r="H175" s="1">
        <v>1.2931501461469299E-7</v>
      </c>
      <c r="I175" s="29">
        <v>1.4380599999999999E-3</v>
      </c>
      <c r="J175" s="21">
        <f t="shared" si="15"/>
        <v>2.8763188704844044E-7</v>
      </c>
      <c r="K175" s="10">
        <f t="shared" si="12"/>
        <v>1.6153406776640414E-2</v>
      </c>
      <c r="L175" s="10">
        <f t="shared" si="13"/>
        <v>1.6504406776640414E-2</v>
      </c>
      <c r="M175" s="10">
        <f t="shared" si="14"/>
        <v>3.9880863123328756</v>
      </c>
      <c r="N175" s="23">
        <f t="shared" si="16"/>
        <v>3.5531385157020159</v>
      </c>
      <c r="O175">
        <f t="shared" si="17"/>
        <v>1.3262452108578631E-2</v>
      </c>
      <c r="P175" s="23"/>
    </row>
    <row r="176" spans="1:16" x14ac:dyDescent="0.2">
      <c r="A176" s="23"/>
      <c r="D176" s="23"/>
      <c r="E176">
        <v>241.29931640625</v>
      </c>
      <c r="F176">
        <v>4999.654296875</v>
      </c>
      <c r="G176">
        <v>1.36989080601289E-3</v>
      </c>
      <c r="H176" s="1">
        <v>1.25953591523437E-7</v>
      </c>
      <c r="I176" s="29">
        <v>1.4382399999999999E-3</v>
      </c>
      <c r="J176" s="21">
        <f t="shared" si="15"/>
        <v>2.8766788953767507E-7</v>
      </c>
      <c r="K176" s="10">
        <f t="shared" si="12"/>
        <v>1.6155428676435834E-2</v>
      </c>
      <c r="L176" s="10">
        <f t="shared" si="13"/>
        <v>1.6506428676435835E-2</v>
      </c>
      <c r="M176" s="10">
        <f t="shared" si="14"/>
        <v>3.9829899559324886</v>
      </c>
      <c r="N176" s="23">
        <f t="shared" si="16"/>
        <v>3.5486511864012389</v>
      </c>
      <c r="O176">
        <f t="shared" si="17"/>
        <v>1.8855696040148098E-2</v>
      </c>
      <c r="P176" s="23"/>
    </row>
    <row r="177" spans="1:16" x14ac:dyDescent="0.2">
      <c r="A177" s="23"/>
      <c r="D177" s="23"/>
      <c r="E177">
        <v>240.94708251953099</v>
      </c>
      <c r="F177">
        <v>4999.654296875</v>
      </c>
      <c r="G177">
        <v>1.36934921821521E-3</v>
      </c>
      <c r="H177" s="1">
        <v>1.2119719402616301E-7</v>
      </c>
      <c r="I177" s="29">
        <v>1.4377000000000001E-3</v>
      </c>
      <c r="J177" s="21">
        <f t="shared" si="15"/>
        <v>2.8755988206997128E-7</v>
      </c>
      <c r="K177" s="10">
        <f t="shared" si="12"/>
        <v>1.6149362977049588E-2</v>
      </c>
      <c r="L177" s="10">
        <f t="shared" si="13"/>
        <v>1.6500362977049588E-2</v>
      </c>
      <c r="M177" s="10">
        <f t="shared" si="14"/>
        <v>3.9757143198333811</v>
      </c>
      <c r="N177" s="23">
        <f t="shared" si="16"/>
        <v>3.5420095712982254</v>
      </c>
      <c r="O177">
        <f t="shared" si="17"/>
        <v>3.3483739322527947E-2</v>
      </c>
      <c r="P177" s="23"/>
    </row>
    <row r="178" spans="1:16" x14ac:dyDescent="0.2">
      <c r="A178" s="23"/>
      <c r="D178" s="23"/>
      <c r="E178">
        <v>240.61038208007801</v>
      </c>
      <c r="F178">
        <v>4999.654296875</v>
      </c>
      <c r="G178">
        <v>1.36700900946746E-3</v>
      </c>
      <c r="H178" s="1">
        <v>1.4339045815586799E-7</v>
      </c>
      <c r="I178" s="29">
        <v>1.4353600000000001E-3</v>
      </c>
      <c r="J178" s="21">
        <f t="shared" si="15"/>
        <v>2.8709184970992139E-7</v>
      </c>
      <c r="K178" s="10">
        <f t="shared" si="12"/>
        <v>1.6123078279709185E-2</v>
      </c>
      <c r="L178" s="10">
        <f t="shared" si="13"/>
        <v>1.6474078279709186E-2</v>
      </c>
      <c r="M178" s="10">
        <f t="shared" si="14"/>
        <v>3.9638342692979416</v>
      </c>
      <c r="N178" s="23">
        <f t="shared" si="16"/>
        <v>3.5307355815538011</v>
      </c>
      <c r="O178">
        <f t="shared" si="17"/>
        <v>6.7670244822191319E-2</v>
      </c>
      <c r="P178" s="23"/>
    </row>
    <row r="179" spans="1:16" x14ac:dyDescent="0.2">
      <c r="A179" s="23"/>
      <c r="D179" s="23"/>
      <c r="E179">
        <v>240.29104614257801</v>
      </c>
      <c r="F179">
        <v>4999.654296875</v>
      </c>
      <c r="G179">
        <v>1.36074220832684E-3</v>
      </c>
      <c r="H179" s="1">
        <v>2.4402724796568899E-7</v>
      </c>
      <c r="I179" s="29">
        <v>1.42909E-3</v>
      </c>
      <c r="J179" s="21">
        <f t="shared" si="15"/>
        <v>2.8583776300158253E-7</v>
      </c>
      <c r="K179" s="10">
        <f t="shared" si="12"/>
        <v>1.6052648770168876E-2</v>
      </c>
      <c r="L179" s="10">
        <f t="shared" si="13"/>
        <v>1.6403648770168876E-2</v>
      </c>
      <c r="M179" s="10">
        <f t="shared" si="14"/>
        <v>3.9416499235392926</v>
      </c>
      <c r="N179" s="23">
        <f t="shared" si="16"/>
        <v>3.5091260404826521</v>
      </c>
      <c r="O179">
        <f t="shared" si="17"/>
        <v>0.11324631672418303</v>
      </c>
      <c r="P179" s="23"/>
    </row>
    <row r="180" spans="1:16" x14ac:dyDescent="0.2">
      <c r="A180" s="23"/>
      <c r="D180" s="23"/>
      <c r="E180">
        <v>239.94786071777301</v>
      </c>
      <c r="F180">
        <v>4999.654296875</v>
      </c>
      <c r="G180">
        <v>1.34818126884201E-3</v>
      </c>
      <c r="H180" s="1">
        <v>4.0270414269916801E-7</v>
      </c>
      <c r="I180" s="29">
        <v>1.41653E-3</v>
      </c>
      <c r="J180" s="21">
        <f t="shared" si="15"/>
        <v>2.833255893083233E-7</v>
      </c>
      <c r="K180" s="10">
        <f t="shared" si="12"/>
        <v>1.5911565095555438E-2</v>
      </c>
      <c r="L180" s="10">
        <f t="shared" si="13"/>
        <v>1.6262565095555438E-2</v>
      </c>
      <c r="M180" s="10">
        <f t="shared" si="14"/>
        <v>3.9021677044620531</v>
      </c>
      <c r="N180" s="23">
        <f t="shared" si="16"/>
        <v>3.4702615551700617</v>
      </c>
      <c r="O180">
        <f t="shared" si="17"/>
        <v>0.16301148386064823</v>
      </c>
      <c r="P180" s="23"/>
    </row>
    <row r="181" spans="1:16" x14ac:dyDescent="0.2">
      <c r="A181" s="23"/>
      <c r="D181" s="23"/>
      <c r="E181">
        <v>239.60705566406199</v>
      </c>
      <c r="F181">
        <v>4999.654296875</v>
      </c>
      <c r="G181">
        <v>1.3293655095958699E-3</v>
      </c>
      <c r="H181" s="1">
        <v>5.4274329241886905E-7</v>
      </c>
      <c r="I181" s="29">
        <v>1.3977200000000001E-3</v>
      </c>
      <c r="J181" s="21">
        <f t="shared" si="15"/>
        <v>2.7956332918330683E-7</v>
      </c>
      <c r="K181" s="10">
        <f t="shared" si="12"/>
        <v>1.5700276566934512E-2</v>
      </c>
      <c r="L181" s="10">
        <f t="shared" si="13"/>
        <v>1.6051276566934513E-2</v>
      </c>
      <c r="M181" s="10">
        <f t="shared" si="14"/>
        <v>3.8459991178527315</v>
      </c>
      <c r="N181" s="23">
        <f t="shared" si="16"/>
        <v>3.41470641765742</v>
      </c>
      <c r="O181">
        <f t="shared" si="17"/>
        <v>0.24174015557587109</v>
      </c>
      <c r="P181" s="23"/>
    </row>
    <row r="182" spans="1:16" x14ac:dyDescent="0.2">
      <c r="A182" s="23"/>
      <c r="D182" s="23"/>
      <c r="E182">
        <v>239.28981018066401</v>
      </c>
      <c r="F182">
        <v>4999.654296875</v>
      </c>
      <c r="G182">
        <v>1.30251486445991E-3</v>
      </c>
      <c r="H182" s="1">
        <v>7.7178349394294102E-7</v>
      </c>
      <c r="I182" s="29">
        <v>1.3708699999999999E-3</v>
      </c>
      <c r="J182" s="21">
        <f t="shared" si="15"/>
        <v>2.741929578724779E-7</v>
      </c>
      <c r="K182" s="10">
        <f t="shared" si="12"/>
        <v>1.5398676514118359E-2</v>
      </c>
      <c r="L182" s="10">
        <f t="shared" si="13"/>
        <v>1.574967651411836E-2</v>
      </c>
      <c r="M182" s="10">
        <f t="shared" si="14"/>
        <v>3.7687371034702442</v>
      </c>
      <c r="N182" s="23">
        <f t="shared" si="16"/>
        <v>3.3380154451450492</v>
      </c>
      <c r="O182">
        <f t="shared" si="17"/>
        <v>0.29615555422042011</v>
      </c>
      <c r="P182" s="23"/>
    </row>
    <row r="183" spans="1:16" x14ac:dyDescent="0.2">
      <c r="A183" s="23"/>
      <c r="D183" s="23"/>
      <c r="E183">
        <v>238.94789123535199</v>
      </c>
      <c r="F183">
        <v>4999.654296875</v>
      </c>
      <c r="G183">
        <v>1.2665617982094599E-3</v>
      </c>
      <c r="H183" s="1">
        <v>1.0162025737653701E-6</v>
      </c>
      <c r="I183" s="29">
        <v>1.3349200000000001E-3</v>
      </c>
      <c r="J183" s="21">
        <f t="shared" si="15"/>
        <v>2.670024607170105E-7</v>
      </c>
      <c r="K183" s="10">
        <f t="shared" si="12"/>
        <v>1.4994858193867309E-2</v>
      </c>
      <c r="L183" s="10">
        <f t="shared" si="13"/>
        <v>1.534585819386731E-2</v>
      </c>
      <c r="M183" s="10">
        <f t="shared" si="14"/>
        <v>3.6668604546213412</v>
      </c>
      <c r="N183" s="23">
        <f t="shared" si="16"/>
        <v>3.2367542503977074</v>
      </c>
      <c r="O183">
        <f t="shared" si="17"/>
        <v>0.39031750523466768</v>
      </c>
      <c r="P183" s="23"/>
    </row>
    <row r="184" spans="1:16" x14ac:dyDescent="0.2">
      <c r="A184" s="23"/>
      <c r="D184" s="23"/>
      <c r="E184">
        <v>238.632438659668</v>
      </c>
      <c r="F184">
        <v>4999.654296875</v>
      </c>
      <c r="G184">
        <v>1.22222380836459E-3</v>
      </c>
      <c r="H184" s="1">
        <v>1.1906469082414899E-6</v>
      </c>
      <c r="I184" s="29">
        <v>1.2905799999999999E-3</v>
      </c>
      <c r="J184" s="21">
        <f t="shared" si="15"/>
        <v>2.5813384753555223E-7</v>
      </c>
      <c r="K184" s="10">
        <f t="shared" si="12"/>
        <v>1.4496796877596613E-2</v>
      </c>
      <c r="L184" s="10">
        <f t="shared" si="13"/>
        <v>1.4847796877596613E-2</v>
      </c>
      <c r="M184" s="10">
        <f t="shared" si="14"/>
        <v>3.5431659776242839</v>
      </c>
      <c r="N184" s="23">
        <f t="shared" si="16"/>
        <v>3.1136275880368816</v>
      </c>
      <c r="O184">
        <f t="shared" si="17"/>
        <v>0.43474687474035839</v>
      </c>
      <c r="P184" s="23"/>
    </row>
    <row r="185" spans="1:16" x14ac:dyDescent="0.2">
      <c r="A185" s="23"/>
      <c r="D185" s="23"/>
      <c r="E185">
        <v>238.295768737793</v>
      </c>
      <c r="F185">
        <v>4999.654296875</v>
      </c>
      <c r="G185">
        <v>1.1691769370975099E-3</v>
      </c>
      <c r="H185" s="1">
        <v>1.35661613666644E-6</v>
      </c>
      <c r="I185" s="29">
        <v>1.2375400000000001E-3</v>
      </c>
      <c r="J185" s="21">
        <f t="shared" si="15"/>
        <v>2.4752511404108804E-7</v>
      </c>
      <c r="K185" s="10">
        <f t="shared" si="12"/>
        <v>1.3901010404547505E-2</v>
      </c>
      <c r="L185" s="10">
        <f t="shared" si="13"/>
        <v>1.4252010404547506E-2</v>
      </c>
      <c r="M185" s="10">
        <f t="shared" si="14"/>
        <v>3.3961937754106719</v>
      </c>
      <c r="N185" s="23">
        <f t="shared" si="16"/>
        <v>2.9672613916826447</v>
      </c>
      <c r="O185">
        <f t="shared" si="17"/>
        <v>0.48834093568445686</v>
      </c>
      <c r="P185" s="23"/>
    </row>
    <row r="186" spans="1:16" x14ac:dyDescent="0.2">
      <c r="A186" s="23"/>
      <c r="D186" s="23"/>
      <c r="E186">
        <v>237.96605682373001</v>
      </c>
      <c r="F186">
        <v>4999.654296875</v>
      </c>
      <c r="G186">
        <v>1.11047459358221E-3</v>
      </c>
      <c r="H186" s="1">
        <v>1.4916918979256101E-6</v>
      </c>
      <c r="I186" s="29">
        <v>1.17884E-3</v>
      </c>
      <c r="J186" s="21">
        <f t="shared" si="15"/>
        <v>2.3578430227402442E-7</v>
      </c>
      <c r="K186" s="10">
        <f t="shared" si="12"/>
        <v>1.3241646415709211E-2</v>
      </c>
      <c r="L186" s="10">
        <f t="shared" si="13"/>
        <v>1.3592646415709212E-2</v>
      </c>
      <c r="M186" s="10">
        <f t="shared" si="14"/>
        <v>3.2345884693455282</v>
      </c>
      <c r="N186" s="23">
        <f t="shared" si="16"/>
        <v>2.8062495670628143</v>
      </c>
      <c r="O186">
        <f t="shared" si="17"/>
        <v>0.50728253433613402</v>
      </c>
      <c r="P186" s="23"/>
    </row>
    <row r="187" spans="1:16" x14ac:dyDescent="0.2">
      <c r="A187" s="23"/>
      <c r="D187" s="23"/>
      <c r="E187">
        <v>237.622856140137</v>
      </c>
      <c r="F187">
        <v>4999.654296875</v>
      </c>
      <c r="G187">
        <v>1.04676229678694E-3</v>
      </c>
      <c r="H187" s="1">
        <v>1.58753839460822E-6</v>
      </c>
      <c r="I187" s="29">
        <v>1.11513E-3</v>
      </c>
      <c r="J187" s="21">
        <f t="shared" si="15"/>
        <v>2.2304142122326426E-7</v>
      </c>
      <c r="K187" s="10">
        <f t="shared" si="12"/>
        <v>1.2526006215898521E-2</v>
      </c>
      <c r="L187" s="10">
        <f t="shared" si="13"/>
        <v>1.2877006215898521E-2</v>
      </c>
      <c r="M187" s="10">
        <f t="shared" si="14"/>
        <v>3.0598709955561043</v>
      </c>
      <c r="N187" s="23">
        <f t="shared" si="16"/>
        <v>2.632149854503858</v>
      </c>
      <c r="O187">
        <f t="shared" si="17"/>
        <v>0.55302818596041992</v>
      </c>
      <c r="P187" s="23"/>
    </row>
    <row r="188" spans="1:16" x14ac:dyDescent="0.2">
      <c r="A188" s="23"/>
      <c r="D188" s="23"/>
      <c r="E188">
        <v>237.286750793457</v>
      </c>
      <c r="F188">
        <v>4999.654296875</v>
      </c>
      <c r="G188">
        <v>9.7841657028728199E-4</v>
      </c>
      <c r="H188" s="1">
        <v>1.7251751862593001E-6</v>
      </c>
      <c r="I188" s="29">
        <v>1.0467899999999999E-3</v>
      </c>
      <c r="J188" s="21">
        <f t="shared" si="15"/>
        <v>2.0937247614385837E-7</v>
      </c>
      <c r="K188" s="10">
        <f t="shared" si="12"/>
        <v>1.1758358260239085E-2</v>
      </c>
      <c r="L188" s="10">
        <f t="shared" si="13"/>
        <v>1.2109358260239086E-2</v>
      </c>
      <c r="M188" s="10">
        <f t="shared" si="14"/>
        <v>2.8733902757660421</v>
      </c>
      <c r="N188" s="23">
        <f t="shared" si="16"/>
        <v>2.4462741243378194</v>
      </c>
      <c r="O188">
        <f t="shared" si="17"/>
        <v>0.58299495539322166</v>
      </c>
      <c r="P188" s="23"/>
    </row>
    <row r="189" spans="1:16" x14ac:dyDescent="0.2">
      <c r="A189" s="23"/>
      <c r="D189" s="23"/>
      <c r="E189">
        <v>236.94738769531301</v>
      </c>
      <c r="F189">
        <v>4999.654296875</v>
      </c>
      <c r="G189">
        <v>9.0538929755006601E-4</v>
      </c>
      <c r="H189" s="1">
        <v>1.82816309795388E-6</v>
      </c>
      <c r="I189" s="29">
        <v>9.7377E-4</v>
      </c>
      <c r="J189" s="21">
        <f t="shared" si="15"/>
        <v>1.947674663443527E-7</v>
      </c>
      <c r="K189" s="10">
        <f t="shared" si="12"/>
        <v>1.0938140909898848E-2</v>
      </c>
      <c r="L189" s="10">
        <f t="shared" si="13"/>
        <v>1.1289140909898849E-2</v>
      </c>
      <c r="M189" s="10">
        <f t="shared" si="14"/>
        <v>2.6749324479248213</v>
      </c>
      <c r="N189" s="23">
        <f t="shared" si="16"/>
        <v>2.2484271500732578</v>
      </c>
      <c r="O189">
        <f t="shared" si="17"/>
        <v>0.64837774652805436</v>
      </c>
      <c r="P189" s="23"/>
    </row>
    <row r="190" spans="1:16" x14ac:dyDescent="0.2">
      <c r="A190" s="23"/>
      <c r="D190" s="23"/>
      <c r="E190">
        <v>236.62538146972699</v>
      </c>
      <c r="F190">
        <v>4999.654296875</v>
      </c>
      <c r="G190">
        <v>8.2799174333513198E-4</v>
      </c>
      <c r="H190" s="1">
        <v>1.9180684583227598E-6</v>
      </c>
      <c r="I190" s="29">
        <v>8.9636999999999996E-4</v>
      </c>
      <c r="J190" s="21">
        <f t="shared" si="15"/>
        <v>1.7928639597347161E-7</v>
      </c>
      <c r="K190" s="10">
        <f t="shared" si="12"/>
        <v>1.0068723997870165E-2</v>
      </c>
      <c r="L190" s="10">
        <f t="shared" si="13"/>
        <v>1.0419723997870165E-2</v>
      </c>
      <c r="M190" s="10">
        <f t="shared" si="14"/>
        <v>2.4655711658052968</v>
      </c>
      <c r="N190" s="23">
        <f t="shared" si="16"/>
        <v>2.039645479159788</v>
      </c>
      <c r="O190">
        <f t="shared" si="17"/>
        <v>0.64800077004168521</v>
      </c>
      <c r="P190" s="23"/>
    </row>
    <row r="191" spans="1:16" x14ac:dyDescent="0.2">
      <c r="A191" s="23"/>
      <c r="D191" s="23"/>
      <c r="E191">
        <v>236.29203796386699</v>
      </c>
      <c r="F191">
        <v>4999.654296875</v>
      </c>
      <c r="G191">
        <v>7.47693132673465E-4</v>
      </c>
      <c r="H191" s="1">
        <v>1.9476545497009399E-6</v>
      </c>
      <c r="I191" s="29">
        <v>8.1607000000000001E-4</v>
      </c>
      <c r="J191" s="21">
        <f t="shared" si="15"/>
        <v>1.6322528549825515E-7</v>
      </c>
      <c r="K191" s="10">
        <f t="shared" si="12"/>
        <v>9.1667320335820091E-3</v>
      </c>
      <c r="L191" s="10">
        <f t="shared" si="13"/>
        <v>9.5177320335820097E-3</v>
      </c>
      <c r="M191" s="10">
        <f t="shared" si="14"/>
        <v>2.248964299009073</v>
      </c>
      <c r="N191" s="23">
        <f t="shared" si="16"/>
        <v>1.8236386306741128</v>
      </c>
      <c r="O191">
        <f t="shared" si="17"/>
        <v>0.62515467417264137</v>
      </c>
      <c r="P191" s="23"/>
    </row>
    <row r="192" spans="1:16" x14ac:dyDescent="0.2">
      <c r="A192" s="23"/>
      <c r="D192" s="23"/>
      <c r="E192">
        <v>235.94602203369101</v>
      </c>
      <c r="F192">
        <v>4999.654296875</v>
      </c>
      <c r="G192">
        <v>6.6707371014493105E-4</v>
      </c>
      <c r="H192" s="1">
        <v>1.9376026602453399E-6</v>
      </c>
      <c r="I192" s="29">
        <v>7.3545999999999995E-4</v>
      </c>
      <c r="J192" s="21">
        <f t="shared" si="15"/>
        <v>1.4710217073602353E-7</v>
      </c>
      <c r="K192" s="10">
        <f t="shared" si="12"/>
        <v>8.2612579085350815E-3</v>
      </c>
      <c r="L192" s="10">
        <f t="shared" si="13"/>
        <v>8.6122579085350821E-3</v>
      </c>
      <c r="M192" s="10">
        <f t="shared" si="14"/>
        <v>2.0320279942470481</v>
      </c>
      <c r="N192" s="23">
        <f t="shared" si="16"/>
        <v>1.6073251545864045</v>
      </c>
      <c r="O192">
        <f t="shared" si="17"/>
        <v>0.6379808275526675</v>
      </c>
      <c r="P192" s="23"/>
    </row>
    <row r="193" spans="1:16" x14ac:dyDescent="0.2">
      <c r="A193" s="23"/>
      <c r="D193" s="23"/>
      <c r="E193">
        <v>235.61785888671901</v>
      </c>
      <c r="F193">
        <v>4999.654296875</v>
      </c>
      <c r="G193">
        <v>5.8882058114373902E-4</v>
      </c>
      <c r="H193" s="1">
        <v>1.8342238639585201E-6</v>
      </c>
      <c r="I193" s="29">
        <v>6.5720000000000004E-4</v>
      </c>
      <c r="J193" s="21">
        <f t="shared" si="15"/>
        <v>1.3144908847213265E-7</v>
      </c>
      <c r="K193" s="10">
        <f t="shared" si="12"/>
        <v>7.3821808085949691E-3</v>
      </c>
      <c r="L193" s="10">
        <f t="shared" si="13"/>
        <v>7.7331808085949688E-3</v>
      </c>
      <c r="M193" s="10">
        <f t="shared" si="14"/>
        <v>1.822075504505013</v>
      </c>
      <c r="N193" s="23">
        <f t="shared" si="16"/>
        <v>1.3979633585089186</v>
      </c>
      <c r="O193">
        <f t="shared" si="17"/>
        <v>0.62001651599115271</v>
      </c>
      <c r="P193" s="23"/>
    </row>
    <row r="194" spans="1:16" x14ac:dyDescent="0.2">
      <c r="A194" s="23"/>
      <c r="D194" s="23"/>
      <c r="E194">
        <v>235.29974365234401</v>
      </c>
      <c r="F194">
        <v>4999.654296875</v>
      </c>
      <c r="G194">
        <v>5.1490460547096899E-4</v>
      </c>
      <c r="H194" s="1">
        <v>1.72122417026678E-6</v>
      </c>
      <c r="I194" s="29">
        <v>5.8328999999999998E-4</v>
      </c>
      <c r="J194" s="21">
        <f t="shared" si="15"/>
        <v>1.1666606636474474E-7</v>
      </c>
      <c r="K194" s="10">
        <f t="shared" si="12"/>
        <v>6.5519662870440649E-3</v>
      </c>
      <c r="L194" s="10">
        <f t="shared" si="13"/>
        <v>6.9029662870440647E-3</v>
      </c>
      <c r="M194" s="10">
        <f t="shared" si="14"/>
        <v>1.6242661977822412</v>
      </c>
      <c r="N194" s="23">
        <f t="shared" si="16"/>
        <v>1.2007266592080221</v>
      </c>
      <c r="O194">
        <f t="shared" si="17"/>
        <v>0.53174763528381397</v>
      </c>
      <c r="P194" s="23"/>
    </row>
    <row r="195" spans="1:16" x14ac:dyDescent="0.2">
      <c r="A195" s="23"/>
      <c r="D195" s="23"/>
      <c r="E195">
        <v>234.96051788330101</v>
      </c>
      <c r="F195">
        <v>4999.654296875</v>
      </c>
      <c r="G195">
        <v>4.4721498191693202E-4</v>
      </c>
      <c r="H195" s="1">
        <v>1.5585371498174001E-6</v>
      </c>
      <c r="I195" s="29">
        <v>5.1559999999999996E-4</v>
      </c>
      <c r="J195" s="21">
        <f t="shared" si="15"/>
        <v>1.0312713027424161E-7</v>
      </c>
      <c r="K195" s="10">
        <f t="shared" si="12"/>
        <v>5.7916196362014088E-3</v>
      </c>
      <c r="L195" s="10">
        <f t="shared" si="13"/>
        <v>6.1426196362014086E-3</v>
      </c>
      <c r="M195" s="10">
        <f t="shared" si="14"/>
        <v>1.4432730908820171</v>
      </c>
      <c r="N195" s="23">
        <f t="shared" si="16"/>
        <v>1.0203441586920752</v>
      </c>
      <c r="O195">
        <f t="shared" si="17"/>
        <v>0.49812088668683369</v>
      </c>
      <c r="P195" s="23"/>
    </row>
    <row r="196" spans="1:16" x14ac:dyDescent="0.2">
      <c r="A196" s="23"/>
      <c r="D196" s="23"/>
      <c r="E196">
        <v>234.63737487793</v>
      </c>
      <c r="F196">
        <v>4999.654296875</v>
      </c>
      <c r="G196">
        <v>3.8666917147485902E-4</v>
      </c>
      <c r="H196" s="1">
        <v>1.37520608905244E-6</v>
      </c>
      <c r="I196" s="29">
        <v>4.5506000000000002E-4</v>
      </c>
      <c r="J196" s="21">
        <f t="shared" si="15"/>
        <v>9.1018293061668716E-8</v>
      </c>
      <c r="K196" s="10">
        <f t="shared" si="12"/>
        <v>5.1115873383433151E-3</v>
      </c>
      <c r="L196" s="10">
        <f t="shared" si="13"/>
        <v>5.4625873383433148E-3</v>
      </c>
      <c r="M196" s="10">
        <f t="shared" si="14"/>
        <v>1.2817271531102943</v>
      </c>
      <c r="N196" s="23">
        <f t="shared" si="16"/>
        <v>0.85937987833002016</v>
      </c>
      <c r="O196">
        <f t="shared" si="17"/>
        <v>0.40222960481607867</v>
      </c>
      <c r="P196" s="23"/>
    </row>
    <row r="197" spans="1:16" x14ac:dyDescent="0.2">
      <c r="A197" s="23"/>
      <c r="D197" s="23"/>
      <c r="E197">
        <v>234.28794860839801</v>
      </c>
      <c r="F197">
        <v>4999.654296875</v>
      </c>
      <c r="G197">
        <v>3.3374975454942299E-4</v>
      </c>
      <c r="H197" s="1">
        <v>1.178719827546E-6</v>
      </c>
      <c r="I197" s="29">
        <v>4.0214E-4</v>
      </c>
      <c r="J197" s="21">
        <f t="shared" si="15"/>
        <v>8.0433561226694194E-8</v>
      </c>
      <c r="K197" s="10">
        <f t="shared" ref="K197:K260" si="18">J197*B$6</f>
        <v>4.5171487984911459E-3</v>
      </c>
      <c r="L197" s="10">
        <f t="shared" ref="L197:L260" si="19">K197+B$7</f>
        <v>4.8681487984911457E-3</v>
      </c>
      <c r="M197" s="10">
        <f t="shared" ref="M197:M260" si="20">L197*E197</f>
        <v>1.1405485955189281</v>
      </c>
      <c r="N197" s="23">
        <f t="shared" si="16"/>
        <v>0.71883028802381166</v>
      </c>
      <c r="O197">
        <f t="shared" si="17"/>
        <v>0.34397193862541697</v>
      </c>
      <c r="P197" s="23"/>
    </row>
    <row r="198" spans="1:16" x14ac:dyDescent="0.2">
      <c r="A198" s="23"/>
      <c r="D198" s="23"/>
      <c r="E198">
        <v>233.940841674805</v>
      </c>
      <c r="F198">
        <v>4999.654296875</v>
      </c>
      <c r="G198">
        <v>2.8872818396801398E-4</v>
      </c>
      <c r="H198" s="1">
        <v>9.8862337535220893E-7</v>
      </c>
      <c r="I198" s="29">
        <v>3.5711E-4</v>
      </c>
      <c r="J198" s="21">
        <f t="shared" ref="J198:J261" si="21">I198/F198</f>
        <v>7.1426938503169952E-8</v>
      </c>
      <c r="K198" s="10">
        <f t="shared" si="18"/>
        <v>4.0113368663380247E-3</v>
      </c>
      <c r="L198" s="10">
        <f t="shared" si="19"/>
        <v>4.3623368663380244E-3</v>
      </c>
      <c r="M198" s="10">
        <f t="shared" si="20"/>
        <v>1.0205287581801488</v>
      </c>
      <c r="N198" s="23">
        <f t="shared" ref="N198:N261" si="22">((M198/E198)-$B$8)*E198</f>
        <v>0.59943524316549979</v>
      </c>
      <c r="O198">
        <f t="shared" ref="O198:O261" si="23">(N199-N198)/(E199-E198)</f>
        <v>0.29702044782839893</v>
      </c>
      <c r="P198" s="23"/>
    </row>
    <row r="199" spans="1:16" x14ac:dyDescent="0.2">
      <c r="A199" s="23"/>
      <c r="D199" s="23"/>
      <c r="E199">
        <v>233.60861968994101</v>
      </c>
      <c r="F199">
        <v>4999.654296875</v>
      </c>
      <c r="G199">
        <v>2.5143808657991201E-4</v>
      </c>
      <c r="H199" s="1">
        <v>8.0881676204865899E-7</v>
      </c>
      <c r="I199" s="29">
        <v>3.1983000000000001E-4</v>
      </c>
      <c r="J199" s="21">
        <f t="shared" si="21"/>
        <v>6.3970422955024624E-8</v>
      </c>
      <c r="K199" s="10">
        <f t="shared" si="18"/>
        <v>3.5925789531541827E-3</v>
      </c>
      <c r="L199" s="10">
        <f t="shared" si="19"/>
        <v>3.9435789531541829E-3</v>
      </c>
      <c r="M199" s="10">
        <f t="shared" si="20"/>
        <v>0.92125403588465116</v>
      </c>
      <c r="N199" s="23">
        <f t="shared" si="22"/>
        <v>0.50075852044275737</v>
      </c>
      <c r="O199">
        <f t="shared" si="23"/>
        <v>0.24701304616418074</v>
      </c>
      <c r="P199" s="23"/>
    </row>
    <row r="200" spans="1:16" x14ac:dyDescent="0.2">
      <c r="A200" s="23"/>
      <c r="D200" s="23"/>
      <c r="E200">
        <v>233.28693389892601</v>
      </c>
      <c r="F200">
        <v>4999.654296875</v>
      </c>
      <c r="G200">
        <v>2.2137779775669399E-4</v>
      </c>
      <c r="H200" s="1">
        <v>6.47310410243148E-7</v>
      </c>
      <c r="I200" s="29">
        <v>2.8977000000000001E-4</v>
      </c>
      <c r="J200" s="21">
        <f t="shared" si="21"/>
        <v>5.7958007252845218E-8</v>
      </c>
      <c r="K200" s="10">
        <f t="shared" si="18"/>
        <v>3.2549216873197875E-3</v>
      </c>
      <c r="L200" s="10">
        <f t="shared" si="19"/>
        <v>3.6059216873197877E-3</v>
      </c>
      <c r="M200" s="10">
        <f t="shared" si="20"/>
        <v>0.84121441431447508</v>
      </c>
      <c r="N200" s="23">
        <f t="shared" si="22"/>
        <v>0.42129793329640824</v>
      </c>
      <c r="O200">
        <f t="shared" si="23"/>
        <v>0.18443717781346919</v>
      </c>
      <c r="P200" s="23"/>
    </row>
    <row r="201" spans="1:16" x14ac:dyDescent="0.2">
      <c r="A201" s="23"/>
      <c r="D201" s="23"/>
      <c r="E201">
        <v>232.94565582275399</v>
      </c>
      <c r="F201">
        <v>4999.654296875</v>
      </c>
      <c r="G201">
        <v>1.97549391231591E-4</v>
      </c>
      <c r="H201" s="1">
        <v>5.0564562108291995E-7</v>
      </c>
      <c r="I201" s="29">
        <v>2.6594999999999999E-4</v>
      </c>
      <c r="J201" s="21">
        <f t="shared" si="21"/>
        <v>5.319367784413219E-8</v>
      </c>
      <c r="K201" s="10">
        <f t="shared" si="18"/>
        <v>2.9873569477264638E-3</v>
      </c>
      <c r="L201" s="10">
        <f t="shared" si="19"/>
        <v>3.3383569477264639E-3</v>
      </c>
      <c r="M201" s="10">
        <f t="shared" si="20"/>
        <v>0.77765574855858843</v>
      </c>
      <c r="N201" s="23">
        <f t="shared" si="22"/>
        <v>0.35835356807763125</v>
      </c>
      <c r="O201">
        <f t="shared" si="23"/>
        <v>0.1486203794404366</v>
      </c>
      <c r="P201" s="23"/>
    </row>
    <row r="202" spans="1:16" x14ac:dyDescent="0.2">
      <c r="A202" s="23"/>
      <c r="D202" s="23"/>
      <c r="E202">
        <v>232.61806488037101</v>
      </c>
      <c r="F202">
        <v>4999.654296875</v>
      </c>
      <c r="G202">
        <v>1.79104608117103E-4</v>
      </c>
      <c r="H202" s="1">
        <v>3.9220148015762701E-7</v>
      </c>
      <c r="I202" s="29">
        <v>2.4750999999999999E-4</v>
      </c>
      <c r="J202" s="21">
        <f t="shared" si="21"/>
        <v>4.9505422835875758E-8</v>
      </c>
      <c r="K202" s="10">
        <f t="shared" si="18"/>
        <v>2.7802245464627826E-3</v>
      </c>
      <c r="L202" s="10">
        <f t="shared" si="19"/>
        <v>3.1312245464627827E-3</v>
      </c>
      <c r="M202" s="10">
        <f t="shared" si="20"/>
        <v>0.72837939470408986</v>
      </c>
      <c r="N202" s="23">
        <f t="shared" si="22"/>
        <v>0.3096668779194221</v>
      </c>
      <c r="O202">
        <f t="shared" si="23"/>
        <v>0.11220127093240907</v>
      </c>
      <c r="P202" s="23"/>
    </row>
    <row r="203" spans="1:16" x14ac:dyDescent="0.2">
      <c r="A203" s="23"/>
      <c r="D203" s="23"/>
      <c r="E203">
        <v>232.28670501708999</v>
      </c>
      <c r="F203">
        <v>4999.654296875</v>
      </c>
      <c r="G203">
        <v>1.65023608822259E-4</v>
      </c>
      <c r="H203" s="1">
        <v>2.9726327495355398E-7</v>
      </c>
      <c r="I203" s="29">
        <v>2.3342999999999999E-4</v>
      </c>
      <c r="J203" s="21">
        <f t="shared" si="21"/>
        <v>4.6689228122413151E-8</v>
      </c>
      <c r="K203" s="10">
        <f t="shared" si="18"/>
        <v>2.6220670513547226E-3</v>
      </c>
      <c r="L203" s="10">
        <f t="shared" si="19"/>
        <v>2.9730670513547228E-3</v>
      </c>
      <c r="M203" s="10">
        <f t="shared" si="20"/>
        <v>0.69060394915406398</v>
      </c>
      <c r="N203" s="23">
        <f t="shared" si="22"/>
        <v>0.27248788012330205</v>
      </c>
      <c r="O203">
        <f t="shared" si="23"/>
        <v>8.6530073832343513E-2</v>
      </c>
      <c r="P203" s="23"/>
    </row>
    <row r="204" spans="1:16" x14ac:dyDescent="0.2">
      <c r="A204" s="23"/>
      <c r="D204" s="23"/>
      <c r="E204">
        <v>231.96038818359401</v>
      </c>
      <c r="F204">
        <v>4999.654296875</v>
      </c>
      <c r="G204">
        <v>1.5433593824649701E-4</v>
      </c>
      <c r="H204" s="1">
        <v>2.27752153920791E-7</v>
      </c>
      <c r="I204" s="29">
        <v>2.2274E-4</v>
      </c>
      <c r="J204" s="21">
        <f t="shared" si="21"/>
        <v>4.4551080289535646E-8</v>
      </c>
      <c r="K204" s="10">
        <f t="shared" si="18"/>
        <v>2.501988669060322E-3</v>
      </c>
      <c r="L204" s="10">
        <f t="shared" si="19"/>
        <v>2.8529886690603222E-3</v>
      </c>
      <c r="M204" s="10">
        <f t="shared" si="20"/>
        <v>0.66178035915862754</v>
      </c>
      <c r="N204" s="23">
        <f t="shared" si="22"/>
        <v>0.24425166042815835</v>
      </c>
      <c r="O204">
        <f t="shared" si="23"/>
        <v>6.5497560952716125E-2</v>
      </c>
      <c r="P204" s="23"/>
    </row>
    <row r="205" spans="1:16" x14ac:dyDescent="0.2">
      <c r="A205" s="23"/>
      <c r="D205" s="23"/>
      <c r="E205">
        <v>231.62973022460901</v>
      </c>
      <c r="F205">
        <v>4999.654296875</v>
      </c>
      <c r="G205">
        <v>1.4613997174296801E-4</v>
      </c>
      <c r="H205" s="1">
        <v>1.77854318719165E-7</v>
      </c>
      <c r="I205" s="29">
        <v>2.1455000000000001E-4</v>
      </c>
      <c r="J205" s="21">
        <f t="shared" si="21"/>
        <v>4.2912967029361015E-8</v>
      </c>
      <c r="K205" s="10">
        <f t="shared" si="18"/>
        <v>2.4099922283689146E-3</v>
      </c>
      <c r="L205" s="10">
        <f t="shared" si="19"/>
        <v>2.7609922283689148E-3</v>
      </c>
      <c r="M205" s="10">
        <f t="shared" si="20"/>
        <v>0.63952788500933377</v>
      </c>
      <c r="N205" s="23">
        <f t="shared" si="22"/>
        <v>0.22259437060503759</v>
      </c>
      <c r="O205">
        <f t="shared" si="23"/>
        <v>5.2349266279447908E-2</v>
      </c>
      <c r="P205" s="23"/>
    </row>
    <row r="206" spans="1:16" x14ac:dyDescent="0.2">
      <c r="A206" s="23"/>
      <c r="D206" s="23"/>
      <c r="E206">
        <v>231.30361938476599</v>
      </c>
      <c r="F206">
        <v>4999.654296875</v>
      </c>
      <c r="G206">
        <v>1.3969210199727799E-4</v>
      </c>
      <c r="H206" s="1">
        <v>1.41440998303677E-7</v>
      </c>
      <c r="I206" s="29">
        <v>2.0809999999999999E-4</v>
      </c>
      <c r="J206" s="21">
        <f t="shared" si="21"/>
        <v>4.1622877831787584E-8</v>
      </c>
      <c r="K206" s="10">
        <f t="shared" si="18"/>
        <v>2.3375408190331906E-3</v>
      </c>
      <c r="L206" s="10">
        <f t="shared" si="19"/>
        <v>2.6885408190331908E-3</v>
      </c>
      <c r="M206" s="10">
        <f t="shared" si="20"/>
        <v>0.62186922230606023</v>
      </c>
      <c r="N206" s="23">
        <f t="shared" si="22"/>
        <v>0.20552270741348141</v>
      </c>
      <c r="O206">
        <f t="shared" si="23"/>
        <v>4.0710100247108597E-2</v>
      </c>
      <c r="P206" s="23"/>
    </row>
    <row r="207" spans="1:16" x14ac:dyDescent="0.2">
      <c r="A207" s="23"/>
      <c r="D207" s="23"/>
      <c r="E207">
        <v>230.958984375</v>
      </c>
      <c r="F207">
        <v>4999.654296875</v>
      </c>
      <c r="G207">
        <v>1.3439742346567899E-4</v>
      </c>
      <c r="H207" s="1">
        <v>1.1762162161105E-7</v>
      </c>
      <c r="I207" s="29">
        <v>2.0280999999999999E-4</v>
      </c>
      <c r="J207" s="21">
        <f t="shared" si="21"/>
        <v>4.0564804675948296E-8</v>
      </c>
      <c r="K207" s="10">
        <f t="shared" si="18"/>
        <v>2.2781194306012564E-3</v>
      </c>
      <c r="L207" s="10">
        <f t="shared" si="19"/>
        <v>2.6291194306012565E-3</v>
      </c>
      <c r="M207" s="10">
        <f t="shared" si="20"/>
        <v>0.60721875349224452</v>
      </c>
      <c r="N207" s="23">
        <f t="shared" si="22"/>
        <v>0.19149258161724453</v>
      </c>
      <c r="O207">
        <f t="shared" si="23"/>
        <v>3.4960142367473038E-2</v>
      </c>
      <c r="P207" s="23"/>
    </row>
    <row r="208" spans="1:16" x14ac:dyDescent="0.2">
      <c r="A208" s="23"/>
      <c r="D208" s="23"/>
      <c r="E208">
        <v>230.62957000732399</v>
      </c>
      <c r="F208">
        <v>4999.654296875</v>
      </c>
      <c r="G208">
        <v>1.30058519057387E-4</v>
      </c>
      <c r="H208" s="1">
        <v>1.00112143215455E-7</v>
      </c>
      <c r="I208" s="29">
        <v>1.9846999999999999E-4</v>
      </c>
      <c r="J208" s="21">
        <f t="shared" si="21"/>
        <v>3.9696744657736098E-8</v>
      </c>
      <c r="K208" s="10">
        <f t="shared" si="18"/>
        <v>2.2293691799784594E-3</v>
      </c>
      <c r="L208" s="10">
        <f t="shared" si="19"/>
        <v>2.5803691799784595E-3</v>
      </c>
      <c r="M208" s="10">
        <f t="shared" si="20"/>
        <v>0.59510943443858333</v>
      </c>
      <c r="N208" s="23">
        <f t="shared" si="22"/>
        <v>0.17997620842540016</v>
      </c>
      <c r="O208">
        <f t="shared" si="23"/>
        <v>3.1055509938288321E-2</v>
      </c>
      <c r="P208" s="23"/>
    </row>
    <row r="209" spans="1:16" x14ac:dyDescent="0.2">
      <c r="A209" s="23"/>
      <c r="D209" s="23"/>
      <c r="E209">
        <v>230.31254577636699</v>
      </c>
      <c r="F209">
        <v>4999.654296875</v>
      </c>
      <c r="G209">
        <v>1.2635052261346101E-4</v>
      </c>
      <c r="H209" s="1">
        <v>8.4925428649685195E-8</v>
      </c>
      <c r="I209" s="29">
        <v>1.9476000000000001E-4</v>
      </c>
      <c r="J209" s="21">
        <f t="shared" si="21"/>
        <v>3.8954693351845031E-8</v>
      </c>
      <c r="K209" s="10">
        <f t="shared" si="18"/>
        <v>2.187695578639617E-3</v>
      </c>
      <c r="L209" s="10">
        <f t="shared" si="19"/>
        <v>2.5386955786396172E-3</v>
      </c>
      <c r="M209" s="10">
        <f t="shared" si="20"/>
        <v>0.58469344166769732</v>
      </c>
      <c r="N209" s="23">
        <f t="shared" si="22"/>
        <v>0.17013085927023675</v>
      </c>
      <c r="O209">
        <f t="shared" si="23"/>
        <v>2.3869492438142813E-2</v>
      </c>
      <c r="P209" s="23"/>
    </row>
    <row r="210" spans="1:16" x14ac:dyDescent="0.2">
      <c r="A210" s="23"/>
      <c r="D210" s="23"/>
      <c r="E210">
        <v>229.95631408691401</v>
      </c>
      <c r="F210">
        <v>4999.654296875</v>
      </c>
      <c r="G210">
        <v>1.2315312580244499E-4</v>
      </c>
      <c r="H210" s="1">
        <v>7.5894471700352906E-8</v>
      </c>
      <c r="I210" s="29">
        <v>1.9157000000000001E-4</v>
      </c>
      <c r="J210" s="21">
        <f t="shared" si="21"/>
        <v>3.831664923707616E-8</v>
      </c>
      <c r="K210" s="10">
        <f t="shared" si="18"/>
        <v>2.1518630211541973E-3</v>
      </c>
      <c r="L210" s="10">
        <f t="shared" si="19"/>
        <v>2.5028630211541975E-3</v>
      </c>
      <c r="M210" s="10">
        <f t="shared" si="20"/>
        <v>0.57554915500905712</v>
      </c>
      <c r="N210" s="23">
        <f t="shared" si="22"/>
        <v>0.16162778965261193</v>
      </c>
      <c r="O210">
        <f t="shared" si="23"/>
        <v>2.1740289790212669E-2</v>
      </c>
      <c r="P210" s="23"/>
    </row>
    <row r="211" spans="1:16" x14ac:dyDescent="0.2">
      <c r="A211" s="23"/>
      <c r="D211" s="23"/>
      <c r="E211">
        <v>229.6142578125</v>
      </c>
      <c r="F211">
        <v>4999.654296875</v>
      </c>
      <c r="G211">
        <v>1.20364418731296E-4</v>
      </c>
      <c r="H211" s="1">
        <v>6.9743251158497495E-8</v>
      </c>
      <c r="I211" s="29">
        <v>1.8877999999999999E-4</v>
      </c>
      <c r="J211" s="21">
        <f t="shared" si="21"/>
        <v>3.7758610653939745E-8</v>
      </c>
      <c r="K211" s="10">
        <f t="shared" si="18"/>
        <v>2.1205235743252562E-3</v>
      </c>
      <c r="L211" s="10">
        <f t="shared" si="19"/>
        <v>2.4715235743252564E-3</v>
      </c>
      <c r="M211" s="10">
        <f t="shared" si="20"/>
        <v>0.56749705118479088</v>
      </c>
      <c r="N211" s="23">
        <f t="shared" si="22"/>
        <v>0.15419138712229094</v>
      </c>
      <c r="O211">
        <f t="shared" si="23"/>
        <v>1.918627042492976E-2</v>
      </c>
      <c r="P211" s="23"/>
    </row>
    <row r="212" spans="1:16" x14ac:dyDescent="0.2">
      <c r="A212" s="23"/>
      <c r="D212" s="23"/>
      <c r="E212">
        <v>229.28041076660199</v>
      </c>
      <c r="F212">
        <v>4999.654296875</v>
      </c>
      <c r="G212">
        <v>1.17963199660241E-4</v>
      </c>
      <c r="H212" s="1">
        <v>6.31418042199705E-8</v>
      </c>
      <c r="I212" s="29">
        <v>1.8637999999999999E-4</v>
      </c>
      <c r="J212" s="21">
        <f t="shared" si="21"/>
        <v>3.7278577464144978E-8</v>
      </c>
      <c r="K212" s="10">
        <f t="shared" si="18"/>
        <v>2.0935649103863822E-3</v>
      </c>
      <c r="L212" s="10">
        <f t="shared" si="19"/>
        <v>2.4445649103863824E-3</v>
      </c>
      <c r="M212" s="10">
        <f t="shared" si="20"/>
        <v>0.56049084679901129</v>
      </c>
      <c r="N212" s="23">
        <f t="shared" si="22"/>
        <v>0.14778610741912776</v>
      </c>
      <c r="O212">
        <f t="shared" si="23"/>
        <v>1.7579652311110749E-2</v>
      </c>
      <c r="P212" s="23"/>
    </row>
    <row r="213" spans="1:16" x14ac:dyDescent="0.2">
      <c r="A213" s="23"/>
      <c r="D213" s="23"/>
      <c r="E213">
        <v>228.958457946777</v>
      </c>
      <c r="F213">
        <v>4999.654296875</v>
      </c>
      <c r="G213">
        <v>1.1583231514480799E-4</v>
      </c>
      <c r="H213" s="1">
        <v>5.6253997577592003E-8</v>
      </c>
      <c r="I213" s="29">
        <v>1.8426E-4</v>
      </c>
      <c r="J213" s="21">
        <f t="shared" si="21"/>
        <v>3.6854548146492942E-8</v>
      </c>
      <c r="K213" s="10">
        <f t="shared" si="18"/>
        <v>2.0697514239070435E-3</v>
      </c>
      <c r="L213" s="10">
        <f t="shared" si="19"/>
        <v>2.4207514239070436E-3</v>
      </c>
      <c r="M213" s="10">
        <f t="shared" si="20"/>
        <v>0.55425151309022136</v>
      </c>
      <c r="N213" s="23">
        <f t="shared" si="22"/>
        <v>0.14212628878602282</v>
      </c>
      <c r="O213">
        <f t="shared" si="23"/>
        <v>1.4609365084164543E-2</v>
      </c>
      <c r="P213" s="23"/>
    </row>
    <row r="214" spans="1:16" x14ac:dyDescent="0.2">
      <c r="A214" s="23"/>
      <c r="D214" s="23"/>
      <c r="E214">
        <v>228.61150360107399</v>
      </c>
      <c r="F214">
        <v>4999.654296875</v>
      </c>
      <c r="G214">
        <v>1.13942100526342E-4</v>
      </c>
      <c r="H214" s="1">
        <v>5.1841320645917001E-8</v>
      </c>
      <c r="I214" s="29">
        <v>1.8237E-4</v>
      </c>
      <c r="J214" s="21">
        <f t="shared" si="21"/>
        <v>3.6476522009529567E-8</v>
      </c>
      <c r="K214" s="10">
        <f t="shared" si="18"/>
        <v>2.0485214760551803E-3</v>
      </c>
      <c r="L214" s="10">
        <f t="shared" si="19"/>
        <v>2.3995214760551805E-3</v>
      </c>
      <c r="M214" s="10">
        <f t="shared" si="20"/>
        <v>0.54855821256404325</v>
      </c>
      <c r="N214" s="23">
        <f t="shared" si="22"/>
        <v>0.13705750608211009</v>
      </c>
      <c r="O214">
        <f t="shared" si="23"/>
        <v>1.3597399642386264E-2</v>
      </c>
      <c r="P214" s="23"/>
    </row>
    <row r="215" spans="1:16" x14ac:dyDescent="0.2">
      <c r="A215" s="23"/>
      <c r="D215" s="23"/>
      <c r="E215">
        <v>228.28204345703099</v>
      </c>
      <c r="F215">
        <v>4999.654296875</v>
      </c>
      <c r="G215">
        <v>1.1227497343388201E-4</v>
      </c>
      <c r="H215" s="1">
        <v>4.7500576955809097E-8</v>
      </c>
      <c r="I215" s="29">
        <v>1.807E-4</v>
      </c>
      <c r="J215" s="21">
        <f t="shared" si="21"/>
        <v>3.6142498914964044E-8</v>
      </c>
      <c r="K215" s="10">
        <f t="shared" si="18"/>
        <v>2.0297627390643805E-3</v>
      </c>
      <c r="L215" s="10">
        <f t="shared" si="19"/>
        <v>2.3807627390643807E-3</v>
      </c>
      <c r="M215" s="10">
        <f t="shared" si="20"/>
        <v>0.54348538305997507</v>
      </c>
      <c r="N215" s="23">
        <f t="shared" si="22"/>
        <v>0.13257770483731932</v>
      </c>
      <c r="O215">
        <f t="shared" si="23"/>
        <v>1.2063999095638555E-2</v>
      </c>
      <c r="P215" s="23"/>
    </row>
    <row r="216" spans="1:16" x14ac:dyDescent="0.2">
      <c r="A216" s="23"/>
      <c r="D216" s="23"/>
      <c r="E216">
        <v>227.94980621337899</v>
      </c>
      <c r="F216">
        <v>4999.654296875</v>
      </c>
      <c r="G216">
        <v>1.1078561861560999E-4</v>
      </c>
      <c r="H216" s="1">
        <v>4.4419471877726401E-8</v>
      </c>
      <c r="I216" s="29">
        <v>1.7920999999999999E-4</v>
      </c>
      <c r="J216" s="21">
        <f t="shared" si="21"/>
        <v>3.5844478309633126E-8</v>
      </c>
      <c r="K216" s="10">
        <f t="shared" si="18"/>
        <v>2.0130259018689965E-3</v>
      </c>
      <c r="L216" s="10">
        <f t="shared" si="19"/>
        <v>2.3640259018689967E-3</v>
      </c>
      <c r="M216" s="10">
        <f t="shared" si="20"/>
        <v>0.53887924621444627</v>
      </c>
      <c r="N216" s="23">
        <f t="shared" si="22"/>
        <v>0.12856959503036411</v>
      </c>
      <c r="O216">
        <f t="shared" si="23"/>
        <v>1.0874249021186666E-2</v>
      </c>
      <c r="P216" s="23"/>
    </row>
    <row r="217" spans="1:16" x14ac:dyDescent="0.2">
      <c r="A217" s="23"/>
      <c r="D217" s="23"/>
      <c r="E217">
        <v>227.62245941162101</v>
      </c>
      <c r="F217">
        <v>4999.654296875</v>
      </c>
      <c r="G217">
        <v>1.09462436550095E-4</v>
      </c>
      <c r="H217" s="1">
        <v>4.0202901523594599E-8</v>
      </c>
      <c r="I217" s="29">
        <v>1.7788999999999999E-4</v>
      </c>
      <c r="J217" s="21">
        <f t="shared" si="21"/>
        <v>3.5580460055246003E-8</v>
      </c>
      <c r="K217" s="10">
        <f t="shared" si="18"/>
        <v>1.9981986367026156E-3</v>
      </c>
      <c r="L217" s="10">
        <f t="shared" si="19"/>
        <v>2.3491986367026158E-3</v>
      </c>
      <c r="M217" s="10">
        <f t="shared" si="20"/>
        <v>0.53473037133267654</v>
      </c>
      <c r="N217" s="23">
        <f t="shared" si="22"/>
        <v>0.12500994439175878</v>
      </c>
      <c r="O217">
        <f t="shared" si="23"/>
        <v>9.34775968050576E-3</v>
      </c>
      <c r="P217" s="23"/>
    </row>
    <row r="218" spans="1:16" x14ac:dyDescent="0.2">
      <c r="A218" s="23"/>
      <c r="D218" s="23"/>
      <c r="E218">
        <v>227.28586578369101</v>
      </c>
      <c r="F218">
        <v>4999.654296875</v>
      </c>
      <c r="G218">
        <v>1.0829311185244599E-4</v>
      </c>
      <c r="H218" s="1">
        <v>3.8843055942692302E-8</v>
      </c>
      <c r="I218" s="29">
        <v>1.7673E-4</v>
      </c>
      <c r="J218" s="21">
        <f t="shared" si="21"/>
        <v>3.5348444013511872E-8</v>
      </c>
      <c r="K218" s="10">
        <f t="shared" si="18"/>
        <v>1.9851686157988267E-3</v>
      </c>
      <c r="L218" s="10">
        <f t="shared" si="19"/>
        <v>2.3361686157988269E-3</v>
      </c>
      <c r="M218" s="10">
        <f t="shared" si="20"/>
        <v>0.53097810645852339</v>
      </c>
      <c r="N218" s="23">
        <f t="shared" si="22"/>
        <v>0.12186354804787956</v>
      </c>
      <c r="O218">
        <f t="shared" si="23"/>
        <v>8.5968964035584971E-3</v>
      </c>
      <c r="P218" s="23"/>
    </row>
    <row r="219" spans="1:16" x14ac:dyDescent="0.2">
      <c r="A219" s="23"/>
      <c r="D219" s="23"/>
      <c r="E219">
        <v>226.950630187988</v>
      </c>
      <c r="F219">
        <v>4999.654296875</v>
      </c>
      <c r="G219">
        <v>1.07232576261104E-4</v>
      </c>
      <c r="H219" s="1">
        <v>3.7451559127770399E-8</v>
      </c>
      <c r="I219" s="29">
        <v>1.7567E-4</v>
      </c>
      <c r="J219" s="21">
        <f t="shared" si="21"/>
        <v>3.5136429354685854E-8</v>
      </c>
      <c r="K219" s="10">
        <f t="shared" si="18"/>
        <v>1.9732618725591578E-3</v>
      </c>
      <c r="L219" s="10">
        <f t="shared" si="19"/>
        <v>2.3242618725591579E-3</v>
      </c>
      <c r="M219" s="10">
        <f t="shared" si="20"/>
        <v>0.52749269669921395</v>
      </c>
      <c r="N219" s="23">
        <f t="shared" si="22"/>
        <v>0.11898156236083555</v>
      </c>
      <c r="O219">
        <f t="shared" si="23"/>
        <v>8.0206604373500353E-3</v>
      </c>
      <c r="P219" s="23"/>
    </row>
    <row r="220" spans="1:16" x14ac:dyDescent="0.2">
      <c r="A220" s="23"/>
      <c r="D220" s="23"/>
      <c r="E220">
        <v>226.62463378906199</v>
      </c>
      <c r="F220">
        <v>4999.654296875</v>
      </c>
      <c r="G220">
        <v>1.06269070304943E-4</v>
      </c>
      <c r="H220" s="1">
        <v>3.3441304439647997E-8</v>
      </c>
      <c r="I220" s="29">
        <v>1.7471000000000001E-4</v>
      </c>
      <c r="J220" s="21">
        <f t="shared" si="21"/>
        <v>3.4944416078767948E-8</v>
      </c>
      <c r="K220" s="10">
        <f t="shared" si="18"/>
        <v>1.962478406983608E-3</v>
      </c>
      <c r="L220" s="10">
        <f t="shared" si="19"/>
        <v>2.3134784069836082E-3</v>
      </c>
      <c r="M220" s="10">
        <f t="shared" si="20"/>
        <v>0.52429119676156266</v>
      </c>
      <c r="N220" s="23">
        <f t="shared" si="22"/>
        <v>0.11636685594125114</v>
      </c>
      <c r="O220">
        <f t="shared" si="23"/>
        <v>7.1266541594465519E-3</v>
      </c>
      <c r="P220" s="23"/>
    </row>
    <row r="221" spans="1:16" x14ac:dyDescent="0.2">
      <c r="A221" s="23"/>
      <c r="D221" s="23"/>
      <c r="E221">
        <v>226.294075012207</v>
      </c>
      <c r="F221">
        <v>4999.654296875</v>
      </c>
      <c r="G221">
        <v>1.05399847840346E-4</v>
      </c>
      <c r="H221" s="1">
        <v>3.3758025656259298E-8</v>
      </c>
      <c r="I221" s="29">
        <v>1.7385E-4</v>
      </c>
      <c r="J221" s="21">
        <f t="shared" si="21"/>
        <v>3.4772404185758155E-8</v>
      </c>
      <c r="K221" s="10">
        <f t="shared" si="18"/>
        <v>1.952818219072178E-3</v>
      </c>
      <c r="L221" s="10">
        <f t="shared" si="19"/>
        <v>2.3038182190721779E-3</v>
      </c>
      <c r="M221" s="10">
        <f t="shared" si="20"/>
        <v>0.52134041288120858</v>
      </c>
      <c r="N221" s="23">
        <f t="shared" si="22"/>
        <v>0.11401107785923599</v>
      </c>
      <c r="O221">
        <f t="shared" si="23"/>
        <v>5.8449163021187141E-3</v>
      </c>
      <c r="P221" s="23"/>
    </row>
    <row r="222" spans="1:16" x14ac:dyDescent="0.2">
      <c r="A222" s="23"/>
      <c r="D222" s="23"/>
      <c r="E222">
        <v>225.947189331055</v>
      </c>
      <c r="F222">
        <v>4999.654296875</v>
      </c>
      <c r="G222">
        <v>1.04672792792208E-4</v>
      </c>
      <c r="H222" s="1">
        <v>3.0209457787992302E-8</v>
      </c>
      <c r="I222" s="29">
        <v>1.7312E-4</v>
      </c>
      <c r="J222" s="21">
        <f t="shared" si="21"/>
        <v>3.4626394090528918E-8</v>
      </c>
      <c r="K222" s="10">
        <f t="shared" si="18"/>
        <v>1.9446182921241039E-3</v>
      </c>
      <c r="L222" s="10">
        <f t="shared" si="19"/>
        <v>2.2956182921241041E-3</v>
      </c>
      <c r="M222" s="10">
        <f t="shared" si="20"/>
        <v>0.51868850088239804</v>
      </c>
      <c r="N222" s="23">
        <f t="shared" si="22"/>
        <v>0.1119835600864991</v>
      </c>
      <c r="O222">
        <f t="shared" si="23"/>
        <v>6.0602600912373098E-3</v>
      </c>
      <c r="P222" s="23"/>
    </row>
    <row r="223" spans="1:16" x14ac:dyDescent="0.2">
      <c r="A223" s="23"/>
      <c r="D223" s="23"/>
      <c r="E223">
        <v>225.62837219238301</v>
      </c>
      <c r="F223">
        <v>4999.654296875</v>
      </c>
      <c r="G223">
        <v>1.03975851363224E-4</v>
      </c>
      <c r="H223" s="1">
        <v>3.0030386809782201E-8</v>
      </c>
      <c r="I223" s="29">
        <v>1.7242000000000001E-4</v>
      </c>
      <c r="J223" s="21">
        <f t="shared" si="21"/>
        <v>3.448638441017211E-8</v>
      </c>
      <c r="K223" s="10">
        <f t="shared" si="18"/>
        <v>1.9367553484752656E-3</v>
      </c>
      <c r="L223" s="10">
        <f t="shared" si="19"/>
        <v>2.2877553484752658E-3</v>
      </c>
      <c r="M223" s="10">
        <f t="shared" si="20"/>
        <v>0.5161825152508922</v>
      </c>
      <c r="N223" s="23">
        <f t="shared" si="22"/>
        <v>0.11005144530460277</v>
      </c>
      <c r="O223">
        <f t="shared" si="23"/>
        <v>5.490568471922086E-3</v>
      </c>
      <c r="P223" s="23"/>
    </row>
    <row r="224" spans="1:16" x14ac:dyDescent="0.2">
      <c r="A224" s="23"/>
      <c r="D224" s="23"/>
      <c r="E224">
        <v>225.294509887695</v>
      </c>
      <c r="F224">
        <v>4999.654296875</v>
      </c>
      <c r="G224">
        <v>1.03314129344678E-4</v>
      </c>
      <c r="H224" s="1">
        <v>3.0143942714939003E-8</v>
      </c>
      <c r="I224" s="29">
        <v>1.7176E-4</v>
      </c>
      <c r="J224" s="21">
        <f t="shared" si="21"/>
        <v>3.4354375282978549E-8</v>
      </c>
      <c r="K224" s="10">
        <f t="shared" si="18"/>
        <v>1.9293417158920752E-3</v>
      </c>
      <c r="L224" s="10">
        <f t="shared" si="19"/>
        <v>2.2803417158920752E-3</v>
      </c>
      <c r="M224" s="10">
        <f t="shared" si="20"/>
        <v>0.51374846925837048</v>
      </c>
      <c r="N224" s="23">
        <f t="shared" si="22"/>
        <v>0.10821835146051953</v>
      </c>
      <c r="O224">
        <f t="shared" si="23"/>
        <v>4.7893710327177319E-3</v>
      </c>
      <c r="P224" s="23"/>
    </row>
    <row r="225" spans="1:16" x14ac:dyDescent="0.2">
      <c r="A225" s="23"/>
      <c r="D225" s="23"/>
      <c r="E225">
        <v>224.966102600098</v>
      </c>
      <c r="F225">
        <v>4999.654296875</v>
      </c>
      <c r="G225">
        <v>1.02749130749198E-4</v>
      </c>
      <c r="H225" s="1">
        <v>3.09730605937742E-8</v>
      </c>
      <c r="I225" s="29">
        <v>1.7119999999999999E-4</v>
      </c>
      <c r="J225" s="21">
        <f t="shared" si="21"/>
        <v>3.42423675386931E-8</v>
      </c>
      <c r="K225" s="10">
        <f t="shared" si="18"/>
        <v>1.9230513609730046E-3</v>
      </c>
      <c r="L225" s="10">
        <f t="shared" si="19"/>
        <v>2.2740513609730045E-3</v>
      </c>
      <c r="M225" s="10">
        <f t="shared" si="20"/>
        <v>0.51158447179054545</v>
      </c>
      <c r="N225" s="23">
        <f t="shared" si="22"/>
        <v>0.10664548711036904</v>
      </c>
      <c r="O225">
        <f t="shared" si="23"/>
        <v>4.2956123670922844E-3</v>
      </c>
      <c r="P225" s="23"/>
    </row>
    <row r="226" spans="1:16" x14ac:dyDescent="0.2">
      <c r="A226" s="23"/>
      <c r="D226" s="23"/>
      <c r="E226">
        <v>224.62937164306601</v>
      </c>
      <c r="F226">
        <v>4999.654296875</v>
      </c>
      <c r="G226">
        <v>1.02242151833745E-4</v>
      </c>
      <c r="H226" s="1">
        <v>2.8609783079765599E-8</v>
      </c>
      <c r="I226" s="29">
        <v>1.7069000000000001E-4</v>
      </c>
      <c r="J226" s="21">
        <f t="shared" si="21"/>
        <v>3.4140360485861721E-8</v>
      </c>
      <c r="K226" s="10">
        <f t="shared" si="18"/>
        <v>1.9173226448859942E-3</v>
      </c>
      <c r="L226" s="10">
        <f t="shared" si="19"/>
        <v>2.2683226448859941E-3</v>
      </c>
      <c r="M226" s="10">
        <f t="shared" si="20"/>
        <v>0.50953189040447844</v>
      </c>
      <c r="N226" s="23">
        <f t="shared" si="22"/>
        <v>0.10519902144695961</v>
      </c>
      <c r="O226">
        <f t="shared" si="23"/>
        <v>3.9512284163173133E-3</v>
      </c>
      <c r="P226" s="23"/>
    </row>
    <row r="227" spans="1:16" x14ac:dyDescent="0.2">
      <c r="A227" s="23"/>
      <c r="D227" s="23"/>
      <c r="E227">
        <v>224.29661560058599</v>
      </c>
      <c r="F227">
        <v>4999.654296875</v>
      </c>
      <c r="G227">
        <v>1.01778159667076E-4</v>
      </c>
      <c r="H227" s="1">
        <v>2.9557105822541401E-8</v>
      </c>
      <c r="I227" s="29">
        <v>1.7023E-4</v>
      </c>
      <c r="J227" s="21">
        <f t="shared" si="21"/>
        <v>3.4048354124484391E-8</v>
      </c>
      <c r="K227" s="10">
        <f t="shared" si="18"/>
        <v>1.9121555676310433E-3</v>
      </c>
      <c r="L227" s="10">
        <f t="shared" si="19"/>
        <v>2.2631555676310435E-3</v>
      </c>
      <c r="M227" s="10">
        <f t="shared" si="20"/>
        <v>0.50761813439726611</v>
      </c>
      <c r="N227" s="23">
        <f t="shared" si="22"/>
        <v>0.10388422631621129</v>
      </c>
      <c r="O227">
        <f t="shared" si="23"/>
        <v>3.7641866550494176E-3</v>
      </c>
      <c r="P227" s="23"/>
    </row>
    <row r="228" spans="1:16" x14ac:dyDescent="0.2">
      <c r="A228" s="23"/>
      <c r="D228" s="23"/>
      <c r="E228">
        <v>223.96890258789099</v>
      </c>
      <c r="F228">
        <v>4999.654296875</v>
      </c>
      <c r="G228">
        <v>1.01348430880908E-4</v>
      </c>
      <c r="H228" s="1">
        <v>2.9829090205456097E-8</v>
      </c>
      <c r="I228" s="29">
        <v>1.6980000000000001E-4</v>
      </c>
      <c r="J228" s="21">
        <f t="shared" si="21"/>
        <v>3.3962348177979498E-8</v>
      </c>
      <c r="K228" s="10">
        <f t="shared" si="18"/>
        <v>1.9073254736753286E-3</v>
      </c>
      <c r="L228" s="10">
        <f t="shared" si="19"/>
        <v>2.2583254736753288E-3</v>
      </c>
      <c r="M228" s="10">
        <f t="shared" si="20"/>
        <v>0.5057946780253425</v>
      </c>
      <c r="N228" s="23">
        <f t="shared" si="22"/>
        <v>0.10265065336713873</v>
      </c>
      <c r="O228">
        <f t="shared" si="23"/>
        <v>3.214208928480481E-3</v>
      </c>
      <c r="P228" s="23"/>
    </row>
    <row r="229" spans="1:16" x14ac:dyDescent="0.2">
      <c r="A229" s="23"/>
      <c r="D229" s="23"/>
      <c r="E229">
        <v>223.64074707031301</v>
      </c>
      <c r="F229">
        <v>4999.654296875</v>
      </c>
      <c r="G229">
        <v>1.0098435095127501E-4</v>
      </c>
      <c r="H229" s="1">
        <v>3.0814258234434298E-8</v>
      </c>
      <c r="I229" s="29">
        <v>1.6944E-4</v>
      </c>
      <c r="J229" s="21">
        <f t="shared" si="21"/>
        <v>3.3890343199510281E-8</v>
      </c>
      <c r="K229" s="10">
        <f t="shared" si="18"/>
        <v>1.9032816740844974E-3</v>
      </c>
      <c r="L229" s="10">
        <f t="shared" si="19"/>
        <v>2.2542816740844973E-3</v>
      </c>
      <c r="M229" s="10">
        <f t="shared" si="20"/>
        <v>0.50414923769917286</v>
      </c>
      <c r="N229" s="23">
        <f t="shared" si="22"/>
        <v>0.10159589297260944</v>
      </c>
      <c r="O229">
        <f t="shared" si="23"/>
        <v>2.9729706130810708E-3</v>
      </c>
      <c r="P229" s="23"/>
    </row>
    <row r="230" spans="1:16" x14ac:dyDescent="0.2">
      <c r="A230" s="23"/>
      <c r="D230" s="23"/>
      <c r="E230">
        <v>223.29220581054699</v>
      </c>
      <c r="F230">
        <v>4999.654296875</v>
      </c>
      <c r="G230">
        <v>1.00628070055348E-4</v>
      </c>
      <c r="H230" s="1">
        <v>2.9610721101934999E-8</v>
      </c>
      <c r="I230" s="29">
        <v>1.6909E-4</v>
      </c>
      <c r="J230" s="21">
        <f t="shared" si="21"/>
        <v>3.3820338359331873E-8</v>
      </c>
      <c r="K230" s="10">
        <f t="shared" si="18"/>
        <v>1.899350202260078E-3</v>
      </c>
      <c r="L230" s="10">
        <f t="shared" si="19"/>
        <v>2.250350202260078E-3</v>
      </c>
      <c r="M230" s="10">
        <f t="shared" si="20"/>
        <v>0.50248566050886334</v>
      </c>
      <c r="N230" s="23">
        <f t="shared" si="22"/>
        <v>0.1005596900498788</v>
      </c>
      <c r="O230">
        <f t="shared" si="23"/>
        <v>2.8658364293997042E-3</v>
      </c>
      <c r="P230" s="23"/>
    </row>
    <row r="231" spans="1:16" x14ac:dyDescent="0.2">
      <c r="A231" s="23"/>
      <c r="D231" s="23"/>
      <c r="E231">
        <v>222.950065612793</v>
      </c>
      <c r="F231">
        <v>4999.654296875</v>
      </c>
      <c r="G231">
        <v>1.00296614833042E-4</v>
      </c>
      <c r="H231" s="1">
        <v>2.96823798795036E-8</v>
      </c>
      <c r="I231" s="29">
        <v>1.6876E-4</v>
      </c>
      <c r="J231" s="21">
        <f t="shared" si="21"/>
        <v>3.3754333795735099E-8</v>
      </c>
      <c r="K231" s="10">
        <f t="shared" si="18"/>
        <v>1.8956433859684831E-3</v>
      </c>
      <c r="L231" s="10">
        <f t="shared" si="19"/>
        <v>2.2466433859684833E-3</v>
      </c>
      <c r="M231" s="10">
        <f t="shared" si="20"/>
        <v>0.50088929031022078</v>
      </c>
      <c r="N231" s="23">
        <f t="shared" si="22"/>
        <v>9.9579172207193395E-2</v>
      </c>
      <c r="O231">
        <f t="shared" si="23"/>
        <v>2.3356533479475692E-3</v>
      </c>
      <c r="P231" s="23"/>
    </row>
    <row r="232" spans="1:16" x14ac:dyDescent="0.2">
      <c r="A232" s="23"/>
      <c r="D232" s="23"/>
      <c r="E232">
        <v>222.605903625488</v>
      </c>
      <c r="F232">
        <v>4999.654296875</v>
      </c>
      <c r="G232">
        <v>1.00035720620971E-4</v>
      </c>
      <c r="H232" s="1">
        <v>3.4332973317262102E-8</v>
      </c>
      <c r="I232" s="29">
        <v>1.685E-4</v>
      </c>
      <c r="J232" s="21">
        <f t="shared" si="21"/>
        <v>3.3702330200173995E-8</v>
      </c>
      <c r="K232" s="10">
        <f t="shared" si="18"/>
        <v>1.8927228640417716E-3</v>
      </c>
      <c r="L232" s="10">
        <f t="shared" si="19"/>
        <v>2.2437228640417718E-3</v>
      </c>
      <c r="M232" s="10">
        <f t="shared" si="20"/>
        <v>0.49946595563518659</v>
      </c>
      <c r="N232" s="23">
        <f t="shared" si="22"/>
        <v>9.8775329109308183E-2</v>
      </c>
      <c r="O232">
        <f t="shared" si="23"/>
        <v>2.5135430563218149E-3</v>
      </c>
      <c r="P232" s="23"/>
    </row>
    <row r="233" spans="1:16" x14ac:dyDescent="0.2">
      <c r="A233" s="23"/>
      <c r="D233" s="23"/>
      <c r="E233">
        <v>222.26815795898401</v>
      </c>
      <c r="F233">
        <v>4999.654296875</v>
      </c>
      <c r="G233" s="1">
        <v>9.97522804611858E-5</v>
      </c>
      <c r="H233" s="1">
        <v>2.74008260157156E-8</v>
      </c>
      <c r="I233" s="29">
        <v>1.6822000000000001E-4</v>
      </c>
      <c r="J233" s="21">
        <f t="shared" si="21"/>
        <v>3.3646326328031277E-8</v>
      </c>
      <c r="K233" s="10">
        <f t="shared" si="18"/>
        <v>1.8895776865822365E-3</v>
      </c>
      <c r="L233" s="10">
        <f t="shared" si="19"/>
        <v>2.2405776865822365E-3</v>
      </c>
      <c r="M233" s="10">
        <f t="shared" si="20"/>
        <v>0.49800907516063547</v>
      </c>
      <c r="N233" s="23">
        <f t="shared" si="22"/>
        <v>9.7926390834464291E-2</v>
      </c>
      <c r="O233">
        <f t="shared" si="23"/>
        <v>2.2807423839799716E-3</v>
      </c>
      <c r="P233" s="23"/>
    </row>
    <row r="234" spans="1:16" x14ac:dyDescent="0.2">
      <c r="A234" s="23"/>
      <c r="D234" s="23"/>
      <c r="E234">
        <v>221.94300842285199</v>
      </c>
      <c r="F234">
        <v>4999.654296875</v>
      </c>
      <c r="G234" s="1">
        <v>9.9520598579408E-5</v>
      </c>
      <c r="H234" s="1">
        <v>2.8926587358655199E-8</v>
      </c>
      <c r="I234" s="29">
        <v>1.6798E-4</v>
      </c>
      <c r="J234" s="21">
        <f t="shared" si="21"/>
        <v>3.3598323009051799E-8</v>
      </c>
      <c r="K234" s="10">
        <f t="shared" si="18"/>
        <v>1.8868818201883491E-3</v>
      </c>
      <c r="L234" s="10">
        <f t="shared" si="19"/>
        <v>2.2378818201883493E-3</v>
      </c>
      <c r="M234" s="10">
        <f t="shared" si="20"/>
        <v>0.49668222366741016</v>
      </c>
      <c r="N234" s="23">
        <f t="shared" si="22"/>
        <v>9.7184808506276574E-2</v>
      </c>
      <c r="O234">
        <f t="shared" si="23"/>
        <v>2.1483536647649848E-3</v>
      </c>
      <c r="P234" s="23"/>
    </row>
    <row r="235" spans="1:16" x14ac:dyDescent="0.2">
      <c r="A235" s="23"/>
      <c r="D235" s="23"/>
      <c r="E235">
        <v>221.62281799316401</v>
      </c>
      <c r="F235">
        <v>4999.654296875</v>
      </c>
      <c r="G235" s="1">
        <v>9.9300006045998298E-5</v>
      </c>
      <c r="H235" s="1">
        <v>2.99025568096006E-8</v>
      </c>
      <c r="I235" s="29">
        <v>1.6776000000000001E-4</v>
      </c>
      <c r="J235" s="21">
        <f t="shared" si="21"/>
        <v>3.3554319966653947E-8</v>
      </c>
      <c r="K235" s="10">
        <f t="shared" si="18"/>
        <v>1.8844106093272857E-3</v>
      </c>
      <c r="L235" s="10">
        <f t="shared" si="19"/>
        <v>2.2354106093272859E-3</v>
      </c>
      <c r="M235" s="10">
        <f t="shared" si="20"/>
        <v>0.49541799861092894</v>
      </c>
      <c r="N235" s="23">
        <f t="shared" si="22"/>
        <v>9.649692622323372E-2</v>
      </c>
      <c r="O235">
        <f t="shared" si="23"/>
        <v>1.8617604256426982E-3</v>
      </c>
      <c r="P235" s="23"/>
    </row>
    <row r="236" spans="1:16" x14ac:dyDescent="0.2">
      <c r="A236" s="23"/>
      <c r="D236" s="23"/>
      <c r="E236">
        <v>221.29170227050801</v>
      </c>
      <c r="F236">
        <v>4999.654296875</v>
      </c>
      <c r="G236" s="1">
        <v>9.9104827358825905E-5</v>
      </c>
      <c r="H236" s="1">
        <v>2.7342572622899799E-8</v>
      </c>
      <c r="I236" s="29">
        <v>1.6757E-4</v>
      </c>
      <c r="J236" s="21">
        <f t="shared" si="21"/>
        <v>3.3516317339128526E-8</v>
      </c>
      <c r="K236" s="10">
        <f t="shared" si="18"/>
        <v>1.882276381765458E-3</v>
      </c>
      <c r="L236" s="10">
        <f t="shared" si="19"/>
        <v>2.233276381765458E-3</v>
      </c>
      <c r="M236" s="10">
        <f t="shared" si="20"/>
        <v>0.49420553216139912</v>
      </c>
      <c r="N236" s="23">
        <f t="shared" si="22"/>
        <v>9.5880468074484707E-2</v>
      </c>
      <c r="O236">
        <f t="shared" si="23"/>
        <v>1.7166664059305072E-3</v>
      </c>
      <c r="P236" s="23"/>
    </row>
    <row r="237" spans="1:16" x14ac:dyDescent="0.2">
      <c r="A237" s="23"/>
      <c r="D237" s="23"/>
      <c r="E237">
        <v>220.962928771973</v>
      </c>
      <c r="F237">
        <v>4999.654296875</v>
      </c>
      <c r="G237" s="1">
        <v>9.8925736340765494E-5</v>
      </c>
      <c r="H237" s="1">
        <v>3.0895041101198702E-8</v>
      </c>
      <c r="I237" s="29">
        <v>1.674E-4</v>
      </c>
      <c r="J237" s="21">
        <f t="shared" si="21"/>
        <v>3.348231498818473E-8</v>
      </c>
      <c r="K237" s="10">
        <f t="shared" si="18"/>
        <v>1.8803668097364544E-3</v>
      </c>
      <c r="L237" s="10">
        <f t="shared" si="19"/>
        <v>2.2313668097364544E-3</v>
      </c>
      <c r="M237" s="10">
        <f t="shared" si="20"/>
        <v>0.4930493454439408</v>
      </c>
      <c r="N237" s="23">
        <f t="shared" si="22"/>
        <v>9.5316073654389405E-2</v>
      </c>
      <c r="O237">
        <f t="shared" si="23"/>
        <v>1.9958289529040528E-3</v>
      </c>
      <c r="P237" s="23"/>
    </row>
    <row r="238" spans="1:16" x14ac:dyDescent="0.2">
      <c r="A238" s="23"/>
      <c r="D238" s="23"/>
      <c r="E238">
        <v>220.63026428222699</v>
      </c>
      <c r="F238">
        <v>4999.654296875</v>
      </c>
      <c r="G238" s="1">
        <v>9.8720978577686403E-5</v>
      </c>
      <c r="H238" s="1">
        <v>2.5380990509911499E-8</v>
      </c>
      <c r="I238" s="29">
        <v>1.6719E-4</v>
      </c>
      <c r="J238" s="21">
        <f t="shared" si="21"/>
        <v>3.3440312084077689E-8</v>
      </c>
      <c r="K238" s="10">
        <f t="shared" si="18"/>
        <v>1.8780079266418029E-3</v>
      </c>
      <c r="L238" s="10">
        <f t="shared" si="19"/>
        <v>2.2290079266418031E-3</v>
      </c>
      <c r="M238" s="10">
        <f t="shared" si="20"/>
        <v>0.49178660794215984</v>
      </c>
      <c r="N238" s="23">
        <f t="shared" si="22"/>
        <v>9.4652132234151268E-2</v>
      </c>
      <c r="O238">
        <f t="shared" si="23"/>
        <v>1.3252821267099415E-3</v>
      </c>
      <c r="P238" s="23"/>
    </row>
    <row r="239" spans="1:16" x14ac:dyDescent="0.2">
      <c r="A239" s="23"/>
      <c r="D239" s="23"/>
      <c r="E239">
        <v>220.29895019531301</v>
      </c>
      <c r="F239">
        <v>4999.654296875</v>
      </c>
      <c r="G239" s="1">
        <v>9.8596802578984705E-5</v>
      </c>
      <c r="H239" s="1">
        <v>2.91255794460216E-8</v>
      </c>
      <c r="I239" s="29">
        <v>1.6707000000000001E-4</v>
      </c>
      <c r="J239" s="21">
        <f t="shared" si="21"/>
        <v>3.341631042458795E-8</v>
      </c>
      <c r="K239" s="10">
        <f t="shared" si="18"/>
        <v>1.8766599934448593E-3</v>
      </c>
      <c r="L239" s="10">
        <f t="shared" si="19"/>
        <v>2.2276599934448593E-3</v>
      </c>
      <c r="M239" s="10">
        <f t="shared" si="20"/>
        <v>0.49075115794800034</v>
      </c>
      <c r="N239" s="23">
        <f t="shared" si="22"/>
        <v>9.421304759643695E-2</v>
      </c>
      <c r="O239">
        <f t="shared" si="23"/>
        <v>1.4136258568569462E-3</v>
      </c>
      <c r="P239" s="23"/>
    </row>
    <row r="240" spans="1:16" x14ac:dyDescent="0.2">
      <c r="A240" s="23"/>
      <c r="D240" s="23"/>
      <c r="E240">
        <v>219.97315979003901</v>
      </c>
      <c r="F240">
        <v>4999.654296875</v>
      </c>
      <c r="G240" s="1">
        <v>9.8459689752903096E-5</v>
      </c>
      <c r="H240" s="1">
        <v>2.7773242780659301E-8</v>
      </c>
      <c r="I240" s="29">
        <v>1.6694E-4</v>
      </c>
      <c r="J240" s="21">
        <f t="shared" si="21"/>
        <v>3.3390308626807401E-8</v>
      </c>
      <c r="K240" s="10">
        <f t="shared" si="18"/>
        <v>1.8751997324815035E-3</v>
      </c>
      <c r="L240" s="10">
        <f t="shared" si="19"/>
        <v>2.2261997324815037E-3</v>
      </c>
      <c r="M240" s="10">
        <f t="shared" si="20"/>
        <v>0.48970418947769589</v>
      </c>
      <c r="N240" s="23">
        <f t="shared" si="22"/>
        <v>9.3752501855625711E-2</v>
      </c>
      <c r="O240">
        <f t="shared" si="23"/>
        <v>1.4431684464352866E-3</v>
      </c>
      <c r="P240" s="23"/>
    </row>
    <row r="241" spans="1:16" x14ac:dyDescent="0.2">
      <c r="A241" s="23"/>
      <c r="D241" s="23"/>
      <c r="E241">
        <v>219.63352966308599</v>
      </c>
      <c r="F241">
        <v>4999.654296875</v>
      </c>
      <c r="G241" s="1">
        <v>9.8319734196164197E-5</v>
      </c>
      <c r="H241" s="1">
        <v>3.0514052581538802E-8</v>
      </c>
      <c r="I241" s="29">
        <v>1.6679999999999999E-4</v>
      </c>
      <c r="J241" s="21">
        <f t="shared" si="21"/>
        <v>3.3362306690736035E-8</v>
      </c>
      <c r="K241" s="10">
        <f t="shared" si="18"/>
        <v>1.8736271437517357E-3</v>
      </c>
      <c r="L241" s="10">
        <f t="shared" si="19"/>
        <v>2.2246271437517356E-3</v>
      </c>
      <c r="M241" s="10">
        <f t="shared" si="20"/>
        <v>0.48860271176650311</v>
      </c>
      <c r="N241" s="23">
        <f t="shared" si="22"/>
        <v>9.3262358372948315E-2</v>
      </c>
      <c r="O241">
        <f t="shared" si="23"/>
        <v>9.7108918310390515E-4</v>
      </c>
      <c r="P241" s="23"/>
    </row>
    <row r="242" spans="1:16" x14ac:dyDescent="0.2">
      <c r="A242" s="23"/>
      <c r="D242" s="23"/>
      <c r="E242">
        <v>219.27294921875</v>
      </c>
      <c r="F242">
        <v>4999.654296875</v>
      </c>
      <c r="G242" s="1">
        <v>9.8232434465102096E-5</v>
      </c>
      <c r="H242" s="1">
        <v>2.7651461467881901E-8</v>
      </c>
      <c r="I242" s="29">
        <v>1.6672E-4</v>
      </c>
      <c r="J242" s="21">
        <f t="shared" si="21"/>
        <v>3.3346305584409549E-8</v>
      </c>
      <c r="K242" s="10">
        <f t="shared" si="18"/>
        <v>1.8727285216204404E-3</v>
      </c>
      <c r="L242" s="10">
        <f t="shared" si="19"/>
        <v>2.2237285216204403E-3</v>
      </c>
      <c r="M242" s="10">
        <f t="shared" si="20"/>
        <v>0.48760351119756484</v>
      </c>
      <c r="N242" s="23">
        <f t="shared" si="22"/>
        <v>9.2912202603814831E-2</v>
      </c>
      <c r="O242">
        <f t="shared" si="23"/>
        <v>1.3795178388815766E-3</v>
      </c>
      <c r="P242" s="23"/>
    </row>
    <row r="243" spans="1:16" x14ac:dyDescent="0.2">
      <c r="A243" s="23"/>
      <c r="D243" s="23"/>
      <c r="E243">
        <v>218.91276550293</v>
      </c>
      <c r="F243">
        <v>4999.654296875</v>
      </c>
      <c r="G243" s="1">
        <v>9.8094518549571297E-5</v>
      </c>
      <c r="H243" s="1">
        <v>2.69884274821711E-8</v>
      </c>
      <c r="I243" s="29">
        <v>1.6657999999999999E-4</v>
      </c>
      <c r="J243" s="21">
        <f t="shared" si="21"/>
        <v>3.3318303648338184E-8</v>
      </c>
      <c r="K243" s="10">
        <f t="shared" si="18"/>
        <v>1.8711559328906725E-3</v>
      </c>
      <c r="L243" s="10">
        <f t="shared" si="19"/>
        <v>2.2221559328906727E-3</v>
      </c>
      <c r="M243" s="10">
        <f t="shared" si="20"/>
        <v>0.48645830064784046</v>
      </c>
      <c r="N243" s="23">
        <f t="shared" si="22"/>
        <v>9.2415322742566489E-2</v>
      </c>
      <c r="O243">
        <f t="shared" si="23"/>
        <v>9.4034479169960677E-4</v>
      </c>
      <c r="P243" s="23"/>
    </row>
    <row r="244" spans="1:16" x14ac:dyDescent="0.2">
      <c r="A244" s="23"/>
      <c r="D244" s="23"/>
      <c r="E244">
        <v>218.581092834473</v>
      </c>
      <c r="F244">
        <v>4999.654296875</v>
      </c>
      <c r="G244" s="1">
        <v>9.8022826654004002E-5</v>
      </c>
      <c r="H244" s="1">
        <v>2.5915545780764301E-8</v>
      </c>
      <c r="I244" s="29">
        <v>1.6651E-4</v>
      </c>
      <c r="J244" s="21">
        <f t="shared" si="21"/>
        <v>3.3304302680302507E-8</v>
      </c>
      <c r="K244" s="10">
        <f t="shared" si="18"/>
        <v>1.8703696385257889E-3</v>
      </c>
      <c r="L244" s="10">
        <f t="shared" si="19"/>
        <v>2.221369638525789E-3</v>
      </c>
      <c r="M244" s="10">
        <f t="shared" si="20"/>
        <v>0.48554940317828521</v>
      </c>
      <c r="N244" s="23">
        <f t="shared" si="22"/>
        <v>9.2103436076233836E-2</v>
      </c>
      <c r="O244">
        <f t="shared" si="23"/>
        <v>1.3101883311877438E-3</v>
      </c>
      <c r="P244" s="23"/>
    </row>
    <row r="245" spans="1:16" x14ac:dyDescent="0.2">
      <c r="A245" s="23"/>
      <c r="D245" s="23"/>
      <c r="E245">
        <v>218.25010681152301</v>
      </c>
      <c r="F245">
        <v>4999.654296875</v>
      </c>
      <c r="G245" s="1">
        <v>9.7906783716687895E-5</v>
      </c>
      <c r="H245" s="1">
        <v>2.5590083989844101E-8</v>
      </c>
      <c r="I245" s="29">
        <v>1.6639000000000001E-4</v>
      </c>
      <c r="J245" s="21">
        <f t="shared" si="21"/>
        <v>3.3280301020812768E-8</v>
      </c>
      <c r="K245" s="10">
        <f t="shared" si="18"/>
        <v>1.869021705328845E-3</v>
      </c>
      <c r="L245" s="10">
        <f t="shared" si="19"/>
        <v>2.2200217053288452E-3</v>
      </c>
      <c r="M245" s="10">
        <f t="shared" si="20"/>
        <v>0.48451997431191995</v>
      </c>
      <c r="N245" s="23">
        <f t="shared" si="22"/>
        <v>9.1669782051178525E-2</v>
      </c>
      <c r="O245">
        <f t="shared" si="23"/>
        <v>1.19104832040832E-3</v>
      </c>
      <c r="P245" s="23"/>
    </row>
    <row r="246" spans="1:16" x14ac:dyDescent="0.2">
      <c r="A246" s="23"/>
      <c r="D246" s="23"/>
      <c r="E246">
        <v>217.93260955810501</v>
      </c>
      <c r="F246">
        <v>4999.654296875</v>
      </c>
      <c r="G246" s="1">
        <v>9.7806586392035804E-5</v>
      </c>
      <c r="H246" s="1">
        <v>2.7333262076855301E-8</v>
      </c>
      <c r="I246" s="29">
        <v>1.6629000000000001E-4</v>
      </c>
      <c r="J246" s="21">
        <f t="shared" si="21"/>
        <v>3.3260299637904656E-8</v>
      </c>
      <c r="K246" s="10">
        <f t="shared" si="18"/>
        <v>1.8678984276647255E-3</v>
      </c>
      <c r="L246" s="10">
        <f t="shared" si="19"/>
        <v>2.2188984276647256E-3</v>
      </c>
      <c r="M246" s="10">
        <f t="shared" si="20"/>
        <v>0.48357032468534977</v>
      </c>
      <c r="N246" s="23">
        <f t="shared" si="22"/>
        <v>9.1291627480760765E-2</v>
      </c>
      <c r="O246">
        <f t="shared" si="23"/>
        <v>8.6544067440839966E-4</v>
      </c>
      <c r="P246" s="23"/>
    </row>
    <row r="247" spans="1:16" x14ac:dyDescent="0.2">
      <c r="A247" s="23"/>
      <c r="D247" s="23"/>
      <c r="E247">
        <v>217.60417938232399</v>
      </c>
      <c r="F247">
        <v>4999.654296875</v>
      </c>
      <c r="G247" s="1">
        <v>9.77443372167204E-5</v>
      </c>
      <c r="H247" s="1">
        <v>2.6561074332293499E-8</v>
      </c>
      <c r="I247" s="29">
        <v>1.6623000000000001E-4</v>
      </c>
      <c r="J247" s="21">
        <f t="shared" si="21"/>
        <v>3.3248298808159783E-8</v>
      </c>
      <c r="K247" s="10">
        <f t="shared" si="18"/>
        <v>1.8672244610662533E-3</v>
      </c>
      <c r="L247" s="10">
        <f t="shared" si="19"/>
        <v>2.2182244610662533E-3</v>
      </c>
      <c r="M247" s="10">
        <f t="shared" si="20"/>
        <v>0.48269491353611993</v>
      </c>
      <c r="N247" s="23">
        <f t="shared" si="22"/>
        <v>9.1007390647936767E-2</v>
      </c>
      <c r="O247">
        <f t="shared" si="23"/>
        <v>1.0299494540057341E-3</v>
      </c>
      <c r="P247" s="23"/>
    </row>
    <row r="248" spans="1:16" x14ac:dyDescent="0.2">
      <c r="A248" s="23"/>
      <c r="D248" s="23"/>
      <c r="E248">
        <v>217.28498840332</v>
      </c>
      <c r="F248">
        <v>4999.654296875</v>
      </c>
      <c r="G248" s="1">
        <v>9.7660640037875005E-5</v>
      </c>
      <c r="H248" s="1">
        <v>2.7379736556328099E-8</v>
      </c>
      <c r="I248" s="29">
        <v>1.6615E-4</v>
      </c>
      <c r="J248" s="21">
        <f t="shared" si="21"/>
        <v>3.323229770183329E-8</v>
      </c>
      <c r="K248" s="10">
        <f t="shared" si="18"/>
        <v>1.8663258389349576E-3</v>
      </c>
      <c r="L248" s="10">
        <f t="shared" si="19"/>
        <v>2.2173258389349576E-3</v>
      </c>
      <c r="M248" s="10">
        <f t="shared" si="20"/>
        <v>0.48179161919936403</v>
      </c>
      <c r="N248" s="23">
        <f t="shared" si="22"/>
        <v>9.067864007338805E-2</v>
      </c>
      <c r="O248">
        <f t="shared" si="23"/>
        <v>7.9592936345149418E-4</v>
      </c>
      <c r="P248" s="23"/>
    </row>
    <row r="249" spans="1:16" x14ac:dyDescent="0.2">
      <c r="A249" s="23"/>
      <c r="D249" s="23"/>
      <c r="E249">
        <v>216.963134765625</v>
      </c>
      <c r="F249">
        <v>4999.654296875</v>
      </c>
      <c r="G249" s="1">
        <v>9.7610241584052698E-5</v>
      </c>
      <c r="H249" s="1">
        <v>2.6430229916773599E-8</v>
      </c>
      <c r="I249" s="29">
        <v>1.661E-4</v>
      </c>
      <c r="J249" s="21">
        <f t="shared" si="21"/>
        <v>3.3222297010379234E-8</v>
      </c>
      <c r="K249" s="10">
        <f t="shared" si="18"/>
        <v>1.8657642001028978E-3</v>
      </c>
      <c r="L249" s="10">
        <f t="shared" si="19"/>
        <v>2.2167642001028978E-3</v>
      </c>
      <c r="M249" s="10">
        <f t="shared" si="20"/>
        <v>0.48095610989053789</v>
      </c>
      <c r="N249" s="23">
        <f t="shared" si="22"/>
        <v>9.0422467312412921E-2</v>
      </c>
      <c r="O249">
        <f t="shared" si="23"/>
        <v>8.6476691825061595E-4</v>
      </c>
      <c r="P249" s="23"/>
    </row>
    <row r="250" spans="1:16" x14ac:dyDescent="0.2">
      <c r="A250" s="23"/>
      <c r="D250" s="23"/>
      <c r="E250">
        <v>216.63722991943399</v>
      </c>
      <c r="F250">
        <v>4999.654296875</v>
      </c>
      <c r="G250" s="1">
        <v>9.7545115217914706E-5</v>
      </c>
      <c r="H250" s="1">
        <v>2.7060467930503199E-8</v>
      </c>
      <c r="I250" s="29">
        <v>1.6604E-4</v>
      </c>
      <c r="J250" s="21">
        <f t="shared" si="21"/>
        <v>3.3210296180634368E-8</v>
      </c>
      <c r="K250" s="10">
        <f t="shared" si="18"/>
        <v>1.8650902335044261E-3</v>
      </c>
      <c r="L250" s="10">
        <f t="shared" si="19"/>
        <v>2.2160902335044263E-3</v>
      </c>
      <c r="M250" s="10">
        <f t="shared" si="20"/>
        <v>0.48008764943791055</v>
      </c>
      <c r="N250" s="23">
        <f t="shared" si="22"/>
        <v>9.0140635582929382E-2</v>
      </c>
      <c r="O250">
        <f t="shared" si="23"/>
        <v>7.7268564831458675E-4</v>
      </c>
      <c r="P250" s="23"/>
    </row>
    <row r="251" spans="1:16" x14ac:dyDescent="0.2">
      <c r="A251" s="23"/>
      <c r="D251" s="23"/>
      <c r="E251">
        <v>216.29656219482399</v>
      </c>
      <c r="F251">
        <v>4999.654296875</v>
      </c>
      <c r="G251" s="1">
        <v>9.7494127746743995E-5</v>
      </c>
      <c r="H251" s="1">
        <v>2.7642192387249E-8</v>
      </c>
      <c r="I251" s="29">
        <v>1.6599E-4</v>
      </c>
      <c r="J251" s="21">
        <f t="shared" si="21"/>
        <v>3.3200295489180305E-8</v>
      </c>
      <c r="K251" s="10">
        <f t="shared" si="18"/>
        <v>1.8645285946723659E-3</v>
      </c>
      <c r="L251" s="10">
        <f t="shared" si="19"/>
        <v>2.2155285946723661E-3</v>
      </c>
      <c r="M251" s="10">
        <f t="shared" si="20"/>
        <v>0.47921121847196241</v>
      </c>
      <c r="N251" s="23">
        <f t="shared" si="22"/>
        <v>8.9877406521279249E-2</v>
      </c>
      <c r="O251">
        <f t="shared" si="23"/>
        <v>7.0421490122282563E-4</v>
      </c>
      <c r="P251" s="23"/>
    </row>
    <row r="252" spans="1:16" x14ac:dyDescent="0.2">
      <c r="A252" s="23"/>
      <c r="D252" s="23"/>
      <c r="E252">
        <v>215.96044158935501</v>
      </c>
      <c r="F252">
        <v>4999.654296875</v>
      </c>
      <c r="G252" s="1">
        <v>9.7450765783802998E-5</v>
      </c>
      <c r="H252" s="1">
        <v>2.63980225684497E-8</v>
      </c>
      <c r="I252" s="29">
        <v>1.6595E-4</v>
      </c>
      <c r="J252" s="21">
        <f t="shared" si="21"/>
        <v>3.3192294936017059E-8</v>
      </c>
      <c r="K252" s="10">
        <f t="shared" si="18"/>
        <v>1.864079283606718E-3</v>
      </c>
      <c r="L252" s="10">
        <f t="shared" si="19"/>
        <v>2.215079283606718E-3</v>
      </c>
      <c r="M252" s="10">
        <f t="shared" si="20"/>
        <v>0.47836950024313896</v>
      </c>
      <c r="N252" s="23">
        <f t="shared" si="22"/>
        <v>8.9640705382299957E-2</v>
      </c>
      <c r="O252">
        <f t="shared" si="23"/>
        <v>6.3247776427715382E-4</v>
      </c>
      <c r="P252" s="23"/>
    </row>
    <row r="253" spans="1:16" x14ac:dyDescent="0.2">
      <c r="A253" s="23"/>
      <c r="D253" s="23"/>
      <c r="E253">
        <v>215.62620544433599</v>
      </c>
      <c r="F253">
        <v>4999.654296875</v>
      </c>
      <c r="G253" s="1">
        <v>9.7419704858468694E-5</v>
      </c>
      <c r="H253" s="1">
        <v>2.68647161870558E-8</v>
      </c>
      <c r="I253" s="29">
        <v>1.6592000000000001E-4</v>
      </c>
      <c r="J253" s="21">
        <f t="shared" si="21"/>
        <v>3.3186294521144629E-8</v>
      </c>
      <c r="K253" s="10">
        <f t="shared" si="18"/>
        <v>1.8637423003074823E-3</v>
      </c>
      <c r="L253" s="10">
        <f t="shared" si="19"/>
        <v>2.2147423003074825E-3</v>
      </c>
      <c r="M253" s="10">
        <f t="shared" si="20"/>
        <v>0.47755647825236247</v>
      </c>
      <c r="N253" s="23">
        <f t="shared" si="22"/>
        <v>8.9429308452557713E-2</v>
      </c>
      <c r="O253">
        <f t="shared" si="23"/>
        <v>9.1774621910044654E-4</v>
      </c>
      <c r="P253" s="23"/>
    </row>
    <row r="254" spans="1:16" x14ac:dyDescent="0.2">
      <c r="A254" s="23"/>
      <c r="D254" s="23"/>
      <c r="E254">
        <v>215.289665222168</v>
      </c>
      <c r="F254">
        <v>4999.654296875</v>
      </c>
      <c r="G254" s="1">
        <v>9.7350302893628901E-5</v>
      </c>
      <c r="H254" s="1">
        <v>2.4919946394516402E-8</v>
      </c>
      <c r="I254" s="29">
        <v>1.6584999999999999E-4</v>
      </c>
      <c r="J254" s="21">
        <f t="shared" si="21"/>
        <v>3.3172293553108946E-8</v>
      </c>
      <c r="K254" s="10">
        <f t="shared" si="18"/>
        <v>1.8629560059425984E-3</v>
      </c>
      <c r="L254" s="10">
        <f t="shared" si="19"/>
        <v>2.2139560059425984E-3</v>
      </c>
      <c r="M254" s="10">
        <f t="shared" si="20"/>
        <v>0.47664184733599019</v>
      </c>
      <c r="N254" s="23">
        <f t="shared" si="22"/>
        <v>8.9120449936087809E-2</v>
      </c>
      <c r="O254">
        <f t="shared" si="23"/>
        <v>5.5282409995981825E-4</v>
      </c>
      <c r="P254" s="23"/>
    </row>
    <row r="255" spans="1:16" x14ac:dyDescent="0.2">
      <c r="A255" s="23"/>
      <c r="D255" s="23"/>
      <c r="E255">
        <v>214.94194030761699</v>
      </c>
      <c r="F255">
        <v>4999.654296875</v>
      </c>
      <c r="G255" s="1">
        <v>9.7330468726811601E-5</v>
      </c>
      <c r="H255" s="1">
        <v>2.6166030394647401E-8</v>
      </c>
      <c r="I255" s="29">
        <v>1.6583E-4</v>
      </c>
      <c r="J255" s="21">
        <f t="shared" si="21"/>
        <v>3.3168293276527326E-8</v>
      </c>
      <c r="K255" s="10">
        <f t="shared" si="18"/>
        <v>1.8627313504097746E-3</v>
      </c>
      <c r="L255" s="10">
        <f t="shared" si="19"/>
        <v>2.2137313504097746E-3</v>
      </c>
      <c r="M255" s="10">
        <f t="shared" si="20"/>
        <v>0.4758237117768781</v>
      </c>
      <c r="N255" s="23">
        <f t="shared" si="22"/>
        <v>8.8928219223167543E-2</v>
      </c>
      <c r="O255">
        <f t="shared" si="23"/>
        <v>7.1961721774976991E-4</v>
      </c>
      <c r="P255" s="23"/>
    </row>
    <row r="256" spans="1:16" x14ac:dyDescent="0.2">
      <c r="A256" s="23"/>
      <c r="D256" s="23"/>
      <c r="E256">
        <v>214.62667846679699</v>
      </c>
      <c r="F256">
        <v>4999.654296875</v>
      </c>
      <c r="G256" s="1">
        <v>9.7280939415410401E-5</v>
      </c>
      <c r="H256" s="1">
        <v>2.98568976277945E-8</v>
      </c>
      <c r="I256" s="29">
        <v>1.6579E-4</v>
      </c>
      <c r="J256" s="21">
        <f t="shared" si="21"/>
        <v>3.3160292723364073E-8</v>
      </c>
      <c r="K256" s="10">
        <f t="shared" si="18"/>
        <v>1.8622820393441263E-3</v>
      </c>
      <c r="L256" s="10">
        <f t="shared" si="19"/>
        <v>2.2132820393441265E-3</v>
      </c>
      <c r="M256" s="10">
        <f t="shared" si="20"/>
        <v>0.47502937261464856</v>
      </c>
      <c r="N256" s="23">
        <f t="shared" si="22"/>
        <v>8.8701351374413984E-2</v>
      </c>
      <c r="O256">
        <f t="shared" si="23"/>
        <v>4.1328203934409071E-4</v>
      </c>
      <c r="P256" s="23"/>
    </row>
    <row r="257" spans="1:16" x14ac:dyDescent="0.2">
      <c r="A257" s="23"/>
      <c r="D257" s="23"/>
      <c r="E257">
        <v>214.28460693359401</v>
      </c>
      <c r="F257">
        <v>4999.654296875</v>
      </c>
      <c r="G257" s="1">
        <v>9.7281154248589995E-5</v>
      </c>
      <c r="H257" s="1">
        <v>2.6387133522528801E-8</v>
      </c>
      <c r="I257" s="29">
        <v>1.6579E-4</v>
      </c>
      <c r="J257" s="21">
        <f t="shared" si="21"/>
        <v>3.3160292723364073E-8</v>
      </c>
      <c r="K257" s="10">
        <f t="shared" si="18"/>
        <v>1.8622820393441263E-3</v>
      </c>
      <c r="L257" s="10">
        <f t="shared" si="19"/>
        <v>2.2132820393441265E-3</v>
      </c>
      <c r="M257" s="10">
        <f t="shared" si="20"/>
        <v>0.47427227183403947</v>
      </c>
      <c r="N257" s="23">
        <f t="shared" si="22"/>
        <v>8.8559979353570295E-2</v>
      </c>
      <c r="O257">
        <f t="shared" si="23"/>
        <v>7.0248730271964374E-4</v>
      </c>
      <c r="P257" s="23"/>
    </row>
    <row r="258" spans="1:16" x14ac:dyDescent="0.2">
      <c r="A258" s="23"/>
      <c r="D258" s="23"/>
      <c r="E258">
        <v>213.95220947265599</v>
      </c>
      <c r="F258">
        <v>4999.654296875</v>
      </c>
      <c r="G258" s="1">
        <v>9.7244099330510294E-5</v>
      </c>
      <c r="H258" s="1">
        <v>2.9113591129016998E-8</v>
      </c>
      <c r="I258" s="29">
        <v>1.6574999999999999E-4</v>
      </c>
      <c r="J258" s="21">
        <f t="shared" si="21"/>
        <v>3.3152292170200827E-8</v>
      </c>
      <c r="K258" s="10">
        <f t="shared" si="18"/>
        <v>1.8618327282784784E-3</v>
      </c>
      <c r="L258" s="10">
        <f t="shared" si="19"/>
        <v>2.2128327282784784E-3</v>
      </c>
      <c r="M258" s="10">
        <f t="shared" si="20"/>
        <v>0.47344045140858587</v>
      </c>
      <c r="N258" s="23">
        <f t="shared" si="22"/>
        <v>8.8326474357805093E-2</v>
      </c>
      <c r="O258">
        <f t="shared" si="23"/>
        <v>7.0812558162392002E-4</v>
      </c>
      <c r="P258" s="23"/>
    </row>
    <row r="259" spans="1:16" x14ac:dyDescent="0.2">
      <c r="A259" s="23"/>
      <c r="D259" s="23"/>
      <c r="E259">
        <v>213.627159118652</v>
      </c>
      <c r="F259">
        <v>4999.654296875</v>
      </c>
      <c r="G259" s="1">
        <v>9.7206882860488198E-5</v>
      </c>
      <c r="H259" s="1">
        <v>2.8764138622447101E-8</v>
      </c>
      <c r="I259" s="29">
        <v>1.6571000000000001E-4</v>
      </c>
      <c r="J259" s="21">
        <f t="shared" si="21"/>
        <v>3.3144291617037587E-8</v>
      </c>
      <c r="K259" s="10">
        <f t="shared" si="18"/>
        <v>1.861383417212831E-3</v>
      </c>
      <c r="L259" s="10">
        <f t="shared" si="19"/>
        <v>2.2123834172128312E-3</v>
      </c>
      <c r="M259" s="10">
        <f t="shared" si="20"/>
        <v>0.47262518430039252</v>
      </c>
      <c r="N259" s="23">
        <f t="shared" si="22"/>
        <v>8.8096297886818956E-2</v>
      </c>
      <c r="O259">
        <f t="shared" si="23"/>
        <v>4.1238341721283828E-4</v>
      </c>
      <c r="P259" s="23"/>
    </row>
    <row r="260" spans="1:16" x14ac:dyDescent="0.2">
      <c r="A260" s="23"/>
      <c r="D260" s="23"/>
      <c r="E260">
        <v>213.29898834228501</v>
      </c>
      <c r="F260">
        <v>4999.654296875</v>
      </c>
      <c r="G260" s="1">
        <v>9.7204125957014702E-5</v>
      </c>
      <c r="H260" s="1">
        <v>2.8130088421392101E-8</v>
      </c>
      <c r="I260" s="29">
        <v>1.6571000000000001E-4</v>
      </c>
      <c r="J260" s="21">
        <f t="shared" si="21"/>
        <v>3.3144291617037587E-8</v>
      </c>
      <c r="K260" s="10">
        <f t="shared" si="18"/>
        <v>1.861383417212831E-3</v>
      </c>
      <c r="L260" s="10">
        <f t="shared" si="19"/>
        <v>2.2123834172128312E-3</v>
      </c>
      <c r="M260" s="10">
        <f t="shared" si="20"/>
        <v>0.47189914471674438</v>
      </c>
      <c r="N260" s="23">
        <f t="shared" si="22"/>
        <v>8.7960965700631347E-2</v>
      </c>
      <c r="O260">
        <f t="shared" si="23"/>
        <v>4.8744898755459401E-4</v>
      </c>
      <c r="P260" s="23"/>
    </row>
    <row r="261" spans="1:16" x14ac:dyDescent="0.2">
      <c r="A261" s="23"/>
      <c r="D261" s="23"/>
      <c r="E261">
        <v>212.98028564453099</v>
      </c>
      <c r="F261">
        <v>4999.654296875</v>
      </c>
      <c r="G261" s="1">
        <v>9.7189586956696796E-5</v>
      </c>
      <c r="H261" s="1">
        <v>2.7190408992209E-8</v>
      </c>
      <c r="I261" s="29">
        <v>1.6569999999999999E-4</v>
      </c>
      <c r="J261" s="21">
        <f t="shared" si="21"/>
        <v>3.3142291478746771E-8</v>
      </c>
      <c r="K261" s="10">
        <f t="shared" ref="K261:K324" si="24">J261*B$6</f>
        <v>1.8612710894464187E-3</v>
      </c>
      <c r="L261" s="10">
        <f t="shared" ref="L261:L324" si="25">K261+B$7</f>
        <v>2.2122710894464186E-3</v>
      </c>
      <c r="M261" s="10">
        <f t="shared" ref="M261:M324" si="26">L261*E261</f>
        <v>0.47117012855343604</v>
      </c>
      <c r="N261" s="23">
        <f t="shared" si="22"/>
        <v>8.7805614393280232E-2</v>
      </c>
      <c r="O261">
        <f t="shared" si="23"/>
        <v>7.0122110648744617E-4</v>
      </c>
      <c r="P261" s="23"/>
    </row>
    <row r="262" spans="1:16" x14ac:dyDescent="0.2">
      <c r="A262" s="23"/>
      <c r="D262" s="23"/>
      <c r="E262">
        <v>212.649620056152</v>
      </c>
      <c r="F262">
        <v>4999.654296875</v>
      </c>
      <c r="G262" s="1">
        <v>9.7155635122179296E-5</v>
      </c>
      <c r="H262" s="1">
        <v>2.94858487565931E-8</v>
      </c>
      <c r="I262" s="29">
        <v>1.6566000000000001E-4</v>
      </c>
      <c r="J262" s="21">
        <f t="shared" ref="J262:J325" si="27">I262/F262</f>
        <v>3.3134290925583531E-8</v>
      </c>
      <c r="K262" s="10">
        <f t="shared" si="24"/>
        <v>1.860821778380771E-3</v>
      </c>
      <c r="L262" s="10">
        <f t="shared" si="25"/>
        <v>2.211821778380771E-3</v>
      </c>
      <c r="M262" s="10">
        <f t="shared" si="26"/>
        <v>0.47034306080459337</v>
      </c>
      <c r="N262" s="23">
        <f t="shared" ref="N262:N325" si="28">((M262/E262)-$B$8)*E262</f>
        <v>8.7573744703519793E-2</v>
      </c>
      <c r="O262">
        <f t="shared" ref="O262:O325" si="29">(N263-N262)/(E263-E262)</f>
        <v>4.1182177838077399E-4</v>
      </c>
      <c r="P262" s="23"/>
    </row>
    <row r="263" spans="1:16" x14ac:dyDescent="0.2">
      <c r="A263" s="23"/>
      <c r="D263" s="23"/>
      <c r="E263">
        <v>212.29981231689499</v>
      </c>
      <c r="F263">
        <v>4999.654296875</v>
      </c>
      <c r="G263" s="1">
        <v>9.7145046764162603E-5</v>
      </c>
      <c r="H263" s="1">
        <v>2.8037466126295601E-8</v>
      </c>
      <c r="I263" s="29">
        <v>1.6566000000000001E-4</v>
      </c>
      <c r="J263" s="21">
        <f t="shared" si="27"/>
        <v>3.3134290925583531E-8</v>
      </c>
      <c r="K263" s="10">
        <f t="shared" si="24"/>
        <v>1.860821778380771E-3</v>
      </c>
      <c r="L263" s="10">
        <f t="shared" si="25"/>
        <v>2.211821778380771E-3</v>
      </c>
      <c r="M263" s="10">
        <f t="shared" si="26"/>
        <v>0.46956934842865855</v>
      </c>
      <c r="N263" s="23">
        <f t="shared" si="28"/>
        <v>8.742968625824761E-2</v>
      </c>
      <c r="O263">
        <f t="shared" si="29"/>
        <v>6.8085220212449685E-4</v>
      </c>
      <c r="P263" s="23"/>
    </row>
    <row r="264" spans="1:16" x14ac:dyDescent="0.2">
      <c r="A264" s="23"/>
      <c r="D264" s="23"/>
      <c r="E264">
        <v>211.945838928223</v>
      </c>
      <c r="F264">
        <v>4999.654296875</v>
      </c>
      <c r="G264" s="1">
        <v>9.7107979005363801E-5</v>
      </c>
      <c r="H264" s="1">
        <v>2.68187843558895E-8</v>
      </c>
      <c r="I264" s="29">
        <v>1.6562E-4</v>
      </c>
      <c r="J264" s="21">
        <f t="shared" si="27"/>
        <v>3.3126290372420285E-8</v>
      </c>
      <c r="K264" s="10">
        <f t="shared" si="24"/>
        <v>1.8603724673151231E-3</v>
      </c>
      <c r="L264" s="10">
        <f t="shared" si="25"/>
        <v>2.2113724673151233E-3</v>
      </c>
      <c r="M264" s="10">
        <f t="shared" si="26"/>
        <v>0.46869119276787818</v>
      </c>
      <c r="N264" s="23">
        <f t="shared" si="28"/>
        <v>8.7188682697076816E-2</v>
      </c>
      <c r="O264">
        <f t="shared" si="29"/>
        <v>1.968346220742568E-4</v>
      </c>
      <c r="P264" s="23"/>
    </row>
    <row r="265" spans="1:16" x14ac:dyDescent="0.2">
      <c r="A265" s="23"/>
      <c r="D265" s="23"/>
      <c r="E265">
        <v>211.61344909668</v>
      </c>
      <c r="F265">
        <v>4999.654296875</v>
      </c>
      <c r="G265" s="1">
        <v>9.7125219556357798E-5</v>
      </c>
      <c r="H265" s="1">
        <v>2.79700532894522E-8</v>
      </c>
      <c r="I265" s="29">
        <v>1.6564999999999999E-4</v>
      </c>
      <c r="J265" s="21">
        <f t="shared" si="27"/>
        <v>3.3132290787292714E-8</v>
      </c>
      <c r="K265" s="10">
        <f t="shared" si="24"/>
        <v>1.8607094506143589E-3</v>
      </c>
      <c r="L265" s="10">
        <f t="shared" si="25"/>
        <v>2.2117094506143588E-3</v>
      </c>
      <c r="M265" s="10">
        <f t="shared" si="26"/>
        <v>0.46802746524422773</v>
      </c>
      <c r="N265" s="23">
        <f t="shared" si="28"/>
        <v>8.7123256870203725E-2</v>
      </c>
      <c r="O265">
        <f t="shared" si="29"/>
        <v>4.1170945061435324E-4</v>
      </c>
      <c r="P265" s="23"/>
    </row>
    <row r="266" spans="1:16" x14ac:dyDescent="0.2">
      <c r="A266" s="23"/>
      <c r="D266" s="23"/>
      <c r="E266">
        <v>211.28622436523401</v>
      </c>
      <c r="F266">
        <v>4999.654296875</v>
      </c>
      <c r="G266" s="1">
        <v>9.7130447548848499E-5</v>
      </c>
      <c r="H266" s="1">
        <v>2.52527508337252E-8</v>
      </c>
      <c r="I266" s="29">
        <v>1.6564999999999999E-4</v>
      </c>
      <c r="J266" s="21">
        <f t="shared" si="27"/>
        <v>3.3132290787292714E-8</v>
      </c>
      <c r="K266" s="10">
        <f t="shared" si="24"/>
        <v>1.8607094506143589E-3</v>
      </c>
      <c r="L266" s="10">
        <f t="shared" si="25"/>
        <v>2.2117094506143588E-3</v>
      </c>
      <c r="M266" s="10">
        <f t="shared" si="26"/>
        <v>0.46730373921321389</v>
      </c>
      <c r="N266" s="23">
        <f t="shared" si="28"/>
        <v>8.6988535355792665E-2</v>
      </c>
      <c r="O266">
        <f t="shared" si="29"/>
        <v>4.8383986235804339E-4</v>
      </c>
      <c r="P266" s="23"/>
    </row>
    <row r="267" spans="1:16" x14ac:dyDescent="0.2">
      <c r="A267" s="23"/>
      <c r="D267" s="23"/>
      <c r="E267">
        <v>210.95770263671901</v>
      </c>
      <c r="F267">
        <v>4999.654296875</v>
      </c>
      <c r="G267" s="1">
        <v>9.7113795058762102E-5</v>
      </c>
      <c r="H267" s="1">
        <v>2.78045203636518E-8</v>
      </c>
      <c r="I267" s="29">
        <v>1.6563999999999999E-4</v>
      </c>
      <c r="J267" s="21">
        <f t="shared" si="27"/>
        <v>3.3130290649001904E-8</v>
      </c>
      <c r="K267" s="10">
        <f t="shared" si="24"/>
        <v>1.860597122847947E-3</v>
      </c>
      <c r="L267" s="10">
        <f t="shared" si="25"/>
        <v>2.2115971228479471E-3</v>
      </c>
      <c r="M267" s="10">
        <f t="shared" si="26"/>
        <v>0.46655344819398054</v>
      </c>
      <c r="N267" s="23">
        <f t="shared" si="28"/>
        <v>8.6829583447886341E-2</v>
      </c>
      <c r="O267">
        <f t="shared" si="29"/>
        <v>4.8439750294783449E-4</v>
      </c>
      <c r="P267" s="23"/>
    </row>
    <row r="268" spans="1:16" x14ac:dyDescent="0.2">
      <c r="A268" s="23"/>
      <c r="D268" s="23"/>
      <c r="E268">
        <v>210.63270568847699</v>
      </c>
      <c r="F268">
        <v>4999.654296875</v>
      </c>
      <c r="G268" s="1">
        <v>9.7102409801238902E-5</v>
      </c>
      <c r="H268" s="1">
        <v>2.88662434186793E-8</v>
      </c>
      <c r="I268" s="29">
        <v>1.6563E-4</v>
      </c>
      <c r="J268" s="21">
        <f t="shared" si="27"/>
        <v>3.3128290510711094E-8</v>
      </c>
      <c r="K268" s="10">
        <f t="shared" si="24"/>
        <v>1.860484795081535E-3</v>
      </c>
      <c r="L268" s="10">
        <f t="shared" si="25"/>
        <v>2.211484795081535E-3</v>
      </c>
      <c r="M268" s="10">
        <f t="shared" si="26"/>
        <v>0.46581102597695079</v>
      </c>
      <c r="N268" s="23">
        <f t="shared" si="28"/>
        <v>8.6672155737692241E-2</v>
      </c>
      <c r="O268">
        <f t="shared" si="29"/>
        <v>4.7909205048067571E-4</v>
      </c>
      <c r="P268" s="23"/>
    </row>
    <row r="269" spans="1:16" x14ac:dyDescent="0.2">
      <c r="A269" s="23"/>
      <c r="D269" s="23"/>
      <c r="E269">
        <v>210.28332519531301</v>
      </c>
      <c r="F269">
        <v>4999.654296875</v>
      </c>
      <c r="G269" s="1">
        <v>9.7089343459635398E-5</v>
      </c>
      <c r="H269" s="1">
        <v>2.6344100028489801E-8</v>
      </c>
      <c r="I269" s="29">
        <v>1.6562E-4</v>
      </c>
      <c r="J269" s="21">
        <f t="shared" si="27"/>
        <v>3.3126290372420285E-8</v>
      </c>
      <c r="K269" s="10">
        <f t="shared" si="24"/>
        <v>1.8603724673151231E-3</v>
      </c>
      <c r="L269" s="10">
        <f t="shared" si="25"/>
        <v>2.2113724673151233E-3</v>
      </c>
      <c r="M269" s="10">
        <f t="shared" si="26"/>
        <v>0.46501475567238776</v>
      </c>
      <c r="N269" s="23">
        <f t="shared" si="28"/>
        <v>8.6504770320824362E-2</v>
      </c>
      <c r="O269">
        <f t="shared" si="29"/>
        <v>2.6321790098656633E-4</v>
      </c>
      <c r="P269" s="23"/>
    </row>
    <row r="270" spans="1:16" x14ac:dyDescent="0.2">
      <c r="A270" s="23"/>
      <c r="D270" s="23"/>
      <c r="E270">
        <v>209.96494293212899</v>
      </c>
      <c r="F270">
        <v>4999.654296875</v>
      </c>
      <c r="G270" s="1">
        <v>9.7109600465176003E-5</v>
      </c>
      <c r="H270" s="1">
        <v>2.6790072336396501E-8</v>
      </c>
      <c r="I270" s="29">
        <v>1.6563999999999999E-4</v>
      </c>
      <c r="J270" s="21">
        <f t="shared" si="27"/>
        <v>3.3130290649001904E-8</v>
      </c>
      <c r="K270" s="10">
        <f t="shared" si="24"/>
        <v>1.860597122847947E-3</v>
      </c>
      <c r="L270" s="10">
        <f t="shared" si="25"/>
        <v>2.2115971228479471E-3</v>
      </c>
      <c r="M270" s="10">
        <f t="shared" si="26"/>
        <v>0.46435786368762988</v>
      </c>
      <c r="N270" s="23">
        <f t="shared" si="28"/>
        <v>8.6420966409797711E-2</v>
      </c>
      <c r="O270">
        <f t="shared" si="29"/>
        <v>5.543401677998818E-4</v>
      </c>
      <c r="P270" s="23"/>
    </row>
    <row r="271" spans="1:16" x14ac:dyDescent="0.2">
      <c r="A271" s="23"/>
      <c r="D271" s="23"/>
      <c r="E271">
        <v>209.635009765625</v>
      </c>
      <c r="F271">
        <v>4999.654296875</v>
      </c>
      <c r="G271" s="1">
        <v>9.7082720962306297E-5</v>
      </c>
      <c r="H271" s="1">
        <v>2.7306743345580501E-8</v>
      </c>
      <c r="I271" s="29">
        <v>1.6562E-4</v>
      </c>
      <c r="J271" s="21">
        <f t="shared" si="27"/>
        <v>3.3126290372420285E-8</v>
      </c>
      <c r="K271" s="10">
        <f t="shared" si="24"/>
        <v>1.8603724673151231E-3</v>
      </c>
      <c r="L271" s="10">
        <f t="shared" si="25"/>
        <v>2.2113724673151233E-3</v>
      </c>
      <c r="M271" s="10">
        <f t="shared" si="26"/>
        <v>0.46358108878104015</v>
      </c>
      <c r="N271" s="23">
        <f t="shared" si="28"/>
        <v>8.6238071202915142E-2</v>
      </c>
      <c r="O271">
        <f t="shared" si="29"/>
        <v>4.1137246731513821E-4</v>
      </c>
      <c r="P271" s="23"/>
    </row>
    <row r="272" spans="1:16" x14ac:dyDescent="0.2">
      <c r="A272" s="23"/>
      <c r="D272" s="23"/>
      <c r="E272">
        <v>209.29808044433599</v>
      </c>
      <c r="F272">
        <v>4999.654296875</v>
      </c>
      <c r="G272" s="1">
        <v>9.7079640587400599E-5</v>
      </c>
      <c r="H272" s="1">
        <v>2.9242792823880601E-8</v>
      </c>
      <c r="I272" s="29">
        <v>1.6562E-4</v>
      </c>
      <c r="J272" s="21">
        <f t="shared" si="27"/>
        <v>3.3126290372420285E-8</v>
      </c>
      <c r="K272" s="10">
        <f t="shared" si="24"/>
        <v>1.8603724673151231E-3</v>
      </c>
      <c r="L272" s="10">
        <f t="shared" si="25"/>
        <v>2.2113724673151233E-3</v>
      </c>
      <c r="M272" s="10">
        <f t="shared" si="26"/>
        <v>0.46283601255651047</v>
      </c>
      <c r="N272" s="23">
        <f t="shared" si="28"/>
        <v>8.6099467756705669E-2</v>
      </c>
      <c r="O272">
        <f t="shared" si="29"/>
        <v>1.2864114377219896E-4</v>
      </c>
      <c r="P272" s="23"/>
    </row>
    <row r="273" spans="1:16" x14ac:dyDescent="0.2">
      <c r="A273" s="23"/>
      <c r="D273" s="23"/>
      <c r="E273">
        <v>208.96599578857399</v>
      </c>
      <c r="F273">
        <v>4999.654296875</v>
      </c>
      <c r="G273" s="1">
        <v>9.7123442215394794E-5</v>
      </c>
      <c r="H273" s="1">
        <v>2.92175053798174E-8</v>
      </c>
      <c r="I273" s="29">
        <v>1.6566000000000001E-4</v>
      </c>
      <c r="J273" s="21">
        <f t="shared" si="27"/>
        <v>3.3134290925583531E-8</v>
      </c>
      <c r="K273" s="10">
        <f t="shared" si="24"/>
        <v>1.860821778380771E-3</v>
      </c>
      <c r="L273" s="10">
        <f t="shared" si="25"/>
        <v>2.211821778380771E-3</v>
      </c>
      <c r="M273" s="10">
        <f t="shared" si="26"/>
        <v>0.46219554042619243</v>
      </c>
      <c r="N273" s="23">
        <f t="shared" si="28"/>
        <v>8.6056748006759248E-2</v>
      </c>
      <c r="O273">
        <f t="shared" si="29"/>
        <v>3.4225814863357909E-4</v>
      </c>
      <c r="P273" s="23"/>
    </row>
    <row r="274" spans="1:16" x14ac:dyDescent="0.2">
      <c r="A274" s="23"/>
      <c r="D274" s="23"/>
      <c r="E274">
        <v>208.629112243652</v>
      </c>
      <c r="F274">
        <v>4999.654296875</v>
      </c>
      <c r="G274" s="1">
        <v>9.7125929782500899E-5</v>
      </c>
      <c r="H274" s="1">
        <v>2.7628243658026799E-8</v>
      </c>
      <c r="I274" s="29">
        <v>1.6567E-4</v>
      </c>
      <c r="J274" s="21">
        <f t="shared" si="27"/>
        <v>3.3136291063874341E-8</v>
      </c>
      <c r="K274" s="10">
        <f t="shared" si="24"/>
        <v>1.8609341061471829E-3</v>
      </c>
      <c r="L274" s="10">
        <f t="shared" si="25"/>
        <v>2.2119341061471831E-3</v>
      </c>
      <c r="M274" s="10">
        <f t="shared" si="26"/>
        <v>0.46147384890694271</v>
      </c>
      <c r="N274" s="23">
        <f t="shared" si="28"/>
        <v>8.5941446868369131E-2</v>
      </c>
      <c r="O274">
        <f t="shared" si="29"/>
        <v>4.1193410614718038E-4</v>
      </c>
      <c r="P274" s="23"/>
    </row>
    <row r="275" spans="1:16" x14ac:dyDescent="0.2">
      <c r="A275" s="23"/>
      <c r="D275" s="23"/>
      <c r="E275">
        <v>208.30403900146499</v>
      </c>
      <c r="F275">
        <v>4999.654296875</v>
      </c>
      <c r="G275" s="1">
        <v>9.71309289865653E-5</v>
      </c>
      <c r="H275" s="1">
        <v>2.86152298203816E-8</v>
      </c>
      <c r="I275" s="29">
        <v>1.6567E-4</v>
      </c>
      <c r="J275" s="21">
        <f t="shared" si="27"/>
        <v>3.3136291063874341E-8</v>
      </c>
      <c r="K275" s="10">
        <f t="shared" si="24"/>
        <v>1.8609341061471829E-3</v>
      </c>
      <c r="L275" s="10">
        <f t="shared" si="25"/>
        <v>2.2119341061471831E-3</v>
      </c>
      <c r="M275" s="10">
        <f t="shared" si="26"/>
        <v>0.46075480831555343</v>
      </c>
      <c r="N275" s="23">
        <f t="shared" si="28"/>
        <v>8.5807538112916457E-2</v>
      </c>
      <c r="O275">
        <f t="shared" si="29"/>
        <v>2.763515847226139E-4</v>
      </c>
      <c r="P275" s="23"/>
    </row>
    <row r="276" spans="1:16" x14ac:dyDescent="0.2">
      <c r="A276" s="23"/>
      <c r="D276" s="23"/>
      <c r="E276">
        <v>207.95945739746099</v>
      </c>
      <c r="F276">
        <v>4999.654296875</v>
      </c>
      <c r="G276" s="1">
        <v>9.7143916438961503E-5</v>
      </c>
      <c r="H276" s="1">
        <v>2.6055097292604301E-8</v>
      </c>
      <c r="I276" s="29">
        <v>1.6568999999999999E-4</v>
      </c>
      <c r="J276" s="21">
        <f t="shared" si="27"/>
        <v>3.3140291340455961E-8</v>
      </c>
      <c r="K276" s="10">
        <f t="shared" si="24"/>
        <v>1.8611587616800067E-3</v>
      </c>
      <c r="L276" s="10">
        <f t="shared" si="25"/>
        <v>2.2121587616800069E-3</v>
      </c>
      <c r="M276" s="10">
        <f t="shared" si="26"/>
        <v>0.46003933575601347</v>
      </c>
      <c r="N276" s="23">
        <f t="shared" si="28"/>
        <v>8.5712312440583693E-2</v>
      </c>
      <c r="O276">
        <f t="shared" si="29"/>
        <v>4.1215876168000572E-4</v>
      </c>
      <c r="P276" s="23"/>
    </row>
    <row r="277" spans="1:16" x14ac:dyDescent="0.2">
      <c r="A277" s="23"/>
      <c r="D277" s="23"/>
      <c r="E277">
        <v>207.62615203857399</v>
      </c>
      <c r="F277">
        <v>4999.654296875</v>
      </c>
      <c r="G277" s="1">
        <v>9.7144604449905198E-5</v>
      </c>
      <c r="H277" s="1">
        <v>2.5250523146664601E-8</v>
      </c>
      <c r="I277" s="29">
        <v>1.6568999999999999E-4</v>
      </c>
      <c r="J277" s="21">
        <f t="shared" si="27"/>
        <v>3.3140291340455961E-8</v>
      </c>
      <c r="K277" s="10">
        <f t="shared" si="24"/>
        <v>1.8611587616800067E-3</v>
      </c>
      <c r="L277" s="10">
        <f t="shared" si="25"/>
        <v>2.2121587616800069E-3</v>
      </c>
      <c r="M277" s="10">
        <f t="shared" si="26"/>
        <v>0.45930201138603671</v>
      </c>
      <c r="N277" s="23">
        <f t="shared" si="28"/>
        <v>8.5574937716603516E-2</v>
      </c>
      <c r="O277">
        <f t="shared" si="29"/>
        <v>5.5385736288805754E-4</v>
      </c>
      <c r="P277" s="23"/>
    </row>
    <row r="278" spans="1:16" x14ac:dyDescent="0.2">
      <c r="A278" s="23"/>
      <c r="D278" s="23"/>
      <c r="E278">
        <v>207.297492980957</v>
      </c>
      <c r="F278">
        <v>4999.654296875</v>
      </c>
      <c r="G278" s="1">
        <v>9.7122377392164702E-5</v>
      </c>
      <c r="H278" s="1">
        <v>2.6836353295063199E-8</v>
      </c>
      <c r="I278" s="29">
        <v>1.6567E-4</v>
      </c>
      <c r="J278" s="21">
        <f t="shared" si="27"/>
        <v>3.3136291063874341E-8</v>
      </c>
      <c r="K278" s="10">
        <f t="shared" si="24"/>
        <v>1.8609341061471829E-3</v>
      </c>
      <c r="L278" s="10">
        <f t="shared" si="25"/>
        <v>2.2119341061471831E-3</v>
      </c>
      <c r="M278" s="10">
        <f t="shared" si="26"/>
        <v>0.45852839484338509</v>
      </c>
      <c r="N278" s="23">
        <f t="shared" si="28"/>
        <v>8.5392907477662497E-2</v>
      </c>
      <c r="O278">
        <f t="shared" si="29"/>
        <v>2.7201199683490136E-4</v>
      </c>
      <c r="P278" s="23"/>
    </row>
    <row r="279" spans="1:16" x14ac:dyDescent="0.2">
      <c r="A279" s="23"/>
      <c r="D279" s="23"/>
      <c r="E279">
        <v>206.96519470214801</v>
      </c>
      <c r="F279">
        <v>4999.654296875</v>
      </c>
      <c r="G279" s="1">
        <v>9.71460241452733E-5</v>
      </c>
      <c r="H279" s="1">
        <v>3.0573776650864201E-8</v>
      </c>
      <c r="I279" s="29">
        <v>1.6568999999999999E-4</v>
      </c>
      <c r="J279" s="21">
        <f t="shared" si="27"/>
        <v>3.3140291340455961E-8</v>
      </c>
      <c r="K279" s="10">
        <f t="shared" si="24"/>
        <v>1.8611587616800067E-3</v>
      </c>
      <c r="L279" s="10">
        <f t="shared" si="25"/>
        <v>2.2121587616800069E-3</v>
      </c>
      <c r="M279" s="10">
        <f t="shared" si="26"/>
        <v>0.4578398688231653</v>
      </c>
      <c r="N279" s="23">
        <f t="shared" si="28"/>
        <v>8.5302518359298862E-2</v>
      </c>
      <c r="O279">
        <f t="shared" si="29"/>
        <v>2.0261739970727627E-4</v>
      </c>
      <c r="P279" s="23"/>
    </row>
    <row r="280" spans="1:16" x14ac:dyDescent="0.2">
      <c r="A280" s="23"/>
      <c r="D280" s="23"/>
      <c r="E280">
        <v>206.632888793945</v>
      </c>
      <c r="F280">
        <v>4999.654296875</v>
      </c>
      <c r="G280" s="1">
        <v>9.7176044581839799E-5</v>
      </c>
      <c r="H280" s="1">
        <v>2.8121618702356599E-8</v>
      </c>
      <c r="I280" s="29">
        <v>1.6572000000000001E-4</v>
      </c>
      <c r="J280" s="21">
        <f t="shared" si="27"/>
        <v>3.3146291755328397E-8</v>
      </c>
      <c r="K280" s="10">
        <f t="shared" si="24"/>
        <v>1.8614957449792427E-3</v>
      </c>
      <c r="L280" s="10">
        <f t="shared" si="25"/>
        <v>2.2124957449792429E-3</v>
      </c>
      <c r="M280" s="10">
        <f t="shared" si="26"/>
        <v>0.45717438722937237</v>
      </c>
      <c r="N280" s="23">
        <f t="shared" si="28"/>
        <v>8.5235187400271403E-2</v>
      </c>
      <c r="O280">
        <f t="shared" si="29"/>
        <v>2.6981743713362985E-4</v>
      </c>
      <c r="P280" s="23"/>
    </row>
    <row r="281" spans="1:16" x14ac:dyDescent="0.2">
      <c r="A281" s="23"/>
      <c r="D281" s="23"/>
      <c r="E281">
        <v>206.30804443359401</v>
      </c>
      <c r="F281">
        <v>4999.654296875</v>
      </c>
      <c r="G281" s="1">
        <v>9.7188362681059303E-5</v>
      </c>
      <c r="H281" s="1">
        <v>2.7202688038613501E-8</v>
      </c>
      <c r="I281" s="29">
        <v>1.6574E-4</v>
      </c>
      <c r="J281" s="21">
        <f t="shared" si="27"/>
        <v>3.3150292031910017E-8</v>
      </c>
      <c r="K281" s="10">
        <f t="shared" si="24"/>
        <v>1.8617204005120665E-3</v>
      </c>
      <c r="L281" s="10">
        <f t="shared" si="25"/>
        <v>2.2127204005120667E-3</v>
      </c>
      <c r="M281" s="10">
        <f t="shared" si="26"/>
        <v>0.45650201870796336</v>
      </c>
      <c r="N281" s="23">
        <f t="shared" si="28"/>
        <v>8.5147538727494185E-2</v>
      </c>
      <c r="O281">
        <f t="shared" si="29"/>
        <v>2.745065848849767E-4</v>
      </c>
      <c r="P281" s="23"/>
    </row>
    <row r="282" spans="1:16" x14ac:dyDescent="0.2">
      <c r="A282" s="23"/>
      <c r="D282" s="23"/>
      <c r="E282">
        <v>205.97325134277301</v>
      </c>
      <c r="F282">
        <v>4999.654296875</v>
      </c>
      <c r="G282" s="1">
        <v>9.7209823163140106E-5</v>
      </c>
      <c r="H282" s="1">
        <v>2.75213309982001E-8</v>
      </c>
      <c r="I282" s="29">
        <v>1.6576000000000001E-4</v>
      </c>
      <c r="J282" s="21">
        <f t="shared" si="27"/>
        <v>3.3154292308491643E-8</v>
      </c>
      <c r="K282" s="10">
        <f t="shared" si="24"/>
        <v>1.8619450560448908E-3</v>
      </c>
      <c r="L282" s="10">
        <f t="shared" si="25"/>
        <v>2.212945056044891E-3</v>
      </c>
      <c r="M282" s="10">
        <f t="shared" si="26"/>
        <v>0.45580748823648126</v>
      </c>
      <c r="N282" s="23">
        <f t="shared" si="28"/>
        <v>8.5055635819489828E-2</v>
      </c>
      <c r="O282">
        <f t="shared" si="29"/>
        <v>4.1294505604488077E-4</v>
      </c>
      <c r="P282" s="23"/>
    </row>
    <row r="283" spans="1:16" x14ac:dyDescent="0.2">
      <c r="A283" s="23"/>
      <c r="D283" s="23"/>
      <c r="E283">
        <v>205.644233703613</v>
      </c>
      <c r="F283">
        <v>4999.654296875</v>
      </c>
      <c r="G283" s="1">
        <v>9.7207889021544606E-5</v>
      </c>
      <c r="H283" s="1">
        <v>2.7182728552676301E-8</v>
      </c>
      <c r="I283" s="29">
        <v>1.6576000000000001E-4</v>
      </c>
      <c r="J283" s="21">
        <f t="shared" si="27"/>
        <v>3.3154292308491643E-8</v>
      </c>
      <c r="K283" s="10">
        <f t="shared" si="24"/>
        <v>1.8619450560448908E-3</v>
      </c>
      <c r="L283" s="10">
        <f t="shared" si="25"/>
        <v>2.212945056044891E-3</v>
      </c>
      <c r="M283" s="10">
        <f t="shared" si="26"/>
        <v>0.45507939027855054</v>
      </c>
      <c r="N283" s="23">
        <f t="shared" si="28"/>
        <v>8.4919769612047141E-2</v>
      </c>
      <c r="O283">
        <f t="shared" si="29"/>
        <v>2.8118605012402635E-4</v>
      </c>
      <c r="P283" s="23"/>
    </row>
    <row r="284" spans="1:16" x14ac:dyDescent="0.2">
      <c r="A284" s="23"/>
      <c r="D284" s="23"/>
      <c r="E284">
        <v>205.29419708251999</v>
      </c>
      <c r="F284">
        <v>4999.654296875</v>
      </c>
      <c r="G284" s="1">
        <v>9.7233570454300004E-5</v>
      </c>
      <c r="H284" s="1">
        <v>2.7939515114402502E-8</v>
      </c>
      <c r="I284" s="29">
        <v>1.6578E-4</v>
      </c>
      <c r="J284" s="21">
        <f t="shared" si="27"/>
        <v>3.3158292585073263E-8</v>
      </c>
      <c r="K284" s="10">
        <f t="shared" si="24"/>
        <v>1.8621697115777144E-3</v>
      </c>
      <c r="L284" s="10">
        <f t="shared" si="25"/>
        <v>2.2131697115777144E-3</v>
      </c>
      <c r="M284" s="10">
        <f t="shared" si="26"/>
        <v>0.45435089894569919</v>
      </c>
      <c r="N284" s="23">
        <f t="shared" si="28"/>
        <v>8.4821344197163237E-2</v>
      </c>
      <c r="O284">
        <f t="shared" si="29"/>
        <v>2.8317932334768158E-4</v>
      </c>
      <c r="P284" s="23"/>
    </row>
    <row r="285" spans="1:16" x14ac:dyDescent="0.2">
      <c r="A285" s="23"/>
      <c r="D285" s="23"/>
      <c r="E285">
        <v>204.94001007080101</v>
      </c>
      <c r="F285">
        <v>4999.654296875</v>
      </c>
      <c r="G285" s="1">
        <v>9.7255372611304905E-5</v>
      </c>
      <c r="H285" s="1">
        <v>2.87195863211526E-8</v>
      </c>
      <c r="I285" s="29">
        <v>1.6579999999999999E-4</v>
      </c>
      <c r="J285" s="21">
        <f t="shared" si="27"/>
        <v>3.3162292861654883E-8</v>
      </c>
      <c r="K285" s="10">
        <f t="shared" si="24"/>
        <v>1.8623943671105382E-3</v>
      </c>
      <c r="L285" s="10">
        <f t="shared" si="25"/>
        <v>2.2133943671105382E-3</v>
      </c>
      <c r="M285" s="10">
        <f t="shared" si="26"/>
        <v>0.45361306388628791</v>
      </c>
      <c r="N285" s="23">
        <f t="shared" si="28"/>
        <v>8.472104575884612E-2</v>
      </c>
      <c r="O285">
        <f t="shared" si="29"/>
        <v>2.6592754483618388E-4</v>
      </c>
      <c r="P285" s="23"/>
    </row>
    <row r="286" spans="1:16" x14ac:dyDescent="0.2">
      <c r="A286" s="23"/>
      <c r="D286" s="23"/>
      <c r="E286">
        <v>204.62827301025399</v>
      </c>
      <c r="F286">
        <v>4999.654296875</v>
      </c>
      <c r="G286" s="1">
        <v>9.7269798342471903E-5</v>
      </c>
      <c r="H286" s="1">
        <v>2.70789634835991E-8</v>
      </c>
      <c r="I286" s="29">
        <v>1.6582000000000001E-4</v>
      </c>
      <c r="J286" s="21">
        <f t="shared" si="27"/>
        <v>3.316629313823651E-8</v>
      </c>
      <c r="K286" s="10">
        <f t="shared" si="24"/>
        <v>1.8626190226433625E-3</v>
      </c>
      <c r="L286" s="10">
        <f t="shared" si="25"/>
        <v>2.2136190226433624E-3</v>
      </c>
      <c r="M286" s="10">
        <f t="shared" si="26"/>
        <v>0.4529690377061576</v>
      </c>
      <c r="N286" s="23">
        <f t="shared" si="28"/>
        <v>8.4638146287700403E-2</v>
      </c>
      <c r="O286">
        <f t="shared" si="29"/>
        <v>5.5690992381369717E-5</v>
      </c>
      <c r="P286" s="23"/>
    </row>
    <row r="287" spans="1:16" x14ac:dyDescent="0.2">
      <c r="A287" s="23"/>
      <c r="D287" s="23"/>
      <c r="E287">
        <v>204.30768585205101</v>
      </c>
      <c r="F287">
        <v>4999.654296875</v>
      </c>
      <c r="G287" s="1">
        <v>9.7306256994694602E-5</v>
      </c>
      <c r="H287" s="1">
        <v>2.8892117586625299E-8</v>
      </c>
      <c r="I287" s="29">
        <v>1.6587000000000001E-4</v>
      </c>
      <c r="J287" s="21">
        <f t="shared" si="27"/>
        <v>3.3176293829690573E-8</v>
      </c>
      <c r="K287" s="10">
        <f t="shared" si="24"/>
        <v>1.8631806614754225E-3</v>
      </c>
      <c r="L287" s="10">
        <f t="shared" si="25"/>
        <v>2.2141806614754227E-3</v>
      </c>
      <c r="M287" s="10">
        <f t="shared" si="26"/>
        <v>0.45237412700440716</v>
      </c>
      <c r="N287" s="23">
        <f t="shared" si="28"/>
        <v>8.4620292470715355E-2</v>
      </c>
      <c r="O287">
        <f t="shared" si="29"/>
        <v>4.1418066147544673E-4</v>
      </c>
      <c r="P287" s="23"/>
    </row>
    <row r="288" spans="1:16" x14ac:dyDescent="0.2">
      <c r="A288" s="23"/>
      <c r="D288" s="23"/>
      <c r="E288">
        <v>203.96604919433599</v>
      </c>
      <c r="F288">
        <v>4999.654296875</v>
      </c>
      <c r="G288" s="1">
        <v>9.7304045710353405E-5</v>
      </c>
      <c r="H288" s="1">
        <v>2.6241035005180402E-8</v>
      </c>
      <c r="I288" s="29">
        <v>1.6587000000000001E-4</v>
      </c>
      <c r="J288" s="21">
        <f t="shared" si="27"/>
        <v>3.3176293829690573E-8</v>
      </c>
      <c r="K288" s="10">
        <f t="shared" si="24"/>
        <v>1.8631806614754225E-3</v>
      </c>
      <c r="L288" s="10">
        <f t="shared" si="25"/>
        <v>2.2141806614754227E-3</v>
      </c>
      <c r="M288" s="10">
        <f t="shared" si="26"/>
        <v>0.45161768172364347</v>
      </c>
      <c r="N288" s="23">
        <f t="shared" si="28"/>
        <v>8.447879317383869E-2</v>
      </c>
      <c r="O288">
        <f t="shared" si="29"/>
        <v>5.4854411759619069E-4</v>
      </c>
      <c r="P288" s="23"/>
    </row>
    <row r="289" spans="1:16" x14ac:dyDescent="0.2">
      <c r="A289" s="23"/>
      <c r="D289" s="23"/>
      <c r="E289">
        <v>203.62558746337899</v>
      </c>
      <c r="F289">
        <v>4999.654296875</v>
      </c>
      <c r="G289" s="1">
        <v>9.7289715512313701E-5</v>
      </c>
      <c r="H289" s="1">
        <v>2.86860539995707E-8</v>
      </c>
      <c r="I289" s="29">
        <v>1.6584999999999999E-4</v>
      </c>
      <c r="J289" s="21">
        <f t="shared" si="27"/>
        <v>3.3172293553108946E-8</v>
      </c>
      <c r="K289" s="10">
        <f t="shared" si="24"/>
        <v>1.8629560059425984E-3</v>
      </c>
      <c r="L289" s="10">
        <f t="shared" si="25"/>
        <v>2.2139560059425984E-3</v>
      </c>
      <c r="M289" s="10">
        <f t="shared" si="26"/>
        <v>0.4508180923281378</v>
      </c>
      <c r="N289" s="23">
        <f t="shared" si="28"/>
        <v>8.4292034894055609E-2</v>
      </c>
      <c r="O289">
        <f t="shared" si="29"/>
        <v>-5.7678849187112046E-5</v>
      </c>
      <c r="P289" s="23"/>
    </row>
    <row r="290" spans="1:16" x14ac:dyDescent="0.2">
      <c r="A290" s="23"/>
      <c r="D290" s="23"/>
      <c r="E290">
        <v>203.286674499512</v>
      </c>
      <c r="F290">
        <v>4999.654296875</v>
      </c>
      <c r="G290" s="1">
        <v>9.7362157863602203E-5</v>
      </c>
      <c r="H290" s="1">
        <v>2.7523603974663099E-8</v>
      </c>
      <c r="I290" s="29">
        <v>1.6592000000000001E-4</v>
      </c>
      <c r="J290" s="21">
        <f t="shared" si="27"/>
        <v>3.3186294521144629E-8</v>
      </c>
      <c r="K290" s="10">
        <f t="shared" si="24"/>
        <v>1.8637423003074823E-3</v>
      </c>
      <c r="L290" s="10">
        <f t="shared" si="25"/>
        <v>2.2147423003074825E-3</v>
      </c>
      <c r="M290" s="10">
        <f t="shared" si="26"/>
        <v>0.45022759710290766</v>
      </c>
      <c r="N290" s="23">
        <f t="shared" si="28"/>
        <v>8.431158300378605E-2</v>
      </c>
      <c r="O290">
        <f t="shared" si="29"/>
        <v>2.7772398121405631E-4</v>
      </c>
      <c r="P290" s="23"/>
    </row>
    <row r="291" spans="1:16" x14ac:dyDescent="0.2">
      <c r="A291" s="23"/>
      <c r="D291" s="23"/>
      <c r="E291">
        <v>202.953910827637</v>
      </c>
      <c r="F291">
        <v>4999.654296875</v>
      </c>
      <c r="G291" s="1">
        <v>9.7377996069610703E-5</v>
      </c>
      <c r="H291" s="1">
        <v>2.5816762107270501E-8</v>
      </c>
      <c r="I291" s="29">
        <v>1.6594E-4</v>
      </c>
      <c r="J291" s="21">
        <f t="shared" si="27"/>
        <v>3.3190294797726249E-8</v>
      </c>
      <c r="K291" s="10">
        <f t="shared" si="24"/>
        <v>1.8639669558403061E-3</v>
      </c>
      <c r="L291" s="10">
        <f t="shared" si="25"/>
        <v>2.2149669558403063E-3</v>
      </c>
      <c r="M291" s="10">
        <f t="shared" si="26"/>
        <v>0.44953620604177613</v>
      </c>
      <c r="N291" s="23">
        <f t="shared" si="28"/>
        <v>8.4219166552029517E-2</v>
      </c>
      <c r="O291">
        <f t="shared" si="29"/>
        <v>1.4038331529388483E-4</v>
      </c>
      <c r="P291" s="23"/>
    </row>
    <row r="292" spans="1:16" x14ac:dyDescent="0.2">
      <c r="A292" s="23"/>
      <c r="D292" s="23"/>
      <c r="E292">
        <v>202.622352600098</v>
      </c>
      <c r="F292">
        <v>4999.654296875</v>
      </c>
      <c r="G292" s="1">
        <v>9.7402775483908805E-5</v>
      </c>
      <c r="H292" s="1">
        <v>2.6617012450826599E-8</v>
      </c>
      <c r="I292" s="29">
        <v>1.6598000000000001E-4</v>
      </c>
      <c r="J292" s="21">
        <f t="shared" si="27"/>
        <v>3.3198295350889495E-8</v>
      </c>
      <c r="K292" s="10">
        <f t="shared" si="24"/>
        <v>1.864416266905954E-3</v>
      </c>
      <c r="L292" s="10">
        <f t="shared" si="25"/>
        <v>2.2154162669059539E-3</v>
      </c>
      <c r="M292" s="10">
        <f t="shared" si="26"/>
        <v>0.44889285598901102</v>
      </c>
      <c r="N292" s="23">
        <f t="shared" si="28"/>
        <v>8.4172621308834628E-2</v>
      </c>
      <c r="O292">
        <f t="shared" si="29"/>
        <v>1.4043901476661625E-4</v>
      </c>
      <c r="P292" s="23"/>
    </row>
    <row r="293" spans="1:16" x14ac:dyDescent="0.2">
      <c r="A293" s="23"/>
      <c r="D293" s="23"/>
      <c r="E293">
        <v>202.29180908203099</v>
      </c>
      <c r="F293">
        <v>4999.654296875</v>
      </c>
      <c r="G293" s="1">
        <v>9.7447109922108E-5</v>
      </c>
      <c r="H293" s="1">
        <v>2.8220129168427699E-8</v>
      </c>
      <c r="I293" s="29">
        <v>1.6602000000000001E-4</v>
      </c>
      <c r="J293" s="21">
        <f t="shared" si="27"/>
        <v>3.3206295904052741E-8</v>
      </c>
      <c r="K293" s="10">
        <f t="shared" si="24"/>
        <v>1.8648655779716021E-3</v>
      </c>
      <c r="L293" s="10">
        <f t="shared" si="25"/>
        <v>2.215865577971602E-3</v>
      </c>
      <c r="M293" s="10">
        <f t="shared" si="26"/>
        <v>0.44825145645047559</v>
      </c>
      <c r="N293" s="23">
        <f t="shared" si="28"/>
        <v>8.4126200102819806E-2</v>
      </c>
      <c r="O293">
        <f t="shared" si="29"/>
        <v>5.5146486270905956E-4</v>
      </c>
      <c r="P293" s="23"/>
    </row>
    <row r="294" spans="1:16" x14ac:dyDescent="0.2">
      <c r="A294" s="23"/>
      <c r="D294" s="23"/>
      <c r="E294">
        <v>201.95721435546901</v>
      </c>
      <c r="F294">
        <v>4999.654296875</v>
      </c>
      <c r="G294" s="1">
        <v>9.7428251902753203E-5</v>
      </c>
      <c r="H294" s="1">
        <v>2.89054499624524E-8</v>
      </c>
      <c r="I294" s="29">
        <v>1.66E-4</v>
      </c>
      <c r="J294" s="21">
        <f t="shared" si="27"/>
        <v>3.3202295627471115E-8</v>
      </c>
      <c r="K294" s="10">
        <f t="shared" si="24"/>
        <v>1.8646409224387778E-3</v>
      </c>
      <c r="L294" s="10">
        <f t="shared" si="25"/>
        <v>2.2156409224387778E-3</v>
      </c>
      <c r="M294" s="10">
        <f t="shared" si="26"/>
        <v>0.44746466870771734</v>
      </c>
      <c r="N294" s="23">
        <f t="shared" si="28"/>
        <v>8.3941682867873124E-2</v>
      </c>
      <c r="O294">
        <f t="shared" si="29"/>
        <v>-6.2021345594437218E-5</v>
      </c>
      <c r="P294" s="23"/>
    </row>
    <row r="295" spans="1:16" x14ac:dyDescent="0.2">
      <c r="A295" s="23"/>
      <c r="D295" s="23"/>
      <c r="E295">
        <v>201.62531280517601</v>
      </c>
      <c r="F295">
        <v>4999.654296875</v>
      </c>
      <c r="G295" s="1">
        <v>9.7491263714612599E-5</v>
      </c>
      <c r="H295" s="1">
        <v>2.6545530069271801E-8</v>
      </c>
      <c r="I295" s="29">
        <v>1.6606999999999999E-4</v>
      </c>
      <c r="J295" s="21">
        <f t="shared" si="27"/>
        <v>3.3216296595506798E-8</v>
      </c>
      <c r="K295" s="10">
        <f t="shared" si="24"/>
        <v>1.8654272168036618E-3</v>
      </c>
      <c r="L295" s="10">
        <f t="shared" si="25"/>
        <v>2.2164272168036618E-3</v>
      </c>
      <c r="M295" s="10">
        <f t="shared" si="26"/>
        <v>0.44688783089794398</v>
      </c>
      <c r="N295" s="23">
        <f t="shared" si="28"/>
        <v>8.3962267848627176E-2</v>
      </c>
      <c r="O295">
        <f t="shared" si="29"/>
        <v>3.4539602444126247E-4</v>
      </c>
      <c r="P295" s="23"/>
    </row>
    <row r="296" spans="1:16" x14ac:dyDescent="0.2">
      <c r="A296" s="23"/>
      <c r="D296" s="23"/>
      <c r="E296">
        <v>201.30696868896499</v>
      </c>
      <c r="F296">
        <v>4999.654296875</v>
      </c>
      <c r="G296" s="1">
        <v>9.7498102104062503E-5</v>
      </c>
      <c r="H296" s="1">
        <v>2.5288598684481002E-8</v>
      </c>
      <c r="I296" s="29">
        <v>1.6608000000000001E-4</v>
      </c>
      <c r="J296" s="21">
        <f t="shared" si="27"/>
        <v>3.3218296733797614E-8</v>
      </c>
      <c r="K296" s="10">
        <f t="shared" si="24"/>
        <v>1.865539544570074E-3</v>
      </c>
      <c r="L296" s="10">
        <f t="shared" si="25"/>
        <v>2.2165395445700739E-3</v>
      </c>
      <c r="M296" s="10">
        <f t="shared" si="26"/>
        <v>0.44620485669662058</v>
      </c>
      <c r="N296" s="23">
        <f t="shared" si="28"/>
        <v>8.3852313056483621E-2</v>
      </c>
      <c r="O296">
        <f t="shared" si="29"/>
        <v>4.1653954457008039E-4</v>
      </c>
      <c r="P296" s="23"/>
    </row>
    <row r="297" spans="1:16" x14ac:dyDescent="0.2">
      <c r="A297" s="23"/>
      <c r="D297" s="23"/>
      <c r="E297">
        <v>200.96675109863301</v>
      </c>
      <c r="F297">
        <v>4999.654296875</v>
      </c>
      <c r="G297" s="1">
        <v>9.7500291471428195E-5</v>
      </c>
      <c r="H297" s="1">
        <v>2.7342215780887499E-8</v>
      </c>
      <c r="I297" s="29">
        <v>1.6608000000000001E-4</v>
      </c>
      <c r="J297" s="21">
        <f t="shared" si="27"/>
        <v>3.3218296733797614E-8</v>
      </c>
      <c r="K297" s="10">
        <f t="shared" si="24"/>
        <v>1.865539544570074E-3</v>
      </c>
      <c r="L297" s="10">
        <f t="shared" si="25"/>
        <v>2.2165395445700739E-3</v>
      </c>
      <c r="M297" s="10">
        <f t="shared" si="26"/>
        <v>0.44545075095389142</v>
      </c>
      <c r="N297" s="23">
        <f t="shared" si="28"/>
        <v>8.371059897635201E-2</v>
      </c>
      <c r="O297">
        <f t="shared" si="29"/>
        <v>6.4396629769395485E-5</v>
      </c>
      <c r="P297" s="23"/>
    </row>
    <row r="298" spans="1:16" x14ac:dyDescent="0.2">
      <c r="A298" s="23"/>
      <c r="D298" s="23"/>
      <c r="E298">
        <v>200.64673614501999</v>
      </c>
      <c r="F298">
        <v>4999.654296875</v>
      </c>
      <c r="G298" s="1">
        <v>9.7541172472209603E-5</v>
      </c>
      <c r="H298" s="1">
        <v>2.8980603691568202E-8</v>
      </c>
      <c r="I298" s="29">
        <v>1.6613000000000001E-4</v>
      </c>
      <c r="J298" s="21">
        <f t="shared" si="27"/>
        <v>3.322829742525167E-8</v>
      </c>
      <c r="K298" s="10">
        <f t="shared" si="24"/>
        <v>1.8661011834021338E-3</v>
      </c>
      <c r="L298" s="10">
        <f t="shared" si="25"/>
        <v>2.2171011834021337E-3</v>
      </c>
      <c r="M298" s="10">
        <f t="shared" si="26"/>
        <v>0.44485411615289949</v>
      </c>
      <c r="N298" s="23">
        <f t="shared" si="28"/>
        <v>8.3689991091863522E-2</v>
      </c>
      <c r="O298">
        <f t="shared" si="29"/>
        <v>-6.1200824384870505E-5</v>
      </c>
      <c r="P298" s="23"/>
    </row>
    <row r="299" spans="1:16" x14ac:dyDescent="0.2">
      <c r="A299" s="23"/>
      <c r="D299" s="23"/>
      <c r="E299">
        <v>200.31742858886699</v>
      </c>
      <c r="F299">
        <v>4999.654296875</v>
      </c>
      <c r="G299" s="1">
        <v>9.7610851444614001E-5</v>
      </c>
      <c r="H299" s="1">
        <v>2.75408791146063E-8</v>
      </c>
      <c r="I299" s="29">
        <v>1.662E-4</v>
      </c>
      <c r="J299" s="21">
        <f t="shared" si="27"/>
        <v>3.3242298393287347E-8</v>
      </c>
      <c r="K299" s="10">
        <f t="shared" si="24"/>
        <v>1.8668874777670174E-3</v>
      </c>
      <c r="L299" s="10">
        <f t="shared" si="25"/>
        <v>2.2178874777670173E-3</v>
      </c>
      <c r="M299" s="10">
        <f t="shared" si="26"/>
        <v>0.44428151644573682</v>
      </c>
      <c r="N299" s="23">
        <f t="shared" si="28"/>
        <v>8.3710144985776253E-2</v>
      </c>
      <c r="O299">
        <f t="shared" si="29"/>
        <v>2.8140374064791182E-4</v>
      </c>
      <c r="P299" s="23"/>
    </row>
    <row r="300" spans="1:16" x14ac:dyDescent="0.2">
      <c r="A300" s="23"/>
      <c r="D300" s="23"/>
      <c r="E300">
        <v>199.988243103027</v>
      </c>
      <c r="F300">
        <v>4999.654296875</v>
      </c>
      <c r="G300" s="1">
        <v>9.7635648675748203E-5</v>
      </c>
      <c r="H300" s="1">
        <v>2.7896310958957899E-8</v>
      </c>
      <c r="I300" s="29">
        <v>1.6621999999999999E-4</v>
      </c>
      <c r="J300" s="21">
        <f t="shared" si="27"/>
        <v>3.3246298669868966E-8</v>
      </c>
      <c r="K300" s="10">
        <f t="shared" si="24"/>
        <v>1.8671121332998412E-3</v>
      </c>
      <c r="L300" s="10">
        <f t="shared" si="25"/>
        <v>2.2181121332998412E-3</v>
      </c>
      <c r="M300" s="10">
        <f t="shared" si="26"/>
        <v>0.44359634854414248</v>
      </c>
      <c r="N300" s="23">
        <f t="shared" si="28"/>
        <v>8.361751095869388E-2</v>
      </c>
      <c r="O300">
        <f t="shared" si="29"/>
        <v>4.8171416951630806E-4</v>
      </c>
      <c r="P300" s="23"/>
    </row>
    <row r="301" spans="1:16" x14ac:dyDescent="0.2">
      <c r="A301" s="23"/>
      <c r="D301" s="23"/>
      <c r="E301">
        <v>199.635665893555</v>
      </c>
      <c r="F301">
        <v>4999.654296875</v>
      </c>
      <c r="G301" s="1">
        <v>9.7621424084024495E-5</v>
      </c>
      <c r="H301" s="1">
        <v>2.57956997243057E-8</v>
      </c>
      <c r="I301" s="29">
        <v>1.6621E-4</v>
      </c>
      <c r="J301" s="21">
        <f t="shared" si="27"/>
        <v>3.3244298531578157E-8</v>
      </c>
      <c r="K301" s="10">
        <f t="shared" si="24"/>
        <v>1.8669998055334293E-3</v>
      </c>
      <c r="L301" s="10">
        <f t="shared" si="25"/>
        <v>2.2179998055334295E-3</v>
      </c>
      <c r="M301" s="10">
        <f t="shared" si="26"/>
        <v>0.44279186812944171</v>
      </c>
      <c r="N301" s="23">
        <f t="shared" si="28"/>
        <v>8.3447669521042697E-2</v>
      </c>
      <c r="O301">
        <f t="shared" si="29"/>
        <v>1.5441975149549399E-4</v>
      </c>
      <c r="P301" s="23"/>
    </row>
    <row r="302" spans="1:16" x14ac:dyDescent="0.2">
      <c r="A302" s="23"/>
      <c r="D302" s="23"/>
      <c r="E302">
        <v>199.295936584473</v>
      </c>
      <c r="F302">
        <v>4999.654296875</v>
      </c>
      <c r="G302" s="1">
        <v>9.7653401929671303E-5</v>
      </c>
      <c r="H302" s="1">
        <v>2.63657309231734E-8</v>
      </c>
      <c r="I302" s="29">
        <v>1.6625E-4</v>
      </c>
      <c r="J302" s="21">
        <f t="shared" si="27"/>
        <v>3.3252299084741409E-8</v>
      </c>
      <c r="K302" s="10">
        <f t="shared" si="24"/>
        <v>1.8674491165990776E-3</v>
      </c>
      <c r="L302" s="10">
        <f t="shared" si="25"/>
        <v>2.2184491165990776E-3</v>
      </c>
      <c r="M302" s="10">
        <f t="shared" si="26"/>
        <v>0.44212789445760992</v>
      </c>
      <c r="N302" s="23">
        <f t="shared" si="28"/>
        <v>8.3395208605558518E-2</v>
      </c>
      <c r="O302">
        <f t="shared" si="29"/>
        <v>7.5857008815353154E-5</v>
      </c>
      <c r="P302" s="23"/>
    </row>
    <row r="303" spans="1:16" x14ac:dyDescent="0.2">
      <c r="A303" s="23"/>
      <c r="D303" s="23"/>
      <c r="E303">
        <v>198.96974945068399</v>
      </c>
      <c r="F303">
        <v>4999.654296875</v>
      </c>
      <c r="G303" s="1">
        <v>9.7705095152871206E-5</v>
      </c>
      <c r="H303" s="1">
        <v>2.7342323701524199E-8</v>
      </c>
      <c r="I303" s="29">
        <v>1.663E-4</v>
      </c>
      <c r="J303" s="21">
        <f t="shared" si="27"/>
        <v>3.3262299776195466E-8</v>
      </c>
      <c r="K303" s="10">
        <f t="shared" si="24"/>
        <v>1.8680107554311374E-3</v>
      </c>
      <c r="L303" s="10">
        <f t="shared" si="25"/>
        <v>2.2190107554311373E-3</v>
      </c>
      <c r="M303" s="10">
        <f t="shared" si="26"/>
        <v>0.44151601403650642</v>
      </c>
      <c r="N303" s="23">
        <f t="shared" si="28"/>
        <v>8.3370465025275231E-2</v>
      </c>
      <c r="O303">
        <f t="shared" si="29"/>
        <v>3.5171618024908683E-4</v>
      </c>
      <c r="P303" s="23"/>
    </row>
    <row r="304" spans="1:16" x14ac:dyDescent="0.2">
      <c r="A304" s="23"/>
      <c r="D304" s="23"/>
      <c r="E304">
        <v>198.63818359375</v>
      </c>
      <c r="F304">
        <v>4999.654296875</v>
      </c>
      <c r="G304" s="1">
        <v>9.7713003543747806E-5</v>
      </c>
      <c r="H304" s="1">
        <v>2.7485923450260401E-8</v>
      </c>
      <c r="I304" s="29">
        <v>1.6631E-4</v>
      </c>
      <c r="J304" s="21">
        <f t="shared" si="27"/>
        <v>3.3264299914486276E-8</v>
      </c>
      <c r="K304" s="10">
        <f t="shared" si="24"/>
        <v>1.8681230831975493E-3</v>
      </c>
      <c r="L304" s="10">
        <f t="shared" si="25"/>
        <v>2.2191230831975495E-3</v>
      </c>
      <c r="M304" s="10">
        <f t="shared" si="26"/>
        <v>0.4408025784173234</v>
      </c>
      <c r="N304" s="23">
        <f t="shared" si="28"/>
        <v>8.3253847948573392E-2</v>
      </c>
      <c r="O304">
        <f t="shared" si="29"/>
        <v>2.1553990778644386E-4</v>
      </c>
      <c r="P304" s="23"/>
    </row>
    <row r="305" spans="1:16" x14ac:dyDescent="0.2">
      <c r="A305" s="23"/>
      <c r="D305" s="23"/>
      <c r="E305">
        <v>198.309928894043</v>
      </c>
      <c r="F305">
        <v>4999.654296875</v>
      </c>
      <c r="G305" s="1">
        <v>9.7744793279064404E-5</v>
      </c>
      <c r="H305" s="1">
        <v>2.9452920342840199E-8</v>
      </c>
      <c r="I305" s="29">
        <v>1.6634000000000001E-4</v>
      </c>
      <c r="J305" s="21">
        <f t="shared" si="27"/>
        <v>3.3270300329358712E-8</v>
      </c>
      <c r="K305" s="10">
        <f t="shared" si="24"/>
        <v>1.8684600664967852E-3</v>
      </c>
      <c r="L305" s="10">
        <f t="shared" si="25"/>
        <v>2.2194600664967854E-3</v>
      </c>
      <c r="M305" s="10">
        <f t="shared" si="26"/>
        <v>0.44014096797014546</v>
      </c>
      <c r="N305" s="23">
        <f t="shared" si="28"/>
        <v>8.3183095960868078E-2</v>
      </c>
      <c r="O305">
        <f t="shared" si="29"/>
        <v>1.7350893529174052E-4</v>
      </c>
      <c r="P305" s="23"/>
    </row>
    <row r="306" spans="1:16" x14ac:dyDescent="0.2">
      <c r="A306" s="23"/>
      <c r="D306" s="23"/>
      <c r="E306">
        <v>197.94831085205101</v>
      </c>
      <c r="F306">
        <v>4999.654296875</v>
      </c>
      <c r="G306" s="1">
        <v>9.7788415681803302E-5</v>
      </c>
      <c r="H306" s="1">
        <v>2.5745221832285602E-8</v>
      </c>
      <c r="I306" s="29">
        <v>1.6637999999999999E-4</v>
      </c>
      <c r="J306" s="21">
        <f t="shared" si="27"/>
        <v>3.3278300882521952E-8</v>
      </c>
      <c r="K306" s="10">
        <f t="shared" si="24"/>
        <v>1.8689093775624329E-3</v>
      </c>
      <c r="L306" s="10">
        <f t="shared" si="25"/>
        <v>2.2199093775624331E-3</v>
      </c>
      <c r="M306" s="10">
        <f t="shared" si="26"/>
        <v>0.4394273115331116</v>
      </c>
      <c r="N306" s="23">
        <f t="shared" si="28"/>
        <v>8.3120351999419764E-2</v>
      </c>
      <c r="O306">
        <f t="shared" si="29"/>
        <v>2.9018651646548529E-4</v>
      </c>
      <c r="P306" s="23"/>
    </row>
    <row r="307" spans="1:16" x14ac:dyDescent="0.2">
      <c r="A307" s="23"/>
      <c r="D307" s="23"/>
      <c r="E307">
        <v>197.60609436035199</v>
      </c>
      <c r="F307">
        <v>4999.654296875</v>
      </c>
      <c r="G307" s="1">
        <v>9.7809036980686306E-5</v>
      </c>
      <c r="H307" s="1">
        <v>2.6687530156439798E-8</v>
      </c>
      <c r="I307" s="29">
        <v>1.6640000000000001E-4</v>
      </c>
      <c r="J307" s="21">
        <f t="shared" si="27"/>
        <v>3.3282301159103578E-8</v>
      </c>
      <c r="K307" s="10">
        <f t="shared" si="24"/>
        <v>1.8691340330952569E-3</v>
      </c>
      <c r="L307" s="10">
        <f t="shared" si="25"/>
        <v>2.2201340330952569E-3</v>
      </c>
      <c r="M307" s="10">
        <f t="shared" si="26"/>
        <v>0.43871201523645015</v>
      </c>
      <c r="N307" s="23">
        <f t="shared" si="28"/>
        <v>8.3021045387816586E-2</v>
      </c>
      <c r="O307">
        <f t="shared" si="29"/>
        <v>2.0726344374012164E-4</v>
      </c>
      <c r="P307" s="23"/>
    </row>
    <row r="308" spans="1:16" x14ac:dyDescent="0.2">
      <c r="A308" s="23"/>
      <c r="D308" s="23"/>
      <c r="E308">
        <v>197.29376983642601</v>
      </c>
      <c r="F308">
        <v>4999.654296875</v>
      </c>
      <c r="G308" s="1">
        <v>9.7841083814945694E-5</v>
      </c>
      <c r="H308" s="1">
        <v>2.8387478391161501E-8</v>
      </c>
      <c r="I308" s="29">
        <v>1.6642999999999999E-4</v>
      </c>
      <c r="J308" s="21">
        <f t="shared" si="27"/>
        <v>3.3288301573976008E-8</v>
      </c>
      <c r="K308" s="10">
        <f t="shared" si="24"/>
        <v>1.8694710163944927E-3</v>
      </c>
      <c r="L308" s="10">
        <f t="shared" si="25"/>
        <v>2.2204710163944929E-3</v>
      </c>
      <c r="M308" s="10">
        <f t="shared" si="26"/>
        <v>0.43808509763699</v>
      </c>
      <c r="N308" s="23">
        <f t="shared" si="28"/>
        <v>8.2956311931423193E-2</v>
      </c>
      <c r="O308">
        <f t="shared" si="29"/>
        <v>5.3527454634707611E-5</v>
      </c>
      <c r="P308" s="23"/>
    </row>
    <row r="309" spans="1:16" x14ac:dyDescent="0.2">
      <c r="A309" s="23"/>
      <c r="D309" s="23"/>
      <c r="E309">
        <v>196.99225616455101</v>
      </c>
      <c r="F309">
        <v>4999.654296875</v>
      </c>
      <c r="G309" s="1">
        <v>9.7892856153611104E-5</v>
      </c>
      <c r="H309" s="1">
        <v>2.6451700905425699E-8</v>
      </c>
      <c r="I309" s="29">
        <v>1.6647999999999999E-4</v>
      </c>
      <c r="J309" s="21">
        <f t="shared" si="27"/>
        <v>3.3298302265430071E-8</v>
      </c>
      <c r="K309" s="10">
        <f t="shared" si="24"/>
        <v>1.8700326552265527E-3</v>
      </c>
      <c r="L309" s="10">
        <f t="shared" si="25"/>
        <v>2.2210326552265527E-3</v>
      </c>
      <c r="M309" s="10">
        <f t="shared" si="26"/>
        <v>0.43752623376822197</v>
      </c>
      <c r="N309" s="23">
        <f t="shared" si="28"/>
        <v>8.294017267203016E-2</v>
      </c>
      <c r="O309">
        <f t="shared" si="29"/>
        <v>2.2922323178485243E-4</v>
      </c>
      <c r="P309" s="23"/>
    </row>
    <row r="310" spans="1:16" x14ac:dyDescent="0.2">
      <c r="A310" s="23"/>
      <c r="D310" s="23"/>
      <c r="E310">
        <v>196.64677429199199</v>
      </c>
      <c r="F310">
        <v>4999.654296875</v>
      </c>
      <c r="G310" s="1">
        <v>9.7916474799857704E-5</v>
      </c>
      <c r="H310" s="1">
        <v>2.8140160166714799E-8</v>
      </c>
      <c r="I310" s="29">
        <v>1.6651E-4</v>
      </c>
      <c r="J310" s="21">
        <f t="shared" si="27"/>
        <v>3.3304302680302507E-8</v>
      </c>
      <c r="K310" s="10">
        <f t="shared" si="24"/>
        <v>1.8703696385257889E-3</v>
      </c>
      <c r="L310" s="10">
        <f t="shared" si="25"/>
        <v>2.221369638525789E-3</v>
      </c>
      <c r="M310" s="10">
        <f t="shared" si="26"/>
        <v>0.43682517392626469</v>
      </c>
      <c r="N310" s="23">
        <f t="shared" si="28"/>
        <v>8.2860980200679099E-2</v>
      </c>
      <c r="O310">
        <f t="shared" si="29"/>
        <v>1.680679582113099E-4</v>
      </c>
      <c r="P310" s="23"/>
    </row>
    <row r="311" spans="1:16" x14ac:dyDescent="0.2">
      <c r="A311" s="23"/>
      <c r="D311" s="23"/>
      <c r="E311">
        <v>196.29857635498001</v>
      </c>
      <c r="F311">
        <v>4999.654296875</v>
      </c>
      <c r="G311" s="1">
        <v>9.7956994124126506E-5</v>
      </c>
      <c r="H311" s="1">
        <v>2.6120037861162201E-8</v>
      </c>
      <c r="I311" s="29">
        <v>1.6655000000000001E-4</v>
      </c>
      <c r="J311" s="21">
        <f t="shared" si="27"/>
        <v>3.3312303233465754E-8</v>
      </c>
      <c r="K311" s="10">
        <f t="shared" si="24"/>
        <v>1.8708189495914367E-3</v>
      </c>
      <c r="L311" s="10">
        <f t="shared" si="25"/>
        <v>2.2218189495914367E-3</v>
      </c>
      <c r="M311" s="10">
        <f t="shared" si="26"/>
        <v>0.43613989672331616</v>
      </c>
      <c r="N311" s="23">
        <f t="shared" si="28"/>
        <v>8.2802459284352106E-2</v>
      </c>
      <c r="O311">
        <f t="shared" si="29"/>
        <v>3.545014729439536E-4</v>
      </c>
      <c r="P311" s="23"/>
    </row>
    <row r="312" spans="1:16" x14ac:dyDescent="0.2">
      <c r="A312" s="23"/>
      <c r="D312" s="23"/>
      <c r="E312">
        <v>195.97157287597699</v>
      </c>
      <c r="F312">
        <v>4999.654296875</v>
      </c>
      <c r="G312" s="1">
        <v>9.7960181124042797E-5</v>
      </c>
      <c r="H312" s="1">
        <v>2.9489761113145299E-8</v>
      </c>
      <c r="I312" s="29">
        <v>1.6656E-4</v>
      </c>
      <c r="J312" s="21">
        <f t="shared" si="27"/>
        <v>3.3314303371756564E-8</v>
      </c>
      <c r="K312" s="10">
        <f t="shared" si="24"/>
        <v>1.8709312773578487E-3</v>
      </c>
      <c r="L312" s="10">
        <f t="shared" si="25"/>
        <v>2.2219312773578488E-3</v>
      </c>
      <c r="M312" s="10">
        <f t="shared" si="26"/>
        <v>0.43543536724614629</v>
      </c>
      <c r="N312" s="23">
        <f t="shared" si="28"/>
        <v>8.2686536069387737E-2</v>
      </c>
      <c r="O312">
        <f t="shared" si="29"/>
        <v>1.5288432534608676E-4</v>
      </c>
      <c r="P312" s="23"/>
    </row>
    <row r="313" spans="1:16" x14ac:dyDescent="0.2">
      <c r="A313" s="23"/>
      <c r="D313" s="23"/>
      <c r="E313">
        <v>195.64484405517601</v>
      </c>
      <c r="F313">
        <v>4999.654296875</v>
      </c>
      <c r="G313" s="1">
        <v>9.7996270925728807E-5</v>
      </c>
      <c r="H313" s="1">
        <v>2.92845769622145E-8</v>
      </c>
      <c r="I313" s="29">
        <v>1.6660000000000001E-4</v>
      </c>
      <c r="J313" s="21">
        <f t="shared" si="27"/>
        <v>3.332230392491981E-8</v>
      </c>
      <c r="K313" s="10">
        <f t="shared" si="24"/>
        <v>1.8713805884234965E-3</v>
      </c>
      <c r="L313" s="10">
        <f t="shared" si="25"/>
        <v>2.2223805884234965E-3</v>
      </c>
      <c r="M313" s="10">
        <f t="shared" si="26"/>
        <v>0.43479730365336527</v>
      </c>
      <c r="N313" s="23">
        <f t="shared" si="28"/>
        <v>8.2636584354048456E-2</v>
      </c>
      <c r="O313">
        <f t="shared" si="29"/>
        <v>-3.9243104824734027E-5</v>
      </c>
      <c r="P313" s="23"/>
    </row>
    <row r="314" spans="1:16" x14ac:dyDescent="0.2">
      <c r="A314" s="23"/>
      <c r="D314" s="23"/>
      <c r="E314">
        <v>195.31216430664099</v>
      </c>
      <c r="F314">
        <v>4999.654296875</v>
      </c>
      <c r="G314" s="1">
        <v>9.8061605646584095E-5</v>
      </c>
      <c r="H314" s="1">
        <v>2.6803968566646201E-8</v>
      </c>
      <c r="I314" s="29">
        <v>1.6667E-4</v>
      </c>
      <c r="J314" s="21">
        <f t="shared" si="27"/>
        <v>3.3336304892955493E-8</v>
      </c>
      <c r="K314" s="10">
        <f t="shared" si="24"/>
        <v>1.8721668827883806E-3</v>
      </c>
      <c r="L314" s="10">
        <f t="shared" si="25"/>
        <v>2.2231668827883805E-3</v>
      </c>
      <c r="M314" s="10">
        <f t="shared" si="26"/>
        <v>0.43421153549224706</v>
      </c>
      <c r="N314" s="23">
        <f t="shared" si="28"/>
        <v>8.2649639740293282E-2</v>
      </c>
      <c r="O314">
        <f t="shared" si="29"/>
        <v>2.8603372233274244E-4</v>
      </c>
      <c r="P314" s="23"/>
    </row>
    <row r="315" spans="1:16" x14ac:dyDescent="0.2">
      <c r="A315" s="23"/>
      <c r="D315" s="23"/>
      <c r="E315">
        <v>194.99272155761699</v>
      </c>
      <c r="F315">
        <v>4999.654296875</v>
      </c>
      <c r="G315" s="1">
        <v>9.8083978047055294E-5</v>
      </c>
      <c r="H315" s="1">
        <v>2.8315999326173498E-8</v>
      </c>
      <c r="I315" s="29">
        <v>1.6668999999999999E-4</v>
      </c>
      <c r="J315" s="21">
        <f t="shared" si="27"/>
        <v>3.3340305169537113E-8</v>
      </c>
      <c r="K315" s="10">
        <f t="shared" si="24"/>
        <v>1.8723915383212042E-3</v>
      </c>
      <c r="L315" s="10">
        <f t="shared" si="25"/>
        <v>2.2233915383212044E-3</v>
      </c>
      <c r="M315" s="10">
        <f t="shared" si="26"/>
        <v>0.43354516714542829</v>
      </c>
      <c r="N315" s="23">
        <f t="shared" si="28"/>
        <v>8.2558268341717742E-2</v>
      </c>
      <c r="O315">
        <f t="shared" si="29"/>
        <v>1.6883261398549374E-4</v>
      </c>
      <c r="P315" s="23"/>
    </row>
    <row r="316" spans="1:16" x14ac:dyDescent="0.2">
      <c r="A316" s="23"/>
      <c r="D316" s="23"/>
      <c r="E316">
        <v>194.64915466308599</v>
      </c>
      <c r="F316">
        <v>4999.654296875</v>
      </c>
      <c r="G316" s="1">
        <v>9.8126348793516302E-5</v>
      </c>
      <c r="H316" s="1">
        <v>2.8703232923585099E-8</v>
      </c>
      <c r="I316" s="29">
        <v>1.6673E-4</v>
      </c>
      <c r="J316" s="21">
        <f t="shared" si="27"/>
        <v>3.3348305722700359E-8</v>
      </c>
      <c r="K316" s="10">
        <f t="shared" si="24"/>
        <v>1.8728408493868523E-3</v>
      </c>
      <c r="L316" s="10">
        <f t="shared" si="25"/>
        <v>2.2238408493868525E-3</v>
      </c>
      <c r="M316" s="10">
        <f t="shared" si="26"/>
        <v>0.43286874143838999</v>
      </c>
      <c r="N316" s="23">
        <f t="shared" si="28"/>
        <v>8.2500263044835195E-2</v>
      </c>
      <c r="O316">
        <f t="shared" si="29"/>
        <v>2.2459399187789081E-4</v>
      </c>
      <c r="P316" s="23"/>
    </row>
    <row r="317" spans="1:16" x14ac:dyDescent="0.2">
      <c r="A317" s="23"/>
      <c r="D317" s="23"/>
      <c r="E317">
        <v>194.320503234863</v>
      </c>
      <c r="F317">
        <v>4999.654296875</v>
      </c>
      <c r="G317" s="1">
        <v>9.8149751472928601E-5</v>
      </c>
      <c r="H317" s="1">
        <v>2.5049995065185099E-8</v>
      </c>
      <c r="I317" s="29">
        <v>1.6676000000000001E-4</v>
      </c>
      <c r="J317" s="21">
        <f t="shared" si="27"/>
        <v>3.3354306137572795E-8</v>
      </c>
      <c r="K317" s="10">
        <f t="shared" si="24"/>
        <v>1.8731778326860882E-3</v>
      </c>
      <c r="L317" s="10">
        <f t="shared" si="25"/>
        <v>2.2241778326860884E-3</v>
      </c>
      <c r="M317" s="10">
        <f t="shared" si="26"/>
        <v>0.43220335573138763</v>
      </c>
      <c r="N317" s="23">
        <f t="shared" si="28"/>
        <v>8.2426449908634222E-2</v>
      </c>
      <c r="O317">
        <f t="shared" si="29"/>
        <v>1.6540945534225835E-4</v>
      </c>
      <c r="P317" s="23"/>
    </row>
    <row r="318" spans="1:16" x14ac:dyDescent="0.2">
      <c r="A318" s="23"/>
      <c r="D318" s="23"/>
      <c r="E318">
        <v>193.983680725098</v>
      </c>
      <c r="F318">
        <v>4999.654296875</v>
      </c>
      <c r="G318" s="1">
        <v>9.8190608181131006E-5</v>
      </c>
      <c r="H318" s="1">
        <v>2.6443217584493001E-8</v>
      </c>
      <c r="I318" s="29">
        <v>1.6679999999999999E-4</v>
      </c>
      <c r="J318" s="21">
        <f t="shared" si="27"/>
        <v>3.3362306690736035E-8</v>
      </c>
      <c r="K318" s="10">
        <f t="shared" si="24"/>
        <v>1.8736271437517357E-3</v>
      </c>
      <c r="L318" s="10">
        <f t="shared" si="25"/>
        <v>2.2246271437517356E-3</v>
      </c>
      <c r="M318" s="10">
        <f t="shared" si="26"/>
        <v>0.43154136158592338</v>
      </c>
      <c r="N318" s="23">
        <f t="shared" si="28"/>
        <v>8.2370736280746981E-2</v>
      </c>
      <c r="O318">
        <f t="shared" si="29"/>
        <v>2.8674606520608472E-4</v>
      </c>
      <c r="P318" s="23"/>
    </row>
    <row r="319" spans="1:16" x14ac:dyDescent="0.2">
      <c r="A319" s="23"/>
      <c r="D319" s="23"/>
      <c r="E319">
        <v>193.66812896728501</v>
      </c>
      <c r="F319">
        <v>4999.654296875</v>
      </c>
      <c r="G319" s="1">
        <v>9.8206307236646106E-5</v>
      </c>
      <c r="H319" s="1">
        <v>2.8004120167779501E-8</v>
      </c>
      <c r="I319" s="29">
        <v>1.6682000000000001E-4</v>
      </c>
      <c r="J319" s="21">
        <f t="shared" si="27"/>
        <v>3.3366306967317662E-8</v>
      </c>
      <c r="K319" s="10">
        <f t="shared" si="24"/>
        <v>1.8738517992845599E-3</v>
      </c>
      <c r="L319" s="10">
        <f t="shared" si="25"/>
        <v>2.2248517992845599E-3</v>
      </c>
      <c r="M319" s="10">
        <f t="shared" si="26"/>
        <v>0.43088288519693824</v>
      </c>
      <c r="N319" s="23">
        <f t="shared" si="28"/>
        <v>8.2280253055825245E-2</v>
      </c>
      <c r="O319">
        <f t="shared" si="29"/>
        <v>2.3560229958350466E-4</v>
      </c>
      <c r="P319" s="23"/>
    </row>
    <row r="320" spans="1:16" x14ac:dyDescent="0.2">
      <c r="A320" s="23"/>
      <c r="D320" s="23"/>
      <c r="E320">
        <v>193.32389068603501</v>
      </c>
      <c r="F320">
        <v>4999.654296875</v>
      </c>
      <c r="G320" s="1">
        <v>9.8240741944170498E-5</v>
      </c>
      <c r="H320" s="1">
        <v>3.05979005339326E-8</v>
      </c>
      <c r="I320" s="29">
        <v>1.6684999999999999E-4</v>
      </c>
      <c r="J320" s="21">
        <f t="shared" si="27"/>
        <v>3.3372307382190098E-8</v>
      </c>
      <c r="K320" s="10">
        <f t="shared" si="24"/>
        <v>1.8741887825837959E-3</v>
      </c>
      <c r="L320" s="10">
        <f t="shared" si="25"/>
        <v>2.2251887825837958E-3</v>
      </c>
      <c r="M320" s="10">
        <f t="shared" si="26"/>
        <v>0.4301821529600211</v>
      </c>
      <c r="N320" s="23">
        <f t="shared" si="28"/>
        <v>8.2199149725158072E-2</v>
      </c>
      <c r="O320">
        <f t="shared" si="29"/>
        <v>1.703061828615565E-4</v>
      </c>
      <c r="P320" s="23"/>
    </row>
    <row r="321" spans="1:16" x14ac:dyDescent="0.2">
      <c r="A321" s="23"/>
      <c r="D321" s="23"/>
      <c r="E321">
        <v>192.983695983887</v>
      </c>
      <c r="F321">
        <v>4999.654296875</v>
      </c>
      <c r="G321" s="1">
        <v>9.8273876039885896E-5</v>
      </c>
      <c r="H321" s="1">
        <v>2.7905858463402401E-8</v>
      </c>
      <c r="I321" s="29">
        <v>1.6689E-4</v>
      </c>
      <c r="J321" s="21">
        <f t="shared" si="27"/>
        <v>3.3380307935353344E-8</v>
      </c>
      <c r="K321" s="10">
        <f t="shared" si="24"/>
        <v>1.8746380936494438E-3</v>
      </c>
      <c r="L321" s="10">
        <f t="shared" si="25"/>
        <v>2.2256380936494439E-3</v>
      </c>
      <c r="M321" s="10">
        <f t="shared" si="26"/>
        <v>0.42951186523500212</v>
      </c>
      <c r="N321" s="23">
        <f t="shared" si="28"/>
        <v>8.214121246400552E-2</v>
      </c>
      <c r="O321">
        <f t="shared" si="29"/>
        <v>1.707466920305324E-4</v>
      </c>
      <c r="P321" s="23"/>
    </row>
    <row r="322" spans="1:16" x14ac:dyDescent="0.2">
      <c r="A322" s="23"/>
      <c r="D322" s="23"/>
      <c r="E322">
        <v>192.64411163330101</v>
      </c>
      <c r="F322">
        <v>4999.654296875</v>
      </c>
      <c r="G322" s="1">
        <v>9.8314807264691801E-5</v>
      </c>
      <c r="H322" s="1">
        <v>2.7423955299667201E-8</v>
      </c>
      <c r="I322" s="29">
        <v>1.6693E-4</v>
      </c>
      <c r="J322" s="21">
        <f t="shared" si="27"/>
        <v>3.3388308488516591E-8</v>
      </c>
      <c r="K322" s="10">
        <f t="shared" si="24"/>
        <v>1.8750874047150916E-3</v>
      </c>
      <c r="L322" s="10">
        <f t="shared" si="25"/>
        <v>2.2260874047150916E-3</v>
      </c>
      <c r="M322" s="10">
        <f t="shared" si="26"/>
        <v>0.42884263049941945</v>
      </c>
      <c r="N322" s="23">
        <f t="shared" si="28"/>
        <v>8.2083229559477625E-2</v>
      </c>
      <c r="O322">
        <f t="shared" si="29"/>
        <v>1.7054104165133689E-4</v>
      </c>
      <c r="P322" s="23"/>
    </row>
    <row r="323" spans="1:16" x14ac:dyDescent="0.2">
      <c r="A323" s="23"/>
      <c r="D323" s="23"/>
      <c r="E323">
        <v>192.30599212646499</v>
      </c>
      <c r="F323">
        <v>4999.654296875</v>
      </c>
      <c r="G323" s="1">
        <v>9.8353021992013095E-5</v>
      </c>
      <c r="H323" s="1">
        <v>2.6947747267675401E-8</v>
      </c>
      <c r="I323" s="29">
        <v>1.6697000000000001E-4</v>
      </c>
      <c r="J323" s="21">
        <f t="shared" si="27"/>
        <v>3.3396309041679837E-8</v>
      </c>
      <c r="K323" s="10">
        <f t="shared" si="24"/>
        <v>1.8755367157807397E-3</v>
      </c>
      <c r="L323" s="10">
        <f t="shared" si="25"/>
        <v>2.2265367157807397E-3</v>
      </c>
      <c r="M323" s="10">
        <f t="shared" si="26"/>
        <v>0.42817635213421612</v>
      </c>
      <c r="N323" s="23">
        <f t="shared" si="28"/>
        <v>8.2025566306579173E-2</v>
      </c>
      <c r="O323">
        <f t="shared" si="29"/>
        <v>-1.2009076705839611E-4</v>
      </c>
      <c r="P323" s="23"/>
    </row>
    <row r="324" spans="1:16" x14ac:dyDescent="0.2">
      <c r="A324" s="23"/>
      <c r="D324" s="23"/>
      <c r="E324">
        <v>191.99037170410199</v>
      </c>
      <c r="F324">
        <v>4999.654296875</v>
      </c>
      <c r="G324" s="1">
        <v>9.8424954853263994E-5</v>
      </c>
      <c r="H324" s="1">
        <v>2.7348516947046799E-8</v>
      </c>
      <c r="I324" s="29">
        <v>1.6704999999999999E-4</v>
      </c>
      <c r="J324" s="21">
        <f t="shared" si="27"/>
        <v>3.3412310148006323E-8</v>
      </c>
      <c r="K324" s="10">
        <f t="shared" si="24"/>
        <v>1.876435337912035E-3</v>
      </c>
      <c r="L324" s="10">
        <f t="shared" si="25"/>
        <v>2.227435337912035E-3</v>
      </c>
      <c r="M324" s="10">
        <f t="shared" si="26"/>
        <v>0.42764613847258359</v>
      </c>
      <c r="N324" s="23">
        <f t="shared" si="28"/>
        <v>8.206346940520004E-2</v>
      </c>
      <c r="O324">
        <f t="shared" si="29"/>
        <v>4.2743533791200962E-4</v>
      </c>
      <c r="P324" s="23"/>
    </row>
    <row r="325" spans="1:16" x14ac:dyDescent="0.2">
      <c r="A325" s="23"/>
      <c r="D325" s="23"/>
      <c r="E325">
        <v>191.65192413330101</v>
      </c>
      <c r="F325">
        <v>4999.654296875</v>
      </c>
      <c r="G325" s="1">
        <v>9.8426223247829995E-5</v>
      </c>
      <c r="H325" s="1">
        <v>2.8068709858362798E-8</v>
      </c>
      <c r="I325" s="29">
        <v>1.6704999999999999E-4</v>
      </c>
      <c r="J325" s="21">
        <f t="shared" si="27"/>
        <v>3.3412310148006323E-8</v>
      </c>
      <c r="K325" s="10">
        <f t="shared" ref="K325:K388" si="30">J325*B$6</f>
        <v>1.876435337912035E-3</v>
      </c>
      <c r="L325" s="10">
        <f t="shared" ref="L325:L388" si="31">K325+B$7</f>
        <v>2.227435337912035E-3</v>
      </c>
      <c r="M325" s="10">
        <f t="shared" ref="M325:M388" si="32">L325*E325</f>
        <v>0.42689226839335104</v>
      </c>
      <c r="N325" s="23">
        <f t="shared" si="28"/>
        <v>8.1918804953409224E-2</v>
      </c>
      <c r="O325">
        <f t="shared" si="29"/>
        <v>3.0177852436548386E-4</v>
      </c>
      <c r="P325" s="23"/>
    </row>
    <row r="326" spans="1:16" x14ac:dyDescent="0.2">
      <c r="A326" s="23"/>
      <c r="D326" s="23"/>
      <c r="E326">
        <v>191.30989074707</v>
      </c>
      <c r="F326">
        <v>4999.654296875</v>
      </c>
      <c r="G326" s="1">
        <v>9.8441178532926197E-5</v>
      </c>
      <c r="H326" s="1">
        <v>2.8490285944367701E-8</v>
      </c>
      <c r="I326" s="29">
        <v>1.6707000000000001E-4</v>
      </c>
      <c r="J326" s="21">
        <f t="shared" ref="J326:J389" si="33">I326/F326</f>
        <v>3.341631042458795E-8</v>
      </c>
      <c r="K326" s="10">
        <f t="shared" si="30"/>
        <v>1.8766599934448593E-3</v>
      </c>
      <c r="L326" s="10">
        <f t="shared" si="31"/>
        <v>2.2276599934448593E-3</v>
      </c>
      <c r="M326" s="10">
        <f t="shared" si="32"/>
        <v>0.42617338996755472</v>
      </c>
      <c r="N326" s="23">
        <f t="shared" ref="N326:N389" si="34">((M326/E326)-$B$8)*E326</f>
        <v>8.1815586622828701E-2</v>
      </c>
      <c r="O326">
        <f t="shared" ref="O326:O389" si="35">(N327-N326)/(E327-E326)</f>
        <v>1.8876528105252335E-4</v>
      </c>
      <c r="P326" s="23"/>
    </row>
    <row r="327" spans="1:16" x14ac:dyDescent="0.2">
      <c r="A327" s="23"/>
      <c r="D327" s="23"/>
      <c r="E327">
        <v>190.95075225830101</v>
      </c>
      <c r="F327">
        <v>4999.654296875</v>
      </c>
      <c r="G327" s="1">
        <v>9.8480785040673993E-5</v>
      </c>
      <c r="H327" s="1">
        <v>2.8170646378033499E-8</v>
      </c>
      <c r="I327" s="29">
        <v>1.6710999999999999E-4</v>
      </c>
      <c r="J327" s="21">
        <f t="shared" si="33"/>
        <v>3.3424310977751196E-8</v>
      </c>
      <c r="K327" s="10">
        <f t="shared" si="30"/>
        <v>1.8771093045105072E-3</v>
      </c>
      <c r="L327" s="10">
        <f t="shared" si="31"/>
        <v>2.2281093045105073E-3</v>
      </c>
      <c r="M327" s="10">
        <f t="shared" si="32"/>
        <v>0.42545914781000127</v>
      </c>
      <c r="N327" s="23">
        <f t="shared" si="34"/>
        <v>8.1747793745059444E-2</v>
      </c>
      <c r="O327">
        <f t="shared" si="35"/>
        <v>4.601451768576309E-5</v>
      </c>
      <c r="P327" s="23"/>
    </row>
    <row r="328" spans="1:16" x14ac:dyDescent="0.2">
      <c r="A328" s="23"/>
      <c r="D328" s="23"/>
      <c r="E328">
        <v>190.61453247070301</v>
      </c>
      <c r="F328">
        <v>4999.654296875</v>
      </c>
      <c r="G328" s="1">
        <v>9.8532798055394201E-5</v>
      </c>
      <c r="H328" s="1">
        <v>2.7817848511488299E-8</v>
      </c>
      <c r="I328" s="29">
        <v>1.6716999999999999E-4</v>
      </c>
      <c r="J328" s="21">
        <f t="shared" si="33"/>
        <v>3.3436311807496062E-8</v>
      </c>
      <c r="K328" s="10">
        <f t="shared" si="30"/>
        <v>1.8777832711089789E-3</v>
      </c>
      <c r="L328" s="10">
        <f t="shared" si="31"/>
        <v>2.2287832711089788E-3</v>
      </c>
      <c r="M328" s="10">
        <f t="shared" si="32"/>
        <v>0.42483848120096213</v>
      </c>
      <c r="N328" s="23">
        <f t="shared" si="34"/>
        <v>8.1732322753696712E-2</v>
      </c>
      <c r="O328">
        <f t="shared" si="35"/>
        <v>2.1745322956152625E-4</v>
      </c>
      <c r="P328" s="23"/>
    </row>
    <row r="329" spans="1:16" x14ac:dyDescent="0.2">
      <c r="A329" s="23"/>
      <c r="D329" s="23"/>
      <c r="E329">
        <v>190.31106567382801</v>
      </c>
      <c r="F329">
        <v>4999.654296875</v>
      </c>
      <c r="G329" s="1">
        <v>9.8571717069297293E-5</v>
      </c>
      <c r="H329" s="1">
        <v>2.5154777072883901E-8</v>
      </c>
      <c r="I329" s="29">
        <v>1.672E-4</v>
      </c>
      <c r="J329" s="21">
        <f t="shared" si="33"/>
        <v>3.3442312222368499E-8</v>
      </c>
      <c r="K329" s="10">
        <f t="shared" si="30"/>
        <v>1.8781202544082148E-3</v>
      </c>
      <c r="L329" s="10">
        <f t="shared" si="31"/>
        <v>2.2291202544082148E-3</v>
      </c>
      <c r="M329" s="10">
        <f t="shared" si="32"/>
        <v>0.42422625113154194</v>
      </c>
      <c r="N329" s="23">
        <f t="shared" si="34"/>
        <v>8.1666332918651552E-2</v>
      </c>
      <c r="O329">
        <f t="shared" si="35"/>
        <v>2.3262626003173821E-4</v>
      </c>
      <c r="P329" s="23"/>
    </row>
    <row r="330" spans="1:16" x14ac:dyDescent="0.2">
      <c r="A330" s="23"/>
      <c r="D330" s="23"/>
      <c r="E330">
        <v>189.98524475097699</v>
      </c>
      <c r="F330">
        <v>4999.654296875</v>
      </c>
      <c r="G330" s="1">
        <v>9.8598201577929106E-5</v>
      </c>
      <c r="H330" s="1">
        <v>2.7895160126790702E-8</v>
      </c>
      <c r="I330" s="29">
        <v>1.6723000000000001E-4</v>
      </c>
      <c r="J330" s="21">
        <f t="shared" si="33"/>
        <v>3.3448312637240935E-8</v>
      </c>
      <c r="K330" s="10">
        <f t="shared" si="30"/>
        <v>1.878457237707451E-3</v>
      </c>
      <c r="L330" s="10">
        <f t="shared" si="31"/>
        <v>2.2294572377074512E-3</v>
      </c>
      <c r="M330" s="10">
        <f t="shared" si="32"/>
        <v>0.42356397896768722</v>
      </c>
      <c r="N330" s="23">
        <f t="shared" si="34"/>
        <v>8.1590538415928629E-2</v>
      </c>
      <c r="O330">
        <f t="shared" si="35"/>
        <v>1.0273580398002684E-4</v>
      </c>
      <c r="P330" s="23"/>
    </row>
    <row r="331" spans="1:16" x14ac:dyDescent="0.2">
      <c r="A331" s="23"/>
      <c r="D331" s="23"/>
      <c r="E331">
        <v>189.659217834473</v>
      </c>
      <c r="F331">
        <v>4999.654296875</v>
      </c>
      <c r="G331" s="1">
        <v>9.8647319479593096E-5</v>
      </c>
      <c r="H331" s="1">
        <v>2.9163458148282701E-8</v>
      </c>
      <c r="I331" s="29">
        <v>1.6728000000000001E-4</v>
      </c>
      <c r="J331" s="21">
        <f t="shared" si="33"/>
        <v>3.3458313328694991E-8</v>
      </c>
      <c r="K331" s="10">
        <f t="shared" si="30"/>
        <v>1.8790188765395108E-3</v>
      </c>
      <c r="L331" s="10">
        <f t="shared" si="31"/>
        <v>2.230018876539511E-3</v>
      </c>
      <c r="M331" s="10">
        <f t="shared" si="32"/>
        <v>0.42294363588059386</v>
      </c>
      <c r="N331" s="23">
        <f t="shared" si="34"/>
        <v>8.1557043778542462E-2</v>
      </c>
      <c r="O331">
        <f t="shared" si="35"/>
        <v>1.7204817876779555E-4</v>
      </c>
      <c r="P331" s="23"/>
    </row>
    <row r="332" spans="1:16" x14ac:dyDescent="0.2">
      <c r="A332" s="23"/>
      <c r="D332" s="23"/>
      <c r="E332">
        <v>189.329460144043</v>
      </c>
      <c r="F332">
        <v>4999.654296875</v>
      </c>
      <c r="G332" s="1">
        <v>9.8676416350772396E-5</v>
      </c>
      <c r="H332" s="1">
        <v>2.9557208201647001E-8</v>
      </c>
      <c r="I332" s="29">
        <v>1.6731999999999999E-4</v>
      </c>
      <c r="J332" s="21">
        <f t="shared" si="33"/>
        <v>3.3466313881858238E-8</v>
      </c>
      <c r="K332" s="10">
        <f t="shared" si="30"/>
        <v>1.8794681876051586E-3</v>
      </c>
      <c r="L332" s="10">
        <f t="shared" si="31"/>
        <v>2.2304681876051586E-3</v>
      </c>
      <c r="M332" s="10">
        <f t="shared" si="32"/>
        <v>0.4222933378277467</v>
      </c>
      <c r="N332" s="23">
        <f t="shared" si="34"/>
        <v>8.1500309568469306E-2</v>
      </c>
      <c r="O332">
        <f t="shared" si="35"/>
        <v>6.0882158882195036E-5</v>
      </c>
      <c r="P332" s="23"/>
    </row>
    <row r="333" spans="1:16" x14ac:dyDescent="0.2">
      <c r="A333" s="23"/>
      <c r="D333" s="23"/>
      <c r="E333">
        <v>188.98483276367199</v>
      </c>
      <c r="F333">
        <v>4999.654296875</v>
      </c>
      <c r="G333" s="1">
        <v>9.8731441734144706E-5</v>
      </c>
      <c r="H333" s="1">
        <v>2.6197415088935398E-8</v>
      </c>
      <c r="I333" s="29">
        <v>1.6737999999999999E-4</v>
      </c>
      <c r="J333" s="21">
        <f t="shared" si="33"/>
        <v>3.3478314711603104E-8</v>
      </c>
      <c r="K333" s="10">
        <f t="shared" si="30"/>
        <v>1.8801421542036303E-3</v>
      </c>
      <c r="L333" s="10">
        <f t="shared" si="31"/>
        <v>2.2311421542036305E-3</v>
      </c>
      <c r="M333" s="10">
        <f t="shared" si="32"/>
        <v>0.42165202688415199</v>
      </c>
      <c r="N333" s="23">
        <f t="shared" si="34"/>
        <v>8.1479327909542404E-2</v>
      </c>
      <c r="O333">
        <f t="shared" si="35"/>
        <v>3.0548500743191704E-4</v>
      </c>
      <c r="P333" s="23"/>
    </row>
    <row r="334" spans="1:16" x14ac:dyDescent="0.2">
      <c r="A334" s="23"/>
      <c r="D334" s="23"/>
      <c r="E334">
        <v>188.64756011962899</v>
      </c>
      <c r="F334">
        <v>4999.654296875</v>
      </c>
      <c r="G334" s="1">
        <v>9.8757522233657594E-5</v>
      </c>
      <c r="H334" s="1">
        <v>2.8052768417869601E-8</v>
      </c>
      <c r="I334" s="29">
        <v>1.674E-4</v>
      </c>
      <c r="J334" s="21">
        <f t="shared" si="33"/>
        <v>3.348231498818473E-8</v>
      </c>
      <c r="K334" s="10">
        <f t="shared" si="30"/>
        <v>1.8803668097364544E-3</v>
      </c>
      <c r="L334" s="10">
        <f t="shared" si="31"/>
        <v>2.2313668097364544E-3</v>
      </c>
      <c r="M334" s="10">
        <f t="shared" si="32"/>
        <v>0.42094190438870249</v>
      </c>
      <c r="N334" s="23">
        <f t="shared" si="34"/>
        <v>8.1376296173370347E-2</v>
      </c>
      <c r="O334">
        <f t="shared" si="35"/>
        <v>5.7450404503539192E-5</v>
      </c>
      <c r="P334" s="23"/>
    </row>
    <row r="335" spans="1:16" x14ac:dyDescent="0.2">
      <c r="A335" s="23"/>
      <c r="D335" s="23"/>
      <c r="E335">
        <v>188.308143615723</v>
      </c>
      <c r="F335">
        <v>4999.654296875</v>
      </c>
      <c r="G335" s="1">
        <v>9.8818786308087003E-5</v>
      </c>
      <c r="H335" s="1">
        <v>2.6939079166457299E-8</v>
      </c>
      <c r="I335" s="29">
        <v>1.6746E-4</v>
      </c>
      <c r="J335" s="21">
        <f t="shared" si="33"/>
        <v>3.3494315817929596E-8</v>
      </c>
      <c r="K335" s="10">
        <f t="shared" si="30"/>
        <v>1.8810407763349261E-3</v>
      </c>
      <c r="L335" s="10">
        <f t="shared" si="31"/>
        <v>2.2320407763349263E-3</v>
      </c>
      <c r="M335" s="10">
        <f t="shared" si="32"/>
        <v>0.42031145506622714</v>
      </c>
      <c r="N335" s="23">
        <f t="shared" si="34"/>
        <v>8.135679655792577E-2</v>
      </c>
      <c r="O335">
        <f t="shared" si="35"/>
        <v>3.0413892097278097E-4</v>
      </c>
      <c r="P335" s="23"/>
    </row>
    <row r="336" spans="1:16" x14ac:dyDescent="0.2">
      <c r="A336" s="23"/>
      <c r="D336" s="23"/>
      <c r="E336">
        <v>187.97796630859401</v>
      </c>
      <c r="F336">
        <v>4999.654296875</v>
      </c>
      <c r="G336" s="1">
        <v>9.8839744068426305E-5</v>
      </c>
      <c r="H336" s="1">
        <v>2.7619551325750201E-8</v>
      </c>
      <c r="I336" s="29">
        <v>1.6747999999999999E-4</v>
      </c>
      <c r="J336" s="21">
        <f t="shared" si="33"/>
        <v>3.3498316094511223E-8</v>
      </c>
      <c r="K336" s="10">
        <f t="shared" si="30"/>
        <v>1.8812654318677503E-3</v>
      </c>
      <c r="L336" s="10">
        <f t="shared" si="31"/>
        <v>2.2322654318677505E-3</v>
      </c>
      <c r="M336" s="10">
        <f t="shared" si="32"/>
        <v>0.41961671614347507</v>
      </c>
      <c r="N336" s="23">
        <f t="shared" si="34"/>
        <v>8.125637678800586E-2</v>
      </c>
      <c r="O336">
        <f t="shared" si="35"/>
        <v>1.8002318417971471E-4</v>
      </c>
      <c r="P336" s="23"/>
    </row>
    <row r="337" spans="1:16" x14ac:dyDescent="0.2">
      <c r="A337" s="23"/>
      <c r="D337" s="23"/>
      <c r="E337">
        <v>187.64372253418</v>
      </c>
      <c r="F337">
        <v>4999.654296875</v>
      </c>
      <c r="G337" s="1">
        <v>9.8871218245527698E-5</v>
      </c>
      <c r="H337" s="1">
        <v>2.7969845577927101E-8</v>
      </c>
      <c r="I337" s="29">
        <v>1.6752E-4</v>
      </c>
      <c r="J337" s="21">
        <f t="shared" si="33"/>
        <v>3.3506316647674469E-8</v>
      </c>
      <c r="K337" s="10">
        <f t="shared" si="30"/>
        <v>1.8817147429333982E-3</v>
      </c>
      <c r="L337" s="10">
        <f t="shared" si="31"/>
        <v>2.2327147429333982E-3</v>
      </c>
      <c r="M337" s="10">
        <f t="shared" si="32"/>
        <v>0.41895490572096761</v>
      </c>
      <c r="N337" s="23">
        <f t="shared" si="34"/>
        <v>8.1196205159443605E-2</v>
      </c>
      <c r="O337">
        <f t="shared" si="35"/>
        <v>3.0268866332045467E-4</v>
      </c>
      <c r="P337" s="23"/>
    </row>
    <row r="338" spans="1:16" x14ac:dyDescent="0.2">
      <c r="A338" s="23"/>
      <c r="D338" s="23"/>
      <c r="E338">
        <v>187.32007598876999</v>
      </c>
      <c r="F338">
        <v>4999.654296875</v>
      </c>
      <c r="G338" s="1">
        <v>9.8895239557517602E-5</v>
      </c>
      <c r="H338" s="1">
        <v>2.8710563036723899E-8</v>
      </c>
      <c r="I338" s="29">
        <v>1.6754000000000001E-4</v>
      </c>
      <c r="J338" s="21">
        <f t="shared" si="33"/>
        <v>3.3510316924256096E-8</v>
      </c>
      <c r="K338" s="10">
        <f t="shared" si="30"/>
        <v>1.8819393984662223E-3</v>
      </c>
      <c r="L338" s="10">
        <f t="shared" si="31"/>
        <v>2.2329393984662224E-3</v>
      </c>
      <c r="M338" s="10">
        <f t="shared" si="32"/>
        <v>0.41827437779901111</v>
      </c>
      <c r="N338" s="23">
        <f t="shared" si="34"/>
        <v>8.1098241019225165E-2</v>
      </c>
      <c r="O338">
        <f t="shared" si="35"/>
        <v>1.8568634186325885E-4</v>
      </c>
      <c r="P338" s="23"/>
    </row>
    <row r="339" spans="1:16" x14ac:dyDescent="0.2">
      <c r="A339" s="23"/>
      <c r="D339" s="23"/>
      <c r="E339">
        <v>186.98029327392601</v>
      </c>
      <c r="F339">
        <v>4999.654296875</v>
      </c>
      <c r="G339" s="1">
        <v>9.8928953698269295E-5</v>
      </c>
      <c r="H339" s="1">
        <v>2.8164699581579099E-8</v>
      </c>
      <c r="I339" s="29">
        <v>1.6757999999999999E-4</v>
      </c>
      <c r="J339" s="21">
        <f t="shared" si="33"/>
        <v>3.3518317477419336E-8</v>
      </c>
      <c r="K339" s="10">
        <f t="shared" si="30"/>
        <v>1.8823887095318699E-3</v>
      </c>
      <c r="L339" s="10">
        <f t="shared" si="31"/>
        <v>2.2333887095318701E-3</v>
      </c>
      <c r="M339" s="10">
        <f t="shared" si="32"/>
        <v>0.41759967590294422</v>
      </c>
      <c r="N339" s="23">
        <f t="shared" si="34"/>
        <v>8.103514800987742E-2</v>
      </c>
      <c r="O339">
        <f t="shared" si="35"/>
        <v>4.0188839968400325E-5</v>
      </c>
      <c r="P339" s="23"/>
    </row>
    <row r="340" spans="1:16" x14ac:dyDescent="0.2">
      <c r="A340" s="23"/>
      <c r="D340" s="23"/>
      <c r="E340">
        <v>186.660346984863</v>
      </c>
      <c r="F340">
        <v>4999.654296875</v>
      </c>
      <c r="G340" s="1">
        <v>9.8983094087363007E-5</v>
      </c>
      <c r="H340" s="1">
        <v>2.90273819733087E-8</v>
      </c>
      <c r="I340" s="29">
        <v>1.6763999999999999E-4</v>
      </c>
      <c r="J340" s="21">
        <f t="shared" si="33"/>
        <v>3.3530318307164202E-8</v>
      </c>
      <c r="K340" s="10">
        <f t="shared" si="30"/>
        <v>1.8830626761303416E-3</v>
      </c>
      <c r="L340" s="10">
        <f t="shared" si="31"/>
        <v>2.2340626761303416E-3</v>
      </c>
      <c r="M340" s="10">
        <f t="shared" si="32"/>
        <v>0.41701091431242115</v>
      </c>
      <c r="N340" s="23">
        <f t="shared" si="34"/>
        <v>8.1022289739667783E-2</v>
      </c>
      <c r="O340">
        <f t="shared" si="35"/>
        <v>1.8878550695553803E-4</v>
      </c>
      <c r="P340" s="23"/>
    </row>
    <row r="341" spans="1:16" x14ac:dyDescent="0.2">
      <c r="A341" s="23"/>
      <c r="D341" s="23"/>
      <c r="E341">
        <v>186.319038391113</v>
      </c>
      <c r="F341">
        <v>4999.654296875</v>
      </c>
      <c r="G341" s="1">
        <v>9.9024577207403204E-5</v>
      </c>
      <c r="H341" s="1">
        <v>2.70452998555048E-8</v>
      </c>
      <c r="I341" s="29">
        <v>1.6767999999999999E-4</v>
      </c>
      <c r="J341" s="21">
        <f t="shared" si="33"/>
        <v>3.3538318860327448E-8</v>
      </c>
      <c r="K341" s="10">
        <f t="shared" si="30"/>
        <v>1.8835119871959895E-3</v>
      </c>
      <c r="L341" s="10">
        <f t="shared" si="31"/>
        <v>2.2345119871959897E-3</v>
      </c>
      <c r="M341" s="10">
        <f t="shared" si="32"/>
        <v>0.41633212472777181</v>
      </c>
      <c r="N341" s="23">
        <f t="shared" si="34"/>
        <v>8.0957855623768407E-2</v>
      </c>
      <c r="O341">
        <f t="shared" si="35"/>
        <v>1.9116101296817186E-4</v>
      </c>
      <c r="P341" s="23"/>
    </row>
    <row r="342" spans="1:16" x14ac:dyDescent="0.2">
      <c r="A342" s="23"/>
      <c r="D342" s="23"/>
      <c r="E342">
        <v>185.975662231445</v>
      </c>
      <c r="F342">
        <v>4999.654296875</v>
      </c>
      <c r="G342" s="1">
        <v>9.9064774174890697E-5</v>
      </c>
      <c r="H342" s="1">
        <v>2.58980119426784E-8</v>
      </c>
      <c r="I342" s="29">
        <v>1.6772E-4</v>
      </c>
      <c r="J342" s="21">
        <f t="shared" si="33"/>
        <v>3.3546319413490701E-8</v>
      </c>
      <c r="K342" s="10">
        <f t="shared" si="30"/>
        <v>1.8839612982616378E-3</v>
      </c>
      <c r="L342" s="10">
        <f t="shared" si="31"/>
        <v>2.2349612982616378E-3</v>
      </c>
      <c r="M342" s="10">
        <f t="shared" si="32"/>
        <v>0.41564840750585813</v>
      </c>
      <c r="N342" s="23">
        <f t="shared" si="34"/>
        <v>8.0892215489257152E-2</v>
      </c>
      <c r="O342">
        <f t="shared" si="35"/>
        <v>1.7342048142222509E-4</v>
      </c>
      <c r="P342" s="23"/>
    </row>
    <row r="343" spans="1:16" x14ac:dyDescent="0.2">
      <c r="A343" s="23"/>
      <c r="D343" s="23"/>
      <c r="E343">
        <v>185.65671539306601</v>
      </c>
      <c r="F343">
        <v>4999.654296875</v>
      </c>
      <c r="G343" s="1">
        <v>9.9106210683559706E-5</v>
      </c>
      <c r="H343" s="1">
        <v>3.0373300579078898E-8</v>
      </c>
      <c r="I343" s="29">
        <v>1.6776000000000001E-4</v>
      </c>
      <c r="J343" s="21">
        <f t="shared" si="33"/>
        <v>3.3554319966653947E-8</v>
      </c>
      <c r="K343" s="10">
        <f t="shared" si="30"/>
        <v>1.8844106093272857E-3</v>
      </c>
      <c r="L343" s="10">
        <f t="shared" si="31"/>
        <v>2.2354106093272859E-3</v>
      </c>
      <c r="M343" s="10">
        <f t="shared" si="32"/>
        <v>0.41501899128251618</v>
      </c>
      <c r="N343" s="23">
        <f t="shared" si="34"/>
        <v>8.0836903574997371E-2</v>
      </c>
      <c r="O343">
        <f t="shared" si="35"/>
        <v>3.7300742016961087E-4</v>
      </c>
      <c r="P343" s="23"/>
    </row>
    <row r="344" spans="1:16" x14ac:dyDescent="0.2">
      <c r="A344" s="23"/>
      <c r="D344" s="23"/>
      <c r="E344">
        <v>185.323127746582</v>
      </c>
      <c r="F344">
        <v>4999.654296875</v>
      </c>
      <c r="G344" s="1">
        <v>9.9123838910360104E-5</v>
      </c>
      <c r="H344" s="1">
        <v>2.90181695072927E-8</v>
      </c>
      <c r="I344" s="29">
        <v>1.6777E-4</v>
      </c>
      <c r="J344" s="21">
        <f t="shared" si="33"/>
        <v>3.3556320104944757E-8</v>
      </c>
      <c r="K344" s="10">
        <f t="shared" si="30"/>
        <v>1.8845229370936976E-3</v>
      </c>
      <c r="L344" s="10">
        <f t="shared" si="31"/>
        <v>2.2355229370936975E-3</v>
      </c>
      <c r="M344" s="10">
        <f t="shared" si="32"/>
        <v>0.41429410285142954</v>
      </c>
      <c r="N344" s="23">
        <f t="shared" si="34"/>
        <v>8.071247290758192E-2</v>
      </c>
      <c r="O344">
        <f t="shared" si="35"/>
        <v>2.4951126291913016E-4</v>
      </c>
      <c r="P344" s="23"/>
    </row>
    <row r="345" spans="1:16" x14ac:dyDescent="0.2">
      <c r="A345" s="23"/>
      <c r="D345" s="23"/>
      <c r="E345">
        <v>184.987998962402</v>
      </c>
      <c r="F345">
        <v>4999.654296875</v>
      </c>
      <c r="G345" s="1">
        <v>9.9156901653342603E-5</v>
      </c>
      <c r="H345" s="1">
        <v>2.76457819267368E-8</v>
      </c>
      <c r="I345" s="29">
        <v>1.6780000000000001E-4</v>
      </c>
      <c r="J345" s="21">
        <f t="shared" si="33"/>
        <v>3.3562320519817194E-8</v>
      </c>
      <c r="K345" s="10">
        <f t="shared" si="30"/>
        <v>1.8848599203929335E-3</v>
      </c>
      <c r="L345" s="10">
        <f t="shared" si="31"/>
        <v>2.2358599203929335E-3</v>
      </c>
      <c r="M345" s="10">
        <f t="shared" si="32"/>
        <v>0.41360725263372422</v>
      </c>
      <c r="N345" s="23">
        <f t="shared" si="34"/>
        <v>8.0628854501400615E-2</v>
      </c>
      <c r="O345">
        <f t="shared" si="35"/>
        <v>6.2637926873970411E-6</v>
      </c>
      <c r="P345" s="23"/>
    </row>
    <row r="346" spans="1:16" x14ac:dyDescent="0.2">
      <c r="A346" s="23"/>
      <c r="D346" s="23"/>
      <c r="E346">
        <v>184.650032043457</v>
      </c>
      <c r="F346">
        <v>4999.654296875</v>
      </c>
      <c r="G346" s="1">
        <v>9.9226977985699506E-5</v>
      </c>
      <c r="H346" s="1">
        <v>2.7317928296003998E-8</v>
      </c>
      <c r="I346" s="29">
        <v>1.6787E-4</v>
      </c>
      <c r="J346" s="21">
        <f t="shared" si="33"/>
        <v>3.357632148785287E-8</v>
      </c>
      <c r="K346" s="10">
        <f t="shared" si="30"/>
        <v>1.8856462147578172E-3</v>
      </c>
      <c r="L346" s="10">
        <f t="shared" si="31"/>
        <v>2.2366462147578171E-3</v>
      </c>
      <c r="M346" s="10">
        <f t="shared" si="32"/>
        <v>0.41299679522490773</v>
      </c>
      <c r="N346" s="23">
        <f t="shared" si="34"/>
        <v>8.0626737546685145E-2</v>
      </c>
      <c r="O346">
        <f t="shared" si="35"/>
        <v>3.7726261225169987E-4</v>
      </c>
      <c r="P346" s="23"/>
    </row>
    <row r="347" spans="1:16" x14ac:dyDescent="0.2">
      <c r="A347" s="23"/>
      <c r="D347" s="23"/>
      <c r="E347">
        <v>184.30141448974601</v>
      </c>
      <c r="F347">
        <v>4999.654296875</v>
      </c>
      <c r="G347" s="1">
        <v>9.9244855738887304E-5</v>
      </c>
      <c r="H347" s="1">
        <v>2.9966350739683801E-8</v>
      </c>
      <c r="I347" s="29">
        <v>1.6788E-4</v>
      </c>
      <c r="J347" s="21">
        <f t="shared" si="33"/>
        <v>3.357832162614368E-8</v>
      </c>
      <c r="K347" s="10">
        <f t="shared" si="30"/>
        <v>1.8857585425242291E-3</v>
      </c>
      <c r="L347" s="10">
        <f t="shared" si="31"/>
        <v>2.2367585425242292E-3</v>
      </c>
      <c r="M347" s="10">
        <f t="shared" si="32"/>
        <v>0.41223776325923817</v>
      </c>
      <c r="N347" s="23">
        <f t="shared" si="34"/>
        <v>8.0495217177695338E-2</v>
      </c>
      <c r="O347">
        <f t="shared" si="35"/>
        <v>5.8040576666424017E-5</v>
      </c>
      <c r="P347" s="23"/>
    </row>
    <row r="348" spans="1:16" x14ac:dyDescent="0.2">
      <c r="A348" s="23"/>
      <c r="D348" s="23"/>
      <c r="E348">
        <v>183.97401428222699</v>
      </c>
      <c r="F348">
        <v>4999.654296875</v>
      </c>
      <c r="G348" s="1">
        <v>9.9296021619948405E-5</v>
      </c>
      <c r="H348" s="1">
        <v>2.7817446690012699E-8</v>
      </c>
      <c r="I348" s="29">
        <v>1.6793999999999999E-4</v>
      </c>
      <c r="J348" s="21">
        <f t="shared" si="33"/>
        <v>3.3590322455888553E-8</v>
      </c>
      <c r="K348" s="10">
        <f t="shared" si="30"/>
        <v>1.8864325091227012E-3</v>
      </c>
      <c r="L348" s="10">
        <f t="shared" si="31"/>
        <v>2.2374325091227012E-3</v>
      </c>
      <c r="M348" s="10">
        <f t="shared" si="32"/>
        <v>0.41162944038885879</v>
      </c>
      <c r="N348" s="23">
        <f t="shared" si="34"/>
        <v>8.0476214680850228E-2</v>
      </c>
      <c r="O348">
        <f t="shared" si="35"/>
        <v>1.8866122751514831E-4</v>
      </c>
      <c r="P348" s="23"/>
    </row>
    <row r="349" spans="1:16" x14ac:dyDescent="0.2">
      <c r="A349" s="23"/>
      <c r="D349" s="23"/>
      <c r="E349">
        <v>183.642333984375</v>
      </c>
      <c r="F349">
        <v>4999.654296875</v>
      </c>
      <c r="G349" s="1">
        <v>9.9331989537740703E-5</v>
      </c>
      <c r="H349" s="1">
        <v>2.9395544004268299E-8</v>
      </c>
      <c r="I349" s="29">
        <v>1.6798E-4</v>
      </c>
      <c r="J349" s="21">
        <f t="shared" si="33"/>
        <v>3.3598323009051799E-8</v>
      </c>
      <c r="K349" s="10">
        <f t="shared" si="30"/>
        <v>1.8868818201883491E-3</v>
      </c>
      <c r="L349" s="10">
        <f t="shared" si="31"/>
        <v>2.2378818201883493E-3</v>
      </c>
      <c r="M349" s="10">
        <f t="shared" si="32"/>
        <v>0.41096984064058989</v>
      </c>
      <c r="N349" s="23">
        <f t="shared" si="34"/>
        <v>8.0413639468714881E-2</v>
      </c>
      <c r="O349">
        <f t="shared" si="35"/>
        <v>2.4880837890158355E-4</v>
      </c>
      <c r="P349" s="23"/>
    </row>
    <row r="350" spans="1:16" x14ac:dyDescent="0.2">
      <c r="A350" s="23"/>
      <c r="D350" s="23"/>
      <c r="E350">
        <v>183.31561279296901</v>
      </c>
      <c r="F350">
        <v>4999.654296875</v>
      </c>
      <c r="G350" s="1">
        <v>9.9361467374871497E-5</v>
      </c>
      <c r="H350" s="1">
        <v>2.75233365772995E-8</v>
      </c>
      <c r="I350" s="29">
        <v>1.6801000000000001E-4</v>
      </c>
      <c r="J350" s="21">
        <f t="shared" si="33"/>
        <v>3.3604323423924235E-8</v>
      </c>
      <c r="K350" s="10">
        <f t="shared" si="30"/>
        <v>1.887218803487585E-3</v>
      </c>
      <c r="L350" s="10">
        <f t="shared" si="31"/>
        <v>2.2382188034875852E-3</v>
      </c>
      <c r="M350" s="10">
        <f t="shared" si="32"/>
        <v>0.41030045152607253</v>
      </c>
      <c r="N350" s="23">
        <f t="shared" si="34"/>
        <v>8.0332348498728362E-2</v>
      </c>
      <c r="O350">
        <f t="shared" si="35"/>
        <v>3.1602497351747067E-4</v>
      </c>
      <c r="P350" s="23"/>
    </row>
    <row r="351" spans="1:16" x14ac:dyDescent="0.2">
      <c r="A351" s="23"/>
      <c r="D351" s="23"/>
      <c r="E351">
        <v>182.97920227050801</v>
      </c>
      <c r="F351">
        <v>4999.654296875</v>
      </c>
      <c r="G351" s="1">
        <v>9.9384815772992203E-5</v>
      </c>
      <c r="H351" s="1">
        <v>2.5439714338114998E-8</v>
      </c>
      <c r="I351" s="29">
        <v>1.6803E-4</v>
      </c>
      <c r="J351" s="21">
        <f t="shared" si="33"/>
        <v>3.3608323700505855E-8</v>
      </c>
      <c r="K351" s="10">
        <f t="shared" si="30"/>
        <v>1.8874434590204089E-3</v>
      </c>
      <c r="L351" s="10">
        <f t="shared" si="31"/>
        <v>2.238443459020409E-3</v>
      </c>
      <c r="M351" s="10">
        <f t="shared" si="32"/>
        <v>0.40958859845919104</v>
      </c>
      <c r="N351" s="23">
        <f t="shared" si="34"/>
        <v>8.0226034372276628E-2</v>
      </c>
      <c r="O351">
        <f t="shared" si="35"/>
        <v>2.5095311405143192E-4</v>
      </c>
      <c r="P351" s="23"/>
    </row>
    <row r="352" spans="1:16" x14ac:dyDescent="0.2">
      <c r="A352" s="23"/>
      <c r="D352" s="23"/>
      <c r="E352">
        <v>182.650917053223</v>
      </c>
      <c r="F352">
        <v>4999.654296875</v>
      </c>
      <c r="G352" s="1">
        <v>9.9410282680201402E-5</v>
      </c>
      <c r="H352" s="1">
        <v>2.6679283266136499E-8</v>
      </c>
      <c r="I352" s="29">
        <v>1.6805999999999999E-4</v>
      </c>
      <c r="J352" s="21">
        <f t="shared" si="33"/>
        <v>3.3614324115378285E-8</v>
      </c>
      <c r="K352" s="10">
        <f t="shared" si="30"/>
        <v>1.8877804423196444E-3</v>
      </c>
      <c r="L352" s="10">
        <f t="shared" si="31"/>
        <v>2.2387804423196446E-3</v>
      </c>
      <c r="M352" s="10">
        <f t="shared" si="32"/>
        <v>0.40891530087050332</v>
      </c>
      <c r="N352" s="23">
        <f t="shared" si="34"/>
        <v>8.0143650174701903E-2</v>
      </c>
      <c r="O352">
        <f t="shared" si="35"/>
        <v>-3.9717785542719735E-6</v>
      </c>
      <c r="P352" s="23"/>
    </row>
    <row r="353" spans="1:16" x14ac:dyDescent="0.2">
      <c r="A353" s="23"/>
      <c r="D353" s="23"/>
      <c r="E353">
        <v>182.32711791992199</v>
      </c>
      <c r="F353">
        <v>4999.654296875</v>
      </c>
      <c r="G353" s="1">
        <v>9.9477507498320803E-5</v>
      </c>
      <c r="H353" s="1">
        <v>2.74190626529294E-8</v>
      </c>
      <c r="I353" s="29">
        <v>1.6813E-4</v>
      </c>
      <c r="J353" s="21">
        <f t="shared" si="33"/>
        <v>3.3628325083413974E-8</v>
      </c>
      <c r="K353" s="10">
        <f t="shared" si="30"/>
        <v>1.8885667366845289E-3</v>
      </c>
      <c r="L353" s="10">
        <f t="shared" si="31"/>
        <v>2.239566736684529E-3</v>
      </c>
      <c r="M353" s="10">
        <f t="shared" si="32"/>
        <v>0.40833374848901499</v>
      </c>
      <c r="N353" s="23">
        <f t="shared" si="34"/>
        <v>8.0144936233155439E-2</v>
      </c>
      <c r="O353">
        <f t="shared" si="35"/>
        <v>1.9202817596070134E-4</v>
      </c>
      <c r="P353" s="23"/>
    </row>
    <row r="354" spans="1:16" x14ac:dyDescent="0.2">
      <c r="A354" s="23"/>
      <c r="D354" s="23"/>
      <c r="E354">
        <v>181.996772766113</v>
      </c>
      <c r="F354">
        <v>4999.654296875</v>
      </c>
      <c r="G354" s="1">
        <v>9.9518944785573105E-5</v>
      </c>
      <c r="H354" s="1">
        <v>2.83630461368352E-8</v>
      </c>
      <c r="I354" s="29">
        <v>1.6817000000000001E-4</v>
      </c>
      <c r="J354" s="21">
        <f t="shared" si="33"/>
        <v>3.3636325636577221E-8</v>
      </c>
      <c r="K354" s="10">
        <f t="shared" si="30"/>
        <v>1.8890160477501767E-3</v>
      </c>
      <c r="L354" s="10">
        <f t="shared" si="31"/>
        <v>2.2400160477501767E-3</v>
      </c>
      <c r="M354" s="10">
        <f t="shared" si="32"/>
        <v>0.40767569163483541</v>
      </c>
      <c r="N354" s="23">
        <f t="shared" si="34"/>
        <v>8.0081500655832041E-2</v>
      </c>
      <c r="O354">
        <f t="shared" si="35"/>
        <v>1.3712555240616954E-4</v>
      </c>
      <c r="P354" s="23"/>
    </row>
    <row r="355" spans="1:16" x14ac:dyDescent="0.2">
      <c r="A355" s="23"/>
      <c r="D355" s="23"/>
      <c r="E355">
        <v>181.65992736816401</v>
      </c>
      <c r="F355">
        <v>4999.654296875</v>
      </c>
      <c r="G355" s="1">
        <v>9.9561248000163094E-5</v>
      </c>
      <c r="H355" s="1">
        <v>2.9803151774792602E-8</v>
      </c>
      <c r="I355" s="29">
        <v>1.6822000000000001E-4</v>
      </c>
      <c r="J355" s="21">
        <f t="shared" si="33"/>
        <v>3.3646326328031277E-8</v>
      </c>
      <c r="K355" s="10">
        <f t="shared" si="30"/>
        <v>1.8895776865822365E-3</v>
      </c>
      <c r="L355" s="10">
        <f t="shared" si="31"/>
        <v>2.2405776865822365E-3</v>
      </c>
      <c r="M355" s="10">
        <f t="shared" si="32"/>
        <v>0.407023179807258</v>
      </c>
      <c r="N355" s="23">
        <f t="shared" si="34"/>
        <v>8.003531054456281E-2</v>
      </c>
      <c r="O355">
        <f t="shared" si="35"/>
        <v>3.1734767424879525E-4</v>
      </c>
      <c r="P355" s="23"/>
    </row>
    <row r="356" spans="1:16" x14ac:dyDescent="0.2">
      <c r="A356" s="23"/>
      <c r="D356" s="23"/>
      <c r="E356">
        <v>181.32935333251999</v>
      </c>
      <c r="F356">
        <v>4999.654296875</v>
      </c>
      <c r="G356" s="1">
        <v>9.9587409019455397E-5</v>
      </c>
      <c r="H356" s="1">
        <v>2.6114311967729601E-8</v>
      </c>
      <c r="I356" s="29">
        <v>1.6824E-4</v>
      </c>
      <c r="J356" s="21">
        <f t="shared" si="33"/>
        <v>3.3650326604612897E-8</v>
      </c>
      <c r="K356" s="10">
        <f t="shared" si="30"/>
        <v>1.8898023421150603E-3</v>
      </c>
      <c r="L356" s="10">
        <f t="shared" si="31"/>
        <v>2.2408023421150603E-3</v>
      </c>
      <c r="M356" s="10">
        <f t="shared" si="32"/>
        <v>0.40632323964172012</v>
      </c>
      <c r="N356" s="23">
        <f t="shared" si="34"/>
        <v>7.9930403643184142E-2</v>
      </c>
      <c r="O356">
        <f t="shared" si="35"/>
        <v>8.4689521178609088E-5</v>
      </c>
      <c r="P356" s="23"/>
    </row>
    <row r="357" spans="1:16" x14ac:dyDescent="0.2">
      <c r="A357" s="23"/>
      <c r="D357" s="23"/>
      <c r="E357">
        <v>180.98682403564499</v>
      </c>
      <c r="F357">
        <v>4999.654296875</v>
      </c>
      <c r="G357" s="1">
        <v>9.9647175457383299E-5</v>
      </c>
      <c r="H357" s="1">
        <v>2.6132382909486799E-8</v>
      </c>
      <c r="I357" s="29">
        <v>1.683E-4</v>
      </c>
      <c r="J357" s="21">
        <f t="shared" si="33"/>
        <v>3.3662327434357763E-8</v>
      </c>
      <c r="K357" s="10">
        <f t="shared" si="30"/>
        <v>1.890476308713532E-3</v>
      </c>
      <c r="L357" s="10">
        <f t="shared" si="31"/>
        <v>2.2414763087135322E-3</v>
      </c>
      <c r="M357" s="10">
        <f t="shared" si="32"/>
        <v>0.40567767826520312</v>
      </c>
      <c r="N357" s="23">
        <f t="shared" si="34"/>
        <v>7.9901395001042153E-2</v>
      </c>
      <c r="O357">
        <f t="shared" si="35"/>
        <v>2.0547559672648869E-4</v>
      </c>
      <c r="P357" s="23"/>
    </row>
    <row r="358" spans="1:16" x14ac:dyDescent="0.2">
      <c r="A358" s="23"/>
      <c r="D358" s="23"/>
      <c r="E358">
        <v>180.64290618896499</v>
      </c>
      <c r="F358">
        <v>4999.654296875</v>
      </c>
      <c r="G358" s="1">
        <v>9.9688684366309199E-5</v>
      </c>
      <c r="H358" s="1">
        <v>2.5105384430320999E-8</v>
      </c>
      <c r="I358" s="29">
        <v>1.6834E-4</v>
      </c>
      <c r="J358" s="21">
        <f t="shared" si="33"/>
        <v>3.3670327987521016E-8</v>
      </c>
      <c r="K358" s="10">
        <f t="shared" si="30"/>
        <v>1.8909256197791803E-3</v>
      </c>
      <c r="L358" s="10">
        <f t="shared" si="31"/>
        <v>2.2419256197791803E-3</v>
      </c>
      <c r="M358" s="10">
        <f t="shared" si="32"/>
        <v>0.40498795941640764</v>
      </c>
      <c r="N358" s="23">
        <f t="shared" si="34"/>
        <v>7.983072827627069E-2</v>
      </c>
      <c r="O358">
        <f t="shared" si="35"/>
        <v>3.2279158469205249E-4</v>
      </c>
      <c r="P358" s="23"/>
    </row>
    <row r="359" spans="1:16" x14ac:dyDescent="0.2">
      <c r="A359" s="23"/>
      <c r="D359" s="23"/>
      <c r="E359">
        <v>180.30290222168</v>
      </c>
      <c r="F359">
        <v>4999.654296875</v>
      </c>
      <c r="G359" s="1">
        <v>9.9710239973318702E-5</v>
      </c>
      <c r="H359" s="1">
        <v>2.9004029066316399E-8</v>
      </c>
      <c r="I359" s="29">
        <v>1.6835999999999999E-4</v>
      </c>
      <c r="J359" s="21">
        <f t="shared" si="33"/>
        <v>3.3674328264102636E-8</v>
      </c>
      <c r="K359" s="10">
        <f t="shared" si="30"/>
        <v>1.891150275312004E-3</v>
      </c>
      <c r="L359" s="10">
        <f t="shared" si="31"/>
        <v>2.2421502753120041E-3</v>
      </c>
      <c r="M359" s="10">
        <f t="shared" si="32"/>
        <v>0.40426620185589318</v>
      </c>
      <c r="N359" s="23">
        <f t="shared" si="34"/>
        <v>7.9720977856869185E-2</v>
      </c>
      <c r="O359">
        <f t="shared" si="35"/>
        <v>-7.0451431270746105E-5</v>
      </c>
      <c r="P359" s="23"/>
    </row>
    <row r="360" spans="1:16" x14ac:dyDescent="0.2">
      <c r="A360" s="23"/>
      <c r="D360" s="23"/>
      <c r="E360">
        <v>179.98737335205101</v>
      </c>
      <c r="F360">
        <v>4999.654296875</v>
      </c>
      <c r="G360" s="1">
        <v>9.9787901432124798E-5</v>
      </c>
      <c r="H360" s="1">
        <v>2.9406835025766501E-8</v>
      </c>
      <c r="I360" s="29">
        <v>1.6844000000000001E-4</v>
      </c>
      <c r="J360" s="21">
        <f t="shared" si="33"/>
        <v>3.3690329370429129E-8</v>
      </c>
      <c r="K360" s="10">
        <f t="shared" si="30"/>
        <v>1.8920488974432999E-3</v>
      </c>
      <c r="L360" s="10">
        <f t="shared" si="31"/>
        <v>2.2430488974432999E-3</v>
      </c>
      <c r="M360" s="10">
        <f t="shared" si="32"/>
        <v>0.40372047935103361</v>
      </c>
      <c r="N360" s="23">
        <f t="shared" si="34"/>
        <v>7.9743207317341788E-2</v>
      </c>
      <c r="O360">
        <f t="shared" si="35"/>
        <v>3.1982731826654302E-4</v>
      </c>
      <c r="P360" s="23"/>
    </row>
    <row r="361" spans="1:16" x14ac:dyDescent="0.2">
      <c r="A361" s="23"/>
      <c r="D361" s="23"/>
      <c r="E361">
        <v>179.65982055664099</v>
      </c>
      <c r="F361">
        <v>4999.654296875</v>
      </c>
      <c r="G361" s="1">
        <v>9.9809319191471193E-5</v>
      </c>
      <c r="H361" s="1">
        <v>2.78855646776569E-8</v>
      </c>
      <c r="I361" s="29">
        <v>1.6846E-4</v>
      </c>
      <c r="J361" s="21">
        <f t="shared" si="33"/>
        <v>3.3694329647010748E-8</v>
      </c>
      <c r="K361" s="10">
        <f t="shared" si="30"/>
        <v>1.8922735529761235E-3</v>
      </c>
      <c r="L361" s="10">
        <f t="shared" si="31"/>
        <v>2.2432735529761237E-3</v>
      </c>
      <c r="M361" s="10">
        <f t="shared" si="32"/>
        <v>0.40302612398714888</v>
      </c>
      <c r="N361" s="23">
        <f t="shared" si="34"/>
        <v>7.9638446985195094E-2</v>
      </c>
      <c r="O361">
        <f t="shared" si="35"/>
        <v>2.6080915207392759E-4</v>
      </c>
      <c r="P361" s="23"/>
    </row>
    <row r="362" spans="1:16" x14ac:dyDescent="0.2">
      <c r="A362" s="23"/>
      <c r="D362" s="23"/>
      <c r="E362">
        <v>179.32862854003901</v>
      </c>
      <c r="F362">
        <v>4999.654296875</v>
      </c>
      <c r="G362" s="1">
        <v>9.9849209428905694E-5</v>
      </c>
      <c r="H362" s="1">
        <v>2.7536309308482701E-8</v>
      </c>
      <c r="I362" s="29">
        <v>1.6849000000000001E-4</v>
      </c>
      <c r="J362" s="21">
        <f t="shared" si="33"/>
        <v>3.3700330061883185E-8</v>
      </c>
      <c r="K362" s="10">
        <f t="shared" si="30"/>
        <v>1.8926105362753597E-3</v>
      </c>
      <c r="L362" s="10">
        <f t="shared" si="31"/>
        <v>2.2436105362753597E-3</v>
      </c>
      <c r="M362" s="10">
        <f t="shared" si="32"/>
        <v>0.40234360044824169</v>
      </c>
      <c r="N362" s="23">
        <f t="shared" si="34"/>
        <v>7.9552069076171475E-2</v>
      </c>
      <c r="O362">
        <f t="shared" si="35"/>
        <v>1.9600837411069325E-4</v>
      </c>
      <c r="P362" s="23"/>
    </row>
    <row r="363" spans="1:16" x14ac:dyDescent="0.2">
      <c r="A363" s="23"/>
      <c r="D363" s="23"/>
      <c r="E363">
        <v>179.00379943847699</v>
      </c>
      <c r="F363">
        <v>4999.654296875</v>
      </c>
      <c r="G363" s="1">
        <v>9.9890363292662698E-5</v>
      </c>
      <c r="H363" s="1">
        <v>2.7025535405176901E-8</v>
      </c>
      <c r="I363" s="29">
        <v>1.6852999999999999E-4</v>
      </c>
      <c r="J363" s="21">
        <f t="shared" si="33"/>
        <v>3.3708330615046431E-8</v>
      </c>
      <c r="K363" s="10">
        <f t="shared" si="30"/>
        <v>1.8930598473410076E-3</v>
      </c>
      <c r="L363" s="10">
        <f t="shared" si="31"/>
        <v>2.2440598473410078E-3</v>
      </c>
      <c r="M363" s="10">
        <f t="shared" si="32"/>
        <v>0.40169523884136904</v>
      </c>
      <c r="N363" s="23">
        <f t="shared" si="34"/>
        <v>7.9488399852110467E-2</v>
      </c>
      <c r="O363">
        <f t="shared" si="35"/>
        <v>3.2071560686506927E-4</v>
      </c>
      <c r="P363" s="23"/>
    </row>
    <row r="364" spans="1:16" x14ac:dyDescent="0.2">
      <c r="A364" s="23"/>
      <c r="D364" s="23"/>
      <c r="E364">
        <v>178.67835998535199</v>
      </c>
      <c r="F364">
        <v>4999.654296875</v>
      </c>
      <c r="G364" s="1">
        <v>9.9905806063839496E-5</v>
      </c>
      <c r="H364" s="1">
        <v>2.70868799271853E-8</v>
      </c>
      <c r="I364" s="29">
        <v>1.6855E-4</v>
      </c>
      <c r="J364" s="21">
        <f t="shared" si="33"/>
        <v>3.3712330891628058E-8</v>
      </c>
      <c r="K364" s="10">
        <f t="shared" si="30"/>
        <v>1.8932845028738316E-3</v>
      </c>
      <c r="L364" s="10">
        <f t="shared" si="31"/>
        <v>2.2442845028738316E-3</v>
      </c>
      <c r="M364" s="10">
        <f t="shared" si="32"/>
        <v>0.4010050743140372</v>
      </c>
      <c r="N364" s="23">
        <f t="shared" si="34"/>
        <v>7.9384026340403646E-2</v>
      </c>
      <c r="O364">
        <f t="shared" si="35"/>
        <v>-9.6741489715769429E-5</v>
      </c>
      <c r="P364" s="23"/>
    </row>
    <row r="365" spans="1:16" x14ac:dyDescent="0.2">
      <c r="A365" s="23"/>
      <c r="D365" s="23"/>
      <c r="E365">
        <v>178.34510803222699</v>
      </c>
      <c r="F365">
        <v>4999.654296875</v>
      </c>
      <c r="G365" s="1">
        <v>9.9982202993804294E-5</v>
      </c>
      <c r="H365" s="1">
        <v>2.85641248078514E-8</v>
      </c>
      <c r="I365" s="29">
        <v>1.6864000000000001E-4</v>
      </c>
      <c r="J365" s="21">
        <f t="shared" si="33"/>
        <v>3.373033213624536E-8</v>
      </c>
      <c r="K365" s="10">
        <f t="shared" si="30"/>
        <v>1.8942954527715395E-3</v>
      </c>
      <c r="L365" s="10">
        <f t="shared" si="31"/>
        <v>2.2452954527715395E-3</v>
      </c>
      <c r="M365" s="10">
        <f t="shared" si="32"/>
        <v>0.40043746008880821</v>
      </c>
      <c r="N365" s="23">
        <f t="shared" si="34"/>
        <v>7.9416265630799648E-2</v>
      </c>
      <c r="O365">
        <f t="shared" si="35"/>
        <v>2.0500216880390128E-4</v>
      </c>
      <c r="P365" s="23"/>
    </row>
    <row r="366" spans="1:16" x14ac:dyDescent="0.2">
      <c r="A366" s="23"/>
      <c r="D366" s="23"/>
      <c r="E366">
        <v>178.01225280761699</v>
      </c>
      <c r="F366">
        <v>4999.654296875</v>
      </c>
      <c r="G366">
        <v>1.0002027333482899E-4</v>
      </c>
      <c r="H366" s="1">
        <v>2.4894455306151301E-8</v>
      </c>
      <c r="I366" s="29">
        <v>1.6867999999999999E-4</v>
      </c>
      <c r="J366" s="21">
        <f t="shared" si="33"/>
        <v>3.37383326894086E-8</v>
      </c>
      <c r="K366" s="10">
        <f t="shared" si="30"/>
        <v>1.8947447638371869E-3</v>
      </c>
      <c r="L366" s="10">
        <f t="shared" si="31"/>
        <v>2.2457447638371871E-3</v>
      </c>
      <c r="M366" s="10">
        <f t="shared" si="32"/>
        <v>0.39977008464156744</v>
      </c>
      <c r="N366" s="23">
        <f t="shared" si="34"/>
        <v>7.9348029587856889E-2</v>
      </c>
      <c r="O366">
        <f t="shared" si="35"/>
        <v>2.1748611659369645E-4</v>
      </c>
      <c r="P366" s="23"/>
    </row>
    <row r="367" spans="1:16" x14ac:dyDescent="0.2">
      <c r="A367" s="23"/>
      <c r="D367" s="23"/>
      <c r="E367">
        <v>177.66253662109401</v>
      </c>
      <c r="F367">
        <v>4999.654296875</v>
      </c>
      <c r="G367">
        <v>1.0006184444272101E-4</v>
      </c>
      <c r="H367" s="1">
        <v>2.6123467120347799E-8</v>
      </c>
      <c r="I367" s="29">
        <v>1.6872E-4</v>
      </c>
      <c r="J367" s="21">
        <f t="shared" si="33"/>
        <v>3.3746333242571846E-8</v>
      </c>
      <c r="K367" s="10">
        <f t="shared" si="30"/>
        <v>1.8951940749028348E-3</v>
      </c>
      <c r="L367" s="10">
        <f t="shared" si="31"/>
        <v>2.2461940749028348E-3</v>
      </c>
      <c r="M367" s="10">
        <f t="shared" si="32"/>
        <v>0.39906453709050926</v>
      </c>
      <c r="N367" s="23">
        <f t="shared" si="34"/>
        <v>7.9271971172540048E-2</v>
      </c>
      <c r="O367">
        <f t="shared" si="35"/>
        <v>3.877260486404226E-4</v>
      </c>
      <c r="P367" s="23"/>
    </row>
    <row r="368" spans="1:16" x14ac:dyDescent="0.2">
      <c r="A368" s="23"/>
      <c r="D368" s="23"/>
      <c r="E368">
        <v>177.32186889648401</v>
      </c>
      <c r="F368">
        <v>4999.654296875</v>
      </c>
      <c r="G368">
        <v>1.00073383191241E-4</v>
      </c>
      <c r="H368" s="1">
        <v>2.6652977040497201E-8</v>
      </c>
      <c r="I368" s="29">
        <v>1.6872999999999999E-4</v>
      </c>
      <c r="J368" s="21">
        <f t="shared" si="33"/>
        <v>3.3748333380862663E-8</v>
      </c>
      <c r="K368" s="10">
        <f t="shared" si="30"/>
        <v>1.8953064026692472E-3</v>
      </c>
      <c r="L368" s="10">
        <f t="shared" si="31"/>
        <v>2.2463064026692473E-3</v>
      </c>
      <c r="M368" s="10">
        <f t="shared" si="32"/>
        <v>0.39831924943544889</v>
      </c>
      <c r="N368" s="23">
        <f t="shared" si="34"/>
        <v>7.9139885421777689E-2</v>
      </c>
      <c r="O368">
        <f t="shared" si="35"/>
        <v>1.5773363528811447E-5</v>
      </c>
      <c r="P368" s="23"/>
    </row>
    <row r="369" spans="1:16" x14ac:dyDescent="0.2">
      <c r="A369" s="23"/>
      <c r="D369" s="23"/>
      <c r="E369">
        <v>176.998611450195</v>
      </c>
      <c r="F369">
        <v>4999.654296875</v>
      </c>
      <c r="G369">
        <v>1.00149403514255E-4</v>
      </c>
      <c r="H369" s="1">
        <v>2.61504494185028E-8</v>
      </c>
      <c r="I369" s="29">
        <v>1.6880000000000001E-4</v>
      </c>
      <c r="J369" s="21">
        <f t="shared" si="33"/>
        <v>3.3762334348898346E-8</v>
      </c>
      <c r="K369" s="10">
        <f t="shared" si="30"/>
        <v>1.8960926970341312E-3</v>
      </c>
      <c r="L369" s="10">
        <f t="shared" si="31"/>
        <v>2.2470926970341314E-3</v>
      </c>
      <c r="M369" s="10">
        <f t="shared" si="32"/>
        <v>0.39773228717491499</v>
      </c>
      <c r="N369" s="23">
        <f t="shared" si="34"/>
        <v>7.9134786564563978E-2</v>
      </c>
      <c r="O369">
        <f t="shared" si="35"/>
        <v>2.7553291376375752E-4</v>
      </c>
      <c r="P369" s="23"/>
    </row>
    <row r="370" spans="1:16" x14ac:dyDescent="0.2">
      <c r="A370" s="23"/>
      <c r="D370" s="23"/>
      <c r="E370">
        <v>176.65162658691401</v>
      </c>
      <c r="F370">
        <v>4999.654296875</v>
      </c>
      <c r="G370">
        <v>1.00179959232647E-4</v>
      </c>
      <c r="H370" s="1">
        <v>3.1374487057772001E-8</v>
      </c>
      <c r="I370" s="29">
        <v>1.6882999999999999E-4</v>
      </c>
      <c r="J370" s="21">
        <f t="shared" si="33"/>
        <v>3.3768334763770775E-8</v>
      </c>
      <c r="K370" s="10">
        <f t="shared" si="30"/>
        <v>1.8964296803333667E-3</v>
      </c>
      <c r="L370" s="10">
        <f t="shared" si="31"/>
        <v>2.2474296803333669E-3</v>
      </c>
      <c r="M370" s="10">
        <f t="shared" si="32"/>
        <v>0.39701210867059744</v>
      </c>
      <c r="N370" s="23">
        <f t="shared" si="34"/>
        <v>7.9039180814152246E-2</v>
      </c>
      <c r="O370">
        <f t="shared" si="35"/>
        <v>1.3502848772732398E-4</v>
      </c>
      <c r="P370" s="23"/>
    </row>
    <row r="371" spans="1:16" x14ac:dyDescent="0.2">
      <c r="A371" s="23"/>
      <c r="D371" s="23"/>
      <c r="E371">
        <v>176.33460998535199</v>
      </c>
      <c r="F371">
        <v>4999.654296875</v>
      </c>
      <c r="G371">
        <v>1.00226039498529E-4</v>
      </c>
      <c r="H371" s="1">
        <v>2.6713113263523701E-8</v>
      </c>
      <c r="I371" s="29">
        <v>1.6888E-4</v>
      </c>
      <c r="J371" s="21">
        <f t="shared" si="33"/>
        <v>3.3778335455224832E-8</v>
      </c>
      <c r="K371" s="10">
        <f t="shared" si="30"/>
        <v>1.8969913191654265E-3</v>
      </c>
      <c r="L371" s="10">
        <f t="shared" si="31"/>
        <v>2.2479913191654267E-3</v>
      </c>
      <c r="M371" s="10">
        <f t="shared" si="32"/>
        <v>0.39639867251549243</v>
      </c>
      <c r="N371" s="23">
        <f t="shared" si="34"/>
        <v>7.8996374541858871E-2</v>
      </c>
      <c r="O371">
        <f t="shared" si="35"/>
        <v>1.4613719164015208E-4</v>
      </c>
      <c r="P371" s="23"/>
    </row>
    <row r="372" spans="1:16" x14ac:dyDescent="0.2">
      <c r="A372" s="23"/>
      <c r="D372" s="23"/>
      <c r="E372">
        <v>176.00712585449199</v>
      </c>
      <c r="F372">
        <v>4999.654296875</v>
      </c>
      <c r="G372">
        <v>1.0027029674918299E-4</v>
      </c>
      <c r="H372" s="1">
        <v>2.8188920497146701E-8</v>
      </c>
      <c r="I372" s="29">
        <v>1.6893E-4</v>
      </c>
      <c r="J372" s="21">
        <f t="shared" si="33"/>
        <v>3.3788336146678888E-8</v>
      </c>
      <c r="K372" s="10">
        <f t="shared" si="30"/>
        <v>1.8975529579974863E-3</v>
      </c>
      <c r="L372" s="10">
        <f t="shared" si="31"/>
        <v>2.2485529579974865E-3</v>
      </c>
      <c r="M372" s="10">
        <f t="shared" si="32"/>
        <v>0.39576134346875386</v>
      </c>
      <c r="N372" s="23">
        <f t="shared" si="34"/>
        <v>7.8948516930668275E-2</v>
      </c>
      <c r="O372">
        <f t="shared" si="35"/>
        <v>2.1384654284565968E-4</v>
      </c>
      <c r="P372" s="23"/>
    </row>
    <row r="373" spans="1:16" x14ac:dyDescent="0.2">
      <c r="A373" s="23"/>
      <c r="D373" s="23"/>
      <c r="E373">
        <v>175.67082977294899</v>
      </c>
      <c r="F373">
        <v>4999.654296875</v>
      </c>
      <c r="G373">
        <v>1.0030019142782001E-4</v>
      </c>
      <c r="H373" s="1">
        <v>2.6178972193749301E-8</v>
      </c>
      <c r="I373" s="29">
        <v>1.6897E-4</v>
      </c>
      <c r="J373" s="21">
        <f t="shared" si="33"/>
        <v>3.3796336699842141E-8</v>
      </c>
      <c r="K373" s="10">
        <f t="shared" si="30"/>
        <v>1.8980022690631346E-3</v>
      </c>
      <c r="L373" s="10">
        <f t="shared" si="31"/>
        <v>2.2490022690631346E-3</v>
      </c>
      <c r="M373" s="10">
        <f t="shared" si="32"/>
        <v>0.39508409476756595</v>
      </c>
      <c r="N373" s="23">
        <f t="shared" si="34"/>
        <v>7.8876601176257763E-2</v>
      </c>
      <c r="O373">
        <f t="shared" si="35"/>
        <v>2.7524083970976505E-4</v>
      </c>
      <c r="P373" s="23"/>
    </row>
    <row r="374" spans="1:16" x14ac:dyDescent="0.2">
      <c r="A374" s="23"/>
      <c r="D374" s="23"/>
      <c r="E374">
        <v>175.33080291748001</v>
      </c>
      <c r="F374">
        <v>4999.654296875</v>
      </c>
      <c r="G374">
        <v>1.0033961202761E-4</v>
      </c>
      <c r="H374" s="1">
        <v>2.4461179027524101E-8</v>
      </c>
      <c r="I374" s="29">
        <v>1.6899999999999999E-4</v>
      </c>
      <c r="J374" s="21">
        <f t="shared" si="33"/>
        <v>3.3802337114714571E-8</v>
      </c>
      <c r="K374" s="10">
        <f t="shared" si="30"/>
        <v>1.8983392523623703E-3</v>
      </c>
      <c r="L374" s="10">
        <f t="shared" si="31"/>
        <v>2.2493392523623705E-3</v>
      </c>
      <c r="M374" s="10">
        <f t="shared" si="32"/>
        <v>0.39437845715049863</v>
      </c>
      <c r="N374" s="23">
        <f t="shared" si="34"/>
        <v>7.8783011899034611E-2</v>
      </c>
      <c r="O374">
        <f t="shared" si="35"/>
        <v>2.7617563336669625E-4</v>
      </c>
      <c r="P374" s="23"/>
    </row>
    <row r="375" spans="1:16" x14ac:dyDescent="0.2">
      <c r="A375" s="23"/>
      <c r="D375" s="23"/>
      <c r="E375">
        <v>174.99026489257801</v>
      </c>
      <c r="F375">
        <v>4999.654296875</v>
      </c>
      <c r="G375">
        <v>1.00370086946033E-4</v>
      </c>
      <c r="H375" s="1">
        <v>2.4490918003142301E-8</v>
      </c>
      <c r="I375" s="29">
        <v>1.6903E-4</v>
      </c>
      <c r="J375" s="21">
        <f t="shared" si="33"/>
        <v>3.3808337529587007E-8</v>
      </c>
      <c r="K375" s="10">
        <f t="shared" si="30"/>
        <v>1.8986762356616063E-3</v>
      </c>
      <c r="L375" s="10">
        <f t="shared" si="31"/>
        <v>2.2496762356616065E-3</v>
      </c>
      <c r="M375" s="10">
        <f t="shared" si="32"/>
        <v>0.39367144040096225</v>
      </c>
      <c r="N375" s="23">
        <f t="shared" si="34"/>
        <v>7.8688963594321856E-2</v>
      </c>
      <c r="O375">
        <f t="shared" si="35"/>
        <v>3.9480753617879196E-5</v>
      </c>
      <c r="P375" s="23"/>
    </row>
    <row r="376" spans="1:16" x14ac:dyDescent="0.2">
      <c r="A376" s="23"/>
      <c r="D376" s="23"/>
      <c r="E376">
        <v>174.65547180175801</v>
      </c>
      <c r="F376">
        <v>4999.654296875</v>
      </c>
      <c r="G376">
        <v>1.0043268170663501E-4</v>
      </c>
      <c r="H376" s="1">
        <v>2.9605680302494101E-8</v>
      </c>
      <c r="I376" s="29">
        <v>1.6909999999999999E-4</v>
      </c>
      <c r="J376" s="21">
        <f t="shared" si="33"/>
        <v>3.3822338497622683E-8</v>
      </c>
      <c r="K376" s="10">
        <f t="shared" si="30"/>
        <v>1.8994625300264899E-3</v>
      </c>
      <c r="L376" s="10">
        <f t="shared" si="31"/>
        <v>2.2504625300264901E-3</v>
      </c>
      <c r="M376" s="10">
        <f t="shared" si="32"/>
        <v>0.39305559495395465</v>
      </c>
      <c r="N376" s="23">
        <f t="shared" si="34"/>
        <v>7.8675745710790224E-2</v>
      </c>
      <c r="O376">
        <f t="shared" si="35"/>
        <v>3.3358187884105115E-4</v>
      </c>
      <c r="P376" s="23"/>
    </row>
    <row r="377" spans="1:16" x14ac:dyDescent="0.2">
      <c r="A377" s="23"/>
      <c r="D377" s="23"/>
      <c r="E377">
        <v>174.32041168212899</v>
      </c>
      <c r="F377">
        <v>4999.654296875</v>
      </c>
      <c r="G377">
        <v>1.00459905550838E-4</v>
      </c>
      <c r="H377" s="1">
        <v>2.76994954679841E-8</v>
      </c>
      <c r="I377" s="29">
        <v>1.6912000000000001E-4</v>
      </c>
      <c r="J377" s="21">
        <f t="shared" si="33"/>
        <v>3.382633877420431E-8</v>
      </c>
      <c r="K377" s="10">
        <f t="shared" si="30"/>
        <v>1.899687185559314E-3</v>
      </c>
      <c r="L377" s="10">
        <f t="shared" si="31"/>
        <v>2.2506871855593139E-3</v>
      </c>
      <c r="M377" s="10">
        <f t="shared" si="32"/>
        <v>0.39234071675439186</v>
      </c>
      <c r="N377" s="23">
        <f t="shared" si="34"/>
        <v>7.8563975726559668E-2</v>
      </c>
      <c r="O377">
        <f t="shared" si="35"/>
        <v>1.5914031570019363E-4</v>
      </c>
      <c r="P377" s="23"/>
    </row>
    <row r="378" spans="1:16" x14ac:dyDescent="0.2">
      <c r="A378" s="23"/>
      <c r="D378" s="23"/>
      <c r="E378">
        <v>173.98524475097699</v>
      </c>
      <c r="F378">
        <v>4999.654296875</v>
      </c>
      <c r="G378">
        <v>1.0050049734755199E-4</v>
      </c>
      <c r="H378" s="1">
        <v>2.6870849826590099E-8</v>
      </c>
      <c r="I378" s="29">
        <v>1.6917000000000001E-4</v>
      </c>
      <c r="J378" s="21">
        <f t="shared" si="33"/>
        <v>3.3836339465658373E-8</v>
      </c>
      <c r="K378" s="10">
        <f t="shared" si="30"/>
        <v>1.9002488243913742E-3</v>
      </c>
      <c r="L378" s="10">
        <f t="shared" si="31"/>
        <v>2.2512488243913741E-3</v>
      </c>
      <c r="M378" s="10">
        <f t="shared" si="32"/>
        <v>0.39168407770708247</v>
      </c>
      <c r="N378" s="23">
        <f t="shared" si="34"/>
        <v>7.8510637155323873E-2</v>
      </c>
      <c r="O378">
        <f t="shared" si="35"/>
        <v>2.6971073790019471E-4</v>
      </c>
      <c r="P378" s="23"/>
    </row>
    <row r="379" spans="1:16" x14ac:dyDescent="0.2">
      <c r="A379" s="23"/>
      <c r="D379" s="23"/>
      <c r="E379">
        <v>173.662879943848</v>
      </c>
      <c r="F379">
        <v>4999.654296875</v>
      </c>
      <c r="G379">
        <v>1.00524856315481E-4</v>
      </c>
      <c r="H379" s="1">
        <v>2.64055756046399E-8</v>
      </c>
      <c r="I379" s="29">
        <v>1.6919999999999999E-4</v>
      </c>
      <c r="J379" s="21">
        <f t="shared" si="33"/>
        <v>3.3842339880530803E-8</v>
      </c>
      <c r="K379" s="10">
        <f t="shared" si="30"/>
        <v>1.9005858076906099E-3</v>
      </c>
      <c r="L379" s="10">
        <f t="shared" si="31"/>
        <v>2.2515858076906101E-3</v>
      </c>
      <c r="M379" s="10">
        <f t="shared" si="32"/>
        <v>0.39101687580424643</v>
      </c>
      <c r="N379" s="23">
        <f t="shared" si="34"/>
        <v>7.8423691905320059E-2</v>
      </c>
      <c r="O379">
        <f t="shared" si="35"/>
        <v>4.3576239376365312E-5</v>
      </c>
      <c r="P379" s="23"/>
    </row>
    <row r="380" spans="1:16" x14ac:dyDescent="0.2">
      <c r="A380" s="23"/>
      <c r="D380" s="23"/>
      <c r="E380">
        <v>173.32884979248001</v>
      </c>
      <c r="F380">
        <v>4999.654296875</v>
      </c>
      <c r="G380">
        <v>1.00598839913086E-4</v>
      </c>
      <c r="H380" s="1">
        <v>2.5316965692042901E-8</v>
      </c>
      <c r="I380" s="29">
        <v>1.6927000000000001E-4</v>
      </c>
      <c r="J380" s="21">
        <f t="shared" si="33"/>
        <v>3.3856340848566485E-8</v>
      </c>
      <c r="K380" s="10">
        <f t="shared" si="30"/>
        <v>1.9013721020554937E-3</v>
      </c>
      <c r="L380" s="10">
        <f t="shared" si="31"/>
        <v>2.2523721020554937E-3</v>
      </c>
      <c r="M380" s="10">
        <f t="shared" si="32"/>
        <v>0.39040106575394912</v>
      </c>
      <c r="N380" s="23">
        <f t="shared" si="34"/>
        <v>7.8409136127485124E-2</v>
      </c>
      <c r="O380">
        <f t="shared" si="35"/>
        <v>1.5474896037604883E-4</v>
      </c>
      <c r="P380" s="23"/>
    </row>
    <row r="381" spans="1:16" x14ac:dyDescent="0.2">
      <c r="A381" s="23"/>
      <c r="D381" s="23"/>
      <c r="E381">
        <v>173.00238037109401</v>
      </c>
      <c r="F381">
        <v>4999.654296875</v>
      </c>
      <c r="G381">
        <v>1.00640504831428E-4</v>
      </c>
      <c r="H381" s="1">
        <v>2.74089281107933E-8</v>
      </c>
      <c r="I381" s="29">
        <v>1.6932000000000001E-4</v>
      </c>
      <c r="J381" s="21">
        <f t="shared" si="33"/>
        <v>3.3866341540020542E-8</v>
      </c>
      <c r="K381" s="10">
        <f t="shared" si="30"/>
        <v>1.9019337408875535E-3</v>
      </c>
      <c r="L381" s="10">
        <f t="shared" si="31"/>
        <v>2.2529337408875535E-3</v>
      </c>
      <c r="M381" s="10">
        <f t="shared" si="32"/>
        <v>0.38976289999190028</v>
      </c>
      <c r="N381" s="23">
        <f t="shared" si="34"/>
        <v>7.8358615323931069E-2</v>
      </c>
      <c r="O381">
        <f t="shared" si="35"/>
        <v>2.8104400417824964E-4</v>
      </c>
      <c r="P381" s="23"/>
    </row>
    <row r="382" spans="1:16" x14ac:dyDescent="0.2">
      <c r="A382" s="23"/>
      <c r="D382" s="23"/>
      <c r="E382">
        <v>172.66387939453099</v>
      </c>
      <c r="F382">
        <v>4999.654296875</v>
      </c>
      <c r="G382">
        <v>1.00679040592989E-4</v>
      </c>
      <c r="H382" s="1">
        <v>2.9779750420933899E-8</v>
      </c>
      <c r="I382" s="29">
        <v>1.6935E-4</v>
      </c>
      <c r="J382" s="21">
        <f t="shared" si="33"/>
        <v>3.3872341954892971E-8</v>
      </c>
      <c r="K382" s="10">
        <f t="shared" si="30"/>
        <v>1.9022707241867893E-3</v>
      </c>
      <c r="L382" s="10">
        <f t="shared" si="31"/>
        <v>2.2532707241867895E-3</v>
      </c>
      <c r="M382" s="10">
        <f t="shared" si="32"/>
        <v>0.38905846456421533</v>
      </c>
      <c r="N382" s="23">
        <f t="shared" si="34"/>
        <v>7.8263481654059552E-2</v>
      </c>
      <c r="O382">
        <f t="shared" si="35"/>
        <v>1.6448653079192383E-4</v>
      </c>
      <c r="P382" s="23"/>
    </row>
    <row r="383" spans="1:16" x14ac:dyDescent="0.2">
      <c r="A383" s="23"/>
      <c r="D383" s="23"/>
      <c r="E383">
        <v>172.328727722168</v>
      </c>
      <c r="F383">
        <v>4999.654296875</v>
      </c>
      <c r="G383">
        <v>1.0072071502314001E-4</v>
      </c>
      <c r="H383" s="1">
        <v>2.5992996154694499E-8</v>
      </c>
      <c r="I383" s="29">
        <v>1.694E-4</v>
      </c>
      <c r="J383" s="21">
        <f t="shared" si="33"/>
        <v>3.3882342646347034E-8</v>
      </c>
      <c r="K383" s="10">
        <f t="shared" si="30"/>
        <v>1.9028323630188495E-3</v>
      </c>
      <c r="L383" s="10">
        <f t="shared" si="31"/>
        <v>2.2538323630188497E-3</v>
      </c>
      <c r="M383" s="10">
        <f t="shared" si="32"/>
        <v>0.38840006361808582</v>
      </c>
      <c r="N383" s="23">
        <f t="shared" si="34"/>
        <v>7.8208353718183451E-2</v>
      </c>
      <c r="O383">
        <f t="shared" si="35"/>
        <v>2.2412404475440282E-4</v>
      </c>
      <c r="P383" s="23"/>
    </row>
    <row r="384" spans="1:16" x14ac:dyDescent="0.2">
      <c r="A384" s="23"/>
      <c r="D384" s="23"/>
      <c r="E384">
        <v>171.99230957031301</v>
      </c>
      <c r="F384">
        <v>4999.654296875</v>
      </c>
      <c r="G384">
        <v>1.00752564682039E-4</v>
      </c>
      <c r="H384" s="1">
        <v>2.4931684584890001E-8</v>
      </c>
      <c r="I384" s="29">
        <v>1.6944E-4</v>
      </c>
      <c r="J384" s="21">
        <f t="shared" si="33"/>
        <v>3.3890343199510281E-8</v>
      </c>
      <c r="K384" s="10">
        <f t="shared" si="30"/>
        <v>1.9032816740844974E-3</v>
      </c>
      <c r="L384" s="10">
        <f t="shared" si="31"/>
        <v>2.2542816740844973E-3</v>
      </c>
      <c r="M384" s="10">
        <f t="shared" si="32"/>
        <v>0.38771911154782435</v>
      </c>
      <c r="N384" s="23">
        <f t="shared" si="34"/>
        <v>7.8132954321260911E-2</v>
      </c>
      <c r="O384">
        <f t="shared" si="35"/>
        <v>4.3167389506165252E-5</v>
      </c>
      <c r="P384" s="23"/>
    </row>
    <row r="385" spans="1:16" x14ac:dyDescent="0.2">
      <c r="A385" s="23"/>
      <c r="D385" s="23"/>
      <c r="E385">
        <v>171.663986206055</v>
      </c>
      <c r="F385">
        <v>4999.654296875</v>
      </c>
      <c r="G385">
        <v>1.00824140040481E-4</v>
      </c>
      <c r="H385" s="1">
        <v>2.6707800282442302E-8</v>
      </c>
      <c r="I385" s="29">
        <v>1.6950999999999999E-4</v>
      </c>
      <c r="J385" s="21">
        <f t="shared" si="33"/>
        <v>3.3904344167545957E-8</v>
      </c>
      <c r="K385" s="10">
        <f t="shared" si="30"/>
        <v>1.904067968449381E-3</v>
      </c>
      <c r="L385" s="10">
        <f t="shared" si="31"/>
        <v>2.2550679684493809E-3</v>
      </c>
      <c r="M385" s="10">
        <f t="shared" si="32"/>
        <v>0.38711395662961101</v>
      </c>
      <c r="N385" s="23">
        <f t="shared" si="34"/>
        <v>7.8118781458712011E-2</v>
      </c>
      <c r="O385">
        <f t="shared" si="35"/>
        <v>3.4116500616522517E-4</v>
      </c>
      <c r="P385" s="23"/>
    </row>
    <row r="386" spans="1:16" x14ac:dyDescent="0.2">
      <c r="A386" s="23"/>
      <c r="D386" s="23"/>
      <c r="E386">
        <v>171.32607269287101</v>
      </c>
      <c r="F386">
        <v>4999.654296875</v>
      </c>
      <c r="G386">
        <v>1.00843010457147E-4</v>
      </c>
      <c r="H386" s="1">
        <v>2.4729801297162699E-8</v>
      </c>
      <c r="I386" s="29">
        <v>1.6953000000000001E-4</v>
      </c>
      <c r="J386" s="21">
        <f t="shared" si="33"/>
        <v>3.3908344444127583E-8</v>
      </c>
      <c r="K386" s="10">
        <f t="shared" si="30"/>
        <v>1.904292623982205E-3</v>
      </c>
      <c r="L386" s="10">
        <f t="shared" si="31"/>
        <v>2.2552926239822052E-3</v>
      </c>
      <c r="M386" s="10">
        <f t="shared" si="32"/>
        <v>0.38639042804007107</v>
      </c>
      <c r="N386" s="23">
        <f t="shared" si="34"/>
        <v>7.8003497192903282E-2</v>
      </c>
      <c r="O386">
        <f t="shared" si="35"/>
        <v>5.4681606317792157E-5</v>
      </c>
      <c r="P386" s="23"/>
    </row>
    <row r="387" spans="1:16" x14ac:dyDescent="0.2">
      <c r="A387" s="23"/>
      <c r="D387" s="23"/>
      <c r="E387">
        <v>170.99046325683599</v>
      </c>
      <c r="F387">
        <v>4999.654296875</v>
      </c>
      <c r="G387">
        <v>1.00913518915658E-4</v>
      </c>
      <c r="H387" s="1">
        <v>2.7813230335081601E-8</v>
      </c>
      <c r="I387" s="29">
        <v>1.696E-4</v>
      </c>
      <c r="J387" s="21">
        <f t="shared" si="33"/>
        <v>3.3922345412163266E-8</v>
      </c>
      <c r="K387" s="10">
        <f t="shared" si="30"/>
        <v>1.9050789183470891E-3</v>
      </c>
      <c r="L387" s="10">
        <f t="shared" si="31"/>
        <v>2.2560789183470892E-3</v>
      </c>
      <c r="M387" s="10">
        <f t="shared" si="32"/>
        <v>0.38576797939215024</v>
      </c>
      <c r="N387" s="23">
        <f t="shared" si="34"/>
        <v>7.7985145529845479E-2</v>
      </c>
      <c r="O387">
        <f t="shared" si="35"/>
        <v>2.8918110623817777E-4</v>
      </c>
      <c r="P387" s="23"/>
    </row>
    <row r="388" spans="1:16" x14ac:dyDescent="0.2">
      <c r="A388" s="23"/>
      <c r="D388" s="23"/>
      <c r="E388">
        <v>170.64591217041001</v>
      </c>
      <c r="F388">
        <v>4999.654296875</v>
      </c>
      <c r="G388">
        <v>1.0094207036825E-4</v>
      </c>
      <c r="H388" s="1">
        <v>2.8043444779106001E-8</v>
      </c>
      <c r="I388" s="29">
        <v>1.6962999999999999E-4</v>
      </c>
      <c r="J388" s="21">
        <f t="shared" si="33"/>
        <v>3.3928345827035696E-8</v>
      </c>
      <c r="K388" s="10">
        <f t="shared" si="30"/>
        <v>1.9054159016463246E-3</v>
      </c>
      <c r="L388" s="10">
        <f t="shared" si="31"/>
        <v>2.2564159016463248E-3</v>
      </c>
      <c r="M388" s="10">
        <f t="shared" si="32"/>
        <v>0.38504814977225527</v>
      </c>
      <c r="N388" s="23">
        <f t="shared" si="34"/>
        <v>7.7885507865517248E-2</v>
      </c>
      <c r="O388">
        <f t="shared" si="35"/>
        <v>3.9844824349362905E-4</v>
      </c>
      <c r="P388" s="23"/>
    </row>
    <row r="389" spans="1:16" x14ac:dyDescent="0.2">
      <c r="A389" s="23"/>
      <c r="D389" s="23"/>
      <c r="E389">
        <v>170.315879821777</v>
      </c>
      <c r="F389">
        <v>4999.654296875</v>
      </c>
      <c r="G389">
        <v>1.0095614604238799E-4</v>
      </c>
      <c r="H389" s="1">
        <v>2.55447907889177E-8</v>
      </c>
      <c r="I389" s="29">
        <v>1.6964000000000001E-4</v>
      </c>
      <c r="J389" s="21">
        <f t="shared" si="33"/>
        <v>3.3930345965326512E-8</v>
      </c>
      <c r="K389" s="10">
        <f t="shared" ref="K389:K452" si="36">J389*B$6</f>
        <v>1.9055282294127369E-3</v>
      </c>
      <c r="L389" s="10">
        <f t="shared" ref="L389:L452" si="37">K389+B$7</f>
        <v>2.2565282294127369E-3</v>
      </c>
      <c r="M389" s="10">
        <f t="shared" ref="M389:M452" si="38">L389*E389</f>
        <v>0.38432259073510694</v>
      </c>
      <c r="N389" s="23">
        <f t="shared" si="34"/>
        <v>7.7754007055908347E-2</v>
      </c>
      <c r="O389">
        <f t="shared" si="35"/>
        <v>9.035778720867161E-5</v>
      </c>
      <c r="P389" s="23"/>
    </row>
    <row r="390" spans="1:16" x14ac:dyDescent="0.2">
      <c r="A390" s="23"/>
      <c r="D390" s="23"/>
      <c r="E390">
        <v>170.00297546386699</v>
      </c>
      <c r="F390">
        <v>4999.654296875</v>
      </c>
      <c r="G390">
        <v>1.0101907578907E-4</v>
      </c>
      <c r="H390" s="1">
        <v>2.4869964985058401E-8</v>
      </c>
      <c r="I390" s="29">
        <v>1.697E-4</v>
      </c>
      <c r="J390" s="21">
        <f t="shared" ref="J390:J453" si="39">I390/F390</f>
        <v>3.3942346795071378E-8</v>
      </c>
      <c r="K390" s="10">
        <f t="shared" si="36"/>
        <v>1.9062021960112086E-3</v>
      </c>
      <c r="L390" s="10">
        <f t="shared" si="37"/>
        <v>2.2572021960112088E-3</v>
      </c>
      <c r="M390" s="10">
        <f t="shared" si="38"/>
        <v>0.38373108954548024</v>
      </c>
      <c r="N390" s="23">
        <f t="shared" ref="N390:N453" si="40">((M390/E390)-$B$8)*E390</f>
        <v>7.7725733710519648E-2</v>
      </c>
      <c r="O390">
        <f t="shared" ref="O390:O453" si="41">(N391-N390)/(E391-E390)</f>
        <v>1.7911867000406983E-4</v>
      </c>
      <c r="P390" s="23"/>
    </row>
    <row r="391" spans="1:16" x14ac:dyDescent="0.2">
      <c r="A391" s="23"/>
      <c r="D391" s="23"/>
      <c r="E391">
        <v>169.66031646728501</v>
      </c>
      <c r="F391">
        <v>4999.654296875</v>
      </c>
      <c r="G391">
        <v>1.0106632614871499E-4</v>
      </c>
      <c r="H391" s="1">
        <v>2.7475292415754601E-8</v>
      </c>
      <c r="I391" s="29">
        <v>1.6975000000000001E-4</v>
      </c>
      <c r="J391" s="21">
        <f t="shared" si="39"/>
        <v>3.3952347486525435E-8</v>
      </c>
      <c r="K391" s="10">
        <f t="shared" si="36"/>
        <v>1.9067638348432684E-3</v>
      </c>
      <c r="L391" s="10">
        <f t="shared" si="37"/>
        <v>2.2577638348432686E-3</v>
      </c>
      <c r="M391" s="10">
        <f t="shared" si="38"/>
        <v>0.38305292672789998</v>
      </c>
      <c r="N391" s="23">
        <f t="shared" si="40"/>
        <v>7.7664357086786956E-2</v>
      </c>
      <c r="O391">
        <f t="shared" si="41"/>
        <v>9.5377834767117238E-5</v>
      </c>
      <c r="P391" s="23"/>
    </row>
    <row r="392" spans="1:16" x14ac:dyDescent="0.2">
      <c r="A392" s="23"/>
      <c r="D392" s="23"/>
      <c r="E392">
        <v>169.34536743164099</v>
      </c>
      <c r="F392">
        <v>4999.654296875</v>
      </c>
      <c r="G392">
        <v>1.0112245951532E-4</v>
      </c>
      <c r="H392" s="1">
        <v>2.8701321424878598E-8</v>
      </c>
      <c r="I392" s="29">
        <v>1.6981E-4</v>
      </c>
      <c r="J392" s="21">
        <f t="shared" si="39"/>
        <v>3.3964348316270308E-8</v>
      </c>
      <c r="K392" s="10">
        <f t="shared" si="36"/>
        <v>1.9074378014417406E-3</v>
      </c>
      <c r="L392" s="10">
        <f t="shared" si="37"/>
        <v>2.2584378014417405E-3</v>
      </c>
      <c r="M392" s="10">
        <f t="shared" si="38"/>
        <v>0.38245597930665903</v>
      </c>
      <c r="N392" s="23">
        <f t="shared" si="40"/>
        <v>7.7634317929705238E-2</v>
      </c>
      <c r="O392">
        <f t="shared" si="41"/>
        <v>2.8796735320142473E-4</v>
      </c>
      <c r="P392" s="23"/>
    </row>
    <row r="393" spans="1:16" x14ac:dyDescent="0.2">
      <c r="A393" s="23"/>
      <c r="D393" s="23"/>
      <c r="E393">
        <v>169.011268615723</v>
      </c>
      <c r="F393">
        <v>4999.654296875</v>
      </c>
      <c r="G393">
        <v>1.01149811179136E-4</v>
      </c>
      <c r="H393" s="1">
        <v>2.7853417129124401E-8</v>
      </c>
      <c r="I393" s="29">
        <v>1.6983999999999999E-4</v>
      </c>
      <c r="J393" s="21">
        <f t="shared" si="39"/>
        <v>3.3970348731142737E-8</v>
      </c>
      <c r="K393" s="10">
        <f t="shared" si="36"/>
        <v>1.9077747847409761E-3</v>
      </c>
      <c r="L393" s="10">
        <f t="shared" si="37"/>
        <v>2.258774784740976E-3</v>
      </c>
      <c r="M393" s="10">
        <f t="shared" si="38"/>
        <v>0.38175839188627897</v>
      </c>
      <c r="N393" s="23">
        <f t="shared" si="40"/>
        <v>7.7538108377977602E-2</v>
      </c>
      <c r="O393">
        <f t="shared" si="41"/>
        <v>2.3197168064069962E-4</v>
      </c>
      <c r="P393" s="23"/>
    </row>
    <row r="394" spans="1:16" x14ac:dyDescent="0.2">
      <c r="A394" s="23"/>
      <c r="D394" s="23"/>
      <c r="E394">
        <v>168.67710876464801</v>
      </c>
      <c r="F394">
        <v>4999.654296875</v>
      </c>
      <c r="G394">
        <v>1.0119290803221E-4</v>
      </c>
      <c r="H394" s="1">
        <v>2.7552791847376801E-8</v>
      </c>
      <c r="I394" s="29">
        <v>1.6987999999999999E-4</v>
      </c>
      <c r="J394" s="21">
        <f t="shared" si="39"/>
        <v>3.3978349284305984E-8</v>
      </c>
      <c r="K394" s="10">
        <f t="shared" si="36"/>
        <v>1.908224095806624E-3</v>
      </c>
      <c r="L394" s="10">
        <f t="shared" si="37"/>
        <v>2.2592240958066241E-3</v>
      </c>
      <c r="M394" s="10">
        <f t="shared" si="38"/>
        <v>0.3810793885320875</v>
      </c>
      <c r="N394" s="23">
        <f t="shared" si="40"/>
        <v>7.7460592755721092E-2</v>
      </c>
      <c r="O394">
        <f t="shared" si="41"/>
        <v>2.3386019152107953E-4</v>
      </c>
      <c r="P394" s="23"/>
    </row>
    <row r="395" spans="1:16" x14ac:dyDescent="0.2">
      <c r="A395" s="23"/>
      <c r="D395" s="23"/>
      <c r="E395">
        <v>168.34148406982399</v>
      </c>
      <c r="F395">
        <v>4999.654296875</v>
      </c>
      <c r="G395">
        <v>1.01227957567512E-4</v>
      </c>
      <c r="H395" s="1">
        <v>2.4918576544331701E-8</v>
      </c>
      <c r="I395" s="29">
        <v>1.6992E-4</v>
      </c>
      <c r="J395" s="21">
        <f t="shared" si="39"/>
        <v>3.398634983746923E-8</v>
      </c>
      <c r="K395" s="10">
        <f t="shared" si="36"/>
        <v>1.908673406872272E-3</v>
      </c>
      <c r="L395" s="10">
        <f t="shared" si="37"/>
        <v>2.2596734068722722E-3</v>
      </c>
      <c r="M395" s="10">
        <f t="shared" si="38"/>
        <v>0.38039677482599354</v>
      </c>
      <c r="N395" s="23">
        <f t="shared" si="40"/>
        <v>7.7382103500310342E-2</v>
      </c>
      <c r="O395">
        <f t="shared" si="41"/>
        <v>4.7976138115286504E-5</v>
      </c>
      <c r="P395" s="23"/>
    </row>
    <row r="396" spans="1:16" x14ac:dyDescent="0.2">
      <c r="A396" s="23"/>
      <c r="D396" s="23"/>
      <c r="E396">
        <v>168.020584106445</v>
      </c>
      <c r="F396">
        <v>4999.654296875</v>
      </c>
      <c r="G396">
        <v>1.0129802132453399E-4</v>
      </c>
      <c r="H396" s="1">
        <v>2.4403037426239501E-8</v>
      </c>
      <c r="I396" s="29">
        <v>1.6998999999999999E-4</v>
      </c>
      <c r="J396" s="21">
        <f t="shared" si="39"/>
        <v>3.4000350805504913E-8</v>
      </c>
      <c r="K396" s="10">
        <f t="shared" si="36"/>
        <v>1.9094597012371559E-3</v>
      </c>
      <c r="L396" s="10">
        <f t="shared" si="37"/>
        <v>2.2604597012371558E-3</v>
      </c>
      <c r="M396" s="10">
        <f t="shared" si="38"/>
        <v>0.37980375935094707</v>
      </c>
      <c r="N396" s="23">
        <f t="shared" si="40"/>
        <v>7.7366707959346082E-2</v>
      </c>
      <c r="O396">
        <f t="shared" si="41"/>
        <v>1.2455851735458662E-4</v>
      </c>
      <c r="P396" s="23"/>
    </row>
    <row r="397" spans="1:16" x14ac:dyDescent="0.2">
      <c r="A397" s="23"/>
      <c r="D397" s="23"/>
      <c r="E397">
        <v>167.684135437012</v>
      </c>
      <c r="F397">
        <v>4999.654296875</v>
      </c>
      <c r="G397">
        <v>1.01355231797772E-4</v>
      </c>
      <c r="H397" s="1">
        <v>2.73088691067382E-8</v>
      </c>
      <c r="I397" s="29">
        <v>1.7005000000000001E-4</v>
      </c>
      <c r="J397" s="21">
        <f t="shared" si="39"/>
        <v>3.4012351635249786E-8</v>
      </c>
      <c r="K397" s="10">
        <f t="shared" si="36"/>
        <v>1.910133667835628E-3</v>
      </c>
      <c r="L397" s="10">
        <f t="shared" si="37"/>
        <v>2.2611336678356282E-3</v>
      </c>
      <c r="M397" s="10">
        <f t="shared" si="38"/>
        <v>0.37915624419853716</v>
      </c>
      <c r="N397" s="23">
        <f t="shared" si="40"/>
        <v>7.7324800411915584E-2</v>
      </c>
      <c r="O397">
        <f t="shared" si="41"/>
        <v>3.4963194793291114E-4</v>
      </c>
      <c r="P397" s="23"/>
    </row>
    <row r="398" spans="1:16" x14ac:dyDescent="0.2">
      <c r="A398" s="23"/>
      <c r="D398" s="23"/>
      <c r="E398">
        <v>167.346961975098</v>
      </c>
      <c r="F398">
        <v>4999.654296875</v>
      </c>
      <c r="G398">
        <v>1.01371422522558E-4</v>
      </c>
      <c r="H398" s="1">
        <v>2.7034376845282199E-8</v>
      </c>
      <c r="I398" s="29">
        <v>1.7007E-4</v>
      </c>
      <c r="J398" s="21">
        <f t="shared" si="39"/>
        <v>3.4016351911831406E-8</v>
      </c>
      <c r="K398" s="10">
        <f t="shared" si="36"/>
        <v>1.9103583233684518E-3</v>
      </c>
      <c r="L398" s="10">
        <f t="shared" si="37"/>
        <v>2.261358323368452E-3</v>
      </c>
      <c r="M398" s="10">
        <f t="shared" si="38"/>
        <v>0.3784314453528117</v>
      </c>
      <c r="N398" s="23">
        <f t="shared" si="40"/>
        <v>7.7206913797635307E-2</v>
      </c>
      <c r="O398">
        <f t="shared" si="41"/>
        <v>1.261743967435669E-4</v>
      </c>
      <c r="P398" s="23"/>
    </row>
    <row r="399" spans="1:16" x14ac:dyDescent="0.2">
      <c r="A399" s="23"/>
      <c r="D399" s="23"/>
      <c r="E399">
        <v>167.01114654541001</v>
      </c>
      <c r="F399">
        <v>4999.654296875</v>
      </c>
      <c r="G399">
        <v>1.01425698956206E-4</v>
      </c>
      <c r="H399" s="1">
        <v>2.8318339381470501E-8</v>
      </c>
      <c r="I399" s="29">
        <v>1.7013E-4</v>
      </c>
      <c r="J399" s="21">
        <f t="shared" si="39"/>
        <v>3.4028352741576272E-8</v>
      </c>
      <c r="K399" s="10">
        <f t="shared" si="36"/>
        <v>1.9110322899669235E-3</v>
      </c>
      <c r="L399" s="10">
        <f t="shared" si="37"/>
        <v>2.2620322899669235E-3</v>
      </c>
      <c r="M399" s="10">
        <f t="shared" si="38"/>
        <v>0.37778460627011523</v>
      </c>
      <c r="N399" s="23">
        <f t="shared" si="40"/>
        <v>7.7164542488377244E-2</v>
      </c>
      <c r="O399">
        <f t="shared" si="41"/>
        <v>5.1659398020475675E-4</v>
      </c>
      <c r="P399" s="23"/>
    </row>
    <row r="400" spans="1:16" x14ac:dyDescent="0.2">
      <c r="A400" s="23"/>
      <c r="D400" s="23"/>
      <c r="E400">
        <v>166.668022155762</v>
      </c>
      <c r="F400">
        <v>4999.654296875</v>
      </c>
      <c r="G400">
        <v>1.01422838141134E-4</v>
      </c>
      <c r="H400" s="1">
        <v>2.63176491298191E-8</v>
      </c>
      <c r="I400" s="29">
        <v>1.7012E-4</v>
      </c>
      <c r="J400" s="21">
        <f t="shared" si="39"/>
        <v>3.4026352603285462E-8</v>
      </c>
      <c r="K400" s="10">
        <f t="shared" si="36"/>
        <v>1.9109199622005116E-3</v>
      </c>
      <c r="L400" s="10">
        <f t="shared" si="37"/>
        <v>2.2619199622005118E-3</v>
      </c>
      <c r="M400" s="10">
        <f t="shared" si="38"/>
        <v>0.37698972637459527</v>
      </c>
      <c r="N400" s="23">
        <f t="shared" si="40"/>
        <v>7.698728649422365E-2</v>
      </c>
      <c r="O400">
        <f t="shared" si="41"/>
        <v>-1.0821911766223076E-4</v>
      </c>
      <c r="P400" s="23"/>
    </row>
    <row r="401" spans="1:16" x14ac:dyDescent="0.2">
      <c r="A401" s="23"/>
      <c r="D401" s="23"/>
      <c r="E401">
        <v>166.34030151367199</v>
      </c>
      <c r="F401">
        <v>4999.654296875</v>
      </c>
      <c r="G401">
        <v>1.01515131022951E-4</v>
      </c>
      <c r="H401" s="1">
        <v>2.8604631558871801E-8</v>
      </c>
      <c r="I401" s="29">
        <v>1.7022000000000001E-4</v>
      </c>
      <c r="J401" s="21">
        <f t="shared" si="39"/>
        <v>3.4046353986193581E-8</v>
      </c>
      <c r="K401" s="10">
        <f t="shared" si="36"/>
        <v>1.9120432398646314E-3</v>
      </c>
      <c r="L401" s="10">
        <f t="shared" si="37"/>
        <v>2.2630432398646314E-3</v>
      </c>
      <c r="M401" s="10">
        <f t="shared" si="38"/>
        <v>0.37643529485755989</v>
      </c>
      <c r="N401" s="23">
        <f t="shared" si="40"/>
        <v>7.7022752132950331E-2</v>
      </c>
      <c r="O401">
        <f t="shared" si="41"/>
        <v>2.4392223444021622E-4</v>
      </c>
      <c r="P401" s="23"/>
    </row>
    <row r="402" spans="1:16" x14ac:dyDescent="0.2">
      <c r="A402" s="23"/>
      <c r="D402" s="23"/>
      <c r="E402">
        <v>165.99991607666001</v>
      </c>
      <c r="F402">
        <v>4999.654296875</v>
      </c>
      <c r="G402">
        <v>1.0155429380603799E-4</v>
      </c>
      <c r="H402" s="1">
        <v>2.61860699098291E-8</v>
      </c>
      <c r="I402" s="29">
        <v>1.7026000000000001E-4</v>
      </c>
      <c r="J402" s="21">
        <f t="shared" si="39"/>
        <v>3.4054354539356827E-8</v>
      </c>
      <c r="K402" s="10">
        <f t="shared" si="36"/>
        <v>1.9124925509302795E-3</v>
      </c>
      <c r="L402" s="10">
        <f t="shared" si="37"/>
        <v>2.2634925509302795E-3</v>
      </c>
      <c r="M402" s="10">
        <f t="shared" si="38"/>
        <v>0.37573957349457149</v>
      </c>
      <c r="N402" s="23">
        <f t="shared" si="40"/>
        <v>7.6939724556583461E-2</v>
      </c>
      <c r="O402">
        <f t="shared" si="41"/>
        <v>1.792497389438247E-4</v>
      </c>
      <c r="P402" s="23"/>
    </row>
    <row r="403" spans="1:16" x14ac:dyDescent="0.2">
      <c r="A403" s="23"/>
      <c r="D403" s="23"/>
      <c r="E403">
        <v>165.67256164550801</v>
      </c>
      <c r="F403">
        <v>4999.654296875</v>
      </c>
      <c r="G403">
        <v>1.0160545243940001E-4</v>
      </c>
      <c r="H403" s="1">
        <v>2.7440327048798602E-8</v>
      </c>
      <c r="I403" s="29">
        <v>1.7030999999999999E-4</v>
      </c>
      <c r="J403" s="21">
        <f t="shared" si="39"/>
        <v>3.4064355230810877E-8</v>
      </c>
      <c r="K403" s="10">
        <f t="shared" si="36"/>
        <v>1.9130541897623388E-3</v>
      </c>
      <c r="L403" s="10">
        <f t="shared" si="37"/>
        <v>2.2640541897623388E-3</v>
      </c>
      <c r="M403" s="10">
        <f t="shared" si="38"/>
        <v>0.37509165732217176</v>
      </c>
      <c r="N403" s="23">
        <f t="shared" si="40"/>
        <v>7.688104636025736E-2</v>
      </c>
      <c r="O403">
        <f t="shared" si="41"/>
        <v>2.4027614194371041E-4</v>
      </c>
      <c r="P403" s="23"/>
    </row>
    <row r="404" spans="1:16" x14ac:dyDescent="0.2">
      <c r="A404" s="23"/>
      <c r="D404" s="23"/>
      <c r="E404">
        <v>165.34058380126999</v>
      </c>
      <c r="F404">
        <v>4999.654296875</v>
      </c>
      <c r="G404">
        <v>1.01639315959262E-4</v>
      </c>
      <c r="H404" s="1">
        <v>2.7326833962593401E-8</v>
      </c>
      <c r="I404" s="29">
        <v>1.7034999999999999E-4</v>
      </c>
      <c r="J404" s="21">
        <f t="shared" si="39"/>
        <v>3.4072355783974123E-8</v>
      </c>
      <c r="K404" s="10">
        <f t="shared" si="36"/>
        <v>1.9135035008279867E-3</v>
      </c>
      <c r="L404" s="10">
        <f t="shared" si="37"/>
        <v>2.2645035008279869E-3</v>
      </c>
      <c r="M404" s="10">
        <f t="shared" si="38"/>
        <v>0.37441433084691905</v>
      </c>
      <c r="N404" s="23">
        <f t="shared" si="40"/>
        <v>7.6801280004633057E-2</v>
      </c>
      <c r="O404">
        <f t="shared" si="41"/>
        <v>1.2811607559881175E-4</v>
      </c>
      <c r="P404" s="23"/>
    </row>
    <row r="405" spans="1:16" x14ac:dyDescent="0.2">
      <c r="A405" s="23"/>
      <c r="D405" s="23"/>
      <c r="E405">
        <v>165.00997924804699</v>
      </c>
      <c r="F405">
        <v>4999.654296875</v>
      </c>
      <c r="G405">
        <v>1.01695229056546E-4</v>
      </c>
      <c r="H405" s="1">
        <v>2.8110873187020701E-8</v>
      </c>
      <c r="I405" s="29">
        <v>1.7040999999999999E-4</v>
      </c>
      <c r="J405" s="21">
        <f t="shared" si="39"/>
        <v>3.4084356613718996E-8</v>
      </c>
      <c r="K405" s="10">
        <f t="shared" si="36"/>
        <v>1.9141774674264588E-3</v>
      </c>
      <c r="L405" s="10">
        <f t="shared" si="37"/>
        <v>2.2651774674264588E-3</v>
      </c>
      <c r="M405" s="10">
        <f t="shared" si="38"/>
        <v>0.37377688689318361</v>
      </c>
      <c r="N405" s="23">
        <f t="shared" si="40"/>
        <v>7.6758924246699028E-2</v>
      </c>
      <c r="O405">
        <f t="shared" si="41"/>
        <v>8.360608598083115E-5</v>
      </c>
      <c r="P405" s="23"/>
    </row>
    <row r="406" spans="1:16" x14ac:dyDescent="0.2">
      <c r="A406" s="23"/>
      <c r="D406" s="23"/>
      <c r="E406">
        <v>164.67064666748001</v>
      </c>
      <c r="F406">
        <v>4999.654296875</v>
      </c>
      <c r="G406">
        <v>1.0176699920176E-4</v>
      </c>
      <c r="H406" s="1">
        <v>2.9754161226502101E-8</v>
      </c>
      <c r="I406" s="29">
        <v>1.7048000000000001E-4</v>
      </c>
      <c r="J406" s="21">
        <f t="shared" si="39"/>
        <v>3.4098357581754679E-8</v>
      </c>
      <c r="K406" s="10">
        <f t="shared" si="36"/>
        <v>1.9149637617913427E-3</v>
      </c>
      <c r="L406" s="10">
        <f t="shared" si="37"/>
        <v>2.2659637617913429E-3</v>
      </c>
      <c r="M406" s="10">
        <f t="shared" si="38"/>
        <v>0.37313771797925605</v>
      </c>
      <c r="N406" s="23">
        <f t="shared" si="40"/>
        <v>7.6730553977792049E-2</v>
      </c>
      <c r="O406">
        <f t="shared" si="41"/>
        <v>2.4043087147647879E-4</v>
      </c>
      <c r="P406" s="23"/>
    </row>
    <row r="407" spans="1:16" x14ac:dyDescent="0.2">
      <c r="A407" s="23"/>
      <c r="D407" s="23"/>
      <c r="E407">
        <v>164.34323883056601</v>
      </c>
      <c r="F407">
        <v>4999.654296875</v>
      </c>
      <c r="G407">
        <v>1.0179770251282701E-4</v>
      </c>
      <c r="H407" s="1">
        <v>2.6578317670895702E-8</v>
      </c>
      <c r="I407" s="29">
        <v>1.7051999999999999E-4</v>
      </c>
      <c r="J407" s="21">
        <f t="shared" si="39"/>
        <v>3.4106358134917919E-8</v>
      </c>
      <c r="K407" s="10">
        <f t="shared" si="36"/>
        <v>1.9154130728569903E-3</v>
      </c>
      <c r="L407" s="10">
        <f t="shared" si="37"/>
        <v>2.2664130728569905E-3</v>
      </c>
      <c r="M407" s="10">
        <f t="shared" si="38"/>
        <v>0.37246966492125338</v>
      </c>
      <c r="N407" s="23">
        <f t="shared" si="40"/>
        <v>7.6651835026234585E-2</v>
      </c>
      <c r="O407">
        <f t="shared" si="41"/>
        <v>3.5631356216020795E-4</v>
      </c>
      <c r="P407" s="23"/>
    </row>
    <row r="408" spans="1:16" x14ac:dyDescent="0.2">
      <c r="A408" s="23"/>
      <c r="D408" s="23"/>
      <c r="E408">
        <v>164.008583068848</v>
      </c>
      <c r="F408">
        <v>4999.654296875</v>
      </c>
      <c r="G408">
        <v>1.01819373038644E-4</v>
      </c>
      <c r="H408" s="1">
        <v>2.6631933998824201E-8</v>
      </c>
      <c r="I408" s="29">
        <v>1.7054E-4</v>
      </c>
      <c r="J408" s="21">
        <f t="shared" si="39"/>
        <v>3.4110358411499545E-8</v>
      </c>
      <c r="K408" s="10">
        <f t="shared" si="36"/>
        <v>1.9156377283898144E-3</v>
      </c>
      <c r="L408" s="10">
        <f t="shared" si="37"/>
        <v>2.2666377283898143E-3</v>
      </c>
      <c r="M408" s="10">
        <f t="shared" si="38"/>
        <v>0.3717480421636058</v>
      </c>
      <c r="N408" s="23">
        <f t="shared" si="40"/>
        <v>7.6532592639679403E-2</v>
      </c>
      <c r="O408">
        <f t="shared" si="41"/>
        <v>7.9502206946780729E-5</v>
      </c>
      <c r="P408" s="23"/>
    </row>
    <row r="409" spans="1:16" x14ac:dyDescent="0.2">
      <c r="A409" s="23"/>
      <c r="D409" s="23"/>
      <c r="E409">
        <v>163.67614746093801</v>
      </c>
      <c r="F409">
        <v>4999.654296875</v>
      </c>
      <c r="G409">
        <v>1.01891980153759E-4</v>
      </c>
      <c r="H409" s="1">
        <v>2.70226127053867E-8</v>
      </c>
      <c r="I409" s="29">
        <v>1.7060999999999999E-4</v>
      </c>
      <c r="J409" s="21">
        <f t="shared" si="39"/>
        <v>3.4124359379535228E-8</v>
      </c>
      <c r="K409" s="10">
        <f t="shared" si="36"/>
        <v>1.9164240227546984E-3</v>
      </c>
      <c r="L409" s="10">
        <f t="shared" si="37"/>
        <v>2.2674240227546984E-3</v>
      </c>
      <c r="M409" s="10">
        <f t="shared" si="38"/>
        <v>0.3711232287048713</v>
      </c>
      <c r="N409" s="23">
        <f t="shared" si="40"/>
        <v>7.6506163275182865E-2</v>
      </c>
      <c r="O409">
        <f t="shared" si="41"/>
        <v>4.1319407944590388E-4</v>
      </c>
      <c r="P409" s="23"/>
    </row>
    <row r="410" spans="1:16" x14ac:dyDescent="0.2">
      <c r="A410" s="23"/>
      <c r="D410" s="23"/>
      <c r="E410">
        <v>163.33782196044899</v>
      </c>
      <c r="F410">
        <v>4999.654296875</v>
      </c>
      <c r="G410">
        <v>1.01910365220175E-4</v>
      </c>
      <c r="H410" s="1">
        <v>2.7248853365489702E-8</v>
      </c>
      <c r="I410" s="29">
        <v>1.7061999999999999E-4</v>
      </c>
      <c r="J410" s="21">
        <f t="shared" si="39"/>
        <v>3.4126359517826038E-8</v>
      </c>
      <c r="K410" s="10">
        <f t="shared" si="36"/>
        <v>1.9165363505211103E-3</v>
      </c>
      <c r="L410" s="10">
        <f t="shared" si="37"/>
        <v>2.2675363505211105E-3</v>
      </c>
      <c r="M410" s="10">
        <f t="shared" si="38"/>
        <v>0.37037444871026343</v>
      </c>
      <c r="N410" s="23">
        <f t="shared" si="40"/>
        <v>7.6366369181455229E-2</v>
      </c>
      <c r="O410">
        <f t="shared" si="41"/>
        <v>2.0723117269667282E-4</v>
      </c>
      <c r="P410" s="23"/>
    </row>
    <row r="411" spans="1:16" x14ac:dyDescent="0.2">
      <c r="A411" s="23"/>
      <c r="D411" s="23"/>
      <c r="E411">
        <v>162.98616027832</v>
      </c>
      <c r="F411">
        <v>4999.654296875</v>
      </c>
      <c r="G411">
        <v>1.0196442605347299E-4</v>
      </c>
      <c r="H411" s="1">
        <v>2.7528572738935801E-8</v>
      </c>
      <c r="I411" s="29">
        <v>1.7066999999999999E-4</v>
      </c>
      <c r="J411" s="21">
        <f t="shared" si="39"/>
        <v>3.4136360209280094E-8</v>
      </c>
      <c r="K411" s="10">
        <f t="shared" si="36"/>
        <v>1.9170979893531701E-3</v>
      </c>
      <c r="L411" s="10">
        <f t="shared" si="37"/>
        <v>2.2680979893531703E-3</v>
      </c>
      <c r="M411" s="10">
        <f t="shared" si="38"/>
        <v>0.36966858241965117</v>
      </c>
      <c r="N411" s="23">
        <f t="shared" si="40"/>
        <v>7.6293493918675154E-2</v>
      </c>
      <c r="O411">
        <f t="shared" si="41"/>
        <v>1.0561557294712182E-4</v>
      </c>
      <c r="P411" s="23"/>
    </row>
    <row r="412" spans="1:16" x14ac:dyDescent="0.2">
      <c r="A412" s="23"/>
      <c r="D412" s="23"/>
      <c r="E412">
        <v>162.633377075195</v>
      </c>
      <c r="F412">
        <v>4999.654296875</v>
      </c>
      <c r="G412">
        <v>1.02025233027905E-4</v>
      </c>
      <c r="H412" s="1">
        <v>2.6649568895811601E-8</v>
      </c>
      <c r="I412" s="29">
        <v>1.7074000000000001E-4</v>
      </c>
      <c r="J412" s="21">
        <f t="shared" si="39"/>
        <v>3.4150361177315777E-8</v>
      </c>
      <c r="K412" s="10">
        <f t="shared" si="36"/>
        <v>1.917884283718054E-3</v>
      </c>
      <c r="L412" s="10">
        <f t="shared" si="37"/>
        <v>2.2688842837180539E-3</v>
      </c>
      <c r="M412" s="10">
        <f t="shared" si="38"/>
        <v>0.36899631325390198</v>
      </c>
      <c r="N412" s="23">
        <f t="shared" si="40"/>
        <v>7.6256234518550986E-2</v>
      </c>
      <c r="O412">
        <f t="shared" si="41"/>
        <v>2.9983022711493044E-4</v>
      </c>
      <c r="P412" s="23"/>
    </row>
    <row r="413" spans="1:16" x14ac:dyDescent="0.2">
      <c r="A413" s="23"/>
      <c r="D413" s="23"/>
      <c r="E413">
        <v>162.30983734130899</v>
      </c>
      <c r="F413">
        <v>4999.654296875</v>
      </c>
      <c r="G413">
        <v>1.02058914996082E-4</v>
      </c>
      <c r="H413" s="1">
        <v>2.79009993640539E-8</v>
      </c>
      <c r="I413" s="29">
        <v>1.7076999999999999E-4</v>
      </c>
      <c r="J413" s="21">
        <f t="shared" si="39"/>
        <v>3.4156361592188207E-8</v>
      </c>
      <c r="K413" s="10">
        <f t="shared" si="36"/>
        <v>1.9182212670172897E-3</v>
      </c>
      <c r="L413" s="10">
        <f t="shared" si="37"/>
        <v>2.2692212670172899E-3</v>
      </c>
      <c r="M413" s="10">
        <f t="shared" si="38"/>
        <v>0.3683169347410154</v>
      </c>
      <c r="N413" s="23">
        <f t="shared" si="40"/>
        <v>7.615922752665924E-2</v>
      </c>
      <c r="O413">
        <f t="shared" si="41"/>
        <v>7.0011326339408016E-5</v>
      </c>
      <c r="P413" s="23"/>
    </row>
    <row r="414" spans="1:16" x14ac:dyDescent="0.2">
      <c r="A414" s="23"/>
      <c r="D414" s="23"/>
      <c r="E414">
        <v>161.990776062012</v>
      </c>
      <c r="F414">
        <v>4999.654296875</v>
      </c>
      <c r="G414">
        <v>1.0212814615227E-4</v>
      </c>
      <c r="H414" s="1">
        <v>2.63185012875356E-8</v>
      </c>
      <c r="I414" s="29">
        <v>1.7084000000000001E-4</v>
      </c>
      <c r="J414" s="21">
        <f t="shared" si="39"/>
        <v>3.4170362560223896E-8</v>
      </c>
      <c r="K414" s="10">
        <f t="shared" si="36"/>
        <v>1.919007561382174E-3</v>
      </c>
      <c r="L414" s="10">
        <f t="shared" si="37"/>
        <v>2.2700075613821739E-3</v>
      </c>
      <c r="M414" s="10">
        <f t="shared" si="38"/>
        <v>0.36772028653493372</v>
      </c>
      <c r="N414" s="23">
        <f t="shared" si="40"/>
        <v>7.613688962331211E-2</v>
      </c>
      <c r="O414">
        <f t="shared" si="41"/>
        <v>2.5141896588660193E-4</v>
      </c>
      <c r="P414" s="23"/>
    </row>
    <row r="415" spans="1:16" x14ac:dyDescent="0.2">
      <c r="A415" s="23"/>
      <c r="D415" s="23"/>
      <c r="E415">
        <v>161.658485412598</v>
      </c>
      <c r="F415">
        <v>4999.654296875</v>
      </c>
      <c r="G415">
        <v>1.02167782346335E-4</v>
      </c>
      <c r="H415" s="1">
        <v>2.98126281518764E-8</v>
      </c>
      <c r="I415" s="29">
        <v>1.7087999999999999E-4</v>
      </c>
      <c r="J415" s="21">
        <f t="shared" si="39"/>
        <v>3.4178363113387136E-8</v>
      </c>
      <c r="K415" s="10">
        <f t="shared" si="36"/>
        <v>1.9194568724478216E-3</v>
      </c>
      <c r="L415" s="10">
        <f t="shared" si="37"/>
        <v>2.2704568724478216E-3</v>
      </c>
      <c r="M415" s="10">
        <f t="shared" si="38"/>
        <v>0.36703861919453906</v>
      </c>
      <c r="N415" s="23">
        <f t="shared" si="40"/>
        <v>7.6053345451862653E-2</v>
      </c>
      <c r="O415">
        <f t="shared" si="41"/>
        <v>2.4879887462470111E-4</v>
      </c>
      <c r="P415" s="23"/>
    </row>
    <row r="416" spans="1:16" x14ac:dyDescent="0.2">
      <c r="A416" s="23"/>
      <c r="D416" s="23"/>
      <c r="E416">
        <v>161.33145904541001</v>
      </c>
      <c r="F416">
        <v>4999.654296875</v>
      </c>
      <c r="G416">
        <v>1.02205699105843E-4</v>
      </c>
      <c r="H416" s="1">
        <v>2.7057661658265799E-8</v>
      </c>
      <c r="I416" s="29">
        <v>1.7092E-4</v>
      </c>
      <c r="J416" s="21">
        <f t="shared" si="39"/>
        <v>3.4186363666550382E-8</v>
      </c>
      <c r="K416" s="10">
        <f t="shared" si="36"/>
        <v>1.9199061835134695E-3</v>
      </c>
      <c r="L416" s="10">
        <f t="shared" si="37"/>
        <v>2.2709061835134697E-3</v>
      </c>
      <c r="M416" s="10">
        <f t="shared" si="38"/>
        <v>0.36636860794147169</v>
      </c>
      <c r="N416" s="23">
        <f t="shared" si="40"/>
        <v>7.5971981659733678E-2</v>
      </c>
      <c r="O416">
        <f t="shared" si="41"/>
        <v>2.0086617903231112E-4</v>
      </c>
      <c r="P416" s="23"/>
    </row>
    <row r="417" spans="1:16" x14ac:dyDescent="0.2">
      <c r="A417" s="23"/>
      <c r="D417" s="23"/>
      <c r="E417">
        <v>160.99661254882801</v>
      </c>
      <c r="F417">
        <v>4999.654296875</v>
      </c>
      <c r="G417">
        <v>1.0224883638378301E-4</v>
      </c>
      <c r="H417" s="1">
        <v>2.75308675927278E-8</v>
      </c>
      <c r="I417" s="29">
        <v>1.7097E-4</v>
      </c>
      <c r="J417" s="21">
        <f t="shared" si="39"/>
        <v>3.4196364358004438E-8</v>
      </c>
      <c r="K417" s="10">
        <f t="shared" si="36"/>
        <v>1.9204678223455293E-3</v>
      </c>
      <c r="L417" s="10">
        <f t="shared" si="37"/>
        <v>2.2714678223455294E-3</v>
      </c>
      <c r="M417" s="10">
        <f t="shared" si="38"/>
        <v>0.36569862491129329</v>
      </c>
      <c r="N417" s="23">
        <f t="shared" si="40"/>
        <v>7.5904722323402896E-2</v>
      </c>
      <c r="O417">
        <f t="shared" si="41"/>
        <v>3.0979925923755588E-4</v>
      </c>
      <c r="P417" s="23"/>
    </row>
    <row r="418" spans="1:16" x14ac:dyDescent="0.2">
      <c r="A418" s="23"/>
      <c r="D418" s="23"/>
      <c r="E418">
        <v>160.66172790527301</v>
      </c>
      <c r="F418">
        <v>4999.654296875</v>
      </c>
      <c r="G418">
        <v>1.0228539467103199E-4</v>
      </c>
      <c r="H418" s="1">
        <v>2.8186950455973598E-8</v>
      </c>
      <c r="I418" s="29">
        <v>1.7100000000000001E-4</v>
      </c>
      <c r="J418" s="21">
        <f t="shared" si="39"/>
        <v>3.4202364772876875E-8</v>
      </c>
      <c r="K418" s="10">
        <f t="shared" si="36"/>
        <v>1.9208048056447652E-3</v>
      </c>
      <c r="L418" s="10">
        <f t="shared" si="37"/>
        <v>2.2718048056447654E-3</v>
      </c>
      <c r="M418" s="10">
        <f t="shared" si="38"/>
        <v>0.36499208553839091</v>
      </c>
      <c r="N418" s="23">
        <f t="shared" si="40"/>
        <v>7.5800975308899524E-2</v>
      </c>
      <c r="O418">
        <f t="shared" si="41"/>
        <v>3.0235401746222542E-4</v>
      </c>
      <c r="P418" s="23"/>
    </row>
    <row r="419" spans="1:16" x14ac:dyDescent="0.2">
      <c r="A419" s="23"/>
      <c r="D419" s="23"/>
      <c r="E419">
        <v>160.34285736083999</v>
      </c>
      <c r="F419">
        <v>4999.654296875</v>
      </c>
      <c r="G419">
        <v>1.02316410011406E-4</v>
      </c>
      <c r="H419" s="1">
        <v>2.7510325811556898E-8</v>
      </c>
      <c r="I419" s="29">
        <v>1.7102999999999999E-4</v>
      </c>
      <c r="J419" s="21">
        <f t="shared" si="39"/>
        <v>3.4208365187749311E-8</v>
      </c>
      <c r="K419" s="10">
        <f t="shared" si="36"/>
        <v>1.9211417889440014E-3</v>
      </c>
      <c r="L419" s="10">
        <f t="shared" si="37"/>
        <v>2.2721417889440014E-3</v>
      </c>
      <c r="M419" s="10">
        <f t="shared" si="38"/>
        <v>0.36432170676825182</v>
      </c>
      <c r="N419" s="23">
        <f t="shared" si="40"/>
        <v>7.5704563518739831E-2</v>
      </c>
      <c r="O419">
        <f t="shared" si="41"/>
        <v>9.3101313328809555E-5</v>
      </c>
      <c r="P419" s="23"/>
    </row>
    <row r="420" spans="1:16" x14ac:dyDescent="0.2">
      <c r="A420" s="23"/>
      <c r="D420" s="23"/>
      <c r="E420">
        <v>160.01092529296901</v>
      </c>
      <c r="F420">
        <v>4999.654296875</v>
      </c>
      <c r="G420">
        <v>1.02377237918883E-4</v>
      </c>
      <c r="H420" s="1">
        <v>2.6023831102346201E-8</v>
      </c>
      <c r="I420" s="29">
        <v>1.7110000000000001E-4</v>
      </c>
      <c r="J420" s="21">
        <f t="shared" si="39"/>
        <v>3.4222366155784994E-8</v>
      </c>
      <c r="K420" s="10">
        <f t="shared" si="36"/>
        <v>1.9219280833088852E-3</v>
      </c>
      <c r="L420" s="10">
        <f t="shared" si="37"/>
        <v>2.2729280833088854E-3</v>
      </c>
      <c r="M420" s="10">
        <f t="shared" si="38"/>
        <v>0.36369332573462931</v>
      </c>
      <c r="N420" s="23">
        <f t="shared" si="40"/>
        <v>7.5673660207285096E-2</v>
      </c>
      <c r="O420">
        <f t="shared" si="41"/>
        <v>2.5837409945791816E-4</v>
      </c>
      <c r="P420" s="23"/>
    </row>
    <row r="421" spans="1:16" x14ac:dyDescent="0.2">
      <c r="A421" s="23"/>
      <c r="D421" s="23"/>
      <c r="E421">
        <v>159.67653656005899</v>
      </c>
      <c r="F421">
        <v>4999.654296875</v>
      </c>
      <c r="G421">
        <v>1.02423072018405E-4</v>
      </c>
      <c r="H421" s="1">
        <v>2.8413649251655801E-8</v>
      </c>
      <c r="I421" s="29">
        <v>1.7113999999999999E-4</v>
      </c>
      <c r="J421" s="21">
        <f t="shared" si="39"/>
        <v>3.4230366708948234E-8</v>
      </c>
      <c r="K421" s="10">
        <f t="shared" si="36"/>
        <v>1.9223773943745329E-3</v>
      </c>
      <c r="L421" s="10">
        <f t="shared" si="37"/>
        <v>2.2733773943745331E-3</v>
      </c>
      <c r="M421" s="10">
        <f t="shared" si="38"/>
        <v>0.36300502862765677</v>
      </c>
      <c r="N421" s="23">
        <f t="shared" si="40"/>
        <v>7.5587262819550596E-2</v>
      </c>
      <c r="O421">
        <f t="shared" si="41"/>
        <v>1.0332243497962869E-4</v>
      </c>
      <c r="P421" s="23"/>
    </row>
    <row r="422" spans="1:16" x14ac:dyDescent="0.2">
      <c r="A422" s="23"/>
      <c r="D422" s="23"/>
      <c r="E422">
        <v>159.33797454833999</v>
      </c>
      <c r="F422">
        <v>4999.654296875</v>
      </c>
      <c r="G422">
        <v>1.02486324726655E-4</v>
      </c>
      <c r="H422" s="1">
        <v>2.6916398945954099E-8</v>
      </c>
      <c r="I422" s="29">
        <v>1.7121000000000001E-4</v>
      </c>
      <c r="J422" s="21">
        <f t="shared" si="39"/>
        <v>3.4244367676983916E-8</v>
      </c>
      <c r="K422" s="10">
        <f t="shared" si="36"/>
        <v>1.9231636887394167E-3</v>
      </c>
      <c r="L422" s="10">
        <f t="shared" si="37"/>
        <v>2.2741636887394167E-3</v>
      </c>
      <c r="M422" s="10">
        <f t="shared" si="38"/>
        <v>0.36236063595512014</v>
      </c>
      <c r="N422" s="23">
        <f t="shared" si="40"/>
        <v>7.5552281768108187E-2</v>
      </c>
      <c r="O422">
        <f t="shared" si="41"/>
        <v>2.0186581066135948E-4</v>
      </c>
      <c r="P422" s="23"/>
    </row>
    <row r="423" spans="1:16" x14ac:dyDescent="0.2">
      <c r="A423" s="23"/>
      <c r="D423" s="23"/>
      <c r="E423">
        <v>159.01000213623001</v>
      </c>
      <c r="F423">
        <v>4999.654296875</v>
      </c>
      <c r="G423">
        <v>1.02531438644429E-4</v>
      </c>
      <c r="H423" s="1">
        <v>2.6271524785950499E-8</v>
      </c>
      <c r="I423" s="29">
        <v>1.7126000000000001E-4</v>
      </c>
      <c r="J423" s="21">
        <f t="shared" si="39"/>
        <v>3.4254368368437979E-8</v>
      </c>
      <c r="K423" s="10">
        <f t="shared" si="36"/>
        <v>1.9237253275714769E-3</v>
      </c>
      <c r="L423" s="10">
        <f t="shared" si="37"/>
        <v>2.2747253275714769E-3</v>
      </c>
      <c r="M423" s="10">
        <f t="shared" si="38"/>
        <v>0.36170407919647707</v>
      </c>
      <c r="N423" s="23">
        <f t="shared" si="40"/>
        <v>7.5486075351263046E-2</v>
      </c>
      <c r="O423">
        <f t="shared" si="41"/>
        <v>1.6452954935593185E-4</v>
      </c>
      <c r="P423" s="23"/>
    </row>
    <row r="424" spans="1:16" x14ac:dyDescent="0.2">
      <c r="A424" s="23"/>
      <c r="D424" s="23"/>
      <c r="E424">
        <v>158.66526794433599</v>
      </c>
      <c r="F424">
        <v>4999.654296875</v>
      </c>
      <c r="G424">
        <v>1.0259061613738299E-4</v>
      </c>
      <c r="H424" s="1">
        <v>2.8994845799139699E-8</v>
      </c>
      <c r="I424" s="29">
        <v>1.7132000000000001E-4</v>
      </c>
      <c r="J424" s="21">
        <f t="shared" si="39"/>
        <v>3.4266369198182845E-8</v>
      </c>
      <c r="K424" s="10">
        <f t="shared" si="36"/>
        <v>1.9243992941699486E-3</v>
      </c>
      <c r="L424" s="10">
        <f t="shared" si="37"/>
        <v>2.2753992941699488E-3</v>
      </c>
      <c r="M424" s="10">
        <f t="shared" si="38"/>
        <v>0.36102683868982793</v>
      </c>
      <c r="N424" s="23">
        <f t="shared" si="40"/>
        <v>7.5429356390023142E-2</v>
      </c>
      <c r="O424">
        <f t="shared" si="41"/>
        <v>3.1881513731449546E-4</v>
      </c>
      <c r="P424" s="23"/>
    </row>
    <row r="425" spans="1:16" x14ac:dyDescent="0.2">
      <c r="A425" s="23"/>
      <c r="D425" s="23"/>
      <c r="E425">
        <v>158.32453918457</v>
      </c>
      <c r="F425">
        <v>4999.654296875</v>
      </c>
      <c r="G425">
        <v>1.0262841426864601E-4</v>
      </c>
      <c r="H425" s="1">
        <v>2.6086247402197401E-8</v>
      </c>
      <c r="I425" s="29">
        <v>1.7134999999999999E-4</v>
      </c>
      <c r="J425" s="21">
        <f t="shared" si="39"/>
        <v>3.4272369613055275E-8</v>
      </c>
      <c r="K425" s="10">
        <f t="shared" si="36"/>
        <v>1.9247362774691842E-3</v>
      </c>
      <c r="L425" s="10">
        <f t="shared" si="37"/>
        <v>2.2757362774691843E-3</v>
      </c>
      <c r="M425" s="10">
        <f t="shared" si="38"/>
        <v>0.36030489743591732</v>
      </c>
      <c r="N425" s="23">
        <f t="shared" si="40"/>
        <v>7.5320726903691348E-2</v>
      </c>
      <c r="O425">
        <f t="shared" si="41"/>
        <v>2.631225522569463E-4</v>
      </c>
      <c r="P425" s="23"/>
    </row>
    <row r="426" spans="1:16" x14ac:dyDescent="0.2">
      <c r="A426" s="23"/>
      <c r="D426" s="23"/>
      <c r="E426">
        <v>157.99066162109401</v>
      </c>
      <c r="F426">
        <v>4999.654296875</v>
      </c>
      <c r="G426">
        <v>1.02664911008792E-4</v>
      </c>
      <c r="H426" s="1">
        <v>2.5887698634549101E-8</v>
      </c>
      <c r="I426" s="29">
        <v>1.7139E-4</v>
      </c>
      <c r="J426" s="21">
        <f t="shared" si="39"/>
        <v>3.4280370166218522E-8</v>
      </c>
      <c r="K426" s="10">
        <f t="shared" si="36"/>
        <v>1.9251855885348322E-3</v>
      </c>
      <c r="L426" s="10">
        <f t="shared" si="37"/>
        <v>2.2761855885348324E-3</v>
      </c>
      <c r="M426" s="10">
        <f t="shared" si="38"/>
        <v>0.35961606710501742</v>
      </c>
      <c r="N426" s="23">
        <f t="shared" si="40"/>
        <v>7.5232876187048214E-2</v>
      </c>
      <c r="O426">
        <f t="shared" si="41"/>
        <v>-5.7296601946280074E-7</v>
      </c>
      <c r="P426" s="23"/>
    </row>
    <row r="427" spans="1:16" x14ac:dyDescent="0.2">
      <c r="A427" s="23"/>
      <c r="D427" s="23"/>
      <c r="E427">
        <v>157.65635681152301</v>
      </c>
      <c r="F427">
        <v>4999.654296875</v>
      </c>
      <c r="G427">
        <v>1.0274743814040199E-4</v>
      </c>
      <c r="H427" s="1">
        <v>2.5727051496522299E-8</v>
      </c>
      <c r="I427" s="29">
        <v>1.7148E-4</v>
      </c>
      <c r="J427" s="21">
        <f t="shared" si="39"/>
        <v>3.4298371410835831E-8</v>
      </c>
      <c r="K427" s="10">
        <f t="shared" si="36"/>
        <v>1.9261965384325403E-3</v>
      </c>
      <c r="L427" s="10">
        <f t="shared" si="37"/>
        <v>2.2771965384325403E-3</v>
      </c>
      <c r="M427" s="10">
        <f t="shared" si="38"/>
        <v>0.35901450999308565</v>
      </c>
      <c r="N427" s="23">
        <f t="shared" si="40"/>
        <v>7.5233067732344241E-2</v>
      </c>
      <c r="O427">
        <f t="shared" si="41"/>
        <v>4.2320970797820527E-4</v>
      </c>
      <c r="P427" s="23"/>
    </row>
    <row r="428" spans="1:16" x14ac:dyDescent="0.2">
      <c r="A428" s="23"/>
      <c r="D428" s="23"/>
      <c r="E428">
        <v>157.32901000976599</v>
      </c>
      <c r="F428">
        <v>4999.654296875</v>
      </c>
      <c r="G428">
        <v>1.0276045622630399E-4</v>
      </c>
      <c r="H428" s="1">
        <v>2.45648934422228E-8</v>
      </c>
      <c r="I428" s="29">
        <v>1.7149E-4</v>
      </c>
      <c r="J428" s="21">
        <f t="shared" si="39"/>
        <v>3.4300371549126641E-8</v>
      </c>
      <c r="K428" s="10">
        <f t="shared" si="36"/>
        <v>1.9263088661989522E-3</v>
      </c>
      <c r="L428" s="10">
        <f t="shared" si="37"/>
        <v>2.2773088661989524E-3</v>
      </c>
      <c r="M428" s="10">
        <f t="shared" si="38"/>
        <v>0.35828674940554384</v>
      </c>
      <c r="N428" s="23">
        <f t="shared" si="40"/>
        <v>7.5094531387965055E-2</v>
      </c>
      <c r="O428">
        <f t="shared" si="41"/>
        <v>2.0936318511346929E-4</v>
      </c>
      <c r="P428" s="23"/>
    </row>
    <row r="429" spans="1:16" x14ac:dyDescent="0.2">
      <c r="A429" s="23"/>
      <c r="D429" s="23"/>
      <c r="E429">
        <v>156.999923706055</v>
      </c>
      <c r="F429">
        <v>4999.654296875</v>
      </c>
      <c r="G429">
        <v>1.0280610985446999E-4</v>
      </c>
      <c r="H429" s="1">
        <v>2.65283696377067E-8</v>
      </c>
      <c r="I429" s="29">
        <v>1.7154E-4</v>
      </c>
      <c r="J429" s="21">
        <f t="shared" si="39"/>
        <v>3.4310372240580697E-8</v>
      </c>
      <c r="K429" s="10">
        <f t="shared" si="36"/>
        <v>1.926870505031012E-3</v>
      </c>
      <c r="L429" s="10">
        <f t="shared" si="37"/>
        <v>2.2778705050310122E-3</v>
      </c>
      <c r="M429" s="10">
        <f t="shared" si="38"/>
        <v>0.3576254955021419</v>
      </c>
      <c r="N429" s="23">
        <f t="shared" si="40"/>
        <v>7.5025632831242903E-2</v>
      </c>
      <c r="O429">
        <f t="shared" si="41"/>
        <v>2.0650214038294608E-4</v>
      </c>
      <c r="P429" s="23"/>
    </row>
    <row r="430" spans="1:16" x14ac:dyDescent="0.2">
      <c r="A430" s="23"/>
      <c r="D430" s="23"/>
      <c r="E430">
        <v>156.67565917968699</v>
      </c>
      <c r="F430">
        <v>4999.654296875</v>
      </c>
      <c r="G430">
        <v>1.0286710195973399E-4</v>
      </c>
      <c r="H430" s="1">
        <v>2.75290403297849E-8</v>
      </c>
      <c r="I430" s="29">
        <v>1.7159E-4</v>
      </c>
      <c r="J430" s="21">
        <f t="shared" si="39"/>
        <v>3.4320372932034753E-8</v>
      </c>
      <c r="K430" s="10">
        <f t="shared" si="36"/>
        <v>1.9274321438630718E-3</v>
      </c>
      <c r="L430" s="10">
        <f t="shared" si="37"/>
        <v>2.278432143863072E-3</v>
      </c>
      <c r="M430" s="10">
        <f t="shared" si="38"/>
        <v>0.35697485803593421</v>
      </c>
      <c r="N430" s="23">
        <f t="shared" si="40"/>
        <v>7.4958671512497646E-2</v>
      </c>
      <c r="O430">
        <f t="shared" si="41"/>
        <v>3.2009218181254252E-4</v>
      </c>
      <c r="P430" s="23"/>
    </row>
    <row r="431" spans="1:16" x14ac:dyDescent="0.2">
      <c r="A431" s="23"/>
      <c r="D431" s="23"/>
      <c r="E431">
        <v>156.34292602539099</v>
      </c>
      <c r="F431">
        <v>4999.654296875</v>
      </c>
      <c r="G431">
        <v>1.0289672133381E-4</v>
      </c>
      <c r="H431" s="1">
        <v>2.95376634133579E-8</v>
      </c>
      <c r="I431" s="29">
        <v>1.7161999999999999E-4</v>
      </c>
      <c r="J431" s="21">
        <f t="shared" si="39"/>
        <v>3.4326373346907183E-8</v>
      </c>
      <c r="K431" s="10">
        <f t="shared" si="36"/>
        <v>1.9277691271623073E-3</v>
      </c>
      <c r="L431" s="10">
        <f t="shared" si="37"/>
        <v>2.2787691271623075E-3</v>
      </c>
      <c r="M431" s="10">
        <f t="shared" si="38"/>
        <v>0.35626943307688147</v>
      </c>
      <c r="N431" s="23">
        <f t="shared" si="40"/>
        <v>7.4852166231177672E-2</v>
      </c>
      <c r="O431">
        <f t="shared" si="41"/>
        <v>1.1439087403328067E-4</v>
      </c>
      <c r="P431" s="23"/>
    </row>
    <row r="432" spans="1:16" x14ac:dyDescent="0.2">
      <c r="A432" s="23"/>
      <c r="D432" s="23"/>
      <c r="E432">
        <v>156.00627899169899</v>
      </c>
      <c r="F432">
        <v>4999.654296875</v>
      </c>
      <c r="G432">
        <v>1.02970249031071E-4</v>
      </c>
      <c r="H432" s="1">
        <v>2.70590615307305E-8</v>
      </c>
      <c r="I432" s="29">
        <v>1.7169E-4</v>
      </c>
      <c r="J432" s="21">
        <f t="shared" si="39"/>
        <v>3.4340374314942873E-8</v>
      </c>
      <c r="K432" s="10">
        <f t="shared" si="36"/>
        <v>1.9285554215271918E-3</v>
      </c>
      <c r="L432" s="10">
        <f t="shared" si="37"/>
        <v>2.279555421527192E-3</v>
      </c>
      <c r="M432" s="10">
        <f t="shared" si="38"/>
        <v>0.35562495906781111</v>
      </c>
      <c r="N432" s="23">
        <f t="shared" si="40"/>
        <v>7.4813656882752932E-2</v>
      </c>
      <c r="O432">
        <f t="shared" si="41"/>
        <v>2.2190671055804265E-4</v>
      </c>
      <c r="P432" s="23"/>
    </row>
    <row r="433" spans="1:16" x14ac:dyDescent="0.2">
      <c r="A433" s="23"/>
      <c r="D433" s="23"/>
      <c r="E433">
        <v>155.66694641113301</v>
      </c>
      <c r="F433">
        <v>4999.654296875</v>
      </c>
      <c r="G433">
        <v>1.03016523634669E-4</v>
      </c>
      <c r="H433" s="1">
        <v>2.8171019936227201E-8</v>
      </c>
      <c r="I433" s="29">
        <v>1.7174000000000001E-4</v>
      </c>
      <c r="J433" s="21">
        <f t="shared" si="39"/>
        <v>3.4350375006396929E-8</v>
      </c>
      <c r="K433" s="10">
        <f t="shared" si="36"/>
        <v>1.9291170603592516E-3</v>
      </c>
      <c r="L433" s="10">
        <f t="shared" si="37"/>
        <v>2.2801170603592518E-3</v>
      </c>
      <c r="M433" s="10">
        <f t="shared" si="38"/>
        <v>0.35493886024605376</v>
      </c>
      <c r="N433" s="23">
        <f t="shared" si="40"/>
        <v>7.4738356706014364E-2</v>
      </c>
      <c r="O433">
        <f t="shared" si="41"/>
        <v>-1.0927984392034072E-6</v>
      </c>
      <c r="P433" s="23"/>
    </row>
    <row r="434" spans="1:16" x14ac:dyDescent="0.2">
      <c r="A434" s="23"/>
      <c r="D434" s="23"/>
      <c r="E434">
        <v>155.34059906005899</v>
      </c>
      <c r="F434">
        <v>4999.654296875</v>
      </c>
      <c r="G434">
        <v>1.03102200849754E-4</v>
      </c>
      <c r="H434" s="1">
        <v>2.6448764301091501E-8</v>
      </c>
      <c r="I434" s="29">
        <v>1.7183000000000001E-4</v>
      </c>
      <c r="J434" s="21">
        <f t="shared" si="39"/>
        <v>3.4368376251014231E-8</v>
      </c>
      <c r="K434" s="10">
        <f t="shared" si="36"/>
        <v>1.9301280102569593E-3</v>
      </c>
      <c r="L434" s="10">
        <f t="shared" si="37"/>
        <v>2.2811280102569592E-3</v>
      </c>
      <c r="M434" s="10">
        <f t="shared" si="38"/>
        <v>0.35435179164599645</v>
      </c>
      <c r="N434" s="23">
        <f t="shared" si="40"/>
        <v>7.4738713337890256E-2</v>
      </c>
      <c r="O434">
        <f t="shared" si="41"/>
        <v>3.2533942025146265E-4</v>
      </c>
      <c r="P434" s="23"/>
    </row>
    <row r="435" spans="1:16" x14ac:dyDescent="0.2">
      <c r="A435" s="23"/>
      <c r="D435" s="23"/>
      <c r="E435">
        <v>155.00531005859401</v>
      </c>
      <c r="F435">
        <v>4999.654296875</v>
      </c>
      <c r="G435">
        <v>1.03131426054843E-4</v>
      </c>
      <c r="H435" s="1">
        <v>2.47424022556879E-8</v>
      </c>
      <c r="I435" s="29">
        <v>1.7186E-4</v>
      </c>
      <c r="J435" s="21">
        <f t="shared" si="39"/>
        <v>3.4374376665886661E-8</v>
      </c>
      <c r="K435" s="10">
        <f t="shared" si="36"/>
        <v>1.9304649935561948E-3</v>
      </c>
      <c r="L435" s="10">
        <f t="shared" si="37"/>
        <v>2.2814649935561948E-3</v>
      </c>
      <c r="M435" s="10">
        <f t="shared" si="38"/>
        <v>0.35363918871400613</v>
      </c>
      <c r="N435" s="23">
        <f t="shared" si="40"/>
        <v>7.4629630608536945E-2</v>
      </c>
      <c r="O435">
        <f t="shared" si="41"/>
        <v>2.2330913380606872E-4</v>
      </c>
      <c r="P435" s="23"/>
    </row>
    <row r="436" spans="1:16" x14ac:dyDescent="0.2">
      <c r="A436" s="23"/>
      <c r="D436" s="23"/>
      <c r="E436">
        <v>154.668815612793</v>
      </c>
      <c r="F436">
        <v>4999.654296875</v>
      </c>
      <c r="G436">
        <v>1.03182377529684E-4</v>
      </c>
      <c r="H436" s="1">
        <v>2.7778732257482998E-8</v>
      </c>
      <c r="I436" s="29">
        <v>1.7191E-4</v>
      </c>
      <c r="J436" s="21">
        <f t="shared" si="39"/>
        <v>3.4384377357340724E-8</v>
      </c>
      <c r="K436" s="10">
        <f t="shared" si="36"/>
        <v>1.931026632388255E-3</v>
      </c>
      <c r="L436" s="10">
        <f t="shared" si="37"/>
        <v>2.282026632388255E-3</v>
      </c>
      <c r="M436" s="10">
        <f t="shared" si="38"/>
        <v>0.35295835642834195</v>
      </c>
      <c r="N436" s="23">
        <f t="shared" si="40"/>
        <v>7.4554488325314569E-2</v>
      </c>
      <c r="O436">
        <f t="shared" si="41"/>
        <v>1.6495276100702072E-4</v>
      </c>
      <c r="P436" s="23"/>
    </row>
    <row r="437" spans="1:16" x14ac:dyDescent="0.2">
      <c r="A437" s="23"/>
      <c r="D437" s="23"/>
      <c r="E437">
        <v>154.34075164794899</v>
      </c>
      <c r="F437">
        <v>4999.654296875</v>
      </c>
      <c r="G437">
        <v>1.03235732056002E-4</v>
      </c>
      <c r="H437" s="1">
        <v>2.6232514282757E-8</v>
      </c>
      <c r="I437" s="29">
        <v>1.7197E-4</v>
      </c>
      <c r="J437" s="21">
        <f t="shared" si="39"/>
        <v>3.439637818708559E-8</v>
      </c>
      <c r="K437" s="10">
        <f t="shared" si="36"/>
        <v>1.9317005989867267E-3</v>
      </c>
      <c r="L437" s="10">
        <f t="shared" si="37"/>
        <v>2.2827005989867269E-3</v>
      </c>
      <c r="M437" s="10">
        <f t="shared" si="38"/>
        <v>0.35231372623483481</v>
      </c>
      <c r="N437" s="23">
        <f t="shared" si="40"/>
        <v>7.450037326852664E-2</v>
      </c>
      <c r="O437">
        <f t="shared" si="41"/>
        <v>1.1017282321831218E-4</v>
      </c>
      <c r="P437" s="23"/>
    </row>
    <row r="438" spans="1:16" x14ac:dyDescent="0.2">
      <c r="A438" s="23"/>
      <c r="D438" s="23"/>
      <c r="E438">
        <v>154.01567077636699</v>
      </c>
      <c r="F438">
        <v>4999.654296875</v>
      </c>
      <c r="G438">
        <v>1.0329394460228399E-4</v>
      </c>
      <c r="H438" s="1">
        <v>2.6195428693325499E-8</v>
      </c>
      <c r="I438" s="29">
        <v>1.7204000000000001E-4</v>
      </c>
      <c r="J438" s="21">
        <f t="shared" si="39"/>
        <v>3.4410379155121273E-8</v>
      </c>
      <c r="K438" s="10">
        <f t="shared" si="36"/>
        <v>1.9324868933516108E-3</v>
      </c>
      <c r="L438" s="10">
        <f t="shared" si="37"/>
        <v>2.2834868933516109E-3</v>
      </c>
      <c r="M438" s="10">
        <f t="shared" si="38"/>
        <v>0.35169276558859075</v>
      </c>
      <c r="N438" s="23">
        <f t="shared" si="40"/>
        <v>7.4464558191130181E-2</v>
      </c>
      <c r="O438">
        <f t="shared" si="41"/>
        <v>4.8348689335162497E-4</v>
      </c>
      <c r="P438" s="23"/>
    </row>
    <row r="439" spans="1:16" x14ac:dyDescent="0.2">
      <c r="A439" s="23"/>
      <c r="D439" s="23"/>
      <c r="E439">
        <v>153.674858093262</v>
      </c>
      <c r="F439">
        <v>4999.654296875</v>
      </c>
      <c r="G439">
        <v>1.03305335336041E-4</v>
      </c>
      <c r="H439" s="1">
        <v>2.6265038509735699E-8</v>
      </c>
      <c r="I439" s="29">
        <v>1.7204000000000001E-4</v>
      </c>
      <c r="J439" s="21">
        <f t="shared" si="39"/>
        <v>3.4410379155121273E-8</v>
      </c>
      <c r="K439" s="10">
        <f t="shared" si="36"/>
        <v>1.9324868933516108E-3</v>
      </c>
      <c r="L439" s="10">
        <f t="shared" si="37"/>
        <v>2.2834868933516109E-3</v>
      </c>
      <c r="M439" s="10">
        <f t="shared" si="38"/>
        <v>0.35091452429363251</v>
      </c>
      <c r="N439" s="23">
        <f t="shared" si="40"/>
        <v>7.429977972576092E-2</v>
      </c>
      <c r="O439">
        <f t="shared" si="41"/>
        <v>1.2201537797045366E-4</v>
      </c>
      <c r="P439" s="23"/>
    </row>
    <row r="440" spans="1:16" x14ac:dyDescent="0.2">
      <c r="A440" s="23"/>
      <c r="D440" s="23"/>
      <c r="E440">
        <v>153.34130096435501</v>
      </c>
      <c r="F440">
        <v>4999.654296875</v>
      </c>
      <c r="G440">
        <v>1.0337413471707899E-4</v>
      </c>
      <c r="H440" s="1">
        <v>2.8165622088579699E-8</v>
      </c>
      <c r="I440" s="29">
        <v>1.7211E-4</v>
      </c>
      <c r="J440" s="21">
        <f t="shared" si="39"/>
        <v>3.4424380123156956E-8</v>
      </c>
      <c r="K440" s="10">
        <f t="shared" si="36"/>
        <v>1.9332731877164946E-3</v>
      </c>
      <c r="L440" s="10">
        <f t="shared" si="37"/>
        <v>2.2842731877164946E-3</v>
      </c>
      <c r="M440" s="10">
        <f t="shared" si="38"/>
        <v>0.35027342236244163</v>
      </c>
      <c r="N440" s="23">
        <f t="shared" si="40"/>
        <v>7.4259080626602594E-2</v>
      </c>
      <c r="O440">
        <f t="shared" si="41"/>
        <v>2.7979383946747071E-4</v>
      </c>
      <c r="P440" s="23"/>
    </row>
    <row r="441" spans="1:16" x14ac:dyDescent="0.2">
      <c r="A441" s="23"/>
      <c r="D441" s="23"/>
      <c r="E441">
        <v>153.00509643554699</v>
      </c>
      <c r="F441">
        <v>4999.654296875</v>
      </c>
      <c r="G441">
        <v>1.03421111655186E-4</v>
      </c>
      <c r="H441" s="1">
        <v>2.6485675670147999E-8</v>
      </c>
      <c r="I441" s="29">
        <v>1.7215000000000001E-4</v>
      </c>
      <c r="J441" s="21">
        <f t="shared" si="39"/>
        <v>3.4432380676320202E-8</v>
      </c>
      <c r="K441" s="10">
        <f t="shared" si="36"/>
        <v>1.9337224987821425E-3</v>
      </c>
      <c r="L441" s="10">
        <f t="shared" si="37"/>
        <v>2.2847224987821426E-3</v>
      </c>
      <c r="M441" s="10">
        <f t="shared" si="38"/>
        <v>0.34957418625462561</v>
      </c>
      <c r="N441" s="23">
        <f t="shared" si="40"/>
        <v>7.4165012670641045E-2</v>
      </c>
      <c r="O441">
        <f t="shared" si="41"/>
        <v>1.8220018105647882E-4</v>
      </c>
      <c r="P441" s="23"/>
    </row>
    <row r="442" spans="1:16" x14ac:dyDescent="0.2">
      <c r="A442" s="23"/>
      <c r="D442" s="23"/>
      <c r="E442">
        <v>152.664985656738</v>
      </c>
      <c r="F442">
        <v>4999.654296875</v>
      </c>
      <c r="G442">
        <v>1.03478488915606E-4</v>
      </c>
      <c r="H442" s="1">
        <v>2.9605102841927101E-8</v>
      </c>
      <c r="I442" s="29">
        <v>1.7221000000000001E-4</v>
      </c>
      <c r="J442" s="21">
        <f t="shared" si="39"/>
        <v>3.4444381506065068E-8</v>
      </c>
      <c r="K442" s="10">
        <f t="shared" si="36"/>
        <v>1.9343964653806142E-3</v>
      </c>
      <c r="L442" s="10">
        <f t="shared" si="37"/>
        <v>2.2853964653806141E-3</v>
      </c>
      <c r="M442" s="10">
        <f t="shared" si="38"/>
        <v>0.3489000186072912</v>
      </c>
      <c r="N442" s="23">
        <f t="shared" si="40"/>
        <v>7.4103044425162787E-2</v>
      </c>
      <c r="O442">
        <f t="shared" si="41"/>
        <v>1.4074106650047242E-4</v>
      </c>
      <c r="P442" s="23"/>
    </row>
    <row r="443" spans="1:16" x14ac:dyDescent="0.2">
      <c r="A443" s="23"/>
      <c r="D443" s="23"/>
      <c r="E443">
        <v>152.31748962402301</v>
      </c>
      <c r="F443">
        <v>4999.654296875</v>
      </c>
      <c r="G443">
        <v>1.03545015236369E-4</v>
      </c>
      <c r="H443" s="1">
        <v>2.8189097593059299E-8</v>
      </c>
      <c r="I443" s="29">
        <v>1.7228E-4</v>
      </c>
      <c r="J443" s="21">
        <f t="shared" si="39"/>
        <v>3.4458382474100751E-8</v>
      </c>
      <c r="K443" s="10">
        <f t="shared" si="36"/>
        <v>1.9351827597454982E-3</v>
      </c>
      <c r="L443" s="10">
        <f t="shared" si="37"/>
        <v>2.2861827597454982E-3</v>
      </c>
      <c r="M443" s="10">
        <f t="shared" si="38"/>
        <v>0.34822561878615521</v>
      </c>
      <c r="N443" s="23">
        <f t="shared" si="40"/>
        <v>7.4054137462913797E-2</v>
      </c>
      <c r="O443">
        <f t="shared" si="41"/>
        <v>2.1601980932356955E-4</v>
      </c>
      <c r="P443" s="23"/>
    </row>
    <row r="444" spans="1:16" x14ac:dyDescent="0.2">
      <c r="A444" s="23"/>
      <c r="D444" s="23"/>
      <c r="E444">
        <v>152.00149536132801</v>
      </c>
      <c r="F444">
        <v>4999.654296875</v>
      </c>
      <c r="G444">
        <v>1.0358950195102E-4</v>
      </c>
      <c r="H444" s="1">
        <v>2.75065224088219E-8</v>
      </c>
      <c r="I444" s="29">
        <v>1.7233E-4</v>
      </c>
      <c r="J444" s="21">
        <f t="shared" si="39"/>
        <v>3.4468383165554807E-8</v>
      </c>
      <c r="K444" s="10">
        <f t="shared" si="36"/>
        <v>1.935744398577558E-3</v>
      </c>
      <c r="L444" s="10">
        <f t="shared" si="37"/>
        <v>2.286744398577558E-3</v>
      </c>
      <c r="M444" s="10">
        <f t="shared" si="38"/>
        <v>0.34758856809292948</v>
      </c>
      <c r="N444" s="23">
        <f t="shared" si="40"/>
        <v>7.3985876442539081E-2</v>
      </c>
      <c r="O444">
        <f t="shared" si="41"/>
        <v>3.8569874996716185E-4</v>
      </c>
      <c r="P444" s="23"/>
    </row>
    <row r="445" spans="1:16" x14ac:dyDescent="0.2">
      <c r="A445" s="23"/>
      <c r="D445" s="23"/>
      <c r="E445">
        <v>151.66429901123001</v>
      </c>
      <c r="F445">
        <v>4999.654296875</v>
      </c>
      <c r="G445">
        <v>1.03611672558297E-4</v>
      </c>
      <c r="H445" s="1">
        <v>2.4493036288399599E-8</v>
      </c>
      <c r="I445" s="29">
        <v>1.7234999999999999E-4</v>
      </c>
      <c r="J445" s="21">
        <f t="shared" si="39"/>
        <v>3.4472383442136427E-8</v>
      </c>
      <c r="K445" s="10">
        <f t="shared" si="36"/>
        <v>1.9359690541103818E-3</v>
      </c>
      <c r="L445" s="10">
        <f t="shared" si="37"/>
        <v>2.2869690541103818E-3</v>
      </c>
      <c r="M445" s="10">
        <f t="shared" si="38"/>
        <v>0.34685155845202681</v>
      </c>
      <c r="N445" s="23">
        <f t="shared" si="40"/>
        <v>7.3855820231812794E-2</v>
      </c>
      <c r="O445">
        <f t="shared" si="41"/>
        <v>8.9036282479630771E-5</v>
      </c>
      <c r="P445" s="23"/>
    </row>
    <row r="446" spans="1:16" x14ac:dyDescent="0.2">
      <c r="A446" s="23"/>
      <c r="D446" s="23"/>
      <c r="E446">
        <v>151.32257843017601</v>
      </c>
      <c r="F446">
        <v>4999.654296875</v>
      </c>
      <c r="G446">
        <v>1.03688742709127E-4</v>
      </c>
      <c r="H446" s="1">
        <v>2.7232782496478498E-8</v>
      </c>
      <c r="I446" s="29">
        <v>1.7243E-4</v>
      </c>
      <c r="J446" s="21">
        <f t="shared" si="39"/>
        <v>3.448838454846292E-8</v>
      </c>
      <c r="K446" s="10">
        <f t="shared" si="36"/>
        <v>1.9368676762416776E-3</v>
      </c>
      <c r="L446" s="10">
        <f t="shared" si="37"/>
        <v>2.2878676762416775E-3</v>
      </c>
      <c r="M446" s="10">
        <f t="shared" si="38"/>
        <v>0.34620603587594578</v>
      </c>
      <c r="N446" s="23">
        <f t="shared" si="40"/>
        <v>7.3825394701628966E-2</v>
      </c>
      <c r="O446">
        <f t="shared" si="41"/>
        <v>3.3842140168081138E-4</v>
      </c>
      <c r="P446" s="23"/>
    </row>
    <row r="447" spans="1:16" x14ac:dyDescent="0.2">
      <c r="A447" s="23"/>
      <c r="D447" s="23"/>
      <c r="E447">
        <v>150.98213195800801</v>
      </c>
      <c r="F447">
        <v>4999.654296875</v>
      </c>
      <c r="G447">
        <v>1.03713750923619E-4</v>
      </c>
      <c r="H447" s="1">
        <v>2.7543526296494899E-8</v>
      </c>
      <c r="I447" s="29">
        <v>1.7246000000000001E-4</v>
      </c>
      <c r="J447" s="21">
        <f t="shared" si="39"/>
        <v>3.4494384963335356E-8</v>
      </c>
      <c r="K447" s="10">
        <f t="shared" si="36"/>
        <v>1.9372046595409135E-3</v>
      </c>
      <c r="L447" s="10">
        <f t="shared" si="37"/>
        <v>2.2882046595409135E-3</v>
      </c>
      <c r="M447" s="10">
        <f t="shared" si="38"/>
        <v>0.345478017853735</v>
      </c>
      <c r="N447" s="23">
        <f t="shared" si="40"/>
        <v>7.3710180329320585E-2</v>
      </c>
      <c r="O447">
        <f t="shared" si="41"/>
        <v>-4.290251417754807E-5</v>
      </c>
      <c r="P447" s="23"/>
    </row>
    <row r="448" spans="1:16" x14ac:dyDescent="0.2">
      <c r="A448" s="23"/>
      <c r="D448" s="23"/>
      <c r="E448">
        <v>150.66348266601599</v>
      </c>
      <c r="F448">
        <v>4999.654296875</v>
      </c>
      <c r="G448">
        <v>1.0380878124431201E-4</v>
      </c>
      <c r="H448" s="1">
        <v>2.4084739951654999E-8</v>
      </c>
      <c r="I448" s="29">
        <v>1.7255999999999999E-4</v>
      </c>
      <c r="J448" s="21">
        <f t="shared" si="39"/>
        <v>3.4514386346243469E-8</v>
      </c>
      <c r="K448" s="10">
        <f t="shared" si="36"/>
        <v>1.9383279372050333E-3</v>
      </c>
      <c r="L448" s="10">
        <f t="shared" si="37"/>
        <v>2.2893279372050335E-3</v>
      </c>
      <c r="M448" s="10">
        <f t="shared" si="38"/>
        <v>0.34491811998391669</v>
      </c>
      <c r="N448" s="23">
        <f t="shared" si="40"/>
        <v>7.3723851185087938E-2</v>
      </c>
      <c r="O448">
        <f t="shared" si="41"/>
        <v>4.372271442259767E-4</v>
      </c>
      <c r="P448" s="23"/>
    </row>
    <row r="449" spans="1:16" x14ac:dyDescent="0.2">
      <c r="A449" s="23"/>
      <c r="D449" s="23"/>
      <c r="E449">
        <v>150.33935546875</v>
      </c>
      <c r="F449">
        <v>4999.654296875</v>
      </c>
      <c r="G449">
        <v>1.03824703545419E-4</v>
      </c>
      <c r="H449" s="1">
        <v>2.5795163288729999E-8</v>
      </c>
      <c r="I449" s="29">
        <v>1.7257000000000001E-4</v>
      </c>
      <c r="J449" s="21">
        <f t="shared" si="39"/>
        <v>3.4516386484534285E-8</v>
      </c>
      <c r="K449" s="10">
        <f t="shared" si="36"/>
        <v>1.9384402649714454E-3</v>
      </c>
      <c r="L449" s="10">
        <f t="shared" si="37"/>
        <v>2.2894402649714456E-3</v>
      </c>
      <c r="M449" s="10">
        <f t="shared" si="38"/>
        <v>0.34419297382001135</v>
      </c>
      <c r="N449" s="23">
        <f t="shared" si="40"/>
        <v>7.3582133976261357E-2</v>
      </c>
      <c r="O449">
        <f t="shared" si="41"/>
        <v>1.8681186937287645E-4</v>
      </c>
      <c r="P449" s="23"/>
    </row>
    <row r="450" spans="1:16" x14ac:dyDescent="0.2">
      <c r="A450" s="23"/>
      <c r="D450" s="23"/>
      <c r="E450">
        <v>150.00528717041001</v>
      </c>
      <c r="F450">
        <v>4999.654296875</v>
      </c>
      <c r="G450">
        <v>1.0388543349933001E-4</v>
      </c>
      <c r="H450" s="1">
        <v>2.49086828307637E-8</v>
      </c>
      <c r="I450" s="29">
        <v>1.7263000000000001E-4</v>
      </c>
      <c r="J450" s="21">
        <f t="shared" si="39"/>
        <v>3.4528387314279152E-8</v>
      </c>
      <c r="K450" s="10">
        <f t="shared" si="36"/>
        <v>1.9391142315699171E-3</v>
      </c>
      <c r="L450" s="10">
        <f t="shared" si="37"/>
        <v>2.2901142315699171E-3</v>
      </c>
      <c r="M450" s="10">
        <f t="shared" si="38"/>
        <v>0.34352924295968829</v>
      </c>
      <c r="N450" s="23">
        <f t="shared" si="40"/>
        <v>7.3519726052950249E-2</v>
      </c>
      <c r="O450">
        <f t="shared" si="41"/>
        <v>1.2952321992493925E-4</v>
      </c>
      <c r="P450" s="23"/>
    </row>
    <row r="451" spans="1:16" x14ac:dyDescent="0.2">
      <c r="A451" s="23"/>
      <c r="D451" s="23"/>
      <c r="E451">
        <v>149.678901672363</v>
      </c>
      <c r="F451">
        <v>4999.654296875</v>
      </c>
      <c r="G451">
        <v>1.039573034421E-4</v>
      </c>
      <c r="H451" s="1">
        <v>2.70467481949194E-8</v>
      </c>
      <c r="I451" s="29">
        <v>1.727E-4</v>
      </c>
      <c r="J451" s="21">
        <f t="shared" si="39"/>
        <v>3.4542388282314834E-8</v>
      </c>
      <c r="K451" s="10">
        <f t="shared" si="36"/>
        <v>1.9399005259348012E-3</v>
      </c>
      <c r="L451" s="10">
        <f t="shared" si="37"/>
        <v>2.2909005259348011E-3</v>
      </c>
      <c r="M451" s="10">
        <f t="shared" si="38"/>
        <v>0.34289947456255976</v>
      </c>
      <c r="N451" s="23">
        <f t="shared" si="40"/>
        <v>7.3477451552306394E-2</v>
      </c>
      <c r="O451">
        <f t="shared" si="41"/>
        <v>2.4036533563771394E-4</v>
      </c>
      <c r="P451" s="23"/>
    </row>
    <row r="452" spans="1:16" x14ac:dyDescent="0.2">
      <c r="A452" s="23"/>
      <c r="D452" s="23"/>
      <c r="E452">
        <v>149.344108581543</v>
      </c>
      <c r="F452">
        <v>4999.654296875</v>
      </c>
      <c r="G452">
        <v>1.0400281948026199E-4</v>
      </c>
      <c r="H452" s="1">
        <v>2.6424207470744502E-8</v>
      </c>
      <c r="I452" s="29">
        <v>1.7275E-4</v>
      </c>
      <c r="J452" s="21">
        <f t="shared" si="39"/>
        <v>3.4552388973768891E-8</v>
      </c>
      <c r="K452" s="10">
        <f t="shared" si="36"/>
        <v>1.940462164766861E-3</v>
      </c>
      <c r="L452" s="10">
        <f t="shared" si="37"/>
        <v>2.2914621647668609E-3</v>
      </c>
      <c r="M452" s="10">
        <f t="shared" si="38"/>
        <v>0.34221637434543967</v>
      </c>
      <c r="N452" s="23">
        <f t="shared" si="40"/>
        <v>7.3396978898662257E-2</v>
      </c>
      <c r="O452">
        <f t="shared" si="41"/>
        <v>3.5009364575972824E-4</v>
      </c>
      <c r="P452" s="23"/>
    </row>
    <row r="453" spans="1:16" x14ac:dyDescent="0.2">
      <c r="A453" s="23"/>
      <c r="D453" s="23"/>
      <c r="E453">
        <v>148.988960266113</v>
      </c>
      <c r="F453">
        <v>4999.654296875</v>
      </c>
      <c r="G453">
        <v>1.04034923316299E-4</v>
      </c>
      <c r="H453" s="1">
        <v>2.8941901026511301E-8</v>
      </c>
      <c r="I453" s="29">
        <v>1.7278000000000001E-4</v>
      </c>
      <c r="J453" s="21">
        <f t="shared" si="39"/>
        <v>3.4558389388641327E-8</v>
      </c>
      <c r="K453" s="10">
        <f t="shared" ref="K453:K516" si="42">J453*B$6</f>
        <v>1.9407991480660969E-3</v>
      </c>
      <c r="L453" s="10">
        <f t="shared" ref="L453:L516" si="43">K453+B$7</f>
        <v>2.2917991480660969E-3</v>
      </c>
      <c r="M453" s="10">
        <f t="shared" ref="M453:M516" si="44">L453*E453</f>
        <v>0.34145277220913134</v>
      </c>
      <c r="N453" s="23">
        <f t="shared" si="40"/>
        <v>7.3272643730127943E-2</v>
      </c>
      <c r="O453">
        <f t="shared" si="41"/>
        <v>1.0709172539758283E-4</v>
      </c>
      <c r="P453" s="23"/>
    </row>
    <row r="454" spans="1:16" x14ac:dyDescent="0.2">
      <c r="A454" s="23"/>
      <c r="D454" s="23"/>
      <c r="E454">
        <v>148.64175415039099</v>
      </c>
      <c r="F454">
        <v>4999.654296875</v>
      </c>
      <c r="G454">
        <v>1.0411664611205601E-4</v>
      </c>
      <c r="H454" s="1">
        <v>2.6266526655363801E-8</v>
      </c>
      <c r="I454" s="29">
        <v>1.7285999999999999E-4</v>
      </c>
      <c r="J454" s="21">
        <f t="shared" ref="J454:J517" si="45">I454/F454</f>
        <v>3.4574390494967813E-8</v>
      </c>
      <c r="K454" s="10">
        <f t="shared" si="42"/>
        <v>1.9416977701973924E-3</v>
      </c>
      <c r="L454" s="10">
        <f t="shared" si="43"/>
        <v>2.2926977701973926E-3</v>
      </c>
      <c r="M454" s="10">
        <f t="shared" si="44"/>
        <v>0.34079061829883045</v>
      </c>
      <c r="N454" s="23">
        <f t="shared" ref="N454:N517" si="46">((M454/E454)-$B$8)*E454</f>
        <v>7.3235460828126681E-2</v>
      </c>
      <c r="O454">
        <f t="shared" ref="O454:O517" si="47">(N455-N454)/(E455-E454)</f>
        <v>2.842850596682062E-4</v>
      </c>
      <c r="P454" s="23"/>
    </row>
    <row r="455" spans="1:16" x14ac:dyDescent="0.2">
      <c r="A455" s="23"/>
      <c r="D455" s="23"/>
      <c r="E455">
        <v>148.32199096679699</v>
      </c>
      <c r="F455">
        <v>4999.654296875</v>
      </c>
      <c r="G455">
        <v>1.04158594747998E-4</v>
      </c>
      <c r="H455" s="1">
        <v>2.5748427380974201E-8</v>
      </c>
      <c r="I455" s="29">
        <v>1.729E-4</v>
      </c>
      <c r="J455" s="21">
        <f t="shared" si="45"/>
        <v>3.458239104813106E-8</v>
      </c>
      <c r="K455" s="10">
        <f t="shared" si="42"/>
        <v>1.9421470812630403E-3</v>
      </c>
      <c r="L455" s="10">
        <f t="shared" si="43"/>
        <v>2.2931470812630403E-3</v>
      </c>
      <c r="M455" s="10">
        <f t="shared" si="44"/>
        <v>0.34012414067263352</v>
      </c>
      <c r="N455" s="23">
        <f t="shared" si="46"/>
        <v>7.3144556932398963E-2</v>
      </c>
      <c r="O455">
        <f t="shared" si="47"/>
        <v>1.0278935868948201E-4</v>
      </c>
      <c r="P455" s="23"/>
    </row>
    <row r="456" spans="1:16" x14ac:dyDescent="0.2">
      <c r="A456" s="23"/>
      <c r="D456" s="23"/>
      <c r="E456">
        <v>147.981330871582</v>
      </c>
      <c r="F456">
        <v>4999.654296875</v>
      </c>
      <c r="G456">
        <v>1.0423941085972201E-4</v>
      </c>
      <c r="H456" s="1">
        <v>2.72003362439328E-8</v>
      </c>
      <c r="I456" s="29">
        <v>1.7297999999999999E-4</v>
      </c>
      <c r="J456" s="21">
        <f t="shared" si="45"/>
        <v>3.4598392154457552E-8</v>
      </c>
      <c r="K456" s="10">
        <f t="shared" si="42"/>
        <v>1.9430457033943361E-3</v>
      </c>
      <c r="L456" s="10">
        <f t="shared" si="43"/>
        <v>2.294045703394336E-3</v>
      </c>
      <c r="M456" s="10">
        <f t="shared" si="44"/>
        <v>0.33947593626852829</v>
      </c>
      <c r="N456" s="23">
        <f t="shared" si="46"/>
        <v>7.3109540699680717E-2</v>
      </c>
      <c r="O456">
        <f t="shared" si="47"/>
        <v>2.9011586445594289E-4</v>
      </c>
      <c r="P456" s="23"/>
    </row>
    <row r="457" spans="1:16" x14ac:dyDescent="0.2">
      <c r="A457" s="23"/>
      <c r="D457" s="23"/>
      <c r="E457">
        <v>147.656005859375</v>
      </c>
      <c r="F457">
        <v>4999.654296875</v>
      </c>
      <c r="G457">
        <v>1.0426714706312999E-4</v>
      </c>
      <c r="H457" s="1">
        <v>3.0044542880789898E-8</v>
      </c>
      <c r="I457" s="29">
        <v>1.7301999999999999E-4</v>
      </c>
      <c r="J457" s="21">
        <f t="shared" si="45"/>
        <v>3.4606392707620799E-8</v>
      </c>
      <c r="K457" s="10">
        <f t="shared" si="42"/>
        <v>1.9434950144599842E-3</v>
      </c>
      <c r="L457" s="10">
        <f t="shared" si="43"/>
        <v>2.2944950144599841E-3</v>
      </c>
      <c r="M457" s="10">
        <f t="shared" si="44"/>
        <v>0.33879596929941014</v>
      </c>
      <c r="N457" s="23">
        <f t="shared" si="46"/>
        <v>7.3015158752535142E-2</v>
      </c>
      <c r="O457">
        <f t="shared" si="47"/>
        <v>3.4102615391277285E-4</v>
      </c>
      <c r="P457" s="23"/>
    </row>
    <row r="458" spans="1:16" x14ac:dyDescent="0.2">
      <c r="A458" s="23"/>
      <c r="D458" s="23"/>
      <c r="E458">
        <v>147.33249664306601</v>
      </c>
      <c r="F458">
        <v>4999.654296875</v>
      </c>
      <c r="G458">
        <v>1.04301724225466E-4</v>
      </c>
      <c r="H458" s="1">
        <v>2.7184345283136699E-8</v>
      </c>
      <c r="I458" s="29">
        <v>1.7305000000000001E-4</v>
      </c>
      <c r="J458" s="21">
        <f t="shared" si="45"/>
        <v>3.4612393122493235E-8</v>
      </c>
      <c r="K458" s="10">
        <f t="shared" si="42"/>
        <v>1.9438319977592201E-3</v>
      </c>
      <c r="L458" s="10">
        <f t="shared" si="43"/>
        <v>2.2948319977592201E-3</v>
      </c>
      <c r="M458" s="10">
        <f t="shared" si="44"/>
        <v>0.33810332760626077</v>
      </c>
      <c r="N458" s="23">
        <f t="shared" si="46"/>
        <v>7.2904833648741951E-2</v>
      </c>
      <c r="O458">
        <f t="shared" si="47"/>
        <v>1.4063021013793325E-4</v>
      </c>
      <c r="P458" s="23"/>
    </row>
    <row r="459" spans="1:16" x14ac:dyDescent="0.2">
      <c r="A459" s="23"/>
      <c r="D459" s="23"/>
      <c r="E459">
        <v>147.006156921387</v>
      </c>
      <c r="F459">
        <v>4999.654296875</v>
      </c>
      <c r="G459">
        <v>1.0436568803167601E-4</v>
      </c>
      <c r="H459" s="1">
        <v>2.9628172233576301E-8</v>
      </c>
      <c r="I459" s="29">
        <v>1.7312E-4</v>
      </c>
      <c r="J459" s="21">
        <f t="shared" si="45"/>
        <v>3.4626394090528918E-8</v>
      </c>
      <c r="K459" s="10">
        <f t="shared" si="42"/>
        <v>1.9446182921241039E-3</v>
      </c>
      <c r="L459" s="10">
        <f t="shared" si="43"/>
        <v>2.2956182921241041E-3</v>
      </c>
      <c r="M459" s="10">
        <f t="shared" si="44"/>
        <v>0.33747002288360251</v>
      </c>
      <c r="N459" s="23">
        <f t="shared" si="46"/>
        <v>7.2858940425105878E-2</v>
      </c>
      <c r="O459">
        <f t="shared" si="47"/>
        <v>2.448006831770684E-4</v>
      </c>
      <c r="P459" s="23"/>
    </row>
    <row r="460" spans="1:16" x14ac:dyDescent="0.2">
      <c r="A460" s="23"/>
      <c r="D460" s="23"/>
      <c r="E460">
        <v>146.67771148681601</v>
      </c>
      <c r="F460">
        <v>4999.654296875</v>
      </c>
      <c r="G460">
        <v>1.04419215339592E-4</v>
      </c>
      <c r="H460" s="1">
        <v>2.66965965835782E-8</v>
      </c>
      <c r="I460" s="29">
        <v>1.7317E-4</v>
      </c>
      <c r="J460" s="21">
        <f t="shared" si="45"/>
        <v>3.4636394781982974E-8</v>
      </c>
      <c r="K460" s="10">
        <f t="shared" si="42"/>
        <v>1.9451799309561637E-3</v>
      </c>
      <c r="L460" s="10">
        <f t="shared" si="43"/>
        <v>2.2961799309561639E-3</v>
      </c>
      <c r="M460" s="10">
        <f t="shared" si="44"/>
        <v>0.33679841743460531</v>
      </c>
      <c r="N460" s="23">
        <f t="shared" si="46"/>
        <v>7.2778536758336509E-2</v>
      </c>
      <c r="O460">
        <f t="shared" si="47"/>
        <v>3.0049467837425526E-4</v>
      </c>
      <c r="P460" s="23"/>
    </row>
    <row r="461" spans="1:16" x14ac:dyDescent="0.2">
      <c r="A461" s="23"/>
      <c r="D461" s="23"/>
      <c r="E461">
        <v>146.34169769287101</v>
      </c>
      <c r="F461">
        <v>4999.654296875</v>
      </c>
      <c r="G461">
        <v>1.04459732630476E-4</v>
      </c>
      <c r="H461" s="1">
        <v>2.6571441897822801E-8</v>
      </c>
      <c r="I461" s="29">
        <v>1.7321E-4</v>
      </c>
      <c r="J461" s="21">
        <f t="shared" si="45"/>
        <v>3.464439533514622E-8</v>
      </c>
      <c r="K461" s="10">
        <f t="shared" si="42"/>
        <v>1.9456292420218118E-3</v>
      </c>
      <c r="L461" s="10">
        <f t="shared" si="43"/>
        <v>2.296629242021812E-3</v>
      </c>
      <c r="M461" s="10">
        <f t="shared" si="44"/>
        <v>0.33609262224856351</v>
      </c>
      <c r="N461" s="23">
        <f t="shared" si="46"/>
        <v>7.2677566401395693E-2</v>
      </c>
      <c r="O461">
        <f t="shared" si="47"/>
        <v>2.0556384137698433E-4</v>
      </c>
      <c r="P461" s="23"/>
    </row>
    <row r="462" spans="1:16" x14ac:dyDescent="0.2">
      <c r="A462" s="23"/>
      <c r="D462" s="23"/>
      <c r="E462">
        <v>146.003623962402</v>
      </c>
      <c r="F462">
        <v>4999.654296875</v>
      </c>
      <c r="G462">
        <v>1.04512519189211E-4</v>
      </c>
      <c r="H462" s="1">
        <v>2.5345941074635202E-8</v>
      </c>
      <c r="I462" s="29">
        <v>1.7327E-4</v>
      </c>
      <c r="J462" s="21">
        <f t="shared" si="45"/>
        <v>3.4656396164891087E-8</v>
      </c>
      <c r="K462" s="10">
        <f t="shared" si="42"/>
        <v>1.9463032086202835E-3</v>
      </c>
      <c r="L462" s="10">
        <f t="shared" si="43"/>
        <v>2.2973032086202835E-3</v>
      </c>
      <c r="M462" s="10">
        <f t="shared" si="44"/>
        <v>0.33541459379901545</v>
      </c>
      <c r="N462" s="23">
        <f t="shared" si="46"/>
        <v>7.2608070666691837E-2</v>
      </c>
      <c r="O462">
        <f t="shared" si="47"/>
        <v>6.2326078783626933E-5</v>
      </c>
      <c r="P462" s="23"/>
    </row>
    <row r="463" spans="1:16" x14ac:dyDescent="0.2">
      <c r="A463" s="23"/>
      <c r="D463" s="23"/>
      <c r="E463">
        <v>145.665077209473</v>
      </c>
      <c r="F463">
        <v>4999.654296875</v>
      </c>
      <c r="G463">
        <v>1.0460589610985799E-4</v>
      </c>
      <c r="H463" s="1">
        <v>2.6471268579703799E-8</v>
      </c>
      <c r="I463" s="29">
        <v>1.7336000000000001E-4</v>
      </c>
      <c r="J463" s="21">
        <f t="shared" si="45"/>
        <v>3.4674397409508396E-8</v>
      </c>
      <c r="K463" s="10">
        <f t="shared" si="42"/>
        <v>1.9473141585179916E-3</v>
      </c>
      <c r="L463" s="10">
        <f t="shared" si="43"/>
        <v>2.2983141585179918E-3</v>
      </c>
      <c r="M463" s="10">
        <f t="shared" si="44"/>
        <v>0.33478410935214825</v>
      </c>
      <c r="N463" s="23">
        <f t="shared" si="46"/>
        <v>7.2586970375096843E-2</v>
      </c>
      <c r="O463">
        <f t="shared" si="47"/>
        <v>4.5189815067480689E-4</v>
      </c>
      <c r="P463" s="23"/>
    </row>
    <row r="464" spans="1:16" x14ac:dyDescent="0.2">
      <c r="A464" s="23"/>
      <c r="D464" s="23"/>
      <c r="E464">
        <v>145.31341552734401</v>
      </c>
      <c r="F464">
        <v>4999.654296875</v>
      </c>
      <c r="G464">
        <v>1.04618342966604E-4</v>
      </c>
      <c r="H464" s="1">
        <v>2.7702883130719401E-8</v>
      </c>
      <c r="I464" s="29">
        <v>1.7337E-4</v>
      </c>
      <c r="J464" s="21">
        <f t="shared" si="45"/>
        <v>3.4676397547799206E-8</v>
      </c>
      <c r="K464" s="10">
        <f t="shared" si="42"/>
        <v>1.9474264862844033E-3</v>
      </c>
      <c r="L464" s="10">
        <f t="shared" si="43"/>
        <v>2.2984264862844035E-3</v>
      </c>
      <c r="M464" s="10">
        <f t="shared" si="44"/>
        <v>0.33399220306049876</v>
      </c>
      <c r="N464" s="23">
        <f t="shared" si="46"/>
        <v>7.242805511127956E-2</v>
      </c>
      <c r="O464">
        <f t="shared" si="47"/>
        <v>1.2852798551102351E-4</v>
      </c>
      <c r="P464" s="23"/>
    </row>
    <row r="465" spans="1:16" x14ac:dyDescent="0.2">
      <c r="A465" s="23"/>
      <c r="D465" s="23"/>
      <c r="E465">
        <v>144.96125030517601</v>
      </c>
      <c r="F465">
        <v>4999.654296875</v>
      </c>
      <c r="G465">
        <v>1.0470922735274099E-4</v>
      </c>
      <c r="H465" s="1">
        <v>2.9220442790459499E-8</v>
      </c>
      <c r="I465" s="29">
        <v>1.7344999999999999E-4</v>
      </c>
      <c r="J465" s="21">
        <f t="shared" si="45"/>
        <v>3.4692398654125692E-8</v>
      </c>
      <c r="K465" s="10">
        <f t="shared" si="42"/>
        <v>1.9483251084156988E-3</v>
      </c>
      <c r="L465" s="10">
        <f t="shared" si="43"/>
        <v>2.2993251084156988E-3</v>
      </c>
      <c r="M465" s="10">
        <f t="shared" si="44"/>
        <v>0.33331304257402405</v>
      </c>
      <c r="N465" s="23">
        <f t="shared" si="46"/>
        <v>7.2382792024707265E-2</v>
      </c>
      <c r="O465">
        <f t="shared" si="47"/>
        <v>2.9879336035273994E-4</v>
      </c>
      <c r="P465" s="23"/>
    </row>
    <row r="466" spans="1:16" x14ac:dyDescent="0.2">
      <c r="A466" s="23"/>
      <c r="D466" s="23"/>
      <c r="E466">
        <v>144.63717651367199</v>
      </c>
      <c r="F466">
        <v>4999.654296875</v>
      </c>
      <c r="G466">
        <v>1.04742580763984E-4</v>
      </c>
      <c r="H466" s="1">
        <v>2.6052299992191601E-8</v>
      </c>
      <c r="I466" s="29">
        <v>1.7348999999999999E-4</v>
      </c>
      <c r="J466" s="21">
        <f t="shared" si="45"/>
        <v>3.4700399207288938E-8</v>
      </c>
      <c r="K466" s="10">
        <f t="shared" si="42"/>
        <v>1.9487744194813467E-3</v>
      </c>
      <c r="L466" s="10">
        <f t="shared" si="43"/>
        <v>2.2997744194813469E-3</v>
      </c>
      <c r="M466" s="10">
        <f t="shared" si="44"/>
        <v>0.33263287865215108</v>
      </c>
      <c r="N466" s="23">
        <f t="shared" si="46"/>
        <v>7.2285960927541526E-2</v>
      </c>
      <c r="O466">
        <f t="shared" si="47"/>
        <v>2.4576382094156014E-4</v>
      </c>
      <c r="P466" s="23"/>
    </row>
    <row r="467" spans="1:16" x14ac:dyDescent="0.2">
      <c r="A467" s="23"/>
      <c r="D467" s="23"/>
      <c r="E467">
        <v>144.318077087402</v>
      </c>
      <c r="F467">
        <v>4999.654296875</v>
      </c>
      <c r="G467">
        <v>1.04794800946632E-4</v>
      </c>
      <c r="H467" s="1">
        <v>2.49977749598053E-8</v>
      </c>
      <c r="I467" s="29">
        <v>1.7354E-4</v>
      </c>
      <c r="J467" s="21">
        <f t="shared" si="45"/>
        <v>3.4710399898743001E-8</v>
      </c>
      <c r="K467" s="10">
        <f t="shared" si="42"/>
        <v>1.9493360583134069E-3</v>
      </c>
      <c r="L467" s="10">
        <f t="shared" si="43"/>
        <v>2.3003360583134071E-3</v>
      </c>
      <c r="M467" s="10">
        <f t="shared" si="44"/>
        <v>0.33198007659060474</v>
      </c>
      <c r="N467" s="23">
        <f t="shared" si="46"/>
        <v>7.2207537833281155E-2</v>
      </c>
      <c r="O467">
        <f t="shared" si="47"/>
        <v>1.5265597033568148E-4</v>
      </c>
      <c r="P467" s="23"/>
    </row>
    <row r="468" spans="1:16" x14ac:dyDescent="0.2">
      <c r="A468" s="23"/>
      <c r="D468" s="23"/>
      <c r="E468">
        <v>143.992431640625</v>
      </c>
      <c r="F468">
        <v>4999.654296875</v>
      </c>
      <c r="G468">
        <v>1.04862729133717E-4</v>
      </c>
      <c r="H468" s="1">
        <v>2.72319957925923E-8</v>
      </c>
      <c r="I468" s="29">
        <v>1.7361000000000001E-4</v>
      </c>
      <c r="J468" s="21">
        <f t="shared" si="45"/>
        <v>3.4724400866778684E-8</v>
      </c>
      <c r="K468" s="10">
        <f t="shared" si="42"/>
        <v>1.950122352678291E-3</v>
      </c>
      <c r="L468" s="10">
        <f t="shared" si="43"/>
        <v>2.3011223526782911E-3</v>
      </c>
      <c r="M468" s="10">
        <f t="shared" si="44"/>
        <v>0.33134420306474299</v>
      </c>
      <c r="N468" s="23">
        <f t="shared" si="46"/>
        <v>7.2157826111618015E-2</v>
      </c>
      <c r="O468">
        <f t="shared" si="47"/>
        <v>2.1277052912892309E-4</v>
      </c>
      <c r="P468" s="23"/>
    </row>
    <row r="469" spans="1:16" x14ac:dyDescent="0.2">
      <c r="A469" s="23"/>
      <c r="D469" s="23"/>
      <c r="E469">
        <v>143.656661987305</v>
      </c>
      <c r="F469">
        <v>4999.654296875</v>
      </c>
      <c r="G469">
        <v>1.0491847504809599E-4</v>
      </c>
      <c r="H469" s="1">
        <v>3.0320433760561701E-8</v>
      </c>
      <c r="I469" s="29">
        <v>1.7367000000000001E-4</v>
      </c>
      <c r="J469" s="21">
        <f t="shared" si="45"/>
        <v>3.473640169652355E-8</v>
      </c>
      <c r="K469" s="10">
        <f t="shared" si="42"/>
        <v>1.9507963192767627E-3</v>
      </c>
      <c r="L469" s="10">
        <f t="shared" si="43"/>
        <v>2.3017963192767626E-3</v>
      </c>
      <c r="M469" s="10">
        <f t="shared" si="44"/>
        <v>0.33066837580196468</v>
      </c>
      <c r="N469" s="23">
        <f t="shared" si="46"/>
        <v>7.2086384224815683E-2</v>
      </c>
      <c r="O469">
        <f t="shared" si="47"/>
        <v>2.2427044909919522E-4</v>
      </c>
      <c r="P469" s="23"/>
    </row>
    <row r="470" spans="1:16" x14ac:dyDescent="0.2">
      <c r="A470" s="23"/>
      <c r="D470" s="23"/>
      <c r="E470">
        <v>143.30863952636699</v>
      </c>
      <c r="F470">
        <v>4999.654296875</v>
      </c>
      <c r="G470">
        <v>1.0498046691823499E-4</v>
      </c>
      <c r="H470" s="1">
        <v>2.7554251752290999E-8</v>
      </c>
      <c r="I470" s="29">
        <v>1.7373000000000001E-4</v>
      </c>
      <c r="J470" s="21">
        <f t="shared" si="45"/>
        <v>3.4748402526268416E-8</v>
      </c>
      <c r="K470" s="10">
        <f t="shared" si="42"/>
        <v>1.9514702858752341E-3</v>
      </c>
      <c r="L470" s="10">
        <f t="shared" si="43"/>
        <v>2.3024702858752341E-3</v>
      </c>
      <c r="M470" s="10">
        <f t="shared" si="44"/>
        <v>0.32996388421866507</v>
      </c>
      <c r="N470" s="23">
        <f t="shared" si="46"/>
        <v>7.2008333071204508E-2</v>
      </c>
      <c r="O470">
        <f t="shared" si="47"/>
        <v>3.0887120456989656E-4</v>
      </c>
      <c r="P470" s="23"/>
    </row>
    <row r="471" spans="1:16" x14ac:dyDescent="0.2">
      <c r="A471" s="23"/>
      <c r="D471" s="23"/>
      <c r="E471">
        <v>142.97681427001999</v>
      </c>
      <c r="F471">
        <v>4999.654296875</v>
      </c>
      <c r="G471">
        <v>1.05021172963124E-4</v>
      </c>
      <c r="H471" s="1">
        <v>2.6047803847997601E-8</v>
      </c>
      <c r="I471" s="29">
        <v>1.7377000000000001E-4</v>
      </c>
      <c r="J471" s="21">
        <f t="shared" si="45"/>
        <v>3.4756403079431669E-8</v>
      </c>
      <c r="K471" s="10">
        <f t="shared" si="42"/>
        <v>1.9519195969408825E-3</v>
      </c>
      <c r="L471" s="10">
        <f t="shared" si="43"/>
        <v>2.3029195969408826E-3</v>
      </c>
      <c r="M471" s="10">
        <f t="shared" si="44"/>
        <v>0.32926410749060586</v>
      </c>
      <c r="N471" s="23">
        <f t="shared" si="46"/>
        <v>7.1905841804569895E-2</v>
      </c>
      <c r="O471">
        <f t="shared" si="47"/>
        <v>3.0714862362964205E-4</v>
      </c>
      <c r="P471" s="23"/>
    </row>
    <row r="472" spans="1:16" x14ac:dyDescent="0.2">
      <c r="A472" s="23"/>
      <c r="D472" s="23"/>
      <c r="E472">
        <v>142.64942169189499</v>
      </c>
      <c r="F472">
        <v>4999.654296875</v>
      </c>
      <c r="G472">
        <v>1.05057690041386E-4</v>
      </c>
      <c r="H472" s="1">
        <v>2.5965182564445699E-8</v>
      </c>
      <c r="I472" s="29">
        <v>1.7380999999999999E-4</v>
      </c>
      <c r="J472" s="21">
        <f t="shared" si="45"/>
        <v>3.4764403632594909E-8</v>
      </c>
      <c r="K472" s="10">
        <f t="shared" si="42"/>
        <v>1.9523689080065301E-3</v>
      </c>
      <c r="L472" s="10">
        <f t="shared" si="43"/>
        <v>2.3033689080065303E-3</v>
      </c>
      <c r="M472" s="10">
        <f t="shared" si="44"/>
        <v>0.32857424267022323</v>
      </c>
      <c r="N472" s="23">
        <f t="shared" si="46"/>
        <v>7.1805283624812241E-2</v>
      </c>
      <c r="O472">
        <f t="shared" si="47"/>
        <v>2.0755362680330977E-4</v>
      </c>
      <c r="P472" s="23"/>
    </row>
    <row r="473" spans="1:16" x14ac:dyDescent="0.2">
      <c r="A473" s="23"/>
      <c r="D473" s="23"/>
      <c r="E473">
        <v>142.325157165527</v>
      </c>
      <c r="F473">
        <v>4999.654296875</v>
      </c>
      <c r="G473">
        <v>1.05119721302575E-4</v>
      </c>
      <c r="H473" s="1">
        <v>2.6829752258976201E-8</v>
      </c>
      <c r="I473" s="29">
        <v>1.7386999999999999E-4</v>
      </c>
      <c r="J473" s="21">
        <f t="shared" si="45"/>
        <v>3.4776404462339775E-8</v>
      </c>
      <c r="K473" s="10">
        <f t="shared" si="42"/>
        <v>1.9530428746050018E-3</v>
      </c>
      <c r="L473" s="10">
        <f t="shared" si="43"/>
        <v>2.3040428746050018E-3</v>
      </c>
      <c r="M473" s="10">
        <f t="shared" si="44"/>
        <v>0.32792326424426949</v>
      </c>
      <c r="N473" s="23">
        <f t="shared" si="46"/>
        <v>7.1737981346320909E-2</v>
      </c>
      <c r="O473">
        <f t="shared" si="47"/>
        <v>6.7832337448151843E-5</v>
      </c>
      <c r="P473" s="23"/>
    </row>
    <row r="474" spans="1:16" x14ac:dyDescent="0.2">
      <c r="A474" s="23"/>
      <c r="D474" s="23"/>
      <c r="E474">
        <v>141.99607086181601</v>
      </c>
      <c r="F474">
        <v>4999.654296875</v>
      </c>
      <c r="G474">
        <v>1.05206867608797E-4</v>
      </c>
      <c r="H474" s="1">
        <v>2.6796276890885099E-8</v>
      </c>
      <c r="I474" s="29">
        <v>1.7395999999999999E-4</v>
      </c>
      <c r="J474" s="21">
        <f t="shared" si="45"/>
        <v>3.4794405706957084E-8</v>
      </c>
      <c r="K474" s="10">
        <f t="shared" si="42"/>
        <v>1.9540538245027099E-3</v>
      </c>
      <c r="L474" s="10">
        <f t="shared" si="43"/>
        <v>2.3050538245027101E-3</v>
      </c>
      <c r="M474" s="10">
        <f t="shared" si="44"/>
        <v>0.3273085862043868</v>
      </c>
      <c r="N474" s="23">
        <f t="shared" si="46"/>
        <v>7.171565865311802E-2</v>
      </c>
      <c r="O474">
        <f t="shared" si="47"/>
        <v>3.1685807693087849E-4</v>
      </c>
      <c r="P474" s="23"/>
    </row>
    <row r="475" spans="1:16" x14ac:dyDescent="0.2">
      <c r="A475" s="23"/>
      <c r="D475" s="23"/>
      <c r="E475">
        <v>141.65786743164099</v>
      </c>
      <c r="F475">
        <v>4999.654296875</v>
      </c>
      <c r="G475">
        <v>1.05248620335473E-4</v>
      </c>
      <c r="H475" s="1">
        <v>2.64965141453715E-8</v>
      </c>
      <c r="I475" s="29">
        <v>1.74E-4</v>
      </c>
      <c r="J475" s="21">
        <f t="shared" si="45"/>
        <v>3.4802406260120331E-8</v>
      </c>
      <c r="K475" s="10">
        <f t="shared" si="42"/>
        <v>1.954503135568358E-3</v>
      </c>
      <c r="L475" s="10">
        <f t="shared" si="43"/>
        <v>2.3055031355683582E-3</v>
      </c>
      <c r="M475" s="10">
        <f t="shared" si="44"/>
        <v>0.32659265754157513</v>
      </c>
      <c r="N475" s="23">
        <f t="shared" si="46"/>
        <v>7.1608496164621338E-2</v>
      </c>
      <c r="O475">
        <f t="shared" si="47"/>
        <v>1.0774315286516523E-4</v>
      </c>
      <c r="P475" s="23"/>
    </row>
    <row r="476" spans="1:16" x14ac:dyDescent="0.2">
      <c r="A476" s="23"/>
      <c r="D476" s="23"/>
      <c r="E476">
        <v>141.33855438232399</v>
      </c>
      <c r="F476">
        <v>4999.654296875</v>
      </c>
      <c r="G476">
        <v>1.05324252554334E-4</v>
      </c>
      <c r="H476" s="1">
        <v>2.7940749018660398E-8</v>
      </c>
      <c r="I476" s="29">
        <v>1.7407999999999999E-4</v>
      </c>
      <c r="J476" s="21">
        <f t="shared" si="45"/>
        <v>3.4818407366446817E-8</v>
      </c>
      <c r="K476" s="10">
        <f t="shared" si="42"/>
        <v>1.9554017576996533E-3</v>
      </c>
      <c r="L476" s="10">
        <f t="shared" si="43"/>
        <v>2.3064017576996535E-3</v>
      </c>
      <c r="M476" s="10">
        <f t="shared" si="44"/>
        <v>0.32598349025812012</v>
      </c>
      <c r="N476" s="23">
        <f t="shared" si="46"/>
        <v>7.1574092369936934E-2</v>
      </c>
      <c r="O476">
        <f t="shared" si="47"/>
        <v>2.6825881390400615E-4</v>
      </c>
      <c r="P476" s="23"/>
    </row>
    <row r="477" spans="1:16" x14ac:dyDescent="0.2">
      <c r="A477" s="23"/>
      <c r="D477" s="23"/>
      <c r="E477">
        <v>141.00600433349601</v>
      </c>
      <c r="F477">
        <v>4999.654296875</v>
      </c>
      <c r="G477">
        <v>1.0537580160899699E-4</v>
      </c>
      <c r="H477" s="1">
        <v>2.60947870450856E-8</v>
      </c>
      <c r="I477" s="29">
        <v>1.7412999999999999E-4</v>
      </c>
      <c r="J477" s="21">
        <f t="shared" si="45"/>
        <v>3.4828408057900873E-8</v>
      </c>
      <c r="K477" s="10">
        <f t="shared" si="42"/>
        <v>1.9559633965317131E-3</v>
      </c>
      <c r="L477" s="10">
        <f t="shared" si="43"/>
        <v>2.3069633965317133E-3</v>
      </c>
      <c r="M477" s="10">
        <f t="shared" si="44"/>
        <v>0.32529569068856745</v>
      </c>
      <c r="N477" s="23">
        <f t="shared" si="46"/>
        <v>7.148488288827462E-2</v>
      </c>
      <c r="O477">
        <f t="shared" si="47"/>
        <v>3.1811436467472725E-4</v>
      </c>
      <c r="P477" s="23"/>
    </row>
    <row r="478" spans="1:16" x14ac:dyDescent="0.2">
      <c r="A478" s="23"/>
      <c r="D478" s="23"/>
      <c r="E478">
        <v>140.67131805419899</v>
      </c>
      <c r="F478">
        <v>4999.654296875</v>
      </c>
      <c r="G478">
        <v>1.05410787329549E-4</v>
      </c>
      <c r="H478" s="1">
        <v>2.3788200814202898E-8</v>
      </c>
      <c r="I478" s="29">
        <v>1.7416999999999999E-4</v>
      </c>
      <c r="J478" s="21">
        <f t="shared" si="45"/>
        <v>3.4836408611064126E-8</v>
      </c>
      <c r="K478" s="10">
        <f t="shared" si="42"/>
        <v>1.9564127075973612E-3</v>
      </c>
      <c r="L478" s="10">
        <f t="shared" si="43"/>
        <v>2.3074127075973614E-3</v>
      </c>
      <c r="M478" s="10">
        <f t="shared" si="44"/>
        <v>0.32458678687272885</v>
      </c>
      <c r="N478" s="23">
        <f t="shared" si="46"/>
        <v>7.1378414375170701E-2</v>
      </c>
      <c r="O478">
        <f t="shared" si="47"/>
        <v>1.4233472868555814E-4</v>
      </c>
      <c r="P478" s="23"/>
    </row>
    <row r="479" spans="1:16" x14ac:dyDescent="0.2">
      <c r="A479" s="23"/>
      <c r="D479" s="23"/>
      <c r="E479">
        <v>140.32591247558599</v>
      </c>
      <c r="F479">
        <v>4999.654296875</v>
      </c>
      <c r="G479">
        <v>1.05488967549195E-4</v>
      </c>
      <c r="H479" s="1">
        <v>2.55471717146273E-8</v>
      </c>
      <c r="I479" s="29">
        <v>1.7425000000000001E-4</v>
      </c>
      <c r="J479" s="21">
        <f t="shared" si="45"/>
        <v>3.4852409717390619E-8</v>
      </c>
      <c r="K479" s="10">
        <f t="shared" si="42"/>
        <v>1.9573113297286573E-3</v>
      </c>
      <c r="L479" s="10">
        <f t="shared" si="43"/>
        <v>2.3083113297286575E-3</v>
      </c>
      <c r="M479" s="10">
        <f t="shared" si="44"/>
        <v>0.32391589362190709</v>
      </c>
      <c r="N479" s="23">
        <f t="shared" si="46"/>
        <v>7.1329251165852342E-2</v>
      </c>
      <c r="O479">
        <f t="shared" si="47"/>
        <v>4.5850768944955033E-4</v>
      </c>
      <c r="P479" s="23"/>
    </row>
    <row r="480" spans="1:16" x14ac:dyDescent="0.2">
      <c r="A480" s="23"/>
      <c r="D480" s="23"/>
      <c r="E480">
        <v>140.01013183593801</v>
      </c>
      <c r="F480">
        <v>4999.654296875</v>
      </c>
      <c r="G480">
        <v>1.05495336901809E-4</v>
      </c>
      <c r="H480" s="1">
        <v>2.83484903489626E-8</v>
      </c>
      <c r="I480" s="29">
        <v>1.7426E-4</v>
      </c>
      <c r="J480" s="21">
        <f t="shared" si="45"/>
        <v>3.4854409855681429E-8</v>
      </c>
      <c r="K480" s="10">
        <f t="shared" si="42"/>
        <v>1.957423657495069E-3</v>
      </c>
      <c r="L480" s="10">
        <f t="shared" si="43"/>
        <v>2.3084236574950692E-3</v>
      </c>
      <c r="M480" s="10">
        <f t="shared" si="44"/>
        <v>0.32320270061908285</v>
      </c>
      <c r="N480" s="23">
        <f t="shared" si="46"/>
        <v>7.1184463314394444E-2</v>
      </c>
      <c r="O480">
        <f t="shared" si="47"/>
        <v>2.0014371775922065E-5</v>
      </c>
      <c r="P480" s="23"/>
    </row>
    <row r="481" spans="1:16" x14ac:dyDescent="0.2">
      <c r="A481" s="23"/>
      <c r="D481" s="23"/>
      <c r="E481">
        <v>139.68886566162101</v>
      </c>
      <c r="F481">
        <v>4999.654296875</v>
      </c>
      <c r="G481">
        <v>1.05602994801837E-4</v>
      </c>
      <c r="H481" s="1">
        <v>2.7329914253312601E-8</v>
      </c>
      <c r="I481" s="29">
        <v>1.7436E-4</v>
      </c>
      <c r="J481" s="21">
        <f t="shared" si="45"/>
        <v>3.4874411238589541E-8</v>
      </c>
      <c r="K481" s="10">
        <f t="shared" si="42"/>
        <v>1.9585469351591886E-3</v>
      </c>
      <c r="L481" s="10">
        <f t="shared" si="43"/>
        <v>2.3095469351591888E-3</v>
      </c>
      <c r="M481" s="10">
        <f t="shared" si="44"/>
        <v>0.32261799156466042</v>
      </c>
      <c r="N481" s="23">
        <f t="shared" si="46"/>
        <v>7.1178033373742636E-2</v>
      </c>
      <c r="O481">
        <f t="shared" si="47"/>
        <v>2.7664855841240908E-4</v>
      </c>
      <c r="P481" s="23"/>
    </row>
    <row r="482" spans="1:16" x14ac:dyDescent="0.2">
      <c r="A482" s="23"/>
      <c r="D482" s="23"/>
      <c r="E482">
        <v>139.35281372070301</v>
      </c>
      <c r="F482">
        <v>4999.654296875</v>
      </c>
      <c r="G482">
        <v>1.0564847663780501E-4</v>
      </c>
      <c r="H482" s="1">
        <v>2.67779655100706E-8</v>
      </c>
      <c r="I482" s="29">
        <v>1.7441000000000001E-4</v>
      </c>
      <c r="J482" s="21">
        <f t="shared" si="45"/>
        <v>3.4884411930043604E-8</v>
      </c>
      <c r="K482" s="10">
        <f t="shared" si="42"/>
        <v>1.9591085739912488E-3</v>
      </c>
      <c r="L482" s="10">
        <f t="shared" si="43"/>
        <v>2.310108573991249E-3</v>
      </c>
      <c r="M482" s="10">
        <f t="shared" si="44"/>
        <v>0.32192012978600137</v>
      </c>
      <c r="N482" s="23">
        <f t="shared" si="46"/>
        <v>7.108506508873598E-2</v>
      </c>
      <c r="O482">
        <f t="shared" si="47"/>
        <v>2.2847157256609811E-4</v>
      </c>
      <c r="P482" s="23"/>
    </row>
    <row r="483" spans="1:16" x14ac:dyDescent="0.2">
      <c r="A483" s="23"/>
      <c r="D483" s="23"/>
      <c r="E483">
        <v>139.020133972168</v>
      </c>
      <c r="F483">
        <v>4999.654296875</v>
      </c>
      <c r="G483">
        <v>1.05714303560748E-4</v>
      </c>
      <c r="H483" s="1">
        <v>2.73189623327967E-8</v>
      </c>
      <c r="I483" s="29">
        <v>1.7447E-4</v>
      </c>
      <c r="J483" s="21">
        <f t="shared" si="45"/>
        <v>3.489641275978847E-8</v>
      </c>
      <c r="K483" s="10">
        <f t="shared" si="42"/>
        <v>1.9597825405897203E-3</v>
      </c>
      <c r="L483" s="10">
        <f t="shared" si="43"/>
        <v>2.3107825405897205E-3</v>
      </c>
      <c r="M483" s="10">
        <f t="shared" si="44"/>
        <v>0.32124529837332966</v>
      </c>
      <c r="N483" s="23">
        <f t="shared" si="46"/>
        <v>7.1009057223427291E-2</v>
      </c>
      <c r="O483">
        <f t="shared" si="47"/>
        <v>3.7784137829997231E-4</v>
      </c>
      <c r="P483" s="23"/>
    </row>
    <row r="484" spans="1:16" x14ac:dyDescent="0.2">
      <c r="A484" s="23"/>
      <c r="D484" s="23"/>
      <c r="E484">
        <v>138.66863250732399</v>
      </c>
      <c r="F484">
        <v>4999.654296875</v>
      </c>
      <c r="G484">
        <v>1.0574683612783501E-4</v>
      </c>
      <c r="H484" s="1">
        <v>2.57509910741996E-8</v>
      </c>
      <c r="I484" s="29">
        <v>1.7450000000000001E-4</v>
      </c>
      <c r="J484" s="21">
        <f t="shared" si="45"/>
        <v>3.4902413174660907E-8</v>
      </c>
      <c r="K484" s="10">
        <f t="shared" si="42"/>
        <v>1.9601195238889567E-3</v>
      </c>
      <c r="L484" s="10">
        <f t="shared" si="43"/>
        <v>2.3111195238889569E-3</v>
      </c>
      <c r="M484" s="10">
        <f t="shared" si="44"/>
        <v>0.32047978393865933</v>
      </c>
      <c r="N484" s="23">
        <f t="shared" si="46"/>
        <v>7.0876245425476173E-2</v>
      </c>
      <c r="O484">
        <f t="shared" si="47"/>
        <v>1.9958797474694945E-4</v>
      </c>
      <c r="P484" s="23"/>
    </row>
    <row r="485" spans="1:16" x14ac:dyDescent="0.2">
      <c r="A485" s="23"/>
      <c r="D485" s="23"/>
      <c r="E485">
        <v>138.31951904296901</v>
      </c>
      <c r="F485">
        <v>4999.654296875</v>
      </c>
      <c r="G485">
        <v>1.0581012100991399E-4</v>
      </c>
      <c r="H485" s="1">
        <v>2.77595127076125E-8</v>
      </c>
      <c r="I485" s="29">
        <v>1.7457E-4</v>
      </c>
      <c r="J485" s="21">
        <f t="shared" si="45"/>
        <v>3.4916414142696583E-8</v>
      </c>
      <c r="K485" s="10">
        <f t="shared" si="42"/>
        <v>1.9609058182538399E-3</v>
      </c>
      <c r="L485" s="10">
        <f t="shared" si="43"/>
        <v>2.3119058182538401E-3</v>
      </c>
      <c r="M485" s="10">
        <f t="shared" si="44"/>
        <v>0.31978170085351287</v>
      </c>
      <c r="N485" s="23">
        <f t="shared" si="46"/>
        <v>7.080656657616867E-2</v>
      </c>
      <c r="O485">
        <f t="shared" si="47"/>
        <v>1.9326547111185621E-4</v>
      </c>
      <c r="P485" s="23"/>
    </row>
    <row r="486" spans="1:16" x14ac:dyDescent="0.2">
      <c r="A486" s="23"/>
      <c r="D486" s="23"/>
      <c r="E486">
        <v>137.97903442382801</v>
      </c>
      <c r="F486">
        <v>4999.654296875</v>
      </c>
      <c r="G486">
        <v>1.05882013067242E-4</v>
      </c>
      <c r="H486" s="1">
        <v>2.7589275314639399E-8</v>
      </c>
      <c r="I486" s="29">
        <v>1.7463999999999999E-4</v>
      </c>
      <c r="J486" s="21">
        <f t="shared" si="45"/>
        <v>3.4930415110732266E-8</v>
      </c>
      <c r="K486" s="10">
        <f t="shared" si="42"/>
        <v>1.9616921126187239E-3</v>
      </c>
      <c r="L486" s="10">
        <f t="shared" si="43"/>
        <v>2.3126921126187241E-3</v>
      </c>
      <c r="M486" s="10">
        <f t="shared" si="44"/>
        <v>0.31910302461873447</v>
      </c>
      <c r="N486" s="23">
        <f t="shared" si="46"/>
        <v>7.0740762655844044E-2</v>
      </c>
      <c r="O486">
        <f t="shared" si="47"/>
        <v>2.3102156591890439E-4</v>
      </c>
      <c r="P486" s="23"/>
    </row>
    <row r="487" spans="1:16" x14ac:dyDescent="0.2">
      <c r="A487" s="23"/>
      <c r="D487" s="23"/>
      <c r="E487">
        <v>137.64967346191401</v>
      </c>
      <c r="F487">
        <v>4999.654296875</v>
      </c>
      <c r="G487">
        <v>1.0594501389922401E-4</v>
      </c>
      <c r="H487" s="1">
        <v>2.87354630074849E-8</v>
      </c>
      <c r="I487" s="29">
        <v>1.7469999999999999E-4</v>
      </c>
      <c r="J487" s="21">
        <f t="shared" si="45"/>
        <v>3.4942415940477132E-8</v>
      </c>
      <c r="K487" s="10">
        <f t="shared" si="42"/>
        <v>1.9623660792171958E-3</v>
      </c>
      <c r="L487" s="10">
        <f t="shared" si="43"/>
        <v>2.313366079217196E-3</v>
      </c>
      <c r="M487" s="10">
        <f t="shared" si="44"/>
        <v>0.31843408540211532</v>
      </c>
      <c r="N487" s="23">
        <f t="shared" si="46"/>
        <v>7.0664673170670114E-2</v>
      </c>
      <c r="O487">
        <f t="shared" si="47"/>
        <v>2.8078999677347055E-4</v>
      </c>
      <c r="P487" s="23"/>
    </row>
    <row r="488" spans="1:16" x14ac:dyDescent="0.2">
      <c r="A488" s="23"/>
      <c r="D488" s="23"/>
      <c r="E488">
        <v>137.31806945800801</v>
      </c>
      <c r="F488">
        <v>4999.654296875</v>
      </c>
      <c r="G488">
        <v>1.0599401066486E-4</v>
      </c>
      <c r="H488" s="1">
        <v>2.42028731101005E-8</v>
      </c>
      <c r="I488" s="29">
        <v>1.7474999999999999E-4</v>
      </c>
      <c r="J488" s="21">
        <f t="shared" si="45"/>
        <v>3.4952416631931188E-8</v>
      </c>
      <c r="K488" s="10">
        <f t="shared" si="42"/>
        <v>1.9629277180492556E-3</v>
      </c>
      <c r="L488" s="10">
        <f t="shared" si="43"/>
        <v>2.3139277180492558E-3</v>
      </c>
      <c r="M488" s="10">
        <f t="shared" si="44"/>
        <v>0.3177440871078977</v>
      </c>
      <c r="N488" s="23">
        <f t="shared" si="46"/>
        <v>7.057156208348328E-2</v>
      </c>
      <c r="O488">
        <f t="shared" si="47"/>
        <v>1.4219020167492239E-4</v>
      </c>
      <c r="P488" s="23"/>
    </row>
    <row r="489" spans="1:16" x14ac:dyDescent="0.2">
      <c r="A489" s="23"/>
      <c r="D489" s="23"/>
      <c r="E489">
        <v>136.98692321777301</v>
      </c>
      <c r="F489">
        <v>4999.654296875</v>
      </c>
      <c r="G489">
        <v>1.06078029372779E-4</v>
      </c>
      <c r="H489" s="1">
        <v>2.5348187502971701E-8</v>
      </c>
      <c r="I489" s="29">
        <v>1.7483E-4</v>
      </c>
      <c r="J489" s="21">
        <f t="shared" si="45"/>
        <v>3.4968417738257687E-8</v>
      </c>
      <c r="K489" s="10">
        <f t="shared" si="42"/>
        <v>1.9638263401805518E-3</v>
      </c>
      <c r="L489" s="10">
        <f t="shared" si="43"/>
        <v>2.314826340180552E-3</v>
      </c>
      <c r="M489" s="10">
        <f t="shared" si="44"/>
        <v>0.31710093812479179</v>
      </c>
      <c r="N489" s="23">
        <f t="shared" si="46"/>
        <v>7.0524476332800373E-2</v>
      </c>
      <c r="O489">
        <f t="shared" si="47"/>
        <v>3.3006403500193449E-4</v>
      </c>
      <c r="P489" s="23"/>
    </row>
    <row r="490" spans="1:16" x14ac:dyDescent="0.2">
      <c r="A490" s="23"/>
      <c r="D490" s="23"/>
      <c r="E490">
        <v>136.65460205078099</v>
      </c>
      <c r="F490">
        <v>4999.654296875</v>
      </c>
      <c r="G490">
        <v>1.06115590033386E-4</v>
      </c>
      <c r="H490" s="1">
        <v>2.7825262609188101E-8</v>
      </c>
      <c r="I490" s="29">
        <v>1.7487000000000001E-4</v>
      </c>
      <c r="J490" s="21">
        <f t="shared" si="45"/>
        <v>3.4976418291420934E-8</v>
      </c>
      <c r="K490" s="10">
        <f t="shared" si="42"/>
        <v>1.9642756512461995E-3</v>
      </c>
      <c r="L490" s="10">
        <f t="shared" si="43"/>
        <v>2.3152756512461996E-3</v>
      </c>
      <c r="M490" s="10">
        <f t="shared" si="44"/>
        <v>0.31639307275891221</v>
      </c>
      <c r="N490" s="23">
        <f t="shared" si="46"/>
        <v>7.0414789067506436E-2</v>
      </c>
      <c r="O490">
        <f t="shared" si="47"/>
        <v>3.3365866615631411E-4</v>
      </c>
      <c r="P490" s="23"/>
    </row>
    <row r="491" spans="1:16" x14ac:dyDescent="0.2">
      <c r="A491" s="23"/>
      <c r="D491" s="23"/>
      <c r="E491">
        <v>136.31735992431601</v>
      </c>
      <c r="F491">
        <v>4999.654296875</v>
      </c>
      <c r="G491">
        <v>1.06154295400012E-4</v>
      </c>
      <c r="H491" s="1">
        <v>2.73045778782431E-8</v>
      </c>
      <c r="I491" s="29">
        <v>1.7490999999999999E-4</v>
      </c>
      <c r="J491" s="21">
        <f t="shared" si="45"/>
        <v>3.4984418844584173E-8</v>
      </c>
      <c r="K491" s="10">
        <f t="shared" si="42"/>
        <v>1.9647249623118471E-3</v>
      </c>
      <c r="L491" s="10">
        <f t="shared" si="43"/>
        <v>2.3157249623118473E-3</v>
      </c>
      <c r="M491" s="10">
        <f t="shared" si="44"/>
        <v>0.3156735131731872</v>
      </c>
      <c r="N491" s="23">
        <f t="shared" si="46"/>
        <v>7.030226530941841E-2</v>
      </c>
      <c r="O491">
        <f t="shared" si="47"/>
        <v>1.0585753811586433E-4</v>
      </c>
      <c r="P491" s="23"/>
    </row>
    <row r="492" spans="1:16" x14ac:dyDescent="0.2">
      <c r="A492" s="23"/>
      <c r="D492" s="23"/>
      <c r="E492">
        <v>135.98195648193399</v>
      </c>
      <c r="F492">
        <v>4999.654296875</v>
      </c>
      <c r="G492">
        <v>1.06238180060319E-4</v>
      </c>
      <c r="H492" s="1">
        <v>2.8462967128030599E-8</v>
      </c>
      <c r="I492" s="29">
        <v>1.75E-4</v>
      </c>
      <c r="J492" s="21">
        <f t="shared" si="45"/>
        <v>3.5002420089201483E-8</v>
      </c>
      <c r="K492" s="10">
        <f t="shared" si="42"/>
        <v>1.9657359122095554E-3</v>
      </c>
      <c r="L492" s="10">
        <f t="shared" si="43"/>
        <v>2.3167359122095556E-3</v>
      </c>
      <c r="M492" s="10">
        <f t="shared" si="44"/>
        <v>0.31503428199421346</v>
      </c>
      <c r="N492" s="23">
        <f t="shared" si="46"/>
        <v>7.0266760326732264E-2</v>
      </c>
      <c r="O492">
        <f t="shared" si="47"/>
        <v>3.2694712514589838E-4</v>
      </c>
      <c r="P492" s="23"/>
    </row>
    <row r="493" spans="1:16" x14ac:dyDescent="0.2">
      <c r="A493" s="23"/>
      <c r="D493" s="23"/>
      <c r="E493">
        <v>135.66078948974601</v>
      </c>
      <c r="F493">
        <v>4999.654296875</v>
      </c>
      <c r="G493">
        <v>1.06275830890271E-4</v>
      </c>
      <c r="H493" s="1">
        <v>2.5246375167225301E-8</v>
      </c>
      <c r="I493" s="29">
        <v>1.7504E-4</v>
      </c>
      <c r="J493" s="21">
        <f t="shared" si="45"/>
        <v>3.5010420642364729E-8</v>
      </c>
      <c r="K493" s="10">
        <f t="shared" si="42"/>
        <v>1.9661852232752031E-3</v>
      </c>
      <c r="L493" s="10">
        <f t="shared" si="43"/>
        <v>2.3171852232752033E-3</v>
      </c>
      <c r="M493" s="10">
        <f t="shared" si="44"/>
        <v>0.31435117678348745</v>
      </c>
      <c r="N493" s="23">
        <f t="shared" si="46"/>
        <v>7.0161755701944648E-2</v>
      </c>
      <c r="O493">
        <f t="shared" si="47"/>
        <v>5.3962661198140838E-5</v>
      </c>
      <c r="P493" s="23"/>
    </row>
    <row r="494" spans="1:16" x14ac:dyDescent="0.2">
      <c r="A494" s="23"/>
      <c r="D494" s="23"/>
      <c r="E494">
        <v>135.33261871337899</v>
      </c>
      <c r="F494">
        <v>4999.654296875</v>
      </c>
      <c r="G494">
        <v>1.06376803541558E-4</v>
      </c>
      <c r="H494" s="1">
        <v>2.57273076612172E-8</v>
      </c>
      <c r="I494" s="29">
        <v>1.7514000000000001E-4</v>
      </c>
      <c r="J494" s="21">
        <f t="shared" si="45"/>
        <v>3.5030422025272842E-8</v>
      </c>
      <c r="K494" s="10">
        <f t="shared" si="42"/>
        <v>1.9673085009393227E-3</v>
      </c>
      <c r="L494" s="10">
        <f t="shared" si="43"/>
        <v>2.3183085009393228E-3</v>
      </c>
      <c r="M494" s="10">
        <f t="shared" si="44"/>
        <v>0.31374276041760663</v>
      </c>
      <c r="N494" s="23">
        <f t="shared" si="46"/>
        <v>7.0144046733524423E-2</v>
      </c>
      <c r="O494">
        <f t="shared" si="47"/>
        <v>3.421407372791197E-4</v>
      </c>
      <c r="P494" s="23"/>
    </row>
    <row r="495" spans="1:16" x14ac:dyDescent="0.2">
      <c r="A495" s="23"/>
      <c r="D495" s="23"/>
      <c r="E495">
        <v>134.988334655762</v>
      </c>
      <c r="F495">
        <v>4999.654296875</v>
      </c>
      <c r="G495">
        <v>1.06416941869829E-4</v>
      </c>
      <c r="H495" s="1">
        <v>2.6821819491221699E-8</v>
      </c>
      <c r="I495" s="29">
        <v>1.7518000000000001E-4</v>
      </c>
      <c r="J495" s="21">
        <f t="shared" si="45"/>
        <v>3.5038422578436088E-8</v>
      </c>
      <c r="K495" s="10">
        <f t="shared" si="42"/>
        <v>1.9677578120049707E-3</v>
      </c>
      <c r="L495" s="10">
        <f t="shared" si="43"/>
        <v>2.3187578120049709E-3</v>
      </c>
      <c r="M495" s="10">
        <f t="shared" si="44"/>
        <v>0.31300525551258951</v>
      </c>
      <c r="N495" s="23">
        <f t="shared" si="46"/>
        <v>7.00262531322179E-2</v>
      </c>
      <c r="O495">
        <f t="shared" si="47"/>
        <v>2.9752217992576373E-4</v>
      </c>
      <c r="P495" s="23"/>
    </row>
    <row r="496" spans="1:16" x14ac:dyDescent="0.2">
      <c r="A496" s="23"/>
      <c r="D496" s="23"/>
      <c r="E496">
        <v>134.64651489257801</v>
      </c>
      <c r="F496">
        <v>4999.654296875</v>
      </c>
      <c r="G496">
        <v>1.06462284915828E-4</v>
      </c>
      <c r="H496" s="1">
        <v>2.63964160403903E-8</v>
      </c>
      <c r="I496" s="29">
        <v>1.7522999999999999E-4</v>
      </c>
      <c r="J496" s="21">
        <f t="shared" si="45"/>
        <v>3.5048423269890144E-8</v>
      </c>
      <c r="K496" s="10">
        <f t="shared" si="42"/>
        <v>1.9683194508370305E-3</v>
      </c>
      <c r="L496" s="10">
        <f t="shared" si="43"/>
        <v>2.3193194508370307E-3</v>
      </c>
      <c r="M496" s="10">
        <f t="shared" si="44"/>
        <v>0.31228828097777411</v>
      </c>
      <c r="N496" s="23">
        <f t="shared" si="46"/>
        <v>6.992455417113369E-2</v>
      </c>
      <c r="O496">
        <f t="shared" si="47"/>
        <v>1.0650574880436989E-4</v>
      </c>
      <c r="P496" s="23"/>
    </row>
    <row r="497" spans="1:16" x14ac:dyDescent="0.2">
      <c r="A497" s="23"/>
      <c r="D497" s="23"/>
      <c r="E497">
        <v>134.31758117675801</v>
      </c>
      <c r="F497">
        <v>4999.654296875</v>
      </c>
      <c r="G497">
        <v>1.06553772244629E-4</v>
      </c>
      <c r="H497" s="1">
        <v>2.60355507592443E-8</v>
      </c>
      <c r="I497" s="29">
        <v>1.7532E-4</v>
      </c>
      <c r="J497" s="21">
        <f t="shared" si="45"/>
        <v>3.5066424514507447E-8</v>
      </c>
      <c r="K497" s="10">
        <f t="shared" si="42"/>
        <v>1.9693304007347384E-3</v>
      </c>
      <c r="L497" s="10">
        <f t="shared" si="43"/>
        <v>2.3203304007347386E-3</v>
      </c>
      <c r="M497" s="10">
        <f t="shared" si="44"/>
        <v>0.31166116695758772</v>
      </c>
      <c r="N497" s="23">
        <f t="shared" si="46"/>
        <v>6.9889520839423278E-2</v>
      </c>
      <c r="O497">
        <f t="shared" si="47"/>
        <v>2.793313055027975E-4</v>
      </c>
      <c r="P497" s="23"/>
    </row>
    <row r="498" spans="1:16" x14ac:dyDescent="0.2">
      <c r="A498" s="23"/>
      <c r="D498" s="23"/>
      <c r="E498">
        <v>134.00528717041001</v>
      </c>
      <c r="F498">
        <v>4999.654296875</v>
      </c>
      <c r="G498">
        <v>1.06606060460877E-4</v>
      </c>
      <c r="H498" s="1">
        <v>2.7235826855103799E-8</v>
      </c>
      <c r="I498" s="29">
        <v>1.7537E-4</v>
      </c>
      <c r="J498" s="21">
        <f t="shared" si="45"/>
        <v>3.5076425205961503E-8</v>
      </c>
      <c r="K498" s="10">
        <f t="shared" si="42"/>
        <v>1.9698920395667982E-3</v>
      </c>
      <c r="L498" s="10">
        <f t="shared" si="43"/>
        <v>2.3208920395667984E-3</v>
      </c>
      <c r="M498" s="10">
        <f t="shared" si="44"/>
        <v>0.31101180425366742</v>
      </c>
      <c r="N498" s="23">
        <f t="shared" si="46"/>
        <v>6.9802287346929393E-2</v>
      </c>
      <c r="O498">
        <f t="shared" si="47"/>
        <v>2.3870389963806757E-4</v>
      </c>
      <c r="P498" s="23"/>
    </row>
    <row r="499" spans="1:16" x14ac:dyDescent="0.2">
      <c r="A499" s="23"/>
      <c r="D499" s="23"/>
      <c r="E499">
        <v>133.685997009277</v>
      </c>
      <c r="F499">
        <v>4999.654296875</v>
      </c>
      <c r="G499">
        <v>1.06663742410953E-4</v>
      </c>
      <c r="H499" s="1">
        <v>2.72424802338148E-8</v>
      </c>
      <c r="I499" s="29">
        <v>1.7542999999999999E-4</v>
      </c>
      <c r="J499" s="21">
        <f t="shared" si="45"/>
        <v>3.5088426035706376E-8</v>
      </c>
      <c r="K499" s="10">
        <f t="shared" si="42"/>
        <v>1.9705660061652701E-3</v>
      </c>
      <c r="L499" s="10">
        <f t="shared" si="43"/>
        <v>2.3215660061652703E-3</v>
      </c>
      <c r="M499" s="10">
        <f t="shared" si="44"/>
        <v>0.3103608661570495</v>
      </c>
      <c r="N499" s="23">
        <f t="shared" si="46"/>
        <v>6.9726071540350876E-2</v>
      </c>
      <c r="O499">
        <f t="shared" si="47"/>
        <v>3.0026161753744931E-4</v>
      </c>
      <c r="P499" s="23"/>
    </row>
    <row r="500" spans="1:16" x14ac:dyDescent="0.2">
      <c r="A500" s="23"/>
      <c r="D500" s="23"/>
      <c r="E500">
        <v>133.347579956055</v>
      </c>
      <c r="F500">
        <v>4999.654296875</v>
      </c>
      <c r="G500">
        <v>1.06714871696449E-4</v>
      </c>
      <c r="H500" s="1">
        <v>2.5757123923953902E-8</v>
      </c>
      <c r="I500" s="29">
        <v>1.7547999999999999E-4</v>
      </c>
      <c r="J500" s="21">
        <f t="shared" si="45"/>
        <v>3.5098426727160432E-8</v>
      </c>
      <c r="K500" s="10">
        <f t="shared" si="42"/>
        <v>1.9711276449973299E-3</v>
      </c>
      <c r="L500" s="10">
        <f t="shared" si="43"/>
        <v>2.3221276449973301E-3</v>
      </c>
      <c r="M500" s="10">
        <f t="shared" si="44"/>
        <v>0.30965010180944719</v>
      </c>
      <c r="N500" s="23">
        <f t="shared" si="46"/>
        <v>6.962445788854818E-2</v>
      </c>
      <c r="O500">
        <f t="shared" si="47"/>
        <v>2.5801238059351711E-4</v>
      </c>
      <c r="P500" s="23"/>
    </row>
    <row r="501" spans="1:16" x14ac:dyDescent="0.2">
      <c r="A501" s="23"/>
      <c r="D501" s="23"/>
      <c r="E501">
        <v>133.008171081543</v>
      </c>
      <c r="F501">
        <v>4999.654296875</v>
      </c>
      <c r="G501">
        <v>1.06778279025262E-4</v>
      </c>
      <c r="H501" s="1">
        <v>2.60509315795027E-8</v>
      </c>
      <c r="I501" s="29">
        <v>1.7553999999999999E-4</v>
      </c>
      <c r="J501" s="21">
        <f t="shared" si="45"/>
        <v>3.5110427556905298E-8</v>
      </c>
      <c r="K501" s="10">
        <f t="shared" si="42"/>
        <v>1.9718016115958014E-3</v>
      </c>
      <c r="L501" s="10">
        <f t="shared" si="43"/>
        <v>2.3228016115958016E-3</v>
      </c>
      <c r="M501" s="10">
        <f t="shared" si="44"/>
        <v>0.30895159414361817</v>
      </c>
      <c r="N501" s="23">
        <f t="shared" si="46"/>
        <v>6.9536886196840772E-2</v>
      </c>
      <c r="O501">
        <f t="shared" si="47"/>
        <v>1.669840575937173E-4</v>
      </c>
      <c r="P501" s="23"/>
    </row>
    <row r="502" spans="1:16" x14ac:dyDescent="0.2">
      <c r="A502" s="23"/>
      <c r="D502" s="23"/>
      <c r="E502">
        <v>132.67310333251999</v>
      </c>
      <c r="F502">
        <v>4999.654296875</v>
      </c>
      <c r="G502">
        <v>1.0685393233927799E-4</v>
      </c>
      <c r="H502" s="1">
        <v>2.50288134231269E-8</v>
      </c>
      <c r="I502" s="29">
        <v>1.7562E-4</v>
      </c>
      <c r="J502" s="21">
        <f t="shared" si="45"/>
        <v>3.5126428663231791E-8</v>
      </c>
      <c r="K502" s="10">
        <f t="shared" si="42"/>
        <v>1.9727002337270975E-3</v>
      </c>
      <c r="L502" s="10">
        <f t="shared" si="43"/>
        <v>2.3237002337270977E-3</v>
      </c>
      <c r="M502" s="10">
        <f t="shared" si="44"/>
        <v>0.3082925212230761</v>
      </c>
      <c r="N502" s="23">
        <f t="shared" si="46"/>
        <v>6.9480935224540116E-2</v>
      </c>
      <c r="O502">
        <f t="shared" si="47"/>
        <v>1.7093142716987083E-4</v>
      </c>
      <c r="P502" s="23"/>
    </row>
    <row r="503" spans="1:16" x14ac:dyDescent="0.2">
      <c r="A503" s="23"/>
      <c r="D503" s="23"/>
      <c r="E503">
        <v>132.33599853515599</v>
      </c>
      <c r="F503">
        <v>4999.654296875</v>
      </c>
      <c r="G503">
        <v>1.0692508695508699E-4</v>
      </c>
      <c r="H503" s="1">
        <v>2.5724040429274801E-8</v>
      </c>
      <c r="I503" s="29">
        <v>1.7569999999999999E-4</v>
      </c>
      <c r="J503" s="21">
        <f t="shared" si="45"/>
        <v>3.5142429769558284E-8</v>
      </c>
      <c r="K503" s="10">
        <f t="shared" si="42"/>
        <v>1.9735988558583933E-3</v>
      </c>
      <c r="L503" s="10">
        <f t="shared" si="43"/>
        <v>2.3245988558583935E-3</v>
      </c>
      <c r="M503" s="10">
        <f t="shared" si="44"/>
        <v>0.30762811078370167</v>
      </c>
      <c r="N503" s="23">
        <f t="shared" si="46"/>
        <v>6.9423313420420879E-2</v>
      </c>
      <c r="O503">
        <f t="shared" si="47"/>
        <v>2.5501396152855801E-4</v>
      </c>
      <c r="P503" s="23"/>
    </row>
    <row r="504" spans="1:16" x14ac:dyDescent="0.2">
      <c r="A504" s="23"/>
      <c r="D504" s="23"/>
      <c r="E504">
        <v>132.00598144531199</v>
      </c>
      <c r="F504">
        <v>4999.654296875</v>
      </c>
      <c r="G504">
        <v>1.0698618402790801E-4</v>
      </c>
      <c r="H504" s="1">
        <v>2.6157347471814099E-8</v>
      </c>
      <c r="I504" s="29">
        <v>1.7576000000000001E-4</v>
      </c>
      <c r="J504" s="21">
        <f t="shared" si="45"/>
        <v>3.5154430599303157E-8</v>
      </c>
      <c r="K504" s="10">
        <f t="shared" si="42"/>
        <v>1.9742728224568652E-3</v>
      </c>
      <c r="L504" s="10">
        <f t="shared" si="43"/>
        <v>2.3252728224568654E-3</v>
      </c>
      <c r="M504" s="10">
        <f t="shared" si="44"/>
        <v>0.30694992105652918</v>
      </c>
      <c r="N504" s="23">
        <f t="shared" si="46"/>
        <v>6.9339154454967633E-2</v>
      </c>
      <c r="O504">
        <f t="shared" si="47"/>
        <v>3.0659843592399297E-4</v>
      </c>
      <c r="P504" s="23"/>
    </row>
    <row r="505" spans="1:16" x14ac:dyDescent="0.2">
      <c r="A505" s="23"/>
      <c r="D505" s="23"/>
      <c r="E505">
        <v>131.66780853271499</v>
      </c>
      <c r="F505">
        <v>4999.654296875</v>
      </c>
      <c r="G505">
        <v>1.0703593806910299E-4</v>
      </c>
      <c r="H505" s="1">
        <v>2.45748432962717E-8</v>
      </c>
      <c r="I505" s="29">
        <v>1.7581000000000001E-4</v>
      </c>
      <c r="J505" s="21">
        <f t="shared" si="45"/>
        <v>3.5164431290757213E-8</v>
      </c>
      <c r="K505" s="10">
        <f t="shared" si="42"/>
        <v>1.974834461288925E-3</v>
      </c>
      <c r="L505" s="10">
        <f t="shared" si="43"/>
        <v>2.3258344612889252E-3</v>
      </c>
      <c r="M505" s="10">
        <f t="shared" si="44"/>
        <v>0.30623752652778052</v>
      </c>
      <c r="N505" s="23">
        <f t="shared" si="46"/>
        <v>6.9235471168893531E-2</v>
      </c>
      <c r="O505">
        <f t="shared" si="47"/>
        <v>1.3809040484744878E-4</v>
      </c>
      <c r="P505" s="23"/>
    </row>
    <row r="506" spans="1:16" x14ac:dyDescent="0.2">
      <c r="A506" s="23"/>
      <c r="D506" s="23"/>
      <c r="E506">
        <v>131.32540893554699</v>
      </c>
      <c r="F506">
        <v>4999.654296875</v>
      </c>
      <c r="G506">
        <v>1.07126183668881E-4</v>
      </c>
      <c r="H506" s="1">
        <v>2.8049668160819399E-8</v>
      </c>
      <c r="I506" s="29">
        <v>1.7589999999999999E-4</v>
      </c>
      <c r="J506" s="21">
        <f t="shared" si="45"/>
        <v>3.5182432535374515E-8</v>
      </c>
      <c r="K506" s="10">
        <f t="shared" si="42"/>
        <v>1.9758454111866329E-3</v>
      </c>
      <c r="L506" s="10">
        <f t="shared" si="43"/>
        <v>2.326845411186633E-3</v>
      </c>
      <c r="M506" s="10">
        <f t="shared" si="44"/>
        <v>0.30557392515388554</v>
      </c>
      <c r="N506" s="23">
        <f t="shared" si="46"/>
        <v>6.9188189069900999E-2</v>
      </c>
      <c r="O506">
        <f t="shared" si="47"/>
        <v>3.5935714782469328E-4</v>
      </c>
      <c r="P506" s="23"/>
    </row>
    <row r="507" spans="1:16" x14ac:dyDescent="0.2">
      <c r="A507" s="23"/>
      <c r="D507" s="23"/>
      <c r="E507">
        <v>130.97405242919899</v>
      </c>
      <c r="F507">
        <v>4999.654296875</v>
      </c>
      <c r="G507">
        <v>1.0715959894679E-4</v>
      </c>
      <c r="H507" s="1">
        <v>2.5954239563262099E-8</v>
      </c>
      <c r="I507" s="29">
        <v>1.7594E-4</v>
      </c>
      <c r="J507" s="21">
        <f t="shared" si="45"/>
        <v>3.5190433088537762E-8</v>
      </c>
      <c r="K507" s="10">
        <f t="shared" si="42"/>
        <v>1.9762947222522805E-3</v>
      </c>
      <c r="L507" s="10">
        <f t="shared" si="43"/>
        <v>2.3272947222522807E-3</v>
      </c>
      <c r="M507" s="10">
        <f t="shared" si="44"/>
        <v>0.30481522097046831</v>
      </c>
      <c r="N507" s="23">
        <f t="shared" si="46"/>
        <v>6.9061926597910134E-2</v>
      </c>
      <c r="O507">
        <f t="shared" si="47"/>
        <v>2.1169390483455125E-4</v>
      </c>
      <c r="P507" s="23"/>
    </row>
    <row r="508" spans="1:16" x14ac:dyDescent="0.2">
      <c r="A508" s="23"/>
      <c r="D508" s="23"/>
      <c r="E508">
        <v>130.648551940918</v>
      </c>
      <c r="F508">
        <v>4999.654296875</v>
      </c>
      <c r="G508">
        <v>1.07227663993784E-4</v>
      </c>
      <c r="H508" s="1">
        <v>2.61927621580416E-8</v>
      </c>
      <c r="I508" s="29">
        <v>1.7600999999999999E-4</v>
      </c>
      <c r="J508" s="21">
        <f t="shared" si="45"/>
        <v>3.5204434056573438E-8</v>
      </c>
      <c r="K508" s="10">
        <f t="shared" si="42"/>
        <v>1.9770810166171641E-3</v>
      </c>
      <c r="L508" s="10">
        <f t="shared" si="43"/>
        <v>2.3280810166171643E-3</v>
      </c>
      <c r="M508" s="10">
        <f t="shared" si="44"/>
        <v>0.30416041362217278</v>
      </c>
      <c r="N508" s="23">
        <f t="shared" si="46"/>
        <v>6.8993020128520377E-2</v>
      </c>
      <c r="O508">
        <f t="shared" si="47"/>
        <v>2.5559573543487837E-4</v>
      </c>
      <c r="P508" s="23"/>
    </row>
    <row r="509" spans="1:16" x14ac:dyDescent="0.2">
      <c r="A509" s="23"/>
      <c r="D509" s="23"/>
      <c r="E509">
        <v>130.32620239257801</v>
      </c>
      <c r="F509">
        <v>4999.654296875</v>
      </c>
      <c r="G509">
        <v>1.07290274598181E-4</v>
      </c>
      <c r="H509" s="1">
        <v>2.46693967739284E-8</v>
      </c>
      <c r="I509" s="29">
        <v>1.7607000000000001E-4</v>
      </c>
      <c r="J509" s="21">
        <f t="shared" si="45"/>
        <v>3.5216434886318317E-8</v>
      </c>
      <c r="K509" s="10">
        <f t="shared" si="42"/>
        <v>1.9777549832156369E-3</v>
      </c>
      <c r="L509" s="10">
        <f t="shared" si="43"/>
        <v>2.3287549832156371E-3</v>
      </c>
      <c r="M509" s="10">
        <f t="shared" si="44"/>
        <v>0.30349779326528575</v>
      </c>
      <c r="N509" s="23">
        <f t="shared" si="46"/>
        <v>6.8910628958645317E-2</v>
      </c>
      <c r="O509">
        <f t="shared" si="47"/>
        <v>3.0537274400215908E-4</v>
      </c>
      <c r="P509" s="23"/>
    </row>
    <row r="510" spans="1:16" x14ac:dyDescent="0.2">
      <c r="A510" s="23"/>
      <c r="D510" s="23"/>
      <c r="E510">
        <v>129.99935150146499</v>
      </c>
      <c r="F510">
        <v>4999.654296875</v>
      </c>
      <c r="G510">
        <v>1.07335523031899E-4</v>
      </c>
      <c r="H510" s="1">
        <v>2.4751645450742199E-8</v>
      </c>
      <c r="I510" s="29">
        <v>1.7611999999999999E-4</v>
      </c>
      <c r="J510" s="21">
        <f t="shared" si="45"/>
        <v>3.5226435577772367E-8</v>
      </c>
      <c r="K510" s="10">
        <f t="shared" si="42"/>
        <v>1.9783166220476963E-3</v>
      </c>
      <c r="L510" s="10">
        <f t="shared" si="43"/>
        <v>2.3293166220476965E-3</v>
      </c>
      <c r="M510" s="10">
        <f t="shared" si="44"/>
        <v>0.30280965030778356</v>
      </c>
      <c r="N510" s="23">
        <f t="shared" si="46"/>
        <v>6.8810817605146582E-2</v>
      </c>
      <c r="O510">
        <f t="shared" si="47"/>
        <v>3.060205179524033E-4</v>
      </c>
      <c r="P510" s="23"/>
    </row>
    <row r="511" spans="1:16" x14ac:dyDescent="0.2">
      <c r="A511" s="23"/>
      <c r="D511" s="23"/>
      <c r="E511">
        <v>129.67319488525399</v>
      </c>
      <c r="F511">
        <v>4999.654296875</v>
      </c>
      <c r="G511">
        <v>1.0739268656438099E-4</v>
      </c>
      <c r="H511" s="1">
        <v>2.4500256341536201E-8</v>
      </c>
      <c r="I511" s="29">
        <v>1.7616999999999999E-4</v>
      </c>
      <c r="J511" s="21">
        <f t="shared" si="45"/>
        <v>3.5236436269226423E-8</v>
      </c>
      <c r="K511" s="10">
        <f t="shared" si="42"/>
        <v>1.9788782608797561E-3</v>
      </c>
      <c r="L511" s="10">
        <f t="shared" si="43"/>
        <v>2.3298782608797562E-3</v>
      </c>
      <c r="M511" s="10">
        <f t="shared" si="44"/>
        <v>0.30212275778197728</v>
      </c>
      <c r="N511" s="23">
        <f t="shared" si="46"/>
        <v>6.871100698852009E-2</v>
      </c>
      <c r="O511">
        <f t="shared" si="47"/>
        <v>2.6603714550103218E-4</v>
      </c>
      <c r="P511" s="23"/>
    </row>
    <row r="512" spans="1:16" x14ac:dyDescent="0.2">
      <c r="A512" s="23"/>
      <c r="D512" s="23"/>
      <c r="E512">
        <v>129.34279632568399</v>
      </c>
      <c r="F512">
        <v>4999.654296875</v>
      </c>
      <c r="G512">
        <v>1.07452586567718E-4</v>
      </c>
      <c r="H512" s="1">
        <v>2.6331013669076199E-8</v>
      </c>
      <c r="I512" s="29">
        <v>1.7623000000000001E-4</v>
      </c>
      <c r="J512" s="21">
        <f t="shared" si="45"/>
        <v>3.5248437098971296E-8</v>
      </c>
      <c r="K512" s="10">
        <f t="shared" si="42"/>
        <v>1.979552227478228E-3</v>
      </c>
      <c r="L512" s="10">
        <f t="shared" si="43"/>
        <v>2.3305522274782282E-3</v>
      </c>
      <c r="M512" s="10">
        <f t="shared" si="44"/>
        <v>0.30144014208508563</v>
      </c>
      <c r="N512" s="23">
        <f t="shared" si="46"/>
        <v>6.8623108698854435E-2</v>
      </c>
      <c r="O512">
        <f t="shared" si="47"/>
        <v>1.3754839476906778E-4</v>
      </c>
      <c r="P512" s="23"/>
    </row>
    <row r="513" spans="1:16" x14ac:dyDescent="0.2">
      <c r="A513" s="23"/>
      <c r="D513" s="23"/>
      <c r="E513">
        <v>129.010932922363</v>
      </c>
      <c r="F513">
        <v>4999.654296875</v>
      </c>
      <c r="G513">
        <v>1.0755013303004E-4</v>
      </c>
      <c r="H513" s="1">
        <v>2.7888565651824E-8</v>
      </c>
      <c r="I513" s="29">
        <v>1.7631999999999999E-4</v>
      </c>
      <c r="J513" s="21">
        <f t="shared" si="45"/>
        <v>3.5266438343588599E-8</v>
      </c>
      <c r="K513" s="10">
        <f t="shared" si="42"/>
        <v>1.9805631773759358E-3</v>
      </c>
      <c r="L513" s="10">
        <f t="shared" si="43"/>
        <v>2.331563177375936E-3</v>
      </c>
      <c r="M513" s="10">
        <f t="shared" si="44"/>
        <v>0.3007971406806984</v>
      </c>
      <c r="N513" s="23">
        <f t="shared" si="46"/>
        <v>6.8577461420445032E-2</v>
      </c>
      <c r="O513">
        <f t="shared" si="47"/>
        <v>2.667371522803336E-4</v>
      </c>
      <c r="P513" s="23"/>
    </row>
    <row r="514" spans="1:16" x14ac:dyDescent="0.2">
      <c r="A514" s="23"/>
      <c r="D514" s="23"/>
      <c r="E514">
        <v>128.68344116210901</v>
      </c>
      <c r="F514">
        <v>4999.654296875</v>
      </c>
      <c r="G514">
        <v>1.0760406765003801E-4</v>
      </c>
      <c r="H514" s="1">
        <v>2.6191504290069399E-8</v>
      </c>
      <c r="I514" s="29">
        <v>1.7637999999999999E-4</v>
      </c>
      <c r="J514" s="21">
        <f t="shared" si="45"/>
        <v>3.5278439173333465E-8</v>
      </c>
      <c r="K514" s="10">
        <f t="shared" si="42"/>
        <v>1.9812371439744073E-3</v>
      </c>
      <c r="L514" s="10">
        <f t="shared" si="43"/>
        <v>2.3322371439744075E-3</v>
      </c>
      <c r="M514" s="10">
        <f t="shared" si="44"/>
        <v>0.30012030129271583</v>
      </c>
      <c r="N514" s="23">
        <f t="shared" si="46"/>
        <v>6.8490107200919609E-2</v>
      </c>
      <c r="O514">
        <f t="shared" si="47"/>
        <v>2.2259892113606303E-4</v>
      </c>
      <c r="P514" s="23"/>
    </row>
    <row r="515" spans="1:16" x14ac:dyDescent="0.2">
      <c r="A515" s="23"/>
      <c r="D515" s="23"/>
      <c r="E515">
        <v>128.35749053955101</v>
      </c>
      <c r="F515">
        <v>4999.654296875</v>
      </c>
      <c r="G515">
        <v>1.0766409143962701E-4</v>
      </c>
      <c r="H515" s="1">
        <v>2.4822843476901499E-8</v>
      </c>
      <c r="I515" s="29">
        <v>1.7645000000000001E-4</v>
      </c>
      <c r="J515" s="21">
        <f t="shared" si="45"/>
        <v>3.5292440141369148E-8</v>
      </c>
      <c r="K515" s="10">
        <f t="shared" si="42"/>
        <v>1.9820234383392914E-3</v>
      </c>
      <c r="L515" s="10">
        <f t="shared" si="43"/>
        <v>2.3330234383392916E-3</v>
      </c>
      <c r="M515" s="10">
        <f t="shared" si="44"/>
        <v>0.29946103391518636</v>
      </c>
      <c r="N515" s="23">
        <f t="shared" si="46"/>
        <v>6.8417550943994571E-2</v>
      </c>
      <c r="O515">
        <f t="shared" si="47"/>
        <v>3.6547652373942932E-4</v>
      </c>
      <c r="P515" s="23"/>
    </row>
    <row r="516" spans="1:16" x14ac:dyDescent="0.2">
      <c r="A516" s="23"/>
      <c r="D516" s="23"/>
      <c r="E516">
        <v>128.01419448852499</v>
      </c>
      <c r="F516">
        <v>4999.654296875</v>
      </c>
      <c r="G516">
        <v>1.07711801705961E-4</v>
      </c>
      <c r="H516" s="1">
        <v>2.55759142118612E-8</v>
      </c>
      <c r="I516" s="29">
        <v>1.7649000000000001E-4</v>
      </c>
      <c r="J516" s="21">
        <f t="shared" si="45"/>
        <v>3.5300440694532401E-8</v>
      </c>
      <c r="K516" s="10">
        <f t="shared" si="42"/>
        <v>1.9824727494049395E-3</v>
      </c>
      <c r="L516" s="10">
        <f t="shared" si="43"/>
        <v>2.3334727494049396E-3</v>
      </c>
      <c r="M516" s="10">
        <f t="shared" si="44"/>
        <v>0.29871763437599708</v>
      </c>
      <c r="N516" s="23">
        <f t="shared" si="46"/>
        <v>6.8292084296652109E-2</v>
      </c>
      <c r="O516">
        <f t="shared" si="47"/>
        <v>2.4857243455983811E-4</v>
      </c>
      <c r="P516" s="23"/>
    </row>
    <row r="517" spans="1:16" x14ac:dyDescent="0.2">
      <c r="A517" s="23"/>
      <c r="D517" s="23"/>
      <c r="E517">
        <v>127.661861419678</v>
      </c>
      <c r="F517">
        <v>4999.654296875</v>
      </c>
      <c r="G517">
        <v>1.0777690049276801E-4</v>
      </c>
      <c r="H517" s="1">
        <v>2.6956175431529799E-8</v>
      </c>
      <c r="I517" s="29">
        <v>1.7656E-4</v>
      </c>
      <c r="J517" s="21">
        <f t="shared" si="45"/>
        <v>3.5314441662568077E-8</v>
      </c>
      <c r="K517" s="10">
        <f t="shared" ref="K517:K580" si="48">J517*B$6</f>
        <v>1.9832590437698231E-3</v>
      </c>
      <c r="L517" s="10">
        <f t="shared" ref="L517:L580" si="49">K517+B$7</f>
        <v>2.3342590437698233E-3</v>
      </c>
      <c r="M517" s="10">
        <f t="shared" ref="M517:M580" si="50">L517*E517</f>
        <v>0.2979958545633733</v>
      </c>
      <c r="N517" s="23">
        <f t="shared" si="46"/>
        <v>6.8204504007952874E-2</v>
      </c>
      <c r="O517">
        <f t="shared" si="47"/>
        <v>1.1632680008754877E-4</v>
      </c>
      <c r="P517" s="23"/>
    </row>
    <row r="518" spans="1:16" x14ac:dyDescent="0.2">
      <c r="A518" s="23"/>
      <c r="D518" s="23"/>
      <c r="E518">
        <v>127.319664001465</v>
      </c>
      <c r="F518">
        <v>4999.654296875</v>
      </c>
      <c r="G518">
        <v>1.0787624614349E-4</v>
      </c>
      <c r="H518" s="1">
        <v>2.6535816177755401E-8</v>
      </c>
      <c r="I518" s="29">
        <v>1.7666000000000001E-4</v>
      </c>
      <c r="J518" s="21">
        <f t="shared" ref="J518:J581" si="51">I518/F518</f>
        <v>3.5334443045476189E-8</v>
      </c>
      <c r="K518" s="10">
        <f t="shared" si="48"/>
        <v>1.9843823214339426E-3</v>
      </c>
      <c r="L518" s="10">
        <f t="shared" si="49"/>
        <v>2.3353823214339428E-3</v>
      </c>
      <c r="M518" s="10">
        <f t="shared" si="50"/>
        <v>0.29734009247993093</v>
      </c>
      <c r="N518" s="23">
        <f t="shared" ref="N518:N581" si="52">((M518/E518)-$B$8)*E518</f>
        <v>6.8164697277293934E-2</v>
      </c>
      <c r="O518">
        <f t="shared" ref="O518:O581" si="53">(N519-N518)/(E519-E518)</f>
        <v>3.6052102392791611E-4</v>
      </c>
      <c r="P518" s="23"/>
    </row>
    <row r="519" spans="1:16" x14ac:dyDescent="0.2">
      <c r="A519" s="23"/>
      <c r="D519" s="23"/>
      <c r="E519">
        <v>126.993350982666</v>
      </c>
      <c r="F519">
        <v>4999.654296875</v>
      </c>
      <c r="G519">
        <v>1.07919336598063E-4</v>
      </c>
      <c r="H519" s="1">
        <v>2.5712612062712399E-8</v>
      </c>
      <c r="I519" s="29">
        <v>1.7670000000000001E-4</v>
      </c>
      <c r="J519" s="21">
        <f t="shared" si="51"/>
        <v>3.5342443598639442E-8</v>
      </c>
      <c r="K519" s="10">
        <f t="shared" si="48"/>
        <v>1.9848316324995912E-3</v>
      </c>
      <c r="L519" s="10">
        <f t="shared" si="49"/>
        <v>2.3358316324995913E-3</v>
      </c>
      <c r="M519" s="10">
        <f t="shared" si="50"/>
        <v>0.2966350863424343</v>
      </c>
      <c r="N519" s="23">
        <f t="shared" si="52"/>
        <v>6.804705457363551E-2</v>
      </c>
      <c r="O519">
        <f t="shared" si="53"/>
        <v>1.9383423312910249E-4</v>
      </c>
      <c r="P519" s="23"/>
    </row>
    <row r="520" spans="1:16" x14ac:dyDescent="0.2">
      <c r="A520" s="23"/>
      <c r="D520" s="23"/>
      <c r="E520">
        <v>126.660541534424</v>
      </c>
      <c r="F520">
        <v>4999.654296875</v>
      </c>
      <c r="G520">
        <v>1.08008462965639E-4</v>
      </c>
      <c r="H520" s="1">
        <v>2.67457075668211E-8</v>
      </c>
      <c r="I520" s="29">
        <v>1.7678E-4</v>
      </c>
      <c r="J520" s="21">
        <f t="shared" si="51"/>
        <v>3.5358444704965928E-8</v>
      </c>
      <c r="K520" s="10">
        <f t="shared" si="48"/>
        <v>1.9857302546308865E-3</v>
      </c>
      <c r="L520" s="10">
        <f t="shared" si="49"/>
        <v>2.3367302546308867E-3</v>
      </c>
      <c r="M520" s="10">
        <f t="shared" si="50"/>
        <v>0.29597151947142059</v>
      </c>
      <c r="N520" s="23">
        <f t="shared" si="52"/>
        <v>6.7982544709457401E-2</v>
      </c>
      <c r="O520">
        <f t="shared" si="53"/>
        <v>3.1174171513294086E-4</v>
      </c>
      <c r="P520" s="23"/>
    </row>
    <row r="521" spans="1:16" x14ac:dyDescent="0.2">
      <c r="A521" s="23"/>
      <c r="D521" s="23"/>
      <c r="E521">
        <v>126.34514617919901</v>
      </c>
      <c r="F521">
        <v>4999.654296875</v>
      </c>
      <c r="G521">
        <v>1.08053741888668E-4</v>
      </c>
      <c r="H521" s="1">
        <v>2.4186752923384799E-8</v>
      </c>
      <c r="I521" s="29">
        <v>1.7683E-4</v>
      </c>
      <c r="J521" s="21">
        <f t="shared" si="51"/>
        <v>3.5368445396419985E-8</v>
      </c>
      <c r="K521" s="10">
        <f t="shared" si="48"/>
        <v>1.9862918934629463E-3</v>
      </c>
      <c r="L521" s="10">
        <f t="shared" si="49"/>
        <v>2.3372918934629464E-3</v>
      </c>
      <c r="M521" s="10">
        <f t="shared" si="50"/>
        <v>0.2953054859430328</v>
      </c>
      <c r="N521" s="23">
        <f t="shared" si="52"/>
        <v>6.7884222820474599E-2</v>
      </c>
      <c r="O521">
        <f t="shared" si="53"/>
        <v>6.5991035573171862E-5</v>
      </c>
      <c r="P521" s="23"/>
    </row>
    <row r="522" spans="1:16" x14ac:dyDescent="0.2">
      <c r="A522" s="23"/>
      <c r="D522" s="23"/>
      <c r="E522">
        <v>126.01477432250999</v>
      </c>
      <c r="F522">
        <v>4999.654296875</v>
      </c>
      <c r="G522">
        <v>1.08164861161636E-4</v>
      </c>
      <c r="H522" s="1">
        <v>2.46894518678829E-8</v>
      </c>
      <c r="I522" s="29">
        <v>1.7694E-4</v>
      </c>
      <c r="J522" s="21">
        <f t="shared" si="51"/>
        <v>3.5390446917618914E-8</v>
      </c>
      <c r="K522" s="10">
        <f t="shared" si="48"/>
        <v>1.9875274988934784E-3</v>
      </c>
      <c r="L522" s="10">
        <f t="shared" si="49"/>
        <v>2.3385274988934786E-3</v>
      </c>
      <c r="M522" s="10">
        <f t="shared" si="50"/>
        <v>0.29468901502004546</v>
      </c>
      <c r="N522" s="23">
        <f t="shared" si="52"/>
        <v>6.786242123952746E-2</v>
      </c>
      <c r="O522">
        <f t="shared" si="53"/>
        <v>4.5761517794935309E-4</v>
      </c>
      <c r="P522" s="23"/>
    </row>
    <row r="523" spans="1:16" x14ac:dyDescent="0.2">
      <c r="A523" s="23"/>
      <c r="D523" s="23"/>
      <c r="E523">
        <v>125.665859222412</v>
      </c>
      <c r="F523">
        <v>4999.654296875</v>
      </c>
      <c r="G523">
        <v>1.0817472844018201E-4</v>
      </c>
      <c r="H523" s="1">
        <v>2.5693452914678801E-8</v>
      </c>
      <c r="I523" s="29">
        <v>1.7696000000000001E-4</v>
      </c>
      <c r="J523" s="21">
        <f t="shared" si="51"/>
        <v>3.539444719420054E-8</v>
      </c>
      <c r="K523" s="10">
        <f t="shared" si="48"/>
        <v>1.9877521544263022E-3</v>
      </c>
      <c r="L523" s="10">
        <f t="shared" si="49"/>
        <v>2.3387521544263024E-3</v>
      </c>
      <c r="M523" s="10">
        <f t="shared" si="50"/>
        <v>0.29390129899424849</v>
      </c>
      <c r="N523" s="23">
        <f t="shared" si="52"/>
        <v>6.7702752393906898E-2</v>
      </c>
      <c r="O523">
        <f t="shared" si="53"/>
        <v>2.084516918536569E-4</v>
      </c>
      <c r="P523" s="23"/>
    </row>
    <row r="524" spans="1:16" x14ac:dyDescent="0.2">
      <c r="A524" s="23"/>
      <c r="D524" s="23"/>
      <c r="E524">
        <v>125.324897766113</v>
      </c>
      <c r="F524">
        <v>4999.654296875</v>
      </c>
      <c r="G524">
        <v>1.0826206937653401E-4</v>
      </c>
      <c r="H524" s="1">
        <v>2.9485408333463299E-8</v>
      </c>
      <c r="I524" s="29">
        <v>1.7704E-4</v>
      </c>
      <c r="J524" s="21">
        <f t="shared" si="51"/>
        <v>3.5410448300527026E-8</v>
      </c>
      <c r="K524" s="10">
        <f t="shared" si="48"/>
        <v>1.988650776557598E-3</v>
      </c>
      <c r="L524" s="10">
        <f t="shared" si="49"/>
        <v>2.3396507765575981E-3</v>
      </c>
      <c r="M524" s="10">
        <f t="shared" si="50"/>
        <v>0.29321649438048786</v>
      </c>
      <c r="N524" s="23">
        <f t="shared" si="52"/>
        <v>6.7631678401484485E-2</v>
      </c>
      <c r="O524">
        <f t="shared" si="53"/>
        <v>2.7460446625132652E-4</v>
      </c>
      <c r="P524" s="23"/>
    </row>
    <row r="525" spans="1:16" x14ac:dyDescent="0.2">
      <c r="A525" s="23"/>
      <c r="D525" s="23"/>
      <c r="E525">
        <v>125.007026672363</v>
      </c>
      <c r="F525">
        <v>4999.654296875</v>
      </c>
      <c r="G525">
        <v>1.08320069836545E-4</v>
      </c>
      <c r="H525" s="1">
        <v>2.6773247714927601E-8</v>
      </c>
      <c r="I525" s="29">
        <v>1.771E-4</v>
      </c>
      <c r="J525" s="21">
        <f t="shared" si="51"/>
        <v>3.5422449130271899E-8</v>
      </c>
      <c r="K525" s="10">
        <f t="shared" si="48"/>
        <v>1.9893247431560699E-3</v>
      </c>
      <c r="L525" s="10">
        <f t="shared" si="49"/>
        <v>2.3403247431560701E-3</v>
      </c>
      <c r="M525" s="10">
        <f t="shared" si="50"/>
        <v>0.29255703758970192</v>
      </c>
      <c r="N525" s="23">
        <f t="shared" si="52"/>
        <v>6.7544389579448541E-2</v>
      </c>
      <c r="O525">
        <f t="shared" si="53"/>
        <v>2.1846280476642393E-4</v>
      </c>
      <c r="P525" s="23"/>
    </row>
    <row r="526" spans="1:16" x14ac:dyDescent="0.2">
      <c r="A526" s="23"/>
      <c r="D526" s="23"/>
      <c r="E526">
        <v>124.658985137939</v>
      </c>
      <c r="F526">
        <v>4999.654296875</v>
      </c>
      <c r="G526">
        <v>1.08398705250076E-4</v>
      </c>
      <c r="H526" s="1">
        <v>2.48866558839276E-8</v>
      </c>
      <c r="I526" s="29">
        <v>1.7718000000000001E-4</v>
      </c>
      <c r="J526" s="21">
        <f t="shared" si="51"/>
        <v>3.5438450236598392E-8</v>
      </c>
      <c r="K526" s="10">
        <f t="shared" si="48"/>
        <v>1.9902233652873656E-3</v>
      </c>
      <c r="L526" s="10">
        <f t="shared" si="49"/>
        <v>2.3412233652873658E-3</v>
      </c>
      <c r="M526" s="10">
        <f t="shared" si="50"/>
        <v>0.29185452869795325</v>
      </c>
      <c r="N526" s="23">
        <f t="shared" si="52"/>
        <v>6.7468355449663064E-2</v>
      </c>
      <c r="O526">
        <f t="shared" si="53"/>
        <v>3.3173460704041065E-4</v>
      </c>
      <c r="P526" s="23"/>
    </row>
    <row r="527" spans="1:16" x14ac:dyDescent="0.2">
      <c r="A527" s="23"/>
      <c r="D527" s="23"/>
      <c r="E527">
        <v>124.32566833496099</v>
      </c>
      <c r="F527">
        <v>4999.654296875</v>
      </c>
      <c r="G527">
        <v>1.08442016408525E-4</v>
      </c>
      <c r="H527" s="1">
        <v>2.4768893805283799E-8</v>
      </c>
      <c r="I527" s="29">
        <v>1.7723000000000001E-4</v>
      </c>
      <c r="J527" s="21">
        <f t="shared" si="51"/>
        <v>3.5448450928052448E-8</v>
      </c>
      <c r="K527" s="10">
        <f t="shared" si="48"/>
        <v>1.9907850041194254E-3</v>
      </c>
      <c r="L527" s="10">
        <f t="shared" si="49"/>
        <v>2.3417850041194256E-3</v>
      </c>
      <c r="M527" s="10">
        <f t="shared" si="50"/>
        <v>0.29114398573393696</v>
      </c>
      <c r="N527" s="23">
        <f t="shared" si="52"/>
        <v>6.735778273100719E-2</v>
      </c>
      <c r="O527">
        <f t="shared" si="53"/>
        <v>2.9713145549854308E-4</v>
      </c>
      <c r="P527" s="23"/>
    </row>
    <row r="528" spans="1:16" x14ac:dyDescent="0.2">
      <c r="A528" s="23"/>
      <c r="D528" s="23"/>
      <c r="E528">
        <v>123.984119415283</v>
      </c>
      <c r="F528">
        <v>4999.654296875</v>
      </c>
      <c r="G528">
        <v>1.08497800442537E-4</v>
      </c>
      <c r="H528" s="1">
        <v>2.4938522348816101E-8</v>
      </c>
      <c r="I528" s="29">
        <v>1.7729000000000001E-4</v>
      </c>
      <c r="J528" s="21">
        <f t="shared" si="51"/>
        <v>3.5460451757797314E-8</v>
      </c>
      <c r="K528" s="10">
        <f t="shared" si="48"/>
        <v>1.9914589707178973E-3</v>
      </c>
      <c r="L528" s="10">
        <f t="shared" si="49"/>
        <v>2.3424589707178975E-3</v>
      </c>
      <c r="M528" s="10">
        <f t="shared" si="50"/>
        <v>0.29042771275088874</v>
      </c>
      <c r="N528" s="23">
        <f t="shared" si="52"/>
        <v>6.7256297803379314E-2</v>
      </c>
      <c r="O528">
        <f t="shared" si="53"/>
        <v>1.160881231017796E-4</v>
      </c>
      <c r="P528" s="23"/>
    </row>
    <row r="529" spans="1:16" x14ac:dyDescent="0.2">
      <c r="A529" s="23"/>
      <c r="D529" s="23"/>
      <c r="E529">
        <v>123.658340454102</v>
      </c>
      <c r="F529">
        <v>4999.654296875</v>
      </c>
      <c r="G529">
        <v>1.08597807969693E-4</v>
      </c>
      <c r="H529" s="1">
        <v>2.7150038100905401E-8</v>
      </c>
      <c r="I529" s="29">
        <v>1.7739000000000001E-4</v>
      </c>
      <c r="J529" s="21">
        <f t="shared" si="51"/>
        <v>3.5480453140705433E-8</v>
      </c>
      <c r="K529" s="10">
        <f t="shared" si="48"/>
        <v>1.9925822483820173E-3</v>
      </c>
      <c r="L529" s="10">
        <f t="shared" si="49"/>
        <v>2.3435822483820175E-3</v>
      </c>
      <c r="M529" s="10">
        <f t="shared" si="50"/>
        <v>0.28980349155261337</v>
      </c>
      <c r="N529" s="23">
        <f t="shared" si="52"/>
        <v>6.7218478735229764E-2</v>
      </c>
      <c r="O529">
        <f t="shared" si="53"/>
        <v>2.9869041543187E-4</v>
      </c>
      <c r="P529" s="23"/>
    </row>
    <row r="530" spans="1:16" x14ac:dyDescent="0.2">
      <c r="A530" s="23"/>
      <c r="D530" s="23"/>
      <c r="E530">
        <v>123.318954467773</v>
      </c>
      <c r="F530">
        <v>4999.654296875</v>
      </c>
      <c r="G530">
        <v>1.0865964889177501E-4</v>
      </c>
      <c r="H530" s="1">
        <v>2.4791879609243001E-8</v>
      </c>
      <c r="I530" s="29">
        <v>1.7745E-4</v>
      </c>
      <c r="J530" s="21">
        <f t="shared" si="51"/>
        <v>3.54924539704503E-8</v>
      </c>
      <c r="K530" s="10">
        <f t="shared" si="48"/>
        <v>1.9932562149804888E-3</v>
      </c>
      <c r="L530" s="10">
        <f t="shared" si="49"/>
        <v>2.344256214980489E-3</v>
      </c>
      <c r="M530" s="10">
        <f t="shared" si="50"/>
        <v>0.28909122543597277</v>
      </c>
      <c r="N530" s="23">
        <f t="shared" si="52"/>
        <v>6.7117107393981398E-2</v>
      </c>
      <c r="O530">
        <f t="shared" si="53"/>
        <v>3.6492034705344487E-4</v>
      </c>
      <c r="P530" s="23"/>
    </row>
    <row r="531" spans="1:16" x14ac:dyDescent="0.2">
      <c r="A531" s="23"/>
      <c r="D531" s="23"/>
      <c r="E531">
        <v>123.010761260986</v>
      </c>
      <c r="F531">
        <v>4999.654296875</v>
      </c>
      <c r="G531">
        <v>1.08703790671177E-4</v>
      </c>
      <c r="H531" s="1">
        <v>2.52947649524114E-8</v>
      </c>
      <c r="I531" s="29">
        <v>1.7749000000000001E-4</v>
      </c>
      <c r="J531" s="21">
        <f t="shared" si="51"/>
        <v>3.5500454523613546E-8</v>
      </c>
      <c r="K531" s="10">
        <f t="shared" si="48"/>
        <v>1.9937055260461369E-3</v>
      </c>
      <c r="L531" s="10">
        <f t="shared" si="49"/>
        <v>2.3447055260461371E-3</v>
      </c>
      <c r="M531" s="10">
        <f t="shared" si="50"/>
        <v>0.28842401169177595</v>
      </c>
      <c r="N531" s="23">
        <f t="shared" si="52"/>
        <v>6.7004641422001174E-2</v>
      </c>
      <c r="O531">
        <f t="shared" si="53"/>
        <v>8.2638907166107415E-5</v>
      </c>
      <c r="P531" s="23"/>
    </row>
    <row r="532" spans="1:16" x14ac:dyDescent="0.2">
      <c r="A532" s="23"/>
      <c r="D532" s="23"/>
      <c r="E532">
        <v>122.682697296143</v>
      </c>
      <c r="F532">
        <v>4999.654296875</v>
      </c>
      <c r="G532">
        <v>1.08803769545086E-4</v>
      </c>
      <c r="H532" s="1">
        <v>2.474455443851E-8</v>
      </c>
      <c r="I532" s="29">
        <v>1.7760000000000001E-4</v>
      </c>
      <c r="J532" s="21">
        <f t="shared" si="51"/>
        <v>3.5522456044812475E-8</v>
      </c>
      <c r="K532" s="10">
        <f t="shared" si="48"/>
        <v>1.9949411314766686E-3</v>
      </c>
      <c r="L532" s="10">
        <f t="shared" si="49"/>
        <v>2.3459411314766688E-3</v>
      </c>
      <c r="M532" s="10">
        <f t="shared" si="50"/>
        <v>0.28780638570752337</v>
      </c>
      <c r="N532" s="23">
        <f t="shared" si="52"/>
        <v>6.6977530574465968E-2</v>
      </c>
      <c r="O532">
        <f t="shared" si="53"/>
        <v>2.570570339709801E-4</v>
      </c>
      <c r="P532" s="23"/>
    </row>
    <row r="533" spans="1:16" x14ac:dyDescent="0.2">
      <c r="A533" s="23"/>
      <c r="D533" s="23"/>
      <c r="E533">
        <v>122.349681854248</v>
      </c>
      <c r="F533">
        <v>4999.654296875</v>
      </c>
      <c r="G533">
        <v>1.08871547145007E-4</v>
      </c>
      <c r="H533" s="1">
        <v>2.6248362267261699E-8</v>
      </c>
      <c r="I533" s="29">
        <v>1.7767E-4</v>
      </c>
      <c r="J533" s="21">
        <f t="shared" si="51"/>
        <v>3.5536457012848151E-8</v>
      </c>
      <c r="K533" s="10">
        <f t="shared" si="48"/>
        <v>1.9957274258415522E-3</v>
      </c>
      <c r="L533" s="10">
        <f t="shared" si="49"/>
        <v>2.3467274258415524E-3</v>
      </c>
      <c r="M533" s="10">
        <f t="shared" si="50"/>
        <v>0.28712135395035232</v>
      </c>
      <c r="N533" s="23">
        <f t="shared" si="52"/>
        <v>6.6891926612705904E-2</v>
      </c>
      <c r="O533">
        <f t="shared" si="53"/>
        <v>3.428402717628863E-4</v>
      </c>
      <c r="P533" s="23"/>
    </row>
    <row r="534" spans="1:16" x14ac:dyDescent="0.2">
      <c r="A534" s="23"/>
      <c r="D534" s="23"/>
      <c r="E534">
        <v>122.013576507568</v>
      </c>
      <c r="F534">
        <v>4999.654296875</v>
      </c>
      <c r="G534">
        <v>1.08927195656875E-4</v>
      </c>
      <c r="H534" s="1">
        <v>2.8494299043678799E-8</v>
      </c>
      <c r="I534" s="29">
        <v>1.7772E-4</v>
      </c>
      <c r="J534" s="21">
        <f t="shared" si="51"/>
        <v>3.5546457704302214E-8</v>
      </c>
      <c r="K534" s="10">
        <f t="shared" si="48"/>
        <v>1.9962890646736124E-3</v>
      </c>
      <c r="L534" s="10">
        <f t="shared" si="49"/>
        <v>2.3472890646736126E-3</v>
      </c>
      <c r="M534" s="10">
        <f t="shared" si="50"/>
        <v>0.28640113387793159</v>
      </c>
      <c r="N534" s="23">
        <f t="shared" si="52"/>
        <v>6.6776696164309174E-2</v>
      </c>
      <c r="O534">
        <f t="shared" si="53"/>
        <v>2.187640355630099E-4</v>
      </c>
      <c r="P534" s="23"/>
    </row>
    <row r="535" spans="1:16" x14ac:dyDescent="0.2">
      <c r="A535" s="23"/>
      <c r="D535" s="23"/>
      <c r="E535">
        <v>121.680740356445</v>
      </c>
      <c r="F535">
        <v>4999.654296875</v>
      </c>
      <c r="G535">
        <v>1.0900381075822E-4</v>
      </c>
      <c r="H535" s="1">
        <v>2.7165316935253001E-8</v>
      </c>
      <c r="I535" s="29">
        <v>1.7780000000000001E-4</v>
      </c>
      <c r="J535" s="21">
        <f t="shared" si="51"/>
        <v>3.5562458810628707E-8</v>
      </c>
      <c r="K535" s="10">
        <f t="shared" si="48"/>
        <v>1.9971876868049082E-3</v>
      </c>
      <c r="L535" s="10">
        <f t="shared" si="49"/>
        <v>2.3481876868049084E-3</v>
      </c>
      <c r="M535" s="10">
        <f t="shared" si="50"/>
        <v>0.28572921622630926</v>
      </c>
      <c r="N535" s="23">
        <f t="shared" si="52"/>
        <v>6.6703883584708246E-2</v>
      </c>
      <c r="O535">
        <f t="shared" si="53"/>
        <v>2.3372844906674125E-4</v>
      </c>
      <c r="P535" s="23"/>
    </row>
    <row r="536" spans="1:16" x14ac:dyDescent="0.2">
      <c r="A536" s="23"/>
      <c r="D536" s="23"/>
      <c r="E536">
        <v>121.33400726318401</v>
      </c>
      <c r="F536">
        <v>4999.654296875</v>
      </c>
      <c r="G536">
        <v>1.0908849879257601E-4</v>
      </c>
      <c r="H536" s="1">
        <v>2.59956292138135E-8</v>
      </c>
      <c r="I536" s="29">
        <v>1.7788E-4</v>
      </c>
      <c r="J536" s="21">
        <f t="shared" si="51"/>
        <v>3.5578459916955193E-8</v>
      </c>
      <c r="K536" s="10">
        <f t="shared" si="48"/>
        <v>1.9980863089362035E-3</v>
      </c>
      <c r="L536" s="10">
        <f t="shared" si="49"/>
        <v>2.3490863089362037E-3</v>
      </c>
      <c r="M536" s="10">
        <f t="shared" si="50"/>
        <v>0.28502405527031144</v>
      </c>
      <c r="N536" s="23">
        <f t="shared" si="52"/>
        <v>6.662284219658024E-2</v>
      </c>
      <c r="O536">
        <f t="shared" si="53"/>
        <v>2.124858703288429E-4</v>
      </c>
      <c r="P536" s="23"/>
    </row>
    <row r="537" spans="1:16" x14ac:dyDescent="0.2">
      <c r="A537" s="23"/>
      <c r="D537" s="23"/>
      <c r="E537">
        <v>121.01094436645501</v>
      </c>
      <c r="F537">
        <v>4999.654296875</v>
      </c>
      <c r="G537">
        <v>1.0917218579798001E-4</v>
      </c>
      <c r="H537" s="1">
        <v>2.4306550749586799E-8</v>
      </c>
      <c r="I537" s="29">
        <v>1.7796000000000001E-4</v>
      </c>
      <c r="J537" s="21">
        <f t="shared" si="51"/>
        <v>3.5594461023281692E-8</v>
      </c>
      <c r="K537" s="10">
        <f t="shared" si="48"/>
        <v>1.9989849310674997E-3</v>
      </c>
      <c r="L537" s="10">
        <f t="shared" si="49"/>
        <v>2.3499849310674998E-3</v>
      </c>
      <c r="M537" s="10">
        <f t="shared" si="50"/>
        <v>0.28437389575541683</v>
      </c>
      <c r="N537" s="23">
        <f t="shared" si="52"/>
        <v>6.6554195895797821E-2</v>
      </c>
      <c r="O537">
        <f t="shared" si="53"/>
        <v>3.0728941242502813E-4</v>
      </c>
      <c r="P537" s="23"/>
    </row>
    <row r="538" spans="1:16" x14ac:dyDescent="0.2">
      <c r="A538" s="23"/>
      <c r="D538" s="23"/>
      <c r="E538">
        <v>120.675827026367</v>
      </c>
      <c r="F538">
        <v>4999.654296875</v>
      </c>
      <c r="G538">
        <v>1.0922931444606099E-4</v>
      </c>
      <c r="H538" s="1">
        <v>2.6215397243128401E-8</v>
      </c>
      <c r="I538" s="29">
        <v>1.7802000000000001E-4</v>
      </c>
      <c r="J538" s="21">
        <f t="shared" si="51"/>
        <v>3.5606461853026558E-8</v>
      </c>
      <c r="K538" s="10">
        <f t="shared" si="48"/>
        <v>1.9996588976659716E-3</v>
      </c>
      <c r="L538" s="10">
        <f t="shared" si="49"/>
        <v>2.3506588976659718E-3</v>
      </c>
      <c r="M538" s="10">
        <f t="shared" si="50"/>
        <v>0.28366770653272932</v>
      </c>
      <c r="N538" s="23">
        <f t="shared" si="52"/>
        <v>6.645121788526874E-2</v>
      </c>
      <c r="O538">
        <f t="shared" si="53"/>
        <v>2.9762542201085756E-4</v>
      </c>
      <c r="P538" s="23"/>
    </row>
    <row r="539" spans="1:16" x14ac:dyDescent="0.2">
      <c r="A539" s="23"/>
      <c r="D539" s="23"/>
      <c r="E539">
        <v>120.355255126953</v>
      </c>
      <c r="F539">
        <v>4999.654296875</v>
      </c>
      <c r="G539">
        <v>1.09286015275649E-4</v>
      </c>
      <c r="H539" s="1">
        <v>2.6966563991086202E-8</v>
      </c>
      <c r="I539" s="29">
        <v>1.7808E-4</v>
      </c>
      <c r="J539" s="21">
        <f t="shared" si="51"/>
        <v>3.5618462682771425E-8</v>
      </c>
      <c r="K539" s="10">
        <f t="shared" si="48"/>
        <v>2.0003328642644431E-3</v>
      </c>
      <c r="L539" s="10">
        <f t="shared" si="49"/>
        <v>2.3513328642644432E-3</v>
      </c>
      <c r="M539" s="10">
        <f t="shared" si="50"/>
        <v>0.2829952667669362</v>
      </c>
      <c r="N539" s="23">
        <f t="shared" si="52"/>
        <v>6.6355807538420825E-2</v>
      </c>
      <c r="O539">
        <f t="shared" si="53"/>
        <v>1.1702873022948306E-4</v>
      </c>
      <c r="P539" s="23"/>
    </row>
    <row r="540" spans="1:16" x14ac:dyDescent="0.2">
      <c r="A540" s="23"/>
      <c r="D540" s="23"/>
      <c r="E540">
        <v>120.013813018799</v>
      </c>
      <c r="F540">
        <v>4999.654296875</v>
      </c>
      <c r="G540">
        <v>1.09390980018943E-4</v>
      </c>
      <c r="H540" s="1">
        <v>2.5235407347400701E-8</v>
      </c>
      <c r="I540" s="29">
        <v>1.7819E-4</v>
      </c>
      <c r="J540" s="21">
        <f t="shared" si="51"/>
        <v>3.5640464203970354E-8</v>
      </c>
      <c r="K540" s="10">
        <f t="shared" si="48"/>
        <v>2.0015684696949752E-3</v>
      </c>
      <c r="L540" s="10">
        <f t="shared" si="49"/>
        <v>2.3525684696949754E-3</v>
      </c>
      <c r="M540" s="10">
        <f t="shared" si="50"/>
        <v>0.28234071243589487</v>
      </c>
      <c r="N540" s="23">
        <f t="shared" si="52"/>
        <v>6.6315849002056684E-2</v>
      </c>
      <c r="O540">
        <f t="shared" si="53"/>
        <v>3.4105766774921516E-4</v>
      </c>
      <c r="P540" s="23"/>
    </row>
    <row r="541" spans="1:16" x14ac:dyDescent="0.2">
      <c r="A541" s="23"/>
      <c r="D541" s="23"/>
      <c r="E541">
        <v>119.69597625732401</v>
      </c>
      <c r="F541">
        <v>4999.654296875</v>
      </c>
      <c r="G541">
        <v>1.0943541549297301E-4</v>
      </c>
      <c r="H541" s="1">
        <v>2.5056579274140601E-8</v>
      </c>
      <c r="I541" s="29">
        <v>1.7824E-4</v>
      </c>
      <c r="J541" s="21">
        <f t="shared" si="51"/>
        <v>3.565046489542441E-8</v>
      </c>
      <c r="K541" s="10">
        <f t="shared" si="48"/>
        <v>2.002130108527035E-3</v>
      </c>
      <c r="L541" s="10">
        <f t="shared" si="49"/>
        <v>2.3531301085270352E-3</v>
      </c>
      <c r="M541" s="10">
        <f t="shared" si="50"/>
        <v>0.28166020560064625</v>
      </c>
      <c r="N541" s="23">
        <f t="shared" si="52"/>
        <v>6.620744833746306E-2</v>
      </c>
      <c r="O541">
        <f t="shared" si="53"/>
        <v>2.8224603742469403E-4</v>
      </c>
      <c r="P541" s="23"/>
    </row>
    <row r="542" spans="1:16" x14ac:dyDescent="0.2">
      <c r="A542" s="23"/>
      <c r="D542" s="23"/>
      <c r="E542">
        <v>119.34954071044901</v>
      </c>
      <c r="F542">
        <v>4999.654296875</v>
      </c>
      <c r="G542">
        <v>1.09501449631558E-4</v>
      </c>
      <c r="H542" s="1">
        <v>2.3972429685130099E-8</v>
      </c>
      <c r="I542" s="29">
        <v>1.7830999999999999E-4</v>
      </c>
      <c r="J542" s="21">
        <f t="shared" si="51"/>
        <v>3.5664465863460086E-8</v>
      </c>
      <c r="K542" s="10">
        <f t="shared" si="48"/>
        <v>2.0029164028919186E-3</v>
      </c>
      <c r="L542" s="10">
        <f t="shared" si="49"/>
        <v>2.3539164028919188E-3</v>
      </c>
      <c r="M542" s="10">
        <f t="shared" si="50"/>
        <v>0.28093884155594273</v>
      </c>
      <c r="N542" s="23">
        <f t="shared" si="52"/>
        <v>6.6109668277134534E-2</v>
      </c>
      <c r="O542">
        <f t="shared" si="53"/>
        <v>2.0588299149620584E-4</v>
      </c>
      <c r="P542" s="23"/>
    </row>
    <row r="543" spans="1:16" x14ac:dyDescent="0.2">
      <c r="A543" s="23"/>
      <c r="D543" s="23"/>
      <c r="E543">
        <v>119.00386428833001</v>
      </c>
      <c r="F543">
        <v>4999.654296875</v>
      </c>
      <c r="G543">
        <v>1.0959035319145E-4</v>
      </c>
      <c r="H543" s="1">
        <v>2.28760570761607E-8</v>
      </c>
      <c r="I543" s="29">
        <v>1.784E-4</v>
      </c>
      <c r="J543" s="21">
        <f t="shared" si="51"/>
        <v>3.5682467108077395E-8</v>
      </c>
      <c r="K543" s="10">
        <f t="shared" si="48"/>
        <v>2.0039273527896265E-3</v>
      </c>
      <c r="L543" s="10">
        <f t="shared" si="49"/>
        <v>2.3549273527896267E-3</v>
      </c>
      <c r="M543" s="10">
        <f t="shared" si="50"/>
        <v>0.28024545510025295</v>
      </c>
      <c r="N543" s="23">
        <f t="shared" si="52"/>
        <v>6.6038499381258969E-2</v>
      </c>
      <c r="O543">
        <f t="shared" si="53"/>
        <v>2.3753779309369373E-4</v>
      </c>
      <c r="P543" s="23"/>
    </row>
    <row r="544" spans="1:16" x14ac:dyDescent="0.2">
      <c r="A544" s="23"/>
      <c r="D544" s="23"/>
      <c r="E544">
        <v>118.667881011963</v>
      </c>
      <c r="F544">
        <v>4999.654296875</v>
      </c>
      <c r="G544">
        <v>1.09666778057503E-4</v>
      </c>
      <c r="H544" s="1">
        <v>2.6556454943596899E-8</v>
      </c>
      <c r="I544" s="29">
        <v>1.7848000000000001E-4</v>
      </c>
      <c r="J544" s="21">
        <f t="shared" si="51"/>
        <v>3.5698468214403888E-8</v>
      </c>
      <c r="K544" s="10">
        <f t="shared" si="48"/>
        <v>2.0048259749209222E-3</v>
      </c>
      <c r="L544" s="10">
        <f t="shared" si="49"/>
        <v>2.3558259749209224E-3</v>
      </c>
      <c r="M544" s="10">
        <f t="shared" si="50"/>
        <v>0.27956087647680777</v>
      </c>
      <c r="N544" s="23">
        <f t="shared" si="52"/>
        <v>6.5958690655274363E-2</v>
      </c>
      <c r="O544">
        <f t="shared" si="53"/>
        <v>3.0934914410313166E-4</v>
      </c>
      <c r="P544" s="23"/>
    </row>
    <row r="545" spans="1:16" x14ac:dyDescent="0.2">
      <c r="A545" s="23"/>
      <c r="D545" s="23"/>
      <c r="E545">
        <v>118.34428024291999</v>
      </c>
      <c r="F545">
        <v>4999.654296875</v>
      </c>
      <c r="G545">
        <v>1.09734217023574E-4</v>
      </c>
      <c r="H545" s="1">
        <v>2.4470253016172699E-8</v>
      </c>
      <c r="I545" s="29">
        <v>1.7854000000000001E-4</v>
      </c>
      <c r="J545" s="21">
        <f t="shared" si="51"/>
        <v>3.5710469044148754E-8</v>
      </c>
      <c r="K545" s="10">
        <f t="shared" si="48"/>
        <v>2.0054999415193941E-3</v>
      </c>
      <c r="L545" s="10">
        <f t="shared" si="49"/>
        <v>2.3564999415193943E-3</v>
      </c>
      <c r="M545" s="10">
        <f t="shared" si="50"/>
        <v>0.27887828947159576</v>
      </c>
      <c r="N545" s="23">
        <f t="shared" si="52"/>
        <v>6.5858585034339792E-2</v>
      </c>
      <c r="O545">
        <f t="shared" si="53"/>
        <v>8.353569382048695E-5</v>
      </c>
      <c r="P545" s="23"/>
    </row>
    <row r="546" spans="1:16" x14ac:dyDescent="0.2">
      <c r="A546" s="23"/>
      <c r="D546" s="23"/>
      <c r="E546">
        <v>118.007961273193</v>
      </c>
      <c r="F546">
        <v>4999.654296875</v>
      </c>
      <c r="G546">
        <v>1.09852402736606E-4</v>
      </c>
      <c r="H546" s="1">
        <v>2.6612950844623002E-8</v>
      </c>
      <c r="I546" s="29">
        <v>1.7866E-4</v>
      </c>
      <c r="J546" s="21">
        <f t="shared" si="51"/>
        <v>3.5734470703638493E-8</v>
      </c>
      <c r="K546" s="10">
        <f t="shared" si="48"/>
        <v>2.006847874716338E-3</v>
      </c>
      <c r="L546" s="10">
        <f t="shared" si="49"/>
        <v>2.3578478747163381E-3</v>
      </c>
      <c r="M546" s="10">
        <f t="shared" si="50"/>
        <v>0.27824482068760609</v>
      </c>
      <c r="N546" s="23">
        <f t="shared" si="52"/>
        <v>6.5830490395858657E-2</v>
      </c>
      <c r="O546">
        <f t="shared" si="53"/>
        <v>3.2757731477367215E-4</v>
      </c>
      <c r="P546" s="23"/>
    </row>
    <row r="547" spans="1:16" x14ac:dyDescent="0.2">
      <c r="A547" s="23"/>
      <c r="D547" s="23"/>
      <c r="E547">
        <v>117.663578033447</v>
      </c>
      <c r="F547">
        <v>4999.654296875</v>
      </c>
      <c r="G547">
        <v>1.09915894397453E-4</v>
      </c>
      <c r="H547" s="1">
        <v>2.47886764337834E-8</v>
      </c>
      <c r="I547" s="29">
        <v>1.7872E-4</v>
      </c>
      <c r="J547" s="21">
        <f t="shared" si="51"/>
        <v>3.5746471533383359E-8</v>
      </c>
      <c r="K547" s="10">
        <f t="shared" si="48"/>
        <v>2.0075218413148094E-3</v>
      </c>
      <c r="L547" s="10">
        <f t="shared" si="49"/>
        <v>2.3585218413148096E-3</v>
      </c>
      <c r="M547" s="10">
        <f t="shared" si="50"/>
        <v>0.27751211871913417</v>
      </c>
      <c r="N547" s="23">
        <f t="shared" si="52"/>
        <v>6.5717678258929602E-2</v>
      </c>
      <c r="O547">
        <f t="shared" si="53"/>
        <v>3.2533751074108233E-4</v>
      </c>
      <c r="P547" s="23"/>
    </row>
    <row r="548" spans="1:16" x14ac:dyDescent="0.2">
      <c r="A548" s="23"/>
      <c r="D548" s="23"/>
      <c r="E548">
        <v>117.32447814941401</v>
      </c>
      <c r="F548">
        <v>4999.654296875</v>
      </c>
      <c r="G548">
        <v>1.09978948247139E-4</v>
      </c>
      <c r="H548" s="1">
        <v>2.7201663020231401E-8</v>
      </c>
      <c r="I548" s="29">
        <v>1.7877999999999999E-4</v>
      </c>
      <c r="J548" s="21">
        <f t="shared" si="51"/>
        <v>3.5758472363128232E-8</v>
      </c>
      <c r="K548" s="10">
        <f t="shared" si="48"/>
        <v>2.0081958079132814E-3</v>
      </c>
      <c r="L548" s="10">
        <f t="shared" si="49"/>
        <v>2.3591958079132815E-3</v>
      </c>
      <c r="M548" s="10">
        <f t="shared" si="50"/>
        <v>0.27679141701571092</v>
      </c>
      <c r="N548" s="23">
        <f t="shared" si="52"/>
        <v>6.5607356346765719E-2</v>
      </c>
      <c r="O548">
        <f t="shared" si="53"/>
        <v>2.2865404295460299E-4</v>
      </c>
      <c r="P548" s="23"/>
    </row>
    <row r="549" spans="1:16" x14ac:dyDescent="0.2">
      <c r="A549" s="23"/>
      <c r="D549" s="23"/>
      <c r="E549">
        <v>116.966739654541</v>
      </c>
      <c r="F549">
        <v>4999.654296875</v>
      </c>
      <c r="G549">
        <v>1.1007021411980301E-4</v>
      </c>
      <c r="H549" s="1">
        <v>2.5497067550021299E-8</v>
      </c>
      <c r="I549" s="29">
        <v>1.7887E-4</v>
      </c>
      <c r="J549" s="21">
        <f t="shared" si="51"/>
        <v>3.5776473607745535E-8</v>
      </c>
      <c r="K549" s="10">
        <f t="shared" si="48"/>
        <v>2.0092067578109892E-3</v>
      </c>
      <c r="L549" s="10">
        <f t="shared" si="49"/>
        <v>2.3602067578109894E-3</v>
      </c>
      <c r="M549" s="10">
        <f t="shared" si="50"/>
        <v>0.27606568937176629</v>
      </c>
      <c r="N549" s="23">
        <f t="shared" si="52"/>
        <v>6.5525557993592512E-2</v>
      </c>
      <c r="O549">
        <f t="shared" si="53"/>
        <v>2.8050047186548607E-4</v>
      </c>
      <c r="P549" s="23"/>
    </row>
    <row r="550" spans="1:16" x14ac:dyDescent="0.2">
      <c r="A550" s="23"/>
      <c r="D550" s="23"/>
      <c r="E550">
        <v>116.638851165771</v>
      </c>
      <c r="F550">
        <v>4999.654296875</v>
      </c>
      <c r="G550">
        <v>1.10133027580482E-4</v>
      </c>
      <c r="H550" s="1">
        <v>2.5440093939843801E-8</v>
      </c>
      <c r="I550" s="29">
        <v>1.7893999999999999E-4</v>
      </c>
      <c r="J550" s="21">
        <f t="shared" si="51"/>
        <v>3.5790474575781211E-8</v>
      </c>
      <c r="K550" s="10">
        <f t="shared" si="48"/>
        <v>2.0099930521758728E-3</v>
      </c>
      <c r="L550" s="10">
        <f t="shared" si="49"/>
        <v>2.360993052175873E-3</v>
      </c>
      <c r="M550" s="10">
        <f t="shared" si="50"/>
        <v>0.27538351721616106</v>
      </c>
      <c r="N550" s="23">
        <f t="shared" si="52"/>
        <v>6.5433585117773266E-2</v>
      </c>
      <c r="O550">
        <f t="shared" si="53"/>
        <v>1.4828479464762772E-4</v>
      </c>
      <c r="P550" s="23"/>
    </row>
    <row r="551" spans="1:16" x14ac:dyDescent="0.2">
      <c r="A551" s="23"/>
      <c r="D551" s="23"/>
      <c r="E551">
        <v>116.322254180908</v>
      </c>
      <c r="F551">
        <v>4999.654296875</v>
      </c>
      <c r="G551">
        <v>1.10229359013869E-4</v>
      </c>
      <c r="H551" s="1">
        <v>3.0514480923446303E-8</v>
      </c>
      <c r="I551" s="29">
        <v>1.7903999999999999E-4</v>
      </c>
      <c r="J551" s="21">
        <f t="shared" si="51"/>
        <v>3.581047595868933E-8</v>
      </c>
      <c r="K551" s="10">
        <f t="shared" si="48"/>
        <v>2.0111163298399929E-3</v>
      </c>
      <c r="L551" s="10">
        <f t="shared" si="49"/>
        <v>2.362116329839993E-3</v>
      </c>
      <c r="M551" s="10">
        <f t="shared" si="50"/>
        <v>0.2747666961245212</v>
      </c>
      <c r="N551" s="23">
        <f t="shared" si="52"/>
        <v>6.5386638598886798E-2</v>
      </c>
      <c r="O551">
        <f t="shared" si="53"/>
        <v>3.5127267108723729E-4</v>
      </c>
      <c r="P551" s="23"/>
    </row>
    <row r="552" spans="1:16" x14ac:dyDescent="0.2">
      <c r="A552" s="23"/>
      <c r="D552" s="23"/>
      <c r="E552">
        <v>116.013221740723</v>
      </c>
      <c r="F552">
        <v>4999.654296875</v>
      </c>
      <c r="G552">
        <v>1.10277269184951E-4</v>
      </c>
      <c r="H552" s="1">
        <v>2.57889888037271E-8</v>
      </c>
      <c r="I552" s="29">
        <v>1.7908999999999999E-4</v>
      </c>
      <c r="J552" s="21">
        <f t="shared" si="51"/>
        <v>3.5820476650143387E-8</v>
      </c>
      <c r="K552" s="10">
        <f t="shared" si="48"/>
        <v>2.0116779686720526E-3</v>
      </c>
      <c r="L552" s="10">
        <f t="shared" si="49"/>
        <v>2.3626779686720528E-3</v>
      </c>
      <c r="M552" s="10">
        <f t="shared" si="50"/>
        <v>0.27410188308147182</v>
      </c>
      <c r="N552" s="23">
        <f t="shared" si="52"/>
        <v>6.5278083948170404E-2</v>
      </c>
      <c r="O552">
        <f t="shared" si="53"/>
        <v>2.9022685893386678E-4</v>
      </c>
      <c r="P552" s="23"/>
    </row>
    <row r="553" spans="1:16" x14ac:dyDescent="0.2">
      <c r="A553" s="23"/>
      <c r="D553" s="23"/>
      <c r="E553">
        <v>115.679370880127</v>
      </c>
      <c r="F553">
        <v>4999.654296875</v>
      </c>
      <c r="G553">
        <v>1.10350620296024E-4</v>
      </c>
      <c r="H553" s="1">
        <v>2.5616473770679301E-8</v>
      </c>
      <c r="I553" s="29">
        <v>1.7916000000000001E-4</v>
      </c>
      <c r="J553" s="21">
        <f t="shared" si="51"/>
        <v>3.5834477618179069E-8</v>
      </c>
      <c r="K553" s="10">
        <f t="shared" si="48"/>
        <v>2.0124642630369367E-3</v>
      </c>
      <c r="L553" s="10">
        <f t="shared" si="49"/>
        <v>2.3634642630369369E-3</v>
      </c>
      <c r="M553" s="10">
        <f t="shared" si="50"/>
        <v>0.27340405904577586</v>
      </c>
      <c r="N553" s="23">
        <f t="shared" si="52"/>
        <v>6.5181191461547258E-2</v>
      </c>
      <c r="O553">
        <f t="shared" si="53"/>
        <v>2.112507444027766E-4</v>
      </c>
      <c r="P553" s="23"/>
    </row>
    <row r="554" spans="1:16" x14ac:dyDescent="0.2">
      <c r="A554" s="23"/>
      <c r="D554" s="23"/>
      <c r="E554">
        <v>115.34828948974599</v>
      </c>
      <c r="F554">
        <v>4999.654296875</v>
      </c>
      <c r="G554">
        <v>1.10435442331346E-4</v>
      </c>
      <c r="H554" s="1">
        <v>2.26952471211956E-8</v>
      </c>
      <c r="I554" s="29">
        <v>1.7924999999999999E-4</v>
      </c>
      <c r="J554" s="21">
        <f t="shared" si="51"/>
        <v>3.5852478862796372E-8</v>
      </c>
      <c r="K554" s="10">
        <f t="shared" si="48"/>
        <v>2.0134752129346441E-3</v>
      </c>
      <c r="L554" s="10">
        <f t="shared" si="49"/>
        <v>2.3644752129346443E-3</v>
      </c>
      <c r="M554" s="10">
        <f t="shared" si="50"/>
        <v>0.27273817135291417</v>
      </c>
      <c r="N554" s="23">
        <f t="shared" si="52"/>
        <v>6.5111250271371365E-2</v>
      </c>
      <c r="O554">
        <f t="shared" si="53"/>
        <v>2.0858057619152707E-4</v>
      </c>
      <c r="P554" s="23"/>
    </row>
    <row r="555" spans="1:16" x14ac:dyDescent="0.2">
      <c r="A555" s="23"/>
      <c r="D555" s="23"/>
      <c r="E555">
        <v>115.021560668945</v>
      </c>
      <c r="F555">
        <v>4999.654296875</v>
      </c>
      <c r="G555">
        <v>1.1053307444422199E-4</v>
      </c>
      <c r="H555" s="1">
        <v>2.49404740095349E-8</v>
      </c>
      <c r="I555" s="29">
        <v>1.7934E-4</v>
      </c>
      <c r="J555" s="21">
        <f t="shared" si="51"/>
        <v>3.5870480107413674E-8</v>
      </c>
      <c r="K555" s="10">
        <f t="shared" si="48"/>
        <v>2.014486162832352E-3</v>
      </c>
      <c r="L555" s="10">
        <f t="shared" si="49"/>
        <v>2.3654861628323522E-3</v>
      </c>
      <c r="M555" s="10">
        <f t="shared" si="50"/>
        <v>0.27208191018977129</v>
      </c>
      <c r="N555" s="23">
        <f t="shared" si="52"/>
        <v>6.5043100985670316E-2</v>
      </c>
      <c r="O555">
        <f t="shared" si="53"/>
        <v>2.6920088373369043E-4</v>
      </c>
      <c r="P555" s="23"/>
    </row>
    <row r="556" spans="1:16" x14ac:dyDescent="0.2">
      <c r="A556" s="23"/>
      <c r="D556" s="23"/>
      <c r="E556">
        <v>114.67375946044901</v>
      </c>
      <c r="F556">
        <v>4999.654296875</v>
      </c>
      <c r="G556">
        <v>1.10608919475764E-4</v>
      </c>
      <c r="H556" s="1">
        <v>2.53553179678985E-8</v>
      </c>
      <c r="I556" s="29">
        <v>1.7942000000000001E-4</v>
      </c>
      <c r="J556" s="21">
        <f t="shared" si="51"/>
        <v>3.5886481213740174E-8</v>
      </c>
      <c r="K556" s="10">
        <f t="shared" si="48"/>
        <v>2.0153847849636482E-3</v>
      </c>
      <c r="L556" s="10">
        <f t="shared" si="49"/>
        <v>2.3663847849636484E-3</v>
      </c>
      <c r="M556" s="10">
        <f t="shared" si="50"/>
        <v>0.27136223962178774</v>
      </c>
      <c r="N556" s="23">
        <f t="shared" si="52"/>
        <v>6.4949472592979549E-2</v>
      </c>
      <c r="O556">
        <f t="shared" si="53"/>
        <v>2.2759740654703961E-4</v>
      </c>
      <c r="P556" s="23"/>
    </row>
    <row r="557" spans="1:16" x14ac:dyDescent="0.2">
      <c r="A557" s="23"/>
      <c r="D557" s="23"/>
      <c r="E557">
        <v>114.33258819580099</v>
      </c>
      <c r="F557">
        <v>4999.654296875</v>
      </c>
      <c r="G557">
        <v>1.1069733775175101E-4</v>
      </c>
      <c r="H557" s="1">
        <v>2.7020764634494999E-8</v>
      </c>
      <c r="I557" s="29">
        <v>1.7950999999999999E-4</v>
      </c>
      <c r="J557" s="21">
        <f t="shared" si="51"/>
        <v>3.590448245835747E-8</v>
      </c>
      <c r="K557" s="10">
        <f t="shared" si="48"/>
        <v>2.0163957348613556E-3</v>
      </c>
      <c r="L557" s="10">
        <f t="shared" si="49"/>
        <v>2.3673957348613558E-3</v>
      </c>
      <c r="M557" s="10">
        <f t="shared" si="50"/>
        <v>0.27067048165039909</v>
      </c>
      <c r="N557" s="23">
        <f t="shared" si="52"/>
        <v>6.4871822897957288E-2</v>
      </c>
      <c r="O557">
        <f t="shared" si="53"/>
        <v>2.9947091934120676E-4</v>
      </c>
      <c r="P557" s="23"/>
    </row>
    <row r="558" spans="1:16" x14ac:dyDescent="0.2">
      <c r="A558" s="23"/>
      <c r="D558" s="23"/>
      <c r="E558">
        <v>113.99803161621099</v>
      </c>
      <c r="F558">
        <v>4999.654296875</v>
      </c>
      <c r="G558">
        <v>1.1076475106617E-4</v>
      </c>
      <c r="H558" s="1">
        <v>2.7040897424613299E-8</v>
      </c>
      <c r="I558" s="29">
        <v>1.7958000000000001E-4</v>
      </c>
      <c r="J558" s="21">
        <f t="shared" si="51"/>
        <v>3.5918483426393153E-8</v>
      </c>
      <c r="K558" s="10">
        <f t="shared" si="48"/>
        <v>2.0171820292262397E-3</v>
      </c>
      <c r="L558" s="10">
        <f t="shared" si="49"/>
        <v>2.3681820292262398E-3</v>
      </c>
      <c r="M558" s="10">
        <f t="shared" si="50"/>
        <v>0.26996808984067561</v>
      </c>
      <c r="N558" s="23">
        <f t="shared" si="52"/>
        <v>6.4771632931495821E-2</v>
      </c>
      <c r="O558">
        <f t="shared" si="53"/>
        <v>2.6285292871509696E-4</v>
      </c>
      <c r="P558" s="23"/>
    </row>
    <row r="559" spans="1:16" x14ac:dyDescent="0.2">
      <c r="A559" s="23"/>
      <c r="D559" s="23"/>
      <c r="E559">
        <v>113.66350555419901</v>
      </c>
      <c r="F559">
        <v>4999.654296875</v>
      </c>
      <c r="G559">
        <v>1.10844791233864E-4</v>
      </c>
      <c r="H559" s="1">
        <v>2.3479464482998099E-8</v>
      </c>
      <c r="I559" s="29">
        <v>1.7966E-4</v>
      </c>
      <c r="J559" s="21">
        <f t="shared" si="51"/>
        <v>3.5934484532719645E-8</v>
      </c>
      <c r="K559" s="10">
        <f t="shared" si="48"/>
        <v>2.0180806513575354E-3</v>
      </c>
      <c r="L559" s="10">
        <f t="shared" si="49"/>
        <v>2.3690806513575356E-3</v>
      </c>
      <c r="M559" s="10">
        <f t="shared" si="50"/>
        <v>0.26927801177392263</v>
      </c>
      <c r="N559" s="23">
        <f t="shared" si="52"/>
        <v>6.4683701776364441E-2</v>
      </c>
      <c r="O559">
        <f t="shared" si="53"/>
        <v>2.3058401133822042E-4</v>
      </c>
      <c r="P559" s="23"/>
    </row>
    <row r="560" spans="1:16" x14ac:dyDescent="0.2">
      <c r="A560" s="23"/>
      <c r="D560" s="23"/>
      <c r="E560">
        <v>113.32505035400401</v>
      </c>
      <c r="F560">
        <v>4999.654296875</v>
      </c>
      <c r="G560">
        <v>1.1093775523118E-4</v>
      </c>
      <c r="H560" s="1">
        <v>2.30287348025605E-8</v>
      </c>
      <c r="I560" s="29">
        <v>1.7975000000000001E-4</v>
      </c>
      <c r="J560" s="21">
        <f t="shared" si="51"/>
        <v>3.5952485777336948E-8</v>
      </c>
      <c r="K560" s="10">
        <f t="shared" si="48"/>
        <v>2.0190916012552428E-3</v>
      </c>
      <c r="L560" s="10">
        <f t="shared" si="49"/>
        <v>2.370091601255243E-3</v>
      </c>
      <c r="M560" s="10">
        <f t="shared" si="50"/>
        <v>0.26859075005585242</v>
      </c>
      <c r="N560" s="23">
        <f t="shared" si="52"/>
        <v>6.4605659418645198E-2</v>
      </c>
      <c r="O560">
        <f t="shared" si="53"/>
        <v>2.5536613771400392E-4</v>
      </c>
      <c r="P560" s="23"/>
    </row>
    <row r="561" spans="1:16" x14ac:dyDescent="0.2">
      <c r="A561" s="23"/>
      <c r="D561" s="23"/>
      <c r="E561">
        <v>113.00239944458001</v>
      </c>
      <c r="F561">
        <v>4999.654296875</v>
      </c>
      <c r="G561">
        <v>1.1101133665810801E-4</v>
      </c>
      <c r="H561" s="1">
        <v>2.62419702551982E-8</v>
      </c>
      <c r="I561" s="29">
        <v>1.7982999999999999E-4</v>
      </c>
      <c r="J561" s="21">
        <f t="shared" si="51"/>
        <v>3.5968486883663441E-8</v>
      </c>
      <c r="K561" s="10">
        <f t="shared" si="48"/>
        <v>2.019990223386539E-3</v>
      </c>
      <c r="L561" s="10">
        <f t="shared" si="49"/>
        <v>2.3709902233865392E-3</v>
      </c>
      <c r="M561" s="10">
        <f t="shared" si="50"/>
        <v>0.26792758430231967</v>
      </c>
      <c r="N561" s="23">
        <f t="shared" si="52"/>
        <v>6.452326530207568E-2</v>
      </c>
      <c r="O561">
        <f t="shared" si="53"/>
        <v>1.5736170169363865E-4</v>
      </c>
      <c r="P561" s="23"/>
    </row>
    <row r="562" spans="1:16" x14ac:dyDescent="0.2">
      <c r="A562" s="23"/>
      <c r="D562" s="23"/>
      <c r="E562">
        <v>112.66584014892599</v>
      </c>
      <c r="F562">
        <v>4999.654296875</v>
      </c>
      <c r="G562">
        <v>1.11120237508974E-4</v>
      </c>
      <c r="H562" s="1">
        <v>2.5668454386677599E-8</v>
      </c>
      <c r="I562" s="29">
        <v>1.7993999999999999E-4</v>
      </c>
      <c r="J562" s="21">
        <f t="shared" si="51"/>
        <v>3.5990488404862363E-8</v>
      </c>
      <c r="K562" s="10">
        <f t="shared" si="48"/>
        <v>2.0212258288170703E-3</v>
      </c>
      <c r="L562" s="10">
        <f t="shared" si="49"/>
        <v>2.3722258288170705E-3</v>
      </c>
      <c r="M562" s="10">
        <f t="shared" si="50"/>
        <v>0.26726881602665753</v>
      </c>
      <c r="N562" s="23">
        <f t="shared" si="52"/>
        <v>6.4470303758590752E-2</v>
      </c>
      <c r="O562">
        <f t="shared" si="53"/>
        <v>3.8268661946746471E-4</v>
      </c>
      <c r="P562" s="23"/>
    </row>
    <row r="563" spans="1:16" x14ac:dyDescent="0.2">
      <c r="A563" s="23"/>
      <c r="D563" s="23"/>
      <c r="E563">
        <v>112.332977294922</v>
      </c>
      <c r="F563">
        <v>4999.654296875</v>
      </c>
      <c r="G563">
        <v>1.11169175216634E-4</v>
      </c>
      <c r="H563" s="1">
        <v>2.5865464908479499E-8</v>
      </c>
      <c r="I563" s="29">
        <v>1.7998999999999999E-4</v>
      </c>
      <c r="J563" s="21">
        <f t="shared" si="51"/>
        <v>3.6000489096316426E-8</v>
      </c>
      <c r="K563" s="10">
        <f t="shared" si="48"/>
        <v>2.0217874676491305E-3</v>
      </c>
      <c r="L563" s="10">
        <f t="shared" si="49"/>
        <v>2.3727874676491307E-3</v>
      </c>
      <c r="M563" s="10">
        <f t="shared" si="50"/>
        <v>0.2665422807291053</v>
      </c>
      <c r="N563" s="23">
        <f t="shared" si="52"/>
        <v>6.4342921598245673E-2</v>
      </c>
      <c r="O563">
        <f t="shared" si="53"/>
        <v>2.4479876905986333E-4</v>
      </c>
      <c r="P563" s="23"/>
    </row>
    <row r="564" spans="1:16" x14ac:dyDescent="0.2">
      <c r="A564" s="23"/>
      <c r="D564" s="23"/>
      <c r="E564">
        <v>111.987800598145</v>
      </c>
      <c r="F564">
        <v>4999.654296875</v>
      </c>
      <c r="G564">
        <v>1.11268552719958E-4</v>
      </c>
      <c r="H564" s="1">
        <v>2.5412751451683701E-8</v>
      </c>
      <c r="I564" s="29">
        <v>1.8008E-4</v>
      </c>
      <c r="J564" s="21">
        <f t="shared" si="51"/>
        <v>3.6018490340933729E-8</v>
      </c>
      <c r="K564" s="10">
        <f t="shared" si="48"/>
        <v>2.0227984175468384E-3</v>
      </c>
      <c r="L564" s="10">
        <f t="shared" si="49"/>
        <v>2.3737984175468386E-3</v>
      </c>
      <c r="M564" s="10">
        <f t="shared" si="50"/>
        <v>0.2658364638444275</v>
      </c>
      <c r="N564" s="23">
        <f t="shared" si="52"/>
        <v>6.4258422767766513E-2</v>
      </c>
      <c r="O564">
        <f t="shared" si="53"/>
        <v>3.0610061601039044E-4</v>
      </c>
      <c r="P564" s="23"/>
    </row>
    <row r="565" spans="1:16" x14ac:dyDescent="0.2">
      <c r="A565" s="23"/>
      <c r="D565" s="23"/>
      <c r="E565">
        <v>111.659828186035</v>
      </c>
      <c r="F565">
        <v>4999.654296875</v>
      </c>
      <c r="G565">
        <v>1.11333263521152E-4</v>
      </c>
      <c r="H565" s="1">
        <v>2.4564960383225799E-8</v>
      </c>
      <c r="I565" s="29">
        <v>1.8014999999999999E-4</v>
      </c>
      <c r="J565" s="21">
        <f t="shared" si="51"/>
        <v>3.6032491308969405E-8</v>
      </c>
      <c r="K565" s="10">
        <f t="shared" si="48"/>
        <v>2.0235847119117216E-3</v>
      </c>
      <c r="L565" s="10">
        <f t="shared" si="49"/>
        <v>2.3745847119117217E-3</v>
      </c>
      <c r="M565" s="10">
        <f t="shared" si="50"/>
        <v>0.26514572094524824</v>
      </c>
      <c r="N565" s="23">
        <f t="shared" si="52"/>
        <v>6.4158030210385228E-2</v>
      </c>
      <c r="O565">
        <f t="shared" si="53"/>
        <v>1.616508387365054E-4</v>
      </c>
      <c r="P565" s="23"/>
    </row>
    <row r="566" spans="1:16" x14ac:dyDescent="0.2">
      <c r="A566" s="23"/>
      <c r="D566" s="23"/>
      <c r="E566">
        <v>111.326709747314</v>
      </c>
      <c r="F566">
        <v>4999.654296875</v>
      </c>
      <c r="G566">
        <v>1.11439956458106E-4</v>
      </c>
      <c r="H566" s="1">
        <v>2.8051202051017899E-8</v>
      </c>
      <c r="I566" s="29">
        <v>1.8026000000000001E-4</v>
      </c>
      <c r="J566" s="21">
        <f t="shared" si="51"/>
        <v>3.605449283016834E-8</v>
      </c>
      <c r="K566" s="10">
        <f t="shared" si="48"/>
        <v>2.0248203173422541E-3</v>
      </c>
      <c r="L566" s="10">
        <f t="shared" si="49"/>
        <v>2.3758203173422543E-3</v>
      </c>
      <c r="M566" s="10">
        <f t="shared" si="50"/>
        <v>0.26449225888053257</v>
      </c>
      <c r="N566" s="23">
        <f t="shared" si="52"/>
        <v>6.4104181335367383E-2</v>
      </c>
      <c r="O566">
        <f t="shared" si="53"/>
        <v>1.8748726019613183E-4</v>
      </c>
      <c r="P566" s="23"/>
    </row>
    <row r="567" spans="1:16" x14ac:dyDescent="0.2">
      <c r="A567" s="23"/>
      <c r="D567" s="23"/>
      <c r="E567">
        <v>111.005619049072</v>
      </c>
      <c r="F567">
        <v>4999.654296875</v>
      </c>
      <c r="G567">
        <v>1.11536064602132E-4</v>
      </c>
      <c r="H567" s="1">
        <v>2.58971121845822E-8</v>
      </c>
      <c r="I567" s="29">
        <v>1.8035999999999999E-4</v>
      </c>
      <c r="J567" s="21">
        <f t="shared" si="51"/>
        <v>3.6074494213076446E-8</v>
      </c>
      <c r="K567" s="10">
        <f t="shared" si="48"/>
        <v>2.0259435950063733E-3</v>
      </c>
      <c r="L567" s="10">
        <f t="shared" si="49"/>
        <v>2.3769435950063734E-3</v>
      </c>
      <c r="M567" s="10">
        <f t="shared" si="50"/>
        <v>0.26385409520840913</v>
      </c>
      <c r="N567" s="23">
        <f t="shared" si="52"/>
        <v>6.4043980920079527E-2</v>
      </c>
      <c r="O567">
        <f t="shared" si="53"/>
        <v>2.8589178764331605E-4</v>
      </c>
      <c r="P567" s="23"/>
    </row>
    <row r="568" spans="1:16" x14ac:dyDescent="0.2">
      <c r="A568" s="23"/>
      <c r="D568" s="23"/>
      <c r="E568">
        <v>110.66394424438499</v>
      </c>
      <c r="F568">
        <v>4999.654296875</v>
      </c>
      <c r="G568">
        <v>1.11611649537299E-4</v>
      </c>
      <c r="H568" s="1">
        <v>2.4435288765133099E-8</v>
      </c>
      <c r="I568" s="29">
        <v>1.8044E-4</v>
      </c>
      <c r="J568" s="21">
        <f t="shared" si="51"/>
        <v>3.6090495319402946E-8</v>
      </c>
      <c r="K568" s="10">
        <f t="shared" si="48"/>
        <v>2.0268422171376694E-3</v>
      </c>
      <c r="L568" s="10">
        <f t="shared" si="49"/>
        <v>2.3778422171376696E-3</v>
      </c>
      <c r="M568" s="10">
        <f t="shared" si="50"/>
        <v>0.26314139853926788</v>
      </c>
      <c r="N568" s="23">
        <f t="shared" si="52"/>
        <v>6.3946298899374879E-2</v>
      </c>
      <c r="O568">
        <f t="shared" si="53"/>
        <v>3.5231765290012686E-4</v>
      </c>
      <c r="P568" s="23"/>
    </row>
    <row r="569" spans="1:16" x14ac:dyDescent="0.2">
      <c r="A569" s="23"/>
      <c r="D569" s="23"/>
      <c r="E569">
        <v>110.334217071533</v>
      </c>
      <c r="F569">
        <v>4999.654296875</v>
      </c>
      <c r="G569">
        <v>1.11674970606884E-4</v>
      </c>
      <c r="H569" s="1">
        <v>2.5778733503688999E-8</v>
      </c>
      <c r="I569" s="29">
        <v>1.805E-4</v>
      </c>
      <c r="J569" s="21">
        <f t="shared" si="51"/>
        <v>3.6102496149147812E-8</v>
      </c>
      <c r="K569" s="10">
        <f t="shared" si="48"/>
        <v>2.0275161837361409E-3</v>
      </c>
      <c r="L569" s="10">
        <f t="shared" si="49"/>
        <v>2.3785161837361411E-3</v>
      </c>
      <c r="M569" s="10">
        <f t="shared" si="50"/>
        <v>0.26243172092449768</v>
      </c>
      <c r="N569" s="23">
        <f t="shared" si="52"/>
        <v>6.3830130195738272E-2</v>
      </c>
      <c r="O569">
        <f t="shared" si="53"/>
        <v>1.3909032727644973E-4</v>
      </c>
      <c r="P569" s="23"/>
    </row>
    <row r="570" spans="1:16" x14ac:dyDescent="0.2">
      <c r="A570" s="23"/>
      <c r="D570" s="23"/>
      <c r="E570">
        <v>109.99680328369099</v>
      </c>
      <c r="F570">
        <v>4999.654296875</v>
      </c>
      <c r="G570">
        <v>1.1179624835406E-4</v>
      </c>
      <c r="H570" s="1">
        <v>2.3565947884374799E-8</v>
      </c>
      <c r="I570" s="29">
        <v>1.8061999999999999E-4</v>
      </c>
      <c r="J570" s="21">
        <f t="shared" si="51"/>
        <v>3.6126497808637551E-8</v>
      </c>
      <c r="K570" s="10">
        <f t="shared" si="48"/>
        <v>2.0288641169330848E-3</v>
      </c>
      <c r="L570" s="10">
        <f t="shared" si="49"/>
        <v>2.3798641169330849E-3</v>
      </c>
      <c r="M570" s="10">
        <f t="shared" si="50"/>
        <v>0.26177744511220352</v>
      </c>
      <c r="N570" s="23">
        <f t="shared" si="52"/>
        <v>6.378319920155974E-2</v>
      </c>
      <c r="O570">
        <f t="shared" si="53"/>
        <v>3.0027767754639247E-4</v>
      </c>
      <c r="P570" s="23"/>
    </row>
    <row r="571" spans="1:16" x14ac:dyDescent="0.2">
      <c r="A571" s="23"/>
      <c r="D571" s="23"/>
      <c r="E571">
        <v>109.644393920898</v>
      </c>
      <c r="F571">
        <v>4999.654296875</v>
      </c>
      <c r="G571">
        <v>1.1187919824273601E-4</v>
      </c>
      <c r="H571" s="1">
        <v>2.3873756288068799E-8</v>
      </c>
      <c r="I571" s="29">
        <v>1.807E-4</v>
      </c>
      <c r="J571" s="21">
        <f t="shared" si="51"/>
        <v>3.6142498914964044E-8</v>
      </c>
      <c r="K571" s="10">
        <f t="shared" si="48"/>
        <v>2.0297627390643805E-3</v>
      </c>
      <c r="L571" s="10">
        <f t="shared" si="49"/>
        <v>2.3807627390643807E-3</v>
      </c>
      <c r="M571" s="10">
        <f t="shared" si="50"/>
        <v>0.26103728759417105</v>
      </c>
      <c r="N571" s="23">
        <f t="shared" si="52"/>
        <v>6.3677378536554655E-2</v>
      </c>
      <c r="O571">
        <f t="shared" si="53"/>
        <v>1.6423923566607221E-4</v>
      </c>
      <c r="P571" s="23"/>
    </row>
    <row r="572" spans="1:16" x14ac:dyDescent="0.2">
      <c r="A572" s="23"/>
      <c r="D572" s="23"/>
      <c r="E572">
        <v>109.320098876953</v>
      </c>
      <c r="F572">
        <v>4999.654296875</v>
      </c>
      <c r="G572">
        <v>1.11984881477146E-4</v>
      </c>
      <c r="H572" s="1">
        <v>2.58108646330142E-8</v>
      </c>
      <c r="I572" s="29">
        <v>1.8081E-4</v>
      </c>
      <c r="J572" s="21">
        <f t="shared" si="51"/>
        <v>3.6164500436162966E-8</v>
      </c>
      <c r="K572" s="10">
        <f t="shared" si="48"/>
        <v>2.0309983444949122E-3</v>
      </c>
      <c r="L572" s="10">
        <f t="shared" si="49"/>
        <v>2.3819983444949124E-3</v>
      </c>
      <c r="M572" s="10">
        <f t="shared" si="50"/>
        <v>0.2604002945449222</v>
      </c>
      <c r="N572" s="23">
        <f t="shared" si="52"/>
        <v>6.3624116566406833E-2</v>
      </c>
      <c r="O572">
        <f t="shared" si="53"/>
        <v>3.6166753286085899E-4</v>
      </c>
      <c r="P572" s="23"/>
    </row>
    <row r="573" spans="1:16" x14ac:dyDescent="0.2">
      <c r="A573" s="23"/>
      <c r="D573" s="23"/>
      <c r="E573">
        <v>108.986721038818</v>
      </c>
      <c r="F573">
        <v>4999.654296875</v>
      </c>
      <c r="G573">
        <v>1.12048815209852E-4</v>
      </c>
      <c r="H573" s="1">
        <v>2.4122826932136E-8</v>
      </c>
      <c r="I573" s="29">
        <v>1.8086999999999999E-4</v>
      </c>
      <c r="J573" s="21">
        <f t="shared" si="51"/>
        <v>3.6176501265907839E-8</v>
      </c>
      <c r="K573" s="10">
        <f t="shared" si="48"/>
        <v>2.0316723110933841E-3</v>
      </c>
      <c r="L573" s="10">
        <f t="shared" si="49"/>
        <v>2.3826723110933843E-3</v>
      </c>
      <c r="M573" s="10">
        <f t="shared" si="50"/>
        <v>0.25967964249605047</v>
      </c>
      <c r="N573" s="23">
        <f t="shared" si="52"/>
        <v>6.3503544626178063E-2</v>
      </c>
      <c r="O573">
        <f t="shared" si="53"/>
        <v>2.2740142436250237E-4</v>
      </c>
      <c r="P573" s="23"/>
    </row>
    <row r="574" spans="1:16" x14ac:dyDescent="0.2">
      <c r="A574" s="23"/>
      <c r="D574" s="23"/>
      <c r="E574">
        <v>108.677471160889</v>
      </c>
      <c r="F574">
        <v>4999.654296875</v>
      </c>
      <c r="G574">
        <v>1.12137852295025E-4</v>
      </c>
      <c r="H574" s="1">
        <v>2.7552715372483801E-8</v>
      </c>
      <c r="I574" s="29">
        <v>1.8096E-4</v>
      </c>
      <c r="J574" s="21">
        <f t="shared" si="51"/>
        <v>3.6194502510525141E-8</v>
      </c>
      <c r="K574" s="10">
        <f t="shared" si="48"/>
        <v>2.032683260991092E-3</v>
      </c>
      <c r="L574" s="10">
        <f t="shared" si="49"/>
        <v>2.3836832609910922E-3</v>
      </c>
      <c r="M574" s="10">
        <f t="shared" si="50"/>
        <v>0.25905266885305328</v>
      </c>
      <c r="N574" s="23">
        <f t="shared" si="52"/>
        <v>6.3433220763453077E-2</v>
      </c>
      <c r="O574">
        <f t="shared" si="53"/>
        <v>3.2541926513345959E-4</v>
      </c>
      <c r="P574" s="23"/>
    </row>
    <row r="575" spans="1:16" x14ac:dyDescent="0.2">
      <c r="A575" s="23"/>
      <c r="D575" s="23"/>
      <c r="E575">
        <v>108.347602844238</v>
      </c>
      <c r="F575">
        <v>4999.654296875</v>
      </c>
      <c r="G575">
        <v>1.1221229132395099E-4</v>
      </c>
      <c r="H575" s="1">
        <v>2.3723000127133399E-8</v>
      </c>
      <c r="I575" s="29">
        <v>1.8102999999999999E-4</v>
      </c>
      <c r="J575" s="21">
        <f t="shared" si="51"/>
        <v>3.6208503478560824E-8</v>
      </c>
      <c r="K575" s="10">
        <f t="shared" si="48"/>
        <v>2.033469555355976E-3</v>
      </c>
      <c r="L575" s="10">
        <f t="shared" si="49"/>
        <v>2.3844695553559762E-3</v>
      </c>
      <c r="M575" s="10">
        <f t="shared" si="50"/>
        <v>0.25835156037788609</v>
      </c>
      <c r="N575" s="23">
        <f t="shared" si="52"/>
        <v>6.3325875258257697E-2</v>
      </c>
      <c r="O575">
        <f t="shared" si="53"/>
        <v>1.9621636743681205E-4</v>
      </c>
      <c r="P575" s="23"/>
    </row>
    <row r="576" spans="1:16" x14ac:dyDescent="0.2">
      <c r="A576" s="23"/>
      <c r="D576" s="23"/>
      <c r="E576">
        <v>108.00388336181599</v>
      </c>
      <c r="F576">
        <v>4999.654296875</v>
      </c>
      <c r="G576">
        <v>1.12313109789618E-4</v>
      </c>
      <c r="H576" s="1">
        <v>2.5591663284062799E-8</v>
      </c>
      <c r="I576" s="29">
        <v>1.8113999999999999E-4</v>
      </c>
      <c r="J576" s="21">
        <f t="shared" si="51"/>
        <v>3.6230504999759747E-8</v>
      </c>
      <c r="K576" s="10">
        <f t="shared" si="48"/>
        <v>2.0347051607865073E-3</v>
      </c>
      <c r="L576" s="10">
        <f t="shared" si="49"/>
        <v>2.3857051607865075E-3</v>
      </c>
      <c r="M576" s="10">
        <f t="shared" si="50"/>
        <v>0.2576654219212684</v>
      </c>
      <c r="N576" s="23">
        <f t="shared" si="52"/>
        <v>6.325843186999959E-2</v>
      </c>
      <c r="O576">
        <f t="shared" si="53"/>
        <v>2.4883892836932605E-4</v>
      </c>
      <c r="P576" s="23"/>
    </row>
    <row r="577" spans="1:16" x14ac:dyDescent="0.2">
      <c r="A577" s="23"/>
      <c r="D577" s="23"/>
      <c r="E577">
        <v>107.680728912354</v>
      </c>
      <c r="F577">
        <v>4999.654296875</v>
      </c>
      <c r="G577">
        <v>1.1240013957890201E-4</v>
      </c>
      <c r="H577" s="1">
        <v>2.3539074518025399E-8</v>
      </c>
      <c r="I577" s="29">
        <v>1.8123E-4</v>
      </c>
      <c r="J577" s="21">
        <f t="shared" si="51"/>
        <v>3.6248506244377049E-8</v>
      </c>
      <c r="K577" s="10">
        <f t="shared" si="48"/>
        <v>2.0357161106842152E-3</v>
      </c>
      <c r="L577" s="10">
        <f t="shared" si="49"/>
        <v>2.3867161106842154E-3</v>
      </c>
      <c r="M577" s="10">
        <f t="shared" si="50"/>
        <v>0.25700333050533486</v>
      </c>
      <c r="N577" s="23">
        <f t="shared" si="52"/>
        <v>6.3178018463097688E-2</v>
      </c>
      <c r="O577">
        <f t="shared" si="53"/>
        <v>2.5831140131486063E-4</v>
      </c>
      <c r="P577" s="23"/>
    </row>
    <row r="578" spans="1:16" x14ac:dyDescent="0.2">
      <c r="A578" s="23"/>
      <c r="D578" s="23"/>
      <c r="E578">
        <v>107.35026550293</v>
      </c>
      <c r="F578">
        <v>4999.654296875</v>
      </c>
      <c r="G578">
        <v>1.1249009295385801E-4</v>
      </c>
      <c r="H578" s="1">
        <v>2.6988421695397101E-8</v>
      </c>
      <c r="I578" s="29">
        <v>1.8132000000000001E-4</v>
      </c>
      <c r="J578" s="21">
        <f t="shared" si="51"/>
        <v>3.6266507488994359E-8</v>
      </c>
      <c r="K578" s="10">
        <f t="shared" si="48"/>
        <v>2.0367270605819231E-3</v>
      </c>
      <c r="L578" s="10">
        <f t="shared" si="49"/>
        <v>2.3877270605819232E-3</v>
      </c>
      <c r="M578" s="10">
        <f t="shared" si="50"/>
        <v>0.25632313390200007</v>
      </c>
      <c r="N578" s="23">
        <f t="shared" si="52"/>
        <v>6.3092655996726088E-2</v>
      </c>
      <c r="O578">
        <f t="shared" si="53"/>
        <v>2.6603276690924388E-4</v>
      </c>
      <c r="P578" s="23"/>
    </row>
    <row r="579" spans="1:16" x14ac:dyDescent="0.2">
      <c r="A579" s="23"/>
      <c r="D579" s="23"/>
      <c r="E579">
        <v>107.013965606689</v>
      </c>
      <c r="F579">
        <v>4999.654296875</v>
      </c>
      <c r="G579">
        <v>1.125859819662E-4</v>
      </c>
      <c r="H579" s="1">
        <v>2.55268503455319E-8</v>
      </c>
      <c r="I579" s="29">
        <v>1.8141000000000001E-4</v>
      </c>
      <c r="J579" s="21">
        <f t="shared" si="51"/>
        <v>3.6284508733611661E-8</v>
      </c>
      <c r="K579" s="10">
        <f t="shared" si="48"/>
        <v>2.0377380104796309E-3</v>
      </c>
      <c r="L579" s="10">
        <f t="shared" si="49"/>
        <v>2.3887380104796311E-3</v>
      </c>
      <c r="M579" s="10">
        <f t="shared" si="50"/>
        <v>0.25562832729685797</v>
      </c>
      <c r="N579" s="23">
        <f t="shared" si="52"/>
        <v>6.3003189204817803E-2</v>
      </c>
      <c r="O579">
        <f t="shared" si="53"/>
        <v>3.0585892751835942E-4</v>
      </c>
      <c r="P579" s="23"/>
    </row>
    <row r="580" spans="1:16" x14ac:dyDescent="0.2">
      <c r="A580" s="23"/>
      <c r="D580" s="23"/>
      <c r="E580">
        <v>106.67509078979499</v>
      </c>
      <c r="F580">
        <v>4999.654296875</v>
      </c>
      <c r="G580">
        <v>1.1267001627793E-4</v>
      </c>
      <c r="H580" s="1">
        <v>2.38768198522343E-8</v>
      </c>
      <c r="I580" s="29">
        <v>1.8149E-4</v>
      </c>
      <c r="J580" s="21">
        <f t="shared" si="51"/>
        <v>3.6300509839938154E-8</v>
      </c>
      <c r="K580" s="10">
        <f t="shared" si="48"/>
        <v>2.0386366326109267E-3</v>
      </c>
      <c r="L580" s="10">
        <f t="shared" si="49"/>
        <v>2.3896366326109269E-3</v>
      </c>
      <c r="M580" s="10">
        <f t="shared" si="50"/>
        <v>0.25491470473839062</v>
      </c>
      <c r="N580" s="23">
        <f t="shared" si="52"/>
        <v>6.2899541316759622E-2</v>
      </c>
      <c r="O580">
        <f t="shared" si="53"/>
        <v>2.2996829305874724E-4</v>
      </c>
      <c r="P580" s="23"/>
    </row>
    <row r="581" spans="1:16" x14ac:dyDescent="0.2">
      <c r="A581" s="23"/>
      <c r="D581" s="23"/>
      <c r="E581">
        <v>106.342971801758</v>
      </c>
      <c r="F581">
        <v>4999.654296875</v>
      </c>
      <c r="G581">
        <v>1.12777525855202E-4</v>
      </c>
      <c r="H581" s="1">
        <v>2.6730266161466301E-8</v>
      </c>
      <c r="I581" s="29">
        <v>1.8159E-4</v>
      </c>
      <c r="J581" s="21">
        <f t="shared" si="51"/>
        <v>3.6320511222846266E-8</v>
      </c>
      <c r="K581" s="10">
        <f t="shared" ref="K581:K644" si="54">J581*B$6</f>
        <v>2.0397599102750462E-3</v>
      </c>
      <c r="L581" s="10">
        <f t="shared" ref="L581:L644" si="55">K581+B$7</f>
        <v>2.3907599102750464E-3</v>
      </c>
      <c r="M581" s="10">
        <f t="shared" ref="M581:M644" si="56">L581*E581</f>
        <v>0.25424051372315276</v>
      </c>
      <c r="N581" s="23">
        <f t="shared" si="52"/>
        <v>6.2823164479988355E-2</v>
      </c>
      <c r="O581">
        <f t="shared" si="53"/>
        <v>2.9700970016559704E-4</v>
      </c>
      <c r="P581" s="23"/>
    </row>
    <row r="582" spans="1:16" x14ac:dyDescent="0.2">
      <c r="A582" s="23"/>
      <c r="D582" s="23"/>
      <c r="E582">
        <v>106.01864624023401</v>
      </c>
      <c r="F582">
        <v>4999.654296875</v>
      </c>
      <c r="G582">
        <v>1.12852532526812E-4</v>
      </c>
      <c r="H582" s="1">
        <v>2.6693733856455998E-8</v>
      </c>
      <c r="I582" s="29">
        <v>1.8166999999999999E-4</v>
      </c>
      <c r="J582" s="21">
        <f t="shared" ref="J582:J645" si="57">I582/F582</f>
        <v>3.6336512329172759E-8</v>
      </c>
      <c r="K582" s="10">
        <f t="shared" si="54"/>
        <v>2.040658532406342E-3</v>
      </c>
      <c r="L582" s="10">
        <f t="shared" si="55"/>
        <v>2.3916585324063422E-3</v>
      </c>
      <c r="M582" s="10">
        <f t="shared" si="56"/>
        <v>0.25356039987462525</v>
      </c>
      <c r="N582" s="23">
        <f t="shared" ref="N582:N645" si="58">((M582/E582)-$B$8)*E582</f>
        <v>6.2726836642204076E-2</v>
      </c>
      <c r="O582">
        <f t="shared" ref="O582:O645" si="59">(N583-N582)/(E583-E582)</f>
        <v>3.4537522083793169E-4</v>
      </c>
      <c r="P582" s="23"/>
    </row>
    <row r="583" spans="1:16" x14ac:dyDescent="0.2">
      <c r="A583" s="23"/>
      <c r="D583" s="23"/>
      <c r="E583">
        <v>105.68124389648401</v>
      </c>
      <c r="F583">
        <v>4999.654296875</v>
      </c>
      <c r="G583">
        <v>1.12919773734599E-4</v>
      </c>
      <c r="H583" s="1">
        <v>2.5606663150297801E-8</v>
      </c>
      <c r="I583" s="29">
        <v>1.8174E-4</v>
      </c>
      <c r="J583" s="21">
        <f t="shared" si="57"/>
        <v>3.6350513297208442E-8</v>
      </c>
      <c r="K583" s="10">
        <f t="shared" si="54"/>
        <v>2.041444826771226E-3</v>
      </c>
      <c r="L583" s="10">
        <f t="shared" si="55"/>
        <v>2.3924448267712262E-3</v>
      </c>
      <c r="M583" s="10">
        <f t="shared" si="56"/>
        <v>0.25283654524689136</v>
      </c>
      <c r="N583" s="23">
        <f t="shared" si="58"/>
        <v>6.2610306233220184E-2</v>
      </c>
      <c r="O583">
        <f t="shared" si="59"/>
        <v>1.6979032673278827E-4</v>
      </c>
      <c r="P583" s="23"/>
    </row>
    <row r="584" spans="1:16" x14ac:dyDescent="0.2">
      <c r="A584" s="23"/>
      <c r="D584" s="23"/>
      <c r="E584">
        <v>105.34527587890599</v>
      </c>
      <c r="F584">
        <v>4999.654296875</v>
      </c>
      <c r="G584">
        <v>1.13044694449579E-4</v>
      </c>
      <c r="H584" s="1">
        <v>2.6365158850722499E-8</v>
      </c>
      <c r="I584" s="29">
        <v>1.8186E-4</v>
      </c>
      <c r="J584" s="21">
        <f t="shared" si="57"/>
        <v>3.6374514956698174E-8</v>
      </c>
      <c r="K584" s="10">
        <f t="shared" si="54"/>
        <v>2.0427927599681694E-3</v>
      </c>
      <c r="L584" s="10">
        <f t="shared" si="55"/>
        <v>2.3937927599681696E-3</v>
      </c>
      <c r="M584" s="10">
        <f t="shared" si="56"/>
        <v>0.2521747586957746</v>
      </c>
      <c r="N584" s="23">
        <f t="shared" si="58"/>
        <v>6.2553262113743846E-2</v>
      </c>
      <c r="O584">
        <f t="shared" si="59"/>
        <v>1.4920316430486855E-4</v>
      </c>
      <c r="P584" s="23"/>
    </row>
    <row r="585" spans="1:16" x14ac:dyDescent="0.2">
      <c r="A585" s="23"/>
      <c r="D585" s="23"/>
      <c r="E585">
        <v>105.000400543213</v>
      </c>
      <c r="F585">
        <v>4999.654296875</v>
      </c>
      <c r="G585">
        <v>1.1316422362061E-4</v>
      </c>
      <c r="H585" s="1">
        <v>2.7043126653071501E-8</v>
      </c>
      <c r="I585" s="29">
        <v>1.8199000000000001E-4</v>
      </c>
      <c r="J585" s="21">
        <f t="shared" si="57"/>
        <v>3.640051675447873E-8</v>
      </c>
      <c r="K585" s="10">
        <f t="shared" si="54"/>
        <v>2.0442530209315254E-3</v>
      </c>
      <c r="L585" s="10">
        <f t="shared" si="55"/>
        <v>2.3952530209315256E-3</v>
      </c>
      <c r="M585" s="10">
        <f t="shared" si="56"/>
        <v>0.25150252660015116</v>
      </c>
      <c r="N585" s="23">
        <f t="shared" si="58"/>
        <v>6.2501805622367748E-2</v>
      </c>
      <c r="O585">
        <f t="shared" si="59"/>
        <v>3.0942149347847563E-4</v>
      </c>
      <c r="P585" s="23"/>
    </row>
    <row r="586" spans="1:16" x14ac:dyDescent="0.2">
      <c r="A586" s="23"/>
      <c r="D586" s="23"/>
      <c r="E586">
        <v>104.67132568359401</v>
      </c>
      <c r="F586">
        <v>4999.654296875</v>
      </c>
      <c r="G586">
        <v>1.1324377883729E-4</v>
      </c>
      <c r="H586" s="1">
        <v>2.4287124621674701E-8</v>
      </c>
      <c r="I586" s="29">
        <v>1.8207E-4</v>
      </c>
      <c r="J586" s="21">
        <f t="shared" si="57"/>
        <v>3.6416517860805216E-8</v>
      </c>
      <c r="K586" s="10">
        <f t="shared" si="54"/>
        <v>2.0451516430628211E-3</v>
      </c>
      <c r="L586" s="10">
        <f t="shared" si="55"/>
        <v>2.3961516430628213E-3</v>
      </c>
      <c r="M586" s="10">
        <f t="shared" si="56"/>
        <v>0.25080836901830744</v>
      </c>
      <c r="N586" s="23">
        <f t="shared" si="58"/>
        <v>6.2399982787838218E-2</v>
      </c>
      <c r="O586">
        <f t="shared" si="59"/>
        <v>2.6383229813331787E-4</v>
      </c>
      <c r="P586" s="23"/>
    </row>
    <row r="587" spans="1:16" x14ac:dyDescent="0.2">
      <c r="A587" s="23"/>
      <c r="D587" s="23"/>
      <c r="E587">
        <v>104.353870391846</v>
      </c>
      <c r="F587">
        <v>4999.654296875</v>
      </c>
      <c r="G587">
        <v>1.13339010786993E-4</v>
      </c>
      <c r="H587" s="1">
        <v>2.64537591961773E-8</v>
      </c>
      <c r="I587" s="29">
        <v>1.8216E-4</v>
      </c>
      <c r="J587" s="21">
        <f t="shared" si="57"/>
        <v>3.6434519105422525E-8</v>
      </c>
      <c r="K587" s="10">
        <f t="shared" si="54"/>
        <v>2.046162592960529E-3</v>
      </c>
      <c r="L587" s="10">
        <f t="shared" si="55"/>
        <v>2.3971625929605292E-3</v>
      </c>
      <c r="M587" s="10">
        <f t="shared" si="56"/>
        <v>0.25015319453398455</v>
      </c>
      <c r="N587" s="23">
        <f t="shared" si="58"/>
        <v>6.2316227828661759E-2</v>
      </c>
      <c r="O587">
        <f t="shared" si="59"/>
        <v>2.8574094800897209E-4</v>
      </c>
      <c r="P587" s="23"/>
    </row>
    <row r="588" spans="1:16" x14ac:dyDescent="0.2">
      <c r="A588" s="23"/>
      <c r="D588" s="23"/>
      <c r="E588">
        <v>104.016208648682</v>
      </c>
      <c r="F588">
        <v>4999.654296875</v>
      </c>
      <c r="G588">
        <v>1.13427972289797E-4</v>
      </c>
      <c r="H588" s="1">
        <v>2.59982434522973E-8</v>
      </c>
      <c r="I588" s="29">
        <v>1.8225000000000001E-4</v>
      </c>
      <c r="J588" s="21">
        <f t="shared" si="57"/>
        <v>3.6452520350039828E-8</v>
      </c>
      <c r="K588" s="10">
        <f t="shared" si="54"/>
        <v>2.0471735428582369E-3</v>
      </c>
      <c r="L588" s="10">
        <f t="shared" si="55"/>
        <v>2.3981735428582371E-3</v>
      </c>
      <c r="M588" s="10">
        <f t="shared" si="56"/>
        <v>0.24944891960969129</v>
      </c>
      <c r="N588" s="23">
        <f t="shared" si="58"/>
        <v>6.2219744042063714E-2</v>
      </c>
      <c r="O588">
        <f t="shared" si="59"/>
        <v>1.5729839404473475E-4</v>
      </c>
      <c r="P588" s="23"/>
    </row>
    <row r="589" spans="1:16" x14ac:dyDescent="0.2">
      <c r="A589" s="23"/>
      <c r="D589" s="23"/>
      <c r="E589">
        <v>103.672824859619</v>
      </c>
      <c r="F589">
        <v>4999.654296875</v>
      </c>
      <c r="G589">
        <v>1.13546882342582E-4</v>
      </c>
      <c r="H589" s="1">
        <v>2.9502914176144298E-8</v>
      </c>
      <c r="I589" s="29">
        <v>1.8238E-4</v>
      </c>
      <c r="J589" s="21">
        <f t="shared" si="57"/>
        <v>3.6478522147820377E-8</v>
      </c>
      <c r="K589" s="10">
        <f t="shared" si="54"/>
        <v>2.0486338038215924E-3</v>
      </c>
      <c r="L589" s="10">
        <f t="shared" si="55"/>
        <v>2.3996338038215926E-3</v>
      </c>
      <c r="M589" s="10">
        <f t="shared" si="56"/>
        <v>0.24877681507081731</v>
      </c>
      <c r="N589" s="23">
        <f t="shared" si="58"/>
        <v>6.2165730323503109E-2</v>
      </c>
      <c r="O589">
        <f t="shared" si="59"/>
        <v>2.894425624485001E-4</v>
      </c>
      <c r="P589" s="23"/>
    </row>
    <row r="590" spans="1:16" x14ac:dyDescent="0.2">
      <c r="A590" s="23"/>
      <c r="D590" s="23"/>
      <c r="E590">
        <v>103.336040496826</v>
      </c>
      <c r="F590">
        <v>4999.654296875</v>
      </c>
      <c r="G590">
        <v>1.13631437855833E-4</v>
      </c>
      <c r="H590" s="1">
        <v>2.6989801987189701E-8</v>
      </c>
      <c r="I590" s="29">
        <v>1.8247000000000001E-4</v>
      </c>
      <c r="J590" s="21">
        <f t="shared" si="57"/>
        <v>3.6496523392437679E-8</v>
      </c>
      <c r="K590" s="10">
        <f t="shared" si="54"/>
        <v>2.0496447537193003E-3</v>
      </c>
      <c r="L590" s="10">
        <f t="shared" si="55"/>
        <v>2.4006447537193005E-3</v>
      </c>
      <c r="M590" s="10">
        <f t="shared" si="56"/>
        <v>0.24807312348883051</v>
      </c>
      <c r="N590" s="23">
        <f t="shared" si="58"/>
        <v>6.2068250594543718E-2</v>
      </c>
      <c r="O590">
        <f t="shared" si="59"/>
        <v>2.5366500032432811E-4</v>
      </c>
      <c r="P590" s="23"/>
    </row>
    <row r="591" spans="1:16" x14ac:dyDescent="0.2">
      <c r="A591" s="23"/>
      <c r="D591" s="23"/>
      <c r="E591">
        <v>103.002590179443</v>
      </c>
      <c r="F591">
        <v>4999.654296875</v>
      </c>
      <c r="G591">
        <v>1.1372810305048901E-4</v>
      </c>
      <c r="H591" s="1">
        <v>2.3779019092050498E-8</v>
      </c>
      <c r="I591" s="29">
        <v>1.8257000000000001E-4</v>
      </c>
      <c r="J591" s="21">
        <f t="shared" si="57"/>
        <v>3.6516524775345799E-8</v>
      </c>
      <c r="K591" s="10">
        <f t="shared" si="54"/>
        <v>2.0507680313834199E-3</v>
      </c>
      <c r="L591" s="10">
        <f t="shared" si="55"/>
        <v>2.40176803138342E-3</v>
      </c>
      <c r="M591" s="10">
        <f t="shared" si="56"/>
        <v>0.24738832824267401</v>
      </c>
      <c r="N591" s="23">
        <f t="shared" si="58"/>
        <v>6.1983665919676613E-2</v>
      </c>
      <c r="O591">
        <f t="shared" si="59"/>
        <v>3.1494825901882159E-4</v>
      </c>
      <c r="P591" s="23"/>
    </row>
    <row r="592" spans="1:16" x14ac:dyDescent="0.2">
      <c r="A592" s="23"/>
      <c r="D592" s="23"/>
      <c r="E592">
        <v>102.68088531494099</v>
      </c>
      <c r="F592">
        <v>4999.654296875</v>
      </c>
      <c r="G592">
        <v>1.1379558296568001E-4</v>
      </c>
      <c r="H592" s="1">
        <v>2.6183676488615301E-8</v>
      </c>
      <c r="I592" s="29">
        <v>1.8264999999999999E-4</v>
      </c>
      <c r="J592" s="21">
        <f t="shared" si="57"/>
        <v>3.6532525881672285E-8</v>
      </c>
      <c r="K592" s="10">
        <f t="shared" si="54"/>
        <v>2.0516666535147156E-3</v>
      </c>
      <c r="L592" s="10">
        <f t="shared" si="55"/>
        <v>2.4026666535147158E-3</v>
      </c>
      <c r="M592" s="10">
        <f t="shared" si="56"/>
        <v>0.24670793909957761</v>
      </c>
      <c r="N592" s="23">
        <f t="shared" si="58"/>
        <v>6.1882345532683819E-2</v>
      </c>
      <c r="O592">
        <f t="shared" si="59"/>
        <v>1.6371745020180871E-4</v>
      </c>
      <c r="P592" s="23"/>
    </row>
    <row r="593" spans="1:16" x14ac:dyDescent="0.2">
      <c r="A593" s="23"/>
      <c r="D593" s="23"/>
      <c r="E593">
        <v>102.340427398682</v>
      </c>
      <c r="F593">
        <v>4999.654296875</v>
      </c>
      <c r="G593">
        <v>1.1392088544564901E-4</v>
      </c>
      <c r="H593" s="1">
        <v>2.4643432471574899E-8</v>
      </c>
      <c r="I593" s="29">
        <v>1.8278000000000001E-4</v>
      </c>
      <c r="J593" s="21">
        <f t="shared" si="57"/>
        <v>3.655852767945284E-8</v>
      </c>
      <c r="K593" s="10">
        <f t="shared" si="54"/>
        <v>2.0531269144780716E-3</v>
      </c>
      <c r="L593" s="10">
        <f t="shared" si="55"/>
        <v>2.4041269144780717E-3</v>
      </c>
      <c r="M593" s="10">
        <f t="shared" si="56"/>
        <v>0.24603937594836045</v>
      </c>
      <c r="N593" s="23">
        <f t="shared" si="58"/>
        <v>6.1826606630732875E-2</v>
      </c>
      <c r="O593">
        <f t="shared" si="59"/>
        <v>2.2052963822747905E-4</v>
      </c>
      <c r="P593" s="23"/>
    </row>
    <row r="594" spans="1:16" x14ac:dyDescent="0.2">
      <c r="A594" s="23"/>
      <c r="D594" s="23"/>
      <c r="E594">
        <v>102.01183700561501</v>
      </c>
      <c r="F594">
        <v>4999.654296875</v>
      </c>
      <c r="G594">
        <v>1.14021128556324E-4</v>
      </c>
      <c r="H594" s="1">
        <v>2.4193972892160202E-8</v>
      </c>
      <c r="I594" s="29">
        <v>1.8289000000000001E-4</v>
      </c>
      <c r="J594" s="21">
        <f t="shared" si="57"/>
        <v>3.6580529200651763E-8</v>
      </c>
      <c r="K594" s="10">
        <f t="shared" si="54"/>
        <v>2.0543625199086028E-3</v>
      </c>
      <c r="L594" s="10">
        <f t="shared" si="55"/>
        <v>2.405362519908603E-3</v>
      </c>
      <c r="M594" s="10">
        <f t="shared" si="56"/>
        <v>0.24537544932033178</v>
      </c>
      <c r="N594" s="23">
        <f t="shared" si="58"/>
        <v>6.1754142710224787E-2</v>
      </c>
      <c r="O594">
        <f t="shared" si="59"/>
        <v>3.1278387263823312E-4</v>
      </c>
      <c r="P594" s="23"/>
    </row>
    <row r="595" spans="1:16" x14ac:dyDescent="0.2">
      <c r="A595" s="23"/>
      <c r="D595" s="23"/>
      <c r="E595">
        <v>101.660568237305</v>
      </c>
      <c r="F595">
        <v>4999.654296875</v>
      </c>
      <c r="G595">
        <v>1.14109735002557E-4</v>
      </c>
      <c r="H595" s="1">
        <v>2.9493394969876598E-8</v>
      </c>
      <c r="I595" s="29">
        <v>1.8298000000000001E-4</v>
      </c>
      <c r="J595" s="21">
        <f t="shared" si="57"/>
        <v>3.6598530445269072E-8</v>
      </c>
      <c r="K595" s="10">
        <f t="shared" si="54"/>
        <v>2.0553734698063111E-3</v>
      </c>
      <c r="L595" s="10">
        <f t="shared" si="55"/>
        <v>2.4063734698063113E-3</v>
      </c>
      <c r="M595" s="10">
        <f t="shared" si="56"/>
        <v>0.2446332943316849</v>
      </c>
      <c r="N595" s="23">
        <f t="shared" si="58"/>
        <v>6.164427150453592E-2</v>
      </c>
      <c r="O595">
        <f t="shared" si="59"/>
        <v>2.428712784988637E-4</v>
      </c>
      <c r="P595" s="23"/>
    </row>
    <row r="596" spans="1:16" x14ac:dyDescent="0.2">
      <c r="A596" s="23"/>
      <c r="D596" s="23"/>
      <c r="E596">
        <v>101.34738922119099</v>
      </c>
      <c r="F596">
        <v>4999.654296875</v>
      </c>
      <c r="G596">
        <v>1.1420732707985901E-4</v>
      </c>
      <c r="H596" s="1">
        <v>2.4393361920774601E-8</v>
      </c>
      <c r="I596" s="29">
        <v>1.8307999999999999E-4</v>
      </c>
      <c r="J596" s="21">
        <f t="shared" si="57"/>
        <v>3.6618531828177178E-8</v>
      </c>
      <c r="K596" s="10">
        <f t="shared" si="54"/>
        <v>2.0564967474704303E-3</v>
      </c>
      <c r="L596" s="10">
        <f t="shared" si="55"/>
        <v>2.4074967474704305E-3</v>
      </c>
      <c r="M596" s="10">
        <f t="shared" si="56"/>
        <v>0.24399350991463709</v>
      </c>
      <c r="N596" s="23">
        <f t="shared" si="58"/>
        <v>6.1568209316493296E-2</v>
      </c>
      <c r="O596">
        <f t="shared" si="59"/>
        <v>2.6879831340878406E-4</v>
      </c>
      <c r="P596" s="23"/>
    </row>
    <row r="597" spans="1:16" x14ac:dyDescent="0.2">
      <c r="A597" s="23"/>
      <c r="D597" s="23"/>
      <c r="E597">
        <v>101.012386322021</v>
      </c>
      <c r="F597">
        <v>4999.654296875</v>
      </c>
      <c r="G597">
        <v>1.14309304157196E-4</v>
      </c>
      <c r="H597" s="1">
        <v>2.4218754695784499E-8</v>
      </c>
      <c r="I597" s="29">
        <v>1.8317999999999999E-4</v>
      </c>
      <c r="J597" s="21">
        <f t="shared" si="57"/>
        <v>3.6638533211085297E-8</v>
      </c>
      <c r="K597" s="10">
        <f t="shared" si="54"/>
        <v>2.0576200251345503E-3</v>
      </c>
      <c r="L597" s="10">
        <f t="shared" si="55"/>
        <v>2.4086200251345505E-3</v>
      </c>
      <c r="M597" s="10">
        <f t="shared" si="56"/>
        <v>0.24330045648184714</v>
      </c>
      <c r="N597" s="23">
        <f t="shared" si="58"/>
        <v>6.1478161102209349E-2</v>
      </c>
      <c r="O597">
        <f t="shared" si="59"/>
        <v>3.0422726478461303E-4</v>
      </c>
      <c r="P597" s="23"/>
    </row>
    <row r="598" spans="1:16" x14ac:dyDescent="0.2">
      <c r="A598" s="23"/>
      <c r="D598" s="23"/>
      <c r="E598">
        <v>100.715057373047</v>
      </c>
      <c r="F598">
        <v>4999.654296875</v>
      </c>
      <c r="G598">
        <v>1.14398130516082E-4</v>
      </c>
      <c r="H598" s="1">
        <v>2.7695608580836501E-8</v>
      </c>
      <c r="I598" s="29">
        <v>1.8326E-4</v>
      </c>
      <c r="J598" s="21">
        <f t="shared" si="57"/>
        <v>3.665453431741179E-8</v>
      </c>
      <c r="K598" s="10">
        <f t="shared" si="54"/>
        <v>2.058518647265846E-3</v>
      </c>
      <c r="L598" s="10">
        <f t="shared" si="55"/>
        <v>2.4095186472658462E-3</v>
      </c>
      <c r="M598" s="10">
        <f t="shared" si="56"/>
        <v>0.2426748088008063</v>
      </c>
      <c r="N598" s="23">
        <f t="shared" si="58"/>
        <v>6.1387705529321705E-2</v>
      </c>
      <c r="O598">
        <f t="shared" si="59"/>
        <v>1.3142448973390663E-4</v>
      </c>
      <c r="P598" s="23"/>
    </row>
    <row r="599" spans="1:16" x14ac:dyDescent="0.2">
      <c r="A599" s="23"/>
      <c r="D599" s="23"/>
      <c r="E599">
        <v>100.50254058837901</v>
      </c>
      <c r="F599">
        <v>4999.654296875</v>
      </c>
      <c r="G599">
        <v>1.1448778535261699E-4</v>
      </c>
      <c r="H599" s="1">
        <v>2.68806440141173E-8</v>
      </c>
      <c r="I599" s="29">
        <v>1.8335000000000001E-4</v>
      </c>
      <c r="J599" s="21">
        <f t="shared" si="57"/>
        <v>3.6672535562029099E-8</v>
      </c>
      <c r="K599" s="10">
        <f t="shared" si="54"/>
        <v>2.0595295971635543E-3</v>
      </c>
      <c r="L599" s="10">
        <f t="shared" si="55"/>
        <v>2.4105295971635545E-3</v>
      </c>
      <c r="M599" s="10">
        <f t="shared" si="56"/>
        <v>0.24226434867841903</v>
      </c>
      <c r="N599" s="23">
        <f t="shared" si="58"/>
        <v>6.1359775619336823E-2</v>
      </c>
      <c r="O599">
        <f t="shared" si="59"/>
        <v>4.5368592824709898E-4</v>
      </c>
      <c r="P599" s="23"/>
    </row>
    <row r="600" spans="1:16" x14ac:dyDescent="0.2">
      <c r="A600" s="23"/>
      <c r="D600" s="23"/>
      <c r="E600">
        <v>100.358791351318</v>
      </c>
      <c r="F600">
        <v>4999.654296875</v>
      </c>
      <c r="G600">
        <v>1.1451151537341001E-4</v>
      </c>
      <c r="H600" s="1">
        <v>2.4300222221674799E-8</v>
      </c>
      <c r="I600" s="29">
        <v>1.8337E-4</v>
      </c>
      <c r="J600" s="21">
        <f t="shared" si="57"/>
        <v>3.6676535838610719E-8</v>
      </c>
      <c r="K600" s="10">
        <f t="shared" si="54"/>
        <v>2.0597542526963782E-3</v>
      </c>
      <c r="L600" s="10">
        <f t="shared" si="55"/>
        <v>2.4107542526963783E-3</v>
      </c>
      <c r="M600" s="10">
        <f t="shared" si="56"/>
        <v>0.2419403830456584</v>
      </c>
      <c r="N600" s="23">
        <f t="shared" si="58"/>
        <v>6.129455861328599E-2</v>
      </c>
      <c r="O600">
        <f t="shared" si="59"/>
        <v>4.9586152178017582E-4</v>
      </c>
      <c r="P600" s="23"/>
    </row>
    <row r="601" spans="1:16" x14ac:dyDescent="0.2">
      <c r="A601" s="23"/>
      <c r="D601" s="23"/>
      <c r="E601">
        <v>100.260768890381</v>
      </c>
      <c r="F601">
        <v>4999.654296875</v>
      </c>
      <c r="G601">
        <v>1.1452076087555501E-4</v>
      </c>
      <c r="H601" s="1">
        <v>2.60949711662822E-8</v>
      </c>
      <c r="I601" s="29">
        <v>1.8338E-4</v>
      </c>
      <c r="J601" s="21">
        <f t="shared" si="57"/>
        <v>3.6678535976901529E-8</v>
      </c>
      <c r="K601" s="10">
        <f t="shared" si="54"/>
        <v>2.0598665804627899E-3</v>
      </c>
      <c r="L601" s="10">
        <f t="shared" si="55"/>
        <v>2.41086658046279E-3</v>
      </c>
      <c r="M601" s="10">
        <f t="shared" si="56"/>
        <v>0.24171533704932294</v>
      </c>
      <c r="N601" s="23">
        <f t="shared" si="58"/>
        <v>6.124595304663713E-2</v>
      </c>
      <c r="O601">
        <f t="shared" si="59"/>
        <v>-1.784170409183306E-4</v>
      </c>
      <c r="P601" s="23"/>
    </row>
    <row r="602" spans="1:16" x14ac:dyDescent="0.2">
      <c r="A602" s="23"/>
      <c r="D602" s="23"/>
      <c r="E602">
        <v>100.18947601318401</v>
      </c>
      <c r="F602">
        <v>4999.654296875</v>
      </c>
      <c r="G602">
        <v>1.145707076391E-4</v>
      </c>
      <c r="H602" s="1">
        <v>2.5964517569587801E-8</v>
      </c>
      <c r="I602" s="29">
        <v>1.8343E-4</v>
      </c>
      <c r="J602" s="21">
        <f t="shared" si="57"/>
        <v>3.6688536668355585E-8</v>
      </c>
      <c r="K602" s="10">
        <f t="shared" si="54"/>
        <v>2.0604282192948496E-3</v>
      </c>
      <c r="L602" s="10">
        <f t="shared" si="55"/>
        <v>2.4114282192948498E-3</v>
      </c>
      <c r="M602" s="10">
        <f t="shared" si="56"/>
        <v>0.24159972973455637</v>
      </c>
      <c r="N602" s="23">
        <f t="shared" si="58"/>
        <v>6.1258672910825172E-2</v>
      </c>
      <c r="O602">
        <f t="shared" si="59"/>
        <v>6.114282192948489E-4</v>
      </c>
      <c r="P602" s="23"/>
    </row>
    <row r="603" spans="1:16" x14ac:dyDescent="0.2">
      <c r="A603" s="23"/>
      <c r="D603" s="23"/>
      <c r="E603">
        <v>100.13108062744099</v>
      </c>
      <c r="F603">
        <v>4999.654296875</v>
      </c>
      <c r="G603">
        <v>1.14578444340361E-4</v>
      </c>
      <c r="H603" s="1">
        <v>2.5593379530573601E-8</v>
      </c>
      <c r="I603" s="29">
        <v>1.8343E-4</v>
      </c>
      <c r="J603" s="21">
        <f t="shared" si="57"/>
        <v>3.6688536668355585E-8</v>
      </c>
      <c r="K603" s="10">
        <f t="shared" si="54"/>
        <v>2.0604282192948496E-3</v>
      </c>
      <c r="L603" s="10">
        <f t="shared" si="55"/>
        <v>2.4114282192948498E-3</v>
      </c>
      <c r="M603" s="10">
        <f t="shared" si="56"/>
        <v>0.24145891345349907</v>
      </c>
      <c r="N603" s="23">
        <f t="shared" si="58"/>
        <v>6.1222968324105287E-2</v>
      </c>
      <c r="O603">
        <f t="shared" si="59"/>
        <v>6.1142821929494973E-4</v>
      </c>
      <c r="P603" s="23"/>
    </row>
    <row r="604" spans="1:16" x14ac:dyDescent="0.2">
      <c r="A604" s="23"/>
      <c r="D604" s="23"/>
      <c r="E604">
        <v>100.09053421020501</v>
      </c>
      <c r="F604">
        <v>4999.654296875</v>
      </c>
      <c r="G604">
        <v>1.14581290263914E-4</v>
      </c>
      <c r="H604" s="1">
        <v>2.6535302758641201E-8</v>
      </c>
      <c r="I604" s="29">
        <v>1.8343E-4</v>
      </c>
      <c r="J604" s="21">
        <f t="shared" si="57"/>
        <v>3.6688536668355585E-8</v>
      </c>
      <c r="K604" s="10">
        <f t="shared" si="54"/>
        <v>2.0604282192948496E-3</v>
      </c>
      <c r="L604" s="10">
        <f t="shared" si="55"/>
        <v>2.4114282192948498E-3</v>
      </c>
      <c r="M604" s="10">
        <f t="shared" si="56"/>
        <v>0.24136113867878492</v>
      </c>
      <c r="N604" s="23">
        <f t="shared" si="58"/>
        <v>6.1198177100415897E-2</v>
      </c>
      <c r="O604">
        <f t="shared" si="59"/>
        <v>6.1142821929471641E-4</v>
      </c>
      <c r="P604" s="23"/>
    </row>
    <row r="605" spans="1:16" x14ac:dyDescent="0.2">
      <c r="A605" s="23"/>
      <c r="D605" s="23"/>
      <c r="E605">
        <v>100.048236846924</v>
      </c>
      <c r="F605">
        <v>4999.654296875</v>
      </c>
      <c r="G605">
        <v>1.14573768192337E-4</v>
      </c>
      <c r="H605" s="1">
        <v>2.43762857452543E-8</v>
      </c>
      <c r="I605" s="29">
        <v>1.8343E-4</v>
      </c>
      <c r="J605" s="21">
        <f t="shared" si="57"/>
        <v>3.6688536668355585E-8</v>
      </c>
      <c r="K605" s="10">
        <f t="shared" si="54"/>
        <v>2.0604282192948496E-3</v>
      </c>
      <c r="L605" s="10">
        <f t="shared" si="55"/>
        <v>2.4114282192948498E-3</v>
      </c>
      <c r="M605" s="10">
        <f t="shared" si="56"/>
        <v>0.24125914162336731</v>
      </c>
      <c r="N605" s="23">
        <f t="shared" si="58"/>
        <v>6.1172315298904129E-2</v>
      </c>
      <c r="O605">
        <f t="shared" si="59"/>
        <v>1.2882243637387239E-6</v>
      </c>
      <c r="P605" s="23"/>
    </row>
    <row r="606" spans="1:16" x14ac:dyDescent="0.2">
      <c r="A606" s="23"/>
      <c r="D606" s="23"/>
      <c r="E606">
        <v>100.121967315674</v>
      </c>
      <c r="F606">
        <v>4999.654296875</v>
      </c>
      <c r="G606">
        <v>1.14536289969537E-4</v>
      </c>
      <c r="H606" s="1">
        <v>2.6640391573550699E-8</v>
      </c>
      <c r="I606" s="29">
        <v>1.8338999999999999E-4</v>
      </c>
      <c r="J606" s="21">
        <f t="shared" si="57"/>
        <v>3.6680536115192339E-8</v>
      </c>
      <c r="K606" s="10">
        <f t="shared" si="54"/>
        <v>2.0599789082292016E-3</v>
      </c>
      <c r="L606" s="10">
        <f t="shared" si="55"/>
        <v>2.4109789082292017E-3</v>
      </c>
      <c r="M606" s="10">
        <f t="shared" si="56"/>
        <v>0.24139195144850351</v>
      </c>
      <c r="N606" s="23">
        <f t="shared" si="58"/>
        <v>6.1172410280290322E-2</v>
      </c>
      <c r="O606">
        <f t="shared" si="59"/>
        <v>3.3306525378999793E-4</v>
      </c>
      <c r="P606" s="23"/>
    </row>
    <row r="607" spans="1:16" x14ac:dyDescent="0.2">
      <c r="A607" s="23"/>
      <c r="D607" s="23"/>
      <c r="E607">
        <v>100.324714660645</v>
      </c>
      <c r="F607">
        <v>4999.654296875</v>
      </c>
      <c r="G607">
        <v>1.14485965539878E-4</v>
      </c>
      <c r="H607" s="1">
        <v>2.7542309847285501E-8</v>
      </c>
      <c r="I607" s="29">
        <v>1.8333999999999999E-4</v>
      </c>
      <c r="J607" s="21">
        <f t="shared" si="57"/>
        <v>3.6670535423738282E-8</v>
      </c>
      <c r="K607" s="10">
        <f t="shared" si="54"/>
        <v>2.0594172693971418E-3</v>
      </c>
      <c r="L607" s="10">
        <f t="shared" si="55"/>
        <v>2.4104172693971419E-3</v>
      </c>
      <c r="M607" s="10">
        <f t="shared" si="56"/>
        <v>0.24182442476535934</v>
      </c>
      <c r="N607" s="23">
        <f t="shared" si="58"/>
        <v>6.1239938376198337E-2</v>
      </c>
      <c r="O607">
        <f t="shared" si="59"/>
        <v>2.9773737113820194E-4</v>
      </c>
      <c r="P607" s="23"/>
    </row>
    <row r="608" spans="1:16" x14ac:dyDescent="0.2">
      <c r="A608" s="23"/>
      <c r="D608" s="23"/>
      <c r="E608">
        <v>100.613872528076</v>
      </c>
      <c r="F608">
        <v>4999.654296875</v>
      </c>
      <c r="G608">
        <v>1.1439683649689999E-4</v>
      </c>
      <c r="H608" s="1">
        <v>2.52713581643018E-8</v>
      </c>
      <c r="I608" s="29">
        <v>1.8326E-4</v>
      </c>
      <c r="J608" s="21">
        <f t="shared" si="57"/>
        <v>3.665453431741179E-8</v>
      </c>
      <c r="K608" s="10">
        <f t="shared" si="54"/>
        <v>2.058518647265846E-3</v>
      </c>
      <c r="L608" s="10">
        <f t="shared" si="55"/>
        <v>2.4095186472658462E-3</v>
      </c>
      <c r="M608" s="10">
        <f t="shared" si="56"/>
        <v>0.24243100203002796</v>
      </c>
      <c r="N608" s="23">
        <f t="shared" si="58"/>
        <v>6.1326031479491172E-2</v>
      </c>
      <c r="O608">
        <f t="shared" si="59"/>
        <v>2.2046525202842668E-4</v>
      </c>
      <c r="P608" s="23"/>
    </row>
    <row r="609" spans="1:16" x14ac:dyDescent="0.2">
      <c r="A609" s="23"/>
      <c r="D609" s="23"/>
      <c r="E609">
        <v>100.934432983398</v>
      </c>
      <c r="F609">
        <v>4999.654296875</v>
      </c>
      <c r="G609">
        <v>1.14283099665249E-4</v>
      </c>
      <c r="H609" s="1">
        <v>2.5690524852886499E-8</v>
      </c>
      <c r="I609" s="29">
        <v>1.8315000000000001E-4</v>
      </c>
      <c r="J609" s="21">
        <f t="shared" si="57"/>
        <v>3.6632532796212867E-8</v>
      </c>
      <c r="K609" s="10">
        <f t="shared" si="54"/>
        <v>2.0572830418353148E-3</v>
      </c>
      <c r="L609" s="10">
        <f t="shared" si="55"/>
        <v>2.4082830418353149E-3</v>
      </c>
      <c r="M609" s="10">
        <f t="shared" si="56"/>
        <v>0.24307868329118046</v>
      </c>
      <c r="N609" s="23">
        <f t="shared" si="58"/>
        <v>6.1396703921064083E-2</v>
      </c>
      <c r="O609">
        <f t="shared" si="59"/>
        <v>2.4615015349012376E-4</v>
      </c>
      <c r="P609" s="23"/>
    </row>
    <row r="610" spans="1:16" x14ac:dyDescent="0.2">
      <c r="A610" s="23"/>
      <c r="D610" s="23"/>
      <c r="E610">
        <v>101.280002593994</v>
      </c>
      <c r="F610">
        <v>4999.654296875</v>
      </c>
      <c r="G610">
        <v>1.14166094589536E-4</v>
      </c>
      <c r="H610" s="1">
        <v>2.64916296107299E-8</v>
      </c>
      <c r="I610" s="29">
        <v>1.8304000000000001E-4</v>
      </c>
      <c r="J610" s="21">
        <f t="shared" si="57"/>
        <v>3.6610531275013938E-8</v>
      </c>
      <c r="K610" s="10">
        <f t="shared" si="54"/>
        <v>2.0560474364047826E-3</v>
      </c>
      <c r="L610" s="10">
        <f t="shared" si="55"/>
        <v>2.4070474364047828E-3</v>
      </c>
      <c r="M610" s="10">
        <f t="shared" si="56"/>
        <v>0.24378577060294301</v>
      </c>
      <c r="N610" s="23">
        <f t="shared" si="58"/>
        <v>6.1481765933753811E-2</v>
      </c>
      <c r="O610">
        <f t="shared" si="59"/>
        <v>2.6664133505406427E-4</v>
      </c>
      <c r="P610" s="23"/>
    </row>
    <row r="611" spans="1:16" x14ac:dyDescent="0.2">
      <c r="A611" s="23"/>
      <c r="D611" s="23"/>
      <c r="E611">
        <v>101.615314483643</v>
      </c>
      <c r="F611">
        <v>4999.654296875</v>
      </c>
      <c r="G611">
        <v>1.14060215327894E-4</v>
      </c>
      <c r="H611" s="1">
        <v>2.4565097515025598E-8</v>
      </c>
      <c r="I611" s="29">
        <v>1.8294000000000001E-4</v>
      </c>
      <c r="J611" s="21">
        <f t="shared" si="57"/>
        <v>3.6590529892105826E-8</v>
      </c>
      <c r="K611" s="10">
        <f t="shared" si="54"/>
        <v>2.054924158740663E-3</v>
      </c>
      <c r="L611" s="10">
        <f t="shared" si="55"/>
        <v>2.4059241587406632E-3</v>
      </c>
      <c r="M611" s="10">
        <f t="shared" si="56"/>
        <v>0.24447874001422673</v>
      </c>
      <c r="N611" s="23">
        <f t="shared" si="58"/>
        <v>6.1571173943669323E-2</v>
      </c>
      <c r="O611">
        <f t="shared" si="59"/>
        <v>7.4504217239571997E-5</v>
      </c>
      <c r="P611" s="23"/>
    </row>
    <row r="612" spans="1:16" x14ac:dyDescent="0.2">
      <c r="A612" s="23"/>
      <c r="D612" s="23"/>
      <c r="E612">
        <v>101.960140228271</v>
      </c>
      <c r="F612">
        <v>4999.654296875</v>
      </c>
      <c r="G612">
        <v>1.13911199501401E-4</v>
      </c>
      <c r="H612" s="1">
        <v>2.7844884691823601E-8</v>
      </c>
      <c r="I612" s="29">
        <v>1.8278000000000001E-4</v>
      </c>
      <c r="J612" s="21">
        <f t="shared" si="57"/>
        <v>3.655852767945284E-8</v>
      </c>
      <c r="K612" s="10">
        <f t="shared" si="54"/>
        <v>2.0531269144780716E-3</v>
      </c>
      <c r="L612" s="10">
        <f t="shared" si="55"/>
        <v>2.4041269144780717E-3</v>
      </c>
      <c r="M612" s="10">
        <f t="shared" si="56"/>
        <v>0.24512511732674469</v>
      </c>
      <c r="N612" s="23">
        <f t="shared" si="58"/>
        <v>6.1596864915856885E-2</v>
      </c>
      <c r="O612">
        <f t="shared" si="59"/>
        <v>3.1808705370264914E-4</v>
      </c>
      <c r="P612" s="23"/>
    </row>
    <row r="613" spans="1:16" x14ac:dyDescent="0.2">
      <c r="A613" s="23"/>
      <c r="D613" s="23"/>
      <c r="E613">
        <v>102.281467437744</v>
      </c>
      <c r="F613">
        <v>4999.654296875</v>
      </c>
      <c r="G613">
        <v>1.1383888136974E-4</v>
      </c>
      <c r="H613" s="1">
        <v>2.46833021702768E-8</v>
      </c>
      <c r="I613" s="29">
        <v>1.827E-4</v>
      </c>
      <c r="J613" s="21">
        <f t="shared" si="57"/>
        <v>3.6542526573126341E-8</v>
      </c>
      <c r="K613" s="10">
        <f t="shared" si="54"/>
        <v>2.0522282923467754E-3</v>
      </c>
      <c r="L613" s="10">
        <f t="shared" si="55"/>
        <v>2.4032282923467756E-3</v>
      </c>
      <c r="M613" s="10">
        <f t="shared" si="56"/>
        <v>0.24580571632913184</v>
      </c>
      <c r="N613" s="23">
        <f t="shared" si="58"/>
        <v>6.1699074941192644E-2</v>
      </c>
      <c r="O613">
        <f t="shared" si="59"/>
        <v>1.9778565165587175E-4</v>
      </c>
      <c r="P613" s="23"/>
    </row>
    <row r="614" spans="1:16" x14ac:dyDescent="0.2">
      <c r="A614" s="23"/>
      <c r="D614" s="23"/>
      <c r="E614">
        <v>102.622646331787</v>
      </c>
      <c r="F614">
        <v>4999.654296875</v>
      </c>
      <c r="G614">
        <v>1.13725202079223E-4</v>
      </c>
      <c r="H614" s="1">
        <v>2.6034602177318701E-8</v>
      </c>
      <c r="I614" s="29">
        <v>1.8258E-4</v>
      </c>
      <c r="J614" s="21">
        <f t="shared" si="57"/>
        <v>3.6518524913636608E-8</v>
      </c>
      <c r="K614" s="10">
        <f t="shared" si="54"/>
        <v>2.050880359149832E-3</v>
      </c>
      <c r="L614" s="10">
        <f t="shared" si="55"/>
        <v>2.4018803591498322E-3</v>
      </c>
      <c r="M614" s="10">
        <f t="shared" si="56"/>
        <v>0.24648731862829876</v>
      </c>
      <c r="N614" s="23">
        <f t="shared" si="58"/>
        <v>6.1766555231082168E-2</v>
      </c>
      <c r="O614">
        <f t="shared" si="59"/>
        <v>1.1198957671953331E-4</v>
      </c>
      <c r="P614" s="23"/>
    </row>
    <row r="615" spans="1:16" x14ac:dyDescent="0.2">
      <c r="A615" s="23"/>
      <c r="D615" s="23"/>
      <c r="E615">
        <v>102.97682189941401</v>
      </c>
      <c r="F615">
        <v>4999.654296875</v>
      </c>
      <c r="G615">
        <v>1.13587108088255E-4</v>
      </c>
      <c r="H615" s="1">
        <v>2.6512914330832199E-8</v>
      </c>
      <c r="I615" s="29">
        <v>1.8243E-4</v>
      </c>
      <c r="J615" s="21">
        <f t="shared" si="57"/>
        <v>3.6488522839274433E-8</v>
      </c>
      <c r="K615" s="10">
        <f t="shared" si="54"/>
        <v>2.0491954426536522E-3</v>
      </c>
      <c r="L615" s="10">
        <f t="shared" si="55"/>
        <v>2.4001954426536524E-3</v>
      </c>
      <c r="M615" s="10">
        <f t="shared" si="56"/>
        <v>0.24716449862193032</v>
      </c>
      <c r="N615" s="23">
        <f t="shared" si="58"/>
        <v>6.1806219202985117E-2</v>
      </c>
      <c r="O615">
        <f t="shared" si="59"/>
        <v>2.8961570768307339E-4</v>
      </c>
      <c r="P615" s="23"/>
    </row>
    <row r="616" spans="1:16" x14ac:dyDescent="0.2">
      <c r="A616" s="23"/>
      <c r="D616" s="23"/>
      <c r="E616">
        <v>103.313110351562</v>
      </c>
      <c r="F616">
        <v>4999.654296875</v>
      </c>
      <c r="G616">
        <v>1.13503884233142E-4</v>
      </c>
      <c r="H616" s="1">
        <v>2.6190914356694198E-8</v>
      </c>
      <c r="I616" s="29">
        <v>1.8233999999999999E-4</v>
      </c>
      <c r="J616" s="21">
        <f t="shared" si="57"/>
        <v>3.647052159465713E-8</v>
      </c>
      <c r="K616" s="10">
        <f t="shared" si="54"/>
        <v>2.0481844927559443E-3</v>
      </c>
      <c r="L616" s="10">
        <f t="shared" si="55"/>
        <v>2.3991844927559445E-3</v>
      </c>
      <c r="M616" s="10">
        <f t="shared" si="56"/>
        <v>0.24786721225385119</v>
      </c>
      <c r="N616" s="23">
        <f t="shared" si="58"/>
        <v>6.1903613621039605E-2</v>
      </c>
      <c r="O616">
        <f t="shared" si="59"/>
        <v>2.5003940908078386E-4</v>
      </c>
      <c r="P616" s="23"/>
    </row>
    <row r="617" spans="1:16" x14ac:dyDescent="0.2">
      <c r="A617" s="23"/>
      <c r="D617" s="23"/>
      <c r="E617">
        <v>103.646564483643</v>
      </c>
      <c r="F617">
        <v>4999.654296875</v>
      </c>
      <c r="G617">
        <v>1.13403763449874E-4</v>
      </c>
      <c r="H617" s="1">
        <v>2.4696422506622198E-8</v>
      </c>
      <c r="I617" s="29">
        <v>1.8223999999999999E-4</v>
      </c>
      <c r="J617" s="21">
        <f t="shared" si="57"/>
        <v>3.6450520211749011E-8</v>
      </c>
      <c r="K617" s="10">
        <f t="shared" si="54"/>
        <v>2.0470612150918243E-3</v>
      </c>
      <c r="L617" s="10">
        <f t="shared" si="55"/>
        <v>2.3980612150918245E-3</v>
      </c>
      <c r="M617" s="10">
        <f t="shared" si="56"/>
        <v>0.24855080636573809</v>
      </c>
      <c r="N617" s="23">
        <f t="shared" si="58"/>
        <v>6.1986990295180684E-2</v>
      </c>
      <c r="O617">
        <f t="shared" si="59"/>
        <v>4.029091992403431E-5</v>
      </c>
      <c r="P617" s="23"/>
    </row>
    <row r="618" spans="1:16" x14ac:dyDescent="0.2">
      <c r="A618" s="23"/>
      <c r="D618" s="23"/>
      <c r="E618">
        <v>103.960609436035</v>
      </c>
      <c r="F618">
        <v>4999.654296875</v>
      </c>
      <c r="G618">
        <v>1.13264179582495E-4</v>
      </c>
      <c r="H618" s="1">
        <v>2.61148148840644E-8</v>
      </c>
      <c r="I618" s="29">
        <v>1.8209000000000001E-4</v>
      </c>
      <c r="J618" s="21">
        <f t="shared" si="57"/>
        <v>3.6420518137386842E-8</v>
      </c>
      <c r="K618" s="10">
        <f t="shared" si="54"/>
        <v>2.045376298595645E-3</v>
      </c>
      <c r="L618" s="10">
        <f t="shared" si="55"/>
        <v>2.3963762985956451E-3</v>
      </c>
      <c r="M618" s="10">
        <f t="shared" si="56"/>
        <v>0.24912874044007305</v>
      </c>
      <c r="N618" s="23">
        <f t="shared" si="58"/>
        <v>6.1999643455210057E-2</v>
      </c>
      <c r="O618">
        <f t="shared" si="59"/>
        <v>4.1616294417380867E-4</v>
      </c>
      <c r="P618" s="23"/>
    </row>
    <row r="619" spans="1:16" x14ac:dyDescent="0.2">
      <c r="A619" s="23"/>
      <c r="D619" s="23"/>
      <c r="E619">
        <v>104.285617828369</v>
      </c>
      <c r="F619">
        <v>4999.654296875</v>
      </c>
      <c r="G619">
        <v>1.13217888933412E-4</v>
      </c>
      <c r="H619" s="1">
        <v>2.79703601604049E-8</v>
      </c>
      <c r="I619" s="29">
        <v>1.8204000000000001E-4</v>
      </c>
      <c r="J619" s="21">
        <f t="shared" si="57"/>
        <v>3.6410517445932786E-8</v>
      </c>
      <c r="K619" s="10">
        <f t="shared" si="54"/>
        <v>2.0448146597635852E-3</v>
      </c>
      <c r="L619" s="10">
        <f t="shared" si="55"/>
        <v>2.3958146597635854E-3</v>
      </c>
      <c r="M619" s="10">
        <f t="shared" si="56"/>
        <v>0.24984901199570916</v>
      </c>
      <c r="N619" s="23">
        <f t="shared" si="58"/>
        <v>6.213489990464497E-2</v>
      </c>
      <c r="O619">
        <f t="shared" si="59"/>
        <v>7.5127222168025121E-5</v>
      </c>
      <c r="P619" s="23"/>
    </row>
    <row r="620" spans="1:16" x14ac:dyDescent="0.2">
      <c r="A620" s="23"/>
      <c r="D620" s="23"/>
      <c r="E620">
        <v>104.62417602539099</v>
      </c>
      <c r="F620">
        <v>4999.654296875</v>
      </c>
      <c r="G620">
        <v>1.13070220373667E-4</v>
      </c>
      <c r="H620" s="1">
        <v>2.54865574785648E-8</v>
      </c>
      <c r="I620" s="29">
        <v>1.8189000000000001E-4</v>
      </c>
      <c r="J620" s="21">
        <f t="shared" si="57"/>
        <v>3.6380515371570617E-8</v>
      </c>
      <c r="K620" s="10">
        <f t="shared" si="54"/>
        <v>2.0431297432674058E-3</v>
      </c>
      <c r="L620" s="10">
        <f t="shared" si="55"/>
        <v>2.394129743267406E-3</v>
      </c>
      <c r="M620" s="10">
        <f t="shared" si="56"/>
        <v>0.25048385168723325</v>
      </c>
      <c r="N620" s="23">
        <f t="shared" si="58"/>
        <v>6.2160334841529448E-2</v>
      </c>
      <c r="O620">
        <f t="shared" si="59"/>
        <v>3.4574441071603496E-4</v>
      </c>
      <c r="P620" s="23"/>
    </row>
    <row r="621" spans="1:16" x14ac:dyDescent="0.2">
      <c r="A621" s="23"/>
      <c r="D621" s="23"/>
      <c r="E621">
        <v>104.956428527832</v>
      </c>
      <c r="F621">
        <v>4999.654296875</v>
      </c>
      <c r="G621">
        <v>1.1299381379671201E-4</v>
      </c>
      <c r="H621" s="1">
        <v>2.94564717215921E-8</v>
      </c>
      <c r="I621" s="29">
        <v>1.8181999999999999E-4</v>
      </c>
      <c r="J621" s="21">
        <f t="shared" si="57"/>
        <v>3.6366514403534928E-8</v>
      </c>
      <c r="K621" s="10">
        <f t="shared" si="54"/>
        <v>2.0423434489025213E-3</v>
      </c>
      <c r="L621" s="10">
        <f t="shared" si="55"/>
        <v>2.3933434489025215E-3</v>
      </c>
      <c r="M621" s="10">
        <f t="shared" si="56"/>
        <v>0.25119678063729245</v>
      </c>
      <c r="N621" s="23">
        <f t="shared" si="58"/>
        <v>6.2275209287194842E-2</v>
      </c>
      <c r="O621">
        <f t="shared" si="59"/>
        <v>2.9076565823518507E-4</v>
      </c>
      <c r="P621" s="23"/>
    </row>
    <row r="622" spans="1:16" x14ac:dyDescent="0.2">
      <c r="A622" s="23"/>
      <c r="D622" s="23"/>
      <c r="E622">
        <v>105.26906585693401</v>
      </c>
      <c r="F622">
        <v>4999.654296875</v>
      </c>
      <c r="G622">
        <v>1.12922627112033E-4</v>
      </c>
      <c r="H622" s="1">
        <v>2.9225032556513099E-8</v>
      </c>
      <c r="I622" s="29">
        <v>1.8174E-4</v>
      </c>
      <c r="J622" s="21">
        <f t="shared" si="57"/>
        <v>3.6350513297208442E-8</v>
      </c>
      <c r="K622" s="10">
        <f t="shared" si="54"/>
        <v>2.041444826771226E-3</v>
      </c>
      <c r="L622" s="10">
        <f t="shared" si="55"/>
        <v>2.3924448267712262E-3</v>
      </c>
      <c r="M622" s="10">
        <f t="shared" si="56"/>
        <v>0.2518504320284613</v>
      </c>
      <c r="N622" s="23">
        <f t="shared" si="58"/>
        <v>6.2366113485980076E-2</v>
      </c>
      <c r="O622">
        <f t="shared" si="59"/>
        <v>3.0713536622797833E-4</v>
      </c>
      <c r="P622" s="23"/>
    </row>
    <row r="623" spans="1:16" x14ac:dyDescent="0.2">
      <c r="A623" s="23"/>
      <c r="D623" s="23"/>
      <c r="E623">
        <v>105.601673126221</v>
      </c>
      <c r="F623">
        <v>4999.654296875</v>
      </c>
      <c r="G623">
        <v>1.12837556807649E-4</v>
      </c>
      <c r="H623" s="1">
        <v>2.4412373187668901E-8</v>
      </c>
      <c r="I623" s="29">
        <v>1.8165999999999999E-4</v>
      </c>
      <c r="J623" s="21">
        <f t="shared" si="57"/>
        <v>3.6334512190881949E-8</v>
      </c>
      <c r="K623" s="10">
        <f t="shared" si="54"/>
        <v>2.0405462046399303E-3</v>
      </c>
      <c r="L623" s="10">
        <f t="shared" si="55"/>
        <v>2.3915462046399305E-3</v>
      </c>
      <c r="M623" s="10">
        <f t="shared" si="56"/>
        <v>0.2525512805686404</v>
      </c>
      <c r="N623" s="23">
        <f t="shared" si="58"/>
        <v>6.2468268941442626E-2</v>
      </c>
      <c r="O623">
        <f t="shared" si="59"/>
        <v>1.5488999144528052E-4</v>
      </c>
      <c r="P623" s="23"/>
    </row>
    <row r="624" spans="1:16" x14ac:dyDescent="0.2">
      <c r="A624" s="23"/>
      <c r="D624" s="23"/>
      <c r="E624">
        <v>105.92866897583001</v>
      </c>
      <c r="F624">
        <v>4999.654296875</v>
      </c>
      <c r="G624">
        <v>1.12717768693856E-4</v>
      </c>
      <c r="H624" s="1">
        <v>2.3381254459594999E-8</v>
      </c>
      <c r="I624" s="29">
        <v>1.8154E-4</v>
      </c>
      <c r="J624" s="21">
        <f t="shared" si="57"/>
        <v>3.631051053139221E-8</v>
      </c>
      <c r="K624" s="10">
        <f t="shared" si="54"/>
        <v>2.0391982714429865E-3</v>
      </c>
      <c r="L624" s="10">
        <f t="shared" si="55"/>
        <v>2.3901982714429866E-3</v>
      </c>
      <c r="M624" s="10">
        <f t="shared" si="56"/>
        <v>0.25319052148228521</v>
      </c>
      <c r="N624" s="23">
        <f t="shared" si="58"/>
        <v>6.2518917325791207E-2</v>
      </c>
      <c r="O624">
        <f t="shared" si="59"/>
        <v>3.4358319967261168E-4</v>
      </c>
      <c r="P624" s="23"/>
    </row>
    <row r="625" spans="1:16" x14ac:dyDescent="0.2">
      <c r="A625" s="23"/>
      <c r="D625" s="23"/>
      <c r="E625">
        <v>106.26748657226599</v>
      </c>
      <c r="F625">
        <v>4999.654296875</v>
      </c>
      <c r="G625">
        <v>1.1265371707127599E-4</v>
      </c>
      <c r="H625" s="1">
        <v>2.90390290551607E-8</v>
      </c>
      <c r="I625" s="29">
        <v>1.8147000000000001E-4</v>
      </c>
      <c r="J625" s="21">
        <f t="shared" si="57"/>
        <v>3.6296509563356534E-8</v>
      </c>
      <c r="K625" s="10">
        <f t="shared" si="54"/>
        <v>2.0384119770781028E-3</v>
      </c>
      <c r="L625" s="10">
        <f t="shared" si="55"/>
        <v>2.389411977078103E-3</v>
      </c>
      <c r="M625" s="10">
        <f t="shared" si="56"/>
        <v>0.25391680518975884</v>
      </c>
      <c r="N625" s="23">
        <f t="shared" si="58"/>
        <v>6.2635329359680067E-2</v>
      </c>
      <c r="O625">
        <f t="shared" si="59"/>
        <v>1.4391788716261699E-4</v>
      </c>
      <c r="P625" s="23"/>
    </row>
    <row r="626" spans="1:16" x14ac:dyDescent="0.2">
      <c r="A626" s="23"/>
      <c r="D626" s="23"/>
      <c r="E626">
        <v>106.58999633789099</v>
      </c>
      <c r="F626">
        <v>4999.654296875</v>
      </c>
      <c r="G626">
        <v>1.12530751601297E-4</v>
      </c>
      <c r="H626" s="1">
        <v>2.5931513337556699E-8</v>
      </c>
      <c r="I626" s="29">
        <v>1.8134999999999999E-4</v>
      </c>
      <c r="J626" s="21">
        <f t="shared" si="57"/>
        <v>3.6272507903866788E-8</v>
      </c>
      <c r="K626" s="10">
        <f t="shared" si="54"/>
        <v>2.037064043881159E-3</v>
      </c>
      <c r="L626" s="10">
        <f t="shared" si="55"/>
        <v>2.3880640438811592E-3</v>
      </c>
      <c r="M626" s="10">
        <f t="shared" si="56"/>
        <v>0.25454373769194194</v>
      </c>
      <c r="N626" s="23">
        <f t="shared" si="58"/>
        <v>6.2681744283738128E-2</v>
      </c>
      <c r="O626">
        <f t="shared" si="59"/>
        <v>3.3124320230898087E-4</v>
      </c>
      <c r="P626" s="23"/>
    </row>
    <row r="627" spans="1:16" x14ac:dyDescent="0.2">
      <c r="A627" s="23"/>
      <c r="D627" s="23"/>
      <c r="E627">
        <v>106.917339324951</v>
      </c>
      <c r="F627">
        <v>4999.654296875</v>
      </c>
      <c r="G627">
        <v>1.12453732747491E-4</v>
      </c>
      <c r="H627" s="1">
        <v>2.5030541411856099E-8</v>
      </c>
      <c r="I627" s="29">
        <v>1.8128E-4</v>
      </c>
      <c r="J627" s="21">
        <f t="shared" si="57"/>
        <v>3.6258506935831112E-8</v>
      </c>
      <c r="K627" s="10">
        <f t="shared" si="54"/>
        <v>2.0362777495162754E-3</v>
      </c>
      <c r="L627" s="10">
        <f t="shared" si="55"/>
        <v>2.3872777495162756E-3</v>
      </c>
      <c r="M627" s="10">
        <f t="shared" si="56"/>
        <v>0.25524138520793704</v>
      </c>
      <c r="N627" s="23">
        <f t="shared" si="58"/>
        <v>6.2790174423025272E-2</v>
      </c>
      <c r="O627">
        <f t="shared" si="59"/>
        <v>2.9531180404892551E-4</v>
      </c>
      <c r="P627" s="23"/>
    </row>
    <row r="628" spans="1:16" x14ac:dyDescent="0.2">
      <c r="A628" s="23"/>
      <c r="D628" s="23"/>
      <c r="E628">
        <v>107.247428894043</v>
      </c>
      <c r="F628">
        <v>4999.654296875</v>
      </c>
      <c r="G628">
        <v>1.1237236575394401E-4</v>
      </c>
      <c r="H628" s="1">
        <v>2.4573584893455401E-8</v>
      </c>
      <c r="I628" s="29">
        <v>1.8120000000000001E-4</v>
      </c>
      <c r="J628" s="21">
        <f t="shared" si="57"/>
        <v>3.624250582950462E-8</v>
      </c>
      <c r="K628" s="10">
        <f t="shared" si="54"/>
        <v>2.0353791273849792E-3</v>
      </c>
      <c r="L628" s="10">
        <f t="shared" si="55"/>
        <v>2.3863791273849794E-3</v>
      </c>
      <c r="M628" s="10">
        <f t="shared" si="56"/>
        <v>0.25593302577844895</v>
      </c>
      <c r="N628" s="23">
        <f t="shared" si="58"/>
        <v>6.2887653769171561E-2</v>
      </c>
      <c r="O628">
        <f t="shared" si="59"/>
        <v>1.7757189759499067E-4</v>
      </c>
      <c r="P628" s="23"/>
    </row>
    <row r="629" spans="1:16" x14ac:dyDescent="0.2">
      <c r="A629" s="23"/>
      <c r="D629" s="23"/>
      <c r="E629">
        <v>107.572563171387</v>
      </c>
      <c r="F629">
        <v>4999.654296875</v>
      </c>
      <c r="G629">
        <v>1.1226324178501699E-4</v>
      </c>
      <c r="H629" s="1">
        <v>2.8559911324193599E-8</v>
      </c>
      <c r="I629" s="29">
        <v>1.8108999999999999E-4</v>
      </c>
      <c r="J629" s="21">
        <f t="shared" si="57"/>
        <v>3.622050430830569E-8</v>
      </c>
      <c r="K629" s="10">
        <f t="shared" si="54"/>
        <v>2.0341435219544475E-3</v>
      </c>
      <c r="L629" s="10">
        <f t="shared" si="55"/>
        <v>2.3851435219544477E-3</v>
      </c>
      <c r="M629" s="10">
        <f t="shared" si="56"/>
        <v>0.25657600218826931</v>
      </c>
      <c r="N629" s="23">
        <f t="shared" si="58"/>
        <v>6.2945388479772713E-2</v>
      </c>
      <c r="O629">
        <f t="shared" si="59"/>
        <v>2.2457773948547549E-4</v>
      </c>
      <c r="P629" s="23"/>
    </row>
    <row r="630" spans="1:16" x14ac:dyDescent="0.2">
      <c r="A630" s="23"/>
      <c r="D630" s="23"/>
      <c r="E630">
        <v>107.90873336791999</v>
      </c>
      <c r="F630">
        <v>4999.654296875</v>
      </c>
      <c r="G630">
        <v>1.12165384419394E-4</v>
      </c>
      <c r="H630" s="1">
        <v>2.6701727869125101E-8</v>
      </c>
      <c r="I630" s="29">
        <v>1.8098999999999999E-4</v>
      </c>
      <c r="J630" s="21">
        <f t="shared" si="57"/>
        <v>3.6200502925397571E-8</v>
      </c>
      <c r="K630" s="10">
        <f t="shared" si="54"/>
        <v>2.0330202442903275E-3</v>
      </c>
      <c r="L630" s="10">
        <f t="shared" si="55"/>
        <v>2.3840202442903277E-3</v>
      </c>
      <c r="M630" s="10">
        <f t="shared" si="56"/>
        <v>0.25725660488484847</v>
      </c>
      <c r="N630" s="23">
        <f t="shared" si="58"/>
        <v>6.3020884822592479E-2</v>
      </c>
      <c r="O630">
        <f t="shared" si="59"/>
        <v>2.6514061486862452E-4</v>
      </c>
      <c r="P630" s="23"/>
    </row>
    <row r="631" spans="1:16" x14ac:dyDescent="0.2">
      <c r="A631" s="23"/>
      <c r="D631" s="23"/>
      <c r="E631">
        <v>108.251926422119</v>
      </c>
      <c r="F631">
        <v>4999.654296875</v>
      </c>
      <c r="G631">
        <v>1.12073242293089E-4</v>
      </c>
      <c r="H631" s="1">
        <v>2.89898328917392E-8</v>
      </c>
      <c r="I631" s="29">
        <v>1.8090000000000001E-4</v>
      </c>
      <c r="J631" s="21">
        <f t="shared" si="57"/>
        <v>3.6182501680780275E-8</v>
      </c>
      <c r="K631" s="10">
        <f t="shared" si="54"/>
        <v>2.0320092943926201E-3</v>
      </c>
      <c r="L631" s="10">
        <f t="shared" si="55"/>
        <v>2.3830092943926203E-3</v>
      </c>
      <c r="M631" s="10">
        <f t="shared" si="56"/>
        <v>0.25796534679981564</v>
      </c>
      <c r="N631" s="23">
        <f t="shared" si="58"/>
        <v>6.3111879240001445E-2</v>
      </c>
      <c r="O631">
        <f t="shared" si="59"/>
        <v>2.6388248167850953E-4</v>
      </c>
      <c r="P631" s="23"/>
    </row>
    <row r="632" spans="1:16" x14ac:dyDescent="0.2">
      <c r="A632" s="23"/>
      <c r="D632" s="23"/>
      <c r="E632">
        <v>108.595943450928</v>
      </c>
      <c r="F632">
        <v>4999.654296875</v>
      </c>
      <c r="G632">
        <v>1.1199269858851099E-4</v>
      </c>
      <c r="H632" s="1">
        <v>2.6602416131172001E-8</v>
      </c>
      <c r="I632" s="29">
        <v>1.8081E-4</v>
      </c>
      <c r="J632" s="21">
        <f t="shared" si="57"/>
        <v>3.6164500436162966E-8</v>
      </c>
      <c r="K632" s="10">
        <f t="shared" si="54"/>
        <v>2.0309983444949122E-3</v>
      </c>
      <c r="L632" s="10">
        <f t="shared" si="55"/>
        <v>2.3819983444949124E-3</v>
      </c>
      <c r="M632" s="10">
        <f t="shared" si="56"/>
        <v>0.25867535751897364</v>
      </c>
      <c r="N632" s="23">
        <f t="shared" si="58"/>
        <v>6.3202659307303233E-2</v>
      </c>
      <c r="O632">
        <f t="shared" si="59"/>
        <v>1.8850052359933368E-4</v>
      </c>
      <c r="P632" s="23"/>
    </row>
    <row r="633" spans="1:16" x14ac:dyDescent="0.2">
      <c r="A633" s="23"/>
      <c r="D633" s="23"/>
      <c r="E633">
        <v>108.938014984131</v>
      </c>
      <c r="F633">
        <v>4999.654296875</v>
      </c>
      <c r="G633">
        <v>1.11878200420858E-4</v>
      </c>
      <c r="H633" s="1">
        <v>2.3477289126602E-8</v>
      </c>
      <c r="I633" s="29">
        <v>1.807E-4</v>
      </c>
      <c r="J633" s="21">
        <f t="shared" si="57"/>
        <v>3.6142498914964044E-8</v>
      </c>
      <c r="K633" s="10">
        <f t="shared" si="54"/>
        <v>2.0297627390643805E-3</v>
      </c>
      <c r="L633" s="10">
        <f t="shared" si="55"/>
        <v>2.3807627390643807E-3</v>
      </c>
      <c r="M633" s="10">
        <f t="shared" si="56"/>
        <v>0.25935556694185624</v>
      </c>
      <c r="N633" s="23">
        <f t="shared" si="58"/>
        <v>6.3267139970420425E-2</v>
      </c>
      <c r="O633">
        <f t="shared" si="59"/>
        <v>3.1269207793885881E-4</v>
      </c>
      <c r="P633" s="23"/>
    </row>
    <row r="634" spans="1:16" x14ac:dyDescent="0.2">
      <c r="A634" s="23"/>
      <c r="D634" s="23"/>
      <c r="E634">
        <v>109.258487701416</v>
      </c>
      <c r="F634">
        <v>4999.654296875</v>
      </c>
      <c r="G634">
        <v>1.11806446618245E-4</v>
      </c>
      <c r="H634" s="1">
        <v>2.92112947918135E-8</v>
      </c>
      <c r="I634" s="29">
        <v>1.8063000000000001E-4</v>
      </c>
      <c r="J634" s="21">
        <f t="shared" si="57"/>
        <v>3.6128497946928361E-8</v>
      </c>
      <c r="K634" s="10">
        <f t="shared" si="54"/>
        <v>2.0289764446994969E-3</v>
      </c>
      <c r="L634" s="10">
        <f t="shared" si="55"/>
        <v>2.3799764446994971E-3</v>
      </c>
      <c r="M634" s="10">
        <f t="shared" si="56"/>
        <v>0.26003262711285979</v>
      </c>
      <c r="N634" s="23">
        <f t="shared" si="58"/>
        <v>6.3367349250310984E-2</v>
      </c>
      <c r="O634">
        <f t="shared" si="59"/>
        <v>2.4687376381955908E-4</v>
      </c>
      <c r="P634" s="23"/>
    </row>
    <row r="635" spans="1:16" x14ac:dyDescent="0.2">
      <c r="A635" s="23"/>
      <c r="D635" s="23"/>
      <c r="E635">
        <v>109.591091156006</v>
      </c>
      <c r="F635">
        <v>4999.654296875</v>
      </c>
      <c r="G635">
        <v>1.1171518865366999E-4</v>
      </c>
      <c r="H635" s="1">
        <v>2.5433620773652001E-8</v>
      </c>
      <c r="I635" s="29">
        <v>1.8054E-4</v>
      </c>
      <c r="J635" s="21">
        <f t="shared" si="57"/>
        <v>3.6110496702311058E-8</v>
      </c>
      <c r="K635" s="10">
        <f t="shared" si="54"/>
        <v>2.027965494801789E-3</v>
      </c>
      <c r="L635" s="10">
        <f t="shared" si="55"/>
        <v>2.3789654948017892E-3</v>
      </c>
      <c r="M635" s="10">
        <f t="shared" si="56"/>
        <v>0.26071342439781581</v>
      </c>
      <c r="N635" s="23">
        <f t="shared" si="58"/>
        <v>6.3449460317005005E-2</v>
      </c>
      <c r="O635">
        <f t="shared" si="59"/>
        <v>2.830549539372561E-4</v>
      </c>
      <c r="P635" s="23"/>
    </row>
    <row r="636" spans="1:16" x14ac:dyDescent="0.2">
      <c r="A636" s="23"/>
      <c r="D636" s="23"/>
      <c r="E636">
        <v>109.924911499023</v>
      </c>
      <c r="F636">
        <v>4999.654296875</v>
      </c>
      <c r="G636">
        <v>1.11641262966064E-4</v>
      </c>
      <c r="H636" s="1">
        <v>2.73819616984305E-8</v>
      </c>
      <c r="I636" s="29">
        <v>1.8045999999999999E-4</v>
      </c>
      <c r="J636" s="21">
        <f t="shared" si="57"/>
        <v>3.6094495595984566E-8</v>
      </c>
      <c r="K636" s="10">
        <f t="shared" si="54"/>
        <v>2.0270668726704933E-3</v>
      </c>
      <c r="L636" s="10">
        <f t="shared" si="55"/>
        <v>2.3780668726704935E-3</v>
      </c>
      <c r="M636" s="10">
        <f t="shared" si="56"/>
        <v>0.26140879051706239</v>
      </c>
      <c r="N636" s="23">
        <f t="shared" si="58"/>
        <v>6.3543949818820999E-2</v>
      </c>
      <c r="O636">
        <f t="shared" si="59"/>
        <v>1.6687169463123298E-4</v>
      </c>
      <c r="P636" s="23"/>
    </row>
    <row r="637" spans="1:16" x14ac:dyDescent="0.2">
      <c r="A637" s="23"/>
      <c r="D637" s="23"/>
      <c r="E637">
        <v>110.25622177124001</v>
      </c>
      <c r="F637">
        <v>4999.654296875</v>
      </c>
      <c r="G637">
        <v>1.11531495081238E-4</v>
      </c>
      <c r="H637" s="1">
        <v>2.7794759189256801E-8</v>
      </c>
      <c r="I637" s="29">
        <v>1.8034999999999999E-4</v>
      </c>
      <c r="J637" s="21">
        <f t="shared" si="57"/>
        <v>3.6072494074785636E-8</v>
      </c>
      <c r="K637" s="10">
        <f t="shared" si="54"/>
        <v>2.0258312672399611E-3</v>
      </c>
      <c r="L637" s="10">
        <f t="shared" si="55"/>
        <v>2.3768312672399613E-3</v>
      </c>
      <c r="M637" s="10">
        <f t="shared" si="56"/>
        <v>0.26206043531362661</v>
      </c>
      <c r="N637" s="23">
        <f t="shared" si="58"/>
        <v>6.3599236125394587E-2</v>
      </c>
      <c r="O637">
        <f t="shared" si="59"/>
        <v>3.1765388294927743E-4</v>
      </c>
      <c r="P637" s="23"/>
    </row>
    <row r="638" spans="1:16" x14ac:dyDescent="0.2">
      <c r="A638" s="23"/>
      <c r="D638" s="23"/>
      <c r="E638">
        <v>110.59173583984401</v>
      </c>
      <c r="F638">
        <v>4999.654296875</v>
      </c>
      <c r="G638">
        <v>1.1145390800112E-4</v>
      </c>
      <c r="H638" s="1">
        <v>2.8392442476012799E-8</v>
      </c>
      <c r="I638" s="29">
        <v>1.8028E-4</v>
      </c>
      <c r="J638" s="21">
        <f t="shared" si="57"/>
        <v>3.605849310674996E-8</v>
      </c>
      <c r="K638" s="10">
        <f t="shared" si="54"/>
        <v>2.025044972875078E-3</v>
      </c>
      <c r="L638" s="10">
        <f t="shared" si="55"/>
        <v>2.3760449728750781E-3</v>
      </c>
      <c r="M638" s="10">
        <f t="shared" si="56"/>
        <v>0.26277093798378998</v>
      </c>
      <c r="N638" s="23">
        <f t="shared" si="58"/>
        <v>6.3705813472070758E-2</v>
      </c>
      <c r="O638">
        <f t="shared" si="59"/>
        <v>1.7176031469224749E-4</v>
      </c>
      <c r="P638" s="23"/>
    </row>
    <row r="639" spans="1:16" x14ac:dyDescent="0.2">
      <c r="A639" s="23"/>
      <c r="D639" s="23"/>
      <c r="E639">
        <v>110.930770874023</v>
      </c>
      <c r="F639">
        <v>4999.654296875</v>
      </c>
      <c r="G639">
        <v>1.1135221518138799E-4</v>
      </c>
      <c r="H639" s="1">
        <v>2.6868223707840001E-8</v>
      </c>
      <c r="I639" s="29">
        <v>1.8017E-4</v>
      </c>
      <c r="J639" s="21">
        <f t="shared" si="57"/>
        <v>3.6036491585551031E-8</v>
      </c>
      <c r="K639" s="10">
        <f t="shared" si="54"/>
        <v>2.0238093674445458E-3</v>
      </c>
      <c r="L639" s="10">
        <f t="shared" si="55"/>
        <v>2.374809367444546E-3</v>
      </c>
      <c r="M639" s="10">
        <f t="shared" si="56"/>
        <v>0.26343943380947443</v>
      </c>
      <c r="N639" s="23">
        <f t="shared" si="58"/>
        <v>6.3764046236233038E-2</v>
      </c>
      <c r="O639">
        <f t="shared" si="59"/>
        <v>1.5241449013305358E-4</v>
      </c>
      <c r="P639" s="23"/>
    </row>
    <row r="640" spans="1:16" x14ac:dyDescent="0.2">
      <c r="A640" s="23"/>
      <c r="D640" s="23"/>
      <c r="E640">
        <v>111.25622177124001</v>
      </c>
      <c r="F640">
        <v>4999.654296875</v>
      </c>
      <c r="G640">
        <v>1.1124016690682E-4</v>
      </c>
      <c r="H640" s="1">
        <v>2.4760474351780598E-8</v>
      </c>
      <c r="I640" s="29">
        <v>1.8006000000000001E-4</v>
      </c>
      <c r="J640" s="21">
        <f t="shared" si="57"/>
        <v>3.6014490064352109E-8</v>
      </c>
      <c r="K640" s="10">
        <f t="shared" si="54"/>
        <v>2.0225737620140146E-3</v>
      </c>
      <c r="L640" s="10">
        <f t="shared" si="55"/>
        <v>2.3735737620140147E-3</v>
      </c>
      <c r="M640" s="10">
        <f t="shared" si="56"/>
        <v>0.2640748488570277</v>
      </c>
      <c r="N640" s="23">
        <f t="shared" si="58"/>
        <v>6.3813649668795713E-2</v>
      </c>
      <c r="O640">
        <f t="shared" si="59"/>
        <v>4.9785959052040018E-4</v>
      </c>
      <c r="P640" s="23"/>
    </row>
    <row r="641" spans="1:16" x14ac:dyDescent="0.2">
      <c r="A641" s="23"/>
      <c r="D641" s="23"/>
      <c r="E641">
        <v>111.58731842041</v>
      </c>
      <c r="F641">
        <v>4999.654296875</v>
      </c>
      <c r="G641">
        <v>1.11223871176181E-4</v>
      </c>
      <c r="H641" s="1">
        <v>2.5238841283797599E-8</v>
      </c>
      <c r="I641" s="29">
        <v>1.8003999999999999E-4</v>
      </c>
      <c r="J641" s="21">
        <f t="shared" si="57"/>
        <v>3.6010489787770482E-8</v>
      </c>
      <c r="K641" s="10">
        <f t="shared" si="54"/>
        <v>2.0223491064811903E-3</v>
      </c>
      <c r="L641" s="10">
        <f t="shared" si="55"/>
        <v>2.3733491064811905E-3</v>
      </c>
      <c r="M641" s="10">
        <f t="shared" si="56"/>
        <v>0.26483566246771217</v>
      </c>
      <c r="N641" s="23">
        <f t="shared" si="58"/>
        <v>6.3978489310974163E-2</v>
      </c>
      <c r="O641">
        <f t="shared" si="59"/>
        <v>1.2012144915247328E-4</v>
      </c>
      <c r="P641" s="23"/>
    </row>
    <row r="642" spans="1:16" x14ac:dyDescent="0.2">
      <c r="A642" s="23"/>
      <c r="D642" s="23"/>
      <c r="E642">
        <v>111.920177459717</v>
      </c>
      <c r="F642">
        <v>4999.654296875</v>
      </c>
      <c r="G642">
        <v>1.1110422314296201E-4</v>
      </c>
      <c r="H642" s="1">
        <v>2.6856967571570298E-8</v>
      </c>
      <c r="I642" s="29">
        <v>1.7992E-4</v>
      </c>
      <c r="J642" s="21">
        <f t="shared" si="57"/>
        <v>3.5986488128280743E-8</v>
      </c>
      <c r="K642" s="10">
        <f t="shared" si="54"/>
        <v>2.0210011732842465E-3</v>
      </c>
      <c r="L642" s="10">
        <f t="shared" si="55"/>
        <v>2.3720011732842466E-3</v>
      </c>
      <c r="M642" s="10">
        <f t="shared" si="56"/>
        <v>0.2654747922486298</v>
      </c>
      <c r="N642" s="23">
        <f t="shared" si="58"/>
        <v>6.4018472821139219E-2</v>
      </c>
      <c r="O642">
        <f t="shared" si="59"/>
        <v>1.4156876739164652E-4</v>
      </c>
      <c r="P642" s="23"/>
    </row>
    <row r="643" spans="1:16" x14ac:dyDescent="0.2">
      <c r="A643" s="23"/>
      <c r="D643" s="23"/>
      <c r="E643">
        <v>112.242382049561</v>
      </c>
      <c r="F643">
        <v>4999.654296875</v>
      </c>
      <c r="G643">
        <v>1.10994950797202E-4</v>
      </c>
      <c r="H643" s="1">
        <v>2.5806452706806399E-8</v>
      </c>
      <c r="I643" s="29">
        <v>1.7981E-4</v>
      </c>
      <c r="J643" s="21">
        <f t="shared" si="57"/>
        <v>3.5964486607081821E-8</v>
      </c>
      <c r="K643" s="10">
        <f t="shared" si="54"/>
        <v>2.0197655678537152E-3</v>
      </c>
      <c r="L643" s="10">
        <f t="shared" si="55"/>
        <v>2.3707655678537154E-3</v>
      </c>
      <c r="M643" s="10">
        <f t="shared" si="56"/>
        <v>0.26610037461698116</v>
      </c>
      <c r="N643" s="23">
        <f t="shared" si="58"/>
        <v>6.4064086927771366E-2</v>
      </c>
      <c r="O643">
        <f t="shared" si="59"/>
        <v>3.3734937362983299E-4</v>
      </c>
      <c r="P643" s="23"/>
    </row>
    <row r="644" spans="1:16" x14ac:dyDescent="0.2">
      <c r="A644" s="23"/>
      <c r="D644" s="23"/>
      <c r="E644">
        <v>112.567409515381</v>
      </c>
      <c r="F644">
        <v>4999.654296875</v>
      </c>
      <c r="G644">
        <v>1.1093295844917901E-4</v>
      </c>
      <c r="H644" s="1">
        <v>2.6516965460236501E-8</v>
      </c>
      <c r="I644" s="29">
        <v>1.7975000000000001E-4</v>
      </c>
      <c r="J644" s="21">
        <f t="shared" si="57"/>
        <v>3.5952485777336948E-8</v>
      </c>
      <c r="K644" s="10">
        <f t="shared" si="54"/>
        <v>2.0190916012552428E-3</v>
      </c>
      <c r="L644" s="10">
        <f t="shared" si="55"/>
        <v>2.370091601255243E-3</v>
      </c>
      <c r="M644" s="10">
        <f t="shared" si="56"/>
        <v>0.26679507186746404</v>
      </c>
      <c r="N644" s="23">
        <f t="shared" si="58"/>
        <v>6.4173734739778235E-2</v>
      </c>
      <c r="O644">
        <f t="shared" si="59"/>
        <v>4.5582770458928526E-4</v>
      </c>
      <c r="P644" s="23"/>
    </row>
    <row r="645" spans="1:16" x14ac:dyDescent="0.2">
      <c r="A645" s="23"/>
      <c r="D645" s="23"/>
      <c r="E645">
        <v>112.900371551514</v>
      </c>
      <c r="F645">
        <v>4999.654296875</v>
      </c>
      <c r="G645">
        <v>1.10900457688591E-4</v>
      </c>
      <c r="H645" s="1">
        <v>2.7536380240528599E-8</v>
      </c>
      <c r="I645" s="29">
        <v>1.7971999999999999E-4</v>
      </c>
      <c r="J645" s="21">
        <f t="shared" si="57"/>
        <v>3.5946485362464511E-8</v>
      </c>
      <c r="K645" s="10">
        <f t="shared" ref="K645:K708" si="60">J645*B$6</f>
        <v>2.0187546179560069E-3</v>
      </c>
      <c r="L645" s="10">
        <f t="shared" ref="L645:L708" si="61">K645+B$7</f>
        <v>2.3697546179560071E-3</v>
      </c>
      <c r="M645" s="10">
        <f t="shared" ref="M645:M708" si="62">L645*E645</f>
        <v>0.2675461768531493</v>
      </c>
      <c r="N645" s="23">
        <f t="shared" si="58"/>
        <v>6.4325508060424114E-2</v>
      </c>
      <c r="O645">
        <f t="shared" si="59"/>
        <v>7.3957546446761725E-5</v>
      </c>
      <c r="P645" s="23"/>
    </row>
    <row r="646" spans="1:16" x14ac:dyDescent="0.2">
      <c r="A646" s="23"/>
      <c r="D646" s="23"/>
      <c r="E646">
        <v>113.20815277099599</v>
      </c>
      <c r="F646">
        <v>4999.654296875</v>
      </c>
      <c r="G646">
        <v>1.10789355589312E-4</v>
      </c>
      <c r="H646" s="1">
        <v>2.57831384458119E-8</v>
      </c>
      <c r="I646" s="29">
        <v>1.796E-4</v>
      </c>
      <c r="J646" s="21">
        <f t="shared" ref="J646:J709" si="63">I646/F646</f>
        <v>3.5922483702974779E-8</v>
      </c>
      <c r="K646" s="10">
        <f t="shared" si="60"/>
        <v>2.0174066847590635E-3</v>
      </c>
      <c r="L646" s="10">
        <f t="shared" si="61"/>
        <v>2.3684066847590637E-3</v>
      </c>
      <c r="M646" s="10">
        <f t="shared" si="62"/>
        <v>0.2681229457920522</v>
      </c>
      <c r="N646" s="23">
        <f t="shared" ref="N646:N709" si="64">((M646/E646)-$B$8)*E646</f>
        <v>6.4348270804259394E-2</v>
      </c>
      <c r="O646">
        <f t="shared" ref="O646:O709" si="65">(N647-N646)/(E647-E646)</f>
        <v>2.6170740886152343E-4</v>
      </c>
      <c r="P646" s="23"/>
    </row>
    <row r="647" spans="1:16" x14ac:dyDescent="0.2">
      <c r="A647" s="23"/>
      <c r="D647" s="23"/>
      <c r="E647">
        <v>113.540824890137</v>
      </c>
      <c r="F647">
        <v>4999.654296875</v>
      </c>
      <c r="G647">
        <v>1.10709012584767E-4</v>
      </c>
      <c r="H647" s="1">
        <v>2.8357450897415001E-8</v>
      </c>
      <c r="I647" s="29">
        <v>1.7951999999999999E-4</v>
      </c>
      <c r="J647" s="21">
        <f t="shared" si="63"/>
        <v>3.590648259664828E-8</v>
      </c>
      <c r="K647" s="10">
        <f t="shared" si="60"/>
        <v>2.0165080626277673E-3</v>
      </c>
      <c r="L647" s="10">
        <f t="shared" si="61"/>
        <v>2.3675080626277675E-3</v>
      </c>
      <c r="M647" s="10">
        <f t="shared" si="62"/>
        <v>0.26880881836480686</v>
      </c>
      <c r="N647" s="23">
        <f t="shared" si="64"/>
        <v>6.443533356256026E-2</v>
      </c>
      <c r="O647">
        <f t="shared" si="65"/>
        <v>1.4331936960577344E-4</v>
      </c>
      <c r="P647" s="23"/>
    </row>
    <row r="648" spans="1:16" x14ac:dyDescent="0.2">
      <c r="A648" s="23"/>
      <c r="D648" s="23"/>
      <c r="E648">
        <v>113.872520446777</v>
      </c>
      <c r="F648">
        <v>4999.654296875</v>
      </c>
      <c r="G648">
        <v>1.10599822791631E-4</v>
      </c>
      <c r="H648" s="1">
        <v>2.6094678119589799E-8</v>
      </c>
      <c r="I648" s="29">
        <v>1.7940999999999999E-4</v>
      </c>
      <c r="J648" s="21">
        <f t="shared" si="63"/>
        <v>3.5884481075449357E-8</v>
      </c>
      <c r="K648" s="10">
        <f t="shared" si="60"/>
        <v>2.015272457197236E-3</v>
      </c>
      <c r="L648" s="10">
        <f t="shared" si="61"/>
        <v>2.3662724571972362E-3</v>
      </c>
      <c r="M648" s="10">
        <f t="shared" si="62"/>
        <v>0.26945340876483753</v>
      </c>
      <c r="N648" s="23">
        <f t="shared" si="64"/>
        <v>6.4482871960638941E-2</v>
      </c>
      <c r="O648">
        <f t="shared" si="65"/>
        <v>3.7217439608916761E-4</v>
      </c>
      <c r="P648" s="23"/>
    </row>
    <row r="649" spans="1:16" x14ac:dyDescent="0.2">
      <c r="A649" s="23"/>
      <c r="D649" s="23"/>
      <c r="E649">
        <v>114.202976226807</v>
      </c>
      <c r="F649">
        <v>4999.654296875</v>
      </c>
      <c r="G649">
        <v>1.10550739150931E-4</v>
      </c>
      <c r="H649" s="1">
        <v>2.95513367452921E-8</v>
      </c>
      <c r="I649" s="29">
        <v>1.7935999999999999E-4</v>
      </c>
      <c r="J649" s="21">
        <f t="shared" si="63"/>
        <v>3.5874480383995301E-8</v>
      </c>
      <c r="K649" s="10">
        <f t="shared" si="60"/>
        <v>2.0147108183651763E-3</v>
      </c>
      <c r="L649" s="10">
        <f t="shared" si="61"/>
        <v>2.3657108183651764E-3</v>
      </c>
      <c r="M649" s="10">
        <f t="shared" si="62"/>
        <v>0.27017121634925839</v>
      </c>
      <c r="N649" s="23">
        <f t="shared" si="64"/>
        <v>6.4605859141005778E-2</v>
      </c>
      <c r="O649">
        <f t="shared" si="65"/>
        <v>1.4056684471901675E-4</v>
      </c>
      <c r="P649" s="23"/>
    </row>
    <row r="650" spans="1:16" x14ac:dyDescent="0.2">
      <c r="A650" s="23"/>
      <c r="D650" s="23"/>
      <c r="E650">
        <v>114.53585433959999</v>
      </c>
      <c r="F650">
        <v>4999.654296875</v>
      </c>
      <c r="G650">
        <v>1.10436889670212E-4</v>
      </c>
      <c r="H650" s="1">
        <v>2.7299979518756699E-8</v>
      </c>
      <c r="I650" s="29">
        <v>1.7924999999999999E-4</v>
      </c>
      <c r="J650" s="21">
        <f t="shared" si="63"/>
        <v>3.5852478862796372E-8</v>
      </c>
      <c r="K650" s="10">
        <f t="shared" si="60"/>
        <v>2.0134752129346441E-3</v>
      </c>
      <c r="L650" s="10">
        <f t="shared" si="61"/>
        <v>2.3644752129346443E-3</v>
      </c>
      <c r="M650" s="10">
        <f t="shared" si="62"/>
        <v>0.27081718857827708</v>
      </c>
      <c r="N650" s="23">
        <f t="shared" si="64"/>
        <v>6.4652650766997111E-2</v>
      </c>
      <c r="O650">
        <f t="shared" si="65"/>
        <v>2.4844761303090653E-4</v>
      </c>
      <c r="P650" s="23"/>
    </row>
    <row r="651" spans="1:16" x14ac:dyDescent="0.2">
      <c r="A651" s="23"/>
      <c r="D651" s="23"/>
      <c r="E651">
        <v>114.862464904785</v>
      </c>
      <c r="F651">
        <v>4999.654296875</v>
      </c>
      <c r="G651">
        <v>1.1036364538785601E-4</v>
      </c>
      <c r="H651" s="1">
        <v>2.8573513356582599E-8</v>
      </c>
      <c r="I651" s="29">
        <v>1.7917000000000001E-4</v>
      </c>
      <c r="J651" s="21">
        <f t="shared" si="63"/>
        <v>3.5836477756469879E-8</v>
      </c>
      <c r="K651" s="10">
        <f t="shared" si="60"/>
        <v>2.0125765908033484E-3</v>
      </c>
      <c r="L651" s="10">
        <f t="shared" si="61"/>
        <v>2.3635765908033486E-3</v>
      </c>
      <c r="M651" s="10">
        <f t="shared" si="62"/>
        <v>0.27148623321092102</v>
      </c>
      <c r="N651" s="23">
        <f t="shared" si="64"/>
        <v>6.4733796382308001E-2</v>
      </c>
      <c r="O651">
        <f t="shared" si="65"/>
        <v>1.9619930548218611E-4</v>
      </c>
      <c r="P651" s="23"/>
    </row>
    <row r="652" spans="1:16" x14ac:dyDescent="0.2">
      <c r="A652" s="23"/>
      <c r="D652" s="23"/>
      <c r="E652">
        <v>115.214740753174</v>
      </c>
      <c r="F652">
        <v>4999.654296875</v>
      </c>
      <c r="G652">
        <v>1.10256392409522E-4</v>
      </c>
      <c r="H652" s="1">
        <v>2.4546934892512499E-8</v>
      </c>
      <c r="I652" s="29">
        <v>1.7907E-4</v>
      </c>
      <c r="J652" s="21">
        <f t="shared" si="63"/>
        <v>3.5816476373561767E-8</v>
      </c>
      <c r="K652" s="10">
        <f t="shared" si="60"/>
        <v>2.0114533131392288E-3</v>
      </c>
      <c r="L652" s="10">
        <f t="shared" si="61"/>
        <v>2.362453313139229E-3</v>
      </c>
      <c r="M652" s="10">
        <f t="shared" si="62"/>
        <v>0.27218944601481326</v>
      </c>
      <c r="N652" s="23">
        <f t="shared" si="64"/>
        <v>6.480291265910007E-2</v>
      </c>
      <c r="O652">
        <f t="shared" si="65"/>
        <v>3.0116294236908077E-4</v>
      </c>
      <c r="P652" s="23"/>
    </row>
    <row r="653" spans="1:16" x14ac:dyDescent="0.2">
      <c r="A653" s="23"/>
      <c r="D653" s="23"/>
      <c r="E653">
        <v>115.5625</v>
      </c>
      <c r="F653">
        <v>4999.654296875</v>
      </c>
      <c r="G653">
        <v>1.10189171399955E-4</v>
      </c>
      <c r="H653" s="1">
        <v>2.73670815419023E-8</v>
      </c>
      <c r="I653" s="29">
        <v>1.7899999999999999E-4</v>
      </c>
      <c r="J653" s="21">
        <f t="shared" si="63"/>
        <v>3.5802475405526084E-8</v>
      </c>
      <c r="K653" s="10">
        <f t="shared" si="60"/>
        <v>2.0106670187743448E-3</v>
      </c>
      <c r="L653" s="10">
        <f t="shared" si="61"/>
        <v>2.3616670187743449E-3</v>
      </c>
      <c r="M653" s="10">
        <f t="shared" si="62"/>
        <v>0.27292014485711025</v>
      </c>
      <c r="N653" s="23">
        <f t="shared" si="64"/>
        <v>6.4907644857110244E-2</v>
      </c>
      <c r="O653">
        <f t="shared" si="65"/>
        <v>1.9547276762240921E-4</v>
      </c>
      <c r="P653" s="23"/>
    </row>
    <row r="654" spans="1:16" x14ac:dyDescent="0.2">
      <c r="A654" s="23"/>
      <c r="D654" s="23"/>
      <c r="E654">
        <v>115.88241577148401</v>
      </c>
      <c r="F654">
        <v>4999.654296875</v>
      </c>
      <c r="G654">
        <v>1.10094835808237E-4</v>
      </c>
      <c r="H654" s="1">
        <v>2.83522710763724E-8</v>
      </c>
      <c r="I654" s="29">
        <v>1.7891000000000001E-4</v>
      </c>
      <c r="J654" s="21">
        <f t="shared" si="63"/>
        <v>3.5784474160908781E-8</v>
      </c>
      <c r="K654" s="10">
        <f t="shared" si="60"/>
        <v>2.0096560688766373E-3</v>
      </c>
      <c r="L654" s="10">
        <f t="shared" si="61"/>
        <v>2.3606560688766375E-3</v>
      </c>
      <c r="M654" s="10">
        <f t="shared" si="62"/>
        <v>0.27355852806703951</v>
      </c>
      <c r="N654" s="23">
        <f t="shared" si="64"/>
        <v>6.4970179678368281E-2</v>
      </c>
      <c r="O654">
        <f t="shared" si="65"/>
        <v>3.0390128185103164E-4</v>
      </c>
      <c r="P654" s="23"/>
    </row>
    <row r="655" spans="1:16" x14ac:dyDescent="0.2">
      <c r="A655" s="23"/>
      <c r="D655" s="23"/>
      <c r="E655">
        <v>116.238388061523</v>
      </c>
      <c r="F655">
        <v>4999.654296875</v>
      </c>
      <c r="G655">
        <v>1.1002857157975E-4</v>
      </c>
      <c r="H655" s="1">
        <v>2.44264536766417E-8</v>
      </c>
      <c r="I655" s="29">
        <v>1.7883999999999999E-4</v>
      </c>
      <c r="J655" s="21">
        <f t="shared" si="63"/>
        <v>3.5770473192873099E-8</v>
      </c>
      <c r="K655" s="10">
        <f t="shared" si="60"/>
        <v>2.0088697745117533E-3</v>
      </c>
      <c r="L655" s="10">
        <f t="shared" si="61"/>
        <v>2.3598697745117535E-3</v>
      </c>
      <c r="M655" s="10">
        <f t="shared" si="62"/>
        <v>0.27430745862435596</v>
      </c>
      <c r="N655" s="23">
        <f t="shared" si="64"/>
        <v>6.5078360113614578E-2</v>
      </c>
      <c r="O655">
        <f t="shared" si="65"/>
        <v>7.0114109211258025E-5</v>
      </c>
      <c r="P655" s="23"/>
    </row>
    <row r="656" spans="1:16" x14ac:dyDescent="0.2">
      <c r="A656" s="23"/>
      <c r="D656" s="23"/>
      <c r="E656">
        <v>116.559188842773</v>
      </c>
      <c r="F656">
        <v>4999.654296875</v>
      </c>
      <c r="G656">
        <v>1.09910709199934E-4</v>
      </c>
      <c r="H656" s="1">
        <v>2.4605048562359001E-8</v>
      </c>
      <c r="I656" s="29">
        <v>1.7872E-4</v>
      </c>
      <c r="J656" s="21">
        <f t="shared" si="63"/>
        <v>3.5746471533383359E-8</v>
      </c>
      <c r="K656" s="10">
        <f t="shared" si="60"/>
        <v>2.0075218413148094E-3</v>
      </c>
      <c r="L656" s="10">
        <f t="shared" si="61"/>
        <v>2.3585218413148096E-3</v>
      </c>
      <c r="M656" s="10">
        <f t="shared" si="62"/>
        <v>0.27490739269161757</v>
      </c>
      <c r="N656" s="23">
        <f t="shared" si="64"/>
        <v>6.5100852774626197E-2</v>
      </c>
      <c r="O656">
        <f t="shared" si="65"/>
        <v>3.9414032002458568E-4</v>
      </c>
      <c r="P656" s="23"/>
    </row>
    <row r="657" spans="1:16" x14ac:dyDescent="0.2">
      <c r="A657" s="23"/>
      <c r="D657" s="23"/>
      <c r="E657">
        <v>116.878658294678</v>
      </c>
      <c r="F657">
        <v>4999.654296875</v>
      </c>
      <c r="G657">
        <v>1.09875860758851E-4</v>
      </c>
      <c r="H657" s="1">
        <v>2.76799246291163E-8</v>
      </c>
      <c r="I657" s="29">
        <v>1.7867999999999999E-4</v>
      </c>
      <c r="J657" s="21">
        <f t="shared" si="63"/>
        <v>3.5738470980220113E-8</v>
      </c>
      <c r="K657" s="10">
        <f t="shared" si="60"/>
        <v>2.0070725302491614E-3</v>
      </c>
      <c r="L657" s="10">
        <f t="shared" si="61"/>
        <v>2.3580725302491615E-3</v>
      </c>
      <c r="M657" s="10">
        <f t="shared" si="62"/>
        <v>0.27560835349705853</v>
      </c>
      <c r="N657" s="23">
        <f t="shared" si="64"/>
        <v>6.5226768566638116E-2</v>
      </c>
      <c r="O657">
        <f t="shared" si="65"/>
        <v>1.9136892804556631E-4</v>
      </c>
      <c r="P657" s="23"/>
    </row>
    <row r="658" spans="1:16" x14ac:dyDescent="0.2">
      <c r="A658" s="23"/>
      <c r="D658" s="23"/>
      <c r="E658">
        <v>117.201766967773</v>
      </c>
      <c r="F658">
        <v>4999.654296875</v>
      </c>
      <c r="G658">
        <v>1.09788928147697E-4</v>
      </c>
      <c r="H658" s="1">
        <v>2.6285929365206099E-8</v>
      </c>
      <c r="I658" s="29">
        <v>1.7859000000000001E-4</v>
      </c>
      <c r="J658" s="21">
        <f t="shared" si="63"/>
        <v>3.5720469735602817E-8</v>
      </c>
      <c r="K658" s="10">
        <f t="shared" si="60"/>
        <v>2.0060615803514543E-3</v>
      </c>
      <c r="L658" s="10">
        <f t="shared" si="61"/>
        <v>2.3570615803514545E-3</v>
      </c>
      <c r="M658" s="10">
        <f t="shared" si="62"/>
        <v>0.27625178206904194</v>
      </c>
      <c r="N658" s="23">
        <f t="shared" si="64"/>
        <v>6.528860152705053E-2</v>
      </c>
      <c r="O658">
        <f t="shared" si="65"/>
        <v>2.056821949186611E-4</v>
      </c>
      <c r="P658" s="23"/>
    </row>
    <row r="659" spans="1:16" x14ac:dyDescent="0.2">
      <c r="A659" s="23"/>
      <c r="D659" s="23"/>
      <c r="E659">
        <v>117.53993988037099</v>
      </c>
      <c r="F659">
        <v>4999.654296875</v>
      </c>
      <c r="G659">
        <v>1.09695210021093E-4</v>
      </c>
      <c r="H659" s="1">
        <v>2.56208724322159E-8</v>
      </c>
      <c r="I659" s="29">
        <v>1.785E-4</v>
      </c>
      <c r="J659" s="21">
        <f t="shared" si="63"/>
        <v>3.5702468490985508E-8</v>
      </c>
      <c r="K659" s="10">
        <f t="shared" si="60"/>
        <v>2.005050630453746E-3</v>
      </c>
      <c r="L659" s="10">
        <f t="shared" si="61"/>
        <v>2.3560506304537462E-3</v>
      </c>
      <c r="M659" s="10">
        <f t="shared" si="62"/>
        <v>0.27693004945864352</v>
      </c>
      <c r="N659" s="23">
        <f t="shared" si="64"/>
        <v>6.5358157673975723E-2</v>
      </c>
      <c r="O659">
        <f t="shared" si="65"/>
        <v>2.8731020549841937E-4</v>
      </c>
      <c r="P659" s="23"/>
    </row>
    <row r="660" spans="1:16" x14ac:dyDescent="0.2">
      <c r="A660" s="23"/>
      <c r="D660" s="23"/>
      <c r="E660">
        <v>117.884853363037</v>
      </c>
      <c r="F660">
        <v>4999.654296875</v>
      </c>
      <c r="G660">
        <v>1.0962797692013899E-4</v>
      </c>
      <c r="H660" s="1">
        <v>2.97076155684942E-8</v>
      </c>
      <c r="I660" s="29">
        <v>1.7843000000000001E-4</v>
      </c>
      <c r="J660" s="21">
        <f t="shared" si="63"/>
        <v>3.5688467522949832E-8</v>
      </c>
      <c r="K660" s="10">
        <f t="shared" si="60"/>
        <v>2.0042643360888624E-3</v>
      </c>
      <c r="L660" s="10">
        <f t="shared" si="61"/>
        <v>2.3552643360888626E-3</v>
      </c>
      <c r="M660" s="10">
        <f t="shared" si="62"/>
        <v>0.27764999089102627</v>
      </c>
      <c r="N660" s="23">
        <f t="shared" si="64"/>
        <v>6.5457254837559667E-2</v>
      </c>
      <c r="O660">
        <f t="shared" si="65"/>
        <v>2.2386161044632536E-4</v>
      </c>
      <c r="P660" s="23"/>
    </row>
    <row r="661" spans="1:16" x14ac:dyDescent="0.2">
      <c r="A661" s="23"/>
      <c r="D661" s="23"/>
      <c r="E661">
        <v>118.205375671387</v>
      </c>
      <c r="F661">
        <v>4999.654296875</v>
      </c>
      <c r="G661">
        <v>1.09537432056161E-4</v>
      </c>
      <c r="H661" s="1">
        <v>2.4753358104077501E-8</v>
      </c>
      <c r="I661" s="29">
        <v>1.7835E-4</v>
      </c>
      <c r="J661" s="21">
        <f t="shared" si="63"/>
        <v>3.5672466416623339E-8</v>
      </c>
      <c r="K661" s="10">
        <f t="shared" si="60"/>
        <v>2.0033657139575667E-3</v>
      </c>
      <c r="L661" s="10">
        <f t="shared" si="61"/>
        <v>2.3543657139575669E-3</v>
      </c>
      <c r="M661" s="10">
        <f t="shared" si="62"/>
        <v>0.27829868368618749</v>
      </c>
      <c r="N661" s="23">
        <f t="shared" si="64"/>
        <v>6.5529007477690873E-2</v>
      </c>
      <c r="O661">
        <f t="shared" si="65"/>
        <v>3.02880030541144E-4</v>
      </c>
      <c r="P661" s="23"/>
    </row>
    <row r="662" spans="1:16" x14ac:dyDescent="0.2">
      <c r="A662" s="23"/>
      <c r="D662" s="23"/>
      <c r="E662">
        <v>118.52301025390599</v>
      </c>
      <c r="F662">
        <v>4999.654296875</v>
      </c>
      <c r="G662">
        <v>1.0948126922084199E-4</v>
      </c>
      <c r="H662" s="1">
        <v>2.5673637499948901E-8</v>
      </c>
      <c r="I662" s="29">
        <v>1.7829E-4</v>
      </c>
      <c r="J662" s="21">
        <f t="shared" si="63"/>
        <v>3.5660465586878466E-8</v>
      </c>
      <c r="K662" s="10">
        <f t="shared" si="60"/>
        <v>2.0026917473590948E-3</v>
      </c>
      <c r="L662" s="10">
        <f t="shared" si="61"/>
        <v>2.353691747359095E-3</v>
      </c>
      <c r="M662" s="10">
        <f t="shared" si="62"/>
        <v>0.27896663110677594</v>
      </c>
      <c r="N662" s="23">
        <f t="shared" si="64"/>
        <v>6.5625212649745149E-2</v>
      </c>
      <c r="O662">
        <f t="shared" si="65"/>
        <v>2.454906258105631E-4</v>
      </c>
      <c r="P662" s="23"/>
    </row>
    <row r="663" spans="1:16" x14ac:dyDescent="0.2">
      <c r="A663" s="23"/>
      <c r="D663" s="23"/>
      <c r="E663">
        <v>118.869598388672</v>
      </c>
      <c r="F663">
        <v>4999.654296875</v>
      </c>
      <c r="G663">
        <v>1.09403919799401E-4</v>
      </c>
      <c r="H663" s="1">
        <v>2.7194167241027499E-8</v>
      </c>
      <c r="I663" s="29">
        <v>1.7820999999999999E-4</v>
      </c>
      <c r="J663" s="21">
        <f t="shared" si="63"/>
        <v>3.5644464480551974E-8</v>
      </c>
      <c r="K663" s="10">
        <f t="shared" si="60"/>
        <v>2.001793125227799E-3</v>
      </c>
      <c r="L663" s="10">
        <f t="shared" si="61"/>
        <v>2.3527931252277992E-3</v>
      </c>
      <c r="M663" s="10">
        <f t="shared" si="62"/>
        <v>0.27967557388745695</v>
      </c>
      <c r="N663" s="23">
        <f t="shared" si="64"/>
        <v>6.5710296787847372E-2</v>
      </c>
      <c r="O663">
        <f t="shared" si="65"/>
        <v>2.3463901552600472E-4</v>
      </c>
      <c r="P663" s="23"/>
    </row>
    <row r="664" spans="1:16" x14ac:dyDescent="0.2">
      <c r="A664" s="23"/>
      <c r="D664" s="23"/>
      <c r="E664">
        <v>119.206295013428</v>
      </c>
      <c r="F664">
        <v>4999.654296875</v>
      </c>
      <c r="G664">
        <v>1.09326328080619E-4</v>
      </c>
      <c r="H664" s="1">
        <v>2.5802608623854E-8</v>
      </c>
      <c r="I664" s="29">
        <v>1.7813E-4</v>
      </c>
      <c r="J664" s="21">
        <f t="shared" si="63"/>
        <v>3.5628463374225487E-8</v>
      </c>
      <c r="K664" s="10">
        <f t="shared" si="60"/>
        <v>2.0008945030965033E-3</v>
      </c>
      <c r="L664" s="10">
        <f t="shared" si="61"/>
        <v>2.3518945030965035E-3</v>
      </c>
      <c r="M664" s="10">
        <f t="shared" si="62"/>
        <v>0.28036062997658145</v>
      </c>
      <c r="N664" s="23">
        <f t="shared" si="64"/>
        <v>6.5789298952411049E-2</v>
      </c>
      <c r="O664">
        <f t="shared" si="65"/>
        <v>1.7241663366021048E-4</v>
      </c>
      <c r="P664" s="23"/>
    </row>
    <row r="665" spans="1:16" x14ac:dyDescent="0.2">
      <c r="A665" s="23"/>
      <c r="D665" s="23"/>
      <c r="E665">
        <v>119.524715423584</v>
      </c>
      <c r="F665">
        <v>4999.654296875</v>
      </c>
      <c r="G665">
        <v>1.09235583839532E-4</v>
      </c>
      <c r="H665" s="1">
        <v>2.74055258314219E-8</v>
      </c>
      <c r="I665" s="29">
        <v>1.7804E-4</v>
      </c>
      <c r="J665" s="21">
        <f t="shared" si="63"/>
        <v>3.5610462129608178E-8</v>
      </c>
      <c r="K665" s="10">
        <f t="shared" si="60"/>
        <v>1.9998835531987954E-3</v>
      </c>
      <c r="L665" s="10">
        <f t="shared" si="61"/>
        <v>2.3508835531987956E-3</v>
      </c>
      <c r="M665" s="10">
        <f t="shared" si="62"/>
        <v>0.28098868769007002</v>
      </c>
      <c r="N665" s="23">
        <f t="shared" si="64"/>
        <v>6.5844199927618849E-2</v>
      </c>
      <c r="O665">
        <f t="shared" si="65"/>
        <v>3.4626038936037059E-4</v>
      </c>
      <c r="P665" s="23"/>
    </row>
    <row r="666" spans="1:16" x14ac:dyDescent="0.2">
      <c r="A666" s="23"/>
      <c r="D666" s="23"/>
      <c r="E666">
        <v>119.85368347168</v>
      </c>
      <c r="F666">
        <v>4999.654296875</v>
      </c>
      <c r="G666">
        <v>1.09190569530538E-4</v>
      </c>
      <c r="H666" s="1">
        <v>2.8053811399301202E-8</v>
      </c>
      <c r="I666" s="29">
        <v>1.7799E-4</v>
      </c>
      <c r="J666" s="21">
        <f t="shared" si="63"/>
        <v>3.5600461438154122E-8</v>
      </c>
      <c r="K666" s="10">
        <f t="shared" si="60"/>
        <v>1.9993219143667356E-3</v>
      </c>
      <c r="L666" s="10">
        <f t="shared" si="61"/>
        <v>2.3503219143667358E-3</v>
      </c>
      <c r="M666" s="10">
        <f t="shared" si="62"/>
        <v>0.28169473878106371</v>
      </c>
      <c r="N666" s="23">
        <f t="shared" si="64"/>
        <v>6.5958108532039691E-2</v>
      </c>
      <c r="O666">
        <f t="shared" si="65"/>
        <v>2.3516686215248805E-4</v>
      </c>
      <c r="P666" s="23"/>
    </row>
    <row r="667" spans="1:16" x14ac:dyDescent="0.2">
      <c r="A667" s="23"/>
      <c r="D667" s="23"/>
      <c r="E667">
        <v>120.19640731811501</v>
      </c>
      <c r="F667">
        <v>4999.654296875</v>
      </c>
      <c r="G667">
        <v>1.0911035123944101E-4</v>
      </c>
      <c r="H667" s="1">
        <v>2.5638331546884901E-8</v>
      </c>
      <c r="I667" s="29">
        <v>1.7791000000000001E-4</v>
      </c>
      <c r="J667" s="21">
        <f t="shared" si="63"/>
        <v>3.5584460331827629E-8</v>
      </c>
      <c r="K667" s="10">
        <f t="shared" si="60"/>
        <v>1.9984232922354394E-3</v>
      </c>
      <c r="L667" s="10">
        <f t="shared" si="61"/>
        <v>2.3494232922354396E-3</v>
      </c>
      <c r="M667" s="10">
        <f t="shared" si="62"/>
        <v>0.28239223899619764</v>
      </c>
      <c r="N667" s="23">
        <f t="shared" si="64"/>
        <v>6.6038705823590643E-2</v>
      </c>
      <c r="O667">
        <f t="shared" si="65"/>
        <v>6.7582262403567426E-5</v>
      </c>
      <c r="P667" s="23"/>
    </row>
    <row r="668" spans="1:16" x14ac:dyDescent="0.2">
      <c r="A668" s="23"/>
      <c r="D668" s="23"/>
      <c r="E668">
        <v>120.505424499512</v>
      </c>
      <c r="F668">
        <v>4999.654296875</v>
      </c>
      <c r="G668">
        <v>1.09009364815146E-4</v>
      </c>
      <c r="H668" s="1">
        <v>2.5614731302514599E-8</v>
      </c>
      <c r="I668" s="29">
        <v>1.7780000000000001E-4</v>
      </c>
      <c r="J668" s="21">
        <f t="shared" si="63"/>
        <v>3.5562458810628707E-8</v>
      </c>
      <c r="K668" s="10">
        <f t="shared" si="60"/>
        <v>1.9971876868049082E-3</v>
      </c>
      <c r="L668" s="10">
        <f t="shared" si="61"/>
        <v>2.3481876868049084E-3</v>
      </c>
      <c r="M668" s="10">
        <f t="shared" si="62"/>
        <v>0.28296935400295264</v>
      </c>
      <c r="N668" s="23">
        <f t="shared" si="64"/>
        <v>6.6059589903831026E-2</v>
      </c>
      <c r="O668">
        <f t="shared" si="65"/>
        <v>3.5010596676493826E-4</v>
      </c>
      <c r="P668" s="23"/>
    </row>
    <row r="669" spans="1:16" x14ac:dyDescent="0.2">
      <c r="A669" s="23"/>
      <c r="D669" s="23"/>
      <c r="E669">
        <v>120.84807586669901</v>
      </c>
      <c r="F669">
        <v>4999.654296875</v>
      </c>
      <c r="G669">
        <v>1.0896515680096501E-4</v>
      </c>
      <c r="H669" s="1">
        <v>2.8460023243687698E-8</v>
      </c>
      <c r="I669" s="29">
        <v>1.7775000000000001E-4</v>
      </c>
      <c r="J669" s="21">
        <f t="shared" si="63"/>
        <v>3.5552458119174651E-8</v>
      </c>
      <c r="K669" s="10">
        <f t="shared" si="60"/>
        <v>1.9966260479728484E-3</v>
      </c>
      <c r="L669" s="10">
        <f t="shared" si="61"/>
        <v>2.3476260479728486E-3</v>
      </c>
      <c r="M669" s="10">
        <f t="shared" si="62"/>
        <v>0.28370609075206155</v>
      </c>
      <c r="N669" s="23">
        <f t="shared" si="64"/>
        <v>6.6179554192003359E-2</v>
      </c>
      <c r="O669">
        <f t="shared" si="65"/>
        <v>2.2479333400029526E-4</v>
      </c>
      <c r="P669" s="23"/>
    </row>
    <row r="670" spans="1:16" x14ac:dyDescent="0.2">
      <c r="A670" s="23"/>
      <c r="D670" s="23"/>
      <c r="E670">
        <v>121.18540191650401</v>
      </c>
      <c r="F670">
        <v>4999.654296875</v>
      </c>
      <c r="G670">
        <v>1.08883370510843E-4</v>
      </c>
      <c r="H670" s="1">
        <v>2.6100189114077302E-8</v>
      </c>
      <c r="I670" s="29">
        <v>1.7767E-4</v>
      </c>
      <c r="J670" s="21">
        <f t="shared" si="63"/>
        <v>3.5536457012848151E-8</v>
      </c>
      <c r="K670" s="10">
        <f t="shared" si="60"/>
        <v>1.9957274258415522E-3</v>
      </c>
      <c r="L670" s="10">
        <f t="shared" si="61"/>
        <v>2.3467274258415524E-3</v>
      </c>
      <c r="M670" s="10">
        <f t="shared" si="62"/>
        <v>0.28438910628909136</v>
      </c>
      <c r="N670" s="23">
        <f t="shared" si="64"/>
        <v>6.6255382839384175E-2</v>
      </c>
      <c r="O670">
        <f t="shared" si="65"/>
        <v>2.5134247801160653E-4</v>
      </c>
      <c r="P670" s="23"/>
    </row>
    <row r="671" spans="1:16" x14ac:dyDescent="0.2">
      <c r="A671" s="23"/>
      <c r="D671" s="23"/>
      <c r="E671">
        <v>121.50885009765599</v>
      </c>
      <c r="F671">
        <v>4999.654296875</v>
      </c>
      <c r="G671">
        <v>1.08808484731818E-4</v>
      </c>
      <c r="H671" s="1">
        <v>2.8340761922987998E-8</v>
      </c>
      <c r="I671" s="29">
        <v>1.7760000000000001E-4</v>
      </c>
      <c r="J671" s="21">
        <f t="shared" si="63"/>
        <v>3.5522456044812475E-8</v>
      </c>
      <c r="K671" s="10">
        <f t="shared" si="60"/>
        <v>1.9949411314766686E-3</v>
      </c>
      <c r="L671" s="10">
        <f t="shared" si="61"/>
        <v>2.3459411314766688E-3</v>
      </c>
      <c r="M671" s="10">
        <f t="shared" si="62"/>
        <v>0.28505260928252402</v>
      </c>
      <c r="N671" s="23">
        <f t="shared" si="64"/>
        <v>6.6336679106743263E-2</v>
      </c>
      <c r="O671">
        <f t="shared" si="65"/>
        <v>2.2062540649445134E-4</v>
      </c>
      <c r="P671" s="23"/>
    </row>
    <row r="672" spans="1:16" x14ac:dyDescent="0.2">
      <c r="A672" s="23"/>
      <c r="D672" s="23"/>
      <c r="E672">
        <v>121.84542465209999</v>
      </c>
      <c r="F672">
        <v>4999.654296875</v>
      </c>
      <c r="G672">
        <v>1.08726214858947E-4</v>
      </c>
      <c r="H672" s="1">
        <v>2.8466762353363299E-8</v>
      </c>
      <c r="I672" s="29">
        <v>1.7751999999999999E-4</v>
      </c>
      <c r="J672" s="21">
        <f t="shared" si="63"/>
        <v>3.5506454938485982E-8</v>
      </c>
      <c r="K672" s="10">
        <f t="shared" si="60"/>
        <v>1.9940425093453729E-3</v>
      </c>
      <c r="L672" s="10">
        <f t="shared" si="61"/>
        <v>2.345042509345373E-3</v>
      </c>
      <c r="M672" s="10">
        <f t="shared" si="62"/>
        <v>0.28573270037841314</v>
      </c>
      <c r="N672" s="23">
        <f t="shared" si="64"/>
        <v>6.6410936004633159E-2</v>
      </c>
      <c r="O672">
        <f t="shared" si="65"/>
        <v>2.9379587771456364E-4</v>
      </c>
      <c r="P672" s="23"/>
    </row>
    <row r="673" spans="1:16" x14ac:dyDescent="0.2">
      <c r="A673" s="23"/>
      <c r="D673" s="23"/>
      <c r="E673">
        <v>122.173152923584</v>
      </c>
      <c r="F673">
        <v>4999.654296875</v>
      </c>
      <c r="G673">
        <v>1.08668169070978E-4</v>
      </c>
      <c r="H673" s="1">
        <v>2.6297609967825301E-8</v>
      </c>
      <c r="I673" s="29">
        <v>1.7746E-4</v>
      </c>
      <c r="J673" s="21">
        <f t="shared" si="63"/>
        <v>3.549445410874111E-8</v>
      </c>
      <c r="K673" s="10">
        <f t="shared" si="60"/>
        <v>1.9933685427469005E-3</v>
      </c>
      <c r="L673" s="10">
        <f t="shared" si="61"/>
        <v>2.3443685427469007E-3</v>
      </c>
      <c r="M673" s="10">
        <f t="shared" si="62"/>
        <v>0.28641889648225688</v>
      </c>
      <c r="N673" s="23">
        <f t="shared" si="64"/>
        <v>6.6507221219805679E-2</v>
      </c>
      <c r="O673">
        <f t="shared" si="65"/>
        <v>1.7254328917932734E-4</v>
      </c>
      <c r="P673" s="23"/>
    </row>
    <row r="674" spans="1:16" x14ac:dyDescent="0.2">
      <c r="A674" s="23"/>
      <c r="D674" s="23"/>
      <c r="E674">
        <v>122.506233215332</v>
      </c>
      <c r="F674">
        <v>4999.654296875</v>
      </c>
      <c r="G674">
        <v>1.0857712194780599E-4</v>
      </c>
      <c r="H674" s="1">
        <v>2.5080822506651799E-8</v>
      </c>
      <c r="I674" s="29">
        <v>1.7736999999999999E-4</v>
      </c>
      <c r="J674" s="21">
        <f t="shared" si="63"/>
        <v>3.5476452864123807E-8</v>
      </c>
      <c r="K674" s="10">
        <f t="shared" si="60"/>
        <v>1.9923575928491931E-3</v>
      </c>
      <c r="L674" s="10">
        <f t="shared" si="61"/>
        <v>2.3433575928491933E-3</v>
      </c>
      <c r="M674" s="10">
        <f t="shared" si="62"/>
        <v>0.28707591177650227</v>
      </c>
      <c r="N674" s="23">
        <f t="shared" si="64"/>
        <v>6.656469198890469E-2</v>
      </c>
      <c r="O674">
        <f t="shared" si="65"/>
        <v>2.5660639759270658E-4</v>
      </c>
      <c r="P674" s="23"/>
    </row>
    <row r="675" spans="1:16" x14ac:dyDescent="0.2">
      <c r="A675" s="23"/>
      <c r="D675" s="23"/>
      <c r="E675">
        <v>122.84307861328099</v>
      </c>
      <c r="F675">
        <v>4999.654296875</v>
      </c>
      <c r="G675">
        <v>1.08504305332338E-4</v>
      </c>
      <c r="H675" s="1">
        <v>2.9330835783751099E-8</v>
      </c>
      <c r="I675" s="29">
        <v>1.773E-4</v>
      </c>
      <c r="J675" s="21">
        <f t="shared" si="63"/>
        <v>3.5462451896088131E-8</v>
      </c>
      <c r="K675" s="10">
        <f t="shared" si="60"/>
        <v>1.9915712984843095E-3</v>
      </c>
      <c r="L675" s="10">
        <f t="shared" si="61"/>
        <v>2.3425712984843096E-3</v>
      </c>
      <c r="M675" s="10">
        <f t="shared" si="62"/>
        <v>0.28776867017692381</v>
      </c>
      <c r="N675" s="23">
        <f t="shared" si="64"/>
        <v>6.6651128673018062E-2</v>
      </c>
      <c r="O675">
        <f t="shared" si="65"/>
        <v>2.9594068351637709E-4</v>
      </c>
      <c r="P675" s="23"/>
    </row>
    <row r="676" spans="1:16" x14ac:dyDescent="0.2">
      <c r="A676" s="23"/>
      <c r="D676" s="23"/>
      <c r="E676">
        <v>123.179691314697</v>
      </c>
      <c r="F676">
        <v>4999.654296875</v>
      </c>
      <c r="G676">
        <v>1.08450256450011E-4</v>
      </c>
      <c r="H676" s="1">
        <v>2.9993550790564099E-8</v>
      </c>
      <c r="I676" s="29">
        <v>1.7724E-4</v>
      </c>
      <c r="J676" s="21">
        <f t="shared" si="63"/>
        <v>3.5450451066343258E-8</v>
      </c>
      <c r="K676" s="10">
        <f t="shared" si="60"/>
        <v>1.9908973318858375E-3</v>
      </c>
      <c r="L676" s="10">
        <f t="shared" si="61"/>
        <v>2.3418973318858377E-3</v>
      </c>
      <c r="M676" s="10">
        <f t="shared" si="62"/>
        <v>0.28847419043241002</v>
      </c>
      <c r="N676" s="23">
        <f t="shared" si="64"/>
        <v>6.6750746065955407E-2</v>
      </c>
      <c r="O676">
        <f t="shared" si="65"/>
        <v>1.098266105412039E-4</v>
      </c>
      <c r="P676" s="23"/>
    </row>
    <row r="677" spans="1:16" x14ac:dyDescent="0.2">
      <c r="A677" s="23"/>
      <c r="D677" s="23"/>
      <c r="E677">
        <v>123.500762939453</v>
      </c>
      <c r="F677">
        <v>4999.654296875</v>
      </c>
      <c r="G677">
        <v>1.08349640389103E-4</v>
      </c>
      <c r="H677" s="1">
        <v>2.7210071464726601E-8</v>
      </c>
      <c r="I677" s="29">
        <v>1.7714E-4</v>
      </c>
      <c r="J677" s="21">
        <f t="shared" si="63"/>
        <v>3.5430449683435145E-8</v>
      </c>
      <c r="K677" s="10">
        <f t="shared" si="60"/>
        <v>1.989774054221718E-3</v>
      </c>
      <c r="L677" s="10">
        <f t="shared" si="61"/>
        <v>2.3407740542217182E-3</v>
      </c>
      <c r="M677" s="10">
        <f t="shared" si="62"/>
        <v>0.28908738156525871</v>
      </c>
      <c r="N677" s="23">
        <f t="shared" si="64"/>
        <v>6.6786008274243316E-2</v>
      </c>
      <c r="O677">
        <f t="shared" si="65"/>
        <v>3.8182191488928365E-4</v>
      </c>
      <c r="P677" s="23"/>
    </row>
    <row r="678" spans="1:16" x14ac:dyDescent="0.2">
      <c r="A678" s="23"/>
      <c r="D678" s="23"/>
      <c r="E678">
        <v>123.85085296630901</v>
      </c>
      <c r="F678">
        <v>4999.654296875</v>
      </c>
      <c r="G678">
        <v>1.0830686204006301E-4</v>
      </c>
      <c r="H678" s="1">
        <v>2.7852684465200199E-8</v>
      </c>
      <c r="I678" s="29">
        <v>1.771E-4</v>
      </c>
      <c r="J678" s="21">
        <f t="shared" si="63"/>
        <v>3.5422449130271899E-8</v>
      </c>
      <c r="K678" s="10">
        <f t="shared" si="60"/>
        <v>1.9893247431560699E-3</v>
      </c>
      <c r="L678" s="10">
        <f t="shared" si="61"/>
        <v>2.3403247431560701E-3</v>
      </c>
      <c r="M678" s="10">
        <f t="shared" si="62"/>
        <v>0.28985121565803734</v>
      </c>
      <c r="N678" s="23">
        <f t="shared" si="64"/>
        <v>6.6919680318681118E-2</v>
      </c>
      <c r="O678">
        <f t="shared" si="65"/>
        <v>5.9007490824803035E-5</v>
      </c>
      <c r="P678" s="23"/>
    </row>
    <row r="679" spans="1:16" x14ac:dyDescent="0.2">
      <c r="A679" s="23"/>
      <c r="D679" s="23"/>
      <c r="E679">
        <v>124.169612884521</v>
      </c>
      <c r="F679">
        <v>4999.654296875</v>
      </c>
      <c r="G679">
        <v>1.08204800227577E-4</v>
      </c>
      <c r="H679" s="1">
        <v>2.70345291710363E-8</v>
      </c>
      <c r="I679" s="29">
        <v>1.7699E-4</v>
      </c>
      <c r="J679" s="21">
        <f t="shared" si="63"/>
        <v>3.540044760907297E-8</v>
      </c>
      <c r="K679" s="10">
        <f t="shared" si="60"/>
        <v>1.9880891377255382E-3</v>
      </c>
      <c r="L679" s="10">
        <f t="shared" si="61"/>
        <v>2.3390891377255384E-3</v>
      </c>
      <c r="M679" s="10">
        <f t="shared" si="62"/>
        <v>0.29044379273376814</v>
      </c>
      <c r="N679" s="23">
        <f t="shared" si="64"/>
        <v>6.6938489541630328E-2</v>
      </c>
      <c r="O679">
        <f t="shared" si="65"/>
        <v>2.8500959223799212E-4</v>
      </c>
      <c r="P679" s="23"/>
    </row>
    <row r="680" spans="1:16" x14ac:dyDescent="0.2">
      <c r="A680" s="23"/>
      <c r="D680" s="23"/>
      <c r="E680">
        <v>124.499858856201</v>
      </c>
      <c r="F680">
        <v>4999.654296875</v>
      </c>
      <c r="G680">
        <v>1.08143747705659E-4</v>
      </c>
      <c r="H680" s="1">
        <v>2.6232783166884298E-8</v>
      </c>
      <c r="I680" s="29">
        <v>1.7693E-4</v>
      </c>
      <c r="J680" s="21">
        <f t="shared" si="63"/>
        <v>3.5388446779328104E-8</v>
      </c>
      <c r="K680" s="10">
        <f t="shared" si="60"/>
        <v>1.9874151711270663E-3</v>
      </c>
      <c r="L680" s="10">
        <f t="shared" si="61"/>
        <v>2.3384151711270664E-3</v>
      </c>
      <c r="M680" s="10">
        <f t="shared" si="62"/>
        <v>0.29113235875251886</v>
      </c>
      <c r="N680" s="23">
        <f t="shared" si="64"/>
        <v>6.7032612811357084E-2</v>
      </c>
      <c r="O680">
        <f t="shared" si="65"/>
        <v>2.901926494290349E-4</v>
      </c>
      <c r="P680" s="23"/>
    </row>
    <row r="681" spans="1:16" x14ac:dyDescent="0.2">
      <c r="A681" s="23"/>
      <c r="D681" s="23"/>
      <c r="E681">
        <v>124.838817596436</v>
      </c>
      <c r="F681">
        <v>4999.654296875</v>
      </c>
      <c r="G681">
        <v>1.08082001638824E-4</v>
      </c>
      <c r="H681" s="1">
        <v>2.7549382561129701E-8</v>
      </c>
      <c r="I681" s="29">
        <v>1.7687000000000001E-4</v>
      </c>
      <c r="J681" s="21">
        <f t="shared" si="63"/>
        <v>3.5376445949583231E-8</v>
      </c>
      <c r="K681" s="10">
        <f t="shared" si="60"/>
        <v>1.9867412045285943E-3</v>
      </c>
      <c r="L681" s="10">
        <f t="shared" si="61"/>
        <v>2.3377412045285945E-3</v>
      </c>
      <c r="M681" s="10">
        <f t="shared" si="62"/>
        <v>0.29184084781981778</v>
      </c>
      <c r="N681" s="23">
        <f t="shared" si="64"/>
        <v>6.7130976146233007E-2</v>
      </c>
      <c r="O681">
        <f t="shared" si="65"/>
        <v>2.0800348458384227E-4</v>
      </c>
      <c r="P681" s="23"/>
    </row>
    <row r="682" spans="1:16" x14ac:dyDescent="0.2">
      <c r="A682" s="23"/>
      <c r="D682" s="23"/>
      <c r="E682">
        <v>125.17996597290001</v>
      </c>
      <c r="F682">
        <v>4999.654296875</v>
      </c>
      <c r="G682">
        <v>1.08009313085326E-4</v>
      </c>
      <c r="H682" s="1">
        <v>2.5114321559787801E-8</v>
      </c>
      <c r="I682" s="29">
        <v>1.7678999999999999E-4</v>
      </c>
      <c r="J682" s="21">
        <f t="shared" si="63"/>
        <v>3.5360444843256738E-8</v>
      </c>
      <c r="K682" s="10">
        <f t="shared" si="60"/>
        <v>1.9858425823972986E-3</v>
      </c>
      <c r="L682" s="10">
        <f t="shared" si="61"/>
        <v>2.3368425823972988E-3</v>
      </c>
      <c r="M682" s="10">
        <f t="shared" si="62"/>
        <v>0.29252587494851762</v>
      </c>
      <c r="N682" s="23">
        <f t="shared" si="64"/>
        <v>6.720193619729764E-2</v>
      </c>
      <c r="O682">
        <f t="shared" si="65"/>
        <v>3.5817228562799367E-4</v>
      </c>
      <c r="P682" s="23"/>
    </row>
    <row r="683" spans="1:16" x14ac:dyDescent="0.2">
      <c r="A683" s="23"/>
      <c r="D683" s="23"/>
      <c r="E683">
        <v>125.495555877686</v>
      </c>
      <c r="F683">
        <v>4999.654296875</v>
      </c>
      <c r="G683">
        <v>1.07964372228284E-4</v>
      </c>
      <c r="H683" s="1">
        <v>2.6419368222728499E-8</v>
      </c>
      <c r="I683" s="29">
        <v>1.7674999999999999E-4</v>
      </c>
      <c r="J683" s="21">
        <f t="shared" si="63"/>
        <v>3.5352444290093492E-8</v>
      </c>
      <c r="K683" s="10">
        <f t="shared" si="60"/>
        <v>1.9853932713316505E-3</v>
      </c>
      <c r="L683" s="10">
        <f t="shared" si="61"/>
        <v>2.3363932713316507E-3</v>
      </c>
      <c r="M683" s="10">
        <f t="shared" si="62"/>
        <v>0.29320697233465076</v>
      </c>
      <c r="N683" s="23">
        <f t="shared" si="64"/>
        <v>6.7314971754815961E-2</v>
      </c>
      <c r="O683">
        <f t="shared" si="65"/>
        <v>3.1888443388153223E-4</v>
      </c>
      <c r="P683" s="23"/>
    </row>
    <row r="684" spans="1:16" x14ac:dyDescent="0.2">
      <c r="A684" s="23"/>
      <c r="D684" s="23"/>
      <c r="E684">
        <v>125.820442199707</v>
      </c>
      <c r="F684">
        <v>4999.654296875</v>
      </c>
      <c r="G684">
        <v>1.0791481885216299E-4</v>
      </c>
      <c r="H684" s="1">
        <v>2.7994382175171299E-8</v>
      </c>
      <c r="I684" s="29">
        <v>1.7670000000000001E-4</v>
      </c>
      <c r="J684" s="21">
        <f t="shared" si="63"/>
        <v>3.5342443598639442E-8</v>
      </c>
      <c r="K684" s="10">
        <f t="shared" si="60"/>
        <v>1.9848316324995912E-3</v>
      </c>
      <c r="L684" s="10">
        <f t="shared" si="61"/>
        <v>2.3358316324995913E-3</v>
      </c>
      <c r="M684" s="10">
        <f t="shared" si="62"/>
        <v>0.2938953689051621</v>
      </c>
      <c r="N684" s="23">
        <f t="shared" si="64"/>
        <v>6.7418572945689481E-2</v>
      </c>
      <c r="O684">
        <f t="shared" si="65"/>
        <v>-1.1042869844588774E-5</v>
      </c>
      <c r="P684" s="23"/>
    </row>
    <row r="685" spans="1:16" x14ac:dyDescent="0.2">
      <c r="A685" s="23"/>
      <c r="D685" s="23"/>
      <c r="E685">
        <v>126.157306671143</v>
      </c>
      <c r="F685">
        <v>4999.654296875</v>
      </c>
      <c r="G685">
        <v>1.07788798836673E-4</v>
      </c>
      <c r="H685" s="1">
        <v>2.5686982927266801E-8</v>
      </c>
      <c r="I685" s="29">
        <v>1.7657E-4</v>
      </c>
      <c r="J685" s="21">
        <f t="shared" si="63"/>
        <v>3.5316441800858887E-8</v>
      </c>
      <c r="K685" s="10">
        <f t="shared" si="60"/>
        <v>1.9833713715362352E-3</v>
      </c>
      <c r="L685" s="10">
        <f t="shared" si="61"/>
        <v>2.3343713715362354E-3</v>
      </c>
      <c r="M685" s="10">
        <f t="shared" si="62"/>
        <v>0.29449800500323353</v>
      </c>
      <c r="N685" s="23">
        <f t="shared" si="64"/>
        <v>6.7414852995176147E-2</v>
      </c>
      <c r="O685">
        <f t="shared" si="65"/>
        <v>2.8508878122041222E-4</v>
      </c>
      <c r="P685" s="23"/>
    </row>
    <row r="686" spans="1:16" x14ac:dyDescent="0.2">
      <c r="A686" s="23"/>
      <c r="D686" s="23"/>
      <c r="E686">
        <v>126.499313354492</v>
      </c>
      <c r="F686">
        <v>4999.654296875</v>
      </c>
      <c r="G686">
        <v>1.07738457003677E-4</v>
      </c>
      <c r="H686" s="1">
        <v>2.73828268615919E-8</v>
      </c>
      <c r="I686" s="29">
        <v>1.7651E-4</v>
      </c>
      <c r="J686" s="21">
        <f t="shared" si="63"/>
        <v>3.5304440971114021E-8</v>
      </c>
      <c r="K686" s="10">
        <f t="shared" si="60"/>
        <v>1.9826974049377633E-3</v>
      </c>
      <c r="L686" s="10">
        <f t="shared" si="61"/>
        <v>2.3336974049377635E-3</v>
      </c>
      <c r="M686" s="10">
        <f t="shared" si="62"/>
        <v>0.29521111930178695</v>
      </c>
      <c r="N686" s="23">
        <f t="shared" si="64"/>
        <v>6.7512355263701349E-2</v>
      </c>
      <c r="O686">
        <f t="shared" si="65"/>
        <v>3.2723069458767787E-4</v>
      </c>
      <c r="P686" s="23"/>
    </row>
    <row r="687" spans="1:16" x14ac:dyDescent="0.2">
      <c r="A687" s="23"/>
      <c r="D687" s="23"/>
      <c r="E687">
        <v>126.844360351562</v>
      </c>
      <c r="F687">
        <v>4999.654296875</v>
      </c>
      <c r="G687">
        <v>1.0768115537050899E-4</v>
      </c>
      <c r="H687" s="1">
        <v>2.8786214801759499E-8</v>
      </c>
      <c r="I687" s="29">
        <v>1.7646E-4</v>
      </c>
      <c r="J687" s="21">
        <f t="shared" si="63"/>
        <v>3.5294440279659964E-8</v>
      </c>
      <c r="K687" s="10">
        <f t="shared" si="60"/>
        <v>1.9821357661057035E-3</v>
      </c>
      <c r="L687" s="10">
        <f t="shared" si="61"/>
        <v>2.3331357661057037E-3</v>
      </c>
      <c r="M687" s="10">
        <f t="shared" si="62"/>
        <v>0.29594511386502959</v>
      </c>
      <c r="N687" s="23">
        <f t="shared" si="64"/>
        <v>6.7625265232217957E-2</v>
      </c>
      <c r="O687">
        <f t="shared" si="65"/>
        <v>3.1490536397686035E-4</v>
      </c>
      <c r="P687" s="23"/>
    </row>
    <row r="688" spans="1:16" x14ac:dyDescent="0.2">
      <c r="A688" s="23"/>
      <c r="D688" s="23"/>
      <c r="E688">
        <v>127.171649932861</v>
      </c>
      <c r="F688">
        <v>4999.654296875</v>
      </c>
      <c r="G688">
        <v>1.0762592100710201E-4</v>
      </c>
      <c r="H688" s="1">
        <v>3.1405185841088303E-8</v>
      </c>
      <c r="I688" s="29">
        <v>1.7641E-4</v>
      </c>
      <c r="J688" s="21">
        <f t="shared" si="63"/>
        <v>3.5284439588205901E-8</v>
      </c>
      <c r="K688" s="10">
        <f t="shared" si="60"/>
        <v>1.9815741272736433E-3</v>
      </c>
      <c r="L688" s="10">
        <f t="shared" si="61"/>
        <v>2.3325741272736435E-3</v>
      </c>
      <c r="M688" s="10">
        <f t="shared" si="62"/>
        <v>0.29663730035609254</v>
      </c>
      <c r="N688" s="23">
        <f t="shared" si="64"/>
        <v>6.7728330476942752E-2</v>
      </c>
      <c r="O688">
        <f t="shared" si="65"/>
        <v>8.6863416527287621E-5</v>
      </c>
      <c r="P688" s="23"/>
    </row>
    <row r="689" spans="1:16" x14ac:dyDescent="0.2">
      <c r="A689" s="23"/>
      <c r="D689" s="23"/>
      <c r="E689">
        <v>127.525177001953</v>
      </c>
      <c r="F689">
        <v>4999.654296875</v>
      </c>
      <c r="G689">
        <v>1.07516686204475E-4</v>
      </c>
      <c r="H689" s="1">
        <v>2.6629342719079501E-8</v>
      </c>
      <c r="I689" s="29">
        <v>1.763E-4</v>
      </c>
      <c r="J689" s="21">
        <f t="shared" si="63"/>
        <v>3.5262438067006979E-8</v>
      </c>
      <c r="K689" s="10">
        <f t="shared" si="60"/>
        <v>1.980338521843112E-3</v>
      </c>
      <c r="L689" s="10">
        <f t="shared" si="61"/>
        <v>2.3313385218431122E-3</v>
      </c>
      <c r="M689" s="10">
        <f t="shared" si="62"/>
        <v>0.29730435764951435</v>
      </c>
      <c r="N689" s="23">
        <f t="shared" si="64"/>
        <v>6.7759039045998962E-2</v>
      </c>
      <c r="O689">
        <f t="shared" si="65"/>
        <v>4.4037778468560267E-4</v>
      </c>
      <c r="P689" s="23"/>
    </row>
    <row r="690" spans="1:16" x14ac:dyDescent="0.2">
      <c r="A690" s="23"/>
      <c r="D690" s="23"/>
      <c r="E690">
        <v>127.84091949462901</v>
      </c>
      <c r="F690">
        <v>4999.654296875</v>
      </c>
      <c r="G690">
        <v>1.07493393550212E-4</v>
      </c>
      <c r="H690" s="1">
        <v>2.7362086544963702E-8</v>
      </c>
      <c r="I690" s="29">
        <v>1.7628000000000001E-4</v>
      </c>
      <c r="J690" s="21">
        <f t="shared" si="63"/>
        <v>3.5258437790425359E-8</v>
      </c>
      <c r="K690" s="10">
        <f t="shared" si="60"/>
        <v>1.9801138663102882E-3</v>
      </c>
      <c r="L690" s="10">
        <f t="shared" si="61"/>
        <v>2.3311138663102884E-3</v>
      </c>
      <c r="M690" s="10">
        <f t="shared" si="62"/>
        <v>0.29801174011578696</v>
      </c>
      <c r="N690" s="23">
        <f t="shared" si="64"/>
        <v>6.7898085025454732E-2</v>
      </c>
      <c r="O690">
        <f t="shared" si="65"/>
        <v>1.8127912318906296E-4</v>
      </c>
      <c r="P690" s="23"/>
    </row>
    <row r="691" spans="1:16" x14ac:dyDescent="0.2">
      <c r="A691" s="23"/>
      <c r="D691" s="23"/>
      <c r="E691">
        <v>128.17015075683599</v>
      </c>
      <c r="F691">
        <v>4999.654296875</v>
      </c>
      <c r="G691">
        <v>1.07416278091529E-4</v>
      </c>
      <c r="H691" s="1">
        <v>2.6578876272991701E-8</v>
      </c>
      <c r="I691" s="29">
        <v>1.762E-4</v>
      </c>
      <c r="J691" s="21">
        <f t="shared" si="63"/>
        <v>3.524243668409886E-8</v>
      </c>
      <c r="K691" s="10">
        <f t="shared" si="60"/>
        <v>1.979215244178992E-3</v>
      </c>
      <c r="L691" s="10">
        <f t="shared" si="61"/>
        <v>2.3302152441789922E-3</v>
      </c>
      <c r="M691" s="10">
        <f t="shared" si="62"/>
        <v>0.29866403914229883</v>
      </c>
      <c r="N691" s="23">
        <f t="shared" si="64"/>
        <v>6.7957767779994044E-2</v>
      </c>
      <c r="O691">
        <f t="shared" si="65"/>
        <v>1.7356267672230524E-4</v>
      </c>
      <c r="P691" s="23"/>
    </row>
    <row r="692" spans="1:16" x14ac:dyDescent="0.2">
      <c r="A692" s="23"/>
      <c r="D692" s="23"/>
      <c r="E692">
        <v>128.49390411376999</v>
      </c>
      <c r="F692">
        <v>4999.654296875</v>
      </c>
      <c r="G692">
        <v>1.0733853930937E-4</v>
      </c>
      <c r="H692" s="1">
        <v>2.75130125955388E-8</v>
      </c>
      <c r="I692" s="29">
        <v>1.7611999999999999E-4</v>
      </c>
      <c r="J692" s="21">
        <f t="shared" si="63"/>
        <v>3.5226435577772367E-8</v>
      </c>
      <c r="K692" s="10">
        <f t="shared" si="60"/>
        <v>1.9783166220476963E-3</v>
      </c>
      <c r="L692" s="10">
        <f t="shared" si="61"/>
        <v>2.3293166220476965E-3</v>
      </c>
      <c r="M692" s="10">
        <f t="shared" si="62"/>
        <v>0.29930298668400729</v>
      </c>
      <c r="N692" s="23">
        <f t="shared" si="64"/>
        <v>6.8013959279221339E-2</v>
      </c>
      <c r="O692">
        <f t="shared" si="65"/>
        <v>2.6295640272696816E-4</v>
      </c>
      <c r="P692" s="23"/>
    </row>
    <row r="693" spans="1:16" x14ac:dyDescent="0.2">
      <c r="A693" s="23"/>
      <c r="D693" s="23"/>
      <c r="E693">
        <v>128.81985473632801</v>
      </c>
      <c r="F693">
        <v>4999.654296875</v>
      </c>
      <c r="G693">
        <v>1.07288090006552E-4</v>
      </c>
      <c r="H693" s="1">
        <v>2.7245094292209701E-8</v>
      </c>
      <c r="I693" s="29">
        <v>1.7605999999999999E-4</v>
      </c>
      <c r="J693" s="21">
        <f t="shared" si="63"/>
        <v>3.5214434748027501E-8</v>
      </c>
      <c r="K693" s="10">
        <f t="shared" si="60"/>
        <v>1.9776426554492244E-3</v>
      </c>
      <c r="L693" s="10">
        <f t="shared" si="61"/>
        <v>2.3286426554492245E-3</v>
      </c>
      <c r="M693" s="10">
        <f t="shared" si="62"/>
        <v>0.29997540860778621</v>
      </c>
      <c r="N693" s="23">
        <f t="shared" si="64"/>
        <v>6.8099670082395813E-2</v>
      </c>
      <c r="O693">
        <f t="shared" si="65"/>
        <v>1.7217261568256386E-4</v>
      </c>
      <c r="P693" s="23"/>
    </row>
    <row r="694" spans="1:16" x14ac:dyDescent="0.2">
      <c r="A694" s="23"/>
      <c r="D694" s="23"/>
      <c r="E694">
        <v>129.14541625976599</v>
      </c>
      <c r="F694">
        <v>4999.654296875</v>
      </c>
      <c r="G694">
        <v>1.07205832275876E-4</v>
      </c>
      <c r="H694" s="1">
        <v>2.6431876718831101E-8</v>
      </c>
      <c r="I694" s="29">
        <v>1.7598000000000001E-4</v>
      </c>
      <c r="J694" s="21">
        <f t="shared" si="63"/>
        <v>3.5198433641701008E-8</v>
      </c>
      <c r="K694" s="10">
        <f t="shared" si="60"/>
        <v>1.9767440333179286E-3</v>
      </c>
      <c r="L694" s="10">
        <f t="shared" si="61"/>
        <v>2.3277440333179288E-3</v>
      </c>
      <c r="M694" s="10">
        <f t="shared" si="62"/>
        <v>0.30061747212903051</v>
      </c>
      <c r="N694" s="23">
        <f t="shared" si="64"/>
        <v>6.8155722861451731E-2</v>
      </c>
      <c r="O694">
        <f t="shared" si="65"/>
        <v>3.4872492584743259E-4</v>
      </c>
      <c r="P694" s="23"/>
    </row>
    <row r="695" spans="1:16" x14ac:dyDescent="0.2">
      <c r="A695" s="23"/>
      <c r="D695" s="23"/>
      <c r="E695">
        <v>129.47036743164099</v>
      </c>
      <c r="F695">
        <v>4999.654296875</v>
      </c>
      <c r="G695">
        <v>1.07164158544954E-4</v>
      </c>
      <c r="H695" s="1">
        <v>2.7131953313641099E-8</v>
      </c>
      <c r="I695" s="29">
        <v>1.7594E-4</v>
      </c>
      <c r="J695" s="21">
        <f t="shared" si="63"/>
        <v>3.5190433088537762E-8</v>
      </c>
      <c r="K695" s="10">
        <f t="shared" si="60"/>
        <v>1.9762947222522805E-3</v>
      </c>
      <c r="L695" s="10">
        <f t="shared" si="61"/>
        <v>2.3272947222522807E-3</v>
      </c>
      <c r="M695" s="10">
        <f t="shared" si="62"/>
        <v>0.30131570281172165</v>
      </c>
      <c r="N695" s="23">
        <f t="shared" si="64"/>
        <v>6.8269041434767877E-2</v>
      </c>
      <c r="O695">
        <f t="shared" si="65"/>
        <v>2.2694019578277502E-4</v>
      </c>
      <c r="P695" s="23"/>
    </row>
    <row r="696" spans="1:16" x14ac:dyDescent="0.2">
      <c r="A696" s="23"/>
      <c r="D696" s="23"/>
      <c r="E696">
        <v>129.81019592285199</v>
      </c>
      <c r="F696">
        <v>4999.654296875</v>
      </c>
      <c r="G696">
        <v>1.07094314525385E-4</v>
      </c>
      <c r="H696" s="1">
        <v>2.5756162688325599E-8</v>
      </c>
      <c r="I696" s="29">
        <v>1.7587000000000001E-4</v>
      </c>
      <c r="J696" s="21">
        <f t="shared" si="63"/>
        <v>3.5176432120502086E-8</v>
      </c>
      <c r="K696" s="10">
        <f t="shared" si="60"/>
        <v>1.9755084278873973E-3</v>
      </c>
      <c r="L696" s="10">
        <f t="shared" si="61"/>
        <v>2.3265084278873975E-3</v>
      </c>
      <c r="M696" s="10">
        <f t="shared" si="62"/>
        <v>0.30200451484022944</v>
      </c>
      <c r="N696" s="23">
        <f t="shared" si="64"/>
        <v>6.8346162179095865E-2</v>
      </c>
      <c r="O696">
        <f t="shared" si="65"/>
        <v>3.0748412620070691E-4</v>
      </c>
      <c r="P696" s="23"/>
    </row>
    <row r="697" spans="1:16" x14ac:dyDescent="0.2">
      <c r="A697" s="23"/>
      <c r="D697" s="23"/>
      <c r="E697">
        <v>130.14392089843801</v>
      </c>
      <c r="F697">
        <v>4999.654296875</v>
      </c>
      <c r="G697">
        <v>1.07034032632855E-4</v>
      </c>
      <c r="H697" s="1">
        <v>2.7172483080281801E-8</v>
      </c>
      <c r="I697" s="29">
        <v>1.7582000000000001E-4</v>
      </c>
      <c r="J697" s="21">
        <f t="shared" si="63"/>
        <v>3.5166431429048023E-8</v>
      </c>
      <c r="K697" s="10">
        <f t="shared" si="60"/>
        <v>1.9749467890553371E-3</v>
      </c>
      <c r="L697" s="10">
        <f t="shared" si="61"/>
        <v>2.3259467890553373E-3</v>
      </c>
      <c r="M697" s="10">
        <f t="shared" si="62"/>
        <v>0.30270783492879372</v>
      </c>
      <c r="N697" s="23">
        <f t="shared" si="64"/>
        <v>6.8448777311605286E-2</v>
      </c>
      <c r="O697">
        <f t="shared" si="65"/>
        <v>9.772050872140248E-5</v>
      </c>
      <c r="P697" s="23"/>
    </row>
    <row r="698" spans="1:16" x14ac:dyDescent="0.2">
      <c r="A698" s="23"/>
      <c r="D698" s="23"/>
      <c r="E698">
        <v>130.486198425293</v>
      </c>
      <c r="F698">
        <v>4999.654296875</v>
      </c>
      <c r="G698">
        <v>1.06940559230897E-4</v>
      </c>
      <c r="H698" s="1">
        <v>2.7863107286186E-8</v>
      </c>
      <c r="I698" s="29">
        <v>1.7572E-4</v>
      </c>
      <c r="J698" s="21">
        <f t="shared" si="63"/>
        <v>3.514643004613991E-8</v>
      </c>
      <c r="K698" s="10">
        <f t="shared" si="60"/>
        <v>1.9738235113912176E-3</v>
      </c>
      <c r="L698" s="10">
        <f t="shared" si="61"/>
        <v>2.3248235113912177E-3</v>
      </c>
      <c r="M698" s="10">
        <f t="shared" si="62"/>
        <v>0.30335738201118084</v>
      </c>
      <c r="N698" s="23">
        <f t="shared" si="64"/>
        <v>6.8482224845653458E-2</v>
      </c>
      <c r="O698">
        <f t="shared" si="65"/>
        <v>2.7185333202898819E-4</v>
      </c>
      <c r="P698" s="23"/>
    </row>
    <row r="699" spans="1:16" x14ac:dyDescent="0.2">
      <c r="A699" s="23"/>
      <c r="D699" s="23"/>
      <c r="E699">
        <v>130.834770202637</v>
      </c>
      <c r="F699">
        <v>4999.654296875</v>
      </c>
      <c r="G699">
        <v>1.06879456430083E-4</v>
      </c>
      <c r="H699" s="1">
        <v>2.6593820067910902E-8</v>
      </c>
      <c r="I699" s="29">
        <v>1.7566000000000001E-4</v>
      </c>
      <c r="J699" s="21">
        <f t="shared" si="63"/>
        <v>3.5134429216395044E-8</v>
      </c>
      <c r="K699" s="10">
        <f t="shared" si="60"/>
        <v>1.9731495447927456E-3</v>
      </c>
      <c r="L699" s="10">
        <f t="shared" si="61"/>
        <v>2.3241495447927458E-3</v>
      </c>
      <c r="M699" s="10">
        <f t="shared" si="62"/>
        <v>0.30407957160952231</v>
      </c>
      <c r="N699" s="23">
        <f t="shared" si="64"/>
        <v>6.8576985244775693E-2</v>
      </c>
      <c r="O699">
        <f t="shared" si="65"/>
        <v>6.1486207598868476E-5</v>
      </c>
      <c r="P699" s="23"/>
    </row>
    <row r="700" spans="1:16" x14ac:dyDescent="0.2">
      <c r="A700" s="23"/>
      <c r="D700" s="23"/>
      <c r="E700">
        <v>131.153190612793</v>
      </c>
      <c r="F700">
        <v>4999.654296875</v>
      </c>
      <c r="G700">
        <v>1.06785691662497E-4</v>
      </c>
      <c r="H700" s="1">
        <v>2.5956872076432701E-8</v>
      </c>
      <c r="I700" s="29">
        <v>1.7556000000000001E-4</v>
      </c>
      <c r="J700" s="21">
        <f t="shared" si="63"/>
        <v>3.5114427833486925E-8</v>
      </c>
      <c r="K700" s="10">
        <f t="shared" si="60"/>
        <v>1.9720262671286256E-3</v>
      </c>
      <c r="L700" s="10">
        <f t="shared" si="61"/>
        <v>2.3230262671286258E-3</v>
      </c>
      <c r="M700" s="10">
        <f t="shared" si="62"/>
        <v>0.30467230681124563</v>
      </c>
      <c r="N700" s="23">
        <f t="shared" si="64"/>
        <v>6.8596563708218261E-2</v>
      </c>
      <c r="O700">
        <f t="shared" si="65"/>
        <v>3.3459752564544986E-4</v>
      </c>
      <c r="P700" s="23"/>
    </row>
    <row r="701" spans="1:16" x14ac:dyDescent="0.2">
      <c r="A701" s="23"/>
      <c r="D701" s="23"/>
      <c r="E701">
        <v>131.46667480468801</v>
      </c>
      <c r="F701">
        <v>4999.654296875</v>
      </c>
      <c r="G701">
        <v>1.06740160180553E-4</v>
      </c>
      <c r="H701" s="1">
        <v>2.6311158529800901E-8</v>
      </c>
      <c r="I701" s="29">
        <v>1.7552E-4</v>
      </c>
      <c r="J701" s="21">
        <f t="shared" si="63"/>
        <v>3.5106427280323678E-8</v>
      </c>
      <c r="K701" s="10">
        <f t="shared" si="60"/>
        <v>1.971576956062978E-3</v>
      </c>
      <c r="L701" s="10">
        <f t="shared" si="61"/>
        <v>2.3225769560629782E-3</v>
      </c>
      <c r="M701" s="10">
        <f t="shared" si="62"/>
        <v>0.30534146939159368</v>
      </c>
      <c r="N701" s="23">
        <f t="shared" si="64"/>
        <v>6.8701454743155296E-2</v>
      </c>
      <c r="O701">
        <f t="shared" si="65"/>
        <v>1.3209443897285267E-4</v>
      </c>
      <c r="P701" s="23"/>
    </row>
    <row r="702" spans="1:16" x14ac:dyDescent="0.2">
      <c r="A702" s="23"/>
      <c r="D702" s="23"/>
      <c r="E702">
        <v>131.80792236328099</v>
      </c>
      <c r="F702">
        <v>4999.654296875</v>
      </c>
      <c r="G702">
        <v>1.06654045232407E-4</v>
      </c>
      <c r="H702" s="1">
        <v>2.60097011928872E-8</v>
      </c>
      <c r="I702" s="29">
        <v>1.7542999999999999E-4</v>
      </c>
      <c r="J702" s="21">
        <f t="shared" si="63"/>
        <v>3.5088426035706376E-8</v>
      </c>
      <c r="K702" s="10">
        <f t="shared" si="60"/>
        <v>1.9705660061652701E-3</v>
      </c>
      <c r="L702" s="10">
        <f t="shared" si="61"/>
        <v>2.3215660061652703E-3</v>
      </c>
      <c r="M702" s="10">
        <f t="shared" si="62"/>
        <v>0.30600079190186424</v>
      </c>
      <c r="N702" s="23">
        <f t="shared" si="64"/>
        <v>6.8746531647958492E-2</v>
      </c>
      <c r="O702">
        <f t="shared" si="65"/>
        <v>3.9265211065255868E-4</v>
      </c>
      <c r="P702" s="23"/>
    </row>
    <row r="703" spans="1:16" x14ac:dyDescent="0.2">
      <c r="A703" s="23"/>
      <c r="D703" s="23"/>
      <c r="E703">
        <v>132.153373718262</v>
      </c>
      <c r="F703">
        <v>4999.654296875</v>
      </c>
      <c r="G703">
        <v>1.06630372341782E-4</v>
      </c>
      <c r="H703" s="1">
        <v>2.8159466618515899E-8</v>
      </c>
      <c r="I703" s="29">
        <v>1.7540000000000001E-4</v>
      </c>
      <c r="J703" s="21">
        <f t="shared" si="63"/>
        <v>3.5082425620833939E-8</v>
      </c>
      <c r="K703" s="10">
        <f t="shared" si="60"/>
        <v>1.9702290228660341E-3</v>
      </c>
      <c r="L703" s="10">
        <f t="shared" si="61"/>
        <v>2.3212290228660343E-3</v>
      </c>
      <c r="M703" s="10">
        <f t="shared" si="62"/>
        <v>0.30675824654449119</v>
      </c>
      <c r="N703" s="23">
        <f t="shared" si="64"/>
        <v>6.8882173851619571E-2</v>
      </c>
      <c r="O703">
        <f t="shared" si="65"/>
        <v>1.2214403739612063E-4</v>
      </c>
      <c r="P703" s="23"/>
    </row>
    <row r="704" spans="1:16" x14ac:dyDescent="0.2">
      <c r="A704" s="23"/>
      <c r="D704" s="23"/>
      <c r="E704">
        <v>132.48899078369101</v>
      </c>
      <c r="F704">
        <v>4999.654296875</v>
      </c>
      <c r="G704">
        <v>1.06543799323413E-4</v>
      </c>
      <c r="H704" s="1">
        <v>2.89283617181277E-8</v>
      </c>
      <c r="I704" s="29">
        <v>1.7531E-4</v>
      </c>
      <c r="J704" s="21">
        <f t="shared" si="63"/>
        <v>3.5064424376216637E-8</v>
      </c>
      <c r="K704" s="10">
        <f t="shared" si="60"/>
        <v>1.9692180729683263E-3</v>
      </c>
      <c r="L704" s="10">
        <f t="shared" si="61"/>
        <v>2.3202180729683265E-3</v>
      </c>
      <c r="M704" s="10">
        <f t="shared" si="62"/>
        <v>0.3074033508856539</v>
      </c>
      <c r="N704" s="23">
        <f t="shared" si="64"/>
        <v>6.8923167475010108E-2</v>
      </c>
      <c r="O704">
        <f t="shared" si="65"/>
        <v>1.670437321289427E-4</v>
      </c>
      <c r="P704" s="23"/>
    </row>
    <row r="705" spans="1:16" x14ac:dyDescent="0.2">
      <c r="A705" s="23"/>
      <c r="D705" s="23"/>
      <c r="E705">
        <v>132.826957702637</v>
      </c>
      <c r="F705">
        <v>4999.654296875</v>
      </c>
      <c r="G705">
        <v>1.06460368300266E-4</v>
      </c>
      <c r="H705" s="1">
        <v>2.6467107386180501E-8</v>
      </c>
      <c r="I705" s="29">
        <v>1.7522999999999999E-4</v>
      </c>
      <c r="J705" s="21">
        <f t="shared" si="63"/>
        <v>3.5048423269890144E-8</v>
      </c>
      <c r="K705" s="10">
        <f t="shared" si="60"/>
        <v>1.9683194508370305E-3</v>
      </c>
      <c r="L705" s="10">
        <f t="shared" si="61"/>
        <v>2.3193194508370307E-3</v>
      </c>
      <c r="M705" s="10">
        <f t="shared" si="62"/>
        <v>0.30806814659523357</v>
      </c>
      <c r="N705" s="23">
        <f t="shared" si="64"/>
        <v>6.8979622730486967E-2</v>
      </c>
      <c r="O705">
        <f t="shared" si="65"/>
        <v>3.8454516560228565E-4</v>
      </c>
      <c r="P705" s="23"/>
    </row>
    <row r="706" spans="1:16" x14ac:dyDescent="0.2">
      <c r="A706" s="23"/>
      <c r="D706" s="23"/>
      <c r="E706">
        <v>133.15990447998001</v>
      </c>
      <c r="F706">
        <v>4999.654296875</v>
      </c>
      <c r="G706">
        <v>1.06433863636512E-4</v>
      </c>
      <c r="H706" s="1">
        <v>2.6787521329612099E-8</v>
      </c>
      <c r="I706" s="29">
        <v>1.752E-4</v>
      </c>
      <c r="J706" s="21">
        <f t="shared" si="63"/>
        <v>3.5042422855017708E-8</v>
      </c>
      <c r="K706" s="10">
        <f t="shared" si="60"/>
        <v>1.9679824675377946E-3</v>
      </c>
      <c r="L706" s="10">
        <f t="shared" si="61"/>
        <v>2.3189824675377948E-3</v>
      </c>
      <c r="M706" s="10">
        <f t="shared" si="62"/>
        <v>0.30879548386808109</v>
      </c>
      <c r="N706" s="23">
        <f t="shared" si="64"/>
        <v>6.9107655804117082E-2</v>
      </c>
      <c r="O706">
        <f t="shared" si="65"/>
        <v>1.9279922669331921E-4</v>
      </c>
      <c r="P706" s="23"/>
    </row>
    <row r="707" spans="1:16" x14ac:dyDescent="0.2">
      <c r="A707" s="23"/>
      <c r="D707" s="23"/>
      <c r="E707">
        <v>133.48167419433599</v>
      </c>
      <c r="F707">
        <v>4999.654296875</v>
      </c>
      <c r="G707">
        <v>1.0636319536992699E-4</v>
      </c>
      <c r="H707" s="1">
        <v>3.03895940453138E-8</v>
      </c>
      <c r="I707" s="29">
        <v>1.7513000000000001E-4</v>
      </c>
      <c r="J707" s="21">
        <f t="shared" si="63"/>
        <v>3.5028421886982032E-8</v>
      </c>
      <c r="K707" s="10">
        <f t="shared" si="60"/>
        <v>1.967196173172911E-3</v>
      </c>
      <c r="L707" s="10">
        <f t="shared" si="61"/>
        <v>2.3181961731729111E-3</v>
      </c>
      <c r="M707" s="10">
        <f t="shared" si="62"/>
        <v>0.30943670630602305</v>
      </c>
      <c r="N707" s="23">
        <f t="shared" si="64"/>
        <v>6.9169692756218246E-2</v>
      </c>
      <c r="O707">
        <f t="shared" si="65"/>
        <v>7.2706679687410119E-5</v>
      </c>
      <c r="P707" s="23"/>
    </row>
    <row r="708" spans="1:16" x14ac:dyDescent="0.2">
      <c r="A708" s="23"/>
      <c r="D708" s="23"/>
      <c r="E708">
        <v>133.819091796875</v>
      </c>
      <c r="F708">
        <v>4999.654296875</v>
      </c>
      <c r="G708">
        <v>1.06262783710065E-4</v>
      </c>
      <c r="H708" s="1">
        <v>2.73028418072444E-8</v>
      </c>
      <c r="I708" s="29">
        <v>1.7503000000000001E-4</v>
      </c>
      <c r="J708" s="21">
        <f t="shared" si="63"/>
        <v>3.5008420504073919E-8</v>
      </c>
      <c r="K708" s="10">
        <f t="shared" si="60"/>
        <v>1.9660728955087914E-3</v>
      </c>
      <c r="L708" s="10">
        <f t="shared" si="61"/>
        <v>2.3170728955087916E-3</v>
      </c>
      <c r="M708" s="10">
        <f t="shared" si="62"/>
        <v>0.31006859050414193</v>
      </c>
      <c r="N708" s="23">
        <f t="shared" si="64"/>
        <v>6.9194225269766943E-2</v>
      </c>
      <c r="O708">
        <f t="shared" si="65"/>
        <v>4.25842820271629E-4</v>
      </c>
      <c r="P708" s="23"/>
    </row>
    <row r="709" spans="1:16" x14ac:dyDescent="0.2">
      <c r="A709" s="23"/>
      <c r="D709" s="23"/>
      <c r="E709">
        <v>134.14943695068399</v>
      </c>
      <c r="F709">
        <v>4999.654296875</v>
      </c>
      <c r="G709">
        <v>1.0624410182156401E-4</v>
      </c>
      <c r="H709" s="1">
        <v>2.4830954044649999E-8</v>
      </c>
      <c r="I709" s="29">
        <v>1.7500999999999999E-4</v>
      </c>
      <c r="J709" s="21">
        <f t="shared" si="63"/>
        <v>3.5004420227492293E-8</v>
      </c>
      <c r="K709" s="10">
        <f t="shared" ref="K709:K772" si="66">J709*B$6</f>
        <v>1.9658482399759671E-3</v>
      </c>
      <c r="L709" s="10">
        <f t="shared" ref="L709:L772" si="67">K709+B$7</f>
        <v>2.3168482399759673E-3</v>
      </c>
      <c r="M709" s="10">
        <f t="shared" ref="M709:M772" si="68">L709*E709</f>
        <v>0.31080388689295918</v>
      </c>
      <c r="N709" s="23">
        <f t="shared" si="64"/>
        <v>6.9334900381728029E-2</v>
      </c>
      <c r="O709">
        <f t="shared" si="65"/>
        <v>1.5986983890188807E-4</v>
      </c>
      <c r="P709" s="23"/>
    </row>
    <row r="710" spans="1:16" x14ac:dyDescent="0.2">
      <c r="A710" s="23"/>
      <c r="D710" s="23"/>
      <c r="E710">
        <v>134.487983703613</v>
      </c>
      <c r="F710">
        <v>4999.654296875</v>
      </c>
      <c r="G710">
        <v>1.06164469362366E-4</v>
      </c>
      <c r="H710" s="1">
        <v>2.6593498026873102E-8</v>
      </c>
      <c r="I710" s="29">
        <v>1.7493000000000001E-4</v>
      </c>
      <c r="J710" s="21">
        <f t="shared" ref="J710:J773" si="69">I710/F710</f>
        <v>3.49884191211658E-8</v>
      </c>
      <c r="K710" s="10">
        <f t="shared" si="66"/>
        <v>1.9649496178446714E-3</v>
      </c>
      <c r="L710" s="10">
        <f t="shared" si="67"/>
        <v>2.3159496178446716E-3</v>
      </c>
      <c r="M710" s="10">
        <f t="shared" si="68"/>
        <v>0.31146739446308291</v>
      </c>
      <c r="N710" s="23">
        <f t="shared" ref="N710:N773" si="70">((M710/E710)-$B$8)*E710</f>
        <v>6.9389023796579546E-2</v>
      </c>
      <c r="O710">
        <f t="shared" ref="O710:O773" si="71">(N711-N710)/(E711-E710)</f>
        <v>3.7786544415368103E-4</v>
      </c>
      <c r="P710" s="23"/>
    </row>
    <row r="711" spans="1:16" x14ac:dyDescent="0.2">
      <c r="A711" s="23"/>
      <c r="D711" s="23"/>
      <c r="E711">
        <v>134.81699371337899</v>
      </c>
      <c r="F711">
        <v>4999.654296875</v>
      </c>
      <c r="G711">
        <v>1.06133606410236E-4</v>
      </c>
      <c r="H711" s="1">
        <v>2.89113278480191E-8</v>
      </c>
      <c r="I711" s="29">
        <v>1.749E-4</v>
      </c>
      <c r="J711" s="21">
        <f t="shared" si="69"/>
        <v>3.4982418706293363E-8</v>
      </c>
      <c r="K711" s="10">
        <f t="shared" si="66"/>
        <v>1.9646126345454354E-3</v>
      </c>
      <c r="L711" s="10">
        <f t="shared" si="67"/>
        <v>2.3156126345454356E-3</v>
      </c>
      <c r="M711" s="10">
        <f t="shared" si="68"/>
        <v>0.31218393399413297</v>
      </c>
      <c r="N711" s="23">
        <f t="shared" si="70"/>
        <v>6.9513345310050781E-2</v>
      </c>
      <c r="O711">
        <f t="shared" si="71"/>
        <v>1.0510376534803509E-5</v>
      </c>
      <c r="P711" s="23"/>
    </row>
    <row r="712" spans="1:16" x14ac:dyDescent="0.2">
      <c r="A712" s="23"/>
      <c r="D712" s="23"/>
      <c r="E712">
        <v>135.14759826660199</v>
      </c>
      <c r="F712">
        <v>4999.654296875</v>
      </c>
      <c r="G712">
        <v>1.06028799768201E-4</v>
      </c>
      <c r="H712" s="1">
        <v>2.58831742700651E-8</v>
      </c>
      <c r="I712" s="29">
        <v>1.7479E-4</v>
      </c>
      <c r="J712" s="21">
        <f t="shared" si="69"/>
        <v>3.4960417185094441E-8</v>
      </c>
      <c r="K712" s="10">
        <f t="shared" si="66"/>
        <v>1.9633770291149037E-3</v>
      </c>
      <c r="L712" s="10">
        <f t="shared" si="67"/>
        <v>2.3143770291149039E-3</v>
      </c>
      <c r="M712" s="10">
        <f t="shared" si="68"/>
        <v>0.31278249696827287</v>
      </c>
      <c r="N712" s="23">
        <f t="shared" si="70"/>
        <v>6.9516820088389275E-2</v>
      </c>
      <c r="O712">
        <f t="shared" si="71"/>
        <v>2.2279933914542787E-4</v>
      </c>
      <c r="P712" s="23"/>
    </row>
    <row r="713" spans="1:16" x14ac:dyDescent="0.2">
      <c r="A713" s="23"/>
      <c r="D713" s="23"/>
      <c r="E713">
        <v>135.46070861816401</v>
      </c>
      <c r="F713">
        <v>4999.654296875</v>
      </c>
      <c r="G713">
        <v>1.05972352269772E-4</v>
      </c>
      <c r="H713" s="1">
        <v>2.7939509458872899E-8</v>
      </c>
      <c r="I713" s="29">
        <v>1.7473E-4</v>
      </c>
      <c r="J713" s="21">
        <f t="shared" si="69"/>
        <v>3.4948416355349568E-8</v>
      </c>
      <c r="K713" s="10">
        <f t="shared" si="66"/>
        <v>1.9627030625164318E-3</v>
      </c>
      <c r="L713" s="10">
        <f t="shared" si="67"/>
        <v>2.313703062516432E-3</v>
      </c>
      <c r="M713" s="10">
        <f t="shared" si="68"/>
        <v>0.31341585638049207</v>
      </c>
      <c r="N713" s="23">
        <f t="shared" si="70"/>
        <v>6.9586580867796885E-2</v>
      </c>
      <c r="O713">
        <f t="shared" si="71"/>
        <v>3.8117337030308285E-4</v>
      </c>
      <c r="P713" s="23"/>
    </row>
    <row r="714" spans="1:16" x14ac:dyDescent="0.2">
      <c r="A714" s="23"/>
      <c r="D714" s="23"/>
      <c r="E714">
        <v>135.806022644043</v>
      </c>
      <c r="F714">
        <v>4999.654296875</v>
      </c>
      <c r="G714">
        <v>1.05938584695177E-4</v>
      </c>
      <c r="H714" s="1">
        <v>2.59002893962898E-8</v>
      </c>
      <c r="I714" s="29">
        <v>1.7469999999999999E-4</v>
      </c>
      <c r="J714" s="21">
        <f t="shared" si="69"/>
        <v>3.4942415940477132E-8</v>
      </c>
      <c r="K714" s="10">
        <f t="shared" si="66"/>
        <v>1.9623660792171958E-3</v>
      </c>
      <c r="L714" s="10">
        <f t="shared" si="67"/>
        <v>2.313366079217196E-3</v>
      </c>
      <c r="M714" s="10">
        <f t="shared" si="68"/>
        <v>0.31416904613813151</v>
      </c>
      <c r="N714" s="23">
        <f t="shared" si="70"/>
        <v>6.9718205378854106E-2</v>
      </c>
      <c r="O714">
        <f t="shared" si="71"/>
        <v>-2.968608708772035E-5</v>
      </c>
      <c r="P714" s="23"/>
    </row>
    <row r="715" spans="1:16" x14ac:dyDescent="0.2">
      <c r="A715" s="23"/>
      <c r="D715" s="23"/>
      <c r="E715">
        <v>136.14395141601599</v>
      </c>
      <c r="F715">
        <v>4999.654296875</v>
      </c>
      <c r="G715">
        <v>1.05825370218096E-4</v>
      </c>
      <c r="H715" s="1">
        <v>2.5602279418008201E-8</v>
      </c>
      <c r="I715" s="29">
        <v>1.7458E-4</v>
      </c>
      <c r="J715" s="21">
        <f t="shared" si="69"/>
        <v>3.4918414280987399E-8</v>
      </c>
      <c r="K715" s="10">
        <f t="shared" si="66"/>
        <v>1.9610181460202524E-3</v>
      </c>
      <c r="L715" s="10">
        <f t="shared" si="67"/>
        <v>2.3120181460202526E-3</v>
      </c>
      <c r="M715" s="10">
        <f t="shared" si="68"/>
        <v>0.31476728614472865</v>
      </c>
      <c r="N715" s="23">
        <f t="shared" si="70"/>
        <v>6.9708173595899869E-2</v>
      </c>
      <c r="O715">
        <f t="shared" si="71"/>
        <v>3.2134811844831561E-4</v>
      </c>
      <c r="P715" s="23"/>
    </row>
    <row r="716" spans="1:16" x14ac:dyDescent="0.2">
      <c r="A716" s="23"/>
      <c r="D716" s="23"/>
      <c r="E716">
        <v>136.46553039550801</v>
      </c>
      <c r="F716">
        <v>4999.654296875</v>
      </c>
      <c r="G716">
        <v>1.05782741317564E-4</v>
      </c>
      <c r="H716" s="1">
        <v>2.82404214633213E-8</v>
      </c>
      <c r="I716" s="29">
        <v>1.7453999999999999E-4</v>
      </c>
      <c r="J716" s="21">
        <f t="shared" si="69"/>
        <v>3.4910413727824146E-8</v>
      </c>
      <c r="K716" s="10">
        <f t="shared" si="66"/>
        <v>1.9605688349546039E-3</v>
      </c>
      <c r="L716" s="10">
        <f t="shared" si="67"/>
        <v>2.3115688349546041E-3</v>
      </c>
      <c r="M716" s="10">
        <f t="shared" si="68"/>
        <v>0.31544946710780658</v>
      </c>
      <c r="N716" s="23">
        <f t="shared" si="70"/>
        <v>6.9811512395892159E-2</v>
      </c>
      <c r="O716">
        <f t="shared" si="71"/>
        <v>3.7382346596720792E-4</v>
      </c>
      <c r="P716" s="23"/>
    </row>
    <row r="717" spans="1:16" x14ac:dyDescent="0.2">
      <c r="A717" s="23"/>
      <c r="D717" s="23"/>
      <c r="E717">
        <v>136.80020141601599</v>
      </c>
      <c r="F717">
        <v>4999.654296875</v>
      </c>
      <c r="G717">
        <v>1.05755726228026E-4</v>
      </c>
      <c r="H717" s="1">
        <v>2.5885642799192499E-8</v>
      </c>
      <c r="I717" s="29">
        <v>1.7451000000000001E-4</v>
      </c>
      <c r="J717" s="21">
        <f t="shared" si="69"/>
        <v>3.4904413312951717E-8</v>
      </c>
      <c r="K717" s="10">
        <f t="shared" si="66"/>
        <v>1.9602318516553684E-3</v>
      </c>
      <c r="L717" s="10">
        <f t="shared" si="67"/>
        <v>2.3112318516553686E-3</v>
      </c>
      <c r="M717" s="10">
        <f t="shared" si="68"/>
        <v>0.316176982825566</v>
      </c>
      <c r="N717" s="23">
        <f t="shared" si="70"/>
        <v>6.9936620276737235E-2</v>
      </c>
      <c r="O717">
        <f t="shared" si="71"/>
        <v>9.8570735570182441E-5</v>
      </c>
      <c r="P717" s="23"/>
    </row>
    <row r="718" spans="1:16" x14ac:dyDescent="0.2">
      <c r="A718" s="23"/>
      <c r="D718" s="23"/>
      <c r="E718">
        <v>137.13616180419899</v>
      </c>
      <c r="F718">
        <v>4999.654296875</v>
      </c>
      <c r="G718">
        <v>1.05664034735674E-4</v>
      </c>
      <c r="H718" s="1">
        <v>2.6559744846906401E-8</v>
      </c>
      <c r="I718" s="29">
        <v>1.7442E-4</v>
      </c>
      <c r="J718" s="21">
        <f t="shared" si="69"/>
        <v>3.4886412068334414E-8</v>
      </c>
      <c r="K718" s="10">
        <f t="shared" si="66"/>
        <v>1.9592209017576605E-3</v>
      </c>
      <c r="L718" s="10">
        <f t="shared" si="67"/>
        <v>2.3102209017576607E-3</v>
      </c>
      <c r="M718" s="10">
        <f t="shared" si="68"/>
        <v>0.31681482738688105</v>
      </c>
      <c r="N718" s="23">
        <f t="shared" si="70"/>
        <v>6.9969736139322877E-2</v>
      </c>
      <c r="O718">
        <f t="shared" si="71"/>
        <v>3.2932122528607337E-4</v>
      </c>
      <c r="P718" s="23"/>
    </row>
    <row r="719" spans="1:16" x14ac:dyDescent="0.2">
      <c r="A719" s="23"/>
      <c r="D719" s="23"/>
      <c r="E719">
        <v>137.47762298583999</v>
      </c>
      <c r="F719">
        <v>4999.654296875</v>
      </c>
      <c r="G719">
        <v>1.0562257918128E-4</v>
      </c>
      <c r="H719" s="1">
        <v>2.8087685361213199E-8</v>
      </c>
      <c r="I719" s="29">
        <v>1.7437999999999999E-4</v>
      </c>
      <c r="J719" s="21">
        <f t="shared" si="69"/>
        <v>3.4878411515171168E-8</v>
      </c>
      <c r="K719" s="10">
        <f t="shared" si="66"/>
        <v>1.9587715906920129E-3</v>
      </c>
      <c r="L719" s="10">
        <f t="shared" si="67"/>
        <v>2.3097715906920131E-3</v>
      </c>
      <c r="M719" s="10">
        <f t="shared" si="68"/>
        <v>0.31754190792856046</v>
      </c>
      <c r="N719" s="23">
        <f t="shared" si="70"/>
        <v>7.008218655404852E-2</v>
      </c>
      <c r="O719">
        <f t="shared" si="71"/>
        <v>1.4575113687511458E-4</v>
      </c>
      <c r="P719" s="23"/>
    </row>
    <row r="720" spans="1:16" x14ac:dyDescent="0.2">
      <c r="A720" s="23"/>
      <c r="D720" s="23"/>
      <c r="E720">
        <v>137.81784057617199</v>
      </c>
      <c r="F720">
        <v>4999.654296875</v>
      </c>
      <c r="G720">
        <v>1.05546042449109E-4</v>
      </c>
      <c r="H720" s="1">
        <v>2.6599945435863401E-8</v>
      </c>
      <c r="I720" s="29">
        <v>1.7430000000000001E-4</v>
      </c>
      <c r="J720" s="21">
        <f t="shared" si="69"/>
        <v>3.4862410408844675E-8</v>
      </c>
      <c r="K720" s="10">
        <f t="shared" si="66"/>
        <v>1.9578729685607171E-3</v>
      </c>
      <c r="L720" s="10">
        <f t="shared" si="67"/>
        <v>2.3088729685607173E-3</v>
      </c>
      <c r="M720" s="10">
        <f t="shared" si="68"/>
        <v>0.31820388669173388</v>
      </c>
      <c r="N720" s="23">
        <f t="shared" si="70"/>
        <v>7.0131773654624321E-2</v>
      </c>
      <c r="O720">
        <f t="shared" si="71"/>
        <v>2.3167384529008546E-4</v>
      </c>
      <c r="P720" s="23"/>
    </row>
    <row r="721" spans="1:16" x14ac:dyDescent="0.2">
      <c r="A721" s="23"/>
      <c r="D721" s="23"/>
      <c r="E721">
        <v>138.15373992919899</v>
      </c>
      <c r="F721">
        <v>4999.654296875</v>
      </c>
      <c r="G721">
        <v>1.05482518921814E-4</v>
      </c>
      <c r="H721" s="1">
        <v>2.7269052547852901E-8</v>
      </c>
      <c r="I721" s="29">
        <v>1.7424000000000001E-4</v>
      </c>
      <c r="J721" s="21">
        <f t="shared" si="69"/>
        <v>3.4850409579099809E-8</v>
      </c>
      <c r="K721" s="10">
        <f t="shared" si="66"/>
        <v>1.9571990019622452E-3</v>
      </c>
      <c r="L721" s="10">
        <f t="shared" si="67"/>
        <v>2.3081990019622454E-3</v>
      </c>
      <c r="M721" s="10">
        <f t="shared" si="68"/>
        <v>0.31888632462192873</v>
      </c>
      <c r="N721" s="23">
        <f t="shared" si="70"/>
        <v>7.0209592749370539E-2</v>
      </c>
      <c r="O721">
        <f t="shared" si="71"/>
        <v>3.1392074419344307E-4</v>
      </c>
      <c r="P721" s="23"/>
    </row>
    <row r="722" spans="1:16" x14ac:dyDescent="0.2">
      <c r="A722" s="23"/>
      <c r="D722" s="23"/>
      <c r="E722">
        <v>138.473991394043</v>
      </c>
      <c r="F722">
        <v>4999.654296875</v>
      </c>
      <c r="G722">
        <v>1.05439550459203E-4</v>
      </c>
      <c r="H722" s="1">
        <v>2.51858106834375E-8</v>
      </c>
      <c r="I722" s="29">
        <v>1.7420000000000001E-4</v>
      </c>
      <c r="J722" s="21">
        <f t="shared" si="69"/>
        <v>3.4842409025936562E-8</v>
      </c>
      <c r="K722" s="10">
        <f t="shared" si="66"/>
        <v>1.9567496908965971E-3</v>
      </c>
      <c r="L722" s="10">
        <f t="shared" si="67"/>
        <v>2.3077496908965973E-3</v>
      </c>
      <c r="M722" s="10">
        <f t="shared" si="68"/>
        <v>0.31956331083682082</v>
      </c>
      <c r="N722" s="23">
        <f t="shared" si="70"/>
        <v>7.031012632754341E-2</v>
      </c>
      <c r="O722">
        <f t="shared" si="71"/>
        <v>1.3501885336754973E-4</v>
      </c>
      <c r="P722" s="23"/>
    </row>
    <row r="723" spans="1:16" x14ac:dyDescent="0.2">
      <c r="A723" s="23"/>
      <c r="D723" s="23"/>
      <c r="E723">
        <v>138.808647155762</v>
      </c>
      <c r="F723">
        <v>4999.654296875</v>
      </c>
      <c r="G723">
        <v>1.0535721185766301E-4</v>
      </c>
      <c r="H723" s="1">
        <v>2.7542940667521299E-8</v>
      </c>
      <c r="I723" s="29">
        <v>1.7411999999999999E-4</v>
      </c>
      <c r="J723" s="21">
        <f t="shared" si="69"/>
        <v>3.4826407919610063E-8</v>
      </c>
      <c r="K723" s="10">
        <f t="shared" si="66"/>
        <v>1.9558510687653009E-3</v>
      </c>
      <c r="L723" s="10">
        <f t="shared" si="67"/>
        <v>2.3068510687653011E-3</v>
      </c>
      <c r="M723" s="10">
        <f t="shared" si="68"/>
        <v>0.32021087604513515</v>
      </c>
      <c r="N723" s="23">
        <f t="shared" si="70"/>
        <v>7.0355311164763554E-2</v>
      </c>
      <c r="O723">
        <f t="shared" si="71"/>
        <v>3.1089011681422249E-4</v>
      </c>
      <c r="P723" s="23"/>
    </row>
    <row r="724" spans="1:16" x14ac:dyDescent="0.2">
      <c r="A724" s="23"/>
      <c r="D724" s="23"/>
      <c r="E724">
        <v>139.127647399902</v>
      </c>
      <c r="F724">
        <v>4999.654296875</v>
      </c>
      <c r="G724">
        <v>1.0532487336442999E-4</v>
      </c>
      <c r="H724" s="1">
        <v>2.7598789610782898E-8</v>
      </c>
      <c r="I724" s="29">
        <v>1.7407999999999999E-4</v>
      </c>
      <c r="J724" s="21">
        <f t="shared" si="69"/>
        <v>3.4818407366446817E-8</v>
      </c>
      <c r="K724" s="10">
        <f t="shared" si="66"/>
        <v>1.9554017576996533E-3</v>
      </c>
      <c r="L724" s="10">
        <f t="shared" si="67"/>
        <v>2.3064017576996535E-3</v>
      </c>
      <c r="M724" s="10">
        <f t="shared" si="68"/>
        <v>0.3208842505077516</v>
      </c>
      <c r="N724" s="23">
        <f t="shared" si="70"/>
        <v>7.0454485187928004E-2</v>
      </c>
      <c r="O724">
        <f t="shared" si="71"/>
        <v>1.4073878062354175E-4</v>
      </c>
      <c r="P724" s="23"/>
    </row>
    <row r="725" spans="1:16" x14ac:dyDescent="0.2">
      <c r="A725" s="23"/>
      <c r="D725" s="23"/>
      <c r="E725">
        <v>139.47039794921901</v>
      </c>
      <c r="F725">
        <v>4999.654296875</v>
      </c>
      <c r="G725">
        <v>1.05239638094051E-4</v>
      </c>
      <c r="H725" s="1">
        <v>2.6040686197615901E-8</v>
      </c>
      <c r="I725" s="29">
        <v>1.74E-4</v>
      </c>
      <c r="J725" s="21">
        <f t="shared" si="69"/>
        <v>3.4802406260120331E-8</v>
      </c>
      <c r="K725" s="10">
        <f t="shared" si="66"/>
        <v>1.954503135568358E-3</v>
      </c>
      <c r="L725" s="10">
        <f t="shared" si="67"/>
        <v>2.3055031355683582E-3</v>
      </c>
      <c r="M725" s="10">
        <f t="shared" si="68"/>
        <v>0.32154943979089112</v>
      </c>
      <c r="N725" s="23">
        <f t="shared" si="70"/>
        <v>7.0502723482296928E-2</v>
      </c>
      <c r="O725">
        <f t="shared" si="71"/>
        <v>3.6874098413796556E-4</v>
      </c>
      <c r="P725" s="23"/>
    </row>
    <row r="726" spans="1:16" x14ac:dyDescent="0.2">
      <c r="A726" s="23"/>
      <c r="D726" s="23"/>
      <c r="E726">
        <v>139.814903259277</v>
      </c>
      <c r="F726">
        <v>4999.654296875</v>
      </c>
      <c r="G726">
        <v>1.0520500166008701E-4</v>
      </c>
      <c r="H726" s="1">
        <v>2.5549472251803001E-8</v>
      </c>
      <c r="I726" s="29">
        <v>1.7396999999999999E-4</v>
      </c>
      <c r="J726" s="21">
        <f t="shared" si="69"/>
        <v>3.4796405845247894E-8</v>
      </c>
      <c r="K726" s="10">
        <f t="shared" si="66"/>
        <v>1.9541661522691216E-3</v>
      </c>
      <c r="L726" s="10">
        <f t="shared" si="67"/>
        <v>2.3051661522691218E-3</v>
      </c>
      <c r="M726" s="10">
        <f t="shared" si="68"/>
        <v>0.32229658257606708</v>
      </c>
      <c r="N726" s="23">
        <f t="shared" si="70"/>
        <v>7.0629756709368469E-2</v>
      </c>
      <c r="O726">
        <f t="shared" si="71"/>
        <v>5.9715119764579628E-5</v>
      </c>
      <c r="P726" s="23"/>
    </row>
    <row r="727" spans="1:16" x14ac:dyDescent="0.2">
      <c r="A727" s="23"/>
      <c r="D727" s="23"/>
      <c r="E727">
        <v>140.13293457031199</v>
      </c>
      <c r="F727">
        <v>4999.654296875</v>
      </c>
      <c r="G727">
        <v>1.05123039046079E-4</v>
      </c>
      <c r="H727" s="1">
        <v>3.0724160242695899E-8</v>
      </c>
      <c r="I727" s="29">
        <v>1.7388000000000001E-4</v>
      </c>
      <c r="J727" s="21">
        <f t="shared" si="69"/>
        <v>3.4778404600630592E-8</v>
      </c>
      <c r="K727" s="10">
        <f t="shared" si="66"/>
        <v>1.9531552023714142E-3</v>
      </c>
      <c r="L727" s="10">
        <f t="shared" si="67"/>
        <v>2.3041552023714143E-3</v>
      </c>
      <c r="M727" s="10">
        <f t="shared" si="68"/>
        <v>0.32288803021375739</v>
      </c>
      <c r="N727" s="23">
        <f t="shared" si="70"/>
        <v>7.0648747987195809E-2</v>
      </c>
      <c r="O727">
        <f t="shared" si="71"/>
        <v>3.0842139543436258E-4</v>
      </c>
      <c r="P727" s="23"/>
    </row>
    <row r="728" spans="1:16" x14ac:dyDescent="0.2">
      <c r="A728" s="23"/>
      <c r="D728" s="23"/>
      <c r="E728">
        <v>140.45535278320301</v>
      </c>
      <c r="F728">
        <v>4999.654296875</v>
      </c>
      <c r="G728">
        <v>1.05083377784498E-4</v>
      </c>
      <c r="H728" s="1">
        <v>2.7963717980660201E-8</v>
      </c>
      <c r="I728" s="29">
        <v>1.7384E-4</v>
      </c>
      <c r="J728" s="21">
        <f t="shared" si="69"/>
        <v>3.4770404047467345E-8</v>
      </c>
      <c r="K728" s="10">
        <f t="shared" si="66"/>
        <v>1.9527058913057661E-3</v>
      </c>
      <c r="L728" s="10">
        <f t="shared" si="67"/>
        <v>2.3037058913057662E-3</v>
      </c>
      <c r="M728" s="10">
        <f t="shared" si="68"/>
        <v>0.32356782367209452</v>
      </c>
      <c r="N728" s="23">
        <f t="shared" si="70"/>
        <v>7.0748188662329112E-2</v>
      </c>
      <c r="O728">
        <f t="shared" si="71"/>
        <v>1.3715023134879407E-4</v>
      </c>
      <c r="P728" s="23"/>
    </row>
    <row r="729" spans="1:16" x14ac:dyDescent="0.2">
      <c r="A729" s="23"/>
      <c r="D729" s="23"/>
      <c r="E729">
        <v>140.80052947998001</v>
      </c>
      <c r="F729">
        <v>4999.654296875</v>
      </c>
      <c r="G729">
        <v>1.05003972284121E-4</v>
      </c>
      <c r="H729" s="1">
        <v>2.6133779692062201E-8</v>
      </c>
      <c r="I729" s="29">
        <v>1.7375999999999999E-4</v>
      </c>
      <c r="J729" s="21">
        <f t="shared" si="69"/>
        <v>3.4754402941140853E-8</v>
      </c>
      <c r="K729" s="10">
        <f t="shared" si="66"/>
        <v>1.9518072691744703E-3</v>
      </c>
      <c r="L729" s="10">
        <f t="shared" si="67"/>
        <v>2.3028072691744705E-3</v>
      </c>
      <c r="M729" s="10">
        <f t="shared" si="68"/>
        <v>0.3242364827901123</v>
      </c>
      <c r="N729" s="23">
        <f t="shared" si="70"/>
        <v>7.079552972614829E-2</v>
      </c>
      <c r="O729">
        <f t="shared" si="71"/>
        <v>1.8060988222537726E-4</v>
      </c>
      <c r="P729" s="23"/>
    </row>
    <row r="730" spans="1:16" x14ac:dyDescent="0.2">
      <c r="A730" s="23"/>
      <c r="D730" s="23"/>
      <c r="E730">
        <v>141.144981384277</v>
      </c>
      <c r="F730">
        <v>4999.654296875</v>
      </c>
      <c r="G730">
        <v>1.04936879712711E-4</v>
      </c>
      <c r="H730" s="1">
        <v>2.7361403150638499E-8</v>
      </c>
      <c r="I730" s="29">
        <v>1.7369E-4</v>
      </c>
      <c r="J730" s="21">
        <f t="shared" si="69"/>
        <v>3.474040197310517E-8</v>
      </c>
      <c r="K730" s="10">
        <f t="shared" si="66"/>
        <v>1.9510209748095863E-3</v>
      </c>
      <c r="L730" s="10">
        <f t="shared" si="67"/>
        <v>2.3020209748095865E-3</v>
      </c>
      <c r="M730" s="10">
        <f t="shared" si="68"/>
        <v>0.32491870763571429</v>
      </c>
      <c r="N730" s="23">
        <f t="shared" si="70"/>
        <v>7.0857741144015676E-2</v>
      </c>
      <c r="O730">
        <f t="shared" si="71"/>
        <v>2.6777803319077677E-4</v>
      </c>
      <c r="P730" s="23"/>
    </row>
    <row r="731" spans="1:16" x14ac:dyDescent="0.2">
      <c r="A731" s="23"/>
      <c r="D731" s="23"/>
      <c r="E731">
        <v>141.48421478271499</v>
      </c>
      <c r="F731">
        <v>4999.654296875</v>
      </c>
      <c r="G731">
        <v>1.0488508483274599E-4</v>
      </c>
      <c r="H731" s="1">
        <v>2.6400842797529899E-8</v>
      </c>
      <c r="I731" s="29">
        <v>1.7364E-4</v>
      </c>
      <c r="J731" s="21">
        <f t="shared" si="69"/>
        <v>3.4730401281651114E-8</v>
      </c>
      <c r="K731" s="10">
        <f t="shared" si="66"/>
        <v>1.9504593359775265E-3</v>
      </c>
      <c r="L731" s="10">
        <f t="shared" si="67"/>
        <v>2.3014593359775267E-3</v>
      </c>
      <c r="M731" s="10">
        <f t="shared" si="68"/>
        <v>0.32562016700512897</v>
      </c>
      <c r="N731" s="23">
        <f t="shared" si="70"/>
        <v>7.0948580396242023E-2</v>
      </c>
      <c r="O731">
        <f t="shared" si="71"/>
        <v>1.7247458072880943E-4</v>
      </c>
      <c r="P731" s="23"/>
    </row>
    <row r="732" spans="1:16" x14ac:dyDescent="0.2">
      <c r="A732" s="23"/>
      <c r="D732" s="23"/>
      <c r="E732">
        <v>141.82318115234401</v>
      </c>
      <c r="F732">
        <v>4999.654296875</v>
      </c>
      <c r="G732">
        <v>1.04817025156173E-4</v>
      </c>
      <c r="H732" s="1">
        <v>2.5135866970170499E-8</v>
      </c>
      <c r="I732" s="29">
        <v>1.7357000000000001E-4</v>
      </c>
      <c r="J732" s="21">
        <f t="shared" si="69"/>
        <v>3.4716400313615437E-8</v>
      </c>
      <c r="K732" s="10">
        <f t="shared" si="66"/>
        <v>1.9496730416126429E-3</v>
      </c>
      <c r="L732" s="10">
        <f t="shared" si="67"/>
        <v>2.3006730416126431E-3</v>
      </c>
      <c r="M732" s="10">
        <f t="shared" si="68"/>
        <v>0.32628876955294417</v>
      </c>
      <c r="N732" s="23">
        <f t="shared" si="70"/>
        <v>7.1007043478724954E-2</v>
      </c>
      <c r="O732">
        <f t="shared" si="71"/>
        <v>3.5135518632001869E-4</v>
      </c>
      <c r="P732" s="23"/>
    </row>
    <row r="733" spans="1:16" x14ac:dyDescent="0.2">
      <c r="A733" s="23"/>
      <c r="D733" s="23"/>
      <c r="E733">
        <v>142.14397430419899</v>
      </c>
      <c r="F733">
        <v>4999.654296875</v>
      </c>
      <c r="G733">
        <v>1.04783943433552E-4</v>
      </c>
      <c r="H733" s="1">
        <v>2.5437082442024899E-8</v>
      </c>
      <c r="I733" s="29">
        <v>1.7354E-4</v>
      </c>
      <c r="J733" s="21">
        <f t="shared" si="69"/>
        <v>3.4710399898743001E-8</v>
      </c>
      <c r="K733" s="10">
        <f t="shared" si="66"/>
        <v>1.9493360583134069E-3</v>
      </c>
      <c r="L733" s="10">
        <f t="shared" si="67"/>
        <v>2.3003360583134071E-3</v>
      </c>
      <c r="M733" s="10">
        <f t="shared" si="68"/>
        <v>0.32697890956392334</v>
      </c>
      <c r="N733" s="23">
        <f t="shared" si="70"/>
        <v>7.1119755816365149E-2</v>
      </c>
      <c r="O733">
        <f t="shared" si="71"/>
        <v>3.1503178095338937E-4</v>
      </c>
      <c r="P733" s="23"/>
    </row>
    <row r="734" spans="1:16" x14ac:dyDescent="0.2">
      <c r="A734" s="23"/>
      <c r="D734" s="23"/>
      <c r="E734">
        <v>142.48947143554699</v>
      </c>
      <c r="F734">
        <v>4999.654296875</v>
      </c>
      <c r="G734">
        <v>1.04744931759716E-4</v>
      </c>
      <c r="H734" s="1">
        <v>2.66034194278107E-8</v>
      </c>
      <c r="I734" s="29">
        <v>1.7349999999999999E-4</v>
      </c>
      <c r="J734" s="21">
        <f t="shared" si="69"/>
        <v>3.4702399345579748E-8</v>
      </c>
      <c r="K734" s="10">
        <f t="shared" si="66"/>
        <v>1.9488867472477586E-3</v>
      </c>
      <c r="L734" s="10">
        <f t="shared" si="67"/>
        <v>2.2998867472477586E-3</v>
      </c>
      <c r="M734" s="10">
        <f t="shared" si="68"/>
        <v>0.3277096469769526</v>
      </c>
      <c r="N734" s="23">
        <f t="shared" si="70"/>
        <v>7.1228598392967996E-2</v>
      </c>
      <c r="O734">
        <f t="shared" si="71"/>
        <v>4.8225763922304829E-5</v>
      </c>
      <c r="P734" s="23"/>
    </row>
    <row r="735" spans="1:16" x14ac:dyDescent="0.2">
      <c r="A735" s="23"/>
      <c r="D735" s="23"/>
      <c r="E735">
        <v>142.809120178223</v>
      </c>
      <c r="F735">
        <v>4999.654296875</v>
      </c>
      <c r="G735">
        <v>1.04660081339049E-4</v>
      </c>
      <c r="H735" s="1">
        <v>2.4897365663064401E-8</v>
      </c>
      <c r="I735" s="29">
        <v>1.7341000000000001E-4</v>
      </c>
      <c r="J735" s="21">
        <f t="shared" si="69"/>
        <v>3.4684398100962452E-8</v>
      </c>
      <c r="K735" s="10">
        <f t="shared" si="66"/>
        <v>1.9478757973500514E-3</v>
      </c>
      <c r="L735" s="10">
        <f t="shared" si="67"/>
        <v>2.2988757973500516E-3</v>
      </c>
      <c r="M735" s="10">
        <f t="shared" si="68"/>
        <v>0.32830043001857173</v>
      </c>
      <c r="N735" s="23">
        <f t="shared" si="70"/>
        <v>7.124401369777035E-2</v>
      </c>
      <c r="O735">
        <f t="shared" si="71"/>
        <v>9.4487970364307372E-5</v>
      </c>
      <c r="P735" s="23"/>
    </row>
    <row r="736" spans="1:16" x14ac:dyDescent="0.2">
      <c r="A736" s="23"/>
      <c r="D736" s="23"/>
      <c r="E736">
        <v>143.12717437744101</v>
      </c>
      <c r="F736">
        <v>4999.654296875</v>
      </c>
      <c r="G736">
        <v>1.0458294311435299E-4</v>
      </c>
      <c r="H736" s="1">
        <v>2.5987330247864402E-8</v>
      </c>
      <c r="I736" s="29">
        <v>1.7333E-4</v>
      </c>
      <c r="J736" s="21">
        <f t="shared" si="69"/>
        <v>3.4668396994635959E-8</v>
      </c>
      <c r="K736" s="10">
        <f t="shared" si="66"/>
        <v>1.9469771752187554E-3</v>
      </c>
      <c r="L736" s="10">
        <f t="shared" si="67"/>
        <v>2.2979771752187554E-3</v>
      </c>
      <c r="M736" s="10">
        <f t="shared" si="68"/>
        <v>0.32890297987291411</v>
      </c>
      <c r="N736" s="23">
        <f t="shared" si="70"/>
        <v>7.1274065993520305E-2</v>
      </c>
      <c r="O736">
        <f t="shared" si="71"/>
        <v>2.5776297566631546E-4</v>
      </c>
      <c r="P736" s="23"/>
    </row>
    <row r="737" spans="1:16" x14ac:dyDescent="0.2">
      <c r="A737" s="23"/>
      <c r="D737" s="23"/>
      <c r="E737">
        <v>143.46260070800801</v>
      </c>
      <c r="F737">
        <v>4999.654296875</v>
      </c>
      <c r="G737">
        <v>1.04526629447476E-4</v>
      </c>
      <c r="H737" s="1">
        <v>2.7682332547010101E-8</v>
      </c>
      <c r="I737" s="29">
        <v>1.7327999999999999E-4</v>
      </c>
      <c r="J737" s="21">
        <f t="shared" si="69"/>
        <v>3.4658396303181896E-8</v>
      </c>
      <c r="K737" s="10">
        <f t="shared" si="66"/>
        <v>1.9464155363866952E-3</v>
      </c>
      <c r="L737" s="10">
        <f t="shared" si="67"/>
        <v>2.2974155363866952E-3</v>
      </c>
      <c r="M737" s="10">
        <f t="shared" si="68"/>
        <v>0.3295932077570185</v>
      </c>
      <c r="N737" s="23">
        <f t="shared" si="70"/>
        <v>7.1360526482604089E-2</v>
      </c>
      <c r="O737">
        <f t="shared" si="71"/>
        <v>1.1816381751916939E-4</v>
      </c>
      <c r="P737" s="23"/>
    </row>
    <row r="738" spans="1:16" x14ac:dyDescent="0.2">
      <c r="A738" s="23"/>
      <c r="D738" s="23"/>
      <c r="E738">
        <v>143.803337097168</v>
      </c>
      <c r="F738">
        <v>4999.654296875</v>
      </c>
      <c r="G738">
        <v>1.04455713941974E-4</v>
      </c>
      <c r="H738" s="1">
        <v>2.5816184357637298E-8</v>
      </c>
      <c r="I738" s="29">
        <v>1.7320000000000001E-4</v>
      </c>
      <c r="J738" s="21">
        <f t="shared" si="69"/>
        <v>3.464239519685541E-8</v>
      </c>
      <c r="K738" s="10">
        <f t="shared" si="66"/>
        <v>1.9455169142553999E-3</v>
      </c>
      <c r="L738" s="10">
        <f t="shared" si="67"/>
        <v>2.2965169142553999E-3</v>
      </c>
      <c r="M738" s="10">
        <f t="shared" si="68"/>
        <v>0.33024679597001733</v>
      </c>
      <c r="N738" s="23">
        <f t="shared" si="70"/>
        <v>7.140078919511493E-2</v>
      </c>
      <c r="O738">
        <f t="shared" si="71"/>
        <v>2.5451153873267871E-4</v>
      </c>
      <c r="P738" s="23"/>
    </row>
    <row r="739" spans="1:16" x14ac:dyDescent="0.2">
      <c r="A739" s="23"/>
      <c r="D739" s="23"/>
      <c r="E739">
        <v>144.13784790039099</v>
      </c>
      <c r="F739">
        <v>4999.654296875</v>
      </c>
      <c r="G739">
        <v>1.04399958185809E-4</v>
      </c>
      <c r="H739" s="1">
        <v>2.4556319611149899E-8</v>
      </c>
      <c r="I739" s="29">
        <v>1.7315000000000001E-4</v>
      </c>
      <c r="J739" s="21">
        <f t="shared" si="69"/>
        <v>3.4632394505401354E-8</v>
      </c>
      <c r="K739" s="10">
        <f t="shared" si="66"/>
        <v>1.9449552754233401E-3</v>
      </c>
      <c r="L739" s="10">
        <f t="shared" si="67"/>
        <v>2.2959552754233401E-3</v>
      </c>
      <c r="M739" s="10">
        <f t="shared" si="68"/>
        <v>0.33093405227506972</v>
      </c>
      <c r="N739" s="23">
        <f t="shared" si="70"/>
        <v>7.148592605436592E-2</v>
      </c>
      <c r="O739">
        <f t="shared" si="71"/>
        <v>2.9642109752860368E-4</v>
      </c>
      <c r="P739" s="23"/>
    </row>
    <row r="740" spans="1:16" x14ac:dyDescent="0.2">
      <c r="A740" s="23"/>
      <c r="D740" s="23"/>
      <c r="E740">
        <v>144.46315002441401</v>
      </c>
      <c r="F740">
        <v>4999.654296875</v>
      </c>
      <c r="G740">
        <v>1.04367454273204E-4</v>
      </c>
      <c r="H740" s="1">
        <v>2.8232409731936399E-8</v>
      </c>
      <c r="I740" s="29">
        <v>1.7311E-4</v>
      </c>
      <c r="J740" s="21">
        <f t="shared" si="69"/>
        <v>3.4624393952238101E-8</v>
      </c>
      <c r="K740" s="10">
        <f t="shared" si="66"/>
        <v>1.9445059643576918E-3</v>
      </c>
      <c r="L740" s="10">
        <f t="shared" si="67"/>
        <v>2.295505964357692E-3</v>
      </c>
      <c r="M740" s="10">
        <f t="shared" si="68"/>
        <v>0.33161602251094241</v>
      </c>
      <c r="N740" s="23">
        <f t="shared" si="70"/>
        <v>7.1582352466997207E-2</v>
      </c>
      <c r="O740">
        <f t="shared" si="71"/>
        <v>2.5243149039068418E-4</v>
      </c>
      <c r="P740" s="23"/>
    </row>
    <row r="741" spans="1:16" x14ac:dyDescent="0.2">
      <c r="A741" s="23"/>
      <c r="D741" s="23"/>
      <c r="E741">
        <v>144.79771423339801</v>
      </c>
      <c r="F741">
        <v>4999.654296875</v>
      </c>
      <c r="G741">
        <v>1.04317752099074E-4</v>
      </c>
      <c r="H741" s="1">
        <v>2.8068010701428301E-8</v>
      </c>
      <c r="I741" s="29">
        <v>1.7306E-4</v>
      </c>
      <c r="J741" s="21">
        <f t="shared" si="69"/>
        <v>3.4614393260784045E-8</v>
      </c>
      <c r="K741" s="10">
        <f t="shared" si="66"/>
        <v>1.943944325525632E-3</v>
      </c>
      <c r="L741" s="10">
        <f t="shared" si="67"/>
        <v>2.2949443255256322E-3</v>
      </c>
      <c r="M741" s="10">
        <f t="shared" si="68"/>
        <v>0.33230269262901885</v>
      </c>
      <c r="N741" s="23">
        <f t="shared" si="70"/>
        <v>7.166680700890242E-2</v>
      </c>
      <c r="O741">
        <f t="shared" si="71"/>
        <v>1.1047097987521479E-4</v>
      </c>
      <c r="P741" s="23"/>
    </row>
    <row r="742" spans="1:16" x14ac:dyDescent="0.2">
      <c r="A742" s="23"/>
      <c r="D742" s="23"/>
      <c r="E742">
        <v>145.13694000244101</v>
      </c>
      <c r="F742">
        <v>4999.654296875</v>
      </c>
      <c r="G742">
        <v>1.0422844981920201E-4</v>
      </c>
      <c r="H742" s="1">
        <v>2.7428874679996101E-8</v>
      </c>
      <c r="I742" s="29">
        <v>1.7297999999999999E-4</v>
      </c>
      <c r="J742" s="21">
        <f t="shared" si="69"/>
        <v>3.4598392154457552E-8</v>
      </c>
      <c r="K742" s="10">
        <f t="shared" si="66"/>
        <v>1.9430457033943361E-3</v>
      </c>
      <c r="L742" s="10">
        <f t="shared" si="67"/>
        <v>2.294045703394336E-3</v>
      </c>
      <c r="M742" s="10">
        <f t="shared" si="68"/>
        <v>0.33295077361640135</v>
      </c>
      <c r="N742" s="23">
        <f t="shared" si="70"/>
        <v>7.1704281612007523E-2</v>
      </c>
      <c r="O742">
        <f t="shared" si="71"/>
        <v>3.4680546174562009E-4</v>
      </c>
      <c r="P742" s="23"/>
    </row>
    <row r="743" spans="1:16" x14ac:dyDescent="0.2">
      <c r="A743" s="23"/>
      <c r="D743" s="23"/>
      <c r="E743">
        <v>145.46987152099601</v>
      </c>
      <c r="F743">
        <v>4999.654296875</v>
      </c>
      <c r="G743">
        <v>1.04192332892705E-4</v>
      </c>
      <c r="H743" s="1">
        <v>2.5436411742009702E-8</v>
      </c>
      <c r="I743" s="29">
        <v>1.7295E-4</v>
      </c>
      <c r="J743" s="21">
        <f t="shared" si="69"/>
        <v>3.4592391739585122E-8</v>
      </c>
      <c r="K743" s="10">
        <f t="shared" si="66"/>
        <v>1.9427087200951005E-3</v>
      </c>
      <c r="L743" s="10">
        <f t="shared" si="67"/>
        <v>2.2937087200951005E-3</v>
      </c>
      <c r="M743" s="10">
        <f t="shared" si="68"/>
        <v>0.33366551281882245</v>
      </c>
      <c r="N743" s="23">
        <f t="shared" si="70"/>
        <v>7.181974408102966E-2</v>
      </c>
      <c r="O743">
        <f t="shared" si="71"/>
        <v>5.3302553447783585E-7</v>
      </c>
      <c r="P743" s="23"/>
    </row>
    <row r="744" spans="1:16" x14ac:dyDescent="0.2">
      <c r="A744" s="23"/>
      <c r="D744" s="23"/>
      <c r="E744">
        <v>145.80195617675801</v>
      </c>
      <c r="F744">
        <v>4999.654296875</v>
      </c>
      <c r="G744">
        <v>1.0409508609849E-4</v>
      </c>
      <c r="H744" s="1">
        <v>2.48626141826165E-8</v>
      </c>
      <c r="I744" s="29">
        <v>1.7285E-4</v>
      </c>
      <c r="J744" s="21">
        <f t="shared" si="69"/>
        <v>3.4572390356677003E-8</v>
      </c>
      <c r="K744" s="10">
        <f t="shared" si="66"/>
        <v>1.9415854424309805E-3</v>
      </c>
      <c r="L744" s="10">
        <f t="shared" si="67"/>
        <v>2.2925854424309805E-3</v>
      </c>
      <c r="M744" s="10">
        <f t="shared" si="68"/>
        <v>0.33426344220879517</v>
      </c>
      <c r="N744" s="23">
        <f t="shared" si="70"/>
        <v>7.1819921090630789E-2</v>
      </c>
      <c r="O744">
        <f t="shared" si="71"/>
        <v>4.4362464849754011E-4</v>
      </c>
      <c r="P744" s="23"/>
    </row>
    <row r="745" spans="1:16" x14ac:dyDescent="0.2">
      <c r="A745" s="23"/>
      <c r="D745" s="23"/>
      <c r="E745">
        <v>146.13722991943399</v>
      </c>
      <c r="F745">
        <v>4999.654296875</v>
      </c>
      <c r="G745">
        <v>1.04084595777779E-4</v>
      </c>
      <c r="H745" s="1">
        <v>2.6654806398785799E-8</v>
      </c>
      <c r="I745" s="29">
        <v>1.7284000000000001E-4</v>
      </c>
      <c r="J745" s="21">
        <f t="shared" si="69"/>
        <v>3.4570390218386193E-8</v>
      </c>
      <c r="K745" s="10">
        <f t="shared" si="66"/>
        <v>1.9414731146645686E-3</v>
      </c>
      <c r="L745" s="10">
        <f t="shared" si="67"/>
        <v>2.2924731146645688E-3</v>
      </c>
      <c r="M745" s="10">
        <f t="shared" si="68"/>
        <v>0.33501567064185706</v>
      </c>
      <c r="N745" s="23">
        <f t="shared" si="70"/>
        <v>7.1968656786875876E-2</v>
      </c>
      <c r="O745">
        <f t="shared" si="71"/>
        <v>3.5833016420925709E-5</v>
      </c>
      <c r="P745" s="23"/>
    </row>
    <row r="746" spans="1:16" x14ac:dyDescent="0.2">
      <c r="A746" s="23"/>
      <c r="D746" s="23"/>
      <c r="E746">
        <v>146.461479187012</v>
      </c>
      <c r="F746">
        <v>4999.654296875</v>
      </c>
      <c r="G746">
        <v>1.03996354865996E-4</v>
      </c>
      <c r="H746" s="1">
        <v>2.7694342381503801E-8</v>
      </c>
      <c r="I746" s="29">
        <v>1.7275E-4</v>
      </c>
      <c r="J746" s="21">
        <f t="shared" si="69"/>
        <v>3.4552388973768891E-8</v>
      </c>
      <c r="K746" s="10">
        <f t="shared" si="66"/>
        <v>1.940462164766861E-3</v>
      </c>
      <c r="L746" s="10">
        <f t="shared" si="67"/>
        <v>2.2914621647668609E-3</v>
      </c>
      <c r="M746" s="10">
        <f t="shared" si="68"/>
        <v>0.33561093815282705</v>
      </c>
      <c r="N746" s="23">
        <f t="shared" si="70"/>
        <v>7.1980275616205472E-2</v>
      </c>
      <c r="O746">
        <f t="shared" si="71"/>
        <v>3.4136436892852399E-4</v>
      </c>
      <c r="P746" s="23"/>
    </row>
    <row r="747" spans="1:16" x14ac:dyDescent="0.2">
      <c r="A747" s="23"/>
      <c r="D747" s="23"/>
      <c r="E747">
        <v>146.79103851318399</v>
      </c>
      <c r="F747">
        <v>4999.654296875</v>
      </c>
      <c r="G747">
        <v>1.03964961772468E-4</v>
      </c>
      <c r="H747" s="1">
        <v>2.9570269915098899E-8</v>
      </c>
      <c r="I747" s="29">
        <v>1.7272000000000001E-4</v>
      </c>
      <c r="J747" s="21">
        <f t="shared" si="69"/>
        <v>3.4546388558896461E-8</v>
      </c>
      <c r="K747" s="10">
        <f t="shared" si="66"/>
        <v>1.9401251814676252E-3</v>
      </c>
      <c r="L747" s="10">
        <f t="shared" si="67"/>
        <v>2.2911251814676254E-3</v>
      </c>
      <c r="M747" s="10">
        <f t="shared" si="68"/>
        <v>0.33631664475133988</v>
      </c>
      <c r="N747" s="23">
        <f t="shared" si="70"/>
        <v>7.2092775427608682E-2</v>
      </c>
      <c r="O747">
        <f t="shared" si="71"/>
        <v>2.3273050003534113E-4</v>
      </c>
      <c r="P747" s="23"/>
    </row>
    <row r="748" spans="1:16" x14ac:dyDescent="0.2">
      <c r="A748" s="23"/>
      <c r="D748" s="23"/>
      <c r="E748">
        <v>147.11079406738301</v>
      </c>
      <c r="F748">
        <v>4999.654296875</v>
      </c>
      <c r="G748">
        <v>1.0391891549481399E-4</v>
      </c>
      <c r="H748" s="1">
        <v>2.4512824029080199E-8</v>
      </c>
      <c r="I748" s="29">
        <v>1.7267000000000001E-4</v>
      </c>
      <c r="J748" s="21">
        <f t="shared" si="69"/>
        <v>3.4536387867442398E-8</v>
      </c>
      <c r="K748" s="10">
        <f t="shared" si="66"/>
        <v>1.939563542635565E-3</v>
      </c>
      <c r="L748" s="10">
        <f t="shared" si="67"/>
        <v>2.2905635426355652E-3</v>
      </c>
      <c r="M748" s="10">
        <f t="shared" si="68"/>
        <v>0.33696662161891594</v>
      </c>
      <c r="N748" s="23">
        <f t="shared" si="70"/>
        <v>7.2167192297626498E-2</v>
      </c>
      <c r="O748">
        <f t="shared" si="71"/>
        <v>4.4318407723404604E-5</v>
      </c>
      <c r="P748" s="23"/>
    </row>
    <row r="749" spans="1:16" x14ac:dyDescent="0.2">
      <c r="A749" s="23"/>
      <c r="D749" s="23"/>
      <c r="E749">
        <v>147.44482421875</v>
      </c>
      <c r="F749">
        <v>4999.654296875</v>
      </c>
      <c r="G749">
        <v>1.0382905648350099E-4</v>
      </c>
      <c r="H749" s="1">
        <v>2.55693477159244E-8</v>
      </c>
      <c r="I749" s="29">
        <v>1.7258E-4</v>
      </c>
      <c r="J749" s="21">
        <f t="shared" si="69"/>
        <v>3.4518386622825095E-8</v>
      </c>
      <c r="K749" s="10">
        <f t="shared" si="66"/>
        <v>1.9385525927378573E-3</v>
      </c>
      <c r="L749" s="10">
        <f t="shared" si="67"/>
        <v>2.2895525927378573E-3</v>
      </c>
      <c r="M749" s="10">
        <f t="shared" si="68"/>
        <v>0.33758267957581667</v>
      </c>
      <c r="N749" s="23">
        <f t="shared" si="70"/>
        <v>7.2181995982066691E-2</v>
      </c>
      <c r="O749">
        <f t="shared" si="71"/>
        <v>3.482828784516788E-4</v>
      </c>
      <c r="P749" s="23"/>
    </row>
    <row r="750" spans="1:16" x14ac:dyDescent="0.2">
      <c r="A750" s="23"/>
      <c r="D750" s="23"/>
      <c r="E750">
        <v>147.79737854003901</v>
      </c>
      <c r="F750">
        <v>4999.654296875</v>
      </c>
      <c r="G750">
        <v>1.03800490351177E-4</v>
      </c>
      <c r="H750" s="1">
        <v>2.68452892587549E-8</v>
      </c>
      <c r="I750" s="29">
        <v>1.7254999999999999E-4</v>
      </c>
      <c r="J750" s="21">
        <f t="shared" si="69"/>
        <v>3.4512386207952659E-8</v>
      </c>
      <c r="K750" s="10">
        <f t="shared" si="66"/>
        <v>1.9382156094386214E-3</v>
      </c>
      <c r="L750" s="10">
        <f t="shared" si="67"/>
        <v>2.2892156094386214E-3</v>
      </c>
      <c r="M750" s="10">
        <f t="shared" si="68"/>
        <v>0.33834006598796601</v>
      </c>
      <c r="N750" s="23">
        <f t="shared" si="70"/>
        <v>7.2304784615895804E-2</v>
      </c>
      <c r="O750">
        <f t="shared" si="71"/>
        <v>4.0718757758745168E-5</v>
      </c>
      <c r="P750" s="23"/>
    </row>
    <row r="751" spans="1:16" x14ac:dyDescent="0.2">
      <c r="A751" s="23"/>
      <c r="D751" s="23"/>
      <c r="E751">
        <v>148.13127899169899</v>
      </c>
      <c r="F751">
        <v>4999.654296875</v>
      </c>
      <c r="G751">
        <v>1.03716853320836E-4</v>
      </c>
      <c r="H751" s="1">
        <v>2.6632908164240901E-8</v>
      </c>
      <c r="I751" s="29">
        <v>1.7246000000000001E-4</v>
      </c>
      <c r="J751" s="21">
        <f t="shared" si="69"/>
        <v>3.4494384963335356E-8</v>
      </c>
      <c r="K751" s="10">
        <f t="shared" si="66"/>
        <v>1.9372046595409135E-3</v>
      </c>
      <c r="L751" s="10">
        <f t="shared" si="67"/>
        <v>2.2882046595409135E-3</v>
      </c>
      <c r="M751" s="10">
        <f t="shared" si="68"/>
        <v>0.33895468281256064</v>
      </c>
      <c r="N751" s="23">
        <f t="shared" si="70"/>
        <v>7.2318380627502482E-2</v>
      </c>
      <c r="O751">
        <f t="shared" si="71"/>
        <v>2.8526800787700832E-4</v>
      </c>
      <c r="P751" s="23"/>
    </row>
    <row r="752" spans="1:16" x14ac:dyDescent="0.2">
      <c r="A752" s="23"/>
      <c r="D752" s="23"/>
      <c r="E752">
        <v>148.45997619628901</v>
      </c>
      <c r="F752">
        <v>4999.654296875</v>
      </c>
      <c r="G752">
        <v>1.0368157677133E-4</v>
      </c>
      <c r="H752" s="1">
        <v>2.6005846749216E-8</v>
      </c>
      <c r="I752" s="29">
        <v>1.7242000000000001E-4</v>
      </c>
      <c r="J752" s="21">
        <f t="shared" si="69"/>
        <v>3.448638441017211E-8</v>
      </c>
      <c r="K752" s="10">
        <f t="shared" si="66"/>
        <v>1.9367553484752656E-3</v>
      </c>
      <c r="L752" s="10">
        <f t="shared" si="67"/>
        <v>2.2877553484752658E-3</v>
      </c>
      <c r="M752" s="10">
        <f t="shared" si="68"/>
        <v>0.33964010457757082</v>
      </c>
      <c r="N752" s="23">
        <f t="shared" si="70"/>
        <v>7.2412147424250617E-2</v>
      </c>
      <c r="O752">
        <f t="shared" si="71"/>
        <v>2.4306522874125802E-4</v>
      </c>
      <c r="P752" s="23"/>
    </row>
    <row r="753" spans="1:16" x14ac:dyDescent="0.2">
      <c r="A753" s="23"/>
      <c r="D753" s="23"/>
      <c r="E753">
        <v>148.80152130126999</v>
      </c>
      <c r="F753">
        <v>4999.654296875</v>
      </c>
      <c r="G753">
        <v>1.03628110191955E-4</v>
      </c>
      <c r="H753" s="1">
        <v>2.6139570780429201E-8</v>
      </c>
      <c r="I753" s="29">
        <v>1.7237E-4</v>
      </c>
      <c r="J753" s="21">
        <f t="shared" si="69"/>
        <v>3.4476383718718054E-8</v>
      </c>
      <c r="K753" s="10">
        <f t="shared" si="66"/>
        <v>1.9361937096432059E-3</v>
      </c>
      <c r="L753" s="10">
        <f t="shared" si="67"/>
        <v>2.287193709643206E-3</v>
      </c>
      <c r="M753" s="10">
        <f t="shared" si="68"/>
        <v>0.34033790350560422</v>
      </c>
      <c r="N753" s="23">
        <f t="shared" si="70"/>
        <v>7.2495165163318276E-2</v>
      </c>
      <c r="O753">
        <f t="shared" si="71"/>
        <v>1.3310004702885632E-4</v>
      </c>
      <c r="P753" s="23"/>
    </row>
    <row r="754" spans="1:16" x14ac:dyDescent="0.2">
      <c r="A754" s="23"/>
      <c r="D754" s="23"/>
      <c r="E754">
        <v>149.132682800293</v>
      </c>
      <c r="F754">
        <v>4999.654296875</v>
      </c>
      <c r="G754">
        <v>1.0355429984527E-4</v>
      </c>
      <c r="H754" s="1">
        <v>2.5102687402478901E-8</v>
      </c>
      <c r="I754" s="29">
        <v>1.7229999999999999E-4</v>
      </c>
      <c r="J754" s="21">
        <f t="shared" si="69"/>
        <v>3.4462382750682371E-8</v>
      </c>
      <c r="K754" s="10">
        <f t="shared" si="66"/>
        <v>1.935407415278322E-3</v>
      </c>
      <c r="L754" s="10">
        <f t="shared" si="67"/>
        <v>2.286407415278322E-3</v>
      </c>
      <c r="M754" s="10">
        <f t="shared" si="68"/>
        <v>0.34097807181493978</v>
      </c>
      <c r="N754" s="23">
        <f t="shared" si="70"/>
        <v>7.2539242774412385E-2</v>
      </c>
      <c r="O754">
        <f t="shared" si="71"/>
        <v>1.7066898935182961E-4</v>
      </c>
      <c r="P754" s="23"/>
    </row>
    <row r="755" spans="1:16" x14ac:dyDescent="0.2">
      <c r="A755" s="23"/>
      <c r="D755" s="23"/>
      <c r="E755">
        <v>149.451698303223</v>
      </c>
      <c r="F755">
        <v>4999.654296875</v>
      </c>
      <c r="G755">
        <v>1.0349752808575599E-4</v>
      </c>
      <c r="H755" s="1">
        <v>2.67803730560063E-8</v>
      </c>
      <c r="I755" s="29">
        <v>1.7223999999999999E-4</v>
      </c>
      <c r="J755" s="21">
        <f t="shared" si="69"/>
        <v>3.4450381920937498E-8</v>
      </c>
      <c r="K755" s="10">
        <f t="shared" si="66"/>
        <v>1.9347334486798499E-3</v>
      </c>
      <c r="L755" s="10">
        <f t="shared" si="67"/>
        <v>2.2857334486798501E-3</v>
      </c>
      <c r="M755" s="10">
        <f t="shared" si="68"/>
        <v>0.34160674577368638</v>
      </c>
      <c r="N755" s="23">
        <f t="shared" si="70"/>
        <v>7.2593688827885014E-2</v>
      </c>
      <c r="O755">
        <f t="shared" si="71"/>
        <v>3.2918226960588636E-4</v>
      </c>
      <c r="P755" s="23"/>
    </row>
    <row r="756" spans="1:16" x14ac:dyDescent="0.2">
      <c r="A756" s="23"/>
      <c r="D756" s="23"/>
      <c r="E756">
        <v>149.77409362793</v>
      </c>
      <c r="F756">
        <v>4999.654296875</v>
      </c>
      <c r="G756">
        <v>1.03460084152614E-4</v>
      </c>
      <c r="H756" s="1">
        <v>2.72842602877232E-8</v>
      </c>
      <c r="I756" s="29">
        <v>1.7221000000000001E-4</v>
      </c>
      <c r="J756" s="21">
        <f t="shared" si="69"/>
        <v>3.4444381506065068E-8</v>
      </c>
      <c r="K756" s="10">
        <f t="shared" si="66"/>
        <v>1.9343964653806142E-3</v>
      </c>
      <c r="L756" s="10">
        <f t="shared" si="67"/>
        <v>2.2853964653806141E-3</v>
      </c>
      <c r="M756" s="10">
        <f t="shared" si="68"/>
        <v>0.34229318418285637</v>
      </c>
      <c r="N756" s="23">
        <f t="shared" si="70"/>
        <v>7.2699815652582392E-2</v>
      </c>
      <c r="O756">
        <f t="shared" si="71"/>
        <v>2.3155818813185892E-4</v>
      </c>
      <c r="P756" s="23"/>
    </row>
    <row r="757" spans="1:16" x14ac:dyDescent="0.2">
      <c r="A757" s="23"/>
      <c r="D757" s="23"/>
      <c r="E757">
        <v>150.10621643066401</v>
      </c>
      <c r="F757">
        <v>4999.654296875</v>
      </c>
      <c r="G757">
        <v>1.03416319800795E-4</v>
      </c>
      <c r="H757" s="1">
        <v>2.46394413698809E-8</v>
      </c>
      <c r="I757" s="29">
        <v>1.7216000000000001E-4</v>
      </c>
      <c r="J757" s="21">
        <f t="shared" si="69"/>
        <v>3.4434380814611012E-8</v>
      </c>
      <c r="K757" s="10">
        <f t="shared" si="66"/>
        <v>1.9338348265485544E-3</v>
      </c>
      <c r="L757" s="10">
        <f t="shared" si="67"/>
        <v>2.2848348265485543E-3</v>
      </c>
      <c r="M757" s="10">
        <f t="shared" si="68"/>
        <v>0.34296791098221596</v>
      </c>
      <c r="N757" s="23">
        <f t="shared" si="70"/>
        <v>7.2776721407020753E-2</v>
      </c>
      <c r="O757">
        <f t="shared" si="71"/>
        <v>1.2083189433495075E-4</v>
      </c>
      <c r="P757" s="23"/>
    </row>
    <row r="758" spans="1:16" x14ac:dyDescent="0.2">
      <c r="A758" s="23"/>
      <c r="D758" s="23"/>
      <c r="E758">
        <v>150.43116760253901</v>
      </c>
      <c r="F758">
        <v>4999.654296875</v>
      </c>
      <c r="G758">
        <v>1.03338349466767E-4</v>
      </c>
      <c r="H758" s="1">
        <v>2.6979882064647E-8</v>
      </c>
      <c r="I758" s="29">
        <v>1.7208999999999999E-4</v>
      </c>
      <c r="J758" s="21">
        <f t="shared" si="69"/>
        <v>3.4420379846575329E-8</v>
      </c>
      <c r="K758" s="10">
        <f t="shared" si="66"/>
        <v>1.9330485321836705E-3</v>
      </c>
      <c r="L758" s="10">
        <f t="shared" si="67"/>
        <v>2.2840485321836707E-3</v>
      </c>
      <c r="M758" s="10">
        <f t="shared" si="68"/>
        <v>0.34359208755725495</v>
      </c>
      <c r="N758" s="23">
        <f t="shared" si="70"/>
        <v>7.2815985872684771E-2</v>
      </c>
      <c r="O758">
        <f t="shared" si="71"/>
        <v>2.3348104153297596E-4</v>
      </c>
      <c r="P758" s="23"/>
    </row>
    <row r="759" spans="1:16" x14ac:dyDescent="0.2">
      <c r="A759" s="23"/>
      <c r="D759" s="23"/>
      <c r="E759">
        <v>150.76911163330101</v>
      </c>
      <c r="F759">
        <v>4999.654296875</v>
      </c>
      <c r="G759">
        <v>1.03295658490027E-4</v>
      </c>
      <c r="H759" s="1">
        <v>2.85289009700144E-8</v>
      </c>
      <c r="I759" s="29">
        <v>1.7204000000000001E-4</v>
      </c>
      <c r="J759" s="21">
        <f t="shared" si="69"/>
        <v>3.4410379155121273E-8</v>
      </c>
      <c r="K759" s="10">
        <f t="shared" si="66"/>
        <v>1.9324868933516108E-3</v>
      </c>
      <c r="L759" s="10">
        <f t="shared" si="67"/>
        <v>2.2834868933516109E-3</v>
      </c>
      <c r="M759" s="10">
        <f t="shared" si="68"/>
        <v>0.34427929033690874</v>
      </c>
      <c r="N759" s="23">
        <f t="shared" si="70"/>
        <v>7.2894889396966936E-2</v>
      </c>
      <c r="O759">
        <f t="shared" si="71"/>
        <v>1.0828933666140929E-4</v>
      </c>
      <c r="P759" s="23"/>
    </row>
    <row r="760" spans="1:16" x14ac:dyDescent="0.2">
      <c r="A760" s="23"/>
      <c r="D760" s="23"/>
      <c r="E760">
        <v>151.08573913574199</v>
      </c>
      <c r="F760">
        <v>4999.654296875</v>
      </c>
      <c r="G760">
        <v>1.03229288938637E-4</v>
      </c>
      <c r="H760" s="1">
        <v>2.6886203181771998E-8</v>
      </c>
      <c r="I760" s="29">
        <v>1.7197E-4</v>
      </c>
      <c r="J760" s="21">
        <f t="shared" si="69"/>
        <v>3.439637818708559E-8</v>
      </c>
      <c r="K760" s="10">
        <f t="shared" si="66"/>
        <v>1.9317005989867267E-3</v>
      </c>
      <c r="L760" s="10">
        <f t="shared" si="67"/>
        <v>2.2827005989867269E-3</v>
      </c>
      <c r="M760" s="10">
        <f t="shared" si="68"/>
        <v>0.34488350722351058</v>
      </c>
      <c r="N760" s="23">
        <f t="shared" si="70"/>
        <v>7.2929176779175028E-2</v>
      </c>
      <c r="O760">
        <f t="shared" si="71"/>
        <v>2.7007662993670562E-4</v>
      </c>
      <c r="P760" s="23"/>
    </row>
    <row r="761" spans="1:16" x14ac:dyDescent="0.2">
      <c r="A761" s="23"/>
      <c r="D761" s="23"/>
      <c r="E761">
        <v>151.405685424805</v>
      </c>
      <c r="F761">
        <v>4999.654296875</v>
      </c>
      <c r="G761">
        <v>1.03186026830001E-4</v>
      </c>
      <c r="H761" s="1">
        <v>2.5790693068255401E-8</v>
      </c>
      <c r="I761" s="29">
        <v>1.7192999999999999E-4</v>
      </c>
      <c r="J761" s="21">
        <f t="shared" si="69"/>
        <v>3.4388377633922344E-8</v>
      </c>
      <c r="K761" s="10">
        <f t="shared" si="66"/>
        <v>1.9312512879210788E-3</v>
      </c>
      <c r="L761" s="10">
        <f t="shared" si="67"/>
        <v>2.2822512879210788E-3</v>
      </c>
      <c r="M761" s="10">
        <f t="shared" si="68"/>
        <v>0.34554582055933492</v>
      </c>
      <c r="N761" s="23">
        <f t="shared" si="70"/>
        <v>7.3015586794685922E-2</v>
      </c>
      <c r="O761">
        <f t="shared" si="71"/>
        <v>1.2196613764882486E-4</v>
      </c>
      <c r="P761" s="23"/>
    </row>
    <row r="762" spans="1:16" x14ac:dyDescent="0.2">
      <c r="A762" s="23"/>
      <c r="D762" s="23"/>
      <c r="E762">
        <v>151.73683929443399</v>
      </c>
      <c r="F762">
        <v>4999.654296875</v>
      </c>
      <c r="G762">
        <v>1.03119431858014E-4</v>
      </c>
      <c r="H762" s="1">
        <v>2.61893014363284E-8</v>
      </c>
      <c r="I762" s="29">
        <v>1.7186E-4</v>
      </c>
      <c r="J762" s="21">
        <f t="shared" si="69"/>
        <v>3.4374376665886661E-8</v>
      </c>
      <c r="K762" s="10">
        <f t="shared" si="66"/>
        <v>1.9304649935561948E-3</v>
      </c>
      <c r="L762" s="10">
        <f t="shared" si="67"/>
        <v>2.2814649935561948E-3</v>
      </c>
      <c r="M762" s="10">
        <f t="shared" si="68"/>
        <v>0.34618228708311322</v>
      </c>
      <c r="N762" s="23">
        <f t="shared" si="70"/>
        <v>7.3055976353132032E-2</v>
      </c>
      <c r="O762">
        <f t="shared" si="71"/>
        <v>2.4453858280945498E-4</v>
      </c>
      <c r="P762" s="23"/>
    </row>
    <row r="763" spans="1:16" x14ac:dyDescent="0.2">
      <c r="A763" s="23"/>
      <c r="D763" s="23"/>
      <c r="E763">
        <v>152.09738922119101</v>
      </c>
      <c r="F763">
        <v>4999.654296875</v>
      </c>
      <c r="G763">
        <v>1.03072958456701E-4</v>
      </c>
      <c r="H763" s="1">
        <v>2.6422959027040201E-8</v>
      </c>
      <c r="I763" s="29">
        <v>1.7181E-4</v>
      </c>
      <c r="J763" s="21">
        <f t="shared" si="69"/>
        <v>3.4364375974432605E-8</v>
      </c>
      <c r="K763" s="10">
        <f t="shared" si="66"/>
        <v>1.929903354724135E-3</v>
      </c>
      <c r="L763" s="10">
        <f t="shared" si="67"/>
        <v>2.280903354724135E-3</v>
      </c>
      <c r="M763" s="10">
        <f t="shared" si="68"/>
        <v>0.34691944531939706</v>
      </c>
      <c r="N763" s="23">
        <f t="shared" si="70"/>
        <v>7.3144144721253246E-2</v>
      </c>
      <c r="O763">
        <f t="shared" si="71"/>
        <v>2.4283231198432383E-4</v>
      </c>
      <c r="P763" s="23"/>
    </row>
    <row r="764" spans="1:16" x14ac:dyDescent="0.2">
      <c r="A764" s="23"/>
      <c r="D764" s="23"/>
      <c r="E764">
        <v>152.45705413818399</v>
      </c>
      <c r="F764">
        <v>4999.654296875</v>
      </c>
      <c r="G764">
        <v>1.03024515131267E-4</v>
      </c>
      <c r="H764" s="1">
        <v>2.5786685643800501E-8</v>
      </c>
      <c r="I764" s="29">
        <v>1.7176E-4</v>
      </c>
      <c r="J764" s="21">
        <f t="shared" si="69"/>
        <v>3.4354375282978549E-8</v>
      </c>
      <c r="K764" s="10">
        <f t="shared" si="66"/>
        <v>1.9293417158920752E-3</v>
      </c>
      <c r="L764" s="10">
        <f t="shared" si="67"/>
        <v>2.2803417158920752E-3</v>
      </c>
      <c r="M764" s="10">
        <f t="shared" si="68"/>
        <v>0.34765418043331747</v>
      </c>
      <c r="N764" s="23">
        <f t="shared" si="70"/>
        <v>7.3231482984586302E-2</v>
      </c>
      <c r="O764">
        <f t="shared" si="71"/>
        <v>9.9404373050696304E-5</v>
      </c>
      <c r="P764" s="23"/>
    </row>
    <row r="765" spans="1:16" x14ac:dyDescent="0.2">
      <c r="A765" s="23"/>
      <c r="D765" s="23"/>
      <c r="E765">
        <v>152.77239227294899</v>
      </c>
      <c r="F765">
        <v>4999.654296875</v>
      </c>
      <c r="G765">
        <v>1.0295651233856E-4</v>
      </c>
      <c r="H765" s="1">
        <v>2.8334841695813701E-8</v>
      </c>
      <c r="I765" s="29">
        <v>1.7169E-4</v>
      </c>
      <c r="J765" s="21">
        <f t="shared" si="69"/>
        <v>3.4340374314942873E-8</v>
      </c>
      <c r="K765" s="10">
        <f t="shared" si="66"/>
        <v>1.9285554215271918E-3</v>
      </c>
      <c r="L765" s="10">
        <f t="shared" si="67"/>
        <v>2.279555421527192E-3</v>
      </c>
      <c r="M765" s="10">
        <f t="shared" si="68"/>
        <v>0.34825313506547978</v>
      </c>
      <c r="N765" s="23">
        <f t="shared" si="70"/>
        <v>7.3262828974171593E-2</v>
      </c>
      <c r="O765">
        <f t="shared" si="71"/>
        <v>1.1809422327439588E-4</v>
      </c>
      <c r="P765" s="23"/>
    </row>
    <row r="766" spans="1:16" x14ac:dyDescent="0.2">
      <c r="A766" s="23"/>
      <c r="D766" s="23"/>
      <c r="E766">
        <v>153.10544586181601</v>
      </c>
      <c r="F766">
        <v>4999.654296875</v>
      </c>
      <c r="G766">
        <v>1.02888511608417E-4</v>
      </c>
      <c r="H766" s="1">
        <v>2.5869758217691201E-8</v>
      </c>
      <c r="I766" s="29">
        <v>1.7161999999999999E-4</v>
      </c>
      <c r="J766" s="21">
        <f t="shared" si="69"/>
        <v>3.4326373346907183E-8</v>
      </c>
      <c r="K766" s="10">
        <f t="shared" si="66"/>
        <v>1.9277691271623073E-3</v>
      </c>
      <c r="L766" s="10">
        <f t="shared" si="67"/>
        <v>2.2787691271623075E-3</v>
      </c>
      <c r="M766" s="10">
        <f t="shared" si="68"/>
        <v>0.3488919632303264</v>
      </c>
      <c r="N766" s="23">
        <f t="shared" si="70"/>
        <v>7.3302160679057593E-2</v>
      </c>
      <c r="O766">
        <f t="shared" si="71"/>
        <v>2.5543206141994784E-4</v>
      </c>
      <c r="P766" s="23"/>
    </row>
    <row r="767" spans="1:16" x14ac:dyDescent="0.2">
      <c r="A767" s="23"/>
      <c r="D767" s="23"/>
      <c r="E767">
        <v>153.41408538818399</v>
      </c>
      <c r="F767">
        <v>4999.654296875</v>
      </c>
      <c r="G767">
        <v>1.02850377180594E-4</v>
      </c>
      <c r="H767" s="1">
        <v>2.85959530752583E-8</v>
      </c>
      <c r="I767" s="29">
        <v>1.7158000000000001E-4</v>
      </c>
      <c r="J767" s="21">
        <f t="shared" si="69"/>
        <v>3.4318372793743943E-8</v>
      </c>
      <c r="K767" s="10">
        <f t="shared" si="66"/>
        <v>1.9273198160966599E-3</v>
      </c>
      <c r="L767" s="10">
        <f t="shared" si="67"/>
        <v>2.2783198160966599E-3</v>
      </c>
      <c r="M767" s="10">
        <f t="shared" si="68"/>
        <v>0.34952635080824462</v>
      </c>
      <c r="N767" s="23">
        <f t="shared" si="70"/>
        <v>7.3380997109513443E-2</v>
      </c>
      <c r="O767">
        <f t="shared" si="71"/>
        <v>2.1478614094083446E-4</v>
      </c>
      <c r="P767" s="23"/>
    </row>
    <row r="768" spans="1:16" x14ac:dyDescent="0.2">
      <c r="A768" s="23"/>
      <c r="D768" s="23"/>
      <c r="E768">
        <v>153.741737365723</v>
      </c>
      <c r="F768">
        <v>4999.654296875</v>
      </c>
      <c r="G768">
        <v>1.0279385381883201E-4</v>
      </c>
      <c r="H768" s="1">
        <v>2.55428938918928E-8</v>
      </c>
      <c r="I768" s="29">
        <v>1.7153000000000001E-4</v>
      </c>
      <c r="J768" s="21">
        <f t="shared" si="69"/>
        <v>3.4308372102289887E-8</v>
      </c>
      <c r="K768" s="10">
        <f t="shared" si="66"/>
        <v>1.9267581772646001E-3</v>
      </c>
      <c r="L768" s="10">
        <f t="shared" si="67"/>
        <v>2.2777581772646001E-3</v>
      </c>
      <c r="M768" s="10">
        <f t="shared" si="68"/>
        <v>0.3501864994716421</v>
      </c>
      <c r="N768" s="23">
        <f t="shared" si="70"/>
        <v>7.3451372213340679E-2</v>
      </c>
      <c r="O768">
        <f t="shared" si="71"/>
        <v>2.2830233511536663E-4</v>
      </c>
      <c r="P768" s="23"/>
    </row>
    <row r="769" spans="1:16" x14ac:dyDescent="0.2">
      <c r="A769" s="23"/>
      <c r="D769" s="23"/>
      <c r="E769">
        <v>154.088661193848</v>
      </c>
      <c r="F769">
        <v>4999.654296875</v>
      </c>
      <c r="G769">
        <v>1.0273370548379099E-4</v>
      </c>
      <c r="H769" s="1">
        <v>2.5211405624742101E-8</v>
      </c>
      <c r="I769" s="29">
        <v>1.7148E-4</v>
      </c>
      <c r="J769" s="21">
        <f t="shared" si="69"/>
        <v>3.4298371410835831E-8</v>
      </c>
      <c r="K769" s="10">
        <f t="shared" si="66"/>
        <v>1.9261965384325403E-3</v>
      </c>
      <c r="L769" s="10">
        <f t="shared" si="67"/>
        <v>2.2771965384325403E-3</v>
      </c>
      <c r="M769" s="10">
        <f t="shared" si="68"/>
        <v>0.35089016588233518</v>
      </c>
      <c r="N769" s="23">
        <f t="shared" si="70"/>
        <v>7.3530575733408779E-2</v>
      </c>
      <c r="O769">
        <f t="shared" si="71"/>
        <v>2.8105153731513731E-4</v>
      </c>
      <c r="P769" s="23"/>
    </row>
    <row r="770" spans="1:16" x14ac:dyDescent="0.2">
      <c r="A770" s="23"/>
      <c r="D770" s="23"/>
      <c r="E770">
        <v>154.44244384765599</v>
      </c>
      <c r="F770">
        <v>4999.654296875</v>
      </c>
      <c r="G770">
        <v>1.02701140907219E-4</v>
      </c>
      <c r="H770" s="1">
        <v>2.6602673020680702E-8</v>
      </c>
      <c r="I770" s="29">
        <v>1.7144E-4</v>
      </c>
      <c r="J770" s="21">
        <f t="shared" si="69"/>
        <v>3.4290370857672578E-8</v>
      </c>
      <c r="K770" s="10">
        <f t="shared" si="66"/>
        <v>1.925747227366892E-3</v>
      </c>
      <c r="L770" s="10">
        <f t="shared" si="67"/>
        <v>2.2767472273668922E-3</v>
      </c>
      <c r="M770" s="10">
        <f t="shared" si="68"/>
        <v>0.35162640581791771</v>
      </c>
      <c r="N770" s="23">
        <f t="shared" si="70"/>
        <v>7.3630006892136945E-2</v>
      </c>
      <c r="O770">
        <f t="shared" si="71"/>
        <v>-1.3601774312394193E-4</v>
      </c>
      <c r="P770" s="23"/>
    </row>
    <row r="771" spans="1:16" x14ac:dyDescent="0.2">
      <c r="A771" s="23"/>
      <c r="D771" s="23"/>
      <c r="E771">
        <v>154.78292846679699</v>
      </c>
      <c r="F771">
        <v>4999.654296875</v>
      </c>
      <c r="G771">
        <v>1.02597170449132E-4</v>
      </c>
      <c r="H771" s="1">
        <v>2.52251915036948E-8</v>
      </c>
      <c r="I771" s="29">
        <v>1.7132000000000001E-4</v>
      </c>
      <c r="J771" s="21">
        <f t="shared" si="69"/>
        <v>3.4266369198182845E-8</v>
      </c>
      <c r="K771" s="10">
        <f t="shared" si="66"/>
        <v>1.9243992941699486E-3</v>
      </c>
      <c r="L771" s="10">
        <f t="shared" si="67"/>
        <v>2.2753992941699488E-3</v>
      </c>
      <c r="M771" s="10">
        <f t="shared" si="68"/>
        <v>0.35219296618290752</v>
      </c>
      <c r="N771" s="23">
        <f t="shared" si="70"/>
        <v>7.3583694942672973E-2</v>
      </c>
      <c r="O771">
        <f t="shared" si="71"/>
        <v>3.7133462563859987E-4</v>
      </c>
      <c r="P771" s="23"/>
    </row>
    <row r="772" spans="1:16" x14ac:dyDescent="0.2">
      <c r="A772" s="23"/>
      <c r="D772" s="23"/>
      <c r="E772">
        <v>155.11779785156199</v>
      </c>
      <c r="F772">
        <v>4999.654296875</v>
      </c>
      <c r="G772">
        <v>1.0257403911405899E-4</v>
      </c>
      <c r="H772" s="1">
        <v>2.5729907289150201E-8</v>
      </c>
      <c r="I772" s="29">
        <v>1.7129999999999999E-4</v>
      </c>
      <c r="J772" s="21">
        <f t="shared" si="69"/>
        <v>3.4262368921601219E-8</v>
      </c>
      <c r="K772" s="10">
        <f t="shared" si="66"/>
        <v>1.9241746386371244E-3</v>
      </c>
      <c r="L772" s="10">
        <f t="shared" si="67"/>
        <v>2.2751746386371246E-3</v>
      </c>
      <c r="M772" s="10">
        <f t="shared" si="68"/>
        <v>0.35292007967311406</v>
      </c>
      <c r="N772" s="23">
        <f t="shared" si="70"/>
        <v>7.3708043540302512E-2</v>
      </c>
      <c r="O772">
        <f t="shared" si="71"/>
        <v>2.0902360387822379E-4</v>
      </c>
      <c r="P772" s="23"/>
    </row>
    <row r="773" spans="1:16" x14ac:dyDescent="0.2">
      <c r="A773" s="23"/>
      <c r="D773" s="23"/>
      <c r="E773">
        <v>155.44582366943399</v>
      </c>
      <c r="F773">
        <v>4999.654296875</v>
      </c>
      <c r="G773">
        <v>1.02524626484418E-4</v>
      </c>
      <c r="H773" s="1">
        <v>2.8251330221006101E-8</v>
      </c>
      <c r="I773" s="29">
        <v>1.7124999999999999E-4</v>
      </c>
      <c r="J773" s="21">
        <f t="shared" si="69"/>
        <v>3.4252368230147163E-8</v>
      </c>
      <c r="K773" s="10">
        <f t="shared" ref="K773:K836" si="72">J773*B$6</f>
        <v>1.9236129998050646E-3</v>
      </c>
      <c r="L773" s="10">
        <f t="shared" ref="L773:L836" si="73">K773+B$7</f>
        <v>2.2746129998050648E-3</v>
      </c>
      <c r="M773" s="10">
        <f t="shared" ref="M773:M836" si="74">L773*E773</f>
        <v>0.35357909128390042</v>
      </c>
      <c r="N773" s="23">
        <f t="shared" si="70"/>
        <v>7.377660867891922E-2</v>
      </c>
      <c r="O773">
        <f t="shared" si="71"/>
        <v>1.463128435421296E-4</v>
      </c>
      <c r="P773" s="23"/>
    </row>
    <row r="774" spans="1:16" x14ac:dyDescent="0.2">
      <c r="A774" s="23"/>
      <c r="D774" s="23"/>
      <c r="E774">
        <v>155.76559448242199</v>
      </c>
      <c r="F774">
        <v>4999.654296875</v>
      </c>
      <c r="G774">
        <v>1.02468991813104E-4</v>
      </c>
      <c r="H774" s="1">
        <v>2.8017660610962999E-8</v>
      </c>
      <c r="I774" s="29">
        <v>1.7118999999999999E-4</v>
      </c>
      <c r="J774" s="21">
        <f t="shared" ref="J774:J837" si="75">I774/F774</f>
        <v>3.424036740040229E-8</v>
      </c>
      <c r="K774" s="10">
        <f t="shared" si="72"/>
        <v>1.9229390332065927E-3</v>
      </c>
      <c r="L774" s="10">
        <f t="shared" si="73"/>
        <v>2.2739390332065929E-3</v>
      </c>
      <c r="M774" s="10">
        <f t="shared" si="74"/>
        <v>0.35420146532420888</v>
      </c>
      <c r="N774" s="23">
        <f t="shared" ref="N774:N837" si="76">((M774/E774)-$B$8)*E774</f>
        <v>7.3823395255849272E-2</v>
      </c>
      <c r="O774">
        <f t="shared" ref="O774:O837" si="77">(N775-N774)/(E775-E774)</f>
        <v>1.1702812836684266E-4</v>
      </c>
      <c r="P774" s="23"/>
    </row>
    <row r="775" spans="1:16" x14ac:dyDescent="0.2">
      <c r="A775" s="23"/>
      <c r="D775" s="23"/>
      <c r="E775">
        <v>156.10951232910199</v>
      </c>
      <c r="F775">
        <v>4999.654296875</v>
      </c>
      <c r="G775">
        <v>1.02397240505707E-4</v>
      </c>
      <c r="H775" s="1">
        <v>2.3829925981068101E-8</v>
      </c>
      <c r="I775" s="29">
        <v>1.7112E-4</v>
      </c>
      <c r="J775" s="21">
        <f t="shared" si="75"/>
        <v>3.4226366432366614E-8</v>
      </c>
      <c r="K775" s="10">
        <f t="shared" si="72"/>
        <v>1.9221527388417091E-3</v>
      </c>
      <c r="L775" s="10">
        <f t="shared" si="73"/>
        <v>2.2731527388417092E-3</v>
      </c>
      <c r="M775" s="10">
        <f t="shared" si="74"/>
        <v>0.35486076551014178</v>
      </c>
      <c r="N775" s="23">
        <f t="shared" si="76"/>
        <v>7.3863643317758187E-2</v>
      </c>
      <c r="O775">
        <f t="shared" si="77"/>
        <v>2.566423008809359E-4</v>
      </c>
      <c r="P775" s="23"/>
    </row>
    <row r="776" spans="1:16" x14ac:dyDescent="0.2">
      <c r="A776" s="23"/>
      <c r="D776" s="23"/>
      <c r="E776">
        <v>156.43415069580101</v>
      </c>
      <c r="F776">
        <v>4999.654296875</v>
      </c>
      <c r="G776">
        <v>1.02354525149423E-4</v>
      </c>
      <c r="H776" s="1">
        <v>2.44303195540888E-8</v>
      </c>
      <c r="I776" s="29">
        <v>1.7108E-4</v>
      </c>
      <c r="J776" s="21">
        <f t="shared" si="75"/>
        <v>3.4218365879203367E-8</v>
      </c>
      <c r="K776" s="10">
        <f t="shared" si="72"/>
        <v>1.9217034277760612E-3</v>
      </c>
      <c r="L776" s="10">
        <f t="shared" si="73"/>
        <v>2.2727034277760612E-3</v>
      </c>
      <c r="M776" s="10">
        <f t="shared" si="74"/>
        <v>0.35552843050758387</v>
      </c>
      <c r="N776" s="23">
        <f t="shared" si="76"/>
        <v>7.3946959255142053E-2</v>
      </c>
      <c r="O776">
        <f t="shared" si="77"/>
        <v>2.5760010227189958E-4</v>
      </c>
      <c r="P776" s="23"/>
    </row>
    <row r="777" spans="1:16" x14ac:dyDescent="0.2">
      <c r="A777" s="23"/>
      <c r="D777" s="23"/>
      <c r="E777">
        <v>156.76159667968699</v>
      </c>
      <c r="F777">
        <v>4999.654296875</v>
      </c>
      <c r="G777">
        <v>1.02316614895122E-4</v>
      </c>
      <c r="H777" s="1">
        <v>2.6129131323789899E-8</v>
      </c>
      <c r="I777" s="29">
        <v>1.7103999999999999E-4</v>
      </c>
      <c r="J777" s="21">
        <f t="shared" si="75"/>
        <v>3.4210365326040121E-8</v>
      </c>
      <c r="K777" s="10">
        <f t="shared" si="72"/>
        <v>1.9212541167104131E-3</v>
      </c>
      <c r="L777" s="10">
        <f t="shared" si="73"/>
        <v>2.2722541167104131E-3</v>
      </c>
      <c r="M777" s="10">
        <f t="shared" si="74"/>
        <v>0.35620218339751619</v>
      </c>
      <c r="N777" s="23">
        <f t="shared" si="76"/>
        <v>7.4031309374079604E-2</v>
      </c>
      <c r="O777">
        <f t="shared" si="77"/>
        <v>2.4964628155030652E-4</v>
      </c>
      <c r="P777" s="23"/>
    </row>
    <row r="778" spans="1:16" x14ac:dyDescent="0.2">
      <c r="A778" s="23"/>
      <c r="D778" s="23"/>
      <c r="E778">
        <v>157.07864379882801</v>
      </c>
      <c r="F778">
        <v>4999.654296875</v>
      </c>
      <c r="G778">
        <v>1.02270575046172E-4</v>
      </c>
      <c r="H778" s="1">
        <v>2.4260466824899702E-8</v>
      </c>
      <c r="I778" s="29">
        <v>1.7100000000000001E-4</v>
      </c>
      <c r="J778" s="21">
        <f t="shared" si="75"/>
        <v>3.4202364772876875E-8</v>
      </c>
      <c r="K778" s="10">
        <f t="shared" si="72"/>
        <v>1.9208048056447652E-3</v>
      </c>
      <c r="L778" s="10">
        <f t="shared" si="73"/>
        <v>2.2718048056447654E-3</v>
      </c>
      <c r="M778" s="10">
        <f t="shared" si="74"/>
        <v>0.3568520178463398</v>
      </c>
      <c r="N778" s="23">
        <f t="shared" si="76"/>
        <v>7.4110459008449397E-2</v>
      </c>
      <c r="O778">
        <f t="shared" si="77"/>
        <v>1.0104160305350038E-4</v>
      </c>
      <c r="P778" s="23"/>
    </row>
    <row r="779" spans="1:16" x14ac:dyDescent="0.2">
      <c r="A779" s="23"/>
      <c r="D779" s="23"/>
      <c r="E779">
        <v>157.41247558593801</v>
      </c>
      <c r="F779">
        <v>4999.654296875</v>
      </c>
      <c r="G779">
        <v>1.02195879824409E-4</v>
      </c>
      <c r="H779" s="1">
        <v>2.3732860764220902E-8</v>
      </c>
      <c r="I779" s="29">
        <v>1.7092999999999999E-4</v>
      </c>
      <c r="J779" s="21">
        <f t="shared" si="75"/>
        <v>3.4188363804841192E-8</v>
      </c>
      <c r="K779" s="10">
        <f t="shared" si="72"/>
        <v>1.9200185112798814E-3</v>
      </c>
      <c r="L779" s="10">
        <f t="shared" si="73"/>
        <v>2.2710185112798814E-3</v>
      </c>
      <c r="M779" s="10">
        <f t="shared" si="74"/>
        <v>0.35748664596205759</v>
      </c>
      <c r="N779" s="23">
        <f t="shared" si="76"/>
        <v>7.4144189907369207E-2</v>
      </c>
      <c r="O779">
        <f t="shared" si="77"/>
        <v>2.087599649009448E-4</v>
      </c>
      <c r="P779" s="23"/>
    </row>
    <row r="780" spans="1:16" x14ac:dyDescent="0.2">
      <c r="A780" s="23"/>
      <c r="D780" s="23"/>
      <c r="E780">
        <v>157.75030517578099</v>
      </c>
      <c r="F780">
        <v>4999.654296875</v>
      </c>
      <c r="G780">
        <v>1.0215234317648799E-4</v>
      </c>
      <c r="H780" s="1">
        <v>2.78353512183768E-8</v>
      </c>
      <c r="I780" s="29">
        <v>1.7087999999999999E-4</v>
      </c>
      <c r="J780" s="21">
        <f t="shared" si="75"/>
        <v>3.4178363113387136E-8</v>
      </c>
      <c r="K780" s="10">
        <f t="shared" si="72"/>
        <v>1.9194568724478216E-3</v>
      </c>
      <c r="L780" s="10">
        <f t="shared" si="73"/>
        <v>2.2704568724478216E-3</v>
      </c>
      <c r="M780" s="10">
        <f t="shared" si="74"/>
        <v>0.35816526451709313</v>
      </c>
      <c r="N780" s="23">
        <f t="shared" si="76"/>
        <v>7.4214715200687328E-2</v>
      </c>
      <c r="O780">
        <f t="shared" si="77"/>
        <v>3.0995794863368698E-4</v>
      </c>
      <c r="P780" s="23"/>
    </row>
    <row r="781" spans="1:16" x14ac:dyDescent="0.2">
      <c r="A781" s="23"/>
      <c r="D781" s="23"/>
      <c r="E781">
        <v>158.08221435546901</v>
      </c>
      <c r="F781">
        <v>4999.654296875</v>
      </c>
      <c r="G781">
        <v>1.02121415432546E-4</v>
      </c>
      <c r="H781" s="1">
        <v>2.3804606758427601E-8</v>
      </c>
      <c r="I781" s="29">
        <v>1.7085000000000001E-4</v>
      </c>
      <c r="J781" s="21">
        <f t="shared" si="75"/>
        <v>3.4172362698514706E-8</v>
      </c>
      <c r="K781" s="10">
        <f t="shared" si="72"/>
        <v>1.9191198891485859E-3</v>
      </c>
      <c r="L781" s="10">
        <f t="shared" si="73"/>
        <v>2.2701198891485861E-3</v>
      </c>
      <c r="M781" s="10">
        <f t="shared" si="74"/>
        <v>0.35886557892900034</v>
      </c>
      <c r="N781" s="23">
        <f t="shared" si="76"/>
        <v>7.4317593089156114E-2</v>
      </c>
      <c r="O781">
        <f t="shared" si="77"/>
        <v>2.8280940898298703E-5</v>
      </c>
      <c r="P781" s="23"/>
    </row>
    <row r="782" spans="1:16" x14ac:dyDescent="0.2">
      <c r="A782" s="23"/>
      <c r="D782" s="23"/>
      <c r="E782">
        <v>158.40438079833999</v>
      </c>
      <c r="F782">
        <v>4999.654296875</v>
      </c>
      <c r="G782">
        <v>1.02048455384621E-4</v>
      </c>
      <c r="H782" s="1">
        <v>2.4455348481767E-8</v>
      </c>
      <c r="I782" s="29">
        <v>1.7076999999999999E-4</v>
      </c>
      <c r="J782" s="21">
        <f t="shared" si="75"/>
        <v>3.4156361592188207E-8</v>
      </c>
      <c r="K782" s="10">
        <f t="shared" si="72"/>
        <v>1.9182212670172897E-3</v>
      </c>
      <c r="L782" s="10">
        <f t="shared" si="73"/>
        <v>2.2692212670172899E-3</v>
      </c>
      <c r="M782" s="10">
        <f t="shared" si="74"/>
        <v>0.35945458969629834</v>
      </c>
      <c r="N782" s="23">
        <f t="shared" si="76"/>
        <v>7.4326704259286364E-2</v>
      </c>
      <c r="O782">
        <f t="shared" si="77"/>
        <v>2.5285827188267003E-4</v>
      </c>
      <c r="P782" s="23"/>
    </row>
    <row r="783" spans="1:16" x14ac:dyDescent="0.2">
      <c r="A783" s="23"/>
      <c r="D783" s="23"/>
      <c r="E783">
        <v>158.734016418457</v>
      </c>
      <c r="F783">
        <v>4999.654296875</v>
      </c>
      <c r="G783">
        <v>1.0200460721742101E-4</v>
      </c>
      <c r="H783" s="1">
        <v>2.56456845079912E-8</v>
      </c>
      <c r="I783" s="29">
        <v>1.7072999999999999E-4</v>
      </c>
      <c r="J783" s="21">
        <f t="shared" si="75"/>
        <v>3.414836103902496E-8</v>
      </c>
      <c r="K783" s="10">
        <f t="shared" si="72"/>
        <v>1.9177719559516418E-3</v>
      </c>
      <c r="L783" s="10">
        <f t="shared" si="73"/>
        <v>2.2687719559516418E-3</v>
      </c>
      <c r="M783" s="10">
        <f t="shared" si="74"/>
        <v>0.36013128490576274</v>
      </c>
      <c r="N783" s="23">
        <f t="shared" si="76"/>
        <v>7.4410055352540125E-2</v>
      </c>
      <c r="O783">
        <f t="shared" si="77"/>
        <v>2.6685759956882147E-4</v>
      </c>
      <c r="P783" s="23"/>
    </row>
    <row r="784" spans="1:16" x14ac:dyDescent="0.2">
      <c r="A784" s="23"/>
      <c r="D784" s="23"/>
      <c r="E784">
        <v>159.08802795410199</v>
      </c>
      <c r="F784">
        <v>4999.654296875</v>
      </c>
      <c r="G784">
        <v>1.01965720782588E-4</v>
      </c>
      <c r="H784" s="1">
        <v>2.6664073628116901E-8</v>
      </c>
      <c r="I784" s="29">
        <v>1.7069000000000001E-4</v>
      </c>
      <c r="J784" s="21">
        <f t="shared" si="75"/>
        <v>3.4140360485861721E-8</v>
      </c>
      <c r="K784" s="10">
        <f t="shared" si="72"/>
        <v>1.9173226448859942E-3</v>
      </c>
      <c r="L784" s="10">
        <f t="shared" si="73"/>
        <v>2.2683226448859941E-3</v>
      </c>
      <c r="M784" s="10">
        <f t="shared" si="74"/>
        <v>0.36086297633854558</v>
      </c>
      <c r="N784" s="23">
        <f t="shared" si="76"/>
        <v>7.4504526021162018E-2</v>
      </c>
      <c r="O784">
        <f t="shared" si="77"/>
        <v>1.0532632338246909E-4</v>
      </c>
      <c r="P784" s="23"/>
    </row>
    <row r="785" spans="1:16" x14ac:dyDescent="0.2">
      <c r="A785" s="23"/>
      <c r="D785" s="23"/>
      <c r="E785">
        <v>159.43338012695301</v>
      </c>
      <c r="F785">
        <v>4999.654296875</v>
      </c>
      <c r="G785">
        <v>1.01893057882202E-4</v>
      </c>
      <c r="H785" s="1">
        <v>2.4624146707630299E-8</v>
      </c>
      <c r="I785" s="29">
        <v>1.7061999999999999E-4</v>
      </c>
      <c r="J785" s="21">
        <f t="shared" si="75"/>
        <v>3.4126359517826038E-8</v>
      </c>
      <c r="K785" s="10">
        <f t="shared" si="72"/>
        <v>1.9165363505211103E-3</v>
      </c>
      <c r="L785" s="10">
        <f t="shared" si="73"/>
        <v>2.2675363505211105E-3</v>
      </c>
      <c r="M785" s="10">
        <f t="shared" si="74"/>
        <v>0.361520984924316</v>
      </c>
      <c r="N785" s="23">
        <f t="shared" si="76"/>
        <v>7.4540900695800563E-2</v>
      </c>
      <c r="O785">
        <f t="shared" si="77"/>
        <v>1.8365727320759836E-4</v>
      </c>
      <c r="P785" s="23"/>
    </row>
    <row r="786" spans="1:16" x14ac:dyDescent="0.2">
      <c r="A786" s="23"/>
      <c r="D786" s="23"/>
      <c r="E786">
        <v>159.749435424805</v>
      </c>
      <c r="F786">
        <v>4999.654296875</v>
      </c>
      <c r="G786">
        <v>1.01853324494741E-4</v>
      </c>
      <c r="H786" s="1">
        <v>2.38766417993956E-8</v>
      </c>
      <c r="I786" s="29">
        <v>1.7056999999999999E-4</v>
      </c>
      <c r="J786" s="21">
        <f t="shared" si="75"/>
        <v>3.4116358826371975E-8</v>
      </c>
      <c r="K786" s="10">
        <f t="shared" si="72"/>
        <v>1.9159747116890501E-3</v>
      </c>
      <c r="L786" s="10">
        <f t="shared" si="73"/>
        <v>2.2669747116890503E-3</v>
      </c>
      <c r="M786" s="10">
        <f t="shared" si="74"/>
        <v>0.36214793031463588</v>
      </c>
      <c r="N786" s="23">
        <f t="shared" si="76"/>
        <v>7.4598946549986875E-2</v>
      </c>
      <c r="O786">
        <f t="shared" si="77"/>
        <v>3.5949505449805297E-4</v>
      </c>
      <c r="P786" s="23"/>
    </row>
    <row r="787" spans="1:16" x14ac:dyDescent="0.2">
      <c r="A787" s="23"/>
      <c r="D787" s="23"/>
      <c r="E787">
        <v>160.08404541015599</v>
      </c>
      <c r="F787">
        <v>4999.654296875</v>
      </c>
      <c r="G787">
        <v>1.0182834031618399E-4</v>
      </c>
      <c r="H787" s="1">
        <v>2.4714371134335099E-8</v>
      </c>
      <c r="I787" s="29">
        <v>1.7055E-4</v>
      </c>
      <c r="J787" s="21">
        <f t="shared" si="75"/>
        <v>3.4112358549790355E-8</v>
      </c>
      <c r="K787" s="10">
        <f t="shared" si="72"/>
        <v>1.9157500561562263E-3</v>
      </c>
      <c r="L787" s="10">
        <f t="shared" si="73"/>
        <v>2.2667500561562265E-3</v>
      </c>
      <c r="M787" s="10">
        <f t="shared" si="74"/>
        <v>0.362870518923187</v>
      </c>
      <c r="N787" s="23">
        <f t="shared" si="76"/>
        <v>7.4719237184906223E-2</v>
      </c>
      <c r="O787">
        <f t="shared" si="77"/>
        <v>8.2341332471918652E-5</v>
      </c>
      <c r="P787" s="23"/>
    </row>
    <row r="788" spans="1:16" x14ac:dyDescent="0.2">
      <c r="A788" s="23"/>
      <c r="D788" s="23"/>
      <c r="E788">
        <v>160.412162780762</v>
      </c>
      <c r="F788">
        <v>4999.654296875</v>
      </c>
      <c r="G788">
        <v>1.01757948204337E-4</v>
      </c>
      <c r="H788" s="1">
        <v>2.5564577161515E-8</v>
      </c>
      <c r="I788" s="29">
        <v>1.7048000000000001E-4</v>
      </c>
      <c r="J788" s="21">
        <f t="shared" si="75"/>
        <v>3.4098357581754679E-8</v>
      </c>
      <c r="K788" s="10">
        <f t="shared" si="72"/>
        <v>1.9149637617913427E-3</v>
      </c>
      <c r="L788" s="10">
        <f t="shared" si="73"/>
        <v>2.2659637617913429E-3</v>
      </c>
      <c r="M788" s="10">
        <f t="shared" si="74"/>
        <v>0.36348814781178068</v>
      </c>
      <c r="N788" s="23">
        <f t="shared" si="76"/>
        <v>7.4746254806409104E-2</v>
      </c>
      <c r="O788">
        <f t="shared" si="77"/>
        <v>9.7687615257100233E-5</v>
      </c>
      <c r="P788" s="23"/>
    </row>
    <row r="789" spans="1:16" x14ac:dyDescent="0.2">
      <c r="A789" s="23"/>
      <c r="D789" s="23"/>
      <c r="E789">
        <v>160.75538635253901</v>
      </c>
      <c r="F789">
        <v>4999.654296875</v>
      </c>
      <c r="G789">
        <v>1.01692867460594E-4</v>
      </c>
      <c r="H789" s="1">
        <v>2.32580292964915E-8</v>
      </c>
      <c r="I789" s="29">
        <v>1.7040999999999999E-4</v>
      </c>
      <c r="J789" s="21">
        <f t="shared" si="75"/>
        <v>3.4084356613718996E-8</v>
      </c>
      <c r="K789" s="10">
        <f t="shared" si="72"/>
        <v>1.9141774674264588E-3</v>
      </c>
      <c r="L789" s="10">
        <f t="shared" si="73"/>
        <v>2.2651774674264588E-3</v>
      </c>
      <c r="M789" s="10">
        <f t="shared" si="74"/>
        <v>0.36413947893320625</v>
      </c>
      <c r="N789" s="23">
        <f t="shared" si="76"/>
        <v>7.4779783498636024E-2</v>
      </c>
      <c r="O789">
        <f t="shared" si="77"/>
        <v>2.5219650773473088E-4</v>
      </c>
      <c r="P789" s="23"/>
    </row>
    <row r="790" spans="1:16" x14ac:dyDescent="0.2">
      <c r="A790" s="23"/>
      <c r="D790" s="23"/>
      <c r="E790">
        <v>161.09523773193399</v>
      </c>
      <c r="F790">
        <v>4999.654296875</v>
      </c>
      <c r="G790">
        <v>1.0165830916737E-4</v>
      </c>
      <c r="H790" s="1">
        <v>2.48551225913898E-8</v>
      </c>
      <c r="I790" s="29">
        <v>1.7037000000000001E-4</v>
      </c>
      <c r="J790" s="21">
        <f t="shared" si="75"/>
        <v>3.407635606055575E-8</v>
      </c>
      <c r="K790" s="10">
        <f t="shared" si="72"/>
        <v>1.913728156360811E-3</v>
      </c>
      <c r="L790" s="10">
        <f t="shared" si="73"/>
        <v>2.2647281563608112E-3</v>
      </c>
      <c r="M790" s="10">
        <f t="shared" si="74"/>
        <v>0.36483692074714946</v>
      </c>
      <c r="N790" s="23">
        <f t="shared" si="76"/>
        <v>7.486549282966827E-2</v>
      </c>
      <c r="O790">
        <f t="shared" si="77"/>
        <v>2.5224986217948272E-4</v>
      </c>
      <c r="P790" s="23"/>
    </row>
    <row r="791" spans="1:16" x14ac:dyDescent="0.2">
      <c r="A791" s="23"/>
      <c r="D791" s="23"/>
      <c r="E791">
        <v>161.43661499023401</v>
      </c>
      <c r="F791">
        <v>4999.654296875</v>
      </c>
      <c r="G791">
        <v>1.0161596553852399E-4</v>
      </c>
      <c r="H791" s="1">
        <v>2.6755796737065902E-8</v>
      </c>
      <c r="I791" s="29">
        <v>1.7033E-4</v>
      </c>
      <c r="J791" s="21">
        <f t="shared" si="75"/>
        <v>3.4068355507392503E-8</v>
      </c>
      <c r="K791" s="10">
        <f t="shared" si="72"/>
        <v>1.9132788452951629E-3</v>
      </c>
      <c r="L791" s="10">
        <f t="shared" si="73"/>
        <v>2.2642788452951631E-3</v>
      </c>
      <c r="M791" s="10">
        <f t="shared" si="74"/>
        <v>0.36553751217844688</v>
      </c>
      <c r="N791" s="23">
        <f t="shared" si="76"/>
        <v>7.4951605196025659E-2</v>
      </c>
      <c r="O791">
        <f t="shared" si="77"/>
        <v>7.2409476677170911E-5</v>
      </c>
      <c r="P791" s="23"/>
    </row>
    <row r="792" spans="1:16" x14ac:dyDescent="0.2">
      <c r="A792" s="23"/>
      <c r="D792" s="23"/>
      <c r="E792">
        <v>161.761192321777</v>
      </c>
      <c r="F792">
        <v>4999.654296875</v>
      </c>
      <c r="G792">
        <v>1.01546245705576E-4</v>
      </c>
      <c r="H792" s="1">
        <v>2.4696726009391999E-8</v>
      </c>
      <c r="I792" s="29">
        <v>1.7026000000000001E-4</v>
      </c>
      <c r="J792" s="21">
        <f t="shared" si="75"/>
        <v>3.4054354539356827E-8</v>
      </c>
      <c r="K792" s="10">
        <f t="shared" si="72"/>
        <v>1.9124925509302795E-3</v>
      </c>
      <c r="L792" s="10">
        <f t="shared" si="73"/>
        <v>2.2634925509302795E-3</v>
      </c>
      <c r="M792" s="10">
        <f t="shared" si="74"/>
        <v>0.36614525384994256</v>
      </c>
      <c r="N792" s="23">
        <f t="shared" si="76"/>
        <v>7.497510767074396E-2</v>
      </c>
      <c r="O792">
        <f t="shared" si="77"/>
        <v>1.8156258375315112E-4</v>
      </c>
      <c r="P792" s="23"/>
    </row>
    <row r="793" spans="1:16" x14ac:dyDescent="0.2">
      <c r="A793" s="23"/>
      <c r="D793" s="23"/>
      <c r="E793">
        <v>162.08408355712899</v>
      </c>
      <c r="F793">
        <v>4999.654296875</v>
      </c>
      <c r="G793">
        <v>1.0149687475927101E-4</v>
      </c>
      <c r="H793" s="1">
        <v>2.5052775988828401E-8</v>
      </c>
      <c r="I793" s="29">
        <v>1.7021000000000001E-4</v>
      </c>
      <c r="J793" s="21">
        <f t="shared" si="75"/>
        <v>3.4044353847902764E-8</v>
      </c>
      <c r="K793" s="10">
        <f t="shared" si="72"/>
        <v>1.9119309120982193E-3</v>
      </c>
      <c r="L793" s="10">
        <f t="shared" si="73"/>
        <v>2.2629309120982192E-3</v>
      </c>
      <c r="M793" s="10">
        <f t="shared" si="74"/>
        <v>0.36678508304053786</v>
      </c>
      <c r="N793" s="23">
        <f t="shared" si="76"/>
        <v>7.5033732637705713E-2</v>
      </c>
      <c r="O793">
        <f t="shared" si="77"/>
        <v>1.8852106985376677E-4</v>
      </c>
      <c r="P793" s="23"/>
    </row>
    <row r="794" spans="1:16" x14ac:dyDescent="0.2">
      <c r="A794" s="23"/>
      <c r="D794" s="23"/>
      <c r="E794">
        <v>162.41650390625</v>
      </c>
      <c r="F794">
        <v>4999.654296875</v>
      </c>
      <c r="G794">
        <v>1.01449708292105E-4</v>
      </c>
      <c r="H794" s="1">
        <v>2.6362329126201699E-8</v>
      </c>
      <c r="I794" s="29">
        <v>1.7016000000000001E-4</v>
      </c>
      <c r="J794" s="21">
        <f t="shared" si="75"/>
        <v>3.4034353156448708E-8</v>
      </c>
      <c r="K794" s="10">
        <f t="shared" si="72"/>
        <v>1.9113692732661595E-3</v>
      </c>
      <c r="L794" s="10">
        <f t="shared" si="73"/>
        <v>2.2623692732661595E-3</v>
      </c>
      <c r="M794" s="10">
        <f t="shared" si="74"/>
        <v>0.36744610790881316</v>
      </c>
      <c r="N794" s="23">
        <f t="shared" si="76"/>
        <v>7.5096400877563169E-2</v>
      </c>
      <c r="O794">
        <f t="shared" si="77"/>
        <v>1.8311873330084831E-4</v>
      </c>
      <c r="P794" s="23"/>
    </row>
    <row r="795" spans="1:16" x14ac:dyDescent="0.2">
      <c r="A795" s="23"/>
      <c r="D795" s="23"/>
      <c r="E795">
        <v>162.74382019043</v>
      </c>
      <c r="F795">
        <v>4999.654296875</v>
      </c>
      <c r="G795">
        <v>1.01401350678854E-4</v>
      </c>
      <c r="H795" s="1">
        <v>2.39254260678837E-8</v>
      </c>
      <c r="I795" s="29">
        <v>1.7011000000000001E-4</v>
      </c>
      <c r="J795" s="21">
        <f t="shared" si="75"/>
        <v>3.4024352464994652E-8</v>
      </c>
      <c r="K795" s="10">
        <f t="shared" si="72"/>
        <v>1.9108076344340997E-3</v>
      </c>
      <c r="L795" s="10">
        <f t="shared" si="73"/>
        <v>2.2618076344340997E-3</v>
      </c>
      <c r="M795" s="10">
        <f t="shared" si="74"/>
        <v>0.36809521496368497</v>
      </c>
      <c r="N795" s="23">
        <f t="shared" si="76"/>
        <v>7.5156338620910951E-2</v>
      </c>
      <c r="O795">
        <f t="shared" si="77"/>
        <v>1.8806376631001648E-4</v>
      </c>
      <c r="P795" s="23"/>
    </row>
    <row r="796" spans="1:16" x14ac:dyDescent="0.2">
      <c r="A796" s="23"/>
      <c r="D796" s="23"/>
      <c r="E796">
        <v>163.078407287598</v>
      </c>
      <c r="F796">
        <v>4999.654296875</v>
      </c>
      <c r="G796">
        <v>1.01358623462199E-4</v>
      </c>
      <c r="H796" s="1">
        <v>2.6720749329120301E-8</v>
      </c>
      <c r="I796" s="29">
        <v>1.7006000000000001E-4</v>
      </c>
      <c r="J796" s="21">
        <f t="shared" si="75"/>
        <v>3.4014351773540596E-8</v>
      </c>
      <c r="K796" s="10">
        <f t="shared" si="72"/>
        <v>1.9102459956020399E-3</v>
      </c>
      <c r="L796" s="10">
        <f t="shared" si="73"/>
        <v>2.2612459956020399E-3</v>
      </c>
      <c r="M796" s="10">
        <f t="shared" si="74"/>
        <v>0.36876039544823946</v>
      </c>
      <c r="N796" s="23">
        <f t="shared" si="76"/>
        <v>7.52192623305631E-2</v>
      </c>
      <c r="O796">
        <f t="shared" si="77"/>
        <v>2.4139635856048515E-4</v>
      </c>
      <c r="P796" s="23"/>
    </row>
    <row r="797" spans="1:16" x14ac:dyDescent="0.2">
      <c r="A797" s="23"/>
      <c r="D797" s="23"/>
      <c r="E797">
        <v>163.41237640380899</v>
      </c>
      <c r="F797">
        <v>4999.654296875</v>
      </c>
      <c r="G797">
        <v>1.01310642942197E-4</v>
      </c>
      <c r="H797" s="1">
        <v>2.41364288360293E-8</v>
      </c>
      <c r="I797" s="29">
        <v>1.7002E-4</v>
      </c>
      <c r="J797" s="21">
        <f t="shared" si="75"/>
        <v>3.4006351220377349E-8</v>
      </c>
      <c r="K797" s="10">
        <f t="shared" si="72"/>
        <v>1.9097966845363918E-3</v>
      </c>
      <c r="L797" s="10">
        <f t="shared" si="73"/>
        <v>2.2607966845363918E-3</v>
      </c>
      <c r="M797" s="10">
        <f t="shared" si="74"/>
        <v>0.36944215878594427</v>
      </c>
      <c r="N797" s="23">
        <f t="shared" si="76"/>
        <v>7.5299881259088097E-2</v>
      </c>
      <c r="O797">
        <f t="shared" si="77"/>
        <v>7.3684943533019085E-5</v>
      </c>
      <c r="P797" s="23"/>
    </row>
    <row r="798" spans="1:16" x14ac:dyDescent="0.2">
      <c r="A798" s="23"/>
      <c r="D798" s="23"/>
      <c r="E798">
        <v>163.74497222900399</v>
      </c>
      <c r="F798">
        <v>4999.654296875</v>
      </c>
      <c r="G798">
        <v>1.0123180875922199E-4</v>
      </c>
      <c r="H798" s="1">
        <v>2.6352351863447998E-8</v>
      </c>
      <c r="I798" s="29">
        <v>1.6995000000000001E-4</v>
      </c>
      <c r="J798" s="21">
        <f t="shared" si="75"/>
        <v>3.3992350252341666E-8</v>
      </c>
      <c r="K798" s="10">
        <f t="shared" si="72"/>
        <v>1.909010390171508E-3</v>
      </c>
      <c r="L798" s="10">
        <f t="shared" si="73"/>
        <v>2.2600103901715082E-3</v>
      </c>
      <c r="M798" s="10">
        <f t="shared" si="74"/>
        <v>0.37006533857589408</v>
      </c>
      <c r="N798" s="23">
        <f t="shared" si="76"/>
        <v>7.5324388563686909E-2</v>
      </c>
      <c r="O798">
        <f t="shared" si="77"/>
        <v>2.2711434337646839E-4</v>
      </c>
      <c r="P798" s="23"/>
    </row>
    <row r="799" spans="1:16" x14ac:dyDescent="0.2">
      <c r="A799" s="23"/>
      <c r="D799" s="23"/>
      <c r="E799">
        <v>164.061485290527</v>
      </c>
      <c r="F799">
        <v>4999.654296875</v>
      </c>
      <c r="G799">
        <v>1.0119114111479001E-4</v>
      </c>
      <c r="H799" s="1">
        <v>2.2840979370480501E-8</v>
      </c>
      <c r="I799" s="29">
        <v>1.6991E-4</v>
      </c>
      <c r="J799" s="21">
        <f t="shared" si="75"/>
        <v>3.398434969917842E-8</v>
      </c>
      <c r="K799" s="10">
        <f t="shared" si="72"/>
        <v>1.9085610791058601E-3</v>
      </c>
      <c r="L799" s="10">
        <f t="shared" si="73"/>
        <v>2.2595610791058601E-3</v>
      </c>
      <c r="M799" s="10">
        <f t="shared" si="74"/>
        <v>0.37070694674277338</v>
      </c>
      <c r="N799" s="23">
        <f t="shared" si="76"/>
        <v>7.5396273219824783E-2</v>
      </c>
      <c r="O799">
        <f t="shared" si="77"/>
        <v>2.4275318154053647E-4</v>
      </c>
      <c r="P799" s="23"/>
    </row>
    <row r="800" spans="1:16" x14ac:dyDescent="0.2">
      <c r="A800" s="23"/>
      <c r="D800" s="23"/>
      <c r="E800">
        <v>164.40219116210901</v>
      </c>
      <c r="F800">
        <v>4999.654296875</v>
      </c>
      <c r="G800">
        <v>1.0114682001844101E-4</v>
      </c>
      <c r="H800" s="1">
        <v>2.4143888635050199E-8</v>
      </c>
      <c r="I800" s="29">
        <v>1.6987E-4</v>
      </c>
      <c r="J800" s="21">
        <f t="shared" si="75"/>
        <v>3.3976349146015174E-8</v>
      </c>
      <c r="K800" s="10">
        <f t="shared" si="72"/>
        <v>1.9081117680402123E-3</v>
      </c>
      <c r="L800" s="10">
        <f t="shared" si="73"/>
        <v>2.2591117680402124E-3</v>
      </c>
      <c r="M800" s="10">
        <f t="shared" si="74"/>
        <v>0.37140292474591707</v>
      </c>
      <c r="N800" s="23">
        <f t="shared" si="76"/>
        <v>7.5478980654120856E-2</v>
      </c>
      <c r="O800">
        <f t="shared" si="77"/>
        <v>2.4488951573725562E-4</v>
      </c>
      <c r="P800" s="23"/>
    </row>
    <row r="801" spans="1:16" x14ac:dyDescent="0.2">
      <c r="A801" s="23"/>
      <c r="E801">
        <v>164.74773406982399</v>
      </c>
      <c r="F801">
        <v>4999.654296875</v>
      </c>
      <c r="G801">
        <v>1.0111406078719201E-4</v>
      </c>
      <c r="H801" s="1">
        <v>2.3831013268715701E-8</v>
      </c>
      <c r="I801" s="29">
        <v>1.6982999999999999E-4</v>
      </c>
      <c r="J801" s="21">
        <f t="shared" si="75"/>
        <v>3.3968348592851927E-8</v>
      </c>
      <c r="K801" s="10">
        <f t="shared" si="72"/>
        <v>1.9076624569745642E-3</v>
      </c>
      <c r="L801" s="10">
        <f t="shared" si="73"/>
        <v>2.2586624569745643E-3</v>
      </c>
      <c r="M801" s="10">
        <f t="shared" si="74"/>
        <v>0.37210952181514079</v>
      </c>
      <c r="N801" s="23">
        <f t="shared" si="76"/>
        <v>7.5563600489457622E-2</v>
      </c>
      <c r="O801">
        <f t="shared" si="77"/>
        <v>1.2832079582704336E-4</v>
      </c>
      <c r="P801" s="23"/>
    </row>
    <row r="802" spans="1:16" x14ac:dyDescent="0.2">
      <c r="A802" s="23"/>
      <c r="E802">
        <v>165.08454132080101</v>
      </c>
      <c r="F802">
        <v>4999.654296875</v>
      </c>
      <c r="G802">
        <v>1.0105392799483801E-4</v>
      </c>
      <c r="H802" s="1">
        <v>2.6485636033501701E-8</v>
      </c>
      <c r="I802" s="29">
        <v>1.6977E-4</v>
      </c>
      <c r="J802" s="21">
        <f t="shared" si="75"/>
        <v>3.3956347763107055E-8</v>
      </c>
      <c r="K802" s="10">
        <f t="shared" si="72"/>
        <v>1.9069884903760922E-3</v>
      </c>
      <c r="L802" s="10">
        <f t="shared" si="73"/>
        <v>2.2579884903760924E-3</v>
      </c>
      <c r="M802" s="10">
        <f t="shared" si="74"/>
        <v>0.37275899424138514</v>
      </c>
      <c r="N802" s="23">
        <f t="shared" si="76"/>
        <v>7.5606819863943311E-2</v>
      </c>
      <c r="O802">
        <f t="shared" si="77"/>
        <v>1.2030846981719182E-4</v>
      </c>
      <c r="P802" s="23"/>
    </row>
    <row r="803" spans="1:16" x14ac:dyDescent="0.2">
      <c r="A803" s="23"/>
      <c r="E803">
        <v>165.41468811035199</v>
      </c>
      <c r="F803">
        <v>4999.654296875</v>
      </c>
      <c r="G803">
        <v>1.00998757449904E-4</v>
      </c>
      <c r="H803" s="1">
        <v>3.0575426472711E-8</v>
      </c>
      <c r="I803" s="29">
        <v>1.6971E-4</v>
      </c>
      <c r="J803" s="21">
        <f t="shared" si="75"/>
        <v>3.3944346933362188E-8</v>
      </c>
      <c r="K803" s="10">
        <f t="shared" si="72"/>
        <v>1.9063145237776205E-3</v>
      </c>
      <c r="L803" s="10">
        <f t="shared" si="73"/>
        <v>2.2573145237776205E-3</v>
      </c>
      <c r="M803" s="10">
        <f t="shared" si="74"/>
        <v>0.37339297791764281</v>
      </c>
      <c r="N803" s="23">
        <f t="shared" si="76"/>
        <v>7.5646539319009248E-2</v>
      </c>
      <c r="O803">
        <f t="shared" si="77"/>
        <v>2.3090973865268907E-4</v>
      </c>
      <c r="P803" s="23"/>
    </row>
    <row r="804" spans="1:16" x14ac:dyDescent="0.2">
      <c r="A804" s="23"/>
      <c r="E804">
        <v>165.743614196777</v>
      </c>
      <c r="F804">
        <v>4999.654296875</v>
      </c>
      <c r="G804">
        <v>1.00969593861744E-4</v>
      </c>
      <c r="H804" s="1">
        <v>2.5615235141198401E-8</v>
      </c>
      <c r="I804" s="29">
        <v>1.6966999999999999E-4</v>
      </c>
      <c r="J804" s="21">
        <f t="shared" si="75"/>
        <v>3.3936346380198942E-8</v>
      </c>
      <c r="K804" s="10">
        <f t="shared" si="72"/>
        <v>1.9058652127119727E-3</v>
      </c>
      <c r="L804" s="10">
        <f t="shared" si="73"/>
        <v>2.2568652127119729E-3</v>
      </c>
      <c r="M804" s="10">
        <f t="shared" si="74"/>
        <v>0.37406099710986029</v>
      </c>
      <c r="N804" s="23">
        <f t="shared" si="76"/>
        <v>7.57224915556617E-2</v>
      </c>
      <c r="O804">
        <f t="shared" si="77"/>
        <v>1.2139865810043464E-4</v>
      </c>
      <c r="P804" s="23"/>
    </row>
    <row r="805" spans="1:16" x14ac:dyDescent="0.2">
      <c r="A805" s="23"/>
      <c r="E805">
        <v>166.07727050781301</v>
      </c>
      <c r="F805">
        <v>4999.654296875</v>
      </c>
      <c r="G805">
        <v>1.00911118330577E-4</v>
      </c>
      <c r="H805" s="1">
        <v>2.7002937521346499E-8</v>
      </c>
      <c r="I805" s="29">
        <v>1.6961E-4</v>
      </c>
      <c r="J805" s="21">
        <f t="shared" si="75"/>
        <v>3.3924345550454076E-8</v>
      </c>
      <c r="K805" s="10">
        <f t="shared" si="72"/>
        <v>1.905191246113501E-3</v>
      </c>
      <c r="L805" s="10">
        <f t="shared" si="73"/>
        <v>2.2561912461135009E-3</v>
      </c>
      <c r="M805" s="10">
        <f t="shared" si="74"/>
        <v>0.37470208389815163</v>
      </c>
      <c r="N805" s="23">
        <f t="shared" si="76"/>
        <v>7.5762996984088213E-2</v>
      </c>
      <c r="O805">
        <f t="shared" si="77"/>
        <v>2.3531329422574583E-4</v>
      </c>
      <c r="P805" s="23"/>
    </row>
    <row r="806" spans="1:16" x14ac:dyDescent="0.2">
      <c r="A806" s="23"/>
      <c r="E806">
        <v>166.41579437255899</v>
      </c>
      <c r="F806">
        <v>4999.654296875</v>
      </c>
      <c r="G806">
        <v>1.0086679822287E-4</v>
      </c>
      <c r="H806" s="1">
        <v>2.5679979554879199E-8</v>
      </c>
      <c r="I806" s="29">
        <v>1.6956999999999999E-4</v>
      </c>
      <c r="J806" s="21">
        <f t="shared" si="75"/>
        <v>3.391634499729083E-8</v>
      </c>
      <c r="K806" s="10">
        <f t="shared" si="72"/>
        <v>1.9047419350478529E-3</v>
      </c>
      <c r="L806" s="10">
        <f t="shared" si="73"/>
        <v>2.2557419350478529E-3</v>
      </c>
      <c r="M806" s="10">
        <f t="shared" si="74"/>
        <v>0.37539108602048182</v>
      </c>
      <c r="N806" s="23">
        <f t="shared" si="76"/>
        <v>7.584265614987562E-2</v>
      </c>
      <c r="O806">
        <f t="shared" si="77"/>
        <v>1.8169621308122144E-4</v>
      </c>
      <c r="P806" s="23"/>
    </row>
    <row r="807" spans="1:16" x14ac:dyDescent="0.2">
      <c r="A807" s="23"/>
      <c r="E807">
        <v>166.75755310058599</v>
      </c>
      <c r="F807">
        <v>4999.654296875</v>
      </c>
      <c r="G807">
        <v>1.0081466102108399E-4</v>
      </c>
      <c r="H807" s="1">
        <v>2.6361671337452701E-8</v>
      </c>
      <c r="I807" s="29">
        <v>1.6951999999999999E-4</v>
      </c>
      <c r="J807" s="21">
        <f t="shared" si="75"/>
        <v>3.3906344305836767E-8</v>
      </c>
      <c r="K807" s="10">
        <f t="shared" si="72"/>
        <v>1.9041802962157929E-3</v>
      </c>
      <c r="L807" s="10">
        <f t="shared" si="73"/>
        <v>2.2551802962157931E-3</v>
      </c>
      <c r="M807" s="10">
        <f t="shared" si="74"/>
        <v>0.37606834799760036</v>
      </c>
      <c r="N807" s="23">
        <f t="shared" si="76"/>
        <v>7.5904752416545582E-2</v>
      </c>
      <c r="O807">
        <f t="shared" si="77"/>
        <v>1.0210563733949822E-4</v>
      </c>
      <c r="P807" s="23"/>
    </row>
    <row r="808" spans="1:16" x14ac:dyDescent="0.2">
      <c r="A808" s="23"/>
      <c r="E808">
        <v>167.07647705078099</v>
      </c>
      <c r="F808">
        <v>4999.654296875</v>
      </c>
      <c r="G808">
        <v>1.00762744378322E-4</v>
      </c>
      <c r="H808" s="1">
        <v>2.62101112463007E-8</v>
      </c>
      <c r="I808" s="29">
        <v>1.6945999999999999E-4</v>
      </c>
      <c r="J808" s="21">
        <f t="shared" si="75"/>
        <v>3.38943434760919E-8</v>
      </c>
      <c r="K808" s="10">
        <f t="shared" si="72"/>
        <v>1.9035063296173212E-3</v>
      </c>
      <c r="L808" s="10">
        <f t="shared" si="73"/>
        <v>2.2545063296173212E-3</v>
      </c>
      <c r="M808" s="10">
        <f t="shared" si="74"/>
        <v>0.37667497504114883</v>
      </c>
      <c r="N808" s="23">
        <f t="shared" si="76"/>
        <v>7.5937316349743073E-2</v>
      </c>
      <c r="O808">
        <f t="shared" si="77"/>
        <v>2.2106503177524354E-4</v>
      </c>
      <c r="P808" s="23"/>
    </row>
    <row r="809" spans="1:16" x14ac:dyDescent="0.2">
      <c r="A809" s="23"/>
      <c r="E809">
        <v>167.39867401123001</v>
      </c>
      <c r="F809">
        <v>4999.654296875</v>
      </c>
      <c r="G809">
        <v>1.00720961072402E-4</v>
      </c>
      <c r="H809" s="1">
        <v>2.59396440754281E-8</v>
      </c>
      <c r="I809" s="29">
        <v>1.6941999999999999E-4</v>
      </c>
      <c r="J809" s="21">
        <f t="shared" si="75"/>
        <v>3.3886342922928654E-8</v>
      </c>
      <c r="K809" s="10">
        <f t="shared" si="72"/>
        <v>1.9030570185516733E-3</v>
      </c>
      <c r="L809" s="10">
        <f t="shared" si="73"/>
        <v>2.2540570185516735E-3</v>
      </c>
      <c r="M809" s="10">
        <f t="shared" si="74"/>
        <v>0.37732615605125663</v>
      </c>
      <c r="N809" s="23">
        <f t="shared" si="76"/>
        <v>7.6008542831042622E-2</v>
      </c>
      <c r="O809">
        <f t="shared" si="77"/>
        <v>1.8084289589401741E-4</v>
      </c>
      <c r="P809" s="23"/>
    </row>
    <row r="810" spans="1:16" x14ac:dyDescent="0.2">
      <c r="A810" s="23"/>
      <c r="E810">
        <v>167.74349975585901</v>
      </c>
      <c r="F810">
        <v>4999.654296875</v>
      </c>
      <c r="G810">
        <v>1.0067207393050699E-4</v>
      </c>
      <c r="H810" s="1">
        <v>2.5513518214668101E-8</v>
      </c>
      <c r="I810" s="29">
        <v>1.6937000000000001E-4</v>
      </c>
      <c r="J810" s="21">
        <f t="shared" si="75"/>
        <v>3.3876342231474598E-8</v>
      </c>
      <c r="K810" s="10">
        <f t="shared" si="72"/>
        <v>1.9024953797196133E-3</v>
      </c>
      <c r="L810" s="10">
        <f t="shared" si="73"/>
        <v>2.2534953797196133E-3</v>
      </c>
      <c r="M810" s="10">
        <f t="shared" si="74"/>
        <v>0.37800920167782637</v>
      </c>
      <c r="N810" s="23">
        <f t="shared" si="76"/>
        <v>7.607090211728014E-2</v>
      </c>
      <c r="O810">
        <f t="shared" si="77"/>
        <v>1.6400656192332313E-4</v>
      </c>
      <c r="P810" s="23"/>
    </row>
    <row r="811" spans="1:16" x14ac:dyDescent="0.2">
      <c r="A811" s="23"/>
      <c r="E811">
        <v>168.06957244873001</v>
      </c>
      <c r="F811">
        <v>4999.654296875</v>
      </c>
      <c r="G811">
        <v>1.0062791120227901E-4</v>
      </c>
      <c r="H811" s="1">
        <v>2.5192899424358501E-8</v>
      </c>
      <c r="I811" s="29">
        <v>1.6932000000000001E-4</v>
      </c>
      <c r="J811" s="21">
        <f t="shared" si="75"/>
        <v>3.3866341540020542E-8</v>
      </c>
      <c r="K811" s="10">
        <f t="shared" si="72"/>
        <v>1.9019337408875535E-3</v>
      </c>
      <c r="L811" s="10">
        <f t="shared" si="73"/>
        <v>2.2529337408875535E-3</v>
      </c>
      <c r="M811" s="10">
        <f t="shared" si="74"/>
        <v>0.37864961058628899</v>
      </c>
      <c r="N811" s="23">
        <f t="shared" si="76"/>
        <v>7.6124380178574994E-2</v>
      </c>
      <c r="O811">
        <f t="shared" si="77"/>
        <v>1.5707955130751274E-4</v>
      </c>
      <c r="P811" s="23"/>
    </row>
    <row r="812" spans="1:16" x14ac:dyDescent="0.2">
      <c r="A812" s="23"/>
      <c r="E812">
        <v>168.389236450195</v>
      </c>
      <c r="F812">
        <v>4999.654296875</v>
      </c>
      <c r="G812">
        <v>1.00579413564143E-4</v>
      </c>
      <c r="H812" s="1">
        <v>2.4050024231377599E-8</v>
      </c>
      <c r="I812" s="29">
        <v>1.6927000000000001E-4</v>
      </c>
      <c r="J812" s="21">
        <f t="shared" si="75"/>
        <v>3.3856340848566485E-8</v>
      </c>
      <c r="K812" s="10">
        <f t="shared" si="72"/>
        <v>1.9013721020554937E-3</v>
      </c>
      <c r="L812" s="10">
        <f t="shared" si="73"/>
        <v>2.2523721020554937E-3</v>
      </c>
      <c r="M812" s="10">
        <f t="shared" si="74"/>
        <v>0.37927521846684525</v>
      </c>
      <c r="N812" s="23">
        <f t="shared" si="76"/>
        <v>7.6174592856494278E-2</v>
      </c>
      <c r="O812">
        <f t="shared" si="77"/>
        <v>1.6335710330310052E-4</v>
      </c>
      <c r="P812" s="23"/>
    </row>
    <row r="813" spans="1:16" x14ac:dyDescent="0.2">
      <c r="A813" s="23"/>
      <c r="E813">
        <v>168.71710205078099</v>
      </c>
      <c r="F813">
        <v>4999.654296875</v>
      </c>
      <c r="G813">
        <v>1.0053199350236699E-4</v>
      </c>
      <c r="H813" s="1">
        <v>2.3003002445325899E-8</v>
      </c>
      <c r="I813" s="29">
        <v>1.6922000000000001E-4</v>
      </c>
      <c r="J813" s="21">
        <f t="shared" si="75"/>
        <v>3.3846340157112429E-8</v>
      </c>
      <c r="K813" s="10">
        <f t="shared" si="72"/>
        <v>1.900810463223434E-3</v>
      </c>
      <c r="L813" s="10">
        <f t="shared" si="73"/>
        <v>2.2518104632234339E-3</v>
      </c>
      <c r="M813" s="10">
        <f t="shared" si="74"/>
        <v>0.37991893572268454</v>
      </c>
      <c r="N813" s="23">
        <f t="shared" si="76"/>
        <v>7.6228152031278737E-2</v>
      </c>
      <c r="O813">
        <f t="shared" si="77"/>
        <v>2.7601899510258096E-4</v>
      </c>
      <c r="P813" s="23"/>
    </row>
    <row r="814" spans="1:16" x14ac:dyDescent="0.2">
      <c r="A814" s="23"/>
      <c r="E814">
        <v>169.041145324707</v>
      </c>
      <c r="F814">
        <v>4999.654296875</v>
      </c>
      <c r="G814">
        <v>1.00502387240017E-4</v>
      </c>
      <c r="H814" s="1">
        <v>2.6910948080106399E-8</v>
      </c>
      <c r="I814" s="29">
        <v>1.6919E-4</v>
      </c>
      <c r="J814" s="21">
        <f t="shared" si="75"/>
        <v>3.3840339742239993E-8</v>
      </c>
      <c r="K814" s="10">
        <f t="shared" si="72"/>
        <v>1.900473479924198E-3</v>
      </c>
      <c r="L814" s="10">
        <f t="shared" si="73"/>
        <v>2.251473479924198E-3</v>
      </c>
      <c r="M814" s="10">
        <f t="shared" si="74"/>
        <v>0.38059165571459014</v>
      </c>
      <c r="N814" s="23">
        <f t="shared" si="76"/>
        <v>7.6317594130117544E-2</v>
      </c>
      <c r="O814">
        <f t="shared" si="77"/>
        <v>5.9437206681222091E-5</v>
      </c>
      <c r="P814" s="23"/>
    </row>
    <row r="815" spans="1:16" x14ac:dyDescent="0.2">
      <c r="A815" s="23"/>
      <c r="E815">
        <v>169.38086700439499</v>
      </c>
      <c r="F815">
        <v>4999.654296875</v>
      </c>
      <c r="G815">
        <v>1.0043385091439499E-4</v>
      </c>
      <c r="H815" s="1">
        <v>2.29128442068688E-8</v>
      </c>
      <c r="I815" s="29">
        <v>1.6912000000000001E-4</v>
      </c>
      <c r="J815" s="21">
        <f t="shared" si="75"/>
        <v>3.382633877420431E-8</v>
      </c>
      <c r="K815" s="10">
        <f t="shared" si="72"/>
        <v>1.899687185559314E-3</v>
      </c>
      <c r="L815" s="10">
        <f t="shared" si="73"/>
        <v>2.2506871855593139E-3</v>
      </c>
      <c r="M815" s="10">
        <f t="shared" si="74"/>
        <v>0.38122334684571824</v>
      </c>
      <c r="N815" s="23">
        <f t="shared" si="76"/>
        <v>7.6337786237807251E-2</v>
      </c>
      <c r="O815">
        <f t="shared" si="77"/>
        <v>2.291711245624522E-4</v>
      </c>
      <c r="P815" s="23"/>
    </row>
    <row r="816" spans="1:16" x14ac:dyDescent="0.2">
      <c r="A816" s="23"/>
      <c r="E816">
        <v>169.72512817382801</v>
      </c>
      <c r="F816">
        <v>4999.654296875</v>
      </c>
      <c r="G816">
        <v>1.00392671141304E-4</v>
      </c>
      <c r="H816" s="1">
        <v>2.49303290474616E-8</v>
      </c>
      <c r="I816" s="29">
        <v>1.6908E-4</v>
      </c>
      <c r="J816" s="21">
        <f t="shared" si="75"/>
        <v>3.3818338221041063E-8</v>
      </c>
      <c r="K816" s="10">
        <f t="shared" si="72"/>
        <v>1.8992378744936661E-3</v>
      </c>
      <c r="L816" s="10">
        <f t="shared" si="73"/>
        <v>2.2502378744936663E-3</v>
      </c>
      <c r="M816" s="10">
        <f t="shared" si="74"/>
        <v>0.3819219116700398</v>
      </c>
      <c r="N816" s="23">
        <f t="shared" si="76"/>
        <v>7.6416680957149402E-2</v>
      </c>
      <c r="O816">
        <f t="shared" si="77"/>
        <v>2.2541330033299918E-4</v>
      </c>
      <c r="P816" s="23"/>
    </row>
    <row r="817" spans="1:16" x14ac:dyDescent="0.2">
      <c r="A817" s="23"/>
      <c r="E817">
        <v>170.06500244140599</v>
      </c>
      <c r="F817">
        <v>4999.654296875</v>
      </c>
      <c r="G817">
        <v>1.00351587450911E-4</v>
      </c>
      <c r="H817" s="1">
        <v>2.7510801282242098E-8</v>
      </c>
      <c r="I817" s="29">
        <v>1.6903999999999999E-4</v>
      </c>
      <c r="J817" s="21">
        <f t="shared" si="75"/>
        <v>3.3810337667877817E-8</v>
      </c>
      <c r="K817" s="10">
        <f t="shared" si="72"/>
        <v>1.8987885634280182E-3</v>
      </c>
      <c r="L817" s="10">
        <f t="shared" si="73"/>
        <v>2.2497885634280182E-3</v>
      </c>
      <c r="M817" s="10">
        <f t="shared" si="74"/>
        <v>0.38261029753203318</v>
      </c>
      <c r="N817" s="23">
        <f t="shared" si="76"/>
        <v>7.6493293137502416E-2</v>
      </c>
      <c r="O817">
        <f t="shared" si="77"/>
        <v>1.7013210300515446E-4</v>
      </c>
      <c r="P817" s="23"/>
    </row>
    <row r="818" spans="1:16" x14ac:dyDescent="0.2">
      <c r="A818" s="23"/>
      <c r="E818">
        <v>170.40723419189499</v>
      </c>
      <c r="F818">
        <v>4999.654296875</v>
      </c>
      <c r="G818">
        <v>1.00303996736129E-4</v>
      </c>
      <c r="H818" s="1">
        <v>2.6557423398250199E-8</v>
      </c>
      <c r="I818" s="29">
        <v>1.6898999999999999E-4</v>
      </c>
      <c r="J818" s="21">
        <f t="shared" si="75"/>
        <v>3.3800336976423761E-8</v>
      </c>
      <c r="K818" s="10">
        <f t="shared" si="72"/>
        <v>1.8982269245959584E-3</v>
      </c>
      <c r="L818" s="10">
        <f t="shared" si="73"/>
        <v>2.2492269245959584E-3</v>
      </c>
      <c r="M818" s="10">
        <f t="shared" si="74"/>
        <v>0.38328453929033923</v>
      </c>
      <c r="N818" s="23">
        <f t="shared" si="76"/>
        <v>7.6551517744928244E-2</v>
      </c>
      <c r="O818">
        <f t="shared" si="77"/>
        <v>8.6925653260708832E-5</v>
      </c>
      <c r="P818" s="23"/>
    </row>
    <row r="819" spans="1:16" x14ac:dyDescent="0.2">
      <c r="A819" s="23"/>
      <c r="E819">
        <v>170.72482299804699</v>
      </c>
      <c r="F819">
        <v>4999.654296875</v>
      </c>
      <c r="G819">
        <v>1.00241865982071E-4</v>
      </c>
      <c r="H819" s="1">
        <v>2.4474038510912099E-8</v>
      </c>
      <c r="I819" s="29">
        <v>1.6893E-4</v>
      </c>
      <c r="J819" s="21">
        <f t="shared" si="75"/>
        <v>3.3788336146678888E-8</v>
      </c>
      <c r="K819" s="10">
        <f t="shared" si="72"/>
        <v>1.8975529579974863E-3</v>
      </c>
      <c r="L819" s="10">
        <f t="shared" si="73"/>
        <v>2.2485529579974865E-3</v>
      </c>
      <c r="M819" s="10">
        <f t="shared" si="74"/>
        <v>0.38388380575585584</v>
      </c>
      <c r="N819" s="23">
        <f t="shared" si="76"/>
        <v>7.6579124359371295E-2</v>
      </c>
      <c r="O819">
        <f t="shared" si="77"/>
        <v>2.0677237747993178E-4</v>
      </c>
      <c r="P819" s="23"/>
    </row>
    <row r="820" spans="1:16" x14ac:dyDescent="0.2">
      <c r="A820" s="23"/>
      <c r="E820">
        <v>171.04267883300801</v>
      </c>
      <c r="F820">
        <v>4999.654296875</v>
      </c>
      <c r="G820">
        <v>1.0020275445995701E-4</v>
      </c>
      <c r="H820" s="1">
        <v>2.5258612426304099E-8</v>
      </c>
      <c r="I820" s="29">
        <v>1.6888999999999999E-4</v>
      </c>
      <c r="J820" s="21">
        <f t="shared" si="75"/>
        <v>3.3780335593515642E-8</v>
      </c>
      <c r="K820" s="10">
        <f t="shared" si="72"/>
        <v>1.8971036469318384E-3</v>
      </c>
      <c r="L820" s="10">
        <f t="shared" si="73"/>
        <v>2.2481036469318384E-3</v>
      </c>
      <c r="M820" s="10">
        <f t="shared" si="74"/>
        <v>0.3845216700654765</v>
      </c>
      <c r="N820" s="23">
        <f t="shared" si="76"/>
        <v>7.6644848166062055E-2</v>
      </c>
      <c r="O820">
        <f t="shared" si="77"/>
        <v>2.7635890619352385E-4</v>
      </c>
      <c r="P820" s="23"/>
    </row>
    <row r="821" spans="1:16" x14ac:dyDescent="0.2">
      <c r="A821" s="23"/>
      <c r="E821">
        <v>171.378944396973</v>
      </c>
      <c r="F821">
        <v>4999.654296875</v>
      </c>
      <c r="G821">
        <v>1.0017209394945699E-4</v>
      </c>
      <c r="H821" s="1">
        <v>2.4083207824318099E-8</v>
      </c>
      <c r="I821" s="29">
        <v>1.6886000000000001E-4</v>
      </c>
      <c r="J821" s="21">
        <f t="shared" si="75"/>
        <v>3.3774335178643212E-8</v>
      </c>
      <c r="K821" s="10">
        <f t="shared" si="72"/>
        <v>1.8967666636326027E-3</v>
      </c>
      <c r="L821" s="10">
        <f t="shared" si="73"/>
        <v>2.2477666636326029E-3</v>
      </c>
      <c r="M821" s="10">
        <f t="shared" si="74"/>
        <v>0.38521987806406133</v>
      </c>
      <c r="N821" s="23">
        <f t="shared" si="76"/>
        <v>7.6737778149509966E-2</v>
      </c>
      <c r="O821">
        <f t="shared" si="77"/>
        <v>9.544123145492506E-5</v>
      </c>
      <c r="P821" s="23"/>
    </row>
    <row r="822" spans="1:16" x14ac:dyDescent="0.2">
      <c r="A822" s="23"/>
      <c r="E822">
        <v>171.707405090332</v>
      </c>
      <c r="F822">
        <v>4999.654296875</v>
      </c>
      <c r="G822">
        <v>1.0011164391937099E-4</v>
      </c>
      <c r="H822" s="1">
        <v>2.32871429840353E-8</v>
      </c>
      <c r="I822" s="29">
        <v>1.6880000000000001E-4</v>
      </c>
      <c r="J822" s="21">
        <f t="shared" si="75"/>
        <v>3.3762334348898346E-8</v>
      </c>
      <c r="K822" s="10">
        <f t="shared" si="72"/>
        <v>1.8960926970341312E-3</v>
      </c>
      <c r="L822" s="10">
        <f t="shared" si="73"/>
        <v>2.2470926970341314E-3</v>
      </c>
      <c r="M822" s="10">
        <f t="shared" si="74"/>
        <v>0.38584245600516626</v>
      </c>
      <c r="N822" s="23">
        <f t="shared" si="76"/>
        <v>7.6769126842568688E-2</v>
      </c>
      <c r="O822">
        <f t="shared" si="77"/>
        <v>2.1218454825142283E-4</v>
      </c>
      <c r="P822" s="23"/>
    </row>
    <row r="823" spans="1:16" x14ac:dyDescent="0.2">
      <c r="A823" s="23"/>
      <c r="E823">
        <v>172.03646087646499</v>
      </c>
      <c r="F823">
        <v>4999.654296875</v>
      </c>
      <c r="G823">
        <v>1.0007233626066399E-4</v>
      </c>
      <c r="H823" s="1">
        <v>2.6247959107052899E-8</v>
      </c>
      <c r="I823" s="29">
        <v>1.6876E-4</v>
      </c>
      <c r="J823" s="21">
        <f t="shared" si="75"/>
        <v>3.3754333795735099E-8</v>
      </c>
      <c r="K823" s="10">
        <f t="shared" si="72"/>
        <v>1.8956433859684831E-3</v>
      </c>
      <c r="L823" s="10">
        <f t="shared" si="73"/>
        <v>2.2466433859684833E-3</v>
      </c>
      <c r="M823" s="10">
        <f t="shared" si="74"/>
        <v>0.3865045769735358</v>
      </c>
      <c r="N823" s="23">
        <f t="shared" si="76"/>
        <v>7.6838947395898832E-2</v>
      </c>
      <c r="O823">
        <f t="shared" si="77"/>
        <v>5.3724396706449072E-5</v>
      </c>
      <c r="P823" s="23"/>
    </row>
    <row r="824" spans="1:16" x14ac:dyDescent="0.2">
      <c r="A824" s="23"/>
      <c r="E824">
        <v>172.381423950195</v>
      </c>
      <c r="F824">
        <v>4999.654296875</v>
      </c>
      <c r="G824">
        <v>1.0001605128915801E-4</v>
      </c>
      <c r="H824" s="1">
        <v>2.5656215617990501E-8</v>
      </c>
      <c r="I824" s="29">
        <v>1.6869000000000001E-4</v>
      </c>
      <c r="J824" s="21">
        <f t="shared" si="75"/>
        <v>3.3740332827699417E-8</v>
      </c>
      <c r="K824" s="10">
        <f t="shared" si="72"/>
        <v>1.8948570916035993E-3</v>
      </c>
      <c r="L824" s="10">
        <f t="shared" si="73"/>
        <v>2.2458570916035992E-3</v>
      </c>
      <c r="M824" s="10">
        <f t="shared" si="74"/>
        <v>0.38714404343927195</v>
      </c>
      <c r="N824" s="23">
        <f t="shared" si="76"/>
        <v>7.685748032892098E-2</v>
      </c>
      <c r="O824">
        <f t="shared" si="77"/>
        <v>2.7360157410491291E-4</v>
      </c>
      <c r="P824" s="23"/>
    </row>
    <row r="825" spans="1:16" x14ac:dyDescent="0.2">
      <c r="A825" s="23"/>
      <c r="E825">
        <v>172.719314575195</v>
      </c>
      <c r="F825">
        <v>4999.654296875</v>
      </c>
      <c r="G825" s="1">
        <v>9.9985603902885705E-5</v>
      </c>
      <c r="H825" s="1">
        <v>2.48406269894823E-8</v>
      </c>
      <c r="I825" s="29">
        <v>1.6866E-4</v>
      </c>
      <c r="J825" s="21">
        <f t="shared" si="75"/>
        <v>3.373433241282698E-8</v>
      </c>
      <c r="K825" s="10">
        <f t="shared" si="72"/>
        <v>1.8945201083043631E-3</v>
      </c>
      <c r="L825" s="10">
        <f t="shared" si="73"/>
        <v>2.2455201083043633E-3</v>
      </c>
      <c r="M825" s="10">
        <f t="shared" si="74"/>
        <v>0.38784469397114729</v>
      </c>
      <c r="N825" s="23">
        <f t="shared" si="76"/>
        <v>7.6949927735796272E-2</v>
      </c>
      <c r="O825">
        <f t="shared" si="77"/>
        <v>2.0797688214616063E-4</v>
      </c>
      <c r="P825" s="23"/>
    </row>
    <row r="826" spans="1:16" x14ac:dyDescent="0.2">
      <c r="A826" s="23"/>
      <c r="E826">
        <v>173.046630859375</v>
      </c>
      <c r="F826">
        <v>4999.654296875</v>
      </c>
      <c r="G826" s="1">
        <v>9.9947492048345696E-5</v>
      </c>
      <c r="H826" s="1">
        <v>2.6364121015091099E-8</v>
      </c>
      <c r="I826" s="29">
        <v>1.6861999999999999E-4</v>
      </c>
      <c r="J826" s="21">
        <f t="shared" si="75"/>
        <v>3.3726331859663734E-8</v>
      </c>
      <c r="K826" s="10">
        <f t="shared" si="72"/>
        <v>1.8940707972387152E-3</v>
      </c>
      <c r="L826" s="10">
        <f t="shared" si="73"/>
        <v>2.2450707972387152E-3</v>
      </c>
      <c r="M826" s="10">
        <f t="shared" si="74"/>
        <v>0.38850193750293066</v>
      </c>
      <c r="N826" s="23">
        <f t="shared" si="76"/>
        <v>7.7018001956055696E-2</v>
      </c>
      <c r="O826">
        <f t="shared" si="77"/>
        <v>2.1123976797299528E-4</v>
      </c>
      <c r="P826" s="23"/>
    </row>
    <row r="827" spans="1:16" x14ac:dyDescent="0.2">
      <c r="A827" s="23"/>
      <c r="E827">
        <v>173.37978363037101</v>
      </c>
      <c r="F827">
        <v>4999.654296875</v>
      </c>
      <c r="G827" s="1">
        <v>9.99021638227626E-5</v>
      </c>
      <c r="H827" s="1">
        <v>2.63018778766438E-8</v>
      </c>
      <c r="I827" s="29">
        <v>1.6857999999999999E-4</v>
      </c>
      <c r="J827" s="21">
        <f t="shared" si="75"/>
        <v>3.3718331306500487E-8</v>
      </c>
      <c r="K827" s="10">
        <f t="shared" si="72"/>
        <v>1.8936214861730674E-3</v>
      </c>
      <c r="L827" s="10">
        <f t="shared" si="73"/>
        <v>2.2446214861730675E-3</v>
      </c>
      <c r="M827" s="10">
        <f t="shared" si="74"/>
        <v>0.38917198760476829</v>
      </c>
      <c r="N827" s="23">
        <f t="shared" si="76"/>
        <v>7.7088377070100453E-2</v>
      </c>
      <c r="O827">
        <f t="shared" si="77"/>
        <v>1.0408178491521153E-4</v>
      </c>
      <c r="P827" s="23"/>
    </row>
    <row r="828" spans="1:16" x14ac:dyDescent="0.2">
      <c r="A828" s="23"/>
      <c r="E828">
        <v>173.72360229492199</v>
      </c>
      <c r="F828">
        <v>4999.654296875</v>
      </c>
      <c r="G828" s="1">
        <v>9.9850348969224002E-5</v>
      </c>
      <c r="H828" s="1">
        <v>2.4549704207760499E-8</v>
      </c>
      <c r="I828" s="29">
        <v>1.6851999999999999E-4</v>
      </c>
      <c r="J828" s="21">
        <f t="shared" si="75"/>
        <v>3.3706330476755615E-8</v>
      </c>
      <c r="K828" s="10">
        <f t="shared" si="72"/>
        <v>1.8929475195745952E-3</v>
      </c>
      <c r="L828" s="10">
        <f t="shared" si="73"/>
        <v>2.2439475195745952E-3</v>
      </c>
      <c r="M828" s="10">
        <f t="shared" si="74"/>
        <v>0.38982664646125365</v>
      </c>
      <c r="N828" s="23">
        <f t="shared" si="76"/>
        <v>7.7124162330394083E-2</v>
      </c>
      <c r="O828">
        <f t="shared" si="77"/>
        <v>2.1349623561857281E-4</v>
      </c>
      <c r="P828" s="23"/>
    </row>
    <row r="829" spans="1:16" x14ac:dyDescent="0.2">
      <c r="A829" s="23"/>
      <c r="E829">
        <v>174.06297302246099</v>
      </c>
      <c r="F829">
        <v>4999.654296875</v>
      </c>
      <c r="G829" s="1">
        <v>9.9811833156660603E-5</v>
      </c>
      <c r="H829" s="1">
        <v>2.4004806804863799E-8</v>
      </c>
      <c r="I829" s="29">
        <v>1.6848000000000001E-4</v>
      </c>
      <c r="J829" s="21">
        <f t="shared" si="75"/>
        <v>3.3698329923592375E-8</v>
      </c>
      <c r="K829" s="10">
        <f t="shared" si="72"/>
        <v>1.8924982085089478E-3</v>
      </c>
      <c r="L829" s="10">
        <f t="shared" si="73"/>
        <v>2.243498208508948E-3</v>
      </c>
      <c r="M829" s="10">
        <f t="shared" si="74"/>
        <v>0.39050996814363259</v>
      </c>
      <c r="N829" s="23">
        <f t="shared" si="76"/>
        <v>7.7196616703202797E-2</v>
      </c>
      <c r="O829">
        <f t="shared" si="77"/>
        <v>8.0822146151796076E-5</v>
      </c>
      <c r="P829" s="23"/>
    </row>
    <row r="830" spans="1:16" x14ac:dyDescent="0.2">
      <c r="A830" s="23"/>
      <c r="E830">
        <v>174.38703918457</v>
      </c>
      <c r="F830">
        <v>4999.654296875</v>
      </c>
      <c r="G830" s="1">
        <v>9.9753885350023605E-5</v>
      </c>
      <c r="H830" s="1">
        <v>2.58111238033111E-8</v>
      </c>
      <c r="I830" s="29">
        <v>1.6841999999999999E-4</v>
      </c>
      <c r="J830" s="21">
        <f t="shared" si="75"/>
        <v>3.3686329093847502E-8</v>
      </c>
      <c r="K830" s="10">
        <f t="shared" si="72"/>
        <v>1.8918242419104757E-3</v>
      </c>
      <c r="L830" s="10">
        <f t="shared" si="73"/>
        <v>2.2428242419104756E-3</v>
      </c>
      <c r="M830" s="10">
        <f t="shared" si="74"/>
        <v>0.39111947895814564</v>
      </c>
      <c r="N830" s="23">
        <f t="shared" si="76"/>
        <v>7.7222808425919623E-2</v>
      </c>
      <c r="O830">
        <f t="shared" si="77"/>
        <v>2.6013175274453677E-4</v>
      </c>
      <c r="P830" s="23"/>
    </row>
    <row r="831" spans="1:16" x14ac:dyDescent="0.2">
      <c r="A831" s="23"/>
      <c r="E831">
        <v>174.70929718017601</v>
      </c>
      <c r="F831">
        <v>4999.654296875</v>
      </c>
      <c r="G831" s="1">
        <v>9.9724094659918693E-5</v>
      </c>
      <c r="H831" s="1">
        <v>2.7400566317160399E-8</v>
      </c>
      <c r="I831" s="29">
        <v>1.6839000000000001E-4</v>
      </c>
      <c r="J831" s="21">
        <f t="shared" si="75"/>
        <v>3.3680328678975072E-8</v>
      </c>
      <c r="K831" s="10">
        <f t="shared" si="72"/>
        <v>1.8914872586112401E-3</v>
      </c>
      <c r="L831" s="10">
        <f t="shared" si="73"/>
        <v>2.2424872586112401E-3</v>
      </c>
      <c r="M831" s="10">
        <f t="shared" si="74"/>
        <v>0.39178337288746934</v>
      </c>
      <c r="N831" s="23">
        <f t="shared" si="76"/>
        <v>7.7306637963152555E-2</v>
      </c>
      <c r="O831">
        <f t="shared" si="77"/>
        <v>8.8676368623647316E-5</v>
      </c>
      <c r="P831" s="23"/>
    </row>
    <row r="832" spans="1:16" x14ac:dyDescent="0.2">
      <c r="A832" s="23"/>
      <c r="E832">
        <v>175.04273223876999</v>
      </c>
      <c r="F832">
        <v>4999.654296875</v>
      </c>
      <c r="G832" s="1">
        <v>9.9668887572714702E-5</v>
      </c>
      <c r="H832" s="1">
        <v>2.6708249819438599E-8</v>
      </c>
      <c r="I832" s="29">
        <v>1.6833000000000001E-4</v>
      </c>
      <c r="J832" s="21">
        <f t="shared" si="75"/>
        <v>3.3668327849230199E-8</v>
      </c>
      <c r="K832" s="10">
        <f t="shared" si="72"/>
        <v>1.890813292012768E-3</v>
      </c>
      <c r="L832" s="10">
        <f t="shared" si="73"/>
        <v>2.2418132920127682E-3</v>
      </c>
      <c r="M832" s="10">
        <f t="shared" si="74"/>
        <v>0.39241312380310645</v>
      </c>
      <c r="N832" s="23">
        <f t="shared" si="76"/>
        <v>7.7336205773320482E-2</v>
      </c>
      <c r="O832">
        <f t="shared" si="77"/>
        <v>2.6373715222643241E-4</v>
      </c>
      <c r="P832" s="23"/>
    </row>
    <row r="833" spans="1:16" x14ac:dyDescent="0.2">
      <c r="A833" s="23"/>
      <c r="E833">
        <v>175.37460327148401</v>
      </c>
      <c r="F833">
        <v>4999.654296875</v>
      </c>
      <c r="G833" s="1">
        <v>9.9639095074762597E-5</v>
      </c>
      <c r="H833" s="1">
        <v>2.4933435836952E-8</v>
      </c>
      <c r="I833" s="29">
        <v>1.683E-4</v>
      </c>
      <c r="J833" s="21">
        <f t="shared" si="75"/>
        <v>3.3662327434357763E-8</v>
      </c>
      <c r="K833" s="10">
        <f t="shared" si="72"/>
        <v>1.890476308713532E-3</v>
      </c>
      <c r="L833" s="10">
        <f t="shared" si="73"/>
        <v>2.2414763087135322E-3</v>
      </c>
      <c r="M833" s="10">
        <f t="shared" si="74"/>
        <v>0.39309801838306613</v>
      </c>
      <c r="N833" s="23">
        <f t="shared" si="76"/>
        <v>7.7423732494394923E-2</v>
      </c>
      <c r="O833">
        <f t="shared" si="77"/>
        <v>8.3656599824626248E-5</v>
      </c>
      <c r="P833" s="23"/>
    </row>
    <row r="834" spans="1:16" x14ac:dyDescent="0.2">
      <c r="A834" s="23"/>
      <c r="E834">
        <v>175.70555114746099</v>
      </c>
      <c r="F834">
        <v>4999.654296875</v>
      </c>
      <c r="G834" s="1">
        <v>9.9568909248917199E-5</v>
      </c>
      <c r="H834" s="1">
        <v>2.7340533238104899E-8</v>
      </c>
      <c r="I834" s="29">
        <v>1.6824E-4</v>
      </c>
      <c r="J834" s="21">
        <f t="shared" si="75"/>
        <v>3.3650326604612897E-8</v>
      </c>
      <c r="K834" s="10">
        <f t="shared" si="72"/>
        <v>1.8898023421150603E-3</v>
      </c>
      <c r="L834" s="10">
        <f t="shared" si="73"/>
        <v>2.2408023421150603E-3</v>
      </c>
      <c r="M834" s="10">
        <f t="shared" si="74"/>
        <v>0.39372141053384813</v>
      </c>
      <c r="N834" s="23">
        <f t="shared" si="76"/>
        <v>7.745141846841834E-2</v>
      </c>
      <c r="O834">
        <f t="shared" si="77"/>
        <v>8.5326827246447602E-5</v>
      </c>
      <c r="P834" s="23"/>
    </row>
    <row r="835" spans="1:16" x14ac:dyDescent="0.2">
      <c r="A835" s="23"/>
      <c r="E835">
        <v>176.03931427001999</v>
      </c>
      <c r="F835">
        <v>4999.654296875</v>
      </c>
      <c r="G835" s="1">
        <v>9.9522305502400003E-5</v>
      </c>
      <c r="H835" s="1">
        <v>2.4355133996640001E-8</v>
      </c>
      <c r="I835" s="29">
        <v>1.6818000000000001E-4</v>
      </c>
      <c r="J835" s="21">
        <f t="shared" si="75"/>
        <v>3.3638325774868031E-8</v>
      </c>
      <c r="K835" s="10">
        <f t="shared" si="72"/>
        <v>1.8891283755165886E-3</v>
      </c>
      <c r="L835" s="10">
        <f t="shared" si="73"/>
        <v>2.2401283755165888E-3</v>
      </c>
      <c r="M835" s="10">
        <f t="shared" si="74"/>
        <v>0.39435066310275413</v>
      </c>
      <c r="N835" s="23">
        <f t="shared" si="76"/>
        <v>7.7479897416718166E-2</v>
      </c>
      <c r="O835">
        <f t="shared" si="77"/>
        <v>2.6088812788281737E-4</v>
      </c>
      <c r="P835" s="23"/>
    </row>
    <row r="836" spans="1:16" x14ac:dyDescent="0.2">
      <c r="A836" s="23"/>
      <c r="E836">
        <v>176.370903015137</v>
      </c>
      <c r="F836">
        <v>4999.654296875</v>
      </c>
      <c r="G836" s="1">
        <v>9.9495685991723003E-5</v>
      </c>
      <c r="H836" s="1">
        <v>2.70393389526377E-8</v>
      </c>
      <c r="I836" s="29">
        <v>1.6814999999999999E-4</v>
      </c>
      <c r="J836" s="21">
        <f t="shared" si="75"/>
        <v>3.3632325359995594E-8</v>
      </c>
      <c r="K836" s="10">
        <f t="shared" si="72"/>
        <v>1.8887913922173525E-3</v>
      </c>
      <c r="L836" s="10">
        <f t="shared" si="73"/>
        <v>2.2397913922173524E-3</v>
      </c>
      <c r="M836" s="10">
        <f t="shared" si="74"/>
        <v>0.39503403041090535</v>
      </c>
      <c r="N836" s="23">
        <f t="shared" si="76"/>
        <v>7.7566404983658757E-2</v>
      </c>
      <c r="O836">
        <f t="shared" si="77"/>
        <v>1.3701928666832907E-4</v>
      </c>
      <c r="P836" s="23"/>
    </row>
    <row r="837" spans="1:16" x14ac:dyDescent="0.2">
      <c r="A837" s="23"/>
      <c r="E837">
        <v>176.698677062988</v>
      </c>
      <c r="F837">
        <v>4999.654296875</v>
      </c>
      <c r="G837" s="1">
        <v>9.9446905723634394E-5</v>
      </c>
      <c r="H837" s="1">
        <v>2.4678128491923101E-8</v>
      </c>
      <c r="I837" s="29">
        <v>1.6809999999999999E-4</v>
      </c>
      <c r="J837" s="21">
        <f t="shared" si="75"/>
        <v>3.3622324668541531E-8</v>
      </c>
      <c r="K837" s="10">
        <f t="shared" ref="K837:K900" si="78">J837*B$6</f>
        <v>1.8882297533852925E-3</v>
      </c>
      <c r="L837" s="10">
        <f t="shared" ref="L837:L900" si="79">K837+B$7</f>
        <v>2.2392297533852927E-3</v>
      </c>
      <c r="M837" s="10">
        <f t="shared" ref="M837:M900" si="80">L837*E837</f>
        <v>0.39566893506326206</v>
      </c>
      <c r="N837" s="23">
        <f t="shared" si="76"/>
        <v>7.7611316349883691E-2</v>
      </c>
      <c r="O837">
        <f t="shared" si="77"/>
        <v>2.0375116779500397E-4</v>
      </c>
      <c r="P837" s="23"/>
    </row>
    <row r="838" spans="1:16" x14ac:dyDescent="0.2">
      <c r="A838" s="23"/>
      <c r="E838">
        <v>177.03647613525399</v>
      </c>
      <c r="F838">
        <v>4999.654296875</v>
      </c>
      <c r="G838" s="1">
        <v>9.9403682487900596E-5</v>
      </c>
      <c r="H838" s="1">
        <v>2.7637438835489101E-8</v>
      </c>
      <c r="I838" s="29">
        <v>1.6805999999999999E-4</v>
      </c>
      <c r="J838" s="21">
        <f t="shared" ref="J838:J901" si="81">I838/F838</f>
        <v>3.3614324115378285E-8</v>
      </c>
      <c r="K838" s="10">
        <f t="shared" si="78"/>
        <v>1.8877804423196444E-3</v>
      </c>
      <c r="L838" s="10">
        <f t="shared" si="79"/>
        <v>2.2387804423196446E-3</v>
      </c>
      <c r="M838" s="10">
        <f t="shared" si="80"/>
        <v>0.39634580034879513</v>
      </c>
      <c r="N838" s="23">
        <f t="shared" ref="N838:N901" si="82">((M838/E838)-$B$8)*E838</f>
        <v>7.7680143305337956E-2</v>
      </c>
      <c r="O838">
        <f t="shared" ref="O838:O901" si="83">(N839-N838)/(E839-E838)</f>
        <v>2.5973976837228105E-4</v>
      </c>
      <c r="P838" s="23"/>
    </row>
    <row r="839" spans="1:16" x14ac:dyDescent="0.2">
      <c r="A839" s="23"/>
      <c r="E839">
        <v>177.37031555175801</v>
      </c>
      <c r="F839">
        <v>4999.654296875</v>
      </c>
      <c r="G839" s="1">
        <v>9.9371262686015295E-5</v>
      </c>
      <c r="H839" s="1">
        <v>2.46614018803495E-8</v>
      </c>
      <c r="I839" s="29">
        <v>1.6803E-4</v>
      </c>
      <c r="J839" s="21">
        <f t="shared" si="81"/>
        <v>3.3608323700505855E-8</v>
      </c>
      <c r="K839" s="10">
        <f t="shared" si="78"/>
        <v>1.8874434590204089E-3</v>
      </c>
      <c r="L839" s="10">
        <f t="shared" si="79"/>
        <v>2.238443459020409E-3</v>
      </c>
      <c r="M839" s="10">
        <f t="shared" si="80"/>
        <v>0.39703342267121866</v>
      </c>
      <c r="N839" s="23">
        <f t="shared" si="82"/>
        <v>7.7766854678054248E-2</v>
      </c>
      <c r="O839">
        <f t="shared" si="83"/>
        <v>1.3249455407639708E-4</v>
      </c>
      <c r="P839" s="23"/>
    </row>
    <row r="840" spans="1:16" x14ac:dyDescent="0.2">
      <c r="A840" s="23"/>
      <c r="E840">
        <v>177.69651794433599</v>
      </c>
      <c r="F840">
        <v>4999.654296875</v>
      </c>
      <c r="G840" s="1">
        <v>9.9323122032744896E-5</v>
      </c>
      <c r="H840" s="1">
        <v>2.4830368119474801E-8</v>
      </c>
      <c r="I840" s="29">
        <v>1.6798E-4</v>
      </c>
      <c r="J840" s="21">
        <f t="shared" si="81"/>
        <v>3.3598323009051799E-8</v>
      </c>
      <c r="K840" s="10">
        <f t="shared" si="78"/>
        <v>1.8868818201883491E-3</v>
      </c>
      <c r="L840" s="10">
        <f t="shared" si="79"/>
        <v>2.2378818201883493E-3</v>
      </c>
      <c r="M840" s="10">
        <f t="shared" si="80"/>
        <v>0.39766380701840232</v>
      </c>
      <c r="N840" s="23">
        <f t="shared" si="82"/>
        <v>7.7810074718597522E-2</v>
      </c>
      <c r="O840">
        <f t="shared" si="83"/>
        <v>2.0190053586463338E-4</v>
      </c>
      <c r="P840" s="23"/>
    </row>
    <row r="841" spans="1:16" x14ac:dyDescent="0.2">
      <c r="A841" s="23"/>
      <c r="E841">
        <v>178.03549957275399</v>
      </c>
      <c r="F841">
        <v>4999.654296875</v>
      </c>
      <c r="G841" s="1">
        <v>9.9286303981807497E-5</v>
      </c>
      <c r="H841" s="1">
        <v>2.89510152720813E-8</v>
      </c>
      <c r="I841" s="29">
        <v>1.6793999999999999E-4</v>
      </c>
      <c r="J841" s="21">
        <f t="shared" si="81"/>
        <v>3.3590322455888553E-8</v>
      </c>
      <c r="K841" s="10">
        <f t="shared" si="78"/>
        <v>1.8864325091227012E-3</v>
      </c>
      <c r="L841" s="10">
        <f t="shared" si="79"/>
        <v>2.2374325091227012E-3</v>
      </c>
      <c r="M841" s="10">
        <f t="shared" si="80"/>
        <v>0.39834241452198055</v>
      </c>
      <c r="N841" s="23">
        <f t="shared" si="82"/>
        <v>7.7878515291023381E-2</v>
      </c>
      <c r="O841">
        <f t="shared" si="83"/>
        <v>1.2929523125984488E-4</v>
      </c>
      <c r="P841" s="23"/>
    </row>
    <row r="842" spans="1:16" x14ac:dyDescent="0.2">
      <c r="A842" s="23"/>
      <c r="E842">
        <v>178.360595703125</v>
      </c>
      <c r="F842">
        <v>4999.654296875</v>
      </c>
      <c r="G842" s="1">
        <v>9.9238127306132095E-5</v>
      </c>
      <c r="H842" s="1">
        <v>2.3504375145029501E-8</v>
      </c>
      <c r="I842" s="29">
        <v>1.6788999999999999E-4</v>
      </c>
      <c r="J842" s="21">
        <f t="shared" si="81"/>
        <v>3.358032176443449E-8</v>
      </c>
      <c r="K842" s="10">
        <f t="shared" si="78"/>
        <v>1.885870870290641E-3</v>
      </c>
      <c r="L842" s="10">
        <f t="shared" si="79"/>
        <v>2.2368708702906409E-3</v>
      </c>
      <c r="M842" s="10">
        <f t="shared" si="80"/>
        <v>0.39896962093600635</v>
      </c>
      <c r="N842" s="23">
        <f t="shared" si="82"/>
        <v>7.7920548670381382E-2</v>
      </c>
      <c r="O842">
        <f t="shared" si="83"/>
        <v>6.7211515612506458E-5</v>
      </c>
      <c r="P842" s="23"/>
    </row>
    <row r="843" spans="1:16" x14ac:dyDescent="0.2">
      <c r="A843" s="23"/>
      <c r="E843">
        <v>178.68637847900399</v>
      </c>
      <c r="F843">
        <v>4999.654296875</v>
      </c>
      <c r="G843" s="1">
        <v>9.9181757066483205E-5</v>
      </c>
      <c r="H843" s="1">
        <v>2.5450368714454501E-8</v>
      </c>
      <c r="I843" s="29">
        <v>1.6783E-4</v>
      </c>
      <c r="J843" s="21">
        <f t="shared" si="81"/>
        <v>3.3568320934689624E-8</v>
      </c>
      <c r="K843" s="10">
        <f t="shared" si="78"/>
        <v>1.8851969036921693E-3</v>
      </c>
      <c r="L843" s="10">
        <f t="shared" si="79"/>
        <v>2.2361969036921695E-3</v>
      </c>
      <c r="M843" s="10">
        <f t="shared" si="80"/>
        <v>0.39957792628671585</v>
      </c>
      <c r="N843" s="23">
        <f t="shared" si="82"/>
        <v>7.7942445024508658E-2</v>
      </c>
      <c r="O843">
        <f t="shared" si="83"/>
        <v>1.2336624751173775E-4</v>
      </c>
      <c r="P843" s="23"/>
    </row>
    <row r="844" spans="1:16" x14ac:dyDescent="0.2">
      <c r="A844" s="23"/>
      <c r="E844">
        <v>179.007759094238</v>
      </c>
      <c r="F844">
        <v>4999.654296875</v>
      </c>
      <c r="G844" s="1">
        <v>9.9138099185067195E-5</v>
      </c>
      <c r="H844" s="1">
        <v>2.63201874743063E-8</v>
      </c>
      <c r="I844" s="29">
        <v>1.6778E-4</v>
      </c>
      <c r="J844" s="21">
        <f t="shared" si="81"/>
        <v>3.3558320243235567E-8</v>
      </c>
      <c r="K844" s="10">
        <f t="shared" si="78"/>
        <v>1.8846352648601095E-3</v>
      </c>
      <c r="L844" s="10">
        <f t="shared" si="79"/>
        <v>2.2356352648601097E-3</v>
      </c>
      <c r="M844" s="10">
        <f t="shared" si="80"/>
        <v>0.40019605891466148</v>
      </c>
      <c r="N844" s="23">
        <f t="shared" si="82"/>
        <v>7.7982092545033091E-2</v>
      </c>
      <c r="O844">
        <f t="shared" si="83"/>
        <v>2.5718544029677961E-4</v>
      </c>
      <c r="P844" s="23"/>
    </row>
    <row r="845" spans="1:16" x14ac:dyDescent="0.2">
      <c r="A845" s="23"/>
      <c r="E845">
        <v>179.346435546875</v>
      </c>
      <c r="F845">
        <v>4999.654296875</v>
      </c>
      <c r="G845" s="1">
        <v>9.91060717450693E-5</v>
      </c>
      <c r="H845" s="1">
        <v>2.7108472286560499E-8</v>
      </c>
      <c r="I845" s="29">
        <v>1.6775000000000001E-4</v>
      </c>
      <c r="J845" s="21">
        <f t="shared" si="81"/>
        <v>3.3552319828363137E-8</v>
      </c>
      <c r="K845" s="10">
        <f t="shared" si="78"/>
        <v>1.8842982815608738E-3</v>
      </c>
      <c r="L845" s="10">
        <f t="shared" si="79"/>
        <v>2.2352982815608737E-3</v>
      </c>
      <c r="M845" s="10">
        <f t="shared" si="80"/>
        <v>0.40089277918199767</v>
      </c>
      <c r="N845" s="23">
        <f t="shared" si="82"/>
        <v>7.806919519762269E-2</v>
      </c>
      <c r="O845">
        <f t="shared" si="83"/>
        <v>1.4653926065165976E-4</v>
      </c>
      <c r="P845" s="23"/>
    </row>
    <row r="846" spans="1:16" x14ac:dyDescent="0.2">
      <c r="A846" s="23"/>
      <c r="E846">
        <v>179.69594573974601</v>
      </c>
      <c r="F846">
        <v>4999.654296875</v>
      </c>
      <c r="G846" s="1">
        <v>9.9056916837823104E-5</v>
      </c>
      <c r="H846" s="1">
        <v>2.5350455782422099E-8</v>
      </c>
      <c r="I846" s="29">
        <v>1.6770000000000001E-4</v>
      </c>
      <c r="J846" s="21">
        <f t="shared" si="81"/>
        <v>3.3542319136909075E-8</v>
      </c>
      <c r="K846" s="10">
        <f t="shared" si="78"/>
        <v>1.8837366427288135E-3</v>
      </c>
      <c r="L846" s="10">
        <f t="shared" si="79"/>
        <v>2.2347366427288135E-3</v>
      </c>
      <c r="M846" s="10">
        <f t="shared" si="80"/>
        <v>0.40157311449441901</v>
      </c>
      <c r="N846" s="23">
        <f t="shared" si="82"/>
        <v>7.8120412162876227E-2</v>
      </c>
      <c r="O846">
        <f t="shared" si="83"/>
        <v>1.8661199919986959E-4</v>
      </c>
      <c r="P846" s="23"/>
    </row>
    <row r="847" spans="1:16" x14ac:dyDescent="0.2">
      <c r="A847" s="23"/>
      <c r="E847">
        <v>180.021934509277</v>
      </c>
      <c r="F847">
        <v>4999.654296875</v>
      </c>
      <c r="G847" s="1">
        <v>9.9011732598243006E-5</v>
      </c>
      <c r="H847" s="1">
        <v>2.4275212515013299E-8</v>
      </c>
      <c r="I847" s="29">
        <v>1.6766E-4</v>
      </c>
      <c r="J847" s="21">
        <f t="shared" si="81"/>
        <v>3.3534318583745828E-8</v>
      </c>
      <c r="K847" s="10">
        <f t="shared" si="78"/>
        <v>1.8832873316631657E-3</v>
      </c>
      <c r="L847" s="10">
        <f t="shared" si="79"/>
        <v>2.2342873316631658E-3</v>
      </c>
      <c r="M847" s="10">
        <f t="shared" si="80"/>
        <v>0.40222072769557371</v>
      </c>
      <c r="N847" s="23">
        <f t="shared" si="82"/>
        <v>7.8181245578875111E-2</v>
      </c>
      <c r="O847">
        <f t="shared" si="83"/>
        <v>1.8962283197007087E-4</v>
      </c>
      <c r="P847" s="23"/>
    </row>
    <row r="848" spans="1:16" x14ac:dyDescent="0.2">
      <c r="A848" s="23"/>
      <c r="E848">
        <v>180.353141784668</v>
      </c>
      <c r="F848">
        <v>4999.654296875</v>
      </c>
      <c r="G848" s="1">
        <v>9.8964234688496701E-5</v>
      </c>
      <c r="H848" s="1">
        <v>2.5740320746297198E-8</v>
      </c>
      <c r="I848" s="29">
        <v>1.6762E-4</v>
      </c>
      <c r="J848" s="21">
        <f t="shared" si="81"/>
        <v>3.3526318030582582E-8</v>
      </c>
      <c r="K848" s="10">
        <f t="shared" si="78"/>
        <v>1.8828380205975178E-3</v>
      </c>
      <c r="L848" s="10">
        <f t="shared" si="79"/>
        <v>2.2338380205975178E-3</v>
      </c>
      <c r="M848" s="10">
        <f t="shared" si="80"/>
        <v>0.40287970525280625</v>
      </c>
      <c r="N848" s="23">
        <f t="shared" si="82"/>
        <v>7.8244050040403842E-2</v>
      </c>
      <c r="O848">
        <f t="shared" si="83"/>
        <v>7.9448346637094112E-5</v>
      </c>
      <c r="P848" s="23"/>
    </row>
    <row r="849" spans="1:16" x14ac:dyDescent="0.2">
      <c r="A849" s="23"/>
      <c r="E849">
        <v>180.69678497314499</v>
      </c>
      <c r="F849">
        <v>4999.654296875</v>
      </c>
      <c r="G849" s="1">
        <v>9.8909293116348994E-5</v>
      </c>
      <c r="H849" s="1">
        <v>2.55723263620128E-8</v>
      </c>
      <c r="I849" s="29">
        <v>1.6756E-4</v>
      </c>
      <c r="J849" s="21">
        <f t="shared" si="81"/>
        <v>3.3514317200837716E-8</v>
      </c>
      <c r="K849" s="10">
        <f t="shared" si="78"/>
        <v>1.8821640539990461E-3</v>
      </c>
      <c r="L849" s="10">
        <f t="shared" si="79"/>
        <v>2.2331640539990463E-3</v>
      </c>
      <c r="M849" s="10">
        <f t="shared" si="80"/>
        <v>0.4035255648752224</v>
      </c>
      <c r="N849" s="23">
        <f t="shared" si="82"/>
        <v>7.8271351923561439E-2</v>
      </c>
      <c r="O849">
        <f t="shared" si="83"/>
        <v>2.4503389782262036E-4</v>
      </c>
      <c r="P849" s="23"/>
    </row>
    <row r="850" spans="1:16" x14ac:dyDescent="0.2">
      <c r="A850" s="23"/>
      <c r="E850">
        <v>181.021034240723</v>
      </c>
      <c r="F850">
        <v>4999.654296875</v>
      </c>
      <c r="G850" s="1">
        <v>9.8874812035222906E-5</v>
      </c>
      <c r="H850" s="1">
        <v>2.5538392789552301E-8</v>
      </c>
      <c r="I850" s="29">
        <v>1.6752999999999999E-4</v>
      </c>
      <c r="J850" s="21">
        <f t="shared" si="81"/>
        <v>3.3508316785965279E-8</v>
      </c>
      <c r="K850" s="10">
        <f t="shared" si="78"/>
        <v>1.8818270706998101E-3</v>
      </c>
      <c r="L850" s="10">
        <f t="shared" si="79"/>
        <v>2.2328270706998103E-3</v>
      </c>
      <c r="M850" s="10">
        <f t="shared" si="80"/>
        <v>0.4041886656187636</v>
      </c>
      <c r="N850" s="23">
        <f t="shared" si="82"/>
        <v>7.8350803985462208E-2</v>
      </c>
      <c r="O850">
        <f t="shared" si="83"/>
        <v>2.3816909295356766E-4</v>
      </c>
      <c r="P850" s="23"/>
    </row>
    <row r="851" spans="1:16" x14ac:dyDescent="0.2">
      <c r="A851" s="23"/>
      <c r="E851">
        <v>181.33495330810501</v>
      </c>
      <c r="F851">
        <v>4999.654296875</v>
      </c>
      <c r="G851" s="1">
        <v>9.8843371514392399E-5</v>
      </c>
      <c r="H851" s="1">
        <v>2.4964885478908099E-8</v>
      </c>
      <c r="I851" s="29">
        <v>1.6750000000000001E-4</v>
      </c>
      <c r="J851" s="21">
        <f t="shared" si="81"/>
        <v>3.3502316371092849E-8</v>
      </c>
      <c r="K851" s="10">
        <f t="shared" si="78"/>
        <v>1.8814900874005744E-3</v>
      </c>
      <c r="L851" s="10">
        <f t="shared" si="79"/>
        <v>2.2324900874005744E-3</v>
      </c>
      <c r="M851" s="10">
        <f t="shared" si="80"/>
        <v>0.40482848575959041</v>
      </c>
      <c r="N851" s="23">
        <f t="shared" si="82"/>
        <v>7.8425569805001413E-2</v>
      </c>
      <c r="O851">
        <f t="shared" si="83"/>
        <v>1.2313122323691464E-4</v>
      </c>
      <c r="P851" s="23"/>
    </row>
    <row r="852" spans="1:16" x14ac:dyDescent="0.2">
      <c r="A852" s="23"/>
      <c r="E852">
        <v>181.66476440429699</v>
      </c>
      <c r="F852">
        <v>4999.654296875</v>
      </c>
      <c r="G852" s="1">
        <v>9.8791980010899604E-5</v>
      </c>
      <c r="H852" s="1">
        <v>2.7270446881395299E-8</v>
      </c>
      <c r="I852" s="29">
        <v>1.6745E-4</v>
      </c>
      <c r="J852" s="21">
        <f t="shared" si="81"/>
        <v>3.3492315679638787E-8</v>
      </c>
      <c r="K852" s="10">
        <f t="shared" si="78"/>
        <v>1.8809284485685142E-3</v>
      </c>
      <c r="L852" s="10">
        <f t="shared" si="79"/>
        <v>2.2319284485685141E-3</v>
      </c>
      <c r="M852" s="10">
        <f t="shared" si="80"/>
        <v>0.40546275577644719</v>
      </c>
      <c r="N852" s="23">
        <f t="shared" si="82"/>
        <v>7.8466179848712639E-2</v>
      </c>
      <c r="O852">
        <f t="shared" si="83"/>
        <v>2.5010718228980468E-4</v>
      </c>
      <c r="P852" s="23"/>
    </row>
    <row r="853" spans="1:16" x14ac:dyDescent="0.2">
      <c r="A853" s="23"/>
      <c r="E853">
        <v>182.002082824707</v>
      </c>
      <c r="F853">
        <v>4999.654296875</v>
      </c>
      <c r="G853" s="1">
        <v>9.8769472126246697E-5</v>
      </c>
      <c r="H853" s="1">
        <v>2.6950916660122499E-8</v>
      </c>
      <c r="I853" s="29">
        <v>1.6741999999999999E-4</v>
      </c>
      <c r="J853" s="21">
        <f t="shared" si="81"/>
        <v>3.348631526476635E-8</v>
      </c>
      <c r="K853" s="10">
        <f t="shared" si="78"/>
        <v>1.8805914652692782E-3</v>
      </c>
      <c r="L853" s="10">
        <f t="shared" si="79"/>
        <v>2.2315914652692782E-3</v>
      </c>
      <c r="M853" s="10">
        <f t="shared" si="80"/>
        <v>0.40615429469284842</v>
      </c>
      <c r="N853" s="23">
        <f t="shared" si="82"/>
        <v>7.8550545608375835E-2</v>
      </c>
      <c r="O853">
        <f t="shared" si="83"/>
        <v>1.2952193714152276E-4</v>
      </c>
      <c r="P853" s="23"/>
    </row>
    <row r="854" spans="1:16" x14ac:dyDescent="0.2">
      <c r="A854" s="23"/>
      <c r="E854">
        <v>182.34111022949199</v>
      </c>
      <c r="F854">
        <v>4999.654296875</v>
      </c>
      <c r="G854" s="1">
        <v>9.8723110811779494E-5</v>
      </c>
      <c r="H854" s="1">
        <v>2.71664126334305E-8</v>
      </c>
      <c r="I854" s="29">
        <v>1.6736999999999999E-4</v>
      </c>
      <c r="J854" s="21">
        <f t="shared" si="81"/>
        <v>3.3476314573312294E-8</v>
      </c>
      <c r="K854" s="10">
        <f t="shared" si="78"/>
        <v>1.8800298264372184E-3</v>
      </c>
      <c r="L854" s="10">
        <f t="shared" si="79"/>
        <v>2.2310298264372184E-3</v>
      </c>
      <c r="M854" s="10">
        <f t="shared" si="80"/>
        <v>0.40680845550767319</v>
      </c>
      <c r="N854" s="23">
        <f t="shared" si="82"/>
        <v>7.859445709458765E-2</v>
      </c>
      <c r="O854">
        <f t="shared" si="83"/>
        <v>1.8634163400365754E-4</v>
      </c>
      <c r="P854" s="23"/>
    </row>
    <row r="855" spans="1:16" x14ac:dyDescent="0.2">
      <c r="A855" s="23"/>
      <c r="E855">
        <v>182.676551818848</v>
      </c>
      <c r="F855">
        <v>4999.654296875</v>
      </c>
      <c r="G855" s="1">
        <v>9.8681306415565297E-5</v>
      </c>
      <c r="H855" s="1">
        <v>2.47263318660738E-8</v>
      </c>
      <c r="I855" s="29">
        <v>1.6733000000000001E-4</v>
      </c>
      <c r="J855" s="21">
        <f t="shared" si="81"/>
        <v>3.3468314020149054E-8</v>
      </c>
      <c r="K855" s="10">
        <f t="shared" si="78"/>
        <v>1.8795805153715708E-3</v>
      </c>
      <c r="L855" s="10">
        <f t="shared" si="79"/>
        <v>2.2305805153715707E-3</v>
      </c>
      <c r="M855" s="10">
        <f t="shared" si="80"/>
        <v>0.4074747571023874</v>
      </c>
      <c r="N855" s="23">
        <f t="shared" si="82"/>
        <v>7.8656963828461032E-2</v>
      </c>
      <c r="O855">
        <f t="shared" si="83"/>
        <v>2.4654773210923078E-4</v>
      </c>
      <c r="P855" s="23"/>
    </row>
    <row r="856" spans="1:16" x14ac:dyDescent="0.2">
      <c r="A856" s="23"/>
      <c r="E856">
        <v>183.011665344238</v>
      </c>
      <c r="F856">
        <v>4999.654296875</v>
      </c>
      <c r="G856" s="1">
        <v>9.8650722286629702E-5</v>
      </c>
      <c r="H856" s="1">
        <v>2.5656801503798E-8</v>
      </c>
      <c r="I856" s="29">
        <v>1.673E-4</v>
      </c>
      <c r="J856" s="21">
        <f t="shared" si="81"/>
        <v>3.3462313605276618E-8</v>
      </c>
      <c r="K856" s="10">
        <f t="shared" si="78"/>
        <v>1.8792435320723348E-3</v>
      </c>
      <c r="L856" s="10">
        <f t="shared" si="79"/>
        <v>2.2302435320723348E-3</v>
      </c>
      <c r="M856" s="10">
        <f t="shared" si="80"/>
        <v>0.40816058292777346</v>
      </c>
      <c r="N856" s="23">
        <f t="shared" si="82"/>
        <v>7.8739585308145066E-2</v>
      </c>
      <c r="O856">
        <f t="shared" si="83"/>
        <v>-1.028888036453021E-4</v>
      </c>
      <c r="P856" s="23"/>
    </row>
    <row r="857" spans="1:16" x14ac:dyDescent="0.2">
      <c r="A857" s="23"/>
      <c r="E857">
        <v>183.35935974121099</v>
      </c>
      <c r="F857">
        <v>4999.654296875</v>
      </c>
      <c r="G857" s="1">
        <v>9.8562108512425102E-5</v>
      </c>
      <c r="H857" s="1">
        <v>2.6198437104488301E-8</v>
      </c>
      <c r="I857" s="29">
        <v>1.6720999999999999E-4</v>
      </c>
      <c r="J857" s="21">
        <f t="shared" si="81"/>
        <v>3.3444312360659308E-8</v>
      </c>
      <c r="K857" s="10">
        <f t="shared" si="78"/>
        <v>1.8782325821746267E-3</v>
      </c>
      <c r="L857" s="10">
        <f t="shared" si="79"/>
        <v>2.2292325821746269E-3</v>
      </c>
      <c r="M857" s="10">
        <f t="shared" si="80"/>
        <v>0.40875065898178614</v>
      </c>
      <c r="N857" s="23">
        <f t="shared" si="82"/>
        <v>7.8703811447606339E-2</v>
      </c>
      <c r="O857">
        <f t="shared" si="83"/>
        <v>2.4741771974644148E-4</v>
      </c>
      <c r="P857" s="23"/>
    </row>
    <row r="858" spans="1:16" x14ac:dyDescent="0.2">
      <c r="A858" s="23"/>
      <c r="E858">
        <v>183.699836730957</v>
      </c>
      <c r="F858">
        <v>4999.654296875</v>
      </c>
      <c r="G858" s="1">
        <v>9.8537583291972606E-5</v>
      </c>
      <c r="H858" s="1">
        <v>2.7403630877533501E-8</v>
      </c>
      <c r="I858" s="29">
        <v>1.6718000000000001E-4</v>
      </c>
      <c r="J858" s="21">
        <f t="shared" si="81"/>
        <v>3.3438311945786879E-8</v>
      </c>
      <c r="K858" s="10">
        <f t="shared" si="78"/>
        <v>1.8778955988753912E-3</v>
      </c>
      <c r="L858" s="10">
        <f t="shared" si="79"/>
        <v>2.2288955988753914E-3</v>
      </c>
      <c r="M858" s="10">
        <f t="shared" si="80"/>
        <v>0.40944775760375801</v>
      </c>
      <c r="N858" s="23">
        <f t="shared" si="82"/>
        <v>7.8788051488035429E-2</v>
      </c>
      <c r="O858">
        <f t="shared" si="83"/>
        <v>1.1873949020229449E-4</v>
      </c>
      <c r="P858" s="23"/>
    </row>
    <row r="859" spans="1:16" x14ac:dyDescent="0.2">
      <c r="A859" s="23"/>
      <c r="E859">
        <v>184.033088684082</v>
      </c>
      <c r="F859">
        <v>4999.654296875</v>
      </c>
      <c r="G859" s="1">
        <v>9.8494714452814397E-5</v>
      </c>
      <c r="H859" s="1">
        <v>2.6866286333682501E-8</v>
      </c>
      <c r="I859" s="29">
        <v>1.6713000000000001E-4</v>
      </c>
      <c r="J859" s="21">
        <f t="shared" si="81"/>
        <v>3.3428311254332822E-8</v>
      </c>
      <c r="K859" s="10">
        <f t="shared" si="78"/>
        <v>1.8773339600433312E-3</v>
      </c>
      <c r="L859" s="10">
        <f t="shared" si="79"/>
        <v>2.2283339600433312E-3</v>
      </c>
      <c r="M859" s="10">
        <f t="shared" si="80"/>
        <v>0.41008718128640603</v>
      </c>
      <c r="N859" s="23">
        <f t="shared" si="82"/>
        <v>7.8827621655058411E-2</v>
      </c>
      <c r="O859">
        <f t="shared" si="83"/>
        <v>3.616354786015905E-4</v>
      </c>
      <c r="P859" s="23"/>
    </row>
    <row r="860" spans="1:16" x14ac:dyDescent="0.2">
      <c r="A860" s="23"/>
      <c r="E860">
        <v>184.343544006348</v>
      </c>
      <c r="F860">
        <v>4999.654296875</v>
      </c>
      <c r="G860" s="1">
        <v>9.8482436090720498E-5</v>
      </c>
      <c r="H860" s="1">
        <v>2.67437974563846E-8</v>
      </c>
      <c r="I860" s="29">
        <v>1.6712000000000001E-4</v>
      </c>
      <c r="J860" s="21">
        <f t="shared" si="81"/>
        <v>3.3426311116042012E-8</v>
      </c>
      <c r="K860" s="10">
        <f t="shared" si="78"/>
        <v>1.8772216322769195E-3</v>
      </c>
      <c r="L860" s="10">
        <f t="shared" si="79"/>
        <v>2.2282216322769195E-3</v>
      </c>
      <c r="M860" s="10">
        <f t="shared" si="80"/>
        <v>0.41075827252553687</v>
      </c>
      <c r="N860" s="23">
        <f t="shared" si="82"/>
        <v>7.8939893314110485E-2</v>
      </c>
      <c r="O860">
        <f t="shared" si="83"/>
        <v>9.5912253890514568E-5</v>
      </c>
      <c r="P860" s="23"/>
    </row>
    <row r="861" spans="1:16" x14ac:dyDescent="0.2">
      <c r="A861" s="23"/>
      <c r="E861">
        <v>184.655632019043</v>
      </c>
      <c r="F861">
        <v>4999.654296875</v>
      </c>
      <c r="G861" s="1">
        <v>9.8428483825196704E-5</v>
      </c>
      <c r="H861" s="1">
        <v>2.4941262222111599E-8</v>
      </c>
      <c r="I861" s="29">
        <v>1.6707000000000001E-4</v>
      </c>
      <c r="J861" s="21">
        <f t="shared" si="81"/>
        <v>3.341631042458795E-8</v>
      </c>
      <c r="K861" s="10">
        <f t="shared" si="78"/>
        <v>1.8766599934448593E-3</v>
      </c>
      <c r="L861" s="10">
        <f t="shared" si="79"/>
        <v>2.2276599934448593E-3</v>
      </c>
      <c r="M861" s="10">
        <f t="shared" si="80"/>
        <v>0.41134996401309765</v>
      </c>
      <c r="N861" s="23">
        <f t="shared" si="82"/>
        <v>7.8969826378820274E-2</v>
      </c>
      <c r="O861">
        <f t="shared" si="83"/>
        <v>4.2765999344486066E-4</v>
      </c>
      <c r="P861" s="23"/>
    </row>
    <row r="862" spans="1:16" x14ac:dyDescent="0.2">
      <c r="A862" s="23"/>
      <c r="E862">
        <v>184.99456024169899</v>
      </c>
      <c r="F862">
        <v>4999.654296875</v>
      </c>
      <c r="G862" s="1">
        <v>9.8423634897502806E-5</v>
      </c>
      <c r="H862" s="1">
        <v>2.66399361247574E-8</v>
      </c>
      <c r="I862" s="29">
        <v>1.6707000000000001E-4</v>
      </c>
      <c r="J862" s="21">
        <f t="shared" si="81"/>
        <v>3.341631042458795E-8</v>
      </c>
      <c r="K862" s="10">
        <f t="shared" si="78"/>
        <v>1.8766599934448593E-3</v>
      </c>
      <c r="L862" s="10">
        <f t="shared" si="79"/>
        <v>2.2276599934448593E-3</v>
      </c>
      <c r="M862" s="10">
        <f t="shared" si="80"/>
        <v>0.41210498085535779</v>
      </c>
      <c r="N862" s="23">
        <f t="shared" si="82"/>
        <v>7.9114772420299614E-2</v>
      </c>
      <c r="O862">
        <f t="shared" si="83"/>
        <v>7.0710580275988593E-6</v>
      </c>
      <c r="P862" s="23"/>
    </row>
    <row r="863" spans="1:16" x14ac:dyDescent="0.2">
      <c r="A863" s="23"/>
      <c r="E863">
        <v>185.34105682373001</v>
      </c>
      <c r="F863">
        <v>4999.654296875</v>
      </c>
      <c r="G863" s="1">
        <v>9.8353830022160702E-5</v>
      </c>
      <c r="H863" s="1">
        <v>2.7544159511490801E-8</v>
      </c>
      <c r="I863" s="29">
        <v>1.6699999999999999E-4</v>
      </c>
      <c r="J863" s="21">
        <f t="shared" si="81"/>
        <v>3.3402309456552267E-8</v>
      </c>
      <c r="K863" s="10">
        <f t="shared" si="78"/>
        <v>1.8758736990799752E-3</v>
      </c>
      <c r="L863" s="10">
        <f t="shared" si="79"/>
        <v>2.2268736990799752E-3</v>
      </c>
      <c r="M863" s="10">
        <f t="shared" si="80"/>
        <v>0.41273112480045154</v>
      </c>
      <c r="N863" s="23">
        <f t="shared" si="82"/>
        <v>7.911722251773752E-2</v>
      </c>
      <c r="O863">
        <f t="shared" si="83"/>
        <v>2.4128342229932476E-4</v>
      </c>
      <c r="P863" s="23"/>
    </row>
    <row r="864" spans="1:16" x14ac:dyDescent="0.2">
      <c r="A864" s="23"/>
      <c r="E864">
        <v>185.67819976806601</v>
      </c>
      <c r="F864">
        <v>4999.654296875</v>
      </c>
      <c r="G864" s="1">
        <v>9.8318181869027396E-5</v>
      </c>
      <c r="H864" s="1">
        <v>2.3989499635886901E-8</v>
      </c>
      <c r="I864" s="29">
        <v>1.6697000000000001E-4</v>
      </c>
      <c r="J864" s="21">
        <f t="shared" si="81"/>
        <v>3.3396309041679837E-8</v>
      </c>
      <c r="K864" s="10">
        <f t="shared" si="78"/>
        <v>1.8755367157807397E-3</v>
      </c>
      <c r="L864" s="10">
        <f t="shared" si="79"/>
        <v>2.2265367157807397E-3</v>
      </c>
      <c r="M864" s="10">
        <f t="shared" si="80"/>
        <v>0.4134193291036698</v>
      </c>
      <c r="N864" s="23">
        <f t="shared" si="82"/>
        <v>7.919856952115098E-2</v>
      </c>
      <c r="O864">
        <f t="shared" si="83"/>
        <v>1.0249326686922225E-4</v>
      </c>
      <c r="P864" s="23"/>
    </row>
    <row r="865" spans="1:16" x14ac:dyDescent="0.2">
      <c r="A865" s="23"/>
      <c r="E865">
        <v>186.00057983398401</v>
      </c>
      <c r="F865">
        <v>4999.654296875</v>
      </c>
      <c r="G865" s="1">
        <v>9.8262347982306601E-5</v>
      </c>
      <c r="H865" s="1">
        <v>2.6522997008667199E-8</v>
      </c>
      <c r="I865" s="29">
        <v>1.6692000000000001E-4</v>
      </c>
      <c r="J865" s="21">
        <f t="shared" si="81"/>
        <v>3.3386308350225781E-8</v>
      </c>
      <c r="K865" s="10">
        <f t="shared" si="78"/>
        <v>1.8749750769486799E-3</v>
      </c>
      <c r="L865" s="10">
        <f t="shared" si="79"/>
        <v>2.2259750769486799E-3</v>
      </c>
      <c r="M865" s="10">
        <f t="shared" si="80"/>
        <v>0.4140326550084516</v>
      </c>
      <c r="N865" s="23">
        <f t="shared" si="82"/>
        <v>7.9231611307280431E-2</v>
      </c>
      <c r="O865">
        <f t="shared" si="83"/>
        <v>2.3804450639440796E-4</v>
      </c>
      <c r="P865" s="23"/>
    </row>
    <row r="866" spans="1:16" x14ac:dyDescent="0.2">
      <c r="A866" s="23"/>
      <c r="E866">
        <v>186.33470153808599</v>
      </c>
      <c r="F866">
        <v>4999.654296875</v>
      </c>
      <c r="G866" s="1">
        <v>9.8238594087678998E-5</v>
      </c>
      <c r="H866" s="1">
        <v>2.6040917185332799E-8</v>
      </c>
      <c r="I866" s="29">
        <v>1.6689E-4</v>
      </c>
      <c r="J866" s="21">
        <f t="shared" si="81"/>
        <v>3.3380307935353344E-8</v>
      </c>
      <c r="K866" s="10">
        <f t="shared" si="78"/>
        <v>1.8746380936494438E-3</v>
      </c>
      <c r="L866" s="10">
        <f t="shared" si="79"/>
        <v>2.2256380936494439E-3</v>
      </c>
      <c r="M866" s="10">
        <f t="shared" si="80"/>
        <v>0.41471360991196382</v>
      </c>
      <c r="N866" s="23">
        <f t="shared" si="82"/>
        <v>7.9311147143409047E-2</v>
      </c>
      <c r="O866">
        <f t="shared" si="83"/>
        <v>2.3960932282108535E-4</v>
      </c>
      <c r="P866" s="23"/>
    </row>
    <row r="867" spans="1:16" x14ac:dyDescent="0.2">
      <c r="A867" s="23"/>
      <c r="E867">
        <v>186.6728515625</v>
      </c>
      <c r="F867">
        <v>4999.654296875</v>
      </c>
      <c r="G867" s="1">
        <v>9.8201219782685206E-5</v>
      </c>
      <c r="H867" s="1">
        <v>2.6697007800715101E-8</v>
      </c>
      <c r="I867" s="29">
        <v>1.6686000000000001E-4</v>
      </c>
      <c r="J867" s="21">
        <f t="shared" si="81"/>
        <v>3.3374307520480908E-8</v>
      </c>
      <c r="K867" s="10">
        <f t="shared" si="78"/>
        <v>1.8743011103502078E-3</v>
      </c>
      <c r="L867" s="10">
        <f t="shared" si="79"/>
        <v>2.225301110350208E-3</v>
      </c>
      <c r="M867" s="10">
        <f t="shared" si="80"/>
        <v>0.41540330385427082</v>
      </c>
      <c r="N867" s="23">
        <f t="shared" si="82"/>
        <v>7.939217104177082E-2</v>
      </c>
      <c r="O867">
        <f t="shared" si="83"/>
        <v>1.1225919089246654E-4</v>
      </c>
      <c r="P867" s="23"/>
    </row>
    <row r="868" spans="1:16" x14ac:dyDescent="0.2">
      <c r="A868" s="23"/>
      <c r="E868">
        <v>187.00836944580101</v>
      </c>
      <c r="F868">
        <v>4999.654296875</v>
      </c>
      <c r="G868" s="1">
        <v>9.8157349993825401E-5</v>
      </c>
      <c r="H868" s="1">
        <v>2.9458033637778499E-8</v>
      </c>
      <c r="I868" s="29">
        <v>1.6681000000000001E-4</v>
      </c>
      <c r="J868" s="21">
        <f t="shared" si="81"/>
        <v>3.3364306829026852E-8</v>
      </c>
      <c r="K868" s="10">
        <f t="shared" si="78"/>
        <v>1.873739471518148E-3</v>
      </c>
      <c r="L868" s="10">
        <f t="shared" si="79"/>
        <v>2.2247394715181482E-3</v>
      </c>
      <c r="M868" s="10">
        <f t="shared" si="80"/>
        <v>0.41604490101032193</v>
      </c>
      <c r="N868" s="23">
        <f t="shared" si="82"/>
        <v>7.9429836007880145E-2</v>
      </c>
      <c r="O868">
        <f t="shared" si="83"/>
        <v>2.3730908417332272E-4</v>
      </c>
      <c r="P868" s="23"/>
    </row>
    <row r="869" spans="1:16" x14ac:dyDescent="0.2">
      <c r="A869" s="23"/>
      <c r="E869">
        <v>187.34519958496099</v>
      </c>
      <c r="F869">
        <v>4999.654296875</v>
      </c>
      <c r="G869" s="1">
        <v>9.8130521044190701E-5</v>
      </c>
      <c r="H869" s="1">
        <v>2.5692175209227301E-8</v>
      </c>
      <c r="I869" s="29">
        <v>1.6678E-4</v>
      </c>
      <c r="J869" s="21">
        <f t="shared" si="81"/>
        <v>3.3358306414154415E-8</v>
      </c>
      <c r="K869" s="10">
        <f t="shared" si="78"/>
        <v>1.8734024882189121E-3</v>
      </c>
      <c r="L869" s="10">
        <f t="shared" si="79"/>
        <v>2.2244024882189122E-3</v>
      </c>
      <c r="M869" s="10">
        <f t="shared" si="80"/>
        <v>0.41673112811265595</v>
      </c>
      <c r="N869" s="23">
        <f t="shared" si="82"/>
        <v>7.9509768859726174E-2</v>
      </c>
      <c r="O869">
        <f t="shared" si="83"/>
        <v>9.2172332124181779E-5</v>
      </c>
      <c r="P869" s="23"/>
    </row>
    <row r="870" spans="1:16" x14ac:dyDescent="0.2">
      <c r="A870" s="23"/>
      <c r="E870">
        <v>187.66244506835901</v>
      </c>
      <c r="F870">
        <v>4999.654296875</v>
      </c>
      <c r="G870" s="1">
        <v>9.8088193833445795E-5</v>
      </c>
      <c r="H870" s="1">
        <v>2.3979328741898001E-8</v>
      </c>
      <c r="I870" s="29">
        <v>1.6673E-4</v>
      </c>
      <c r="J870" s="21">
        <f t="shared" si="81"/>
        <v>3.3348305722700359E-8</v>
      </c>
      <c r="K870" s="10">
        <f t="shared" si="78"/>
        <v>1.8728408493868523E-3</v>
      </c>
      <c r="L870" s="10">
        <f t="shared" si="79"/>
        <v>2.2238408493868525E-3</v>
      </c>
      <c r="M870" s="10">
        <f t="shared" si="80"/>
        <v>0.41733141123883305</v>
      </c>
      <c r="N870" s="23">
        <f t="shared" si="82"/>
        <v>7.9539010115786832E-2</v>
      </c>
      <c r="O870">
        <f t="shared" si="83"/>
        <v>2.3943341216866145E-4</v>
      </c>
      <c r="P870" s="23"/>
    </row>
    <row r="871" spans="1:16" x14ac:dyDescent="0.2">
      <c r="A871" s="23"/>
      <c r="E871">
        <v>188.00600433349601</v>
      </c>
      <c r="F871">
        <v>4999.654296875</v>
      </c>
      <c r="G871" s="1">
        <v>9.8058019006835103E-5</v>
      </c>
      <c r="H871" s="1">
        <v>2.3241201576304201E-8</v>
      </c>
      <c r="I871" s="29">
        <v>1.6670000000000001E-4</v>
      </c>
      <c r="J871" s="21">
        <f t="shared" si="81"/>
        <v>3.3342305307827929E-8</v>
      </c>
      <c r="K871" s="10">
        <f t="shared" si="78"/>
        <v>1.8725038660876165E-3</v>
      </c>
      <c r="L871" s="10">
        <f t="shared" si="79"/>
        <v>2.2235038660876165E-3</v>
      </c>
      <c r="M871" s="10">
        <f t="shared" si="80"/>
        <v>0.41803207748321358</v>
      </c>
      <c r="N871" s="23">
        <f t="shared" si="82"/>
        <v>7.9621269682920742E-2</v>
      </c>
      <c r="O871">
        <f t="shared" si="83"/>
        <v>1.0274776332440619E-4</v>
      </c>
      <c r="P871" s="23"/>
    </row>
    <row r="872" spans="1:16" x14ac:dyDescent="0.2">
      <c r="A872" s="23"/>
      <c r="E872">
        <v>188.33577728271499</v>
      </c>
      <c r="F872">
        <v>4999.654296875</v>
      </c>
      <c r="G872" s="1">
        <v>9.8004913948577198E-5</v>
      </c>
      <c r="H872" s="1">
        <v>2.5767389406275201E-8</v>
      </c>
      <c r="I872" s="29">
        <v>1.6665000000000001E-4</v>
      </c>
      <c r="J872" s="21">
        <f t="shared" si="81"/>
        <v>3.3332304616373866E-8</v>
      </c>
      <c r="K872" s="10">
        <f t="shared" si="78"/>
        <v>1.8719422272555563E-3</v>
      </c>
      <c r="L872" s="10">
        <f t="shared" si="79"/>
        <v>2.2229422272555563E-3</v>
      </c>
      <c r="M872" s="10">
        <f t="shared" si="80"/>
        <v>0.41865955222474482</v>
      </c>
      <c r="N872" s="23">
        <f t="shared" si="82"/>
        <v>7.9655153115857885E-2</v>
      </c>
      <c r="O872">
        <f t="shared" si="83"/>
        <v>3.3293367197844133E-5</v>
      </c>
      <c r="P872" s="23"/>
    </row>
    <row r="873" spans="1:16" x14ac:dyDescent="0.2">
      <c r="A873" s="23"/>
      <c r="E873">
        <v>188.66210174560501</v>
      </c>
      <c r="F873">
        <v>4999.654296875</v>
      </c>
      <c r="G873" s="1">
        <v>9.7940321071833306E-5</v>
      </c>
      <c r="H873" s="1">
        <v>2.7008561261359999E-8</v>
      </c>
      <c r="I873" s="29">
        <v>1.6658999999999999E-4</v>
      </c>
      <c r="J873" s="21">
        <f t="shared" si="81"/>
        <v>3.3320303786628993E-8</v>
      </c>
      <c r="K873" s="10">
        <f t="shared" si="78"/>
        <v>1.8712682606570842E-3</v>
      </c>
      <c r="L873" s="10">
        <f t="shared" si="79"/>
        <v>2.2222682606570844E-3</v>
      </c>
      <c r="M873" s="10">
        <f t="shared" si="80"/>
        <v>0.41925780069811552</v>
      </c>
      <c r="N873" s="23">
        <f t="shared" si="82"/>
        <v>7.9666017556026522E-2</v>
      </c>
      <c r="O873">
        <f t="shared" si="83"/>
        <v>4.8321850682351691E-4</v>
      </c>
      <c r="P873" s="23"/>
    </row>
    <row r="874" spans="1:16" x14ac:dyDescent="0.2">
      <c r="A874" s="23"/>
      <c r="E874">
        <v>189.01043701171901</v>
      </c>
      <c r="F874">
        <v>4999.654296875</v>
      </c>
      <c r="G874" s="1">
        <v>9.7949786892761705E-5</v>
      </c>
      <c r="H874" s="1">
        <v>2.59310430627926E-8</v>
      </c>
      <c r="I874" s="29">
        <v>1.6660000000000001E-4</v>
      </c>
      <c r="J874" s="21">
        <f t="shared" si="81"/>
        <v>3.332230392491981E-8</v>
      </c>
      <c r="K874" s="10">
        <f t="shared" si="78"/>
        <v>1.8713805884234965E-3</v>
      </c>
      <c r="L874" s="10">
        <f t="shared" si="79"/>
        <v>2.2223805884234965E-3</v>
      </c>
      <c r="M874" s="10">
        <f t="shared" si="80"/>
        <v>0.42005312622428631</v>
      </c>
      <c r="N874" s="23">
        <f t="shared" si="82"/>
        <v>7.9834339603192098E-2</v>
      </c>
      <c r="O874">
        <f t="shared" si="83"/>
        <v>-8.1362727173118796E-5</v>
      </c>
      <c r="P874" s="23"/>
    </row>
    <row r="875" spans="1:16" x14ac:dyDescent="0.2">
      <c r="A875" s="23"/>
      <c r="E875">
        <v>189.34821319580101</v>
      </c>
      <c r="F875">
        <v>4999.654296875</v>
      </c>
      <c r="G875" s="1">
        <v>9.7878889992533894E-5</v>
      </c>
      <c r="H875" s="1">
        <v>2.6515523774067201E-8</v>
      </c>
      <c r="I875" s="29">
        <v>1.6652E-4</v>
      </c>
      <c r="J875" s="21">
        <f t="shared" si="81"/>
        <v>3.3306302818593317E-8</v>
      </c>
      <c r="K875" s="10">
        <f t="shared" si="78"/>
        <v>1.8704819662922008E-3</v>
      </c>
      <c r="L875" s="10">
        <f t="shared" si="79"/>
        <v>2.2214819662922007E-3</v>
      </c>
      <c r="M875" s="10">
        <f t="shared" si="80"/>
        <v>0.42063364096412287</v>
      </c>
      <c r="N875" s="23">
        <f t="shared" si="82"/>
        <v>7.9806857211681057E-2</v>
      </c>
      <c r="O875">
        <f t="shared" si="83"/>
        <v>2.897397150418839E-4</v>
      </c>
      <c r="P875" s="23"/>
    </row>
    <row r="876" spans="1:16" x14ac:dyDescent="0.2">
      <c r="A876" s="23"/>
      <c r="E876">
        <v>189.67165374755899</v>
      </c>
      <c r="F876">
        <v>4999.654296875</v>
      </c>
      <c r="G876" s="1">
        <v>9.7861486849526693E-5</v>
      </c>
      <c r="H876" s="1">
        <v>2.5907045317358601E-8</v>
      </c>
      <c r="I876" s="29">
        <v>1.6650000000000001E-4</v>
      </c>
      <c r="J876" s="21">
        <f t="shared" si="81"/>
        <v>3.3302302542011697E-8</v>
      </c>
      <c r="K876" s="10">
        <f t="shared" si="78"/>
        <v>1.870257310759377E-3</v>
      </c>
      <c r="L876" s="10">
        <f t="shared" si="79"/>
        <v>2.2212573107593769E-3</v>
      </c>
      <c r="M876" s="10">
        <f t="shared" si="80"/>
        <v>0.42130954753058658</v>
      </c>
      <c r="N876" s="23">
        <f t="shared" si="82"/>
        <v>7.9900570784980404E-2</v>
      </c>
      <c r="O876">
        <f t="shared" si="83"/>
        <v>1.0291374059708516E-4</v>
      </c>
      <c r="P876" s="23"/>
    </row>
    <row r="877" spans="1:16" x14ac:dyDescent="0.2">
      <c r="A877" s="23"/>
      <c r="E877">
        <v>190.006874084473</v>
      </c>
      <c r="F877">
        <v>4999.654296875</v>
      </c>
      <c r="G877" s="1">
        <v>9.7821586831343905E-5</v>
      </c>
      <c r="H877" s="1">
        <v>3.0290148792712601E-8</v>
      </c>
      <c r="I877" s="29">
        <v>1.6645000000000001E-4</v>
      </c>
      <c r="J877" s="21">
        <f t="shared" si="81"/>
        <v>3.3292301850557635E-8</v>
      </c>
      <c r="K877" s="10">
        <f t="shared" si="78"/>
        <v>1.8696956719273167E-3</v>
      </c>
      <c r="L877" s="10">
        <f t="shared" si="79"/>
        <v>2.2206956719273167E-3</v>
      </c>
      <c r="M877" s="10">
        <f t="shared" si="80"/>
        <v>0.42194744291582781</v>
      </c>
      <c r="N877" s="23">
        <f t="shared" si="82"/>
        <v>7.993506956377644E-2</v>
      </c>
      <c r="O877">
        <f t="shared" si="83"/>
        <v>1.5895263456523125E-4</v>
      </c>
      <c r="P877" s="23"/>
    </row>
    <row r="878" spans="1:16" x14ac:dyDescent="0.2">
      <c r="A878" s="23"/>
      <c r="E878">
        <v>190.33360290527301</v>
      </c>
      <c r="F878">
        <v>4999.654296875</v>
      </c>
      <c r="G878" s="1">
        <v>9.7777276979394196E-5</v>
      </c>
      <c r="H878" s="1">
        <v>2.5720218826251501E-8</v>
      </c>
      <c r="I878" s="29">
        <v>1.6641E-4</v>
      </c>
      <c r="J878" s="21">
        <f t="shared" si="81"/>
        <v>3.3284301297394388E-8</v>
      </c>
      <c r="K878" s="10">
        <f t="shared" si="78"/>
        <v>1.8692463608616689E-3</v>
      </c>
      <c r="L878" s="10">
        <f t="shared" si="79"/>
        <v>2.220246360861669E-3</v>
      </c>
      <c r="M878" s="10">
        <f t="shared" si="80"/>
        <v>0.4225874892001224</v>
      </c>
      <c r="N878" s="23">
        <f t="shared" si="82"/>
        <v>7.9987003970630993E-2</v>
      </c>
      <c r="O878">
        <f t="shared" si="83"/>
        <v>1.0535085845721136E-4</v>
      </c>
      <c r="P878" s="23"/>
    </row>
    <row r="879" spans="1:16" x14ac:dyDescent="0.2">
      <c r="A879" s="23"/>
      <c r="E879">
        <v>190.67368316650399</v>
      </c>
      <c r="F879">
        <v>4999.654296875</v>
      </c>
      <c r="G879" s="1">
        <v>9.7731606430737796E-5</v>
      </c>
      <c r="H879" s="1">
        <v>2.8637967531628401E-8</v>
      </c>
      <c r="I879" s="29">
        <v>1.6636E-4</v>
      </c>
      <c r="J879" s="21">
        <f t="shared" si="81"/>
        <v>3.3274300605940332E-8</v>
      </c>
      <c r="K879" s="10">
        <f t="shared" si="78"/>
        <v>1.8686847220296091E-3</v>
      </c>
      <c r="L879" s="10">
        <f t="shared" si="79"/>
        <v>2.2196847220296093E-3</v>
      </c>
      <c r="M879" s="10">
        <f t="shared" si="80"/>
        <v>0.42323546141780322</v>
      </c>
      <c r="N879" s="23">
        <f t="shared" si="82"/>
        <v>8.002283171809603E-2</v>
      </c>
      <c r="O879">
        <f t="shared" si="83"/>
        <v>2.9707658876545329E-4</v>
      </c>
      <c r="P879" s="23"/>
    </row>
    <row r="880" spans="1:16" x14ac:dyDescent="0.2">
      <c r="A880" s="23"/>
      <c r="E880">
        <v>191.02369689941401</v>
      </c>
      <c r="F880">
        <v>4999.654296875</v>
      </c>
      <c r="G880" s="1">
        <v>9.7707692132846497E-5</v>
      </c>
      <c r="H880" s="1">
        <v>2.5910994868256298E-8</v>
      </c>
      <c r="I880" s="29">
        <v>1.6634000000000001E-4</v>
      </c>
      <c r="J880" s="21">
        <f t="shared" si="81"/>
        <v>3.3270300329358712E-8</v>
      </c>
      <c r="K880" s="10">
        <f t="shared" si="78"/>
        <v>1.8684600664967852E-3</v>
      </c>
      <c r="L880" s="10">
        <f t="shared" si="79"/>
        <v>2.2194600664967854E-3</v>
      </c>
      <c r="M880" s="10">
        <f t="shared" si="80"/>
        <v>0.42396946702283517</v>
      </c>
      <c r="N880" s="23">
        <f t="shared" si="82"/>
        <v>8.0126812603889999E-2</v>
      </c>
      <c r="O880">
        <f t="shared" si="83"/>
        <v>2.2095181312450462E-4</v>
      </c>
      <c r="P880" s="23"/>
    </row>
    <row r="881" spans="1:16" x14ac:dyDescent="0.2">
      <c r="A881" s="23"/>
      <c r="E881">
        <v>191.34852600097699</v>
      </c>
      <c r="F881">
        <v>4999.654296875</v>
      </c>
      <c r="G881" s="1">
        <v>9.7683058435330203E-5</v>
      </c>
      <c r="H881" s="1">
        <v>2.6209651577092599E-8</v>
      </c>
      <c r="I881" s="29">
        <v>1.6631E-4</v>
      </c>
      <c r="J881" s="21">
        <f t="shared" si="81"/>
        <v>3.3264299914486276E-8</v>
      </c>
      <c r="K881" s="10">
        <f t="shared" si="78"/>
        <v>1.8681230831975493E-3</v>
      </c>
      <c r="L881" s="10">
        <f t="shared" si="79"/>
        <v>2.2191230831975495E-3</v>
      </c>
      <c r="M881" s="10">
        <f t="shared" si="80"/>
        <v>0.4246259309845945</v>
      </c>
      <c r="N881" s="23">
        <f t="shared" si="82"/>
        <v>8.0198584182835944E-2</v>
      </c>
      <c r="O881">
        <f t="shared" si="83"/>
        <v>1.7372481382439484E-5</v>
      </c>
      <c r="P881" s="23"/>
    </row>
    <row r="882" spans="1:16" x14ac:dyDescent="0.2">
      <c r="A882" s="23"/>
      <c r="E882">
        <v>191.67006683349601</v>
      </c>
      <c r="F882">
        <v>4999.654296875</v>
      </c>
      <c r="G882" s="1">
        <v>9.7630541065937793E-5</v>
      </c>
      <c r="H882" s="1">
        <v>2.7091203880653799E-8</v>
      </c>
      <c r="I882" s="29">
        <v>1.6625E-4</v>
      </c>
      <c r="J882" s="21">
        <f t="shared" si="81"/>
        <v>3.3252299084741409E-8</v>
      </c>
      <c r="K882" s="10">
        <f t="shared" si="78"/>
        <v>1.8674491165990776E-3</v>
      </c>
      <c r="L882" s="10">
        <f t="shared" si="79"/>
        <v>2.2184491165990776E-3</v>
      </c>
      <c r="M882" s="10">
        <f t="shared" si="80"/>
        <v>0.42521029044525538</v>
      </c>
      <c r="N882" s="23">
        <f t="shared" si="82"/>
        <v>8.0204170144962575E-2</v>
      </c>
      <c r="O882">
        <f t="shared" si="83"/>
        <v>2.2252278026550605E-4</v>
      </c>
      <c r="P882" s="23"/>
    </row>
    <row r="883" spans="1:16" x14ac:dyDescent="0.2">
      <c r="A883" s="23"/>
      <c r="E883">
        <v>192.000297546387</v>
      </c>
      <c r="F883">
        <v>4999.654296875</v>
      </c>
      <c r="G883" s="1">
        <v>9.7595761723782794E-5</v>
      </c>
      <c r="H883" s="1">
        <v>2.87184078710851E-8</v>
      </c>
      <c r="I883" s="29">
        <v>1.6621999999999999E-4</v>
      </c>
      <c r="J883" s="21">
        <f t="shared" si="81"/>
        <v>3.3246298669868966E-8</v>
      </c>
      <c r="K883" s="10">
        <f t="shared" si="78"/>
        <v>1.8671121332998412E-3</v>
      </c>
      <c r="L883" s="10">
        <f t="shared" si="79"/>
        <v>2.2181121332998412E-3</v>
      </c>
      <c r="M883" s="10">
        <f t="shared" si="80"/>
        <v>0.42587818958482071</v>
      </c>
      <c r="N883" s="23">
        <f t="shared" si="82"/>
        <v>8.0277654001324139E-2</v>
      </c>
      <c r="O883">
        <f t="shared" si="83"/>
        <v>1.4853749264973987E-4</v>
      </c>
      <c r="P883" s="23"/>
    </row>
    <row r="884" spans="1:16" x14ac:dyDescent="0.2">
      <c r="A884" s="23"/>
      <c r="E884">
        <v>192.32084655761699</v>
      </c>
      <c r="F884">
        <v>4999.654296875</v>
      </c>
      <c r="G884" s="1">
        <v>9.7553765502828694E-5</v>
      </c>
      <c r="H884" s="1">
        <v>2.7928469043100601E-8</v>
      </c>
      <c r="I884" s="29">
        <v>1.6618000000000001E-4</v>
      </c>
      <c r="J884" s="21">
        <f t="shared" si="81"/>
        <v>3.3238298116705727E-8</v>
      </c>
      <c r="K884" s="10">
        <f t="shared" si="78"/>
        <v>1.8666628222341935E-3</v>
      </c>
      <c r="L884" s="10">
        <f t="shared" si="79"/>
        <v>2.2176628222341935E-3</v>
      </c>
      <c r="M884" s="10">
        <f t="shared" si="80"/>
        <v>0.42650279135143415</v>
      </c>
      <c r="N884" s="23">
        <f t="shared" si="82"/>
        <v>8.0325267547723594E-2</v>
      </c>
      <c r="O884">
        <f t="shared" si="83"/>
        <v>1.600575188228544E-4</v>
      </c>
      <c r="P884" s="23"/>
    </row>
    <row r="885" spans="1:16" x14ac:dyDescent="0.2">
      <c r="A885" s="23"/>
      <c r="E885">
        <v>192.65687561035199</v>
      </c>
      <c r="F885">
        <v>4999.654296875</v>
      </c>
      <c r="G885" s="1">
        <v>9.7523969420925202E-5</v>
      </c>
      <c r="H885" s="1">
        <v>2.6513042218674099E-8</v>
      </c>
      <c r="I885" s="29">
        <v>1.6614000000000001E-4</v>
      </c>
      <c r="J885" s="21">
        <f t="shared" si="81"/>
        <v>3.323029756354248E-8</v>
      </c>
      <c r="K885" s="10">
        <f t="shared" si="78"/>
        <v>1.8662135111685457E-3</v>
      </c>
      <c r="L885" s="10">
        <f t="shared" si="79"/>
        <v>2.2172135111685459E-3</v>
      </c>
      <c r="M885" s="10">
        <f t="shared" si="80"/>
        <v>0.4271614276227903</v>
      </c>
      <c r="N885" s="23">
        <f t="shared" si="82"/>
        <v>8.0379051524156753E-2</v>
      </c>
      <c r="O885">
        <f t="shared" si="83"/>
        <v>1.6512925624741914E-4</v>
      </c>
      <c r="P885" s="23"/>
    </row>
    <row r="886" spans="1:16" x14ac:dyDescent="0.2">
      <c r="A886" s="23"/>
      <c r="E886">
        <v>193.00087738037101</v>
      </c>
      <c r="F886">
        <v>4999.654296875</v>
      </c>
      <c r="G886" s="1">
        <v>9.7482959652670005E-5</v>
      </c>
      <c r="H886" s="1">
        <v>2.6771229028391501E-8</v>
      </c>
      <c r="I886" s="29">
        <v>1.661E-4</v>
      </c>
      <c r="J886" s="21">
        <f t="shared" si="81"/>
        <v>3.3222297010379234E-8</v>
      </c>
      <c r="K886" s="10">
        <f t="shared" si="78"/>
        <v>1.8657642001028978E-3</v>
      </c>
      <c r="L886" s="10">
        <f t="shared" si="79"/>
        <v>2.2167642001028978E-3</v>
      </c>
      <c r="M886" s="10">
        <f t="shared" si="80"/>
        <v>0.42783743556525561</v>
      </c>
      <c r="N886" s="23">
        <f t="shared" si="82"/>
        <v>8.0435856280587789E-2</v>
      </c>
      <c r="O886">
        <f t="shared" si="83"/>
        <v>2.8825545425487374E-4</v>
      </c>
      <c r="P886" s="23"/>
    </row>
    <row r="887" spans="1:16" x14ac:dyDescent="0.2">
      <c r="A887" s="23"/>
      <c r="E887">
        <v>193.3388671875</v>
      </c>
      <c r="F887">
        <v>4999.654296875</v>
      </c>
      <c r="G887" s="1">
        <v>9.7470033346574295E-5</v>
      </c>
      <c r="H887" s="1">
        <v>2.7556219761544201E-8</v>
      </c>
      <c r="I887" s="29">
        <v>1.6608000000000001E-4</v>
      </c>
      <c r="J887" s="21">
        <f t="shared" si="81"/>
        <v>3.3218296733797614E-8</v>
      </c>
      <c r="K887" s="10">
        <f t="shared" si="78"/>
        <v>1.865539544570074E-3</v>
      </c>
      <c r="L887" s="10">
        <f t="shared" si="79"/>
        <v>2.2165395445700739E-3</v>
      </c>
      <c r="M887" s="10">
        <f t="shared" si="80"/>
        <v>0.42854324462347526</v>
      </c>
      <c r="N887" s="23">
        <f t="shared" si="82"/>
        <v>8.0533283685975274E-2</v>
      </c>
      <c r="O887">
        <f t="shared" si="83"/>
        <v>9.4916212199381097E-5</v>
      </c>
      <c r="P887" s="23"/>
    </row>
    <row r="888" spans="1:16" x14ac:dyDescent="0.2">
      <c r="A888" s="23"/>
      <c r="E888">
        <v>193.67707824707</v>
      </c>
      <c r="F888">
        <v>4999.654296875</v>
      </c>
      <c r="G888" s="1">
        <v>9.7418565963142706E-5</v>
      </c>
      <c r="H888" s="1">
        <v>2.4999350930565801E-8</v>
      </c>
      <c r="I888" s="29">
        <v>1.6603000000000001E-4</v>
      </c>
      <c r="J888" s="21">
        <f t="shared" si="81"/>
        <v>3.3208296042343551E-8</v>
      </c>
      <c r="K888" s="10">
        <f t="shared" si="78"/>
        <v>1.8649779057380138E-3</v>
      </c>
      <c r="L888" s="10">
        <f t="shared" si="79"/>
        <v>2.2159779057380137E-3</v>
      </c>
      <c r="M888" s="10">
        <f t="shared" si="80"/>
        <v>0.42918412624339958</v>
      </c>
      <c r="N888" s="23">
        <f t="shared" si="82"/>
        <v>8.0565385398673597E-2</v>
      </c>
      <c r="O888">
        <f t="shared" si="83"/>
        <v>1.5952352533749636E-4</v>
      </c>
      <c r="P888" s="23"/>
    </row>
    <row r="889" spans="1:16" x14ac:dyDescent="0.2">
      <c r="A889" s="23"/>
      <c r="E889">
        <v>194.01699829101599</v>
      </c>
      <c r="F889">
        <v>4999.654296875</v>
      </c>
      <c r="G889" s="1">
        <v>9.7378510852542494E-5</v>
      </c>
      <c r="H889" s="1">
        <v>3.0073479223658101E-8</v>
      </c>
      <c r="I889" s="29">
        <v>1.6599E-4</v>
      </c>
      <c r="J889" s="21">
        <f t="shared" si="81"/>
        <v>3.3200295489180305E-8</v>
      </c>
      <c r="K889" s="10">
        <f t="shared" si="78"/>
        <v>1.8645285946723659E-3</v>
      </c>
      <c r="L889" s="10">
        <f t="shared" si="79"/>
        <v>2.2155285946723661E-3</v>
      </c>
      <c r="M889" s="10">
        <f t="shared" si="80"/>
        <v>0.42985020756624553</v>
      </c>
      <c r="N889" s="23">
        <f t="shared" si="82"/>
        <v>8.0619610642416739E-2</v>
      </c>
      <c r="O889">
        <f t="shared" si="83"/>
        <v>3.5003029130431881E-4</v>
      </c>
      <c r="P889" s="23"/>
    </row>
    <row r="890" spans="1:16" x14ac:dyDescent="0.2">
      <c r="A890" s="23"/>
      <c r="E890">
        <v>194.350303649902</v>
      </c>
      <c r="F890">
        <v>4999.654296875</v>
      </c>
      <c r="G890" s="1">
        <v>9.7367884518020396E-5</v>
      </c>
      <c r="H890" s="1">
        <v>2.8803837967381501E-8</v>
      </c>
      <c r="I890" s="29">
        <v>1.6598000000000001E-4</v>
      </c>
      <c r="J890" s="21">
        <f t="shared" si="81"/>
        <v>3.3198295350889495E-8</v>
      </c>
      <c r="K890" s="10">
        <f t="shared" si="78"/>
        <v>1.864416266905954E-3</v>
      </c>
      <c r="L890" s="10">
        <f t="shared" si="79"/>
        <v>2.2154162669059539E-3</v>
      </c>
      <c r="M890" s="10">
        <f t="shared" si="80"/>
        <v>0.43056682418410447</v>
      </c>
      <c r="N890" s="23">
        <f t="shared" si="82"/>
        <v>8.0736277614280899E-2</v>
      </c>
      <c r="O890">
        <f t="shared" si="83"/>
        <v>-6.1175207272378876E-5</v>
      </c>
      <c r="P890" s="23"/>
    </row>
    <row r="891" spans="1:16" x14ac:dyDescent="0.2">
      <c r="A891" s="23"/>
      <c r="E891">
        <v>194.67147827148401</v>
      </c>
      <c r="F891">
        <v>4999.654296875</v>
      </c>
      <c r="G891" s="1">
        <v>9.7303643119418803E-5</v>
      </c>
      <c r="H891" s="1">
        <v>2.5687206829430699E-8</v>
      </c>
      <c r="I891" s="29">
        <v>1.6590999999999999E-4</v>
      </c>
      <c r="J891" s="21">
        <f t="shared" si="81"/>
        <v>3.3184294382853812E-8</v>
      </c>
      <c r="K891" s="10">
        <f t="shared" si="78"/>
        <v>1.8636299725410701E-3</v>
      </c>
      <c r="L891" s="10">
        <f t="shared" si="79"/>
        <v>2.2146299725410703E-3</v>
      </c>
      <c r="M891" s="10">
        <f t="shared" si="80"/>
        <v>0.4311252905789062</v>
      </c>
      <c r="N891" s="23">
        <f t="shared" si="82"/>
        <v>8.0716629690234992E-2</v>
      </c>
      <c r="O891">
        <f t="shared" si="83"/>
        <v>4.1462997254105736E-4</v>
      </c>
      <c r="P891" s="23"/>
    </row>
    <row r="892" spans="1:16" x14ac:dyDescent="0.2">
      <c r="A892" s="23"/>
      <c r="E892">
        <v>194.98891448974601</v>
      </c>
      <c r="F892">
        <v>4999.654296875</v>
      </c>
      <c r="G892" s="1">
        <v>9.7299526560066306E-5</v>
      </c>
      <c r="H892" s="1">
        <v>2.39434999880592E-8</v>
      </c>
      <c r="I892" s="29">
        <v>1.6590999999999999E-4</v>
      </c>
      <c r="J892" s="21">
        <f t="shared" si="81"/>
        <v>3.3184294382853812E-8</v>
      </c>
      <c r="K892" s="10">
        <f t="shared" si="78"/>
        <v>1.8636299725410701E-3</v>
      </c>
      <c r="L892" s="10">
        <f t="shared" si="79"/>
        <v>2.2146299725410703E-3</v>
      </c>
      <c r="M892" s="10">
        <f t="shared" si="80"/>
        <v>0.43182829434223929</v>
      </c>
      <c r="N892" s="23">
        <f t="shared" si="82"/>
        <v>8.0848248260696504E-2</v>
      </c>
      <c r="O892">
        <f t="shared" si="83"/>
        <v>2.1122581942560708E-5</v>
      </c>
      <c r="P892" s="23"/>
    </row>
    <row r="893" spans="1:16" x14ac:dyDescent="0.2">
      <c r="A893" s="23"/>
      <c r="E893">
        <v>195.323448181152</v>
      </c>
      <c r="F893">
        <v>4999.654296875</v>
      </c>
      <c r="G893" s="1">
        <v>9.7243343076822502E-5</v>
      </c>
      <c r="H893" s="1">
        <v>2.66505714390746E-8</v>
      </c>
      <c r="I893" s="29">
        <v>1.6584999999999999E-4</v>
      </c>
      <c r="J893" s="21">
        <f t="shared" si="81"/>
        <v>3.3172293553108946E-8</v>
      </c>
      <c r="K893" s="10">
        <f t="shared" si="78"/>
        <v>1.8629560059425984E-3</v>
      </c>
      <c r="L893" s="10">
        <f t="shared" si="79"/>
        <v>2.2139560059425984E-3</v>
      </c>
      <c r="M893" s="10">
        <f t="shared" si="80"/>
        <v>0.4324375212020794</v>
      </c>
      <c r="N893" s="23">
        <f t="shared" si="82"/>
        <v>8.0855314476005774E-2</v>
      </c>
      <c r="O893">
        <f t="shared" si="83"/>
        <v>9.119569696760491E-5</v>
      </c>
      <c r="P893" s="23"/>
    </row>
    <row r="894" spans="1:16" x14ac:dyDescent="0.2">
      <c r="A894" s="23"/>
      <c r="E894">
        <v>195.66392517089801</v>
      </c>
      <c r="F894">
        <v>4999.654296875</v>
      </c>
      <c r="G894" s="1">
        <v>9.7203118067832798E-5</v>
      </c>
      <c r="H894" s="1">
        <v>2.6880603671341201E-8</v>
      </c>
      <c r="I894" s="29">
        <v>1.6579999999999999E-4</v>
      </c>
      <c r="J894" s="21">
        <f t="shared" si="81"/>
        <v>3.3162292861654883E-8</v>
      </c>
      <c r="K894" s="10">
        <f t="shared" si="78"/>
        <v>1.8623943671105382E-3</v>
      </c>
      <c r="L894" s="10">
        <f t="shared" si="79"/>
        <v>2.2133943671105382E-3</v>
      </c>
      <c r="M894" s="10">
        <f t="shared" si="80"/>
        <v>0.43308142982000353</v>
      </c>
      <c r="N894" s="23">
        <f t="shared" si="82"/>
        <v>8.0886364512387093E-2</v>
      </c>
      <c r="O894">
        <f t="shared" si="83"/>
        <v>2.0831219108063389E-4</v>
      </c>
      <c r="P894" s="23"/>
    </row>
    <row r="895" spans="1:16" x14ac:dyDescent="0.2">
      <c r="A895" s="23"/>
      <c r="E895">
        <v>195.98596191406199</v>
      </c>
      <c r="F895">
        <v>4999.654296875</v>
      </c>
      <c r="G895" s="1">
        <v>9.7166295454267495E-5</v>
      </c>
      <c r="H895" s="1">
        <v>2.733666097584E-8</v>
      </c>
      <c r="I895" s="29">
        <v>1.6577000000000001E-4</v>
      </c>
      <c r="J895" s="21">
        <f t="shared" si="81"/>
        <v>3.3156292446782453E-8</v>
      </c>
      <c r="K895" s="10">
        <f t="shared" si="78"/>
        <v>1.8620573838113025E-3</v>
      </c>
      <c r="L895" s="10">
        <f t="shared" si="79"/>
        <v>2.2130573838113027E-3</v>
      </c>
      <c r="M895" s="10">
        <f t="shared" si="80"/>
        <v>0.43372818013727565</v>
      </c>
      <c r="N895" s="23">
        <f t="shared" si="82"/>
        <v>8.0953448691964053E-2</v>
      </c>
      <c r="O895">
        <f t="shared" si="83"/>
        <v>2.8289594182616059E-4</v>
      </c>
      <c r="P895" s="23"/>
    </row>
    <row r="896" spans="1:16" x14ac:dyDescent="0.2">
      <c r="A896" s="23"/>
      <c r="E896">
        <v>196.32481384277301</v>
      </c>
      <c r="F896">
        <v>4999.654296875</v>
      </c>
      <c r="G896" s="1">
        <v>9.7152756708861594E-5</v>
      </c>
      <c r="H896" s="1">
        <v>2.9257403610732101E-8</v>
      </c>
      <c r="I896" s="29">
        <v>1.6574999999999999E-4</v>
      </c>
      <c r="J896" s="21">
        <f t="shared" si="81"/>
        <v>3.3152292170200827E-8</v>
      </c>
      <c r="K896" s="10">
        <f t="shared" si="78"/>
        <v>1.8618327282784784E-3</v>
      </c>
      <c r="L896" s="10">
        <f t="shared" si="79"/>
        <v>2.2128327282784784E-3</v>
      </c>
      <c r="M896" s="10">
        <f t="shared" si="80"/>
        <v>0.43443397344446777</v>
      </c>
      <c r="N896" s="23">
        <f t="shared" si="82"/>
        <v>8.1049308527476369E-2</v>
      </c>
      <c r="O896">
        <f t="shared" si="83"/>
        <v>2.2193877608619732E-4</v>
      </c>
      <c r="P896" s="23"/>
    </row>
    <row r="897" spans="1:16" x14ac:dyDescent="0.2">
      <c r="A897" s="23"/>
      <c r="E897">
        <v>196.67199707031301</v>
      </c>
      <c r="F897">
        <v>4999.654296875</v>
      </c>
      <c r="G897" s="1">
        <v>9.7127511360908106E-5</v>
      </c>
      <c r="H897" s="1">
        <v>2.9406553062147499E-8</v>
      </c>
      <c r="I897" s="29">
        <v>1.6572000000000001E-4</v>
      </c>
      <c r="J897" s="21">
        <f t="shared" si="81"/>
        <v>3.3146291755328397E-8</v>
      </c>
      <c r="K897" s="10">
        <f t="shared" si="78"/>
        <v>1.8614957449792427E-3</v>
      </c>
      <c r="L897" s="10">
        <f t="shared" si="79"/>
        <v>2.2124957449792429E-3</v>
      </c>
      <c r="M897" s="10">
        <f t="shared" si="80"/>
        <v>0.43513595667463767</v>
      </c>
      <c r="N897" s="23">
        <f t="shared" si="82"/>
        <v>8.1126361948074252E-2</v>
      </c>
      <c r="O897">
        <f t="shared" si="83"/>
        <v>2.1296088535846441E-4</v>
      </c>
      <c r="P897" s="23"/>
    </row>
    <row r="898" spans="1:16" x14ac:dyDescent="0.2">
      <c r="A898" s="23"/>
      <c r="E898">
        <v>197.00470733642601</v>
      </c>
      <c r="F898">
        <v>4999.654296875</v>
      </c>
      <c r="G898" s="1">
        <v>9.7095986443943705E-5</v>
      </c>
      <c r="H898" s="1">
        <v>2.6005295647689499E-8</v>
      </c>
      <c r="I898" s="29">
        <v>1.6568999999999999E-4</v>
      </c>
      <c r="J898" s="21">
        <f t="shared" si="81"/>
        <v>3.3140291340455961E-8</v>
      </c>
      <c r="K898" s="10">
        <f t="shared" si="78"/>
        <v>1.8611587616800067E-3</v>
      </c>
      <c r="L898" s="10">
        <f t="shared" si="79"/>
        <v>2.2121587616800069E-3</v>
      </c>
      <c r="M898" s="10">
        <f t="shared" si="80"/>
        <v>0.43580568942648035</v>
      </c>
      <c r="N898" s="23">
        <f t="shared" si="82"/>
        <v>8.1197216220913526E-2</v>
      </c>
      <c r="O898">
        <f t="shared" si="83"/>
        <v>-5.4401123963540242E-5</v>
      </c>
      <c r="P898" s="23"/>
    </row>
    <row r="899" spans="1:16" x14ac:dyDescent="0.2">
      <c r="A899" s="23"/>
      <c r="E899">
        <v>197.33728027343801</v>
      </c>
      <c r="F899">
        <v>4999.654296875</v>
      </c>
      <c r="G899" s="1">
        <v>9.7037501805169994E-5</v>
      </c>
      <c r="H899" s="1">
        <v>2.56127684555899E-8</v>
      </c>
      <c r="I899" s="29">
        <v>1.6562E-4</v>
      </c>
      <c r="J899" s="21">
        <f t="shared" si="81"/>
        <v>3.3126290372420285E-8</v>
      </c>
      <c r="K899" s="10">
        <f t="shared" si="78"/>
        <v>1.8603724673151231E-3</v>
      </c>
      <c r="L899" s="10">
        <f t="shared" si="79"/>
        <v>2.2113724673151233E-3</v>
      </c>
      <c r="M899" s="10">
        <f t="shared" si="80"/>
        <v>0.43638622837152863</v>
      </c>
      <c r="N899" s="23">
        <f t="shared" si="82"/>
        <v>8.1179123879340218E-2</v>
      </c>
      <c r="O899">
        <f t="shared" si="83"/>
        <v>2.0845552928578601E-4</v>
      </c>
      <c r="P899" s="23"/>
    </row>
    <row r="900" spans="1:16" x14ac:dyDescent="0.2">
      <c r="A900" s="23"/>
      <c r="E900">
        <v>197.66554260253901</v>
      </c>
      <c r="F900">
        <v>4999.654296875</v>
      </c>
      <c r="G900" s="1">
        <v>9.7006509400032693E-5</v>
      </c>
      <c r="H900" s="1">
        <v>2.9285168074024699E-8</v>
      </c>
      <c r="I900" s="29">
        <v>1.6558999999999999E-4</v>
      </c>
      <c r="J900" s="21">
        <f t="shared" si="81"/>
        <v>3.3120289957547842E-8</v>
      </c>
      <c r="K900" s="10">
        <f t="shared" si="78"/>
        <v>1.8600354840158867E-3</v>
      </c>
      <c r="L900" s="10">
        <f t="shared" si="79"/>
        <v>2.2110354840158869E-3</v>
      </c>
      <c r="M900" s="10">
        <f t="shared" si="80"/>
        <v>0.43704552866146773</v>
      </c>
      <c r="N900" s="23">
        <f t="shared" si="82"/>
        <v>8.124755197689755E-2</v>
      </c>
      <c r="O900">
        <f t="shared" si="83"/>
        <v>2.1108479694398978E-4</v>
      </c>
      <c r="P900" s="23"/>
    </row>
    <row r="901" spans="1:16" x14ac:dyDescent="0.2">
      <c r="A901" s="23"/>
      <c r="E901">
        <v>197.99923706054699</v>
      </c>
      <c r="F901">
        <v>4999.654296875</v>
      </c>
      <c r="G901" s="1">
        <v>9.6970910324194797E-5</v>
      </c>
      <c r="H901" s="1">
        <v>2.82875756991763E-8</v>
      </c>
      <c r="I901" s="29">
        <v>1.6556000000000001E-4</v>
      </c>
      <c r="J901" s="21">
        <f t="shared" si="81"/>
        <v>3.3114289542675412E-8</v>
      </c>
      <c r="K901" s="10">
        <f t="shared" ref="K901:K964" si="84">J901*B$6</f>
        <v>1.8596985007166512E-3</v>
      </c>
      <c r="L901" s="10">
        <f t="shared" ref="L901:L964" si="85">K901+B$7</f>
        <v>2.2106985007166514E-3</v>
      </c>
      <c r="M901" s="10">
        <f t="shared" ref="M901:M964" si="86">L901*E901</f>
        <v>0.43771661651279209</v>
      </c>
      <c r="N901" s="23">
        <f t="shared" si="82"/>
        <v>8.13179898038075E-2</v>
      </c>
      <c r="O901">
        <f t="shared" si="83"/>
        <v>3.4152648098917908E-4</v>
      </c>
      <c r="P901" s="23"/>
    </row>
    <row r="902" spans="1:16" x14ac:dyDescent="0.2">
      <c r="A902" s="23"/>
      <c r="E902">
        <v>198.3212890625</v>
      </c>
      <c r="F902">
        <v>4999.654296875</v>
      </c>
      <c r="G902" s="1">
        <v>9.6957424902648399E-5</v>
      </c>
      <c r="H902" s="1">
        <v>2.5618632007225801E-8</v>
      </c>
      <c r="I902" s="29">
        <v>1.6555000000000001E-4</v>
      </c>
      <c r="J902" s="21">
        <f t="shared" ref="J902:J965" si="87">I902/F902</f>
        <v>3.3112289404384602E-8</v>
      </c>
      <c r="K902" s="10">
        <f t="shared" si="84"/>
        <v>1.8595861729502393E-3</v>
      </c>
      <c r="L902" s="10">
        <f t="shared" si="85"/>
        <v>2.2105861729502393E-3</v>
      </c>
      <c r="M902" s="10">
        <f t="shared" si="86"/>
        <v>0.43840629940323</v>
      </c>
      <c r="N902" s="23">
        <f t="shared" ref="N902:N965" si="88">((M902/E902)-$B$8)*E902</f>
        <v>8.1427979090730032E-2</v>
      </c>
      <c r="O902">
        <f t="shared" ref="O902:O965" si="89">(N903-N902)/(E903-E902)</f>
        <v>2.0218601086193974E-4</v>
      </c>
      <c r="P902" s="23"/>
    </row>
    <row r="903" spans="1:16" x14ac:dyDescent="0.2">
      <c r="A903" s="23"/>
      <c r="E903">
        <v>198.64249420166001</v>
      </c>
      <c r="F903">
        <v>4999.654296875</v>
      </c>
      <c r="G903" s="1">
        <v>9.6926030961071394E-5</v>
      </c>
      <c r="H903" s="1">
        <v>2.3190956024344099E-8</v>
      </c>
      <c r="I903" s="29">
        <v>1.6552E-4</v>
      </c>
      <c r="J903" s="21">
        <f t="shared" si="87"/>
        <v>3.3106288989512165E-8</v>
      </c>
      <c r="K903" s="10">
        <f t="shared" si="84"/>
        <v>1.8592491896510031E-3</v>
      </c>
      <c r="L903" s="10">
        <f t="shared" si="85"/>
        <v>2.2102491896510033E-3</v>
      </c>
      <c r="M903" s="10">
        <f t="shared" si="86"/>
        <v>0.43904941183947316</v>
      </c>
      <c r="N903" s="23">
        <f t="shared" si="88"/>
        <v>8.149292227648515E-2</v>
      </c>
      <c r="O903">
        <f t="shared" si="89"/>
        <v>2.0877848428309457E-4</v>
      </c>
      <c r="P903" s="23"/>
    </row>
    <row r="904" spans="1:16" x14ac:dyDescent="0.2">
      <c r="A904" s="23"/>
      <c r="E904">
        <v>198.975303649902</v>
      </c>
      <c r="F904">
        <v>4999.654296875</v>
      </c>
      <c r="G904" s="1">
        <v>9.68934333770586E-5</v>
      </c>
      <c r="H904" s="1">
        <v>2.8020067217762099E-8</v>
      </c>
      <c r="I904" s="29">
        <v>1.6548999999999999E-4</v>
      </c>
      <c r="J904" s="21">
        <f t="shared" si="87"/>
        <v>3.3100288574639729E-8</v>
      </c>
      <c r="K904" s="10">
        <f t="shared" si="84"/>
        <v>1.8589122063517672E-3</v>
      </c>
      <c r="L904" s="10">
        <f t="shared" si="85"/>
        <v>2.2099122063517673E-3</v>
      </c>
      <c r="M904" s="10">
        <f t="shared" si="86"/>
        <v>0.43971795229846777</v>
      </c>
      <c r="N904" s="23">
        <f t="shared" si="88"/>
        <v>8.1562405728644205E-2</v>
      </c>
      <c r="O904">
        <f t="shared" si="89"/>
        <v>2.7225148927466011E-4</v>
      </c>
      <c r="P904" s="23"/>
    </row>
    <row r="905" spans="1:16" x14ac:dyDescent="0.2">
      <c r="A905" s="23"/>
      <c r="E905">
        <v>199.30055236816401</v>
      </c>
      <c r="F905">
        <v>4999.654296875</v>
      </c>
      <c r="G905" s="1">
        <v>9.6881652965984203E-5</v>
      </c>
      <c r="H905" s="1">
        <v>2.6383112098768301E-8</v>
      </c>
      <c r="I905" s="29">
        <v>1.6547E-4</v>
      </c>
      <c r="J905" s="21">
        <f t="shared" si="87"/>
        <v>3.3096288298058109E-8</v>
      </c>
      <c r="K905" s="10">
        <f t="shared" si="84"/>
        <v>1.8586875508189433E-3</v>
      </c>
      <c r="L905" s="10">
        <f t="shared" si="85"/>
        <v>2.2096875508189435E-3</v>
      </c>
      <c r="M905" s="10">
        <f t="shared" si="86"/>
        <v>0.4403919494392709</v>
      </c>
      <c r="N905" s="23">
        <f t="shared" si="88"/>
        <v>8.165095517657571E-2</v>
      </c>
      <c r="O905">
        <f t="shared" si="89"/>
        <v>7.904277946567696E-5</v>
      </c>
      <c r="P905" s="23"/>
    </row>
    <row r="906" spans="1:16" x14ac:dyDescent="0.2">
      <c r="A906" s="23"/>
      <c r="E906">
        <v>199.63966369628901</v>
      </c>
      <c r="F906">
        <v>4999.654296875</v>
      </c>
      <c r="G906" s="1">
        <v>9.68297669017483E-5</v>
      </c>
      <c r="H906" s="1">
        <v>2.4985654565263101E-8</v>
      </c>
      <c r="I906" s="29">
        <v>1.6542E-4</v>
      </c>
      <c r="J906" s="21">
        <f t="shared" si="87"/>
        <v>3.3086287606604053E-8</v>
      </c>
      <c r="K906" s="10">
        <f t="shared" si="84"/>
        <v>1.8581259119868835E-3</v>
      </c>
      <c r="L906" s="10">
        <f t="shared" si="85"/>
        <v>2.2091259119868837E-3</v>
      </c>
      <c r="M906" s="10">
        <f t="shared" si="86"/>
        <v>0.4410291541318192</v>
      </c>
      <c r="N906" s="23">
        <f t="shared" si="88"/>
        <v>8.1677759478499007E-2</v>
      </c>
      <c r="O906">
        <f t="shared" si="89"/>
        <v>6.8241496267587381E-5</v>
      </c>
      <c r="P906" s="23"/>
    </row>
    <row r="907" spans="1:16" x14ac:dyDescent="0.2">
      <c r="A907" s="23"/>
      <c r="E907">
        <v>199.96913146972699</v>
      </c>
      <c r="F907">
        <v>4999.654296875</v>
      </c>
      <c r="G907" s="1">
        <v>9.6783494435048403E-5</v>
      </c>
      <c r="H907" s="1">
        <v>2.5944765006187301E-8</v>
      </c>
      <c r="I907" s="29">
        <v>1.6537E-4</v>
      </c>
      <c r="J907" s="21">
        <f t="shared" si="87"/>
        <v>3.307628691514999E-8</v>
      </c>
      <c r="K907" s="10">
        <f t="shared" si="84"/>
        <v>1.8575642731548233E-3</v>
      </c>
      <c r="L907" s="10">
        <f t="shared" si="85"/>
        <v>2.2085642731548235E-3</v>
      </c>
      <c r="M907" s="10">
        <f t="shared" si="86"/>
        <v>0.44164467949783892</v>
      </c>
      <c r="N907" s="23">
        <f t="shared" si="88"/>
        <v>8.1700242852330365E-2</v>
      </c>
      <c r="O907">
        <f t="shared" si="89"/>
        <v>2.0733451896270678E-4</v>
      </c>
      <c r="P907" s="23"/>
    </row>
    <row r="908" spans="1:16" x14ac:dyDescent="0.2">
      <c r="A908" s="23"/>
      <c r="E908">
        <v>200.30456542968699</v>
      </c>
      <c r="F908">
        <v>4999.654296875</v>
      </c>
      <c r="G908" s="1">
        <v>9.6754552040832496E-5</v>
      </c>
      <c r="H908" s="1">
        <v>2.6287897112380699E-8</v>
      </c>
      <c r="I908" s="29">
        <v>1.6534000000000001E-4</v>
      </c>
      <c r="J908" s="21">
        <f t="shared" si="87"/>
        <v>3.307028650027756E-8</v>
      </c>
      <c r="K908" s="10">
        <f t="shared" si="84"/>
        <v>1.8572272898555878E-3</v>
      </c>
      <c r="L908" s="10">
        <f t="shared" si="85"/>
        <v>2.208227289855588E-3</v>
      </c>
      <c r="M908" s="10">
        <f t="shared" si="86"/>
        <v>0.44231800766449902</v>
      </c>
      <c r="N908" s="23">
        <f t="shared" si="88"/>
        <v>8.1769789891062428E-2</v>
      </c>
      <c r="O908">
        <f t="shared" si="89"/>
        <v>3.4038053722246231E-4</v>
      </c>
      <c r="P908" s="23"/>
    </row>
    <row r="909" spans="1:16" x14ac:dyDescent="0.2">
      <c r="A909" s="23"/>
      <c r="E909">
        <v>200.63674163818399</v>
      </c>
      <c r="F909">
        <v>4999.654296875</v>
      </c>
      <c r="G909" s="1">
        <v>9.6740179684067794E-5</v>
      </c>
      <c r="H909" s="1">
        <v>2.6713098625188901E-8</v>
      </c>
      <c r="I909" s="29">
        <v>1.6532999999999999E-4</v>
      </c>
      <c r="J909" s="21">
        <f t="shared" si="87"/>
        <v>3.3068286361986744E-8</v>
      </c>
      <c r="K909" s="10">
        <f t="shared" si="84"/>
        <v>1.8571149620891755E-3</v>
      </c>
      <c r="L909" s="10">
        <f t="shared" si="85"/>
        <v>2.2081149620891754E-3</v>
      </c>
      <c r="M909" s="10">
        <f t="shared" si="86"/>
        <v>0.44302899115609434</v>
      </c>
      <c r="N909" s="23">
        <f t="shared" si="88"/>
        <v>8.1882856207363158E-2</v>
      </c>
      <c r="O909">
        <f t="shared" si="89"/>
        <v>-6.5221685130767201E-5</v>
      </c>
      <c r="P909" s="23"/>
    </row>
    <row r="910" spans="1:16" x14ac:dyDescent="0.2">
      <c r="A910" s="23"/>
      <c r="E910">
        <v>200.970588684082</v>
      </c>
      <c r="F910">
        <v>4999.654296875</v>
      </c>
      <c r="G910" s="1">
        <v>9.6682096800003404E-5</v>
      </c>
      <c r="H910" s="1">
        <v>2.60643299523441E-8</v>
      </c>
      <c r="I910" s="29">
        <v>1.6526E-4</v>
      </c>
      <c r="J910" s="21">
        <f t="shared" si="87"/>
        <v>3.3054285393951067E-8</v>
      </c>
      <c r="K910" s="10">
        <f t="shared" si="84"/>
        <v>1.8563286677242918E-3</v>
      </c>
      <c r="L910" s="10">
        <f t="shared" si="85"/>
        <v>2.2073286677242918E-3</v>
      </c>
      <c r="M910" s="10">
        <f t="shared" si="86"/>
        <v>0.44360814177180136</v>
      </c>
      <c r="N910" s="23">
        <f t="shared" si="88"/>
        <v>8.1861082140453761E-2</v>
      </c>
      <c r="O910">
        <f t="shared" si="89"/>
        <v>3.4118578939483464E-4</v>
      </c>
      <c r="P910" s="23"/>
    </row>
    <row r="911" spans="1:16" x14ac:dyDescent="0.2">
      <c r="A911" s="23"/>
      <c r="E911">
        <v>201.31246948242199</v>
      </c>
      <c r="F911">
        <v>4999.654296875</v>
      </c>
      <c r="G911" s="1">
        <v>9.6675230765754601E-5</v>
      </c>
      <c r="H911" s="1">
        <v>2.7291394695031901E-8</v>
      </c>
      <c r="I911" s="29">
        <v>1.6525000000000001E-4</v>
      </c>
      <c r="J911" s="21">
        <f t="shared" si="87"/>
        <v>3.3052285255660258E-8</v>
      </c>
      <c r="K911" s="10">
        <f t="shared" si="84"/>
        <v>1.8562163399578801E-3</v>
      </c>
      <c r="L911" s="10">
        <f t="shared" si="85"/>
        <v>2.2072163399578801E-3</v>
      </c>
      <c r="M911" s="10">
        <f t="shared" si="86"/>
        <v>0.44434017207887389</v>
      </c>
      <c r="N911" s="23">
        <f t="shared" si="88"/>
        <v>8.1977727010514326E-2</v>
      </c>
      <c r="O911">
        <f t="shared" si="89"/>
        <v>1.2853572516010011E-4</v>
      </c>
      <c r="P911" s="23"/>
    </row>
    <row r="912" spans="1:16" x14ac:dyDescent="0.2">
      <c r="A912" s="23"/>
      <c r="E912">
        <v>201.637565612793</v>
      </c>
      <c r="F912">
        <v>4999.654296875</v>
      </c>
      <c r="G912" s="1">
        <v>9.6634596268203998E-5</v>
      </c>
      <c r="H912" s="1">
        <v>2.7049292594632299E-8</v>
      </c>
      <c r="I912" s="29">
        <v>1.6521E-4</v>
      </c>
      <c r="J912" s="21">
        <f t="shared" si="87"/>
        <v>3.3044284702497011E-8</v>
      </c>
      <c r="K912" s="10">
        <f t="shared" si="84"/>
        <v>1.8557670288922321E-3</v>
      </c>
      <c r="L912" s="10">
        <f t="shared" si="85"/>
        <v>2.206767028892232E-3</v>
      </c>
      <c r="M912" s="10">
        <f t="shared" si="86"/>
        <v>0.44496713158040568</v>
      </c>
      <c r="N912" s="23">
        <f t="shared" si="88"/>
        <v>8.2019513477378306E-2</v>
      </c>
      <c r="O912">
        <f t="shared" si="89"/>
        <v>2.7502618502462121E-4</v>
      </c>
      <c r="P912" s="23"/>
    </row>
    <row r="913" spans="1:16" x14ac:dyDescent="0.2">
      <c r="A913" s="23"/>
      <c r="E913">
        <v>201.98200225830101</v>
      </c>
      <c r="F913">
        <v>4999.654296875</v>
      </c>
      <c r="G913" s="1">
        <v>9.6608337851446303E-5</v>
      </c>
      <c r="H913" s="1">
        <v>2.7190593127642198E-8</v>
      </c>
      <c r="I913" s="29">
        <v>1.6519000000000001E-4</v>
      </c>
      <c r="J913" s="21">
        <f t="shared" si="87"/>
        <v>3.3040284425915385E-8</v>
      </c>
      <c r="K913" s="10">
        <f t="shared" si="84"/>
        <v>1.855542373359408E-3</v>
      </c>
      <c r="L913" s="10">
        <f t="shared" si="85"/>
        <v>2.2065423733594082E-3</v>
      </c>
      <c r="M913" s="10">
        <f t="shared" si="86"/>
        <v>0.44568184663891686</v>
      </c>
      <c r="N913" s="23">
        <f t="shared" si="88"/>
        <v>8.2114242573975052E-2</v>
      </c>
      <c r="O913">
        <f t="shared" si="89"/>
        <v>5.6172934613232743E-5</v>
      </c>
      <c r="P913" s="23"/>
    </row>
    <row r="914" spans="1:16" x14ac:dyDescent="0.2">
      <c r="A914" s="23"/>
      <c r="E914">
        <v>202.30629730224601</v>
      </c>
      <c r="F914">
        <v>4999.654296875</v>
      </c>
      <c r="G914" s="1">
        <v>9.6561579733693803E-5</v>
      </c>
      <c r="H914" s="1">
        <v>2.5219743329944302E-8</v>
      </c>
      <c r="I914" s="29">
        <v>1.6514000000000001E-4</v>
      </c>
      <c r="J914" s="21">
        <f t="shared" si="87"/>
        <v>3.3030283734461328E-8</v>
      </c>
      <c r="K914" s="10">
        <f t="shared" si="84"/>
        <v>1.8549807345273482E-3</v>
      </c>
      <c r="L914" s="10">
        <f t="shared" si="85"/>
        <v>2.2059807345273484E-3</v>
      </c>
      <c r="M914" s="10">
        <f t="shared" si="86"/>
        <v>0.4462837943223168</v>
      </c>
      <c r="N914" s="23">
        <f t="shared" si="88"/>
        <v>8.213245917827397E-2</v>
      </c>
      <c r="O914">
        <f t="shared" si="89"/>
        <v>2.0615093961007846E-4</v>
      </c>
      <c r="P914" s="23"/>
    </row>
    <row r="915" spans="1:16" x14ac:dyDescent="0.2">
      <c r="A915" s="23"/>
      <c r="E915">
        <v>202.64803314208999</v>
      </c>
      <c r="F915">
        <v>4999.654296875</v>
      </c>
      <c r="G915" s="1">
        <v>9.6536753443525396E-5</v>
      </c>
      <c r="H915" s="1">
        <v>2.4879350916973199E-8</v>
      </c>
      <c r="I915" s="29">
        <v>1.6511E-4</v>
      </c>
      <c r="J915" s="21">
        <f t="shared" si="87"/>
        <v>3.3024283319588892E-8</v>
      </c>
      <c r="K915" s="10">
        <f t="shared" si="84"/>
        <v>1.8546437512281123E-3</v>
      </c>
      <c r="L915" s="10">
        <f t="shared" si="85"/>
        <v>2.2056437512281125E-3</v>
      </c>
      <c r="M915" s="10">
        <f t="shared" si="86"/>
        <v>0.44696936799851822</v>
      </c>
      <c r="N915" s="23">
        <f t="shared" si="88"/>
        <v>8.2202908342756245E-2</v>
      </c>
      <c r="O915">
        <f t="shared" si="89"/>
        <v>1.3670471615965791E-4</v>
      </c>
      <c r="P915" s="23"/>
    </row>
    <row r="916" spans="1:16" x14ac:dyDescent="0.2">
      <c r="A916" s="23"/>
      <c r="E916">
        <v>202.98715972900399</v>
      </c>
      <c r="F916">
        <v>4999.654296875</v>
      </c>
      <c r="G916" s="1">
        <v>9.6502877466256602E-5</v>
      </c>
      <c r="H916" s="1">
        <v>2.47322107198895E-8</v>
      </c>
      <c r="I916" s="29">
        <v>1.6506999999999999E-4</v>
      </c>
      <c r="J916" s="21">
        <f t="shared" si="87"/>
        <v>3.3016282766425646E-8</v>
      </c>
      <c r="K916" s="10">
        <f t="shared" si="84"/>
        <v>1.8541944401624642E-3</v>
      </c>
      <c r="L916" s="10">
        <f t="shared" si="85"/>
        <v>2.2051944401624644E-3</v>
      </c>
      <c r="M916" s="10">
        <f t="shared" si="86"/>
        <v>0.44762615605876971</v>
      </c>
      <c r="N916" s="23">
        <f t="shared" si="88"/>
        <v>8.2249268546562518E-2</v>
      </c>
      <c r="O916">
        <f t="shared" si="89"/>
        <v>4.051944401624668E-4</v>
      </c>
      <c r="P916" s="23"/>
    </row>
    <row r="917" spans="1:16" x14ac:dyDescent="0.2">
      <c r="A917" s="23"/>
      <c r="E917">
        <v>203.30657958984401</v>
      </c>
      <c r="F917">
        <v>4999.654296875</v>
      </c>
      <c r="G917" s="1">
        <v>9.6510055782682993E-5</v>
      </c>
      <c r="H917" s="1">
        <v>2.6327409158734E-8</v>
      </c>
      <c r="I917" s="29">
        <v>1.6506999999999999E-4</v>
      </c>
      <c r="J917" s="21">
        <f t="shared" si="87"/>
        <v>3.3016282766425646E-8</v>
      </c>
      <c r="K917" s="10">
        <f t="shared" si="84"/>
        <v>1.8541944401624642E-3</v>
      </c>
      <c r="L917" s="10">
        <f t="shared" si="85"/>
        <v>2.2051944401624644E-3</v>
      </c>
      <c r="M917" s="10">
        <f t="shared" si="86"/>
        <v>0.44833053895997155</v>
      </c>
      <c r="N917" s="23">
        <f t="shared" si="88"/>
        <v>8.237869569825236E-2</v>
      </c>
      <c r="O917">
        <f t="shared" si="89"/>
        <v>-2.7744066793713132E-5</v>
      </c>
      <c r="P917" s="23"/>
    </row>
    <row r="918" spans="1:16" x14ac:dyDescent="0.2">
      <c r="A918" s="23"/>
      <c r="E918">
        <v>203.62356567382801</v>
      </c>
      <c r="F918">
        <v>4999.654296875</v>
      </c>
      <c r="G918" s="1">
        <v>9.6451545687571303E-5</v>
      </c>
      <c r="H918" s="1">
        <v>3.06224579606044E-8</v>
      </c>
      <c r="I918" s="29">
        <v>1.6500999999999999E-4</v>
      </c>
      <c r="J918" s="21">
        <f t="shared" si="87"/>
        <v>3.3004281936680779E-8</v>
      </c>
      <c r="K918" s="10">
        <f t="shared" si="84"/>
        <v>1.8535204735639925E-3</v>
      </c>
      <c r="L918" s="10">
        <f t="shared" si="85"/>
        <v>2.2045204735639925E-3</v>
      </c>
      <c r="M918" s="10">
        <f t="shared" si="86"/>
        <v>0.44889231942805602</v>
      </c>
      <c r="N918" s="23">
        <f t="shared" si="88"/>
        <v>8.2369901215165631E-2</v>
      </c>
      <c r="O918">
        <f t="shared" si="89"/>
        <v>1.2361325073121396E-4</v>
      </c>
      <c r="P918" s="23"/>
    </row>
    <row r="919" spans="1:16" x14ac:dyDescent="0.2">
      <c r="A919" s="23"/>
      <c r="E919">
        <v>203.949783325195</v>
      </c>
      <c r="F919">
        <v>4999.654296875</v>
      </c>
      <c r="G919" s="1">
        <v>9.6412297182662496E-5</v>
      </c>
      <c r="H919" s="1">
        <v>2.35086159789795E-8</v>
      </c>
      <c r="I919" s="29">
        <v>1.6496999999999999E-4</v>
      </c>
      <c r="J919" s="21">
        <f t="shared" si="87"/>
        <v>3.2996281383517526E-8</v>
      </c>
      <c r="K919" s="10">
        <f t="shared" si="84"/>
        <v>1.8530711624983442E-3</v>
      </c>
      <c r="L919" s="10">
        <f t="shared" si="85"/>
        <v>2.2040711624983444E-3</v>
      </c>
      <c r="M919" s="10">
        <f t="shared" si="86"/>
        <v>0.44951983602484802</v>
      </c>
      <c r="N919" s="23">
        <f t="shared" si="88"/>
        <v>8.2410226039497006E-2</v>
      </c>
      <c r="O919">
        <f t="shared" si="89"/>
        <v>2.7033720286771904E-4</v>
      </c>
      <c r="P919" s="23"/>
    </row>
    <row r="920" spans="1:16" x14ac:dyDescent="0.2">
      <c r="A920" s="23"/>
      <c r="E920">
        <v>204.29296875</v>
      </c>
      <c r="F920">
        <v>4999.654296875</v>
      </c>
      <c r="G920" s="1">
        <v>9.6386356663595002E-5</v>
      </c>
      <c r="H920" s="1">
        <v>2.6470374620808299E-8</v>
      </c>
      <c r="I920" s="29">
        <v>1.6495E-4</v>
      </c>
      <c r="J920" s="21">
        <f t="shared" si="87"/>
        <v>3.2992281106935907E-8</v>
      </c>
      <c r="K920" s="10">
        <f t="shared" si="84"/>
        <v>1.8528465069655206E-3</v>
      </c>
      <c r="L920" s="10">
        <f t="shared" si="85"/>
        <v>2.2038465069655205E-3</v>
      </c>
      <c r="M920" s="10">
        <f t="shared" si="86"/>
        <v>0.45023034557730374</v>
      </c>
      <c r="N920" s="23">
        <f t="shared" si="88"/>
        <v>8.250300182730376E-2</v>
      </c>
      <c r="O920">
        <f t="shared" si="89"/>
        <v>2.7100818862892996E-4</v>
      </c>
      <c r="P920" s="23"/>
    </row>
    <row r="921" spans="1:16" x14ac:dyDescent="0.2">
      <c r="A921" s="23"/>
      <c r="E921">
        <v>204.63905334472699</v>
      </c>
      <c r="F921">
        <v>4999.654296875</v>
      </c>
      <c r="G921" s="1">
        <v>9.6373406301465895E-5</v>
      </c>
      <c r="H921" s="1">
        <v>2.4739331670965801E-8</v>
      </c>
      <c r="I921" s="29">
        <v>1.6493000000000001E-4</v>
      </c>
      <c r="J921" s="21">
        <f t="shared" si="87"/>
        <v>3.2988280830354287E-8</v>
      </c>
      <c r="K921" s="10">
        <f t="shared" si="84"/>
        <v>1.8526218514326967E-3</v>
      </c>
      <c r="L921" s="10">
        <f t="shared" si="85"/>
        <v>2.2036218514326967E-3</v>
      </c>
      <c r="M921" s="10">
        <f t="shared" si="86"/>
        <v>0.45094708960694169</v>
      </c>
      <c r="N921" s="23">
        <f t="shared" si="88"/>
        <v>8.2596793586433098E-2</v>
      </c>
      <c r="O921">
        <f t="shared" si="89"/>
        <v>5.930169558948529E-5</v>
      </c>
      <c r="P921" s="23"/>
    </row>
    <row r="922" spans="1:16" x14ac:dyDescent="0.2">
      <c r="A922" s="23"/>
      <c r="E922">
        <v>204.97339630126999</v>
      </c>
      <c r="F922">
        <v>4999.654296875</v>
      </c>
      <c r="G922" s="1">
        <v>9.6338576778790796E-5</v>
      </c>
      <c r="H922" s="1">
        <v>2.3297377956818E-8</v>
      </c>
      <c r="I922" s="29">
        <v>1.6488000000000001E-4</v>
      </c>
      <c r="J922" s="21">
        <f t="shared" si="87"/>
        <v>3.297828013890023E-8</v>
      </c>
      <c r="K922" s="10">
        <f t="shared" si="84"/>
        <v>1.852060212600637E-3</v>
      </c>
      <c r="L922" s="10">
        <f t="shared" si="85"/>
        <v>2.2030602126006369E-3</v>
      </c>
      <c r="M922" s="10">
        <f t="shared" si="86"/>
        <v>0.45156873403295045</v>
      </c>
      <c r="N922" s="23">
        <f t="shared" si="88"/>
        <v>8.26166206906645E-2</v>
      </c>
      <c r="O922">
        <f t="shared" si="89"/>
        <v>3.3183306633346592E-4</v>
      </c>
      <c r="P922" s="23"/>
    </row>
    <row r="923" spans="1:16" x14ac:dyDescent="0.2">
      <c r="A923" s="23"/>
      <c r="E923">
        <v>205.297157287598</v>
      </c>
      <c r="F923">
        <v>4999.654296875</v>
      </c>
      <c r="G923" s="1">
        <v>9.6323510061245796E-5</v>
      </c>
      <c r="H923" s="1">
        <v>2.5193460528850199E-8</v>
      </c>
      <c r="I923" s="29">
        <v>1.6487000000000001E-4</v>
      </c>
      <c r="J923" s="21">
        <f t="shared" si="87"/>
        <v>3.2976280000609421E-8</v>
      </c>
      <c r="K923" s="10">
        <f t="shared" si="84"/>
        <v>1.851947884834225E-3</v>
      </c>
      <c r="L923" s="10">
        <f t="shared" si="85"/>
        <v>2.2029478848342252E-3</v>
      </c>
      <c r="M923" s="10">
        <f t="shared" si="86"/>
        <v>0.45225893840919323</v>
      </c>
      <c r="N923" s="23">
        <f t="shared" si="88"/>
        <v>8.2724055291516871E-2</v>
      </c>
      <c r="O923">
        <f t="shared" si="89"/>
        <v>4.412302072698525E-5</v>
      </c>
      <c r="P923" s="23"/>
    </row>
    <row r="924" spans="1:16" x14ac:dyDescent="0.2">
      <c r="A924" s="23"/>
      <c r="E924">
        <v>205.61899566650399</v>
      </c>
      <c r="F924">
        <v>4999.654296875</v>
      </c>
      <c r="G924" s="1">
        <v>9.6273043830672603E-5</v>
      </c>
      <c r="H924" s="1">
        <v>2.5370263050758399E-8</v>
      </c>
      <c r="I924" s="30">
        <v>1.6482000000000001E-4</v>
      </c>
      <c r="J924" s="21">
        <f t="shared" si="87"/>
        <v>3.2966279309155364E-8</v>
      </c>
      <c r="K924" s="10">
        <f t="shared" si="84"/>
        <v>1.8513862460021653E-3</v>
      </c>
      <c r="L924" s="10">
        <f t="shared" si="85"/>
        <v>2.2023862460021654E-3</v>
      </c>
      <c r="M924" s="10">
        <f t="shared" si="86"/>
        <v>0.45285244797268726</v>
      </c>
      <c r="N924" s="23">
        <f t="shared" si="88"/>
        <v>8.2738255772980079E-2</v>
      </c>
      <c r="O924">
        <f t="shared" si="89"/>
        <v>3.3125809301086644E-4</v>
      </c>
      <c r="P924" s="23"/>
    </row>
    <row r="925" spans="1:16" x14ac:dyDescent="0.2">
      <c r="A925" s="23"/>
      <c r="E925">
        <v>205.94422912597699</v>
      </c>
      <c r="F925">
        <v>4999.654296875</v>
      </c>
      <c r="G925" s="1">
        <v>9.6261378229226902E-5</v>
      </c>
      <c r="H925" s="1">
        <v>2.4016542312999799E-8</v>
      </c>
      <c r="I925" s="30">
        <v>1.6480999999999999E-4</v>
      </c>
      <c r="J925" s="21">
        <f t="shared" si="87"/>
        <v>3.2964279170864548E-8</v>
      </c>
      <c r="K925" s="10">
        <f t="shared" si="84"/>
        <v>1.8512739182357529E-3</v>
      </c>
      <c r="L925" s="10">
        <f t="shared" si="85"/>
        <v>2.2022739182357529E-3</v>
      </c>
      <c r="M925" s="10">
        <f t="shared" si="86"/>
        <v>0.453545604415307</v>
      </c>
      <c r="N925" s="23">
        <f t="shared" si="88"/>
        <v>8.2845991988548431E-2</v>
      </c>
      <c r="O925">
        <f t="shared" si="89"/>
        <v>1.3366134247974319E-4</v>
      </c>
      <c r="P925" s="23"/>
    </row>
    <row r="926" spans="1:16" x14ac:dyDescent="0.2">
      <c r="A926" s="23"/>
      <c r="E926">
        <v>206.28929138183599</v>
      </c>
      <c r="F926">
        <v>4999.654296875</v>
      </c>
      <c r="G926" s="1">
        <v>9.6219781075497705E-5</v>
      </c>
      <c r="H926" s="1">
        <v>2.58807755570751E-8</v>
      </c>
      <c r="I926" s="30">
        <v>1.6477000000000001E-4</v>
      </c>
      <c r="J926" s="21">
        <f t="shared" si="87"/>
        <v>3.2956278617701301E-8</v>
      </c>
      <c r="K926" s="10">
        <f t="shared" si="84"/>
        <v>1.850824607170105E-3</v>
      </c>
      <c r="L926" s="10">
        <f t="shared" si="85"/>
        <v>2.2018246071701052E-3</v>
      </c>
      <c r="M926" s="10">
        <f t="shared" si="86"/>
        <v>0.45421283796021039</v>
      </c>
      <c r="N926" s="23">
        <f t="shared" si="88"/>
        <v>8.2892113472905635E-2</v>
      </c>
      <c r="O926">
        <f t="shared" si="89"/>
        <v>2.6398628660588693E-4</v>
      </c>
      <c r="P926" s="23"/>
    </row>
    <row r="927" spans="1:16" x14ac:dyDescent="0.2">
      <c r="A927" s="23"/>
      <c r="E927">
        <v>206.62606048583999</v>
      </c>
      <c r="F927">
        <v>4999.654296875</v>
      </c>
      <c r="G927" s="1">
        <v>9.62016916529584E-5</v>
      </c>
      <c r="H927" s="1">
        <v>2.5972592131727499E-8</v>
      </c>
      <c r="I927" s="30">
        <v>1.6474999999999999E-4</v>
      </c>
      <c r="J927" s="21">
        <f t="shared" si="87"/>
        <v>3.2952278341119675E-8</v>
      </c>
      <c r="K927" s="10">
        <f t="shared" si="84"/>
        <v>1.850599951637281E-3</v>
      </c>
      <c r="L927" s="10">
        <f t="shared" si="85"/>
        <v>2.201599951637281E-3</v>
      </c>
      <c r="M927" s="10">
        <f t="shared" si="86"/>
        <v>0.4549079247726272</v>
      </c>
      <c r="N927" s="23">
        <f t="shared" si="88"/>
        <v>8.298101589811524E-2</v>
      </c>
      <c r="O927">
        <f t="shared" si="89"/>
        <v>1.8899451940170223E-4</v>
      </c>
      <c r="P927" s="23"/>
    </row>
    <row r="928" spans="1:16" x14ac:dyDescent="0.2">
      <c r="A928" s="23"/>
      <c r="E928">
        <v>206.95408630371099</v>
      </c>
      <c r="F928">
        <v>4999.654296875</v>
      </c>
      <c r="G928" s="1">
        <v>9.6176471369060601E-5</v>
      </c>
      <c r="H928" s="1">
        <v>2.68824410388164E-8</v>
      </c>
      <c r="I928" s="30">
        <v>1.6472000000000001E-4</v>
      </c>
      <c r="J928" s="21">
        <f t="shared" si="87"/>
        <v>3.2946277926247245E-8</v>
      </c>
      <c r="K928" s="10">
        <f t="shared" si="84"/>
        <v>1.8502629683380453E-3</v>
      </c>
      <c r="L928" s="10">
        <f t="shared" si="85"/>
        <v>2.2012629683380454E-3</v>
      </c>
      <c r="M928" s="10">
        <f t="shared" si="86"/>
        <v>0.45556036632659491</v>
      </c>
      <c r="N928" s="23">
        <f t="shared" si="88"/>
        <v>8.3043010979915122E-2</v>
      </c>
      <c r="O928">
        <f t="shared" si="89"/>
        <v>1.8999349106185189E-4</v>
      </c>
      <c r="P928" s="23"/>
    </row>
    <row r="929" spans="1:16" x14ac:dyDescent="0.2">
      <c r="A929" s="23"/>
      <c r="E929">
        <v>207.28471374511699</v>
      </c>
      <c r="F929">
        <v>4999.654296875</v>
      </c>
      <c r="G929" s="1">
        <v>9.6142334973825101E-5</v>
      </c>
      <c r="H929" s="1">
        <v>2.6969029559877198E-8</v>
      </c>
      <c r="I929" s="30">
        <v>1.6469E-4</v>
      </c>
      <c r="J929" s="21">
        <f t="shared" si="87"/>
        <v>3.2940277511374809E-8</v>
      </c>
      <c r="K929" s="10">
        <f t="shared" si="84"/>
        <v>1.8499259850388093E-3</v>
      </c>
      <c r="L929" s="10">
        <f t="shared" si="85"/>
        <v>2.2009259850388095E-3</v>
      </c>
      <c r="M929" s="10">
        <f t="shared" si="86"/>
        <v>0.45621831278295927</v>
      </c>
      <c r="N929" s="23">
        <f t="shared" si="88"/>
        <v>8.3105828041748694E-2</v>
      </c>
      <c r="O929">
        <f t="shared" si="89"/>
        <v>3.3350464286134384E-4</v>
      </c>
      <c r="P929" s="23"/>
    </row>
    <row r="930" spans="1:16" x14ac:dyDescent="0.2">
      <c r="A930" s="23"/>
      <c r="E930">
        <v>207.63063812255899</v>
      </c>
      <c r="F930">
        <v>4999.654296875</v>
      </c>
      <c r="G930" s="1">
        <v>9.6131620010823503E-5</v>
      </c>
      <c r="H930" s="1">
        <v>2.66779451983546E-8</v>
      </c>
      <c r="I930" s="30">
        <v>1.6468E-4</v>
      </c>
      <c r="J930" s="21">
        <f t="shared" si="87"/>
        <v>3.2938277373083999E-8</v>
      </c>
      <c r="K930" s="10">
        <f t="shared" si="84"/>
        <v>1.8498136572723974E-3</v>
      </c>
      <c r="L930" s="10">
        <f t="shared" si="85"/>
        <v>2.2008136572723973E-3</v>
      </c>
      <c r="M930" s="10">
        <f t="shared" si="86"/>
        <v>0.4569563440483107</v>
      </c>
      <c r="N930" s="23">
        <f t="shared" si="88"/>
        <v>8.3221195427704522E-2</v>
      </c>
      <c r="O930">
        <f t="shared" si="89"/>
        <v>-7.3132560358768017E-5</v>
      </c>
      <c r="P930" s="23"/>
    </row>
    <row r="931" spans="1:16" x14ac:dyDescent="0.2">
      <c r="A931" s="23"/>
      <c r="E931">
        <v>207.97567749023401</v>
      </c>
      <c r="F931">
        <v>4999.654296875</v>
      </c>
      <c r="G931" s="1">
        <v>9.6066409030111103E-5</v>
      </c>
      <c r="H931" s="1">
        <v>2.5861966892430399E-8</v>
      </c>
      <c r="I931" s="30">
        <v>1.6461000000000001E-4</v>
      </c>
      <c r="J931" s="21">
        <f t="shared" si="87"/>
        <v>3.2924276405048323E-8</v>
      </c>
      <c r="K931" s="10">
        <f t="shared" si="84"/>
        <v>1.8490273629075138E-3</v>
      </c>
      <c r="L931" s="10">
        <f t="shared" si="85"/>
        <v>2.2000273629075137E-3</v>
      </c>
      <c r="M931" s="10">
        <f t="shared" si="86"/>
        <v>0.45755218129774311</v>
      </c>
      <c r="N931" s="23">
        <f t="shared" si="88"/>
        <v>8.3195961815321878E-2</v>
      </c>
      <c r="O931">
        <f t="shared" si="89"/>
        <v>4.0002736290752934E-4</v>
      </c>
      <c r="P931" s="23"/>
    </row>
    <row r="932" spans="1:16" x14ac:dyDescent="0.2">
      <c r="A932" s="23"/>
      <c r="E932">
        <v>208.30898284912101</v>
      </c>
      <c r="F932">
        <v>4999.654296875</v>
      </c>
      <c r="G932" s="1">
        <v>9.6069848984838395E-5</v>
      </c>
      <c r="H932" s="1">
        <v>2.9619597781739999E-8</v>
      </c>
      <c r="I932" s="30">
        <v>1.6461000000000001E-4</v>
      </c>
      <c r="J932" s="21">
        <f t="shared" si="87"/>
        <v>3.2924276405048323E-8</v>
      </c>
      <c r="K932" s="10">
        <f t="shared" si="84"/>
        <v>1.8490273629075138E-3</v>
      </c>
      <c r="L932" s="10">
        <f t="shared" si="85"/>
        <v>2.2000273629075137E-3</v>
      </c>
      <c r="M932" s="10">
        <f t="shared" si="86"/>
        <v>0.45828546220749822</v>
      </c>
      <c r="N932" s="23">
        <f t="shared" si="88"/>
        <v>8.3329293079080394E-2</v>
      </c>
      <c r="O932">
        <f t="shared" si="89"/>
        <v>4.0002736290751042E-4</v>
      </c>
      <c r="P932" s="23"/>
    </row>
    <row r="933" spans="1:16" x14ac:dyDescent="0.2">
      <c r="A933" s="23"/>
      <c r="E933">
        <v>208.63154602050801</v>
      </c>
      <c r="F933">
        <v>4999.654296875</v>
      </c>
      <c r="G933" s="1">
        <v>9.6065645152012402E-5</v>
      </c>
      <c r="H933" s="1">
        <v>2.7214572605259799E-8</v>
      </c>
      <c r="I933" s="30">
        <v>1.6461000000000001E-4</v>
      </c>
      <c r="J933" s="21">
        <f t="shared" si="87"/>
        <v>3.2924276405048323E-8</v>
      </c>
      <c r="K933" s="10">
        <f t="shared" si="84"/>
        <v>1.8490273629075138E-3</v>
      </c>
      <c r="L933" s="10">
        <f t="shared" si="85"/>
        <v>2.2000273629075137E-3</v>
      </c>
      <c r="M933" s="10">
        <f t="shared" si="86"/>
        <v>0.45899511001081583</v>
      </c>
      <c r="N933" s="23">
        <f t="shared" si="88"/>
        <v>8.345832717390142E-2</v>
      </c>
      <c r="O933">
        <f t="shared" si="89"/>
        <v>1.1721490732091594E-4</v>
      </c>
      <c r="P933" s="23"/>
    </row>
    <row r="934" spans="1:16" x14ac:dyDescent="0.2">
      <c r="A934" s="23"/>
      <c r="E934">
        <v>208.96353149414099</v>
      </c>
      <c r="F934">
        <v>4999.654296875</v>
      </c>
      <c r="G934" s="1">
        <v>9.6033159783998797E-5</v>
      </c>
      <c r="H934" s="1">
        <v>2.9957060197358201E-8</v>
      </c>
      <c r="I934" s="30">
        <v>1.6457E-4</v>
      </c>
      <c r="J934" s="21">
        <f t="shared" si="87"/>
        <v>3.291627585188507E-8</v>
      </c>
      <c r="K934" s="10">
        <f t="shared" si="84"/>
        <v>1.8485780518418655E-3</v>
      </c>
      <c r="L934" s="10">
        <f t="shared" si="85"/>
        <v>2.1995780518418656E-3</v>
      </c>
      <c r="M934" s="10">
        <f t="shared" si="86"/>
        <v>0.45963159750987898</v>
      </c>
      <c r="N934" s="23">
        <f t="shared" si="88"/>
        <v>8.34972408204252E-2</v>
      </c>
      <c r="O934">
        <f t="shared" si="89"/>
        <v>3.3087790309031936E-4</v>
      </c>
      <c r="P934" s="23"/>
    </row>
    <row r="935" spans="1:16" x14ac:dyDescent="0.2">
      <c r="A935" s="23"/>
      <c r="E935">
        <v>209.30575561523401</v>
      </c>
      <c r="F935">
        <v>4999.654296875</v>
      </c>
      <c r="G935" s="1">
        <v>9.6025751767191402E-5</v>
      </c>
      <c r="H935" s="1">
        <v>2.7741877117366601E-8</v>
      </c>
      <c r="I935" s="30">
        <v>1.6456000000000001E-4</v>
      </c>
      <c r="J935" s="21">
        <f t="shared" si="87"/>
        <v>3.291427571359426E-8</v>
      </c>
      <c r="K935" s="10">
        <f t="shared" si="84"/>
        <v>1.8484657240754535E-3</v>
      </c>
      <c r="L935" s="10">
        <f t="shared" si="85"/>
        <v>2.1994657240754535E-3</v>
      </c>
      <c r="M935" s="10">
        <f t="shared" si="86"/>
        <v>0.46036083532742056</v>
      </c>
      <c r="N935" s="23">
        <f t="shared" si="88"/>
        <v>8.3610475219999383E-2</v>
      </c>
      <c r="O935">
        <f t="shared" si="89"/>
        <v>-1.007486381423179E-4</v>
      </c>
      <c r="P935" s="23"/>
    </row>
    <row r="936" spans="1:16" x14ac:dyDescent="0.2">
      <c r="A936" s="23"/>
      <c r="E936">
        <v>209.63528442382801</v>
      </c>
      <c r="F936">
        <v>4999.654296875</v>
      </c>
      <c r="G936" s="1">
        <v>9.5956988767655806E-5</v>
      </c>
      <c r="H936" s="1">
        <v>2.5014098096920798E-8</v>
      </c>
      <c r="I936" s="30">
        <v>1.6448999999999999E-4</v>
      </c>
      <c r="J936" s="21">
        <f t="shared" si="87"/>
        <v>3.2900274745558577E-8</v>
      </c>
      <c r="K936" s="10">
        <f t="shared" si="84"/>
        <v>1.8476794297105697E-3</v>
      </c>
      <c r="L936" s="10">
        <f t="shared" si="85"/>
        <v>2.1986794297105699E-3</v>
      </c>
      <c r="M936" s="10">
        <f t="shared" si="86"/>
        <v>0.4609207876041953</v>
      </c>
      <c r="N936" s="23">
        <f t="shared" si="88"/>
        <v>8.3577275641304877E-2</v>
      </c>
      <c r="O936">
        <f t="shared" si="89"/>
        <v>3.9867942971059971E-4</v>
      </c>
      <c r="P936" s="23"/>
    </row>
    <row r="937" spans="1:16" x14ac:dyDescent="0.2">
      <c r="A937" s="23"/>
      <c r="E937">
        <v>209.953048706055</v>
      </c>
      <c r="F937">
        <v>4999.654296875</v>
      </c>
      <c r="G937" s="1">
        <v>9.59591514831414E-5</v>
      </c>
      <c r="H937" s="1">
        <v>2.8030305336934001E-8</v>
      </c>
      <c r="I937" s="30">
        <v>1.6448999999999999E-4</v>
      </c>
      <c r="J937" s="21">
        <f t="shared" si="87"/>
        <v>3.2900274745558577E-8</v>
      </c>
      <c r="K937" s="10">
        <f t="shared" si="84"/>
        <v>1.8476794297105697E-3</v>
      </c>
      <c r="L937" s="10">
        <f t="shared" si="85"/>
        <v>2.1986794297105699E-3</v>
      </c>
      <c r="M937" s="10">
        <f t="shared" si="86"/>
        <v>0.46161944939502453</v>
      </c>
      <c r="N937" s="23">
        <f t="shared" si="88"/>
        <v>8.3703961724125531E-2</v>
      </c>
      <c r="O937">
        <f t="shared" si="89"/>
        <v>1.8255075947873245E-4</v>
      </c>
      <c r="P937" s="23"/>
    </row>
    <row r="938" spans="1:16" x14ac:dyDescent="0.2">
      <c r="A938" s="23"/>
      <c r="E938">
        <v>210.28091430664099</v>
      </c>
      <c r="F938">
        <v>4999.654296875</v>
      </c>
      <c r="G938" s="1">
        <v>9.5934850967305702E-5</v>
      </c>
      <c r="H938" s="1">
        <v>2.7586745946964699E-8</v>
      </c>
      <c r="I938" s="30">
        <v>1.6446000000000001E-4</v>
      </c>
      <c r="J938" s="21">
        <f t="shared" si="87"/>
        <v>3.2894274330686147E-8</v>
      </c>
      <c r="K938" s="10">
        <f t="shared" si="84"/>
        <v>1.847342446411334E-3</v>
      </c>
      <c r="L938" s="10">
        <f t="shared" si="85"/>
        <v>2.1983424464113339E-3</v>
      </c>
      <c r="M938" s="10">
        <f t="shared" si="86"/>
        <v>0.46226945959047322</v>
      </c>
      <c r="N938" s="23">
        <f t="shared" si="88"/>
        <v>8.3763813838519455E-2</v>
      </c>
      <c r="O938">
        <f t="shared" si="89"/>
        <v>5.1978153923093526E-5</v>
      </c>
      <c r="P938" s="23"/>
    </row>
    <row r="939" spans="1:16" x14ac:dyDescent="0.2">
      <c r="A939" s="23"/>
      <c r="E939">
        <v>210.622444152832</v>
      </c>
      <c r="F939">
        <v>4999.654296875</v>
      </c>
      <c r="G939" s="1">
        <v>9.5882745110779406E-5</v>
      </c>
      <c r="H939" s="1">
        <v>2.7934449165221801E-8</v>
      </c>
      <c r="I939" s="30">
        <v>1.6441000000000001E-4</v>
      </c>
      <c r="J939" s="21">
        <f t="shared" si="87"/>
        <v>3.2884273639232091E-8</v>
      </c>
      <c r="K939" s="10">
        <f t="shared" si="84"/>
        <v>1.8467808075792742E-3</v>
      </c>
      <c r="L939" s="10">
        <f t="shared" si="85"/>
        <v>2.1977808075792742E-3</v>
      </c>
      <c r="M939" s="10">
        <f t="shared" si="86"/>
        <v>0.46290196540453171</v>
      </c>
      <c r="N939" s="23">
        <f t="shared" si="88"/>
        <v>8.3781565929434101E-2</v>
      </c>
      <c r="O939">
        <f t="shared" si="89"/>
        <v>3.2734624676677298E-4</v>
      </c>
      <c r="P939" s="23"/>
    </row>
    <row r="940" spans="1:16" x14ac:dyDescent="0.2">
      <c r="A940" s="23"/>
      <c r="E940">
        <v>210.95887756347699</v>
      </c>
      <c r="F940">
        <v>4999.654296875</v>
      </c>
      <c r="G940" s="1">
        <v>9.5878273741938994E-5</v>
      </c>
      <c r="H940" s="1">
        <v>2.6635774976809501E-8</v>
      </c>
      <c r="I940" s="30">
        <v>1.6440000000000001E-4</v>
      </c>
      <c r="J940" s="21">
        <f t="shared" si="87"/>
        <v>3.2882273500941281E-8</v>
      </c>
      <c r="K940" s="10">
        <f t="shared" si="84"/>
        <v>1.8466684798128623E-3</v>
      </c>
      <c r="L940" s="10">
        <f t="shared" si="85"/>
        <v>2.1976684798128625E-3</v>
      </c>
      <c r="M940" s="10">
        <f t="shared" si="86"/>
        <v>0.46361767575795426</v>
      </c>
      <c r="N940" s="23">
        <f t="shared" si="88"/>
        <v>8.3891696143695682E-2</v>
      </c>
      <c r="O940">
        <f t="shared" si="89"/>
        <v>2.5544767239902698E-4</v>
      </c>
      <c r="P940" s="23"/>
    </row>
    <row r="941" spans="1:16" x14ac:dyDescent="0.2">
      <c r="A941" s="23"/>
      <c r="E941">
        <v>211.29264068603501</v>
      </c>
      <c r="F941">
        <v>4999.654296875</v>
      </c>
      <c r="G941" s="1">
        <v>9.5856633131245604E-5</v>
      </c>
      <c r="H941" s="1">
        <v>2.9072092102815198E-8</v>
      </c>
      <c r="I941" s="30">
        <v>1.6437999999999999E-4</v>
      </c>
      <c r="J941" s="21">
        <f t="shared" si="87"/>
        <v>3.2878273224359654E-8</v>
      </c>
      <c r="K941" s="10">
        <f t="shared" si="84"/>
        <v>1.8464438242800382E-3</v>
      </c>
      <c r="L941" s="10">
        <f t="shared" si="85"/>
        <v>2.1974438242800382E-3</v>
      </c>
      <c r="M941" s="10">
        <f t="shared" si="86"/>
        <v>0.46430370839134877</v>
      </c>
      <c r="N941" s="23">
        <f t="shared" si="88"/>
        <v>8.3976955156485761E-2</v>
      </c>
      <c r="O941">
        <f t="shared" si="89"/>
        <v>3.2669258938707908E-4</v>
      </c>
      <c r="P941" s="23"/>
    </row>
    <row r="942" spans="1:16" x14ac:dyDescent="0.2">
      <c r="A942" s="23"/>
      <c r="E942">
        <v>211.62863159179699</v>
      </c>
      <c r="F942">
        <v>4999.654296875</v>
      </c>
      <c r="G942" s="1">
        <v>9.5846355044779604E-5</v>
      </c>
      <c r="H942" s="1">
        <v>3.0228898452310902E-8</v>
      </c>
      <c r="I942" s="30">
        <v>1.6437E-4</v>
      </c>
      <c r="J942" s="21">
        <f t="shared" si="87"/>
        <v>3.2876273086068845E-8</v>
      </c>
      <c r="K942" s="10">
        <f t="shared" si="84"/>
        <v>1.8463314965136263E-3</v>
      </c>
      <c r="L942" s="10">
        <f t="shared" si="85"/>
        <v>2.1973314965136265E-3</v>
      </c>
      <c r="M942" s="10">
        <f t="shared" si="86"/>
        <v>0.46501825776073419</v>
      </c>
      <c r="N942" s="23">
        <f t="shared" si="88"/>
        <v>8.408672089549965E-2</v>
      </c>
      <c r="O942">
        <f t="shared" si="89"/>
        <v>1.1547473588070964E-4</v>
      </c>
      <c r="P942" s="23"/>
    </row>
    <row r="943" spans="1:16" x14ac:dyDescent="0.2">
      <c r="A943" s="23"/>
      <c r="E943">
        <v>211.96652984619101</v>
      </c>
      <c r="F943">
        <v>4999.654296875</v>
      </c>
      <c r="G943" s="1">
        <v>9.5816934596758496E-5</v>
      </c>
      <c r="H943" s="1">
        <v>2.7889225428503199E-8</v>
      </c>
      <c r="I943" s="30">
        <v>1.6432999999999999E-4</v>
      </c>
      <c r="J943" s="21">
        <f t="shared" si="87"/>
        <v>3.2868272532905592E-8</v>
      </c>
      <c r="K943" s="10">
        <f t="shared" si="84"/>
        <v>1.845882185447978E-3</v>
      </c>
      <c r="L943" s="10">
        <f t="shared" si="85"/>
        <v>2.196882185447978E-3</v>
      </c>
      <c r="M943" s="10">
        <f t="shared" si="86"/>
        <v>0.46566549333032414</v>
      </c>
      <c r="N943" s="23">
        <f t="shared" si="88"/>
        <v>8.4125739607180353E-2</v>
      </c>
      <c r="O943">
        <f t="shared" si="89"/>
        <v>2.5675577181679348E-4</v>
      </c>
      <c r="P943" s="23"/>
    </row>
    <row r="944" spans="1:16" x14ac:dyDescent="0.2">
      <c r="A944" s="23"/>
      <c r="E944">
        <v>212.30690765380899</v>
      </c>
      <c r="F944">
        <v>4999.654296875</v>
      </c>
      <c r="G944" s="1">
        <v>9.5793694238335394E-5</v>
      </c>
      <c r="H944" s="1">
        <v>2.81138539956583E-8</v>
      </c>
      <c r="I944" s="30">
        <v>1.6431E-4</v>
      </c>
      <c r="J944" s="21">
        <f t="shared" si="87"/>
        <v>3.2864272256323972E-8</v>
      </c>
      <c r="K944" s="10">
        <f t="shared" si="84"/>
        <v>1.8456575299151542E-3</v>
      </c>
      <c r="L944" s="10">
        <f t="shared" si="85"/>
        <v>2.1966575299151542E-3</v>
      </c>
      <c r="M944" s="10">
        <f t="shared" si="86"/>
        <v>0.46636556735074081</v>
      </c>
      <c r="N944" s="23">
        <f t="shared" si="88"/>
        <v>8.4213133573884616E-2</v>
      </c>
      <c r="O944">
        <f t="shared" si="89"/>
        <v>3.2233695209236854E-4</v>
      </c>
      <c r="P944" s="23"/>
    </row>
    <row r="945" spans="1:16" x14ac:dyDescent="0.2">
      <c r="A945" s="23"/>
      <c r="E945">
        <v>212.62827301025399</v>
      </c>
      <c r="F945">
        <v>4999.654296875</v>
      </c>
      <c r="G945" s="1">
        <v>9.5786981761029197E-5</v>
      </c>
      <c r="H945" s="1">
        <v>2.6607026345667799E-8</v>
      </c>
      <c r="I945" s="30">
        <v>1.6430000000000001E-4</v>
      </c>
      <c r="J945" s="21">
        <f t="shared" si="87"/>
        <v>3.2862272118033162E-8</v>
      </c>
      <c r="K945" s="10">
        <f t="shared" si="84"/>
        <v>1.8455452021487423E-3</v>
      </c>
      <c r="L945" s="10">
        <f t="shared" si="85"/>
        <v>2.1965452021487425E-3</v>
      </c>
      <c r="M945" s="10">
        <f t="shared" si="86"/>
        <v>0.46704761292184638</v>
      </c>
      <c r="N945" s="23">
        <f t="shared" si="88"/>
        <v>8.4316721503389175E-2</v>
      </c>
      <c r="O945">
        <f t="shared" si="89"/>
        <v>1.0493106869960865E-4</v>
      </c>
      <c r="P945" s="23"/>
    </row>
    <row r="946" spans="1:16" x14ac:dyDescent="0.2">
      <c r="A946" s="23"/>
      <c r="E946">
        <v>212.95639038085901</v>
      </c>
      <c r="F946">
        <v>4999.654296875</v>
      </c>
      <c r="G946" s="1">
        <v>9.5756690034031795E-5</v>
      </c>
      <c r="H946" s="1">
        <v>2.6173061205048302E-8</v>
      </c>
      <c r="I946" s="30">
        <v>1.6426E-4</v>
      </c>
      <c r="J946" s="21">
        <f t="shared" si="87"/>
        <v>3.2854271564869915E-8</v>
      </c>
      <c r="K946" s="10">
        <f t="shared" si="84"/>
        <v>1.8450958910830944E-3</v>
      </c>
      <c r="L946" s="10">
        <f t="shared" si="85"/>
        <v>2.1960958910830944E-3</v>
      </c>
      <c r="M946" s="10">
        <f t="shared" si="86"/>
        <v>0.46767265389529189</v>
      </c>
      <c r="N946" s="23">
        <f t="shared" si="88"/>
        <v>8.4351151209745664E-2</v>
      </c>
      <c r="O946">
        <f t="shared" si="89"/>
        <v>3.2539273435193427E-4</v>
      </c>
      <c r="P946" s="23"/>
    </row>
    <row r="947" spans="1:16" x14ac:dyDescent="0.2">
      <c r="A947" s="23"/>
      <c r="E947">
        <v>213.29525756835901</v>
      </c>
      <c r="F947">
        <v>4999.654296875</v>
      </c>
      <c r="G947" s="1">
        <v>9.5747281660447803E-5</v>
      </c>
      <c r="H947" s="1">
        <v>2.6153004735432099E-8</v>
      </c>
      <c r="I947" s="30">
        <v>1.6425000000000001E-4</v>
      </c>
      <c r="J947" s="21">
        <f t="shared" si="87"/>
        <v>3.2852271426579106E-8</v>
      </c>
      <c r="K947" s="10">
        <f t="shared" si="84"/>
        <v>1.8449835633166825E-3</v>
      </c>
      <c r="L947" s="10">
        <f t="shared" si="85"/>
        <v>2.1959835633166827E-3</v>
      </c>
      <c r="M947" s="10">
        <f t="shared" si="86"/>
        <v>0.46839287975351462</v>
      </c>
      <c r="N947" s="23">
        <f t="shared" si="88"/>
        <v>8.4461416130468439E-2</v>
      </c>
      <c r="O947">
        <f t="shared" si="89"/>
        <v>3.2537124880943944E-4</v>
      </c>
      <c r="P947" s="23"/>
    </row>
    <row r="948" spans="1:16" x14ac:dyDescent="0.2">
      <c r="A948" s="23"/>
      <c r="E948">
        <v>213.63510131835901</v>
      </c>
      <c r="F948">
        <v>4999.654296875</v>
      </c>
      <c r="G948" s="1">
        <v>9.5735272887554395E-5</v>
      </c>
      <c r="H948" s="1">
        <v>2.71740026988229E-8</v>
      </c>
      <c r="I948" s="30">
        <v>1.6424000000000001E-4</v>
      </c>
      <c r="J948" s="21">
        <f t="shared" si="87"/>
        <v>3.2850271288288296E-8</v>
      </c>
      <c r="K948" s="10">
        <f t="shared" si="84"/>
        <v>1.8448712355502706E-3</v>
      </c>
      <c r="L948" s="10">
        <f t="shared" si="85"/>
        <v>2.1958712355502705E-3</v>
      </c>
      <c r="M948" s="10">
        <f t="shared" si="86"/>
        <v>0.46911517388885221</v>
      </c>
      <c r="N948" s="23">
        <f t="shared" si="88"/>
        <v>8.4571991515806022E-2</v>
      </c>
      <c r="O948">
        <f t="shared" si="89"/>
        <v>3.1971802833779205E-4</v>
      </c>
      <c r="P948" s="23"/>
    </row>
    <row r="949" spans="1:16" x14ac:dyDescent="0.2">
      <c r="A949" s="23"/>
      <c r="E949">
        <v>213.95068359375</v>
      </c>
      <c r="F949">
        <v>4999.654296875</v>
      </c>
      <c r="G949" s="1">
        <v>9.5717222266973807E-5</v>
      </c>
      <c r="H949" s="1">
        <v>2.59130702479702E-8</v>
      </c>
      <c r="I949" s="30">
        <v>1.6422999999999999E-4</v>
      </c>
      <c r="J949" s="21">
        <f t="shared" si="87"/>
        <v>3.2848271149997479E-8</v>
      </c>
      <c r="K949" s="10">
        <f t="shared" si="84"/>
        <v>1.8447589077838584E-3</v>
      </c>
      <c r="L949" s="10">
        <f t="shared" si="85"/>
        <v>2.1957589077838584E-3</v>
      </c>
      <c r="M949" s="10">
        <f t="shared" si="86"/>
        <v>0.46978411932742237</v>
      </c>
      <c r="N949" s="23">
        <f t="shared" si="88"/>
        <v>8.4672888858672385E-2</v>
      </c>
      <c r="O949">
        <f t="shared" si="89"/>
        <v>2.4805883086296258E-4</v>
      </c>
      <c r="P949" s="23"/>
    </row>
    <row r="950" spans="1:16" x14ac:dyDescent="0.2">
      <c r="A950" s="23"/>
      <c r="E950">
        <v>214.27660369873001</v>
      </c>
      <c r="F950">
        <v>4999.654296875</v>
      </c>
      <c r="G950" s="1">
        <v>9.5698754737842499E-5</v>
      </c>
      <c r="H950" s="1">
        <v>2.6521948373628801E-8</v>
      </c>
      <c r="I950" s="30">
        <v>1.6421E-4</v>
      </c>
      <c r="J950" s="21">
        <f t="shared" si="87"/>
        <v>3.2844270873415859E-8</v>
      </c>
      <c r="K950" s="10">
        <f t="shared" si="84"/>
        <v>1.8445342522510346E-3</v>
      </c>
      <c r="L950" s="10">
        <f t="shared" si="85"/>
        <v>2.1955342522510346E-3</v>
      </c>
      <c r="M950" s="10">
        <f t="shared" si="86"/>
        <v>0.47045162287658249</v>
      </c>
      <c r="N950" s="23">
        <f t="shared" si="88"/>
        <v>8.4753736218868461E-2</v>
      </c>
      <c r="O950">
        <f t="shared" si="89"/>
        <v>2.5397501826317838E-4</v>
      </c>
      <c r="P950" s="23"/>
    </row>
    <row r="951" spans="1:16" x14ac:dyDescent="0.2">
      <c r="A951" s="23"/>
      <c r="E951">
        <v>214.61720275878901</v>
      </c>
      <c r="F951">
        <v>4999.654296875</v>
      </c>
      <c r="G951" s="1">
        <v>9.5680646760440497E-5</v>
      </c>
      <c r="H951" s="1">
        <v>2.6804248895529801E-8</v>
      </c>
      <c r="I951" s="30">
        <v>1.6419000000000001E-4</v>
      </c>
      <c r="J951" s="21">
        <f t="shared" si="87"/>
        <v>3.2840270596834239E-8</v>
      </c>
      <c r="K951" s="10">
        <f t="shared" si="84"/>
        <v>1.8443095967182108E-3</v>
      </c>
      <c r="L951" s="10">
        <f t="shared" si="85"/>
        <v>2.1953095967182108E-3</v>
      </c>
      <c r="M951" s="10">
        <f t="shared" si="86"/>
        <v>0.47115120483718759</v>
      </c>
      <c r="N951" s="23">
        <f t="shared" si="88"/>
        <v>8.4840239871367365E-2</v>
      </c>
      <c r="O951">
        <f t="shared" si="89"/>
        <v>1.821570571164493E-4</v>
      </c>
      <c r="P951" s="23"/>
    </row>
    <row r="952" spans="1:16" x14ac:dyDescent="0.2">
      <c r="A952" s="23"/>
      <c r="E952">
        <v>214.95703887939499</v>
      </c>
      <c r="F952">
        <v>4999.654296875</v>
      </c>
      <c r="G952" s="1">
        <v>9.5653950580531905E-5</v>
      </c>
      <c r="H952" s="1">
        <v>2.4714555314364999E-8</v>
      </c>
      <c r="I952" s="30">
        <v>1.6416E-4</v>
      </c>
      <c r="J952" s="21">
        <f t="shared" si="87"/>
        <v>3.2834270181961803E-8</v>
      </c>
      <c r="K952" s="10">
        <f t="shared" si="84"/>
        <v>1.8439726134189748E-3</v>
      </c>
      <c r="L952" s="10">
        <f t="shared" si="85"/>
        <v>2.1949726134189748E-3</v>
      </c>
      <c r="M952" s="10">
        <f t="shared" si="86"/>
        <v>0.47182481340190979</v>
      </c>
      <c r="N952" s="23">
        <f t="shared" si="88"/>
        <v>8.4902143418998821E-2</v>
      </c>
      <c r="O952">
        <f t="shared" si="89"/>
        <v>4.7049699964033924E-4</v>
      </c>
      <c r="P952" s="23"/>
    </row>
    <row r="953" spans="1:16" x14ac:dyDescent="0.2">
      <c r="A953" s="23"/>
      <c r="E953">
        <v>215.27722167968699</v>
      </c>
      <c r="F953">
        <v>4999.654296875</v>
      </c>
      <c r="G953" s="1">
        <v>9.5665371377766904E-5</v>
      </c>
      <c r="H953" s="1">
        <v>2.7003309878315799E-8</v>
      </c>
      <c r="I953" s="30">
        <v>1.6417E-4</v>
      </c>
      <c r="J953" s="21">
        <f t="shared" si="87"/>
        <v>3.2836270320252613E-8</v>
      </c>
      <c r="K953" s="10">
        <f t="shared" si="84"/>
        <v>1.8440849411853867E-3</v>
      </c>
      <c r="L953" s="10">
        <f t="shared" si="85"/>
        <v>2.1950849411853869E-3</v>
      </c>
      <c r="M953" s="10">
        <f t="shared" si="86"/>
        <v>0.47255178748930921</v>
      </c>
      <c r="N953" s="23">
        <f t="shared" si="88"/>
        <v>8.505278846587265E-2</v>
      </c>
      <c r="O953">
        <f t="shared" si="89"/>
        <v>1.1910202730863578E-4</v>
      </c>
      <c r="P953" s="23"/>
    </row>
    <row r="954" spans="1:16" x14ac:dyDescent="0.2">
      <c r="A954" s="23"/>
      <c r="E954">
        <v>215.62827301025399</v>
      </c>
      <c r="F954">
        <v>4999.654296875</v>
      </c>
      <c r="G954" s="1">
        <v>9.5630104220021601E-5</v>
      </c>
      <c r="H954" s="1">
        <v>2.5217559894701599E-8</v>
      </c>
      <c r="I954" s="30">
        <v>1.6412999999999999E-4</v>
      </c>
      <c r="J954" s="21">
        <f t="shared" si="87"/>
        <v>3.282826976708936E-8</v>
      </c>
      <c r="K954" s="10">
        <f t="shared" si="84"/>
        <v>1.8436356301197384E-3</v>
      </c>
      <c r="L954" s="10">
        <f t="shared" si="85"/>
        <v>2.1946356301197384E-3</v>
      </c>
      <c r="M954" s="10">
        <f t="shared" si="86"/>
        <v>0.47322549080948972</v>
      </c>
      <c r="N954" s="23">
        <f t="shared" si="88"/>
        <v>8.5094599391032574E-2</v>
      </c>
      <c r="O954">
        <f t="shared" si="89"/>
        <v>3.1966418155245937E-4</v>
      </c>
      <c r="P954" s="23"/>
    </row>
    <row r="955" spans="1:16" x14ac:dyDescent="0.2">
      <c r="A955" s="23"/>
      <c r="E955">
        <v>215.95182800293</v>
      </c>
      <c r="F955">
        <v>4999.654296875</v>
      </c>
      <c r="G955" s="1">
        <v>9.5622372305557301E-5</v>
      </c>
      <c r="H955" s="1">
        <v>2.6456504765748999E-8</v>
      </c>
      <c r="I955" s="30">
        <v>1.6411999999999999E-4</v>
      </c>
      <c r="J955" s="21">
        <f t="shared" si="87"/>
        <v>3.282626962879855E-8</v>
      </c>
      <c r="K955" s="10">
        <f t="shared" si="84"/>
        <v>1.8435233023533265E-3</v>
      </c>
      <c r="L955" s="10">
        <f t="shared" si="85"/>
        <v>2.1945233023533267E-3</v>
      </c>
      <c r="M955" s="10">
        <f t="shared" si="86"/>
        <v>0.47391131873822756</v>
      </c>
      <c r="N955" s="23">
        <f t="shared" si="88"/>
        <v>8.5198028332953563E-2</v>
      </c>
      <c r="O955">
        <f t="shared" si="89"/>
        <v>3.9452330235334324E-4</v>
      </c>
      <c r="P955" s="23"/>
    </row>
    <row r="956" spans="1:16" x14ac:dyDescent="0.2">
      <c r="A956" s="23"/>
      <c r="E956">
        <v>216.27880859375</v>
      </c>
      <c r="F956">
        <v>4999.654296875</v>
      </c>
      <c r="G956" s="1">
        <v>9.5621472257793294E-5</v>
      </c>
      <c r="H956" s="1">
        <v>2.87525608488764E-8</v>
      </c>
      <c r="I956" s="30">
        <v>1.6411999999999999E-4</v>
      </c>
      <c r="J956" s="21">
        <f t="shared" si="87"/>
        <v>3.282626962879855E-8</v>
      </c>
      <c r="K956" s="10">
        <f t="shared" si="84"/>
        <v>1.8435233023533265E-3</v>
      </c>
      <c r="L956" s="10">
        <f t="shared" si="85"/>
        <v>2.1945233023533267E-3</v>
      </c>
      <c r="M956" s="10">
        <f t="shared" si="86"/>
        <v>0.47462888526419933</v>
      </c>
      <c r="N956" s="23">
        <f t="shared" si="88"/>
        <v>8.5327029795449316E-2</v>
      </c>
      <c r="O956">
        <f t="shared" si="89"/>
        <v>2.5269335017291618E-4</v>
      </c>
      <c r="P956" s="23"/>
    </row>
    <row r="957" spans="1:16" x14ac:dyDescent="0.2">
      <c r="A957" s="23"/>
      <c r="E957">
        <v>216.62193298339801</v>
      </c>
      <c r="F957">
        <v>4999.654296875</v>
      </c>
      <c r="G957" s="1">
        <v>9.5609422844127495E-5</v>
      </c>
      <c r="H957" s="1">
        <v>2.66926201554238E-8</v>
      </c>
      <c r="I957" s="30">
        <v>1.641E-4</v>
      </c>
      <c r="J957" s="21">
        <f t="shared" si="87"/>
        <v>3.282226935221693E-8</v>
      </c>
      <c r="K957" s="10">
        <f t="shared" si="84"/>
        <v>1.8432986468205027E-3</v>
      </c>
      <c r="L957" s="10">
        <f t="shared" si="85"/>
        <v>2.1942986468205029E-3</v>
      </c>
      <c r="M957" s="10">
        <f t="shared" si="86"/>
        <v>0.4753332144171119</v>
      </c>
      <c r="N957" s="23">
        <f t="shared" si="88"/>
        <v>8.5413735046995509E-2</v>
      </c>
      <c r="O957">
        <f t="shared" si="89"/>
        <v>3.9429864682048775E-4</v>
      </c>
      <c r="P957" s="23"/>
    </row>
    <row r="958" spans="1:16" x14ac:dyDescent="0.2">
      <c r="A958" s="23"/>
      <c r="E958">
        <v>216.94714355468699</v>
      </c>
      <c r="F958">
        <v>4999.654296875</v>
      </c>
      <c r="G958" s="1">
        <v>9.5604875614952806E-5</v>
      </c>
      <c r="H958" s="1">
        <v>2.59327005402348E-8</v>
      </c>
      <c r="I958" s="30">
        <v>1.641E-4</v>
      </c>
      <c r="J958" s="21">
        <f t="shared" si="87"/>
        <v>3.282226935221693E-8</v>
      </c>
      <c r="K958" s="10">
        <f t="shared" si="84"/>
        <v>1.8432986468205027E-3</v>
      </c>
      <c r="L958" s="10">
        <f t="shared" si="85"/>
        <v>2.1942986468205029E-3</v>
      </c>
      <c r="M958" s="10">
        <f t="shared" si="86"/>
        <v>0.47604682353362304</v>
      </c>
      <c r="N958" s="23">
        <f t="shared" si="88"/>
        <v>8.5541965135186471E-2</v>
      </c>
      <c r="O958">
        <f t="shared" si="89"/>
        <v>1.0614277675207313E-4</v>
      </c>
      <c r="P958" s="23"/>
    </row>
    <row r="959" spans="1:16" x14ac:dyDescent="0.2">
      <c r="A959" s="23"/>
      <c r="E959">
        <v>217.28594970703099</v>
      </c>
      <c r="F959">
        <v>4999.654296875</v>
      </c>
      <c r="G959" s="1">
        <v>9.5577032924117002E-5</v>
      </c>
      <c r="H959" s="1">
        <v>2.5029235950578501E-8</v>
      </c>
      <c r="I959" s="30">
        <v>1.6406E-4</v>
      </c>
      <c r="J959" s="21">
        <f t="shared" si="87"/>
        <v>3.2814268799053684E-8</v>
      </c>
      <c r="K959" s="10">
        <f t="shared" si="84"/>
        <v>1.8428493357548548E-3</v>
      </c>
      <c r="L959" s="10">
        <f t="shared" si="85"/>
        <v>2.1938493357548548E-3</v>
      </c>
      <c r="M959" s="10">
        <f t="shared" si="86"/>
        <v>0.47669263643363274</v>
      </c>
      <c r="N959" s="23">
        <f t="shared" si="88"/>
        <v>8.5577926960976949E-2</v>
      </c>
      <c r="O959">
        <f t="shared" si="89"/>
        <v>3.2041513891616628E-4</v>
      </c>
      <c r="P959" s="23"/>
    </row>
    <row r="960" spans="1:16" x14ac:dyDescent="0.2">
      <c r="A960" s="23"/>
      <c r="E960">
        <v>217.61882781982399</v>
      </c>
      <c r="F960">
        <v>4999.654296875</v>
      </c>
      <c r="G960" s="1">
        <v>9.5565672809053002E-5</v>
      </c>
      <c r="H960" s="1">
        <v>2.9951328114346999E-8</v>
      </c>
      <c r="I960" s="30">
        <v>1.6405E-4</v>
      </c>
      <c r="J960" s="21">
        <f t="shared" si="87"/>
        <v>3.2812268660762874E-8</v>
      </c>
      <c r="K960" s="10">
        <f t="shared" si="84"/>
        <v>1.8427370079884429E-3</v>
      </c>
      <c r="L960" s="10">
        <f t="shared" si="85"/>
        <v>2.1937370079884431E-3</v>
      </c>
      <c r="M960" s="10">
        <f t="shared" si="86"/>
        <v>0.47739847622341286</v>
      </c>
      <c r="N960" s="23">
        <f t="shared" si="88"/>
        <v>8.5684586147729669E-2</v>
      </c>
      <c r="O960">
        <f t="shared" si="89"/>
        <v>4.6789276897429616E-4</v>
      </c>
      <c r="P960" s="23"/>
    </row>
    <row r="961" spans="1:16" x14ac:dyDescent="0.2">
      <c r="A961" s="23"/>
      <c r="E961">
        <v>217.94896697998001</v>
      </c>
      <c r="F961">
        <v>4999.654296875</v>
      </c>
      <c r="G961" s="1">
        <v>9.5569738488669595E-5</v>
      </c>
      <c r="H961" s="1">
        <v>2.9175814503098799E-8</v>
      </c>
      <c r="I961" s="30">
        <v>1.6406E-4</v>
      </c>
      <c r="J961" s="21">
        <f t="shared" si="87"/>
        <v>3.2814268799053684E-8</v>
      </c>
      <c r="K961" s="10">
        <f t="shared" si="84"/>
        <v>1.8428493357548548E-3</v>
      </c>
      <c r="L961" s="10">
        <f t="shared" si="85"/>
        <v>2.1938493357548548E-3</v>
      </c>
      <c r="M961" s="10">
        <f t="shared" si="86"/>
        <v>0.47814719643748593</v>
      </c>
      <c r="N961" s="23">
        <f t="shared" si="88"/>
        <v>8.5839055873521919E-2</v>
      </c>
      <c r="O961">
        <f t="shared" si="89"/>
        <v>3.1984081948952604E-4</v>
      </c>
      <c r="P961" s="23"/>
    </row>
    <row r="962" spans="1:16" x14ac:dyDescent="0.2">
      <c r="A962" s="23"/>
      <c r="E962">
        <v>218.28026580810501</v>
      </c>
      <c r="F962">
        <v>4999.654296875</v>
      </c>
      <c r="G962" s="1">
        <v>9.5563934738128201E-5</v>
      </c>
      <c r="H962" s="1">
        <v>2.6449183086693402E-8</v>
      </c>
      <c r="I962" s="30">
        <v>1.6405E-4</v>
      </c>
      <c r="J962" s="21">
        <f t="shared" si="87"/>
        <v>3.2812268660762874E-8</v>
      </c>
      <c r="K962" s="10">
        <f t="shared" si="84"/>
        <v>1.8427370079884429E-3</v>
      </c>
      <c r="L962" s="10">
        <f t="shared" si="85"/>
        <v>2.1937370079884431E-3</v>
      </c>
      <c r="M962" s="10">
        <f t="shared" si="86"/>
        <v>0.47884949721679437</v>
      </c>
      <c r="N962" s="23">
        <f t="shared" si="88"/>
        <v>8.5945018762205339E-2</v>
      </c>
      <c r="O962">
        <f t="shared" si="89"/>
        <v>2.5285778824756048E-4</v>
      </c>
      <c r="P962" s="23"/>
    </row>
    <row r="963" spans="1:16" x14ac:dyDescent="0.2">
      <c r="A963" s="23"/>
      <c r="E963">
        <v>218.62890625</v>
      </c>
      <c r="F963">
        <v>4999.654296875</v>
      </c>
      <c r="G963" s="1">
        <v>9.55412758748404E-5</v>
      </c>
      <c r="H963" s="1">
        <v>2.7028918926985598E-8</v>
      </c>
      <c r="I963" s="30">
        <v>1.6403000000000001E-4</v>
      </c>
      <c r="J963" s="21">
        <f t="shared" si="87"/>
        <v>3.2808268384181254E-8</v>
      </c>
      <c r="K963" s="10">
        <f t="shared" si="84"/>
        <v>1.8425123524556193E-3</v>
      </c>
      <c r="L963" s="10">
        <f t="shared" si="85"/>
        <v>2.1935123524556193E-3</v>
      </c>
      <c r="M963" s="10">
        <f t="shared" si="86"/>
        <v>0.47956520646323653</v>
      </c>
      <c r="N963" s="23">
        <f t="shared" si="88"/>
        <v>8.6033175213236557E-2</v>
      </c>
      <c r="O963">
        <f t="shared" si="89"/>
        <v>6.2310876826472542E-4</v>
      </c>
      <c r="P963" s="23"/>
    </row>
    <row r="964" spans="1:16" x14ac:dyDescent="0.2">
      <c r="A964" s="23"/>
      <c r="E964">
        <v>218.95026397705101</v>
      </c>
      <c r="F964">
        <v>4999.654296875</v>
      </c>
      <c r="G964" s="1">
        <v>9.5571117844311197E-5</v>
      </c>
      <c r="H964" s="1">
        <v>2.88030990664483E-8</v>
      </c>
      <c r="I964" s="30">
        <v>1.6406E-4</v>
      </c>
      <c r="J964" s="21">
        <f t="shared" si="87"/>
        <v>3.2814268799053684E-8</v>
      </c>
      <c r="K964" s="10">
        <f t="shared" si="84"/>
        <v>1.8428493357548548E-3</v>
      </c>
      <c r="L964" s="10">
        <f t="shared" si="85"/>
        <v>2.1938493357548548E-3</v>
      </c>
      <c r="M964" s="10">
        <f t="shared" si="86"/>
        <v>0.48034389118940346</v>
      </c>
      <c r="N964" s="23">
        <f t="shared" si="88"/>
        <v>8.6233416030711663E-2</v>
      </c>
      <c r="O964">
        <f t="shared" si="89"/>
        <v>2.4945606617427169E-4</v>
      </c>
      <c r="P964" s="23"/>
    </row>
    <row r="965" spans="1:16" x14ac:dyDescent="0.2">
      <c r="A965" s="23"/>
      <c r="E965">
        <v>219.291450500488</v>
      </c>
      <c r="F965">
        <v>4999.654296875</v>
      </c>
      <c r="G965" s="1">
        <v>9.5558955054797504E-5</v>
      </c>
      <c r="H965" s="1">
        <v>2.7306376401217799E-8</v>
      </c>
      <c r="I965" s="30">
        <v>1.6404000000000001E-4</v>
      </c>
      <c r="J965" s="21">
        <f t="shared" si="87"/>
        <v>3.2810268522472064E-8</v>
      </c>
      <c r="K965" s="10">
        <f t="shared" ref="K965:K1028" si="90">J965*B$6</f>
        <v>1.842624680222031E-3</v>
      </c>
      <c r="L965" s="10">
        <f t="shared" ref="L965:L1028" si="91">K965+B$7</f>
        <v>2.193624680222031E-3</v>
      </c>
      <c r="M965" s="10">
        <f t="shared" ref="M965:M1028" si="92">L965*E965</f>
        <v>0.48104313797955833</v>
      </c>
      <c r="N965" s="23">
        <f t="shared" si="88"/>
        <v>8.631852707867993E-2</v>
      </c>
      <c r="O965">
        <f t="shared" si="89"/>
        <v>5.4852552843063043E-4</v>
      </c>
      <c r="P965" s="23"/>
    </row>
    <row r="966" spans="1:16" x14ac:dyDescent="0.2">
      <c r="A966" s="23"/>
      <c r="E966">
        <v>219.60995483398401</v>
      </c>
      <c r="F966">
        <v>4999.654296875</v>
      </c>
      <c r="G966" s="1">
        <v>9.5584533940233198E-5</v>
      </c>
      <c r="H966" s="1">
        <v>2.69618420745315E-8</v>
      </c>
      <c r="I966" s="30">
        <v>1.6406E-4</v>
      </c>
      <c r="J966" s="21">
        <f t="shared" ref="J966:J1029" si="93">I966/F966</f>
        <v>3.2814268799053684E-8</v>
      </c>
      <c r="K966" s="10">
        <f t="shared" si="90"/>
        <v>1.8428493357548548E-3</v>
      </c>
      <c r="L966" s="10">
        <f t="shared" si="91"/>
        <v>2.1938493357548548E-3</v>
      </c>
      <c r="M966" s="10">
        <f t="shared" si="92"/>
        <v>0.48179115353768948</v>
      </c>
      <c r="N966" s="23">
        <f t="shared" ref="N966:N1029" si="94">((M966/E966)-$B$8)*E966</f>
        <v>8.6493234836518273E-2</v>
      </c>
      <c r="O966">
        <f t="shared" ref="O966:O1029" si="95">(N967-N966)/(E967-E966)</f>
        <v>2.3984000221575512E-4</v>
      </c>
      <c r="P966" s="23"/>
    </row>
    <row r="967" spans="1:16" x14ac:dyDescent="0.2">
      <c r="A967" s="23"/>
      <c r="E967">
        <v>219.93077087402301</v>
      </c>
      <c r="F967">
        <v>4999.654296875</v>
      </c>
      <c r="G967" s="1">
        <v>9.5558556981490303E-5</v>
      </c>
      <c r="H967" s="1">
        <v>2.86146390744164E-8</v>
      </c>
      <c r="I967" s="30">
        <v>1.6404000000000001E-4</v>
      </c>
      <c r="J967" s="21">
        <f t="shared" si="93"/>
        <v>3.2810268522472064E-8</v>
      </c>
      <c r="K967" s="10">
        <f t="shared" si="90"/>
        <v>1.842624680222031E-3</v>
      </c>
      <c r="L967" s="10">
        <f t="shared" si="91"/>
        <v>2.193624680222031E-3</v>
      </c>
      <c r="M967" s="10">
        <f t="shared" si="92"/>
        <v>0.48244556692951351</v>
      </c>
      <c r="N967" s="23">
        <f t="shared" si="94"/>
        <v>8.6570179356272078E-2</v>
      </c>
      <c r="O967">
        <f t="shared" si="95"/>
        <v>3.204220577138928E-4</v>
      </c>
      <c r="P967" s="23"/>
    </row>
    <row r="968" spans="1:16" x14ac:dyDescent="0.2">
      <c r="A968" s="23"/>
      <c r="E968">
        <v>220.26876831054699</v>
      </c>
      <c r="F968">
        <v>4999.654296875</v>
      </c>
      <c r="G968" s="1">
        <v>9.5556691243040297E-5</v>
      </c>
      <c r="H968" s="1">
        <v>2.6096150908536799E-8</v>
      </c>
      <c r="I968" s="30">
        <v>1.6403000000000001E-4</v>
      </c>
      <c r="J968" s="21">
        <f t="shared" si="93"/>
        <v>3.2808268384181254E-8</v>
      </c>
      <c r="K968" s="10">
        <f t="shared" si="90"/>
        <v>1.8425123524556193E-3</v>
      </c>
      <c r="L968" s="10">
        <f t="shared" si="91"/>
        <v>2.1935123524556193E-3</v>
      </c>
      <c r="M968" s="10">
        <f t="shared" si="92"/>
        <v>0.48316226414936969</v>
      </c>
      <c r="N968" s="23">
        <f t="shared" si="94"/>
        <v>8.6678481190385112E-2</v>
      </c>
      <c r="O968">
        <f t="shared" si="95"/>
        <v>4.6333861608401409E-4</v>
      </c>
      <c r="P968" s="23"/>
    </row>
    <row r="969" spans="1:16" x14ac:dyDescent="0.2">
      <c r="A969" s="23"/>
      <c r="E969">
        <v>220.62368011474601</v>
      </c>
      <c r="F969">
        <v>4999.654296875</v>
      </c>
      <c r="G969" s="1">
        <v>9.5569983335447404E-5</v>
      </c>
      <c r="H969" s="1">
        <v>2.83248574811302E-8</v>
      </c>
      <c r="I969" s="30">
        <v>1.6404000000000001E-4</v>
      </c>
      <c r="J969" s="21">
        <f t="shared" si="93"/>
        <v>3.2810268522472064E-8</v>
      </c>
      <c r="K969" s="10">
        <f t="shared" si="90"/>
        <v>1.842624680222031E-3</v>
      </c>
      <c r="L969" s="10">
        <f t="shared" si="91"/>
        <v>2.193624680222031E-3</v>
      </c>
      <c r="M969" s="10">
        <f t="shared" si="92"/>
        <v>0.48396554974111738</v>
      </c>
      <c r="N969" s="23">
        <f t="shared" si="94"/>
        <v>8.6842925534574567E-2</v>
      </c>
      <c r="O969">
        <f t="shared" si="95"/>
        <v>1.7246866512571693E-4</v>
      </c>
      <c r="P969" s="23"/>
    </row>
    <row r="970" spans="1:16" x14ac:dyDescent="0.2">
      <c r="A970" s="23"/>
      <c r="E970">
        <v>220.96036529541001</v>
      </c>
      <c r="F970">
        <v>4999.654296875</v>
      </c>
      <c r="G970" s="1">
        <v>9.5540881784477599E-5</v>
      </c>
      <c r="H970" s="1">
        <v>2.8360082861008601E-8</v>
      </c>
      <c r="I970" s="30">
        <v>1.6401E-4</v>
      </c>
      <c r="J970" s="21">
        <f t="shared" si="93"/>
        <v>3.2804268107599627E-8</v>
      </c>
      <c r="K970" s="10">
        <f t="shared" si="90"/>
        <v>1.842287696922795E-3</v>
      </c>
      <c r="L970" s="10">
        <f t="shared" si="91"/>
        <v>2.193287696922795E-3</v>
      </c>
      <c r="M970" s="10">
        <f t="shared" si="92"/>
        <v>0.48462965070998931</v>
      </c>
      <c r="N970" s="23">
        <f t="shared" si="94"/>
        <v>8.6900993178251298E-2</v>
      </c>
      <c r="O970">
        <f t="shared" si="95"/>
        <v>6.2772995850181356E-4</v>
      </c>
      <c r="P970" s="23"/>
    </row>
    <row r="971" spans="1:16" x14ac:dyDescent="0.2">
      <c r="A971" s="23"/>
      <c r="E971">
        <v>221.27842712402301</v>
      </c>
      <c r="F971">
        <v>4999.654296875</v>
      </c>
      <c r="G971" s="1">
        <v>9.5571794988928295E-5</v>
      </c>
      <c r="H971" s="1">
        <v>2.7423496677732398E-8</v>
      </c>
      <c r="I971" s="30">
        <v>1.6404000000000001E-4</v>
      </c>
      <c r="J971" s="21">
        <f t="shared" si="93"/>
        <v>3.2810268522472064E-8</v>
      </c>
      <c r="K971" s="10">
        <f t="shared" si="90"/>
        <v>1.842624680222031E-3</v>
      </c>
      <c r="L971" s="10">
        <f t="shared" si="91"/>
        <v>2.193624680222031E-3</v>
      </c>
      <c r="M971" s="10">
        <f t="shared" si="92"/>
        <v>0.48540181893996898</v>
      </c>
      <c r="N971" s="23">
        <f t="shared" si="94"/>
        <v>8.7100650116727546E-2</v>
      </c>
      <c r="O971">
        <f t="shared" si="95"/>
        <v>3.1750358444887245E-4</v>
      </c>
      <c r="P971" s="23"/>
    </row>
    <row r="972" spans="1:16" x14ac:dyDescent="0.2">
      <c r="A972" s="23"/>
      <c r="E972">
        <v>221.60543823242199</v>
      </c>
      <c r="F972">
        <v>4999.654296875</v>
      </c>
      <c r="G972" s="1">
        <v>9.5569089206104803E-5</v>
      </c>
      <c r="H972" s="1">
        <v>2.7966313533091601E-8</v>
      </c>
      <c r="I972" s="30">
        <v>1.6403000000000001E-4</v>
      </c>
      <c r="J972" s="21">
        <f t="shared" si="93"/>
        <v>3.2808268384181254E-8</v>
      </c>
      <c r="K972" s="10">
        <f t="shared" si="90"/>
        <v>1.8425123524556193E-3</v>
      </c>
      <c r="L972" s="10">
        <f t="shared" si="91"/>
        <v>2.1935123524556193E-3</v>
      </c>
      <c r="M972" s="10">
        <f t="shared" si="92"/>
        <v>0.4860942661341584</v>
      </c>
      <c r="N972" s="23">
        <f t="shared" si="94"/>
        <v>8.720447731579882E-2</v>
      </c>
      <c r="O972">
        <f t="shared" si="95"/>
        <v>5.4288911802472472E-4</v>
      </c>
      <c r="P972" s="23"/>
    </row>
    <row r="973" spans="1:16" x14ac:dyDescent="0.2">
      <c r="A973" s="23"/>
      <c r="E973">
        <v>221.93922424316401</v>
      </c>
      <c r="F973">
        <v>4999.654296875</v>
      </c>
      <c r="G973" s="1">
        <v>9.5582074703839598E-5</v>
      </c>
      <c r="H973" s="1">
        <v>2.62094142521162E-8</v>
      </c>
      <c r="I973" s="30">
        <v>1.6405E-4</v>
      </c>
      <c r="J973" s="21">
        <f t="shared" si="93"/>
        <v>3.2812268660762874E-8</v>
      </c>
      <c r="K973" s="10">
        <f t="shared" si="90"/>
        <v>1.8427370079884429E-3</v>
      </c>
      <c r="L973" s="10">
        <f t="shared" si="91"/>
        <v>2.1937370079884431E-3</v>
      </c>
      <c r="M973" s="10">
        <f t="shared" si="92"/>
        <v>0.48687628974647473</v>
      </c>
      <c r="N973" s="23">
        <f t="shared" si="94"/>
        <v>8.7385686108779545E-2</v>
      </c>
      <c r="O973">
        <f t="shared" si="95"/>
        <v>3.1867246564195949E-4</v>
      </c>
      <c r="P973" s="23"/>
    </row>
    <row r="974" spans="1:16" x14ac:dyDescent="0.2">
      <c r="A974" s="23"/>
      <c r="E974">
        <v>222.27183532714801</v>
      </c>
      <c r="F974">
        <v>4999.654296875</v>
      </c>
      <c r="G974" s="1">
        <v>9.5574609673340394E-5</v>
      </c>
      <c r="H974" s="1">
        <v>2.7784801383107301E-8</v>
      </c>
      <c r="I974" s="30">
        <v>1.6404000000000001E-4</v>
      </c>
      <c r="J974" s="21">
        <f t="shared" si="93"/>
        <v>3.2810268522472064E-8</v>
      </c>
      <c r="K974" s="10">
        <f t="shared" si="90"/>
        <v>1.842624680222031E-3</v>
      </c>
      <c r="L974" s="10">
        <f t="shared" si="91"/>
        <v>2.193624680222031E-3</v>
      </c>
      <c r="M974" s="10">
        <f t="shared" si="92"/>
        <v>0.48758098369187897</v>
      </c>
      <c r="N974" s="23">
        <f t="shared" si="94"/>
        <v>8.7491680103012573E-2</v>
      </c>
      <c r="O974">
        <f t="shared" si="95"/>
        <v>4.6525329523527308E-4</v>
      </c>
      <c r="P974" s="23"/>
    </row>
    <row r="975" spans="1:16" x14ac:dyDescent="0.2">
      <c r="A975" s="23"/>
      <c r="E975">
        <v>222.62094879150399</v>
      </c>
      <c r="F975">
        <v>4999.654296875</v>
      </c>
      <c r="G975" s="1">
        <v>9.5592133822543395E-5</v>
      </c>
      <c r="H975" s="1">
        <v>3.0364744886405903E-8</v>
      </c>
      <c r="I975" s="30">
        <v>1.6405E-4</v>
      </c>
      <c r="J975" s="21">
        <f t="shared" si="93"/>
        <v>3.2812268660762874E-8</v>
      </c>
      <c r="K975" s="10">
        <f t="shared" si="90"/>
        <v>1.8427370079884429E-3</v>
      </c>
      <c r="L975" s="10">
        <f t="shared" si="91"/>
        <v>2.1937370079884431E-3</v>
      </c>
      <c r="M975" s="10">
        <f t="shared" si="92"/>
        <v>0.48837181411742236</v>
      </c>
      <c r="N975" s="23">
        <f t="shared" si="94"/>
        <v>8.7654106292715195E-2</v>
      </c>
      <c r="O975">
        <f t="shared" si="95"/>
        <v>6.2403637074362527E-4</v>
      </c>
      <c r="P975" s="23"/>
    </row>
    <row r="976" spans="1:16" x14ac:dyDescent="0.2">
      <c r="A976" s="23"/>
      <c r="E976">
        <v>222.94717407226599</v>
      </c>
      <c r="F976">
        <v>4999.654296875</v>
      </c>
      <c r="G976" s="1">
        <v>9.5615692010257703E-5</v>
      </c>
      <c r="H976" s="1">
        <v>2.7319467746556001E-8</v>
      </c>
      <c r="I976" s="30">
        <v>1.6407999999999999E-4</v>
      </c>
      <c r="J976" s="21">
        <f t="shared" si="93"/>
        <v>3.2818269075635304E-8</v>
      </c>
      <c r="K976" s="10">
        <f t="shared" si="90"/>
        <v>1.8430739912876787E-3</v>
      </c>
      <c r="L976" s="10">
        <f t="shared" si="91"/>
        <v>2.1940739912876786E-3</v>
      </c>
      <c r="M976" s="10">
        <f t="shared" si="92"/>
        <v>0.48916259606304552</v>
      </c>
      <c r="N976" s="23">
        <f t="shared" si="94"/>
        <v>8.7857682732966735E-2</v>
      </c>
      <c r="O976">
        <f t="shared" si="95"/>
        <v>5.5240171342747454E-4</v>
      </c>
      <c r="P976" s="23"/>
    </row>
    <row r="977" spans="1:16" x14ac:dyDescent="0.2">
      <c r="A977" s="23"/>
      <c r="E977">
        <v>223.263969421387</v>
      </c>
      <c r="F977">
        <v>4999.654296875</v>
      </c>
      <c r="G977" s="1">
        <v>9.5636618843178406E-5</v>
      </c>
      <c r="H977" s="1">
        <v>2.50878900517206E-8</v>
      </c>
      <c r="I977" s="30">
        <v>1.641E-4</v>
      </c>
      <c r="J977" s="21">
        <f t="shared" si="93"/>
        <v>3.282226935221693E-8</v>
      </c>
      <c r="K977" s="10">
        <f t="shared" si="90"/>
        <v>1.8432986468205027E-3</v>
      </c>
      <c r="L977" s="10">
        <f t="shared" si="91"/>
        <v>2.1942986468205029E-3</v>
      </c>
      <c r="M977" s="10">
        <f t="shared" si="92"/>
        <v>0.48990782598512361</v>
      </c>
      <c r="N977" s="23">
        <f t="shared" si="94"/>
        <v>8.8032681026627035E-2</v>
      </c>
      <c r="O977">
        <f t="shared" si="95"/>
        <v>2.329169092068087E-4</v>
      </c>
      <c r="P977" s="23"/>
    </row>
    <row r="978" spans="1:16" x14ac:dyDescent="0.2">
      <c r="A978" s="23"/>
      <c r="E978">
        <v>223.57520294189499</v>
      </c>
      <c r="F978">
        <v>4999.654296875</v>
      </c>
      <c r="G978" s="1">
        <v>9.5622717856466599E-5</v>
      </c>
      <c r="H978" s="1">
        <v>2.9526945765284E-8</v>
      </c>
      <c r="I978" s="30">
        <v>1.6407999999999999E-4</v>
      </c>
      <c r="J978" s="21">
        <f t="shared" si="93"/>
        <v>3.2818269075635304E-8</v>
      </c>
      <c r="K978" s="10">
        <f t="shared" si="90"/>
        <v>1.8430739912876787E-3</v>
      </c>
      <c r="L978" s="10">
        <f t="shared" si="91"/>
        <v>2.1940739912876786E-3</v>
      </c>
      <c r="M978" s="10">
        <f t="shared" si="92"/>
        <v>0.49054053787167629</v>
      </c>
      <c r="N978" s="23">
        <f t="shared" si="94"/>
        <v>8.8105172576265309E-2</v>
      </c>
      <c r="O978">
        <f t="shared" si="95"/>
        <v>6.9264432776717448E-4</v>
      </c>
      <c r="P978" s="23"/>
    </row>
    <row r="979" spans="1:16" x14ac:dyDescent="0.2">
      <c r="A979" s="23"/>
      <c r="E979">
        <v>223.912162780762</v>
      </c>
      <c r="F979">
        <v>4999.654296875</v>
      </c>
      <c r="G979" s="1">
        <v>9.5670607257998901E-5</v>
      </c>
      <c r="H979" s="1">
        <v>2.84890689757033E-8</v>
      </c>
      <c r="I979" s="30">
        <v>1.6411999999999999E-4</v>
      </c>
      <c r="J979" s="21">
        <f t="shared" si="93"/>
        <v>3.282626962879855E-8</v>
      </c>
      <c r="K979" s="10">
        <f t="shared" si="90"/>
        <v>1.8435233023533265E-3</v>
      </c>
      <c r="L979" s="10">
        <f t="shared" si="91"/>
        <v>2.1945233023533267E-3</v>
      </c>
      <c r="M979" s="10">
        <f t="shared" si="92"/>
        <v>0.49138045890271348</v>
      </c>
      <c r="N979" s="23">
        <f t="shared" si="94"/>
        <v>8.8338565897341889E-2</v>
      </c>
      <c r="O979">
        <f t="shared" si="95"/>
        <v>3.9452330235330079E-4</v>
      </c>
      <c r="P979" s="23"/>
    </row>
    <row r="980" spans="1:16" x14ac:dyDescent="0.2">
      <c r="A980" s="23"/>
      <c r="E980">
        <v>224.281700134277</v>
      </c>
      <c r="F980">
        <v>4999.654296875</v>
      </c>
      <c r="G980" s="1">
        <v>9.5675043906554995E-5</v>
      </c>
      <c r="H980" s="1">
        <v>2.7856834549435501E-8</v>
      </c>
      <c r="I980" s="30">
        <v>1.6411999999999999E-4</v>
      </c>
      <c r="J980" s="21">
        <f t="shared" si="93"/>
        <v>3.282626962879855E-8</v>
      </c>
      <c r="K980" s="10">
        <f t="shared" si="90"/>
        <v>1.8435233023533265E-3</v>
      </c>
      <c r="L980" s="10">
        <f t="shared" si="91"/>
        <v>2.1945233023533267E-3</v>
      </c>
      <c r="M980" s="10">
        <f t="shared" si="92"/>
        <v>0.49219141723609211</v>
      </c>
      <c r="N980" s="23">
        <f t="shared" si="94"/>
        <v>8.8484356994393526E-2</v>
      </c>
      <c r="O980">
        <f t="shared" si="95"/>
        <v>4.6809246454490605E-4</v>
      </c>
      <c r="P980" s="23"/>
    </row>
    <row r="981" spans="1:16" x14ac:dyDescent="0.2">
      <c r="A981" s="23"/>
      <c r="E981">
        <v>224.62466430664099</v>
      </c>
      <c r="F981">
        <v>4999.654296875</v>
      </c>
      <c r="G981" s="1">
        <v>9.56806573707432E-5</v>
      </c>
      <c r="H981" s="1">
        <v>2.9543362291620601E-8</v>
      </c>
      <c r="I981" s="30">
        <v>1.6412999999999999E-4</v>
      </c>
      <c r="J981" s="21">
        <f t="shared" si="93"/>
        <v>3.282826976708936E-8</v>
      </c>
      <c r="K981" s="10">
        <f t="shared" si="90"/>
        <v>1.8436356301197384E-3</v>
      </c>
      <c r="L981" s="10">
        <f t="shared" si="91"/>
        <v>2.1946356301197384E-3</v>
      </c>
      <c r="M981" s="10">
        <f t="shared" si="92"/>
        <v>0.49296929169103976</v>
      </c>
      <c r="N981" s="23">
        <f t="shared" si="94"/>
        <v>8.8644895939085991E-2</v>
      </c>
      <c r="O981">
        <f t="shared" si="95"/>
        <v>7.1672218478722994E-4</v>
      </c>
      <c r="P981" s="23"/>
    </row>
    <row r="982" spans="1:16" x14ac:dyDescent="0.2">
      <c r="A982" s="23"/>
      <c r="E982">
        <v>224.93845367431601</v>
      </c>
      <c r="F982">
        <v>4999.654296875</v>
      </c>
      <c r="G982" s="1">
        <v>9.5726132569622094E-5</v>
      </c>
      <c r="H982" s="1">
        <v>2.6229242722855999E-8</v>
      </c>
      <c r="I982" s="30">
        <v>1.6417E-4</v>
      </c>
      <c r="J982" s="21">
        <f t="shared" si="93"/>
        <v>3.2836270320252613E-8</v>
      </c>
      <c r="K982" s="10">
        <f t="shared" si="90"/>
        <v>1.8440849411853867E-3</v>
      </c>
      <c r="L982" s="10">
        <f t="shared" si="91"/>
        <v>2.1950849411853869E-3</v>
      </c>
      <c r="M982" s="10">
        <f t="shared" si="92"/>
        <v>0.49375901235401781</v>
      </c>
      <c r="N982" s="23">
        <f t="shared" si="94"/>
        <v>8.886979574024903E-2</v>
      </c>
      <c r="O982">
        <f t="shared" si="95"/>
        <v>7.0700348426640009E-4</v>
      </c>
      <c r="P982" s="23"/>
    </row>
    <row r="983" spans="1:16" x14ac:dyDescent="0.2">
      <c r="A983" s="23"/>
      <c r="E983">
        <v>225.262939453125</v>
      </c>
      <c r="F983">
        <v>4999.654296875</v>
      </c>
      <c r="G983" s="1">
        <v>9.5763847176865793E-5</v>
      </c>
      <c r="H983" s="1">
        <v>2.6159252670867399E-8</v>
      </c>
      <c r="I983" s="30">
        <v>1.6421E-4</v>
      </c>
      <c r="J983" s="21">
        <f t="shared" si="93"/>
        <v>3.2844270873415859E-8</v>
      </c>
      <c r="K983" s="10">
        <f t="shared" si="90"/>
        <v>1.8445342522510346E-3</v>
      </c>
      <c r="L983" s="10">
        <f t="shared" si="91"/>
        <v>2.1955342522510346E-3</v>
      </c>
      <c r="M983" s="10">
        <f t="shared" si="92"/>
        <v>0.49457249933208686</v>
      </c>
      <c r="N983" s="23">
        <f t="shared" si="94"/>
        <v>8.9099208316461884E-2</v>
      </c>
      <c r="O983">
        <f t="shared" si="95"/>
        <v>3.1871381344423388E-4</v>
      </c>
      <c r="P983" s="23"/>
    </row>
    <row r="984" spans="1:16" x14ac:dyDescent="0.2">
      <c r="A984" s="23"/>
      <c r="E984">
        <v>225.59280395507801</v>
      </c>
      <c r="F984">
        <v>4999.654296875</v>
      </c>
      <c r="G984" s="1">
        <v>9.5750559069179606E-5</v>
      </c>
      <c r="H984" s="1">
        <v>3.0332187196928801E-8</v>
      </c>
      <c r="I984" s="30">
        <v>1.6420000000000001E-4</v>
      </c>
      <c r="J984" s="21">
        <f t="shared" si="93"/>
        <v>3.2842270735125049E-8</v>
      </c>
      <c r="K984" s="10">
        <f t="shared" si="90"/>
        <v>1.8444219244846227E-3</v>
      </c>
      <c r="L984" s="10">
        <f t="shared" si="91"/>
        <v>2.1954219244846229E-3</v>
      </c>
      <c r="M984" s="10">
        <f t="shared" si="92"/>
        <v>0.49527138780893959</v>
      </c>
      <c r="N984" s="23">
        <f t="shared" si="94"/>
        <v>8.9204340689799211E-2</v>
      </c>
      <c r="O984">
        <f t="shared" si="95"/>
        <v>8.6891668812093725E-4</v>
      </c>
      <c r="P984" s="23"/>
    </row>
    <row r="985" spans="1:16" x14ac:dyDescent="0.2">
      <c r="A985" s="23"/>
      <c r="E985">
        <v>225.91436767578099</v>
      </c>
      <c r="F985">
        <v>4999.654296875</v>
      </c>
      <c r="G985" s="1">
        <v>9.5809724112479197E-5</v>
      </c>
      <c r="H985" s="1">
        <v>2.8131238422521702E-8</v>
      </c>
      <c r="I985" s="30">
        <v>1.6426E-4</v>
      </c>
      <c r="J985" s="21">
        <f t="shared" si="93"/>
        <v>3.2854271564869915E-8</v>
      </c>
      <c r="K985" s="10">
        <f t="shared" si="90"/>
        <v>1.8450958910830944E-3</v>
      </c>
      <c r="L985" s="10">
        <f t="shared" si="91"/>
        <v>2.1960958910830944E-3</v>
      </c>
      <c r="M985" s="10">
        <f t="shared" si="92"/>
        <v>0.49612961458941807</v>
      </c>
      <c r="N985" s="23">
        <f t="shared" si="94"/>
        <v>8.9483752773012293E-2</v>
      </c>
      <c r="O985">
        <f t="shared" si="95"/>
        <v>6.254692700229244E-4</v>
      </c>
      <c r="P985" s="23"/>
    </row>
    <row r="986" spans="1:16" x14ac:dyDescent="0.2">
      <c r="A986" s="23"/>
      <c r="E986">
        <v>226.24675750732399</v>
      </c>
      <c r="F986">
        <v>4999.654296875</v>
      </c>
      <c r="G986" s="1">
        <v>9.5838949623177605E-5</v>
      </c>
      <c r="H986" s="1">
        <v>2.8369147102190801E-8</v>
      </c>
      <c r="I986" s="30">
        <v>1.6428999999999999E-4</v>
      </c>
      <c r="J986" s="21">
        <f t="shared" si="93"/>
        <v>3.2860271979742345E-8</v>
      </c>
      <c r="K986" s="10">
        <f t="shared" si="90"/>
        <v>1.8454328743823301E-3</v>
      </c>
      <c r="L986" s="10">
        <f t="shared" si="91"/>
        <v>2.1964328743823303E-3</v>
      </c>
      <c r="M986" s="10">
        <f t="shared" si="92"/>
        <v>0.49693581591149372</v>
      </c>
      <c r="N986" s="23">
        <f t="shared" si="94"/>
        <v>8.9691652398310534E-2</v>
      </c>
      <c r="O986">
        <f t="shared" si="95"/>
        <v>3.9643287438234073E-4</v>
      </c>
      <c r="P986" s="23"/>
    </row>
    <row r="987" spans="1:16" x14ac:dyDescent="0.2">
      <c r="A987" s="23"/>
      <c r="E987">
        <v>226.56115722656199</v>
      </c>
      <c r="F987">
        <v>4999.654296875</v>
      </c>
      <c r="G987" s="1">
        <v>9.5843273117939394E-5</v>
      </c>
      <c r="H987" s="1">
        <v>3.0741018114727499E-8</v>
      </c>
      <c r="I987" s="30">
        <v>1.6428999999999999E-4</v>
      </c>
      <c r="J987" s="21">
        <f t="shared" si="93"/>
        <v>3.2860271979742345E-8</v>
      </c>
      <c r="K987" s="10">
        <f t="shared" si="90"/>
        <v>1.8454328743823301E-3</v>
      </c>
      <c r="L987" s="10">
        <f t="shared" si="91"/>
        <v>2.1964328743823303E-3</v>
      </c>
      <c r="M987" s="10">
        <f t="shared" si="92"/>
        <v>0.4976263737905246</v>
      </c>
      <c r="N987" s="23">
        <f t="shared" si="94"/>
        <v>8.9816290782713054E-2</v>
      </c>
      <c r="O987">
        <f t="shared" si="95"/>
        <v>9.289324964268902E-4</v>
      </c>
      <c r="P987" s="23"/>
    </row>
    <row r="988" spans="1:16" x14ac:dyDescent="0.2">
      <c r="A988" s="23"/>
      <c r="E988">
        <v>226.89619445800801</v>
      </c>
      <c r="F988">
        <v>4999.654296875</v>
      </c>
      <c r="G988" s="1">
        <v>9.5915082777278907E-5</v>
      </c>
      <c r="H988" s="1">
        <v>2.7182738746065599E-8</v>
      </c>
      <c r="I988" s="30">
        <v>1.6436000000000001E-4</v>
      </c>
      <c r="J988" s="21">
        <f t="shared" si="93"/>
        <v>3.2874272947778028E-8</v>
      </c>
      <c r="K988" s="10">
        <f t="shared" si="90"/>
        <v>1.846219168747214E-3</v>
      </c>
      <c r="L988" s="10">
        <f t="shared" si="91"/>
        <v>2.1972191687472139E-3</v>
      </c>
      <c r="M988" s="10">
        <f t="shared" si="92"/>
        <v>0.49854066777893058</v>
      </c>
      <c r="N988" s="23">
        <f t="shared" si="94"/>
        <v>9.0127517754516162E-2</v>
      </c>
      <c r="O988">
        <f t="shared" si="95"/>
        <v>6.1375745138807485E-4</v>
      </c>
      <c r="P988" s="23"/>
    </row>
    <row r="989" spans="1:16" x14ac:dyDescent="0.2">
      <c r="A989" s="23"/>
      <c r="E989">
        <v>227.24984741210901</v>
      </c>
      <c r="F989">
        <v>4999.654296875</v>
      </c>
      <c r="G989" s="1">
        <v>9.5955694458082198E-5</v>
      </c>
      <c r="H989" s="1">
        <v>2.74684397000329E-8</v>
      </c>
      <c r="I989" s="30">
        <v>1.6438999999999999E-4</v>
      </c>
      <c r="J989" s="21">
        <f t="shared" si="93"/>
        <v>3.2880273362650464E-8</v>
      </c>
      <c r="K989" s="10">
        <f t="shared" si="90"/>
        <v>1.8465561520464501E-3</v>
      </c>
      <c r="L989" s="10">
        <f t="shared" si="91"/>
        <v>2.1975561520464503E-3</v>
      </c>
      <c r="M989" s="10">
        <f t="shared" si="92"/>
        <v>0.49939430023209724</v>
      </c>
      <c r="N989" s="23">
        <f t="shared" si="94"/>
        <v>9.0344574890301052E-2</v>
      </c>
      <c r="O989">
        <f t="shared" si="95"/>
        <v>8.6116783442345603E-4</v>
      </c>
      <c r="P989" s="23"/>
    </row>
    <row r="990" spans="1:16" x14ac:dyDescent="0.2">
      <c r="A990" s="23"/>
      <c r="E990">
        <v>227.58068847656199</v>
      </c>
      <c r="F990">
        <v>4999.654296875</v>
      </c>
      <c r="G990" s="1">
        <v>9.6018167681168404E-5</v>
      </c>
      <c r="H990" s="1">
        <v>2.7770256252095999E-8</v>
      </c>
      <c r="I990" s="30">
        <v>1.6445000000000001E-4</v>
      </c>
      <c r="J990" s="21">
        <f t="shared" si="93"/>
        <v>3.2892274192395337E-8</v>
      </c>
      <c r="K990" s="10">
        <f t="shared" si="90"/>
        <v>1.8472301186449221E-3</v>
      </c>
      <c r="L990" s="10">
        <f t="shared" si="91"/>
        <v>2.1982301186449222E-3</v>
      </c>
      <c r="M990" s="10">
        <f t="shared" si="92"/>
        <v>0.50027472383112592</v>
      </c>
      <c r="N990" s="23">
        <f t="shared" si="94"/>
        <v>9.0629484573314378E-2</v>
      </c>
      <c r="O990">
        <f t="shared" si="95"/>
        <v>7.9198053986464514E-4</v>
      </c>
      <c r="P990" s="23"/>
    </row>
    <row r="991" spans="1:16" x14ac:dyDescent="0.2">
      <c r="A991" s="23"/>
      <c r="E991">
        <v>227.90576934814499</v>
      </c>
      <c r="F991">
        <v>4999.654296875</v>
      </c>
      <c r="G991" s="1">
        <v>9.6074020104487101E-5</v>
      </c>
      <c r="H991" s="1">
        <v>2.8056924433240299E-8</v>
      </c>
      <c r="I991" s="30">
        <v>1.6449999999999999E-4</v>
      </c>
      <c r="J991" s="21">
        <f t="shared" si="93"/>
        <v>3.2902274883849387E-8</v>
      </c>
      <c r="K991" s="10">
        <f t="shared" si="90"/>
        <v>1.8477917574769816E-3</v>
      </c>
      <c r="L991" s="10">
        <f t="shared" si="91"/>
        <v>2.1987917574769816E-3</v>
      </c>
      <c r="M991" s="10">
        <f t="shared" si="92"/>
        <v>0.50111732712415136</v>
      </c>
      <c r="N991" s="23">
        <f t="shared" si="94"/>
        <v>9.088694229749035E-2</v>
      </c>
      <c r="O991">
        <f t="shared" si="95"/>
        <v>5.4945184630139589E-4</v>
      </c>
      <c r="P991" s="23"/>
    </row>
    <row r="992" spans="1:16" x14ac:dyDescent="0.2">
      <c r="A992" s="23"/>
      <c r="E992">
        <v>228.24611663818399</v>
      </c>
      <c r="F992">
        <v>4999.654296875</v>
      </c>
      <c r="G992" s="1">
        <v>9.6092956856163396E-5</v>
      </c>
      <c r="H992" s="1">
        <v>3.0315954232164402E-8</v>
      </c>
      <c r="I992" s="30">
        <v>1.6452E-4</v>
      </c>
      <c r="J992" s="21">
        <f t="shared" si="93"/>
        <v>3.2906275160431013E-8</v>
      </c>
      <c r="K992" s="10">
        <f t="shared" si="90"/>
        <v>1.8480164130098057E-3</v>
      </c>
      <c r="L992" s="10">
        <f t="shared" si="91"/>
        <v>2.1990164130098059E-3</v>
      </c>
      <c r="M992" s="10">
        <f t="shared" si="92"/>
        <v>0.50191695669311709</v>
      </c>
      <c r="N992" s="23">
        <f t="shared" si="94"/>
        <v>9.1073946744385958E-2</v>
      </c>
      <c r="O992">
        <f t="shared" si="95"/>
        <v>1.0013420205963275E-3</v>
      </c>
      <c r="P992" s="23"/>
    </row>
    <row r="993" spans="1:16" x14ac:dyDescent="0.2">
      <c r="A993" s="23"/>
      <c r="E993">
        <v>228.58715057373001</v>
      </c>
      <c r="F993">
        <v>4999.654296875</v>
      </c>
      <c r="G993" s="1">
        <v>9.6173531651831204E-5</v>
      </c>
      <c r="H993" s="1">
        <v>2.8531317338196599E-8</v>
      </c>
      <c r="I993" s="30">
        <v>1.6459999999999999E-4</v>
      </c>
      <c r="J993" s="21">
        <f t="shared" si="93"/>
        <v>3.2922276266757506E-8</v>
      </c>
      <c r="K993" s="10">
        <f t="shared" si="90"/>
        <v>1.8489150351411016E-3</v>
      </c>
      <c r="L993" s="10">
        <f t="shared" si="91"/>
        <v>2.1999150351411016E-3</v>
      </c>
      <c r="M993" s="10">
        <f t="shared" si="92"/>
        <v>0.5028723093872115</v>
      </c>
      <c r="N993" s="23">
        <f t="shared" si="94"/>
        <v>9.141543835449753E-2</v>
      </c>
      <c r="O993">
        <f t="shared" si="95"/>
        <v>9.8640981750461212E-4</v>
      </c>
      <c r="P993" s="23"/>
    </row>
    <row r="994" spans="1:16" x14ac:dyDescent="0.2">
      <c r="A994" s="23"/>
      <c r="E994">
        <v>228.93792724609401</v>
      </c>
      <c r="F994">
        <v>4999.654296875</v>
      </c>
      <c r="G994" s="1">
        <v>9.6254365145383606E-5</v>
      </c>
      <c r="H994" s="1">
        <v>2.9339134167302399E-8</v>
      </c>
      <c r="I994" s="30">
        <v>1.6468E-4</v>
      </c>
      <c r="J994" s="21">
        <f t="shared" si="93"/>
        <v>3.2938277373083999E-8</v>
      </c>
      <c r="K994" s="10">
        <f t="shared" si="90"/>
        <v>1.8498136572723974E-3</v>
      </c>
      <c r="L994" s="10">
        <f t="shared" si="91"/>
        <v>2.2008136572723973E-3</v>
      </c>
      <c r="M994" s="10">
        <f t="shared" si="92"/>
        <v>0.50384971695083813</v>
      </c>
      <c r="N994" s="23">
        <f t="shared" si="94"/>
        <v>9.176144790786897E-2</v>
      </c>
      <c r="O994">
        <f t="shared" si="95"/>
        <v>8.4562845963715068E-4</v>
      </c>
      <c r="P994" s="23"/>
    </row>
    <row r="995" spans="1:16" x14ac:dyDescent="0.2">
      <c r="A995" s="23"/>
      <c r="E995">
        <v>229.28533172607399</v>
      </c>
      <c r="F995">
        <v>4999.654296875</v>
      </c>
      <c r="G995" s="1">
        <v>9.6318040347721293E-5</v>
      </c>
      <c r="H995" s="1">
        <v>2.71560777769854E-8</v>
      </c>
      <c r="I995" s="30">
        <v>1.6474E-4</v>
      </c>
      <c r="J995" s="21">
        <f t="shared" si="93"/>
        <v>3.2950278202828865E-8</v>
      </c>
      <c r="K995" s="10">
        <f t="shared" si="90"/>
        <v>1.8504876238708691E-3</v>
      </c>
      <c r="L995" s="10">
        <f t="shared" si="91"/>
        <v>2.2014876238708693E-3</v>
      </c>
      <c r="M995" s="10">
        <f t="shared" si="92"/>
        <v>0.50476882013007862</v>
      </c>
      <c r="N995" s="23">
        <f t="shared" si="94"/>
        <v>9.2055223023145491E-2</v>
      </c>
      <c r="O995">
        <f t="shared" si="95"/>
        <v>8.0547354040357542E-4</v>
      </c>
      <c r="P995" s="23"/>
    </row>
    <row r="996" spans="1:16" x14ac:dyDescent="0.2">
      <c r="A996" s="23"/>
      <c r="E996">
        <v>229.60453796386699</v>
      </c>
      <c r="F996">
        <v>4999.654296875</v>
      </c>
      <c r="G996" s="1">
        <v>9.6376624074425994E-5</v>
      </c>
      <c r="H996" s="1">
        <v>2.8903106316475098E-8</v>
      </c>
      <c r="I996" s="30">
        <v>1.6479E-4</v>
      </c>
      <c r="J996" s="21">
        <f t="shared" si="93"/>
        <v>3.2960278894282928E-8</v>
      </c>
      <c r="K996" s="10">
        <f t="shared" si="90"/>
        <v>1.8510492627029293E-3</v>
      </c>
      <c r="L996" s="10">
        <f t="shared" si="91"/>
        <v>2.2020492627029295E-3</v>
      </c>
      <c r="M996" s="10">
        <f t="shared" si="92"/>
        <v>0.50560050353658004</v>
      </c>
      <c r="N996" s="23">
        <f t="shared" si="94"/>
        <v>9.2312335201619522E-2</v>
      </c>
      <c r="O996">
        <f t="shared" si="95"/>
        <v>8.6871689088669672E-4</v>
      </c>
      <c r="P996" s="23"/>
    </row>
    <row r="997" spans="1:16" x14ac:dyDescent="0.2">
      <c r="A997" s="23"/>
      <c r="E997">
        <v>229.93661499023401</v>
      </c>
      <c r="F997">
        <v>4999.654296875</v>
      </c>
      <c r="G997" s="1">
        <v>9.6440715701556401E-5</v>
      </c>
      <c r="H997" s="1">
        <v>2.87086558198237E-8</v>
      </c>
      <c r="I997" s="30">
        <v>1.6485E-4</v>
      </c>
      <c r="J997" s="21">
        <f t="shared" si="93"/>
        <v>3.2972279724027794E-8</v>
      </c>
      <c r="K997" s="10">
        <f t="shared" si="90"/>
        <v>1.851723229301401E-3</v>
      </c>
      <c r="L997" s="10">
        <f t="shared" si="91"/>
        <v>2.202723229301401E-3</v>
      </c>
      <c r="M997" s="10">
        <f t="shared" si="92"/>
        <v>0.50648672310592113</v>
      </c>
      <c r="N997" s="23">
        <f t="shared" si="94"/>
        <v>9.2600816123499977E-2</v>
      </c>
      <c r="O997">
        <f t="shared" si="95"/>
        <v>1.2990622608763432E-3</v>
      </c>
      <c r="P997" s="23"/>
    </row>
    <row r="998" spans="1:16" x14ac:dyDescent="0.2">
      <c r="A998" s="23"/>
      <c r="E998">
        <v>230.254020690918</v>
      </c>
      <c r="F998">
        <v>4999.654296875</v>
      </c>
      <c r="G998" s="1">
        <v>9.6547697450225702E-5</v>
      </c>
      <c r="H998" s="1">
        <v>2.7718398249690902E-8</v>
      </c>
      <c r="I998" s="30">
        <v>1.6495999999999999E-4</v>
      </c>
      <c r="J998" s="21">
        <f t="shared" si="93"/>
        <v>3.2994281245226717E-8</v>
      </c>
      <c r="K998" s="10">
        <f t="shared" si="90"/>
        <v>1.8529588347319325E-3</v>
      </c>
      <c r="L998" s="10">
        <f t="shared" si="91"/>
        <v>2.2039588347319327E-3</v>
      </c>
      <c r="M998" s="10">
        <f t="shared" si="92"/>
        <v>0.50747038313429793</v>
      </c>
      <c r="N998" s="23">
        <f t="shared" si="94"/>
        <v>9.3013145890645563E-2</v>
      </c>
      <c r="O998">
        <f t="shared" si="95"/>
        <v>1.0261698422541366E-3</v>
      </c>
      <c r="P998" s="23"/>
    </row>
    <row r="999" spans="1:16" x14ac:dyDescent="0.2">
      <c r="A999" s="23"/>
      <c r="E999">
        <v>230.587043762207</v>
      </c>
      <c r="F999">
        <v>4999.654296875</v>
      </c>
      <c r="G999" s="1">
        <v>9.6629294266030203E-5</v>
      </c>
      <c r="H999" s="1">
        <v>3.1606197001806601E-8</v>
      </c>
      <c r="I999" s="30">
        <v>1.6504000000000001E-4</v>
      </c>
      <c r="J999" s="21">
        <f t="shared" si="93"/>
        <v>3.3010282351553216E-8</v>
      </c>
      <c r="K999" s="10">
        <f t="shared" si="90"/>
        <v>1.8538574568632287E-3</v>
      </c>
      <c r="L999" s="10">
        <f t="shared" si="91"/>
        <v>2.2048574568632288E-3</v>
      </c>
      <c r="M999" s="10">
        <f t="shared" si="92"/>
        <v>0.50841156289514977</v>
      </c>
      <c r="N999" s="23">
        <f t="shared" si="94"/>
        <v>9.335488412317719E-2</v>
      </c>
      <c r="O999">
        <f t="shared" si="95"/>
        <v>1.0998933763949139E-3</v>
      </c>
      <c r="P999" s="23"/>
    </row>
    <row r="1000" spans="1:16" x14ac:dyDescent="0.2">
      <c r="A1000" s="23"/>
      <c r="E1000">
        <v>230.922927856445</v>
      </c>
      <c r="F1000">
        <v>4999.654296875</v>
      </c>
      <c r="G1000" s="1">
        <v>9.6720590406946107E-5</v>
      </c>
      <c r="H1000" s="1">
        <v>2.8534677340449398E-8</v>
      </c>
      <c r="I1000" s="30">
        <v>1.6513000000000001E-4</v>
      </c>
      <c r="J1000" s="21">
        <f t="shared" si="93"/>
        <v>3.3028283596170518E-8</v>
      </c>
      <c r="K1000" s="10">
        <f t="shared" si="90"/>
        <v>1.8548684067609363E-3</v>
      </c>
      <c r="L1000" s="10">
        <f t="shared" si="91"/>
        <v>2.2058684067609363E-3</v>
      </c>
      <c r="M1000" s="10">
        <f t="shared" si="92"/>
        <v>0.50938559095526692</v>
      </c>
      <c r="N1000" s="23">
        <f t="shared" si="94"/>
        <v>9.3724320813665968E-2</v>
      </c>
      <c r="O1000">
        <f t="shared" si="95"/>
        <v>1.2096462100645161E-3</v>
      </c>
      <c r="P1000" s="23"/>
    </row>
    <row r="1001" spans="1:16" x14ac:dyDescent="0.2">
      <c r="A1001" s="23"/>
      <c r="E1001">
        <v>231.24609375</v>
      </c>
      <c r="F1001">
        <v>4999.654296875</v>
      </c>
      <c r="G1001" s="1">
        <v>9.6821516407771403E-5</v>
      </c>
      <c r="H1001" s="1">
        <v>2.7645360254019201E-8</v>
      </c>
      <c r="I1001" s="30">
        <v>1.6522999999999999E-4</v>
      </c>
      <c r="J1001" s="21">
        <f t="shared" si="93"/>
        <v>3.3048284979078631E-8</v>
      </c>
      <c r="K1001" s="10">
        <f t="shared" si="90"/>
        <v>1.8559916844250559E-3</v>
      </c>
      <c r="L1001" s="10">
        <f t="shared" si="91"/>
        <v>2.2069916844250559E-3</v>
      </c>
      <c r="M1001" s="10">
        <f t="shared" si="92"/>
        <v>0.51035820596202686</v>
      </c>
      <c r="N1001" s="23">
        <f t="shared" si="94"/>
        <v>9.4115237212026887E-2</v>
      </c>
      <c r="O1001">
        <f t="shared" si="95"/>
        <v>1.6064257985525467E-3</v>
      </c>
      <c r="P1001" s="23"/>
    </row>
    <row r="1002" spans="1:16" x14ac:dyDescent="0.2">
      <c r="A1002" s="23"/>
      <c r="E1002">
        <v>231.57139587402301</v>
      </c>
      <c r="F1002">
        <v>4999.654296875</v>
      </c>
      <c r="G1002" s="1">
        <v>9.6968415451280105E-5</v>
      </c>
      <c r="H1002" s="1">
        <v>2.9482872713464701E-8</v>
      </c>
      <c r="I1002" s="30">
        <v>1.6537999999999999E-4</v>
      </c>
      <c r="J1002" s="21">
        <f t="shared" si="93"/>
        <v>3.30782870534408E-8</v>
      </c>
      <c r="K1002" s="10">
        <f t="shared" si="90"/>
        <v>1.8576766009212352E-3</v>
      </c>
      <c r="L1002" s="10">
        <f t="shared" si="91"/>
        <v>2.2086766009212352E-3</v>
      </c>
      <c r="M1002" s="10">
        <f t="shared" si="92"/>
        <v>0.51146632350962284</v>
      </c>
      <c r="N1002" s="23">
        <f t="shared" si="94"/>
        <v>9.4637810936381392E-2</v>
      </c>
      <c r="O1002">
        <f t="shared" si="95"/>
        <v>1.1549819323384291E-3</v>
      </c>
      <c r="P1002" s="23"/>
    </row>
    <row r="1003" spans="1:16" x14ac:dyDescent="0.2">
      <c r="A1003" s="23"/>
      <c r="E1003">
        <v>231.920463562012</v>
      </c>
      <c r="F1003">
        <v>4999.654296875</v>
      </c>
      <c r="G1003" s="1">
        <v>9.7075264511556201E-5</v>
      </c>
      <c r="H1003" s="1">
        <v>2.8108661297451301E-8</v>
      </c>
      <c r="I1003" s="30">
        <v>1.6547999999999999E-4</v>
      </c>
      <c r="J1003" s="21">
        <f t="shared" si="93"/>
        <v>3.3098288436348919E-8</v>
      </c>
      <c r="K1003" s="10">
        <f t="shared" si="90"/>
        <v>1.8587998785853552E-3</v>
      </c>
      <c r="L1003" s="10">
        <f t="shared" si="91"/>
        <v>2.2097998785853552E-3</v>
      </c>
      <c r="M1003" s="10">
        <f t="shared" si="92"/>
        <v>0.51249781222079338</v>
      </c>
      <c r="N1003" s="23">
        <f t="shared" si="94"/>
        <v>9.5040977809171825E-2</v>
      </c>
      <c r="O1003">
        <f t="shared" si="95"/>
        <v>1.4533077541470285E-3</v>
      </c>
      <c r="P1003" s="23"/>
    </row>
    <row r="1004" spans="1:16" x14ac:dyDescent="0.2">
      <c r="A1004" s="23"/>
      <c r="E1004">
        <v>232.27050018310501</v>
      </c>
      <c r="F1004">
        <v>4999.654296875</v>
      </c>
      <c r="G1004" s="1">
        <v>9.7215403973789597E-5</v>
      </c>
      <c r="H1004" s="1">
        <v>2.54175353356286E-8</v>
      </c>
      <c r="I1004" s="30">
        <v>1.6562E-4</v>
      </c>
      <c r="J1004" s="21">
        <f t="shared" si="93"/>
        <v>3.3126290372420285E-8</v>
      </c>
      <c r="K1004" s="10">
        <f t="shared" si="90"/>
        <v>1.8603724673151231E-3</v>
      </c>
      <c r="L1004" s="10">
        <f t="shared" si="91"/>
        <v>2.2113724673151233E-3</v>
      </c>
      <c r="M1004" s="10">
        <f t="shared" si="92"/>
        <v>0.51363658907443077</v>
      </c>
      <c r="N1004" s="23">
        <f t="shared" si="94"/>
        <v>9.5549688744841724E-2</v>
      </c>
      <c r="O1004">
        <f t="shared" si="95"/>
        <v>1.7811321485495467E-3</v>
      </c>
      <c r="P1004" s="23"/>
    </row>
    <row r="1005" spans="1:16" x14ac:dyDescent="0.2">
      <c r="A1005" s="23"/>
      <c r="E1005">
        <v>232.61386108398401</v>
      </c>
      <c r="F1005">
        <v>4999.654296875</v>
      </c>
      <c r="G1005" s="1">
        <v>9.7394277535484106E-5</v>
      </c>
      <c r="H1005" s="1">
        <v>2.9938269170376802E-8</v>
      </c>
      <c r="I1005" s="30">
        <v>1.6579999999999999E-4</v>
      </c>
      <c r="J1005" s="21">
        <f t="shared" si="93"/>
        <v>3.3162292861654883E-8</v>
      </c>
      <c r="K1005" s="10">
        <f t="shared" si="90"/>
        <v>1.8623943671105382E-3</v>
      </c>
      <c r="L1005" s="10">
        <f t="shared" si="91"/>
        <v>2.2133943671105382E-3</v>
      </c>
      <c r="M1005" s="10">
        <f t="shared" si="92"/>
        <v>0.51486620983512343</v>
      </c>
      <c r="N1005" s="23">
        <f t="shared" si="94"/>
        <v>9.616125988395223E-2</v>
      </c>
      <c r="O1005">
        <f t="shared" si="95"/>
        <v>1.778129124927216E-3</v>
      </c>
      <c r="P1005" s="23"/>
    </row>
    <row r="1006" spans="1:16" x14ac:dyDescent="0.2">
      <c r="A1006" s="23"/>
      <c r="E1006">
        <v>232.93979644775399</v>
      </c>
      <c r="F1006">
        <v>4999.654296875</v>
      </c>
      <c r="G1006" s="1">
        <v>9.7573712987410495E-5</v>
      </c>
      <c r="H1006" s="1">
        <v>2.9417865652766201E-8</v>
      </c>
      <c r="I1006" s="30">
        <v>1.6597000000000001E-4</v>
      </c>
      <c r="J1006" s="21">
        <f t="shared" si="93"/>
        <v>3.3196295212598685E-8</v>
      </c>
      <c r="K1006" s="10">
        <f t="shared" si="90"/>
        <v>1.8643039391395421E-3</v>
      </c>
      <c r="L1006" s="10">
        <f t="shared" si="91"/>
        <v>2.2153039391395422E-3</v>
      </c>
      <c r="M1006" s="10">
        <f t="shared" si="92"/>
        <v>0.51603244865307252</v>
      </c>
      <c r="N1006" s="23">
        <f t="shared" si="94"/>
        <v>9.6740815047115389E-2</v>
      </c>
      <c r="O1006">
        <f t="shared" si="95"/>
        <v>2.0565366098296146E-3</v>
      </c>
      <c r="P1006" s="23"/>
    </row>
    <row r="1007" spans="1:16" x14ac:dyDescent="0.2">
      <c r="A1007" s="23"/>
      <c r="E1007">
        <v>233.259086608887</v>
      </c>
      <c r="F1007">
        <v>4999.654296875</v>
      </c>
      <c r="G1007" s="1">
        <v>9.7774253173446999E-5</v>
      </c>
      <c r="H1007" s="1">
        <v>2.7083975717896599E-8</v>
      </c>
      <c r="I1007" s="30">
        <v>1.6616999999999999E-4</v>
      </c>
      <c r="J1007" s="21">
        <f t="shared" si="93"/>
        <v>3.323629797841491E-8</v>
      </c>
      <c r="K1007" s="10">
        <f t="shared" si="90"/>
        <v>1.8665504944677814E-3</v>
      </c>
      <c r="L1007" s="10">
        <f t="shared" si="91"/>
        <v>2.2175504944677814E-3</v>
      </c>
      <c r="M1007" s="10">
        <f t="shared" si="92"/>
        <v>0.51726380284864037</v>
      </c>
      <c r="N1007" s="23">
        <f t="shared" si="94"/>
        <v>9.7397446952643824E-2</v>
      </c>
      <c r="O1007">
        <f t="shared" si="95"/>
        <v>1.7043313647255901E-3</v>
      </c>
      <c r="P1007" s="23"/>
    </row>
    <row r="1008" spans="1:16" x14ac:dyDescent="0.2">
      <c r="A1008" s="23"/>
      <c r="E1008">
        <v>233.585334777832</v>
      </c>
      <c r="F1008">
        <v>4999.654296875</v>
      </c>
      <c r="G1008" s="1">
        <v>9.7938568405392195E-5</v>
      </c>
      <c r="H1008" s="1">
        <v>2.9258322920555801E-8</v>
      </c>
      <c r="I1008" s="30">
        <v>1.6632999999999999E-4</v>
      </c>
      <c r="J1008" s="21">
        <f t="shared" si="93"/>
        <v>3.3268300191067896E-8</v>
      </c>
      <c r="K1008" s="10">
        <f t="shared" si="90"/>
        <v>1.8683477387303731E-3</v>
      </c>
      <c r="L1008" s="10">
        <f t="shared" si="91"/>
        <v>2.2193477387303733E-3</v>
      </c>
      <c r="M1008" s="10">
        <f t="shared" si="92"/>
        <v>0.5184070845397587</v>
      </c>
      <c r="N1008" s="23">
        <f t="shared" si="94"/>
        <v>9.795348193966108E-2</v>
      </c>
      <c r="O1008">
        <f t="shared" si="95"/>
        <v>2.2950973281956667E-3</v>
      </c>
      <c r="P1008" s="23"/>
    </row>
    <row r="1009" spans="1:16" x14ac:dyDescent="0.2">
      <c r="A1009" s="23"/>
      <c r="E1009">
        <v>233.92153167724601</v>
      </c>
      <c r="F1009">
        <v>4999.654296875</v>
      </c>
      <c r="G1009" s="1">
        <v>9.8188086254360495E-5</v>
      </c>
      <c r="H1009" s="1">
        <v>2.9215568474445199E-8</v>
      </c>
      <c r="I1009" s="30">
        <v>1.6657E-4</v>
      </c>
      <c r="J1009" s="21">
        <f t="shared" si="93"/>
        <v>3.3316303510047374E-8</v>
      </c>
      <c r="K1009" s="10">
        <f t="shared" si="90"/>
        <v>1.8710436051242606E-3</v>
      </c>
      <c r="L1009" s="10">
        <f t="shared" si="91"/>
        <v>2.2220436051242605E-3</v>
      </c>
      <c r="M1009" s="10">
        <f t="shared" si="92"/>
        <v>0.51978384356429663</v>
      </c>
      <c r="N1009" s="23">
        <f t="shared" si="94"/>
        <v>9.8725086545253832E-2</v>
      </c>
      <c r="O1009">
        <f t="shared" si="95"/>
        <v>2.4035934033212044E-3</v>
      </c>
      <c r="P1009" s="23"/>
    </row>
    <row r="1010" spans="1:16" x14ac:dyDescent="0.2">
      <c r="A1010" s="23"/>
      <c r="E1010">
        <v>234.266807556152</v>
      </c>
      <c r="F1010">
        <v>4999.654296875</v>
      </c>
      <c r="G1010" s="1">
        <v>9.8441065636699297E-5</v>
      </c>
      <c r="H1010" s="1">
        <v>2.7458233723367399E-8</v>
      </c>
      <c r="I1010" s="30">
        <v>1.6683E-4</v>
      </c>
      <c r="J1010" s="21">
        <f t="shared" si="93"/>
        <v>3.3368307105608472E-8</v>
      </c>
      <c r="K1010" s="10">
        <f t="shared" si="90"/>
        <v>1.8739641270509718E-3</v>
      </c>
      <c r="L1010" s="10">
        <f t="shared" si="91"/>
        <v>2.224964127050972E-3</v>
      </c>
      <c r="M1010" s="10">
        <f t="shared" si="92"/>
        <v>0.52123524297119184</v>
      </c>
      <c r="N1010" s="23">
        <f t="shared" si="94"/>
        <v>9.955498937011821E-2</v>
      </c>
      <c r="O1010">
        <f t="shared" si="95"/>
        <v>2.7988605026939071E-3</v>
      </c>
      <c r="P1010" s="23"/>
    </row>
    <row r="1011" spans="1:16" x14ac:dyDescent="0.2">
      <c r="A1011" s="23"/>
      <c r="E1011">
        <v>234.58871459960901</v>
      </c>
      <c r="F1011">
        <v>4999.654296875</v>
      </c>
      <c r="G1011" s="1">
        <v>9.8727683195744706E-5</v>
      </c>
      <c r="H1011" s="1">
        <v>3.0519240109205801E-8</v>
      </c>
      <c r="I1011" s="30">
        <v>1.6712000000000001E-4</v>
      </c>
      <c r="J1011" s="21">
        <f t="shared" si="93"/>
        <v>3.3426311116042012E-8</v>
      </c>
      <c r="K1011" s="10">
        <f t="shared" si="90"/>
        <v>1.8772216322769195E-3</v>
      </c>
      <c r="L1011" s="10">
        <f t="shared" si="91"/>
        <v>2.2282216322769195E-3</v>
      </c>
      <c r="M1011" s="10">
        <f t="shared" si="92"/>
        <v>0.52271564855888519</v>
      </c>
      <c r="N1011" s="23">
        <f t="shared" si="94"/>
        <v>0.10045596227958899</v>
      </c>
      <c r="O1011">
        <f t="shared" si="95"/>
        <v>3.1122591386173546E-3</v>
      </c>
      <c r="P1011" s="23"/>
    </row>
    <row r="1012" spans="1:16" x14ac:dyDescent="0.2">
      <c r="A1012" s="23"/>
      <c r="E1012">
        <v>234.92298889160199</v>
      </c>
      <c r="F1012">
        <v>4999.654296875</v>
      </c>
      <c r="G1012" s="1">
        <v>9.9069082049083195E-5</v>
      </c>
      <c r="H1012" s="1">
        <v>2.8892004445656399E-8</v>
      </c>
      <c r="I1012" s="30">
        <v>1.6746E-4</v>
      </c>
      <c r="J1012" s="21">
        <f t="shared" si="93"/>
        <v>3.3494315817929596E-8</v>
      </c>
      <c r="K1012" s="10">
        <f t="shared" si="90"/>
        <v>1.8810407763349261E-3</v>
      </c>
      <c r="L1012" s="10">
        <f t="shared" si="91"/>
        <v>2.2320407763349263E-3</v>
      </c>
      <c r="M1012" s="10">
        <f t="shared" si="92"/>
        <v>0.52435769050453251</v>
      </c>
      <c r="N1012" s="23">
        <f t="shared" si="94"/>
        <v>0.101496310499649</v>
      </c>
      <c r="O1012">
        <f t="shared" si="95"/>
        <v>3.4322111941804492E-3</v>
      </c>
      <c r="P1012" s="23"/>
    </row>
    <row r="1013" spans="1:16" x14ac:dyDescent="0.2">
      <c r="A1013" s="23"/>
      <c r="E1013">
        <v>235.24887847900399</v>
      </c>
      <c r="F1013">
        <v>4999.654296875</v>
      </c>
      <c r="G1013" s="1">
        <v>9.9444009676938306E-5</v>
      </c>
      <c r="H1013" s="1">
        <v>3.0828907744702498E-8</v>
      </c>
      <c r="I1013" s="30">
        <v>1.6783E-4</v>
      </c>
      <c r="J1013" s="21">
        <f t="shared" si="93"/>
        <v>3.3568320934689624E-8</v>
      </c>
      <c r="K1013" s="10">
        <f t="shared" si="90"/>
        <v>1.8851969036921693E-3</v>
      </c>
      <c r="L1013" s="10">
        <f t="shared" si="91"/>
        <v>2.2361969036921695E-3</v>
      </c>
      <c r="M1013" s="10">
        <f t="shared" si="92"/>
        <v>0.52606281365180418</v>
      </c>
      <c r="N1013" s="23">
        <f t="shared" si="94"/>
        <v>0.102614832389597</v>
      </c>
      <c r="O1013">
        <f t="shared" si="95"/>
        <v>3.5857632513562956E-3</v>
      </c>
      <c r="P1013" s="23"/>
    </row>
    <row r="1014" spans="1:16" x14ac:dyDescent="0.2">
      <c r="A1014" s="23"/>
      <c r="E1014">
        <v>235.576545715332</v>
      </c>
      <c r="F1014">
        <v>4999.654296875</v>
      </c>
      <c r="G1014" s="1">
        <v>9.9834477972263406E-5</v>
      </c>
      <c r="H1014" s="1">
        <v>2.90857057304071E-8</v>
      </c>
      <c r="I1014" s="30">
        <v>1.6822000000000001E-4</v>
      </c>
      <c r="J1014" s="21">
        <f t="shared" si="93"/>
        <v>3.3646326328031277E-8</v>
      </c>
      <c r="K1014" s="10">
        <f t="shared" si="90"/>
        <v>1.8895776865822365E-3</v>
      </c>
      <c r="L1014" s="10">
        <f t="shared" si="91"/>
        <v>2.2405776865822365E-3</v>
      </c>
      <c r="M1014" s="10">
        <f t="shared" si="92"/>
        <v>0.527827551811893</v>
      </c>
      <c r="N1014" s="23">
        <f t="shared" si="94"/>
        <v>0.10378976952429546</v>
      </c>
      <c r="O1014">
        <f t="shared" si="95"/>
        <v>4.2140263543083492E-3</v>
      </c>
      <c r="P1014" s="23"/>
    </row>
    <row r="1015" spans="1:16" x14ac:dyDescent="0.2">
      <c r="A1015" s="23"/>
      <c r="E1015">
        <v>235.90660095214801</v>
      </c>
      <c r="F1015">
        <v>4999.654296875</v>
      </c>
      <c r="G1015">
        <v>1.0030773014097399E-4</v>
      </c>
      <c r="H1015" s="1">
        <v>3.0212204008240702E-8</v>
      </c>
      <c r="I1015" s="30">
        <v>1.6869000000000001E-4</v>
      </c>
      <c r="J1015" s="21">
        <f t="shared" si="93"/>
        <v>3.3740332827699417E-8</v>
      </c>
      <c r="K1015" s="10">
        <f t="shared" si="90"/>
        <v>1.8948570916035993E-3</v>
      </c>
      <c r="L1015" s="10">
        <f t="shared" si="91"/>
        <v>2.2458570916035992E-3</v>
      </c>
      <c r="M1015" s="10">
        <f t="shared" si="92"/>
        <v>0.52981251270448204</v>
      </c>
      <c r="N1015" s="23">
        <f t="shared" si="94"/>
        <v>0.1051806309906156</v>
      </c>
      <c r="O1015">
        <f t="shared" si="95"/>
        <v>4.6316293917783294E-3</v>
      </c>
      <c r="P1015" s="23"/>
    </row>
    <row r="1016" spans="1:16" x14ac:dyDescent="0.2">
      <c r="A1016" s="23"/>
      <c r="E1016">
        <v>236.24895477294899</v>
      </c>
      <c r="F1016">
        <v>4999.654296875</v>
      </c>
      <c r="G1016">
        <v>1.0084902111371001E-4</v>
      </c>
      <c r="H1016" s="1">
        <v>3.3726213203156901E-8</v>
      </c>
      <c r="I1016" s="30">
        <v>1.6923E-4</v>
      </c>
      <c r="J1016" s="21">
        <f t="shared" si="93"/>
        <v>3.3848340295403239E-8</v>
      </c>
      <c r="K1016" s="10">
        <f t="shared" si="90"/>
        <v>1.9009227909898459E-3</v>
      </c>
      <c r="L1016" s="10">
        <f t="shared" si="91"/>
        <v>2.2519227909898461E-3</v>
      </c>
      <c r="M1016" s="10">
        <f t="shared" si="92"/>
        <v>0.53201440560073321</v>
      </c>
      <c r="N1016" s="23">
        <f t="shared" si="94"/>
        <v>0.10676628700942503</v>
      </c>
      <c r="O1016">
        <f t="shared" si="95"/>
        <v>5.8330639348369425E-3</v>
      </c>
      <c r="P1016" s="23"/>
    </row>
    <row r="1017" spans="1:16" x14ac:dyDescent="0.2">
      <c r="A1017" s="23"/>
      <c r="E1017">
        <v>236.56005096435501</v>
      </c>
      <c r="F1017">
        <v>4999.654296875</v>
      </c>
      <c r="G1017">
        <v>1.01480250069789E-4</v>
      </c>
      <c r="H1017" s="1">
        <v>3.3262352126931603E-8</v>
      </c>
      <c r="I1017" s="30">
        <v>1.6986E-4</v>
      </c>
      <c r="J1017" s="21">
        <f t="shared" si="93"/>
        <v>3.3974349007724364E-8</v>
      </c>
      <c r="K1017" s="10">
        <f t="shared" si="90"/>
        <v>1.9079994402738003E-3</v>
      </c>
      <c r="L1017" s="10">
        <f t="shared" si="91"/>
        <v>2.2589994402738003E-3</v>
      </c>
      <c r="M1017" s="10">
        <f t="shared" si="92"/>
        <v>0.53438902271961963</v>
      </c>
      <c r="N1017" s="23">
        <f t="shared" si="94"/>
        <v>0.10858093098378063</v>
      </c>
      <c r="O1017">
        <f t="shared" si="95"/>
        <v>5.7296557062026963E-3</v>
      </c>
      <c r="P1017" s="23"/>
    </row>
    <row r="1018" spans="1:16" x14ac:dyDescent="0.2">
      <c r="A1018" s="23"/>
      <c r="E1018">
        <v>236.903373718262</v>
      </c>
      <c r="F1018">
        <v>4999.654296875</v>
      </c>
      <c r="G1018">
        <v>1.0215927129477E-4</v>
      </c>
      <c r="H1018" s="1">
        <v>3.0905395781466199E-8</v>
      </c>
      <c r="I1018" s="30">
        <v>1.7054E-4</v>
      </c>
      <c r="J1018" s="21">
        <f t="shared" si="93"/>
        <v>3.4110358411499545E-8</v>
      </c>
      <c r="K1018" s="10">
        <f t="shared" si="90"/>
        <v>1.9156377283898144E-3</v>
      </c>
      <c r="L1018" s="10">
        <f t="shared" si="91"/>
        <v>2.2666377283898143E-3</v>
      </c>
      <c r="M1018" s="10">
        <f t="shared" si="92"/>
        <v>0.53697412485264462</v>
      </c>
      <c r="N1018" s="23">
        <f t="shared" si="94"/>
        <v>0.11054805215977304</v>
      </c>
      <c r="O1018">
        <f t="shared" si="95"/>
        <v>7.087026161872536E-3</v>
      </c>
      <c r="P1018" s="23"/>
    </row>
    <row r="1019" spans="1:16" x14ac:dyDescent="0.2">
      <c r="A1019" s="23"/>
      <c r="E1019">
        <v>237.23746490478501</v>
      </c>
      <c r="F1019">
        <v>4999.654296875</v>
      </c>
      <c r="G1019">
        <v>1.0299137044392801E-4</v>
      </c>
      <c r="H1019" s="1">
        <v>3.7051697839486002E-8</v>
      </c>
      <c r="I1019" s="30">
        <v>1.7137000000000001E-4</v>
      </c>
      <c r="J1019" s="21">
        <f t="shared" si="93"/>
        <v>3.4276369889636902E-8</v>
      </c>
      <c r="K1019" s="10">
        <f t="shared" si="90"/>
        <v>1.9249609330020084E-3</v>
      </c>
      <c r="L1019" s="10">
        <f t="shared" si="91"/>
        <v>2.2759609330020086E-3</v>
      </c>
      <c r="M1019" s="10">
        <f t="shared" si="92"/>
        <v>0.53994320196772572</v>
      </c>
      <c r="N1019" s="23">
        <f t="shared" si="94"/>
        <v>0.11291576513911265</v>
      </c>
      <c r="O1019">
        <f t="shared" si="95"/>
        <v>7.7786536108021944E-3</v>
      </c>
      <c r="P1019" s="23"/>
    </row>
    <row r="1020" spans="1:16" x14ac:dyDescent="0.2">
      <c r="A1020" s="23"/>
      <c r="E1020">
        <v>237.56999969482399</v>
      </c>
      <c r="F1020">
        <v>4999.654296875</v>
      </c>
      <c r="G1020">
        <v>1.03913130457967E-4</v>
      </c>
      <c r="H1020" s="1">
        <v>3.5693822630858398E-8</v>
      </c>
      <c r="I1020" s="30">
        <v>1.7228E-4</v>
      </c>
      <c r="J1020" s="21">
        <f t="shared" si="93"/>
        <v>3.4458382474100751E-8</v>
      </c>
      <c r="K1020" s="10">
        <f t="shared" si="90"/>
        <v>1.9351827597454982E-3</v>
      </c>
      <c r="L1020" s="10">
        <f t="shared" si="91"/>
        <v>2.2861827597454982E-3</v>
      </c>
      <c r="M1020" s="10">
        <f t="shared" si="92"/>
        <v>0.54312843753504991</v>
      </c>
      <c r="N1020" s="23">
        <f t="shared" si="94"/>
        <v>0.11550243808436669</v>
      </c>
      <c r="O1020">
        <f t="shared" si="95"/>
        <v>9.2797111990296464E-3</v>
      </c>
      <c r="P1020" s="23"/>
    </row>
    <row r="1021" spans="1:16" x14ac:dyDescent="0.2">
      <c r="A1021" s="23"/>
      <c r="E1021">
        <v>237.89515686035199</v>
      </c>
      <c r="F1021">
        <v>4999.654296875</v>
      </c>
      <c r="G1021">
        <v>1.04987428424738E-4</v>
      </c>
      <c r="H1021" s="1">
        <v>3.9257099904221899E-8</v>
      </c>
      <c r="I1021" s="30">
        <v>1.7335000000000001E-4</v>
      </c>
      <c r="J1021" s="21">
        <f t="shared" si="93"/>
        <v>3.4672397271217586E-8</v>
      </c>
      <c r="K1021" s="10">
        <f t="shared" si="90"/>
        <v>1.9472018307515797E-3</v>
      </c>
      <c r="L1021" s="10">
        <f t="shared" si="91"/>
        <v>2.2982018307515797E-3</v>
      </c>
      <c r="M1021" s="10">
        <f t="shared" si="92"/>
        <v>0.54673108502339518</v>
      </c>
      <c r="N1021" s="23">
        <f t="shared" si="94"/>
        <v>0.11851980267476159</v>
      </c>
      <c r="O1021">
        <f t="shared" si="95"/>
        <v>1.1125066697720499E-2</v>
      </c>
      <c r="P1021" s="23"/>
    </row>
    <row r="1022" spans="1:16" x14ac:dyDescent="0.2">
      <c r="A1022" s="23"/>
      <c r="E1022">
        <v>238.22250366210901</v>
      </c>
      <c r="F1022">
        <v>4999.654296875</v>
      </c>
      <c r="G1022">
        <v>1.06284230513035E-4</v>
      </c>
      <c r="H1022" s="1">
        <v>4.4809183851748601E-8</v>
      </c>
      <c r="I1022" s="30">
        <v>1.7464999999999999E-4</v>
      </c>
      <c r="J1022" s="21">
        <f t="shared" si="93"/>
        <v>3.4932415249023075E-8</v>
      </c>
      <c r="K1022" s="10">
        <f t="shared" si="90"/>
        <v>1.9618044403851361E-3</v>
      </c>
      <c r="L1022" s="10">
        <f t="shared" si="91"/>
        <v>2.3128044403851362E-3</v>
      </c>
      <c r="M1022" s="10">
        <f t="shared" si="92"/>
        <v>0.55096206426939009</v>
      </c>
      <c r="N1022" s="23">
        <f t="shared" si="94"/>
        <v>0.12216155767759389</v>
      </c>
      <c r="O1022">
        <f t="shared" si="95"/>
        <v>1.225062341356814E-2</v>
      </c>
      <c r="P1022" s="23"/>
    </row>
    <row r="1023" spans="1:16" x14ac:dyDescent="0.2">
      <c r="A1023" s="23"/>
      <c r="E1023">
        <v>238.569526672363</v>
      </c>
      <c r="F1023">
        <v>4999.654296875</v>
      </c>
      <c r="G1023">
        <v>1.07806695344433E-4</v>
      </c>
      <c r="H1023" s="1">
        <v>4.9074787955421602E-8</v>
      </c>
      <c r="I1023" s="30">
        <v>1.7616999999999999E-4</v>
      </c>
      <c r="J1023" s="21">
        <f t="shared" si="93"/>
        <v>3.5236436269226423E-8</v>
      </c>
      <c r="K1023" s="10">
        <f t="shared" si="90"/>
        <v>1.9788782608797561E-3</v>
      </c>
      <c r="L1023" s="10">
        <f t="shared" si="91"/>
        <v>2.3298782608797562E-3</v>
      </c>
      <c r="M1023" s="10">
        <f t="shared" si="92"/>
        <v>0.55583795390231172</v>
      </c>
      <c r="N1023" s="23">
        <f t="shared" si="94"/>
        <v>0.12641280589205833</v>
      </c>
      <c r="O1023">
        <f t="shared" si="95"/>
        <v>1.4566889648683102E-2</v>
      </c>
      <c r="P1023" s="23"/>
    </row>
    <row r="1024" spans="1:16" x14ac:dyDescent="0.2">
      <c r="A1024" s="23"/>
      <c r="E1024">
        <v>238.92131805419899</v>
      </c>
      <c r="F1024">
        <v>4999.654296875</v>
      </c>
      <c r="G1024">
        <v>1.09647086690944E-4</v>
      </c>
      <c r="H1024" s="1">
        <v>5.4936621916848598E-8</v>
      </c>
      <c r="I1024" s="30">
        <v>1.7801000000000001E-4</v>
      </c>
      <c r="J1024" s="21">
        <f t="shared" si="93"/>
        <v>3.5604461714735748E-8</v>
      </c>
      <c r="K1024" s="10">
        <f t="shared" si="90"/>
        <v>1.9995465698995595E-3</v>
      </c>
      <c r="L1024" s="10">
        <f t="shared" si="91"/>
        <v>2.3505465698995596E-3</v>
      </c>
      <c r="M1024" s="10">
        <f t="shared" si="92"/>
        <v>0.56159568462817921</v>
      </c>
      <c r="N1024" s="23">
        <f t="shared" si="94"/>
        <v>0.131537312130621</v>
      </c>
      <c r="O1024">
        <f t="shared" si="95"/>
        <v>1.9401565876083309E-2</v>
      </c>
      <c r="P1024" s="23"/>
    </row>
    <row r="1025" spans="1:16" x14ac:dyDescent="0.2">
      <c r="A1025" s="23"/>
      <c r="E1025">
        <v>239.24349975585901</v>
      </c>
      <c r="F1025">
        <v>4999.654296875</v>
      </c>
      <c r="G1025">
        <v>1.11909868029578E-4</v>
      </c>
      <c r="H1025" s="1">
        <v>6.3952448392911201E-8</v>
      </c>
      <c r="I1025" s="30">
        <v>1.8027000000000001E-4</v>
      </c>
      <c r="J1025" s="21">
        <f t="shared" si="93"/>
        <v>3.605649296845915E-8</v>
      </c>
      <c r="K1025" s="10">
        <f t="shared" si="90"/>
        <v>2.0249326451086658E-3</v>
      </c>
      <c r="L1025" s="10">
        <f t="shared" si="91"/>
        <v>2.375932645108666E-3</v>
      </c>
      <c r="M1025" s="10">
        <f t="shared" si="92"/>
        <v>0.56842644119999253</v>
      </c>
      <c r="N1025" s="23">
        <f t="shared" si="94"/>
        <v>0.13778814163944639</v>
      </c>
      <c r="O1025">
        <f t="shared" si="95"/>
        <v>2.3304004080260253E-2</v>
      </c>
      <c r="P1025" s="23"/>
    </row>
    <row r="1026" spans="1:16" x14ac:dyDescent="0.2">
      <c r="A1026" s="23"/>
      <c r="E1026">
        <v>239.56791687011699</v>
      </c>
      <c r="F1026">
        <v>4999.654296875</v>
      </c>
      <c r="G1026">
        <v>1.1465335417957001E-4</v>
      </c>
      <c r="H1026" s="1">
        <v>8.1592017754442402E-8</v>
      </c>
      <c r="I1026" s="30">
        <v>1.8301E-4</v>
      </c>
      <c r="J1026" s="21">
        <f t="shared" si="93"/>
        <v>3.6604530860141502E-8</v>
      </c>
      <c r="K1026" s="10">
        <f t="shared" si="90"/>
        <v>2.0557104531055467E-3</v>
      </c>
      <c r="L1026" s="10">
        <f t="shared" si="91"/>
        <v>2.4067104531055468E-3</v>
      </c>
      <c r="M1026" s="10">
        <f t="shared" si="92"/>
        <v>0.57657060976003127</v>
      </c>
      <c r="N1026" s="23">
        <f t="shared" si="94"/>
        <v>0.14534835939382068</v>
      </c>
      <c r="O1026">
        <f t="shared" si="95"/>
        <v>2.9533442795611552E-2</v>
      </c>
      <c r="P1026" s="23"/>
    </row>
    <row r="1027" spans="1:16" x14ac:dyDescent="0.2">
      <c r="A1027" s="23"/>
      <c r="E1027">
        <v>239.88276672363301</v>
      </c>
      <c r="F1027">
        <v>4999.654296875</v>
      </c>
      <c r="G1027">
        <v>1.1803827874720699E-4</v>
      </c>
      <c r="H1027" s="1">
        <v>9.7940095351379207E-8</v>
      </c>
      <c r="I1027" s="30">
        <v>1.8639000000000001E-4</v>
      </c>
      <c r="J1027" s="21">
        <f t="shared" si="93"/>
        <v>3.7280577602435795E-8</v>
      </c>
      <c r="K1027" s="10">
        <f t="shared" si="90"/>
        <v>2.0936772381527943E-3</v>
      </c>
      <c r="L1027" s="10">
        <f t="shared" si="91"/>
        <v>2.4446772381527945E-3</v>
      </c>
      <c r="M1027" s="10">
        <f t="shared" si="92"/>
        <v>0.58643593963438223</v>
      </c>
      <c r="N1027" s="23">
        <f t="shared" si="94"/>
        <v>0.15464695953184282</v>
      </c>
      <c r="O1027">
        <f t="shared" si="95"/>
        <v>3.5477135033514975E-2</v>
      </c>
      <c r="P1027" s="23"/>
    </row>
    <row r="1028" spans="1:16" x14ac:dyDescent="0.2">
      <c r="A1028" s="23"/>
      <c r="E1028">
        <v>240.22052001953099</v>
      </c>
      <c r="F1028">
        <v>4999.654296875</v>
      </c>
      <c r="G1028">
        <v>1.22395218619465E-4</v>
      </c>
      <c r="H1028" s="1">
        <v>1.2213633191844199E-7</v>
      </c>
      <c r="I1028" s="30">
        <v>1.9075E-4</v>
      </c>
      <c r="J1028" s="21">
        <f t="shared" si="93"/>
        <v>3.8152637897229613E-8</v>
      </c>
      <c r="K1028" s="10">
        <f t="shared" si="90"/>
        <v>2.1426521443084151E-3</v>
      </c>
      <c r="L1028" s="10">
        <f t="shared" si="91"/>
        <v>2.4936521443084153E-3</v>
      </c>
      <c r="M1028" s="10">
        <f t="shared" si="92"/>
        <v>0.5990264148535861</v>
      </c>
      <c r="N1028" s="23">
        <f t="shared" si="94"/>
        <v>0.16662947881843029</v>
      </c>
      <c r="O1028">
        <f t="shared" si="95"/>
        <v>4.6565169051271942E-2</v>
      </c>
      <c r="P1028" s="23"/>
    </row>
    <row r="1029" spans="1:16" x14ac:dyDescent="0.2">
      <c r="A1029" s="23"/>
      <c r="E1029">
        <v>240.54802703857399</v>
      </c>
      <c r="F1029">
        <v>4999.654296875</v>
      </c>
      <c r="G1029">
        <v>1.27954533341959E-4</v>
      </c>
      <c r="H1029" s="1">
        <v>1.5506451350126899E-7</v>
      </c>
      <c r="I1029" s="30">
        <v>1.9631E-4</v>
      </c>
      <c r="J1029" s="21">
        <f t="shared" si="93"/>
        <v>3.9264714786920815E-8</v>
      </c>
      <c r="K1029" s="10">
        <f t="shared" ref="K1029:K1092" si="96">J1029*B$6</f>
        <v>2.205106382433473E-3</v>
      </c>
      <c r="L1029" s="10">
        <f t="shared" ref="L1029:L1092" si="97">K1029+B$7</f>
        <v>2.5561063824334732E-3</v>
      </c>
      <c r="M1029" s="10">
        <f t="shared" ref="M1029:M1092" si="98">L1029*E1029</f>
        <v>0.61486634719507871</v>
      </c>
      <c r="N1029" s="23">
        <f t="shared" si="94"/>
        <v>0.18187989852564559</v>
      </c>
      <c r="O1029">
        <f t="shared" si="95"/>
        <v>6.1651974881520737E-2</v>
      </c>
      <c r="P1029" s="23"/>
    </row>
    <row r="1030" spans="1:16" x14ac:dyDescent="0.2">
      <c r="A1030" s="23"/>
      <c r="E1030">
        <v>240.874153137207</v>
      </c>
      <c r="F1030">
        <v>4999.654296875</v>
      </c>
      <c r="G1030">
        <v>1.3530390210872599E-4</v>
      </c>
      <c r="H1030" s="1">
        <v>2.0460274982390001E-7</v>
      </c>
      <c r="I1030" s="30">
        <v>2.0364999999999999E-4</v>
      </c>
      <c r="J1030" s="21">
        <f t="shared" ref="J1030:J1093" si="99">I1030/F1030</f>
        <v>4.0732816292376463E-8</v>
      </c>
      <c r="K1030" s="10">
        <f t="shared" si="96"/>
        <v>2.2875549629798623E-3</v>
      </c>
      <c r="L1030" s="10">
        <f t="shared" si="97"/>
        <v>2.6385549629798625E-3</v>
      </c>
      <c r="M1030" s="10">
        <f t="shared" si="98"/>
        <v>0.63555969221374897</v>
      </c>
      <c r="N1030" s="23">
        <f t="shared" ref="N1030:N1093" si="100">((M1030/E1030)-$B$8)*E1030</f>
        <v>0.20198621656677637</v>
      </c>
      <c r="O1030">
        <f t="shared" ref="O1030:O1093" si="101">(N1031-N1030)/(E1031-E1030)</f>
        <v>7.7248864051945004E-2</v>
      </c>
      <c r="P1030" s="23"/>
    </row>
    <row r="1031" spans="1:16" x14ac:dyDescent="0.2">
      <c r="A1031" s="23"/>
      <c r="E1031">
        <v>241.22238159179699</v>
      </c>
      <c r="F1031">
        <v>4999.654296875</v>
      </c>
      <c r="G1031">
        <v>1.4511892984784701E-4</v>
      </c>
      <c r="H1031" s="1">
        <v>2.7363106149326602E-7</v>
      </c>
      <c r="I1031" s="30">
        <v>2.1347E-4</v>
      </c>
      <c r="J1031" s="21">
        <f t="shared" si="99"/>
        <v>4.2696952093953371E-8</v>
      </c>
      <c r="K1031" s="10">
        <f t="shared" si="96"/>
        <v>2.3978608295964214E-3</v>
      </c>
      <c r="L1031" s="10">
        <f t="shared" si="97"/>
        <v>2.7488608295964216E-3</v>
      </c>
      <c r="M1031" s="10">
        <f t="shared" si="98"/>
        <v>0.66308675597965161</v>
      </c>
      <c r="N1031" s="23">
        <f t="shared" si="100"/>
        <v>0.2288864691144171</v>
      </c>
      <c r="O1031">
        <f t="shared" si="101"/>
        <v>0.10159154999170572</v>
      </c>
      <c r="P1031" s="23"/>
    </row>
    <row r="1032" spans="1:16" x14ac:dyDescent="0.2">
      <c r="A1032" s="23"/>
      <c r="E1032">
        <v>241.58071899414099</v>
      </c>
      <c r="F1032">
        <v>4999.654296875</v>
      </c>
      <c r="G1032">
        <v>1.5841743829720899E-4</v>
      </c>
      <c r="H1032" s="1">
        <v>3.7043805657124999E-7</v>
      </c>
      <c r="I1032" s="30">
        <v>2.2676E-4</v>
      </c>
      <c r="J1032" s="21">
        <f t="shared" si="99"/>
        <v>4.5355135882441874E-8</v>
      </c>
      <c r="K1032" s="10">
        <f t="shared" si="96"/>
        <v>2.5471444311579356E-3</v>
      </c>
      <c r="L1032" s="10">
        <f t="shared" si="97"/>
        <v>2.8981444311579358E-3</v>
      </c>
      <c r="M1032" s="10">
        <f t="shared" si="98"/>
        <v>0.70013581542799985</v>
      </c>
      <c r="N1032" s="23">
        <f t="shared" si="100"/>
        <v>0.26529052123854613</v>
      </c>
      <c r="O1032">
        <f t="shared" si="101"/>
        <v>0.15280601365481494</v>
      </c>
      <c r="P1032" s="23"/>
    </row>
    <row r="1033" spans="1:16" x14ac:dyDescent="0.2">
      <c r="A1033" s="23"/>
      <c r="E1033">
        <v>241.90509033203099</v>
      </c>
      <c r="F1033">
        <v>4999.654296875</v>
      </c>
      <c r="G1033">
        <v>1.7652841177545999E-4</v>
      </c>
      <c r="H1033" s="1">
        <v>5.0511184793107696E-7</v>
      </c>
      <c r="I1033" s="30">
        <v>2.4487000000000001E-4</v>
      </c>
      <c r="J1033" s="21">
        <f t="shared" si="99"/>
        <v>4.8977386327101525E-8</v>
      </c>
      <c r="K1033" s="10">
        <f t="shared" si="96"/>
        <v>2.7505700161300217E-3</v>
      </c>
      <c r="L1033" s="10">
        <f t="shared" si="97"/>
        <v>3.1015700161300219E-3</v>
      </c>
      <c r="M1033" s="10">
        <f t="shared" si="98"/>
        <v>0.75028557492305181</v>
      </c>
      <c r="N1033" s="23">
        <f t="shared" si="100"/>
        <v>0.31485641232539602</v>
      </c>
      <c r="O1033">
        <f t="shared" si="101"/>
        <v>0.20316445874279321</v>
      </c>
      <c r="P1033" s="23"/>
    </row>
    <row r="1034" spans="1:16" x14ac:dyDescent="0.2">
      <c r="A1034" s="23"/>
      <c r="E1034">
        <v>242.231689453125</v>
      </c>
      <c r="F1034">
        <v>4999.654296875</v>
      </c>
      <c r="G1034">
        <v>2.00754260579474E-4</v>
      </c>
      <c r="H1034" s="1">
        <v>6.7747465415890204E-7</v>
      </c>
      <c r="I1034" s="30">
        <v>2.6909999999999998E-4</v>
      </c>
      <c r="J1034" s="21">
        <f t="shared" si="99"/>
        <v>5.3823721405737814E-8</v>
      </c>
      <c r="K1034" s="10">
        <f t="shared" si="96"/>
        <v>3.0227401941462359E-3</v>
      </c>
      <c r="L1034" s="10">
        <f t="shared" si="97"/>
        <v>3.3737401941462361E-3</v>
      </c>
      <c r="M1034" s="10">
        <f t="shared" si="98"/>
        <v>0.81722678700395668</v>
      </c>
      <c r="N1034" s="23">
        <f t="shared" si="100"/>
        <v>0.38120974598833168</v>
      </c>
      <c r="O1034">
        <f t="shared" si="101"/>
        <v>0.26644335448908063</v>
      </c>
      <c r="P1034" s="23"/>
    </row>
    <row r="1035" spans="1:16" x14ac:dyDescent="0.2">
      <c r="A1035" s="23"/>
      <c r="E1035">
        <v>242.55993652343801</v>
      </c>
      <c r="F1035">
        <v>4999.654296875</v>
      </c>
      <c r="G1035">
        <v>2.3267309221240099E-4</v>
      </c>
      <c r="H1035" s="1">
        <v>8.6954835445139504E-7</v>
      </c>
      <c r="I1035" s="30">
        <v>3.0100999999999999E-4</v>
      </c>
      <c r="J1035" s="21">
        <f t="shared" si="99"/>
        <v>6.0206162691717355E-8</v>
      </c>
      <c r="K1035" s="10">
        <f t="shared" si="96"/>
        <v>3.3811780967668466E-3</v>
      </c>
      <c r="L1035" s="10">
        <f t="shared" si="97"/>
        <v>3.7321780967668468E-3</v>
      </c>
      <c r="M1035" s="10">
        <f t="shared" si="98"/>
        <v>0.90527688224593206</v>
      </c>
      <c r="N1035" s="23">
        <f t="shared" si="100"/>
        <v>0.46866899650374361</v>
      </c>
      <c r="O1035">
        <f t="shared" si="101"/>
        <v>0.33081434360619311</v>
      </c>
      <c r="P1035" s="23"/>
    </row>
    <row r="1036" spans="1:16" x14ac:dyDescent="0.2">
      <c r="A1036" s="23"/>
      <c r="E1036">
        <v>242.89625549316401</v>
      </c>
      <c r="F1036">
        <v>4999.654296875</v>
      </c>
      <c r="G1036">
        <v>2.7321775881434499E-4</v>
      </c>
      <c r="H1036" s="1">
        <v>1.0920015857566601E-6</v>
      </c>
      <c r="I1036" s="30">
        <v>3.4154999999999998E-4</v>
      </c>
      <c r="J1036" s="21">
        <f t="shared" si="99"/>
        <v>6.8314723322667223E-8</v>
      </c>
      <c r="K1036" s="10">
        <f t="shared" si="96"/>
        <v>3.8365548618009911E-3</v>
      </c>
      <c r="L1036" s="10">
        <f t="shared" si="97"/>
        <v>4.1875548618009913E-3</v>
      </c>
      <c r="M1036" s="10">
        <f t="shared" si="98"/>
        <v>1.0171413956036546</v>
      </c>
      <c r="N1036" s="23">
        <f t="shared" si="100"/>
        <v>0.57992813571595947</v>
      </c>
      <c r="O1036">
        <f t="shared" si="101"/>
        <v>0.42434405112094503</v>
      </c>
      <c r="P1036" s="23"/>
    </row>
    <row r="1037" spans="1:16" x14ac:dyDescent="0.2">
      <c r="A1037" s="23"/>
      <c r="E1037">
        <v>243.22005462646499</v>
      </c>
      <c r="F1037">
        <v>4999.654296875</v>
      </c>
      <c r="G1037">
        <v>3.2322692168943601E-4</v>
      </c>
      <c r="H1037" s="1">
        <v>1.32681029843807E-6</v>
      </c>
      <c r="I1037" s="30">
        <v>3.9156E-4</v>
      </c>
      <c r="J1037" s="21">
        <f t="shared" si="99"/>
        <v>7.8317414915015605E-8</v>
      </c>
      <c r="K1037" s="10">
        <f t="shared" si="96"/>
        <v>4.3983060216272766E-3</v>
      </c>
      <c r="L1037" s="10">
        <f t="shared" si="97"/>
        <v>4.7493060216272764E-3</v>
      </c>
      <c r="M1037" s="10">
        <f t="shared" si="98"/>
        <v>1.1551264700179853</v>
      </c>
      <c r="N1037" s="23">
        <f t="shared" si="100"/>
        <v>0.7173303716903483</v>
      </c>
      <c r="O1037">
        <f t="shared" si="101"/>
        <v>0.50038005549881226</v>
      </c>
      <c r="P1037" s="23"/>
    </row>
    <row r="1038" spans="1:16" x14ac:dyDescent="0.2">
      <c r="A1038" s="23"/>
      <c r="E1038">
        <v>243.54833221435501</v>
      </c>
      <c r="F1038">
        <v>4999.654296875</v>
      </c>
      <c r="G1038">
        <v>3.8291615310687399E-4</v>
      </c>
      <c r="H1038" s="1">
        <v>1.5464224900533499E-6</v>
      </c>
      <c r="I1038" s="30">
        <v>4.5124999999999999E-4</v>
      </c>
      <c r="J1038" s="21">
        <f t="shared" si="99"/>
        <v>9.0256240372869523E-8</v>
      </c>
      <c r="K1038" s="10">
        <f t="shared" si="96"/>
        <v>5.0687904593403523E-3</v>
      </c>
      <c r="L1038" s="10">
        <f t="shared" si="97"/>
        <v>5.4197904593403521E-3</v>
      </c>
      <c r="M1038" s="10">
        <f t="shared" si="98"/>
        <v>1.3199809273236158</v>
      </c>
      <c r="N1038" s="23">
        <f t="shared" si="100"/>
        <v>0.8815939293377768</v>
      </c>
      <c r="O1038">
        <f t="shared" si="101"/>
        <v>0.54360331378786475</v>
      </c>
      <c r="P1038" s="23"/>
    </row>
    <row r="1039" spans="1:16" x14ac:dyDescent="0.2">
      <c r="A1039" s="23"/>
      <c r="E1039">
        <v>243.89190673828099</v>
      </c>
      <c r="F1039">
        <v>4999.654296875</v>
      </c>
      <c r="G1039">
        <v>4.5062919531862903E-4</v>
      </c>
      <c r="H1039" s="1">
        <v>1.70977740479143E-6</v>
      </c>
      <c r="I1039" s="30">
        <v>5.1897E-4</v>
      </c>
      <c r="J1039" s="21">
        <f t="shared" si="99"/>
        <v>1.038011768782451E-7</v>
      </c>
      <c r="K1039" s="10">
        <f t="shared" si="96"/>
        <v>5.8294740934822448E-3</v>
      </c>
      <c r="L1039" s="10">
        <f t="shared" si="97"/>
        <v>6.1804740934822446E-3</v>
      </c>
      <c r="M1039" s="10">
        <f t="shared" si="98"/>
        <v>1.5073676112059333</v>
      </c>
      <c r="N1039" s="23">
        <f t="shared" si="100"/>
        <v>1.0683621790770277</v>
      </c>
      <c r="O1039">
        <f t="shared" si="101"/>
        <v>0.59718421822310941</v>
      </c>
      <c r="P1039" s="23"/>
    </row>
    <row r="1040" spans="1:16" x14ac:dyDescent="0.2">
      <c r="A1040" s="23"/>
      <c r="E1040">
        <v>244.22348022460901</v>
      </c>
      <c r="F1040">
        <v>4999.654296875</v>
      </c>
      <c r="G1040">
        <v>5.22285454977726E-4</v>
      </c>
      <c r="H1040" s="1">
        <v>1.7331942930050499E-6</v>
      </c>
      <c r="I1040" s="30">
        <v>5.9062000000000003E-4</v>
      </c>
      <c r="J1040" s="21">
        <f t="shared" si="99"/>
        <v>1.181321677319096E-7</v>
      </c>
      <c r="K1040" s="10">
        <f t="shared" si="96"/>
        <v>6.634302539824043E-3</v>
      </c>
      <c r="L1040" s="10">
        <f t="shared" si="97"/>
        <v>6.9853025398240428E-3</v>
      </c>
      <c r="M1040" s="10">
        <f t="shared" si="98"/>
        <v>1.7059748966976283</v>
      </c>
      <c r="N1040" s="23">
        <f t="shared" si="100"/>
        <v>1.266372632293332</v>
      </c>
      <c r="O1040">
        <f t="shared" si="101"/>
        <v>0.5935684240921304</v>
      </c>
      <c r="P1040" s="23"/>
    </row>
    <row r="1041" spans="1:16" x14ac:dyDescent="0.2">
      <c r="A1041" s="23"/>
      <c r="E1041">
        <v>244.55599212646499</v>
      </c>
      <c r="F1041">
        <v>4999.654296875</v>
      </c>
      <c r="G1041">
        <v>5.9351521966605203E-4</v>
      </c>
      <c r="H1041" s="1">
        <v>1.67303285013512E-6</v>
      </c>
      <c r="I1041" s="30">
        <v>6.6184000000000002E-4</v>
      </c>
      <c r="J1041" s="21">
        <f t="shared" si="99"/>
        <v>1.323771526390692E-7</v>
      </c>
      <c r="K1041" s="10">
        <f t="shared" si="96"/>
        <v>7.4343008922101257E-3</v>
      </c>
      <c r="L1041" s="10">
        <f t="shared" si="97"/>
        <v>7.7853008922101254E-3</v>
      </c>
      <c r="M1041" s="10">
        <f t="shared" si="98"/>
        <v>1.9039419836975002</v>
      </c>
      <c r="N1041" s="23">
        <f t="shared" si="100"/>
        <v>1.4637411978698633</v>
      </c>
      <c r="O1041">
        <f t="shared" si="101"/>
        <v>0.54434569664860832</v>
      </c>
      <c r="P1041" s="23"/>
    </row>
    <row r="1042" spans="1:16" x14ac:dyDescent="0.2">
      <c r="A1042" s="23"/>
      <c r="E1042">
        <v>244.897987365723</v>
      </c>
      <c r="F1042">
        <v>4999.654296875</v>
      </c>
      <c r="G1042">
        <v>6.6045036931711599E-4</v>
      </c>
      <c r="H1042" s="1">
        <v>1.55118439562668E-6</v>
      </c>
      <c r="I1042" s="30">
        <v>7.2877E-4</v>
      </c>
      <c r="J1042" s="21">
        <f t="shared" si="99"/>
        <v>1.4576407821947066E-7</v>
      </c>
      <c r="K1042" s="10">
        <f t="shared" si="96"/>
        <v>8.1861106328054729E-3</v>
      </c>
      <c r="L1042" s="10">
        <f t="shared" si="97"/>
        <v>8.5371106328054735E-3</v>
      </c>
      <c r="M1042" s="10">
        <f t="shared" si="98"/>
        <v>2.0907212118925744</v>
      </c>
      <c r="N1042" s="23">
        <f t="shared" si="100"/>
        <v>1.6499048346342731</v>
      </c>
      <c r="O1042">
        <f t="shared" si="101"/>
        <v>0.50958683677050287</v>
      </c>
      <c r="P1042" s="23"/>
    </row>
    <row r="1043" spans="1:16" x14ac:dyDescent="0.2">
      <c r="A1043" s="23"/>
      <c r="E1043">
        <v>245.22776031494101</v>
      </c>
      <c r="F1043">
        <v>4999.654296875</v>
      </c>
      <c r="G1043">
        <v>7.2064593307570699E-4</v>
      </c>
      <c r="H1043" s="1">
        <v>1.37144985403128E-6</v>
      </c>
      <c r="I1043" s="30">
        <v>7.8896999999999995E-4</v>
      </c>
      <c r="J1043" s="21">
        <f t="shared" si="99"/>
        <v>1.5780491073015595E-7</v>
      </c>
      <c r="K1043" s="10">
        <f t="shared" si="96"/>
        <v>8.8623237866055585E-3</v>
      </c>
      <c r="L1043" s="10">
        <f t="shared" si="97"/>
        <v>9.2133237866055592E-3</v>
      </c>
      <c r="M1043" s="10">
        <f t="shared" si="98"/>
        <v>2.2593627572456527</v>
      </c>
      <c r="N1043" s="23">
        <f t="shared" si="100"/>
        <v>1.817952788678759</v>
      </c>
      <c r="O1043">
        <f t="shared" si="101"/>
        <v>0.43787117241398527</v>
      </c>
      <c r="P1043" s="23"/>
    </row>
    <row r="1044" spans="1:16" x14ac:dyDescent="0.2">
      <c r="A1044" s="23"/>
      <c r="E1044">
        <v>245.559623718262</v>
      </c>
      <c r="F1044">
        <v>4999.654296875</v>
      </c>
      <c r="G1044">
        <v>7.7244439137406299E-4</v>
      </c>
      <c r="H1044" s="1">
        <v>1.13738341932777E-6</v>
      </c>
      <c r="I1044" s="30">
        <v>8.4075999999999997E-4</v>
      </c>
      <c r="J1044" s="21">
        <f t="shared" si="99"/>
        <v>1.6816362693826876E-7</v>
      </c>
      <c r="K1044" s="10">
        <f t="shared" si="96"/>
        <v>9.4440692888531734E-3</v>
      </c>
      <c r="L1044" s="10">
        <f t="shared" si="97"/>
        <v>9.795069288853174E-3</v>
      </c>
      <c r="M1044" s="10">
        <f t="shared" si="98"/>
        <v>2.4052735288650897</v>
      </c>
      <c r="N1044" s="23">
        <f t="shared" si="100"/>
        <v>1.9632662061722181</v>
      </c>
      <c r="O1044">
        <f t="shared" si="101"/>
        <v>0.35956245543113713</v>
      </c>
      <c r="P1044" s="23"/>
    </row>
    <row r="1045" spans="1:16" x14ac:dyDescent="0.2">
      <c r="A1045" s="23"/>
      <c r="E1045">
        <v>245.893836975098</v>
      </c>
      <c r="F1045">
        <v>4999.654296875</v>
      </c>
      <c r="G1045">
        <v>8.14987277819304E-4</v>
      </c>
      <c r="H1045" s="1">
        <v>9.1615008803697903E-7</v>
      </c>
      <c r="I1045" s="30">
        <v>8.8329999999999995E-4</v>
      </c>
      <c r="J1045" s="21">
        <f t="shared" si="99"/>
        <v>1.7667221522738093E-7</v>
      </c>
      <c r="K1045" s="10">
        <f t="shared" si="96"/>
        <v>9.9219116071697141E-3</v>
      </c>
      <c r="L1045" s="10">
        <f t="shared" si="97"/>
        <v>1.0272911607169715E-2</v>
      </c>
      <c r="M1045" s="10">
        <f t="shared" si="98"/>
        <v>2.5260456519929817</v>
      </c>
      <c r="N1045" s="23">
        <f t="shared" si="100"/>
        <v>2.0834367454378055</v>
      </c>
      <c r="O1045">
        <f t="shared" si="101"/>
        <v>0.27502918270086035</v>
      </c>
      <c r="P1045" s="23"/>
    </row>
    <row r="1046" spans="1:16" x14ac:dyDescent="0.2">
      <c r="A1046" s="23"/>
      <c r="E1046">
        <v>246.235221862793</v>
      </c>
      <c r="F1046">
        <v>4999.654296875</v>
      </c>
      <c r="G1046">
        <v>8.4788438997078605E-4</v>
      </c>
      <c r="H1046" s="1">
        <v>6.9786592412385504E-7</v>
      </c>
      <c r="I1046" s="30">
        <v>9.1620000000000004E-4</v>
      </c>
      <c r="J1046" s="21">
        <f t="shared" si="99"/>
        <v>1.8325267020415085E-7</v>
      </c>
      <c r="K1046" s="10">
        <f t="shared" si="96"/>
        <v>1.0291469958665112E-2</v>
      </c>
      <c r="L1046" s="10">
        <f t="shared" si="97"/>
        <v>1.0642469958665112E-2</v>
      </c>
      <c r="M1046" s="10">
        <f t="shared" si="98"/>
        <v>2.6205509514400136</v>
      </c>
      <c r="N1046" s="23">
        <f t="shared" si="100"/>
        <v>2.1773275520869864</v>
      </c>
      <c r="O1046">
        <f t="shared" si="101"/>
        <v>0.20576756860765918</v>
      </c>
      <c r="P1046" s="23"/>
    </row>
    <row r="1047" spans="1:16" x14ac:dyDescent="0.2">
      <c r="A1047" s="23"/>
      <c r="E1047">
        <v>246.57559204101599</v>
      </c>
      <c r="F1047">
        <v>4999.654296875</v>
      </c>
      <c r="G1047">
        <v>8.7209152386163199E-4</v>
      </c>
      <c r="H1047" s="1">
        <v>4.8296295417083495E-7</v>
      </c>
      <c r="I1047" s="30">
        <v>9.4039999999999998E-4</v>
      </c>
      <c r="J1047" s="21">
        <f t="shared" si="99"/>
        <v>1.880930048679147E-7</v>
      </c>
      <c r="K1047" s="10">
        <f t="shared" si="96"/>
        <v>1.056330315338209E-2</v>
      </c>
      <c r="L1047" s="10">
        <f t="shared" si="97"/>
        <v>1.091430315338209E-2</v>
      </c>
      <c r="M1047" s="10">
        <f t="shared" si="98"/>
        <v>2.6912007617603169</v>
      </c>
      <c r="N1047" s="23">
        <f t="shared" si="100"/>
        <v>2.2473646960864881</v>
      </c>
      <c r="O1047">
        <f t="shared" si="101"/>
        <v>0.15450302330884505</v>
      </c>
      <c r="P1047" s="23"/>
    </row>
    <row r="1048" spans="1:16" x14ac:dyDescent="0.2">
      <c r="A1048" s="23"/>
      <c r="E1048">
        <v>246.90713500976599</v>
      </c>
      <c r="F1048">
        <v>4999.654296875</v>
      </c>
      <c r="G1048">
        <v>8.8946886629253795E-4</v>
      </c>
      <c r="H1048" s="1">
        <v>3.7301447795602398E-7</v>
      </c>
      <c r="I1048" s="30">
        <v>9.5777999999999998E-4</v>
      </c>
      <c r="J1048" s="21">
        <f t="shared" si="99"/>
        <v>1.9156924521734511E-7</v>
      </c>
      <c r="K1048" s="10">
        <f t="shared" si="96"/>
        <v>1.0758528811406102E-2</v>
      </c>
      <c r="L1048" s="10">
        <f t="shared" si="97"/>
        <v>1.1109528811406102E-2</v>
      </c>
      <c r="M1048" s="10">
        <f t="shared" si="98"/>
        <v>2.7430219301327319</v>
      </c>
      <c r="N1048" s="23">
        <f t="shared" si="100"/>
        <v>2.2985890871151531</v>
      </c>
      <c r="O1048">
        <f t="shared" si="101"/>
        <v>0.11489172125300044</v>
      </c>
      <c r="P1048" s="23"/>
    </row>
    <row r="1049" spans="1:16" x14ac:dyDescent="0.2">
      <c r="A1049" s="23"/>
      <c r="E1049">
        <v>247.22828674316401</v>
      </c>
      <c r="F1049">
        <v>4999.654296875</v>
      </c>
      <c r="G1049">
        <v>9.0168341923294103E-4</v>
      </c>
      <c r="H1049" s="1">
        <v>2.79245049127761E-7</v>
      </c>
      <c r="I1049" s="30">
        <v>9.6999E-4</v>
      </c>
      <c r="J1049" s="21">
        <f t="shared" si="99"/>
        <v>1.9401141407042597E-7</v>
      </c>
      <c r="K1049" s="10">
        <f t="shared" si="96"/>
        <v>1.0895681014195122E-2</v>
      </c>
      <c r="L1049" s="10">
        <f t="shared" si="97"/>
        <v>1.1246681014195122E-2</v>
      </c>
      <c r="M1049" s="10">
        <f t="shared" si="98"/>
        <v>2.7804976786863302</v>
      </c>
      <c r="N1049" s="23">
        <f t="shared" si="100"/>
        <v>2.3354867625486353</v>
      </c>
      <c r="O1049">
        <f t="shared" si="101"/>
        <v>8.6995081436152491E-2</v>
      </c>
      <c r="P1049" s="23"/>
    </row>
    <row r="1050" spans="1:16" x14ac:dyDescent="0.2">
      <c r="A1050" s="23"/>
      <c r="E1050">
        <v>247.56177520751999</v>
      </c>
      <c r="F1050">
        <v>4999.654296875</v>
      </c>
      <c r="G1050">
        <v>9.10988530900023E-4</v>
      </c>
      <c r="H1050" s="1">
        <v>2.0978049468917201E-7</v>
      </c>
      <c r="I1050" s="30">
        <v>9.7929000000000006E-4</v>
      </c>
      <c r="J1050" s="21">
        <f t="shared" si="99"/>
        <v>1.9587154268088069E-7</v>
      </c>
      <c r="K1050" s="10">
        <f t="shared" si="96"/>
        <v>1.1000145836958259E-2</v>
      </c>
      <c r="L1050" s="10">
        <f t="shared" si="97"/>
        <v>1.135114583695826E-2</v>
      </c>
      <c r="M1050" s="10">
        <f t="shared" si="98"/>
        <v>2.8101098140368368</v>
      </c>
      <c r="N1050" s="23">
        <f t="shared" si="100"/>
        <v>2.3644986186633012</v>
      </c>
      <c r="O1050">
        <f t="shared" si="101"/>
        <v>6.4507077188702536E-2</v>
      </c>
      <c r="P1050" s="23"/>
    </row>
    <row r="1051" spans="1:16" x14ac:dyDescent="0.2">
      <c r="A1051" s="23"/>
      <c r="E1051">
        <v>247.89568328857399</v>
      </c>
      <c r="F1051">
        <v>4999.654296875</v>
      </c>
      <c r="G1051">
        <v>9.1758257472290101E-4</v>
      </c>
      <c r="H1051" s="1">
        <v>1.70127296414897E-7</v>
      </c>
      <c r="I1051" s="30">
        <v>9.8587999999999996E-4</v>
      </c>
      <c r="J1051" s="21">
        <f t="shared" si="99"/>
        <v>1.9718963381452544E-7</v>
      </c>
      <c r="K1051" s="10">
        <f t="shared" si="96"/>
        <v>1.1074169835023748E-2</v>
      </c>
      <c r="L1051" s="10">
        <f t="shared" si="97"/>
        <v>1.1425169835023749E-2</v>
      </c>
      <c r="M1051" s="10">
        <f t="shared" si="98"/>
        <v>2.8322502829412164</v>
      </c>
      <c r="N1051" s="23">
        <f t="shared" si="100"/>
        <v>2.3860380530217835</v>
      </c>
      <c r="O1051">
        <f t="shared" si="101"/>
        <v>5.6387917584621729E-2</v>
      </c>
      <c r="P1051" s="23"/>
    </row>
    <row r="1052" spans="1:16" x14ac:dyDescent="0.2">
      <c r="A1052" s="23"/>
      <c r="E1052">
        <v>248.233772277832</v>
      </c>
      <c r="F1052">
        <v>4999.654296875</v>
      </c>
      <c r="G1052">
        <v>9.2325829717165701E-4</v>
      </c>
      <c r="H1052" s="1">
        <v>1.3363550708009401E-7</v>
      </c>
      <c r="I1052" s="30">
        <v>9.915499999999999E-4</v>
      </c>
      <c r="J1052" s="21">
        <f t="shared" si="99"/>
        <v>1.9832371222541557E-7</v>
      </c>
      <c r="K1052" s="10">
        <f t="shared" si="96"/>
        <v>1.1137859678579339E-2</v>
      </c>
      <c r="L1052" s="10">
        <f t="shared" si="97"/>
        <v>1.1488859678579339E-2</v>
      </c>
      <c r="M1052" s="10">
        <f t="shared" si="98"/>
        <v>2.8519229771844299</v>
      </c>
      <c r="N1052" s="23">
        <f t="shared" si="100"/>
        <v>2.4051021870843323</v>
      </c>
      <c r="O1052">
        <f t="shared" si="101"/>
        <v>4.3847530961120595E-2</v>
      </c>
      <c r="P1052" s="23"/>
    </row>
    <row r="1053" spans="1:16" x14ac:dyDescent="0.2">
      <c r="A1053" s="23"/>
      <c r="E1053">
        <v>248.56153869628901</v>
      </c>
      <c r="F1053">
        <v>4999.654296875</v>
      </c>
      <c r="G1053">
        <v>9.2726336370735796E-4</v>
      </c>
      <c r="H1053" s="1">
        <v>1.4065376073616201E-7</v>
      </c>
      <c r="I1053" s="30">
        <v>9.9555999999999993E-4</v>
      </c>
      <c r="J1053" s="21">
        <f t="shared" si="99"/>
        <v>1.9912576768003099E-7</v>
      </c>
      <c r="K1053" s="10">
        <f t="shared" si="96"/>
        <v>1.118290311291054E-2</v>
      </c>
      <c r="L1053" s="10">
        <f t="shared" si="97"/>
        <v>1.153390311291054E-2</v>
      </c>
      <c r="M1053" s="10">
        <f t="shared" si="98"/>
        <v>2.8668847049189616</v>
      </c>
      <c r="N1053" s="23">
        <f t="shared" si="100"/>
        <v>2.4194739352656414</v>
      </c>
      <c r="O1053">
        <f t="shared" si="101"/>
        <v>3.9368453668821128E-2</v>
      </c>
      <c r="P1053" s="23"/>
    </row>
    <row r="1054" spans="1:16" x14ac:dyDescent="0.2">
      <c r="A1054" s="23"/>
      <c r="E1054">
        <v>248.891731262207</v>
      </c>
      <c r="F1054">
        <v>4999.654296875</v>
      </c>
      <c r="G1054">
        <v>9.3075395367201699E-4</v>
      </c>
      <c r="H1054" s="1">
        <v>1.2443885721265099E-7</v>
      </c>
      <c r="I1054" s="30">
        <v>9.9905999999999997E-4</v>
      </c>
      <c r="J1054" s="21">
        <f t="shared" si="99"/>
        <v>1.9982581608181502E-7</v>
      </c>
      <c r="K1054" s="10">
        <f t="shared" si="96"/>
        <v>1.1222217831154731E-2</v>
      </c>
      <c r="L1054" s="10">
        <f t="shared" si="97"/>
        <v>1.1573217831154732E-2</v>
      </c>
      <c r="M1054" s="10">
        <f t="shared" si="98"/>
        <v>2.8804782222707459</v>
      </c>
      <c r="N1054" s="23">
        <f t="shared" si="100"/>
        <v>2.4324731059987732</v>
      </c>
      <c r="O1054">
        <f t="shared" si="101"/>
        <v>3.8854259475847357E-2</v>
      </c>
      <c r="P1054" s="23"/>
    </row>
    <row r="1055" spans="1:16" x14ac:dyDescent="0.2">
      <c r="A1055" s="23"/>
      <c r="E1055">
        <v>249.20745849609401</v>
      </c>
      <c r="F1055">
        <v>4999.654296875</v>
      </c>
      <c r="G1055">
        <v>9.3404036647262603E-4</v>
      </c>
      <c r="H1055" s="1">
        <v>1.18564910711458E-7</v>
      </c>
      <c r="I1055" s="30">
        <v>1.00234E-3</v>
      </c>
      <c r="J1055" s="21">
        <f t="shared" si="99"/>
        <v>2.004818614412012E-7</v>
      </c>
      <c r="K1055" s="10">
        <f t="shared" si="96"/>
        <v>1.125906133853786E-2</v>
      </c>
      <c r="L1055" s="10">
        <f t="shared" si="97"/>
        <v>1.1610061338537861E-2</v>
      </c>
      <c r="M1055" s="10">
        <f t="shared" si="98"/>
        <v>2.8933138791607793</v>
      </c>
      <c r="N1055" s="23">
        <f t="shared" si="100"/>
        <v>2.4447404538678104</v>
      </c>
      <c r="O1055">
        <f t="shared" si="101"/>
        <v>3.2470247465441852E-2</v>
      </c>
      <c r="P1055" s="23"/>
    </row>
    <row r="1056" spans="1:16" x14ac:dyDescent="0.2">
      <c r="A1056" s="23"/>
      <c r="E1056">
        <v>249.55383300781301</v>
      </c>
      <c r="F1056">
        <v>4999.654296875</v>
      </c>
      <c r="G1056">
        <v>9.3683996910404405E-4</v>
      </c>
      <c r="H1056" s="1">
        <v>1.11916210629674E-7</v>
      </c>
      <c r="I1056" s="30">
        <v>1.0051400000000001E-3</v>
      </c>
      <c r="J1056" s="21">
        <f t="shared" si="99"/>
        <v>2.0104190016262844E-7</v>
      </c>
      <c r="K1056" s="10">
        <f t="shared" si="96"/>
        <v>1.1290513113133213E-2</v>
      </c>
      <c r="L1056" s="10">
        <f t="shared" si="97"/>
        <v>1.1641513113133214E-2</v>
      </c>
      <c r="M1056" s="10">
        <f t="shared" si="98"/>
        <v>2.9051842193931114</v>
      </c>
      <c r="N1056" s="23">
        <f t="shared" si="100"/>
        <v>2.4559873199790481</v>
      </c>
      <c r="O1056">
        <f t="shared" si="101"/>
        <v>3.2435790739113415E-2</v>
      </c>
      <c r="P1056" s="23"/>
    </row>
    <row r="1057" spans="1:16" x14ac:dyDescent="0.2">
      <c r="A1057" s="23"/>
      <c r="E1057">
        <v>249.881797790527</v>
      </c>
      <c r="F1057">
        <v>4999.654296875</v>
      </c>
      <c r="G1057">
        <v>9.39485982988856E-4</v>
      </c>
      <c r="H1057" s="1">
        <v>1.0002277858448899E-7</v>
      </c>
      <c r="I1057" s="30">
        <v>1.00778E-3</v>
      </c>
      <c r="J1057" s="21">
        <f t="shared" si="99"/>
        <v>2.0156993667140268E-7</v>
      </c>
      <c r="K1057" s="10">
        <f t="shared" si="96"/>
        <v>1.1320167643465974E-2</v>
      </c>
      <c r="L1057" s="10">
        <f t="shared" si="97"/>
        <v>1.1671167643465975E-2</v>
      </c>
      <c r="M1057" s="10">
        <f t="shared" si="98"/>
        <v>2.9164123530639063</v>
      </c>
      <c r="N1057" s="23">
        <f t="shared" si="100"/>
        <v>2.4666251170409579</v>
      </c>
      <c r="O1057">
        <f t="shared" si="101"/>
        <v>3.0799899244738384E-2</v>
      </c>
      <c r="P1057" s="23"/>
    </row>
    <row r="1058" spans="1:16" x14ac:dyDescent="0.2">
      <c r="A1058" s="23"/>
      <c r="E1058">
        <v>250.21753692626999</v>
      </c>
      <c r="F1058">
        <v>4999.654296875</v>
      </c>
      <c r="G1058">
        <v>9.4199665479244798E-4</v>
      </c>
      <c r="H1058" s="1">
        <v>1.3022953497148501E-7</v>
      </c>
      <c r="I1058" s="30">
        <v>1.0102799999999999E-3</v>
      </c>
      <c r="J1058" s="21">
        <f t="shared" si="99"/>
        <v>2.0206997124410553E-7</v>
      </c>
      <c r="K1058" s="10">
        <f t="shared" si="96"/>
        <v>1.1348249585068967E-2</v>
      </c>
      <c r="L1058" s="10">
        <f t="shared" si="97"/>
        <v>1.1699249585068967E-2</v>
      </c>
      <c r="M1058" s="10">
        <f t="shared" si="98"/>
        <v>2.927357415061643</v>
      </c>
      <c r="N1058" s="23">
        <f t="shared" si="100"/>
        <v>2.4769658485943573</v>
      </c>
      <c r="O1058">
        <f t="shared" si="101"/>
        <v>3.2305989723403074E-2</v>
      </c>
      <c r="P1058" s="23"/>
    </row>
    <row r="1059" spans="1:16" x14ac:dyDescent="0.2">
      <c r="A1059" s="23"/>
      <c r="E1059">
        <v>250.53026580810501</v>
      </c>
      <c r="F1059">
        <v>4999.654296875</v>
      </c>
      <c r="G1059">
        <v>9.4448986260102898E-4</v>
      </c>
      <c r="H1059" s="1">
        <v>1.47069583643322E-7</v>
      </c>
      <c r="I1059" s="30">
        <v>1.0127700000000001E-3</v>
      </c>
      <c r="J1059" s="21">
        <f t="shared" si="99"/>
        <v>2.0256800567851763E-7</v>
      </c>
      <c r="K1059" s="10">
        <f t="shared" si="96"/>
        <v>1.137621919890555E-2</v>
      </c>
      <c r="L1059" s="10">
        <f t="shared" si="97"/>
        <v>1.1727219198905551E-2</v>
      </c>
      <c r="M1059" s="10">
        <f t="shared" si="98"/>
        <v>2.9380233430917198</v>
      </c>
      <c r="N1059" s="23">
        <f t="shared" si="100"/>
        <v>2.4870688646371311</v>
      </c>
      <c r="O1059">
        <f t="shared" si="101"/>
        <v>3.4672569585195531E-2</v>
      </c>
      <c r="P1059" s="23"/>
    </row>
    <row r="1060" spans="1:16" x14ac:dyDescent="0.2">
      <c r="A1060" s="23"/>
      <c r="E1060">
        <v>250.86392211914099</v>
      </c>
      <c r="F1060">
        <v>4999.654296875</v>
      </c>
      <c r="G1060">
        <v>9.4742795813235301E-4</v>
      </c>
      <c r="H1060" s="1">
        <v>1.1453690114972E-7</v>
      </c>
      <c r="I1060" s="30">
        <v>1.0157E-3</v>
      </c>
      <c r="J1060" s="21">
        <f t="shared" si="99"/>
        <v>2.0315404619772539E-7</v>
      </c>
      <c r="K1060" s="10">
        <f t="shared" si="96"/>
        <v>1.1409131234464258E-2</v>
      </c>
      <c r="L1060" s="10">
        <f t="shared" si="97"/>
        <v>1.1760131234464259E-2</v>
      </c>
      <c r="M1060" s="10">
        <f t="shared" si="98"/>
        <v>2.9501926461135191</v>
      </c>
      <c r="N1060" s="23">
        <f t="shared" si="100"/>
        <v>2.4986375862990657</v>
      </c>
      <c r="O1060">
        <f t="shared" si="101"/>
        <v>3.3836906724428371E-2</v>
      </c>
      <c r="P1060" s="23"/>
    </row>
    <row r="1061" spans="1:16" x14ac:dyDescent="0.2">
      <c r="A1061" s="23"/>
      <c r="E1061">
        <v>251.20545959472699</v>
      </c>
      <c r="F1061">
        <v>4999.654296875</v>
      </c>
      <c r="G1061">
        <v>9.5031322440650395E-4</v>
      </c>
      <c r="H1061" s="1">
        <v>1.1395254484724199E-7</v>
      </c>
      <c r="I1061" s="30">
        <v>1.01859E-3</v>
      </c>
      <c r="J1061" s="21">
        <f t="shared" si="99"/>
        <v>2.0373208616376991E-7</v>
      </c>
      <c r="K1061" s="10">
        <f t="shared" si="96"/>
        <v>1.1441593958957318E-2</v>
      </c>
      <c r="L1061" s="10">
        <f t="shared" si="97"/>
        <v>1.1792593958957319E-2</v>
      </c>
      <c r="M1061" s="10">
        <f t="shared" si="98"/>
        <v>2.9623639852738743</v>
      </c>
      <c r="N1061" s="23">
        <f t="shared" si="100"/>
        <v>2.5101941580033658</v>
      </c>
      <c r="O1061">
        <f t="shared" si="101"/>
        <v>3.7610245592166011E-2</v>
      </c>
      <c r="P1061" s="23"/>
    </row>
    <row r="1062" spans="1:16" x14ac:dyDescent="0.2">
      <c r="A1062" s="23"/>
      <c r="E1062">
        <v>251.537956237793</v>
      </c>
      <c r="F1062">
        <v>4999.654296875</v>
      </c>
      <c r="G1062">
        <v>9.53571703564765E-4</v>
      </c>
      <c r="H1062" s="1">
        <v>1.30893015460431E-7</v>
      </c>
      <c r="I1062" s="30">
        <v>1.02184E-3</v>
      </c>
      <c r="J1062" s="21">
        <f t="shared" si="99"/>
        <v>2.0438213110828367E-7</v>
      </c>
      <c r="K1062" s="10">
        <f t="shared" si="96"/>
        <v>1.1478100483041211E-2</v>
      </c>
      <c r="L1062" s="10">
        <f t="shared" si="97"/>
        <v>1.1829100483041212E-2</v>
      </c>
      <c r="M1062" s="10">
        <f t="shared" si="98"/>
        <v>2.9754677596356762</v>
      </c>
      <c r="N1062" s="23">
        <f t="shared" si="100"/>
        <v>2.5226994384076491</v>
      </c>
      <c r="O1062">
        <f t="shared" si="101"/>
        <v>3.999336184410187E-2</v>
      </c>
      <c r="P1062" s="23"/>
    </row>
    <row r="1063" spans="1:16" x14ac:dyDescent="0.2">
      <c r="A1063" s="23"/>
      <c r="E1063">
        <v>251.87693023681601</v>
      </c>
      <c r="F1063">
        <v>4999.654296875</v>
      </c>
      <c r="G1063">
        <v>9.5716464317445503E-4</v>
      </c>
      <c r="H1063" s="1">
        <v>1.3329621041228E-7</v>
      </c>
      <c r="I1063" s="30">
        <v>1.0254299999999999E-3</v>
      </c>
      <c r="J1063" s="21">
        <f t="shared" si="99"/>
        <v>2.0510018075468496E-7</v>
      </c>
      <c r="K1063" s="10">
        <f t="shared" si="96"/>
        <v>1.1518426151183108E-2</v>
      </c>
      <c r="L1063" s="10">
        <f t="shared" si="97"/>
        <v>1.1869426151183108E-2</v>
      </c>
      <c r="M1063" s="10">
        <f t="shared" si="98"/>
        <v>2.9896346226325874</v>
      </c>
      <c r="N1063" s="23">
        <f t="shared" si="100"/>
        <v>2.5362561482063186</v>
      </c>
      <c r="O1063">
        <f t="shared" si="101"/>
        <v>4.4325753505517269E-2</v>
      </c>
      <c r="P1063" s="23"/>
    </row>
    <row r="1064" spans="1:16" x14ac:dyDescent="0.2">
      <c r="A1064" s="23"/>
      <c r="E1064">
        <v>252.206901550293</v>
      </c>
      <c r="F1064">
        <v>4999.654296875</v>
      </c>
      <c r="G1064">
        <v>9.6115182063255902E-4</v>
      </c>
      <c r="H1064" s="1">
        <v>1.5908224754244201E-7</v>
      </c>
      <c r="I1064" s="30">
        <v>1.0294200000000001E-3</v>
      </c>
      <c r="J1064" s="21">
        <f t="shared" si="99"/>
        <v>2.0589823593271879E-7</v>
      </c>
      <c r="K1064" s="10">
        <f t="shared" si="96"/>
        <v>1.1563244929981488E-2</v>
      </c>
      <c r="L1064" s="10">
        <f t="shared" si="97"/>
        <v>1.1914244929981489E-2</v>
      </c>
      <c r="M1064" s="10">
        <f t="shared" si="98"/>
        <v>3.0048547981019187</v>
      </c>
      <c r="N1064" s="23">
        <f t="shared" si="100"/>
        <v>2.5508823753113914</v>
      </c>
      <c r="O1064">
        <f t="shared" si="101"/>
        <v>5.0155546272717101E-2</v>
      </c>
      <c r="P1064" s="23"/>
    </row>
    <row r="1065" spans="1:16" x14ac:dyDescent="0.2">
      <c r="A1065" s="23"/>
      <c r="E1065">
        <v>252.54909515380899</v>
      </c>
      <c r="F1065">
        <v>4999.654296875</v>
      </c>
      <c r="G1065">
        <v>9.6598824763616297E-4</v>
      </c>
      <c r="H1065" s="1">
        <v>1.5696818644630001E-7</v>
      </c>
      <c r="I1065" s="30">
        <v>1.03425E-3</v>
      </c>
      <c r="J1065" s="21">
        <f t="shared" si="99"/>
        <v>2.0686430272718075E-7</v>
      </c>
      <c r="K1065" s="10">
        <f t="shared" si="96"/>
        <v>1.1617499241158472E-2</v>
      </c>
      <c r="L1065" s="10">
        <f t="shared" si="97"/>
        <v>1.1968499241158472E-2</v>
      </c>
      <c r="M1065" s="10">
        <f t="shared" si="98"/>
        <v>3.0226336537036218</v>
      </c>
      <c r="N1065" s="23">
        <f t="shared" si="100"/>
        <v>2.5680452824267657</v>
      </c>
      <c r="O1065">
        <f t="shared" si="101"/>
        <v>5.6748852596897513E-2</v>
      </c>
      <c r="P1065" s="23"/>
    </row>
    <row r="1066" spans="1:16" x14ac:dyDescent="0.2">
      <c r="A1066" s="23"/>
      <c r="E1066">
        <v>252.89671325683599</v>
      </c>
      <c r="F1066">
        <v>4999.654296875</v>
      </c>
      <c r="G1066">
        <v>9.71693826748043E-4</v>
      </c>
      <c r="H1066" s="1">
        <v>1.9655788245151499E-7</v>
      </c>
      <c r="I1066" s="30">
        <v>1.03995E-3</v>
      </c>
      <c r="J1066" s="21">
        <f t="shared" si="99"/>
        <v>2.0800438155294331E-7</v>
      </c>
      <c r="K1066" s="10">
        <f t="shared" si="96"/>
        <v>1.1681526068013296E-2</v>
      </c>
      <c r="L1066" s="10">
        <f t="shared" si="97"/>
        <v>1.2032526068013296E-2</v>
      </c>
      <c r="M1066" s="10">
        <f t="shared" si="98"/>
        <v>3.0429862947777631</v>
      </c>
      <c r="N1066" s="23">
        <f t="shared" si="100"/>
        <v>2.5877722109154582</v>
      </c>
      <c r="O1066">
        <f t="shared" si="101"/>
        <v>7.2718009386292443E-2</v>
      </c>
      <c r="P1066" s="23"/>
    </row>
    <row r="1067" spans="1:16" x14ac:dyDescent="0.2">
      <c r="A1067" s="23"/>
      <c r="E1067">
        <v>253.21079254150399</v>
      </c>
      <c r="F1067">
        <v>4999.654296875</v>
      </c>
      <c r="G1067">
        <v>9.7859233952342405E-4</v>
      </c>
      <c r="H1067" s="1">
        <v>2.0016987600411301E-7</v>
      </c>
      <c r="I1067" s="30">
        <v>1.04685E-3</v>
      </c>
      <c r="J1067" s="21">
        <f t="shared" si="99"/>
        <v>2.0938447697360325E-7</v>
      </c>
      <c r="K1067" s="10">
        <f t="shared" si="96"/>
        <v>1.1759032226837558E-2</v>
      </c>
      <c r="L1067" s="10">
        <f t="shared" si="97"/>
        <v>1.2110032226837559E-2</v>
      </c>
      <c r="M1067" s="10">
        <f t="shared" si="98"/>
        <v>3.0663908578606929</v>
      </c>
      <c r="N1067" s="23">
        <f t="shared" si="100"/>
        <v>2.6106114312859856</v>
      </c>
      <c r="O1067">
        <f t="shared" si="101"/>
        <v>7.540878020524891E-2</v>
      </c>
      <c r="P1067" s="23"/>
    </row>
    <row r="1068" spans="1:16" x14ac:dyDescent="0.2">
      <c r="A1068" s="23"/>
      <c r="E1068">
        <v>253.55029296875</v>
      </c>
      <c r="F1068">
        <v>4999.654296875</v>
      </c>
      <c r="G1068">
        <v>9.8634924047870907E-4</v>
      </c>
      <c r="H1068" s="1">
        <v>2.3475560711224501E-7</v>
      </c>
      <c r="I1068" s="30">
        <v>1.0546100000000001E-3</v>
      </c>
      <c r="J1068" s="21">
        <f t="shared" si="99"/>
        <v>2.10936584287273E-7</v>
      </c>
      <c r="K1068" s="10">
        <f t="shared" si="96"/>
        <v>1.1846198573573252E-2</v>
      </c>
      <c r="L1068" s="10">
        <f t="shared" si="97"/>
        <v>1.2197198573573253E-2</v>
      </c>
      <c r="M1068" s="10">
        <f t="shared" si="98"/>
        <v>3.0926032717275178</v>
      </c>
      <c r="N1068" s="23">
        <f t="shared" si="100"/>
        <v>2.636212744383768</v>
      </c>
      <c r="O1068">
        <f t="shared" si="101"/>
        <v>9.2125048512041438E-2</v>
      </c>
      <c r="P1068" s="23"/>
    </row>
    <row r="1069" spans="1:16" x14ac:dyDescent="0.2">
      <c r="A1069" s="23"/>
      <c r="E1069">
        <v>253.87200164794899</v>
      </c>
      <c r="F1069">
        <v>4999.654296875</v>
      </c>
      <c r="G1069">
        <v>9.955732191182481E-4</v>
      </c>
      <c r="H1069" s="1">
        <v>2.6280474065406099E-7</v>
      </c>
      <c r="I1069" s="30">
        <v>1.06383E-3</v>
      </c>
      <c r="J1069" s="21">
        <f t="shared" si="99"/>
        <v>2.1278071179140119E-7</v>
      </c>
      <c r="K1069" s="10">
        <f t="shared" si="96"/>
        <v>1.1949764774205091E-2</v>
      </c>
      <c r="L1069" s="10">
        <f t="shared" si="97"/>
        <v>1.2300764774205091E-2</v>
      </c>
      <c r="M1069" s="10">
        <f t="shared" si="98"/>
        <v>3.1228197750280278</v>
      </c>
      <c r="N1069" s="23">
        <f t="shared" si="100"/>
        <v>2.6658501720617198</v>
      </c>
      <c r="O1069">
        <f t="shared" si="101"/>
        <v>0.10291064627679727</v>
      </c>
      <c r="P1069" s="23"/>
    </row>
    <row r="1070" spans="1:16" x14ac:dyDescent="0.2">
      <c r="A1070" s="23"/>
      <c r="E1070">
        <v>254.20912170410199</v>
      </c>
      <c r="F1070">
        <v>4999.654296875</v>
      </c>
      <c r="G1070">
        <v>1.0064805365289601E-3</v>
      </c>
      <c r="H1070" s="1">
        <v>2.9617500186496698E-7</v>
      </c>
      <c r="I1070" s="30">
        <v>1.07474E-3</v>
      </c>
      <c r="J1070" s="21">
        <f t="shared" si="99"/>
        <v>2.1496286266667657E-7</v>
      </c>
      <c r="K1070" s="10">
        <f t="shared" si="96"/>
        <v>1.2072314367360556E-2</v>
      </c>
      <c r="L1070" s="10">
        <f t="shared" si="97"/>
        <v>1.2423314367360556E-2</v>
      </c>
      <c r="M1070" s="10">
        <f t="shared" si="98"/>
        <v>3.1581198339806784</v>
      </c>
      <c r="N1070" s="23">
        <f t="shared" si="100"/>
        <v>2.700543414913295</v>
      </c>
      <c r="O1070">
        <f t="shared" si="101"/>
        <v>0.11329122098419805</v>
      </c>
      <c r="P1070" s="23"/>
    </row>
    <row r="1071" spans="1:16" x14ac:dyDescent="0.2">
      <c r="A1071" s="23"/>
      <c r="E1071">
        <v>254.54526519775399</v>
      </c>
      <c r="F1071">
        <v>4999.654296875</v>
      </c>
      <c r="G1071">
        <v>1.0185538064667399E-3</v>
      </c>
      <c r="H1071" s="1">
        <v>3.3252679600780498E-7</v>
      </c>
      <c r="I1071" s="30">
        <v>1.0868099999999999E-3</v>
      </c>
      <c r="J1071" s="21">
        <f t="shared" si="99"/>
        <v>2.1737702958368604E-7</v>
      </c>
      <c r="K1071" s="10">
        <f t="shared" si="96"/>
        <v>1.2207893981419807E-2</v>
      </c>
      <c r="L1071" s="10">
        <f t="shared" si="97"/>
        <v>1.2558893981419808E-2</v>
      </c>
      <c r="M1071" s="10">
        <f t="shared" si="98"/>
        <v>3.1968069990909815</v>
      </c>
      <c r="N1071" s="23">
        <f t="shared" si="100"/>
        <v>2.7386255217350244</v>
      </c>
      <c r="O1071">
        <f t="shared" si="101"/>
        <v>0.12850852722916026</v>
      </c>
      <c r="P1071" s="23"/>
    </row>
    <row r="1072" spans="1:16" x14ac:dyDescent="0.2">
      <c r="A1072" s="23"/>
      <c r="E1072">
        <v>254.88591766357399</v>
      </c>
      <c r="F1072">
        <v>4999.654296875</v>
      </c>
      <c r="G1072">
        <v>1.0325674788096201E-3</v>
      </c>
      <c r="H1072" s="1">
        <v>3.5355402742264301E-7</v>
      </c>
      <c r="I1072" s="30">
        <v>1.10082E-3</v>
      </c>
      <c r="J1072" s="21">
        <f t="shared" si="99"/>
        <v>2.2017922332911297E-7</v>
      </c>
      <c r="K1072" s="10">
        <f t="shared" si="96"/>
        <v>1.2365265182162985E-2</v>
      </c>
      <c r="L1072" s="10">
        <f t="shared" si="97"/>
        <v>1.2716265182162985E-2</v>
      </c>
      <c r="M1072" s="10">
        <f t="shared" si="98"/>
        <v>3.2411969202089672</v>
      </c>
      <c r="N1072" s="23">
        <f t="shared" si="100"/>
        <v>2.7824022684145344</v>
      </c>
      <c r="O1072">
        <f t="shared" si="101"/>
        <v>0.1467307520164397</v>
      </c>
      <c r="P1072" s="23"/>
    </row>
    <row r="1073" spans="1:16" x14ac:dyDescent="0.2">
      <c r="A1073" s="23"/>
      <c r="E1073">
        <v>255.20463562011699</v>
      </c>
      <c r="F1073">
        <v>4999.654296875</v>
      </c>
      <c r="G1073">
        <v>1.0476645694516701E-3</v>
      </c>
      <c r="H1073" s="1">
        <v>3.9858387824866298E-7</v>
      </c>
      <c r="I1073" s="30">
        <v>1.1159200000000001E-3</v>
      </c>
      <c r="J1073" s="21">
        <f t="shared" si="99"/>
        <v>2.2319943214823838E-7</v>
      </c>
      <c r="K1073" s="10">
        <f t="shared" si="96"/>
        <v>1.2534880109445068E-2</v>
      </c>
      <c r="L1073" s="10">
        <f t="shared" si="97"/>
        <v>1.2885880109445068E-2</v>
      </c>
      <c r="M1073" s="10">
        <f t="shared" si="98"/>
        <v>3.288536337975442</v>
      </c>
      <c r="N1073" s="23">
        <f t="shared" si="100"/>
        <v>2.8291679938592313</v>
      </c>
      <c r="O1073">
        <f t="shared" si="101"/>
        <v>0.15605435728204115</v>
      </c>
      <c r="P1073" s="23"/>
    </row>
    <row r="1074" spans="1:16" x14ac:dyDescent="0.2">
      <c r="A1074" s="23"/>
      <c r="E1074">
        <v>255.524787902832</v>
      </c>
      <c r="F1074">
        <v>4999.654296875</v>
      </c>
      <c r="G1074">
        <v>1.06384065628278E-3</v>
      </c>
      <c r="H1074" s="1">
        <v>4.1311165934354799E-7</v>
      </c>
      <c r="I1074" s="30">
        <v>1.1320900000000001E-3</v>
      </c>
      <c r="J1074" s="21">
        <f t="shared" si="99"/>
        <v>2.2643365576448061E-7</v>
      </c>
      <c r="K1074" s="10">
        <f t="shared" si="96"/>
        <v>1.271651410773323E-2</v>
      </c>
      <c r="L1074" s="10">
        <f t="shared" si="97"/>
        <v>1.3067514107733231E-2</v>
      </c>
      <c r="M1074" s="10">
        <f t="shared" si="98"/>
        <v>3.3390737707957987</v>
      </c>
      <c r="N1074" s="23">
        <f t="shared" si="100"/>
        <v>2.8791291525707012</v>
      </c>
      <c r="O1074">
        <f t="shared" si="101"/>
        <v>0.1579614006262835</v>
      </c>
      <c r="P1074" s="23"/>
    </row>
    <row r="1075" spans="1:16" x14ac:dyDescent="0.2">
      <c r="A1075" s="23"/>
      <c r="E1075">
        <v>255.859809875488</v>
      </c>
      <c r="F1075">
        <v>4999.654296875</v>
      </c>
      <c r="G1075">
        <v>1.08094931336221E-3</v>
      </c>
      <c r="H1075" s="1">
        <v>4.2964365242768699E-7</v>
      </c>
      <c r="I1075" s="30">
        <v>1.14919E-3</v>
      </c>
      <c r="J1075" s="21">
        <f t="shared" si="99"/>
        <v>2.2985389224176829E-7</v>
      </c>
      <c r="K1075" s="10">
        <f t="shared" si="96"/>
        <v>1.2908594588297706E-2</v>
      </c>
      <c r="L1075" s="10">
        <f t="shared" si="97"/>
        <v>1.3259594588297707E-2</v>
      </c>
      <c r="M1075" s="10">
        <f t="shared" si="98"/>
        <v>3.3925973503879008</v>
      </c>
      <c r="N1075" s="23">
        <f t="shared" si="100"/>
        <v>2.9320496926120225</v>
      </c>
      <c r="O1075">
        <f t="shared" si="101"/>
        <v>0.15678150200485488</v>
      </c>
      <c r="P1075" s="23"/>
    </row>
    <row r="1076" spans="1:16" x14ac:dyDescent="0.2">
      <c r="A1076" s="23"/>
      <c r="E1076">
        <v>256.20379638671898</v>
      </c>
      <c r="F1076">
        <v>4999.654296875</v>
      </c>
      <c r="G1076">
        <v>1.0983257814339E-3</v>
      </c>
      <c r="H1076" s="1">
        <v>4.4928730634389002E-7</v>
      </c>
      <c r="I1076" s="30">
        <v>1.1665600000000001E-3</v>
      </c>
      <c r="J1076" s="21">
        <f t="shared" si="99"/>
        <v>2.3332813245290789E-7</v>
      </c>
      <c r="K1076" s="10">
        <f t="shared" si="96"/>
        <v>1.3103707918555307E-2</v>
      </c>
      <c r="L1076" s="10">
        <f t="shared" si="97"/>
        <v>1.3454707918555308E-2</v>
      </c>
      <c r="M1076" s="10">
        <f t="shared" si="98"/>
        <v>3.4471472480083198</v>
      </c>
      <c r="N1076" s="23">
        <f t="shared" si="100"/>
        <v>2.9859804145122255</v>
      </c>
      <c r="O1076">
        <f t="shared" si="101"/>
        <v>0.16653745840346992</v>
      </c>
      <c r="P1076" s="23"/>
    </row>
    <row r="1077" spans="1:16" x14ac:dyDescent="0.2">
      <c r="A1077" s="23"/>
      <c r="E1077">
        <v>256.54428100585898</v>
      </c>
      <c r="F1077">
        <v>4999.654296875</v>
      </c>
      <c r="G1077">
        <v>1.1166226601474201E-3</v>
      </c>
      <c r="H1077" s="1">
        <v>4.2017372712705399E-7</v>
      </c>
      <c r="I1077" s="30">
        <v>1.18486E-3</v>
      </c>
      <c r="J1077" s="21">
        <f t="shared" si="99"/>
        <v>2.3698838552509295E-7</v>
      </c>
      <c r="K1077" s="10">
        <f t="shared" si="96"/>
        <v>1.330926773108922E-2</v>
      </c>
      <c r="L1077" s="10">
        <f t="shared" si="97"/>
        <v>1.3660267731089221E-2</v>
      </c>
      <c r="M1077" s="10">
        <f t="shared" si="98"/>
        <v>3.5044635634198205</v>
      </c>
      <c r="N1077" s="23">
        <f t="shared" si="100"/>
        <v>3.0426838576092745</v>
      </c>
      <c r="O1077">
        <f t="shared" si="101"/>
        <v>0.1663699063552318</v>
      </c>
      <c r="P1077" s="23"/>
    </row>
    <row r="1078" spans="1:16" x14ac:dyDescent="0.2">
      <c r="A1078" s="23"/>
      <c r="E1078">
        <v>256.86865234375</v>
      </c>
      <c r="F1078">
        <v>4999.654296875</v>
      </c>
      <c r="G1078">
        <v>1.1339936289408001E-3</v>
      </c>
      <c r="H1078" s="1">
        <v>4.1771401647435201E-7</v>
      </c>
      <c r="I1078" s="30">
        <v>1.2022300000000001E-3</v>
      </c>
      <c r="J1078" s="21">
        <f t="shared" si="99"/>
        <v>2.4046262573623258E-7</v>
      </c>
      <c r="K1078" s="10">
        <f t="shared" si="96"/>
        <v>1.3504381061346823E-2</v>
      </c>
      <c r="L1078" s="10">
        <f t="shared" si="97"/>
        <v>1.3855381061346823E-2</v>
      </c>
      <c r="M1078" s="10">
        <f t="shared" si="98"/>
        <v>3.559013060937275</v>
      </c>
      <c r="N1078" s="23">
        <f t="shared" si="100"/>
        <v>3.0966494867185252</v>
      </c>
      <c r="O1078">
        <f t="shared" si="101"/>
        <v>0.17035445367707927</v>
      </c>
      <c r="P1078" s="23"/>
    </row>
    <row r="1079" spans="1:16" x14ac:dyDescent="0.2">
      <c r="A1079" s="23"/>
      <c r="E1079">
        <v>257.18363952636702</v>
      </c>
      <c r="F1079">
        <v>4999.654296875</v>
      </c>
      <c r="G1079">
        <v>1.15126297898779E-3</v>
      </c>
      <c r="H1079" s="1">
        <v>4.31495078953895E-7</v>
      </c>
      <c r="I1079" s="30">
        <v>1.2194899999999999E-3</v>
      </c>
      <c r="J1079" s="21">
        <f t="shared" si="99"/>
        <v>2.4391486442617323E-7</v>
      </c>
      <c r="K1079" s="10">
        <f t="shared" si="96"/>
        <v>1.3698258786173888E-2</v>
      </c>
      <c r="L1079" s="10">
        <f t="shared" si="97"/>
        <v>1.4049258786173888E-2</v>
      </c>
      <c r="M1079" s="10">
        <f t="shared" si="98"/>
        <v>3.6132395072759897</v>
      </c>
      <c r="N1079" s="23">
        <f t="shared" si="100"/>
        <v>3.1503089561285296</v>
      </c>
      <c r="O1079">
        <f t="shared" si="101"/>
        <v>0.14361338686902869</v>
      </c>
      <c r="P1079" s="23"/>
    </row>
    <row r="1080" spans="1:16" x14ac:dyDescent="0.2">
      <c r="A1080" s="23"/>
      <c r="E1080">
        <v>257.53730773925798</v>
      </c>
      <c r="F1080">
        <v>4999.654296875</v>
      </c>
      <c r="G1080">
        <v>1.1673176399140601E-3</v>
      </c>
      <c r="H1080" s="1">
        <v>3.91533520200188E-7</v>
      </c>
      <c r="I1080" s="30">
        <v>1.23555E-3</v>
      </c>
      <c r="J1080" s="21">
        <f t="shared" si="99"/>
        <v>2.4712708652121652E-7</v>
      </c>
      <c r="K1080" s="10">
        <f t="shared" si="96"/>
        <v>1.387865717903152E-2</v>
      </c>
      <c r="L1080" s="10">
        <f t="shared" si="97"/>
        <v>1.422965717903152E-2</v>
      </c>
      <c r="M1080" s="10">
        <f t="shared" si="98"/>
        <v>3.6646675999403824</v>
      </c>
      <c r="N1080" s="23">
        <f t="shared" si="100"/>
        <v>3.2011004460097179</v>
      </c>
      <c r="O1080">
        <f t="shared" si="101"/>
        <v>0.1375209117116048</v>
      </c>
      <c r="P1080" s="23"/>
    </row>
    <row r="1081" spans="1:16" x14ac:dyDescent="0.2">
      <c r="A1081" s="23"/>
      <c r="E1081">
        <v>257.87469482421898</v>
      </c>
      <c r="F1081">
        <v>4999.654296875</v>
      </c>
      <c r="G1081">
        <v>1.1818901235036499E-3</v>
      </c>
      <c r="H1081" s="1">
        <v>3.67164520942678E-7</v>
      </c>
      <c r="I1081" s="30">
        <v>1.25012E-3</v>
      </c>
      <c r="J1081" s="21">
        <f t="shared" si="99"/>
        <v>2.5004128801092889E-7</v>
      </c>
      <c r="K1081" s="10">
        <f t="shared" si="96"/>
        <v>1.4042318734693766E-2</v>
      </c>
      <c r="L1081" s="10">
        <f t="shared" si="97"/>
        <v>1.4393318734693766E-2</v>
      </c>
      <c r="M1081" s="10">
        <f t="shared" si="98"/>
        <v>3.7116726762168688</v>
      </c>
      <c r="N1081" s="23">
        <f t="shared" si="100"/>
        <v>3.2474982255332745</v>
      </c>
      <c r="O1081">
        <f t="shared" si="101"/>
        <v>0.13219044626529827</v>
      </c>
      <c r="P1081" s="23"/>
    </row>
    <row r="1082" spans="1:16" x14ac:dyDescent="0.2">
      <c r="A1082" s="23"/>
      <c r="E1082">
        <v>258.20645141601602</v>
      </c>
      <c r="F1082">
        <v>4999.654296875</v>
      </c>
      <c r="G1082">
        <v>1.19557253152413E-3</v>
      </c>
      <c r="H1082" s="1">
        <v>3.3845796539996102E-7</v>
      </c>
      <c r="I1082" s="30">
        <v>1.2638E-3</v>
      </c>
      <c r="J1082" s="21">
        <f t="shared" si="99"/>
        <v>2.5277747719275905E-7</v>
      </c>
      <c r="K1082" s="10">
        <f t="shared" si="96"/>
        <v>1.4195983119145349E-2</v>
      </c>
      <c r="L1082" s="10">
        <f t="shared" si="97"/>
        <v>1.4546983119145349E-2</v>
      </c>
      <c r="M1082" s="10">
        <f t="shared" si="98"/>
        <v>3.7561248900032087</v>
      </c>
      <c r="N1082" s="23">
        <f t="shared" si="100"/>
        <v>3.2913532774543803</v>
      </c>
      <c r="O1082">
        <f t="shared" si="101"/>
        <v>0.11693014713758529</v>
      </c>
      <c r="P1082" s="23"/>
    </row>
    <row r="1083" spans="1:16" x14ac:dyDescent="0.2">
      <c r="A1083" s="23"/>
      <c r="E1083">
        <v>258.53425598144503</v>
      </c>
      <c r="F1083">
        <v>4999.654296875</v>
      </c>
      <c r="G1083">
        <v>1.20733690917519E-3</v>
      </c>
      <c r="H1083" s="1">
        <v>2.7758655259671901E-7</v>
      </c>
      <c r="I1083" s="30">
        <v>1.27556E-3</v>
      </c>
      <c r="J1083" s="21">
        <f t="shared" si="99"/>
        <v>2.5512963982275338E-7</v>
      </c>
      <c r="K1083" s="10">
        <f t="shared" si="96"/>
        <v>1.432808057244583E-2</v>
      </c>
      <c r="L1083" s="10">
        <f t="shared" si="97"/>
        <v>1.4679080572445831E-2</v>
      </c>
      <c r="M1083" s="10">
        <f t="shared" si="98"/>
        <v>3.7950451742889673</v>
      </c>
      <c r="N1083" s="23">
        <f t="shared" si="100"/>
        <v>3.3296835135223661</v>
      </c>
      <c r="O1083">
        <f t="shared" si="101"/>
        <v>0.10136912689038199</v>
      </c>
      <c r="P1083" s="23"/>
    </row>
    <row r="1084" spans="1:16" x14ac:dyDescent="0.2">
      <c r="A1084" s="23"/>
      <c r="E1084">
        <v>258.86351013183599</v>
      </c>
      <c r="F1084">
        <v>4999.654296875</v>
      </c>
      <c r="G1084">
        <v>1.2173561980112701E-3</v>
      </c>
      <c r="H1084" s="1">
        <v>2.5571700951189501E-7</v>
      </c>
      <c r="I1084" s="30">
        <v>1.2855799999999999E-3</v>
      </c>
      <c r="J1084" s="21">
        <f t="shared" si="99"/>
        <v>2.5713377839014647E-7</v>
      </c>
      <c r="K1084" s="10">
        <f t="shared" si="96"/>
        <v>1.4440632994390626E-2</v>
      </c>
      <c r="L1084" s="10">
        <f t="shared" si="97"/>
        <v>1.4791632994390626E-2</v>
      </c>
      <c r="M1084" s="10">
        <f t="shared" si="98"/>
        <v>3.8290140375098374</v>
      </c>
      <c r="N1084" s="23">
        <f t="shared" si="100"/>
        <v>3.3630597192725329</v>
      </c>
      <c r="O1084">
        <f t="shared" si="101"/>
        <v>8.6766605358688034E-2</v>
      </c>
      <c r="P1084" s="23"/>
    </row>
    <row r="1085" spans="1:16" x14ac:dyDescent="0.2">
      <c r="A1085" s="23"/>
      <c r="E1085">
        <v>259.19580078125</v>
      </c>
      <c r="F1085">
        <v>4999.654296875</v>
      </c>
      <c r="G1085">
        <v>1.22577595016977E-3</v>
      </c>
      <c r="H1085" s="1">
        <v>2.24927762427099E-7</v>
      </c>
      <c r="I1085" s="30">
        <v>1.294E-3</v>
      </c>
      <c r="J1085" s="21">
        <f t="shared" si="99"/>
        <v>2.588178948310098E-7</v>
      </c>
      <c r="K1085" s="10">
        <f t="shared" si="96"/>
        <v>1.4535212973709511E-2</v>
      </c>
      <c r="L1085" s="10">
        <f t="shared" si="97"/>
        <v>1.4886212973709512E-2</v>
      </c>
      <c r="M1085" s="10">
        <f t="shared" si="98"/>
        <v>3.8584438923208699</v>
      </c>
      <c r="N1085" s="23">
        <f t="shared" si="100"/>
        <v>3.3918914509146201</v>
      </c>
      <c r="O1085">
        <f t="shared" si="101"/>
        <v>7.1255194163222069E-2</v>
      </c>
      <c r="P1085" s="23"/>
    </row>
    <row r="1086" spans="1:16" x14ac:dyDescent="0.2">
      <c r="A1086" s="23"/>
      <c r="E1086">
        <v>259.54965209960898</v>
      </c>
      <c r="F1086">
        <v>4999.654296875</v>
      </c>
      <c r="G1086">
        <v>1.23283982481409E-3</v>
      </c>
      <c r="H1086" s="1">
        <v>1.77445087637041E-7</v>
      </c>
      <c r="I1086" s="30">
        <v>1.3010599999999999E-3</v>
      </c>
      <c r="J1086" s="21">
        <f t="shared" si="99"/>
        <v>2.6022999246432273E-7</v>
      </c>
      <c r="K1086" s="10">
        <f t="shared" si="96"/>
        <v>1.4614516376796364E-2</v>
      </c>
      <c r="L1086" s="10">
        <f t="shared" si="97"/>
        <v>1.4965516376796365E-2</v>
      </c>
      <c r="M1086" s="10">
        <f t="shared" si="98"/>
        <v>3.8842945690884974</v>
      </c>
      <c r="N1086" s="23">
        <f t="shared" si="100"/>
        <v>3.4171051953092011</v>
      </c>
      <c r="O1086">
        <f t="shared" si="101"/>
        <v>6.0531280864894586E-2</v>
      </c>
      <c r="P1086" s="23"/>
    </row>
    <row r="1087" spans="1:16" x14ac:dyDescent="0.2">
      <c r="A1087" s="23"/>
      <c r="E1087">
        <v>259.89788818359398</v>
      </c>
      <c r="F1087">
        <v>4999.654296875</v>
      </c>
      <c r="G1087">
        <v>1.2384901941216999E-3</v>
      </c>
      <c r="H1087" s="1">
        <v>1.8436202270347301E-7</v>
      </c>
      <c r="I1087" s="30">
        <v>1.30671E-3</v>
      </c>
      <c r="J1087" s="21">
        <f t="shared" si="99"/>
        <v>2.6136007059863121E-7</v>
      </c>
      <c r="K1087" s="10">
        <f t="shared" si="96"/>
        <v>1.4677981564819129E-2</v>
      </c>
      <c r="L1087" s="10">
        <f t="shared" si="97"/>
        <v>1.5028981564819129E-2</v>
      </c>
      <c r="M1087" s="10">
        <f t="shared" si="98"/>
        <v>3.9060005702466571</v>
      </c>
      <c r="N1087" s="23">
        <f t="shared" si="100"/>
        <v>3.4381843715161882</v>
      </c>
      <c r="O1087">
        <f t="shared" si="101"/>
        <v>5.4033186686124279E-2</v>
      </c>
      <c r="P1087" s="23"/>
    </row>
    <row r="1088" spans="1:16" x14ac:dyDescent="0.2">
      <c r="A1088" s="23"/>
      <c r="E1088">
        <v>260.22885131835898</v>
      </c>
      <c r="F1088">
        <v>4999.654296875</v>
      </c>
      <c r="G1088">
        <v>1.24311064151892E-3</v>
      </c>
      <c r="H1088" s="1">
        <v>1.4603917014418201E-7</v>
      </c>
      <c r="I1088" s="30">
        <v>1.3113300000000001E-3</v>
      </c>
      <c r="J1088" s="21">
        <f t="shared" si="99"/>
        <v>2.622841344889862E-7</v>
      </c>
      <c r="K1088" s="10">
        <f t="shared" si="96"/>
        <v>1.4729876992901465E-2</v>
      </c>
      <c r="L1088" s="10">
        <f t="shared" si="97"/>
        <v>1.5080876992901466E-2</v>
      </c>
      <c r="M1088" s="10">
        <f t="shared" si="98"/>
        <v>3.9244792967362163</v>
      </c>
      <c r="N1088" s="23">
        <f t="shared" si="100"/>
        <v>3.4560673643631703</v>
      </c>
      <c r="O1088">
        <f t="shared" si="101"/>
        <v>4.7926635955359738E-2</v>
      </c>
      <c r="P1088" s="23"/>
    </row>
    <row r="1089" spans="1:16" x14ac:dyDescent="0.2">
      <c r="A1089" s="23"/>
      <c r="E1089">
        <v>260.53125</v>
      </c>
      <c r="F1089">
        <v>4999.654296875</v>
      </c>
      <c r="G1089">
        <v>1.2466912355896401E-3</v>
      </c>
      <c r="H1089" s="1">
        <v>1.2615810606410501E-7</v>
      </c>
      <c r="I1089" s="30">
        <v>1.3149100000000001E-3</v>
      </c>
      <c r="J1089" s="21">
        <f t="shared" si="99"/>
        <v>2.6300018399709668E-7</v>
      </c>
      <c r="K1089" s="10">
        <f t="shared" si="96"/>
        <v>1.4770090333276949E-2</v>
      </c>
      <c r="L1089" s="10">
        <f t="shared" si="97"/>
        <v>1.512109033327695E-2</v>
      </c>
      <c r="M1089" s="10">
        <f t="shared" si="98"/>
        <v>3.9395165658915601</v>
      </c>
      <c r="N1089" s="23">
        <f t="shared" si="100"/>
        <v>3.4705603158915603</v>
      </c>
      <c r="O1089">
        <f t="shared" si="101"/>
        <v>3.9422892577133231E-2</v>
      </c>
      <c r="P1089" s="23"/>
    </row>
    <row r="1090" spans="1:16" x14ac:dyDescent="0.2">
      <c r="A1090" s="23"/>
      <c r="E1090">
        <v>260.841064453125</v>
      </c>
      <c r="F1090">
        <v>4999.654296875</v>
      </c>
      <c r="G1090">
        <v>1.2494566176015399E-3</v>
      </c>
      <c r="H1090" s="1">
        <v>1.5390277125013001E-7</v>
      </c>
      <c r="I1090" s="30">
        <v>1.31767E-3</v>
      </c>
      <c r="J1090" s="21">
        <f t="shared" si="99"/>
        <v>2.6355222216536065E-7</v>
      </c>
      <c r="K1090" s="10">
        <f t="shared" si="96"/>
        <v>1.4801092796806654E-2</v>
      </c>
      <c r="L1090" s="10">
        <f t="shared" si="97"/>
        <v>1.5152092796806654E-2</v>
      </c>
      <c r="M1090" s="10">
        <f t="shared" si="98"/>
        <v>3.9522880138115757</v>
      </c>
      <c r="N1090" s="23">
        <f t="shared" si="100"/>
        <v>3.4827740977959505</v>
      </c>
      <c r="O1090">
        <f t="shared" si="101"/>
        <v>3.4362654882805023E-2</v>
      </c>
      <c r="P1090" s="23"/>
    </row>
    <row r="1091" spans="1:16" x14ac:dyDescent="0.2">
      <c r="A1091" s="23"/>
      <c r="E1091">
        <v>261.18037414550798</v>
      </c>
      <c r="F1091">
        <v>4999.654296875</v>
      </c>
      <c r="G1091">
        <v>1.2518850248211899E-3</v>
      </c>
      <c r="H1091" s="1">
        <v>1.4194563003909899E-7</v>
      </c>
      <c r="I1091" s="30">
        <v>1.3201E-3</v>
      </c>
      <c r="J1091" s="21">
        <f t="shared" si="99"/>
        <v>2.6403825577002786E-7</v>
      </c>
      <c r="K1091" s="10">
        <f t="shared" si="96"/>
        <v>1.4828388444044764E-2</v>
      </c>
      <c r="L1091" s="10">
        <f t="shared" si="97"/>
        <v>1.5179388444044765E-2</v>
      </c>
      <c r="M1091" s="10">
        <f t="shared" si="98"/>
        <v>3.9645583531156121</v>
      </c>
      <c r="N1091" s="23">
        <f t="shared" si="100"/>
        <v>3.4944336796536977</v>
      </c>
      <c r="O1091">
        <f t="shared" si="101"/>
        <v>2.5573491364915716E-2</v>
      </c>
      <c r="P1091" s="23"/>
    </row>
    <row r="1092" spans="1:16" x14ac:dyDescent="0.2">
      <c r="A1092" s="23"/>
      <c r="E1092">
        <v>261.52487182617199</v>
      </c>
      <c r="F1092">
        <v>4999.654296875</v>
      </c>
      <c r="G1092">
        <v>1.25332411428164E-3</v>
      </c>
      <c r="H1092" s="1">
        <v>1.2501982955998299E-7</v>
      </c>
      <c r="I1092" s="30">
        <v>1.32153E-3</v>
      </c>
      <c r="J1092" s="21">
        <f t="shared" si="99"/>
        <v>2.6432427554561391E-7</v>
      </c>
      <c r="K1092" s="10">
        <f t="shared" si="96"/>
        <v>1.4844451314641677E-2</v>
      </c>
      <c r="L1092" s="10">
        <f t="shared" si="97"/>
        <v>1.5195451314641678E-2</v>
      </c>
      <c r="M1092" s="10">
        <f t="shared" si="98"/>
        <v>3.9739884574025015</v>
      </c>
      <c r="N1092" s="23">
        <f t="shared" si="100"/>
        <v>3.5032436881153921</v>
      </c>
      <c r="O1092">
        <f t="shared" si="101"/>
        <v>2.465097563248192E-2</v>
      </c>
      <c r="P1092" s="23"/>
    </row>
    <row r="1093" spans="1:16" x14ac:dyDescent="0.2">
      <c r="A1093" s="23"/>
      <c r="E1093">
        <v>261.85414123535202</v>
      </c>
      <c r="F1093">
        <v>4999.654296875</v>
      </c>
      <c r="G1093">
        <v>1.2545761506602201E-3</v>
      </c>
      <c r="H1093" s="1">
        <v>1.13492710235924E-7</v>
      </c>
      <c r="I1093" s="30">
        <v>1.3227899999999999E-3</v>
      </c>
      <c r="J1093" s="21">
        <f t="shared" si="99"/>
        <v>2.6457629297025612E-7</v>
      </c>
      <c r="K1093" s="10">
        <f t="shared" ref="K1093:K1156" si="102">J1093*B$6</f>
        <v>1.4858604613209585E-2</v>
      </c>
      <c r="L1093" s="10">
        <f t="shared" ref="L1093:L1156" si="103">K1093+B$7</f>
        <v>1.5209604613209585E-2</v>
      </c>
      <c r="M1093" s="10">
        <f t="shared" ref="M1093:M1156" si="104">L1093*E1093</f>
        <v>3.9826979545212442</v>
      </c>
      <c r="N1093" s="23">
        <f t="shared" si="100"/>
        <v>3.5113605002976107</v>
      </c>
      <c r="O1093">
        <f t="shared" si="101"/>
        <v>1.7358640176546737E-2</v>
      </c>
      <c r="P1093" s="23"/>
    </row>
    <row r="1094" spans="1:16" x14ac:dyDescent="0.2">
      <c r="A1094" s="23"/>
      <c r="E1094">
        <v>262.18974304199202</v>
      </c>
      <c r="F1094">
        <v>4999.654296875</v>
      </c>
      <c r="G1094">
        <v>1.2550300893756101E-3</v>
      </c>
      <c r="H1094" s="1">
        <v>1.12821412780978E-7</v>
      </c>
      <c r="I1094" s="30">
        <v>1.32324E-3</v>
      </c>
      <c r="J1094" s="21">
        <f t="shared" ref="J1094:J1157" si="105">I1094/F1094</f>
        <v>2.6466629919334265E-7</v>
      </c>
      <c r="K1094" s="10">
        <f t="shared" si="102"/>
        <v>1.4863659362698123E-2</v>
      </c>
      <c r="L1094" s="10">
        <f t="shared" si="103"/>
        <v>1.5214659362698123E-2</v>
      </c>
      <c r="M1094" s="10">
        <f t="shared" si="104"/>
        <v>3.989127628777259</v>
      </c>
      <c r="N1094" s="23">
        <f t="shared" ref="N1094:N1157" si="106">((M1094/E1094)-$B$8)*E1094</f>
        <v>3.5171860913016735</v>
      </c>
      <c r="O1094">
        <f t="shared" ref="O1094:O1157" si="107">(N1095-N1094)/(E1095-E1094)</f>
        <v>1.6316433852658248E-2</v>
      </c>
      <c r="P1094" s="23"/>
    </row>
    <row r="1095" spans="1:16" x14ac:dyDescent="0.2">
      <c r="A1095" s="23"/>
      <c r="E1095">
        <v>262.52510070800798</v>
      </c>
      <c r="F1095">
        <v>4999.654296875</v>
      </c>
      <c r="G1095">
        <v>1.2553615256382599E-3</v>
      </c>
      <c r="H1095" s="1">
        <v>1.23810891116046E-7</v>
      </c>
      <c r="I1095" s="30">
        <v>1.32357E-3</v>
      </c>
      <c r="J1095" s="21">
        <f t="shared" si="105"/>
        <v>2.6473230375693946E-7</v>
      </c>
      <c r="K1095" s="10">
        <f t="shared" si="102"/>
        <v>1.4867366178989721E-2</v>
      </c>
      <c r="L1095" s="10">
        <f t="shared" si="103"/>
        <v>1.5218366178989721E-2</v>
      </c>
      <c r="M1095" s="10">
        <f t="shared" si="104"/>
        <v>3.9952031137506192</v>
      </c>
      <c r="N1095" s="23">
        <f t="shared" si="106"/>
        <v>3.5226579324762048</v>
      </c>
      <c r="O1095">
        <f t="shared" si="107"/>
        <v>1.1913327596787959E-2</v>
      </c>
      <c r="P1095" s="23"/>
    </row>
    <row r="1096" spans="1:16" x14ac:dyDescent="0.2">
      <c r="A1096" s="23"/>
      <c r="E1096">
        <v>262.85861206054699</v>
      </c>
      <c r="F1096">
        <v>4999.654296875</v>
      </c>
      <c r="G1096">
        <v>1.25519672062572E-3</v>
      </c>
      <c r="H1096" s="1">
        <v>1.09827186839728E-7</v>
      </c>
      <c r="I1096" s="30">
        <v>1.3234E-3</v>
      </c>
      <c r="J1096" s="21">
        <f t="shared" si="105"/>
        <v>2.6469830140599566E-7</v>
      </c>
      <c r="K1096" s="10">
        <f t="shared" si="102"/>
        <v>1.4865456606960717E-2</v>
      </c>
      <c r="L1096" s="10">
        <f t="shared" si="103"/>
        <v>1.5216456606960718E-2</v>
      </c>
      <c r="M1096" s="10">
        <f t="shared" si="104"/>
        <v>3.9997766641852346</v>
      </c>
      <c r="N1096" s="23">
        <f t="shared" si="106"/>
        <v>3.5266311624762499</v>
      </c>
      <c r="O1096">
        <f t="shared" si="107"/>
        <v>1.1564242207664733E-2</v>
      </c>
      <c r="P1096" s="23"/>
    </row>
    <row r="1097" spans="1:16" x14ac:dyDescent="0.2">
      <c r="A1097" s="23"/>
      <c r="E1097">
        <v>263.19380187988298</v>
      </c>
      <c r="F1097">
        <v>4999.654296875</v>
      </c>
      <c r="G1097">
        <v>1.2549894854183799E-3</v>
      </c>
      <c r="H1097" s="1">
        <v>1.2555750813598199E-7</v>
      </c>
      <c r="I1097" s="30">
        <v>1.3231899999999999E-3</v>
      </c>
      <c r="J1097" s="21">
        <f t="shared" si="105"/>
        <v>2.6465629850188857E-7</v>
      </c>
      <c r="K1097" s="10">
        <f t="shared" si="102"/>
        <v>1.4863097723866063E-2</v>
      </c>
      <c r="L1097" s="10">
        <f t="shared" si="103"/>
        <v>1.5214097723866064E-2</v>
      </c>
      <c r="M1097" s="10">
        <f t="shared" si="104"/>
        <v>4.0042562221163838</v>
      </c>
      <c r="N1097" s="23">
        <f t="shared" si="106"/>
        <v>3.5305073787325947</v>
      </c>
      <c r="O1097">
        <f t="shared" si="107"/>
        <v>1.1055145373723837E-2</v>
      </c>
      <c r="P1097" s="23"/>
    </row>
    <row r="1098" spans="1:16" x14ac:dyDescent="0.2">
      <c r="A1098" s="23"/>
      <c r="E1098">
        <v>263.50749206542997</v>
      </c>
      <c r="F1098">
        <v>4999.654296875</v>
      </c>
      <c r="G1098">
        <v>1.2547440219282701E-3</v>
      </c>
      <c r="H1098" s="1">
        <v>1.1429249483289699E-7</v>
      </c>
      <c r="I1098" s="30">
        <v>1.3229400000000001E-3</v>
      </c>
      <c r="J1098" s="21">
        <f t="shared" si="105"/>
        <v>2.6460629504461835E-7</v>
      </c>
      <c r="K1098" s="10">
        <f t="shared" si="102"/>
        <v>1.4860289529705766E-2</v>
      </c>
      <c r="L1098" s="10">
        <f t="shared" si="103"/>
        <v>1.5211289529705766E-2</v>
      </c>
      <c r="M1098" s="10">
        <f t="shared" si="104"/>
        <v>4.0082887550539006</v>
      </c>
      <c r="N1098" s="23">
        <f t="shared" si="106"/>
        <v>3.533975269336127</v>
      </c>
      <c r="O1098">
        <f t="shared" si="107"/>
        <v>6.7160231085895417E-3</v>
      </c>
      <c r="P1098" s="23"/>
    </row>
    <row r="1099" spans="1:16" x14ac:dyDescent="0.2">
      <c r="A1099" s="23"/>
      <c r="E1099">
        <v>263.84834289550798</v>
      </c>
      <c r="F1099">
        <v>4999.654296875</v>
      </c>
      <c r="G1099">
        <v>1.25397495444447E-3</v>
      </c>
      <c r="H1099" s="1">
        <v>1.2780760333136899E-7</v>
      </c>
      <c r="I1099" s="30">
        <v>1.3221699999999999E-3</v>
      </c>
      <c r="J1099" s="21">
        <f t="shared" si="105"/>
        <v>2.644522843962258E-7</v>
      </c>
      <c r="K1099" s="10">
        <f t="shared" si="102"/>
        <v>1.4851640291692041E-2</v>
      </c>
      <c r="L1099" s="10">
        <f t="shared" si="103"/>
        <v>1.5202640291692042E-2</v>
      </c>
      <c r="M1099" s="10">
        <f t="shared" si="104"/>
        <v>4.0111914485994271</v>
      </c>
      <c r="N1099" s="23">
        <f t="shared" si="106"/>
        <v>3.5362644313875129</v>
      </c>
      <c r="O1099">
        <f t="shared" si="107"/>
        <v>9.830651774262374E-3</v>
      </c>
      <c r="P1099" s="23"/>
    </row>
    <row r="1100" spans="1:16" x14ac:dyDescent="0.2">
      <c r="A1100" s="23"/>
      <c r="E1100">
        <v>264.18064880371099</v>
      </c>
      <c r="F1100">
        <v>4999.654296875</v>
      </c>
      <c r="G1100">
        <v>1.25357994526227E-3</v>
      </c>
      <c r="H1100" s="1">
        <v>1.13161479738009E-7</v>
      </c>
      <c r="I1100" s="30">
        <v>1.3217700000000001E-3</v>
      </c>
      <c r="J1100" s="21">
        <f t="shared" si="105"/>
        <v>2.6437227886459341E-7</v>
      </c>
      <c r="K1100" s="10">
        <f t="shared" si="102"/>
        <v>1.4847147181035565E-2</v>
      </c>
      <c r="L1100" s="10">
        <f t="shared" si="103"/>
        <v>1.5198147181035565E-2</v>
      </c>
      <c r="M1100" s="10">
        <f t="shared" si="104"/>
        <v>4.0150563829002666</v>
      </c>
      <c r="N1100" s="23">
        <f t="shared" si="106"/>
        <v>3.5395312150535867</v>
      </c>
      <c r="O1100">
        <f t="shared" si="107"/>
        <v>4.3947373045380182E-3</v>
      </c>
      <c r="P1100" s="23"/>
    </row>
    <row r="1101" spans="1:16" x14ac:dyDescent="0.2">
      <c r="A1101" s="23"/>
      <c r="E1101">
        <v>264.52056884765602</v>
      </c>
      <c r="F1101">
        <v>4999.654296875</v>
      </c>
      <c r="G1101">
        <v>1.25254948333346E-3</v>
      </c>
      <c r="H1101" s="1">
        <v>1.20542712500116E-7</v>
      </c>
      <c r="I1101" s="30">
        <v>1.3207399999999999E-3</v>
      </c>
      <c r="J1101" s="21">
        <f t="shared" si="105"/>
        <v>2.641662646206398E-7</v>
      </c>
      <c r="K1101" s="10">
        <f t="shared" si="102"/>
        <v>1.4835577421095132E-2</v>
      </c>
      <c r="L1101" s="10">
        <f t="shared" si="103"/>
        <v>1.5186577421095132E-2</v>
      </c>
      <c r="M1101" s="10">
        <f t="shared" si="104"/>
        <v>4.0171620982770531</v>
      </c>
      <c r="N1101" s="23">
        <f t="shared" si="106"/>
        <v>3.5410250743512721</v>
      </c>
      <c r="O1101">
        <f t="shared" si="107"/>
        <v>8.8022358958540318E-3</v>
      </c>
      <c r="P1101" s="23"/>
    </row>
    <row r="1102" spans="1:16" x14ac:dyDescent="0.2">
      <c r="A1102" s="23"/>
      <c r="E1102">
        <v>264.85803222656199</v>
      </c>
      <c r="F1102">
        <v>4999.654296875</v>
      </c>
      <c r="G1102">
        <v>1.2520304295291201E-3</v>
      </c>
      <c r="H1102" s="1">
        <v>1.1640046211653899E-7</v>
      </c>
      <c r="I1102" s="30">
        <v>1.32022E-3</v>
      </c>
      <c r="J1102" s="21">
        <f t="shared" si="105"/>
        <v>2.6406225742951757E-7</v>
      </c>
      <c r="K1102" s="10">
        <f t="shared" si="102"/>
        <v>1.4829736377241706E-2</v>
      </c>
      <c r="L1102" s="10">
        <f t="shared" si="103"/>
        <v>1.5180736377241707E-2</v>
      </c>
      <c r="M1102" s="10">
        <f t="shared" si="104"/>
        <v>4.0207399646264257</v>
      </c>
      <c r="N1102" s="23">
        <f t="shared" si="106"/>
        <v>3.5439955066186144</v>
      </c>
      <c r="O1102">
        <f t="shared" si="107"/>
        <v>3.1293754326285903E-3</v>
      </c>
      <c r="P1102" s="23"/>
    </row>
    <row r="1103" spans="1:16" x14ac:dyDescent="0.2">
      <c r="A1103" s="23"/>
      <c r="E1103">
        <v>265.19219970703102</v>
      </c>
      <c r="F1103">
        <v>4999.654296875</v>
      </c>
      <c r="G1103">
        <v>1.25088578079167E-3</v>
      </c>
      <c r="H1103" s="1">
        <v>1.10345388767752E-7</v>
      </c>
      <c r="I1103" s="30">
        <v>1.3190700000000001E-3</v>
      </c>
      <c r="J1103" s="21">
        <f t="shared" si="105"/>
        <v>2.638322415260743E-7</v>
      </c>
      <c r="K1103" s="10">
        <f t="shared" si="102"/>
        <v>1.4816818684104333E-2</v>
      </c>
      <c r="L1103" s="10">
        <f t="shared" si="103"/>
        <v>1.5167818684104334E-2</v>
      </c>
      <c r="M1103" s="10">
        <f t="shared" si="104"/>
        <v>4.0223872015950333</v>
      </c>
      <c r="N1103" s="23">
        <f t="shared" si="106"/>
        <v>3.5450412421223776</v>
      </c>
      <c r="O1103">
        <f t="shared" si="107"/>
        <v>6.3359466238204452E-3</v>
      </c>
      <c r="P1103" s="23"/>
    </row>
    <row r="1104" spans="1:16" x14ac:dyDescent="0.2">
      <c r="A1104" s="23"/>
      <c r="E1104">
        <v>265.52728271484398</v>
      </c>
      <c r="F1104">
        <v>4999.654296875</v>
      </c>
      <c r="G1104">
        <v>1.2501014465395E-3</v>
      </c>
      <c r="H1104" s="1">
        <v>1.11339426432446E-7</v>
      </c>
      <c r="I1104" s="30">
        <v>1.31828E-3</v>
      </c>
      <c r="J1104" s="21">
        <f t="shared" si="105"/>
        <v>2.6367423060110018E-7</v>
      </c>
      <c r="K1104" s="10">
        <f t="shared" si="102"/>
        <v>1.4807944790557786E-2</v>
      </c>
      <c r="L1104" s="10">
        <f t="shared" si="103"/>
        <v>1.5158944790557786E-2</v>
      </c>
      <c r="M1104" s="10">
        <f t="shared" si="104"/>
        <v>4.0251134190611486</v>
      </c>
      <c r="N1104" s="23">
        <f t="shared" si="106"/>
        <v>3.5471643101744297</v>
      </c>
      <c r="O1104">
        <f t="shared" si="107"/>
        <v>6.9815082789370722E-3</v>
      </c>
      <c r="P1104" s="23"/>
    </row>
    <row r="1105" spans="1:16" x14ac:dyDescent="0.2">
      <c r="A1105" s="23"/>
      <c r="E1105">
        <v>265.86444091796898</v>
      </c>
      <c r="F1105">
        <v>4999.654296875</v>
      </c>
      <c r="G1105">
        <v>1.24937293143164E-3</v>
      </c>
      <c r="H1105" s="1">
        <v>1.14175032121424E-7</v>
      </c>
      <c r="I1105" s="30">
        <v>1.31756E-3</v>
      </c>
      <c r="J1105" s="21">
        <f t="shared" si="105"/>
        <v>2.6353022064416171E-7</v>
      </c>
      <c r="K1105" s="10">
        <f t="shared" si="102"/>
        <v>1.4799857191376121E-2</v>
      </c>
      <c r="L1105" s="10">
        <f t="shared" si="103"/>
        <v>1.5150857191376122E-2</v>
      </c>
      <c r="M1105" s="10">
        <f t="shared" si="104"/>
        <v>4.0280741766132024</v>
      </c>
      <c r="N1105" s="23">
        <f t="shared" si="106"/>
        <v>3.5495181829608584</v>
      </c>
      <c r="O1105">
        <f t="shared" si="107"/>
        <v>2.197749690289132E-3</v>
      </c>
      <c r="P1105" s="23"/>
    </row>
    <row r="1106" spans="1:16" x14ac:dyDescent="0.2">
      <c r="A1106" s="23"/>
      <c r="E1106">
        <v>266.19419860839798</v>
      </c>
      <c r="F1106">
        <v>4999.654296875</v>
      </c>
      <c r="G1106">
        <v>1.24814441125772E-3</v>
      </c>
      <c r="H1106" s="1">
        <v>1.18274751435374E-7</v>
      </c>
      <c r="I1106" s="30">
        <v>1.3163300000000001E-3</v>
      </c>
      <c r="J1106" s="21">
        <f t="shared" si="105"/>
        <v>2.6328420363439196E-7</v>
      </c>
      <c r="K1106" s="10">
        <f t="shared" si="102"/>
        <v>1.4786040876107453E-2</v>
      </c>
      <c r="L1106" s="10">
        <f t="shared" si="103"/>
        <v>1.5137040876107453E-2</v>
      </c>
      <c r="M1106" s="10">
        <f t="shared" si="104"/>
        <v>4.0293924653179856</v>
      </c>
      <c r="N1106" s="23">
        <f t="shared" si="106"/>
        <v>3.5502429078228692</v>
      </c>
      <c r="O1106">
        <f t="shared" si="107"/>
        <v>5.0739048596746723E-3</v>
      </c>
      <c r="P1106" s="23"/>
    </row>
    <row r="1107" spans="1:16" x14ac:dyDescent="0.2">
      <c r="A1107" s="23"/>
      <c r="E1107">
        <v>266.52752685546898</v>
      </c>
      <c r="F1107">
        <v>4999.654296875</v>
      </c>
      <c r="G1107">
        <v>1.2472228095735101E-3</v>
      </c>
      <c r="H1107" s="1">
        <v>1.1219670663930399E-7</v>
      </c>
      <c r="I1107" s="30">
        <v>1.3154099999999999E-3</v>
      </c>
      <c r="J1107" s="21">
        <f t="shared" si="105"/>
        <v>2.6310019091163723E-7</v>
      </c>
      <c r="K1107" s="10">
        <f t="shared" si="102"/>
        <v>1.4775706721597547E-2</v>
      </c>
      <c r="L1107" s="10">
        <f t="shared" si="103"/>
        <v>1.5126706721597548E-2</v>
      </c>
      <c r="M1107" s="10">
        <f t="shared" si="104"/>
        <v>4.0316837319753933</v>
      </c>
      <c r="N1107" s="23">
        <f t="shared" si="106"/>
        <v>3.5519341836355496</v>
      </c>
      <c r="O1107">
        <f t="shared" si="107"/>
        <v>4.4196610919273625E-3</v>
      </c>
      <c r="P1107" s="23"/>
    </row>
    <row r="1108" spans="1:16" x14ac:dyDescent="0.2">
      <c r="A1108" s="23"/>
      <c r="E1108">
        <v>266.86070251464798</v>
      </c>
      <c r="F1108">
        <v>4999.654296875</v>
      </c>
      <c r="G1108">
        <v>1.2462489558752699E-3</v>
      </c>
      <c r="H1108" s="1">
        <v>9.9369656932401102E-8</v>
      </c>
      <c r="I1108" s="30">
        <v>1.31442E-3</v>
      </c>
      <c r="J1108" s="21">
        <f t="shared" si="105"/>
        <v>2.6290217722084691E-7</v>
      </c>
      <c r="K1108" s="10">
        <f t="shared" si="102"/>
        <v>1.4764586272722762E-2</v>
      </c>
      <c r="L1108" s="10">
        <f t="shared" si="103"/>
        <v>1.5115586272722763E-2</v>
      </c>
      <c r="M1108" s="10">
        <f t="shared" si="104"/>
        <v>4.0337559716595663</v>
      </c>
      <c r="N1108" s="23">
        <f t="shared" si="106"/>
        <v>3.5534067071332003</v>
      </c>
      <c r="O1108">
        <f t="shared" si="107"/>
        <v>2.0382286595200787E-3</v>
      </c>
      <c r="P1108" s="23"/>
    </row>
    <row r="1109" spans="1:16" x14ac:dyDescent="0.2">
      <c r="A1109" s="23"/>
      <c r="E1109">
        <v>267.17205810546898</v>
      </c>
      <c r="F1109">
        <v>4999.654296875</v>
      </c>
      <c r="G1109">
        <v>1.24508067111421E-3</v>
      </c>
      <c r="H1109" s="1">
        <v>1.04275077178952E-7</v>
      </c>
      <c r="I1109" s="30">
        <v>1.31325E-3</v>
      </c>
      <c r="J1109" s="21">
        <f t="shared" si="105"/>
        <v>2.6266816104082197E-7</v>
      </c>
      <c r="K1109" s="10">
        <f t="shared" si="102"/>
        <v>1.4751443924052561E-2</v>
      </c>
      <c r="L1109" s="10">
        <f t="shared" si="103"/>
        <v>1.5102443924052562E-2</v>
      </c>
      <c r="M1109" s="10">
        <f t="shared" si="104"/>
        <v>4.0349510256115577</v>
      </c>
      <c r="N1109" s="23">
        <f t="shared" si="106"/>
        <v>3.5540413210217134</v>
      </c>
      <c r="O1109">
        <f t="shared" si="107"/>
        <v>3.6213751336310741E-3</v>
      </c>
      <c r="P1109" s="23"/>
    </row>
    <row r="1110" spans="1:16" x14ac:dyDescent="0.2">
      <c r="A1110" s="23"/>
      <c r="E1110">
        <v>267.49484252929699</v>
      </c>
      <c r="F1110">
        <v>4999.654296875</v>
      </c>
      <c r="G1110">
        <v>1.2440511202257401E-3</v>
      </c>
      <c r="H1110" s="1">
        <v>9.9190878415981003E-8</v>
      </c>
      <c r="I1110" s="30">
        <v>1.3122100000000001E-3</v>
      </c>
      <c r="J1110" s="21">
        <f t="shared" si="105"/>
        <v>2.6246014665857758E-7</v>
      </c>
      <c r="K1110" s="10">
        <f t="shared" si="102"/>
        <v>1.4739761836345717E-2</v>
      </c>
      <c r="L1110" s="10">
        <f t="shared" si="103"/>
        <v>1.5090761836345718E-2</v>
      </c>
      <c r="M1110" s="10">
        <f t="shared" si="104"/>
        <v>4.0367009610604221</v>
      </c>
      <c r="N1110" s="23">
        <f t="shared" si="106"/>
        <v>3.5552102445076876</v>
      </c>
      <c r="O1110">
        <f t="shared" si="107"/>
        <v>3.2057123827038229E-3</v>
      </c>
      <c r="P1110" s="23"/>
    </row>
    <row r="1111" spans="1:16" x14ac:dyDescent="0.2">
      <c r="A1111" s="23"/>
      <c r="E1111">
        <v>267.84089660644503</v>
      </c>
      <c r="F1111">
        <v>4999.654296875</v>
      </c>
      <c r="G1111">
        <v>1.2429012001717E-3</v>
      </c>
      <c r="H1111" s="1">
        <v>8.7971809515732405E-8</v>
      </c>
      <c r="I1111" s="30">
        <v>1.31105E-3</v>
      </c>
      <c r="J1111" s="21">
        <f t="shared" si="105"/>
        <v>2.6222813061684341E-7</v>
      </c>
      <c r="K1111" s="10">
        <f t="shared" si="102"/>
        <v>1.4726731815441926E-2</v>
      </c>
      <c r="L1111" s="10">
        <f t="shared" si="103"/>
        <v>1.5077731815441926E-2</v>
      </c>
      <c r="M1111" s="10">
        <f t="shared" si="104"/>
        <v>4.0384332082394874</v>
      </c>
      <c r="N1111" s="23">
        <f t="shared" si="106"/>
        <v>3.5563195943478862</v>
      </c>
      <c r="O1111">
        <f t="shared" si="107"/>
        <v>3.5076293919408534E-3</v>
      </c>
      <c r="P1111" s="23"/>
    </row>
    <row r="1112" spans="1:16" x14ac:dyDescent="0.2">
      <c r="A1112" s="23"/>
      <c r="E1112">
        <v>268.17697143554699</v>
      </c>
      <c r="F1112">
        <v>4999.654296875</v>
      </c>
      <c r="G1112">
        <v>1.24180713027925E-3</v>
      </c>
      <c r="H1112" s="1">
        <v>1.0814310600876901E-7</v>
      </c>
      <c r="I1112" s="30">
        <v>1.30996E-3</v>
      </c>
      <c r="J1112" s="21">
        <f t="shared" si="105"/>
        <v>2.62010115543145E-7</v>
      </c>
      <c r="K1112" s="10">
        <f t="shared" si="102"/>
        <v>1.4714488088903023E-2</v>
      </c>
      <c r="L1112" s="10">
        <f t="shared" si="103"/>
        <v>1.5065488088903024E-2</v>
      </c>
      <c r="M1112" s="10">
        <f t="shared" si="104"/>
        <v>4.04021696888032</v>
      </c>
      <c r="N1112" s="23">
        <f t="shared" si="106"/>
        <v>3.5574984202963358</v>
      </c>
      <c r="O1112">
        <f t="shared" si="107"/>
        <v>4.5442195754322994E-3</v>
      </c>
      <c r="P1112" s="23"/>
    </row>
    <row r="1113" spans="1:16" x14ac:dyDescent="0.2">
      <c r="A1113" s="23"/>
      <c r="E1113">
        <v>268.50550842285202</v>
      </c>
      <c r="F1113">
        <v>4999.654296875</v>
      </c>
      <c r="G1113">
        <v>1.2408600256159799E-3</v>
      </c>
      <c r="H1113" s="1">
        <v>1.16902915284719E-7</v>
      </c>
      <c r="I1113" s="30">
        <v>1.30901E-3</v>
      </c>
      <c r="J1113" s="21">
        <f t="shared" si="105"/>
        <v>2.6182010240551787E-7</v>
      </c>
      <c r="K1113" s="10">
        <f t="shared" si="102"/>
        <v>1.4703816951093884E-2</v>
      </c>
      <c r="L1113" s="10">
        <f t="shared" si="103"/>
        <v>1.5054816951093885E-2</v>
      </c>
      <c r="M1113" s="10">
        <f t="shared" si="104"/>
        <v>4.0423012796664342</v>
      </c>
      <c r="N1113" s="23">
        <f t="shared" si="106"/>
        <v>3.5589913645053008</v>
      </c>
      <c r="O1113">
        <f t="shared" si="107"/>
        <v>2.0271249644575155E-3</v>
      </c>
      <c r="P1113" s="23"/>
    </row>
    <row r="1114" spans="1:16" x14ac:dyDescent="0.2">
      <c r="A1114" s="23"/>
      <c r="E1114">
        <v>268.83901977539102</v>
      </c>
      <c r="F1114">
        <v>4999.654296875</v>
      </c>
      <c r="G1114">
        <v>1.23961708333821E-3</v>
      </c>
      <c r="H1114" s="1">
        <v>1.15772385664565E-7</v>
      </c>
      <c r="I1114" s="30">
        <v>1.30777E-3</v>
      </c>
      <c r="J1114" s="21">
        <f t="shared" si="105"/>
        <v>2.6157208525745722E-7</v>
      </c>
      <c r="K1114" s="10">
        <f t="shared" si="102"/>
        <v>1.4689888308058797E-2</v>
      </c>
      <c r="L1114" s="10">
        <f t="shared" si="103"/>
        <v>1.5040888308058798E-2</v>
      </c>
      <c r="M1114" s="10">
        <f t="shared" si="104"/>
        <v>4.0435776692896663</v>
      </c>
      <c r="N1114" s="23">
        <f t="shared" si="106"/>
        <v>3.5596674336939627</v>
      </c>
      <c r="O1114">
        <f t="shared" si="107"/>
        <v>3.6317213986036302E-3</v>
      </c>
      <c r="P1114" s="23"/>
    </row>
    <row r="1115" spans="1:16" x14ac:dyDescent="0.2">
      <c r="A1115" s="23"/>
      <c r="E1115">
        <v>269.16310119628901</v>
      </c>
      <c r="F1115">
        <v>4999.654296875</v>
      </c>
      <c r="G1115">
        <v>1.23859574189935E-3</v>
      </c>
      <c r="H1115" s="1">
        <v>1.2734448094735799E-7</v>
      </c>
      <c r="I1115" s="30">
        <v>1.30674E-3</v>
      </c>
      <c r="J1115" s="21">
        <f t="shared" si="105"/>
        <v>2.6136607101350367E-7</v>
      </c>
      <c r="K1115" s="10">
        <f t="shared" si="102"/>
        <v>1.4678318548118366E-2</v>
      </c>
      <c r="L1115" s="10">
        <f t="shared" si="103"/>
        <v>1.5029318548118367E-2</v>
      </c>
      <c r="M1115" s="10">
        <f t="shared" si="104"/>
        <v>4.0453379892784476</v>
      </c>
      <c r="N1115" s="23">
        <f t="shared" si="106"/>
        <v>3.5608444071251277</v>
      </c>
      <c r="O1115">
        <f t="shared" si="107"/>
        <v>8.1275397184503422E-3</v>
      </c>
      <c r="P1115" s="23"/>
    </row>
    <row r="1116" spans="1:16" x14ac:dyDescent="0.2">
      <c r="A1116" s="23"/>
      <c r="E1116">
        <v>269.48944091796898</v>
      </c>
      <c r="F1116">
        <v>4999.654296875</v>
      </c>
      <c r="G1116">
        <v>1.2380437833663801E-3</v>
      </c>
      <c r="H1116" s="1">
        <v>1.60757299271172E-7</v>
      </c>
      <c r="I1116" s="30">
        <v>1.30619E-3</v>
      </c>
      <c r="J1116" s="21">
        <f t="shared" si="105"/>
        <v>2.6125606340750904E-7</v>
      </c>
      <c r="K1116" s="10">
        <f t="shared" si="102"/>
        <v>1.4672140520965708E-2</v>
      </c>
      <c r="L1116" s="10">
        <f t="shared" si="103"/>
        <v>1.5023140520965709E-2</v>
      </c>
      <c r="M1116" s="10">
        <f t="shared" si="104"/>
        <v>4.0485777398271336</v>
      </c>
      <c r="N1116" s="23">
        <f t="shared" si="106"/>
        <v>3.5634967461747897</v>
      </c>
      <c r="O1116">
        <f t="shared" si="107"/>
        <v>5.8699862193743752E-3</v>
      </c>
      <c r="P1116" s="23"/>
    </row>
    <row r="1117" spans="1:16" x14ac:dyDescent="0.2">
      <c r="A1117" s="23"/>
      <c r="E1117">
        <v>269.82743835449202</v>
      </c>
      <c r="F1117">
        <v>4999.654296875</v>
      </c>
      <c r="G1117">
        <v>1.2372313048769699E-3</v>
      </c>
      <c r="H1117" s="1">
        <v>1.1939169281539601E-7</v>
      </c>
      <c r="I1117" s="30">
        <v>1.3053699999999999E-3</v>
      </c>
      <c r="J1117" s="21">
        <f t="shared" si="105"/>
        <v>2.6109205206766247E-7</v>
      </c>
      <c r="K1117" s="10">
        <f t="shared" si="102"/>
        <v>1.4662929644119924E-2</v>
      </c>
      <c r="L1117" s="10">
        <f t="shared" si="103"/>
        <v>1.5013929644119925E-2</v>
      </c>
      <c r="M1117" s="10">
        <f t="shared" si="104"/>
        <v>4.0511701755074494</v>
      </c>
      <c r="N1117" s="23">
        <f t="shared" si="106"/>
        <v>3.5654807864693638</v>
      </c>
      <c r="O1117">
        <f t="shared" si="107"/>
        <v>2.3263368440376016E-3</v>
      </c>
      <c r="P1117" s="23"/>
    </row>
    <row r="1118" spans="1:16" x14ac:dyDescent="0.2">
      <c r="A1118" s="23"/>
      <c r="E1118">
        <v>270.16191101074202</v>
      </c>
      <c r="F1118">
        <v>4999.654296875</v>
      </c>
      <c r="G1118">
        <v>1.23603436799513E-3</v>
      </c>
      <c r="H1118" s="1">
        <v>1.27044434334672E-7</v>
      </c>
      <c r="I1118" s="30">
        <v>1.3041699999999999E-3</v>
      </c>
      <c r="J1118" s="21">
        <f t="shared" si="105"/>
        <v>2.6085203547276507E-7</v>
      </c>
      <c r="K1118" s="10">
        <f t="shared" si="102"/>
        <v>1.4649450312150486E-2</v>
      </c>
      <c r="L1118" s="10">
        <f t="shared" si="103"/>
        <v>1.5000450312150486E-2</v>
      </c>
      <c r="M1118" s="10">
        <f t="shared" si="104"/>
        <v>4.052550322352257</v>
      </c>
      <c r="N1118" s="23">
        <f t="shared" si="106"/>
        <v>3.5662588825329213</v>
      </c>
      <c r="O1118">
        <f t="shared" si="107"/>
        <v>4.0175632304868449E-3</v>
      </c>
      <c r="P1118" s="23"/>
    </row>
    <row r="1119" spans="1:16" x14ac:dyDescent="0.2">
      <c r="A1119" s="23"/>
      <c r="E1119">
        <v>270.48616027832003</v>
      </c>
      <c r="F1119">
        <v>4999.654296875</v>
      </c>
      <c r="G1119">
        <v>1.2350600678921E-3</v>
      </c>
      <c r="H1119" s="1">
        <v>1.34944584466152E-7</v>
      </c>
      <c r="I1119" s="30">
        <v>1.3031900000000001E-3</v>
      </c>
      <c r="J1119" s="21">
        <f t="shared" si="105"/>
        <v>2.6065602192026559E-7</v>
      </c>
      <c r="K1119" s="10">
        <f t="shared" si="102"/>
        <v>1.4638442191042116E-2</v>
      </c>
      <c r="L1119" s="10">
        <f t="shared" si="103"/>
        <v>1.4989442191042117E-2</v>
      </c>
      <c r="M1119" s="10">
        <f t="shared" si="104"/>
        <v>4.0544366629688309</v>
      </c>
      <c r="N1119" s="23">
        <f t="shared" si="106"/>
        <v>3.567561574467855</v>
      </c>
      <c r="O1119">
        <f t="shared" si="107"/>
        <v>5.6222944455863351E-3</v>
      </c>
      <c r="P1119" s="23"/>
    </row>
    <row r="1120" spans="1:16" x14ac:dyDescent="0.2">
      <c r="A1120" s="23"/>
      <c r="E1120">
        <v>270.82385253906199</v>
      </c>
      <c r="F1120">
        <v>4999.654296875</v>
      </c>
      <c r="G1120">
        <v>1.2342240204388801E-3</v>
      </c>
      <c r="H1120" s="1">
        <v>1.02818541410131E-7</v>
      </c>
      <c r="I1120" s="30">
        <v>1.3023500000000001E-3</v>
      </c>
      <c r="J1120" s="21">
        <f t="shared" si="105"/>
        <v>2.6048801030383745E-7</v>
      </c>
      <c r="K1120" s="10">
        <f t="shared" si="102"/>
        <v>1.4629006658663511E-2</v>
      </c>
      <c r="L1120" s="10">
        <f t="shared" si="103"/>
        <v>1.4980006658663511E-2</v>
      </c>
      <c r="M1120" s="10">
        <f t="shared" si="104"/>
        <v>4.0569431143600534</v>
      </c>
      <c r="N1120" s="23">
        <f t="shared" si="106"/>
        <v>3.5694601797897421</v>
      </c>
      <c r="O1120">
        <f t="shared" si="107"/>
        <v>6.4384084496834867E-4</v>
      </c>
      <c r="P1120" s="23"/>
    </row>
    <row r="1121" spans="1:16" x14ac:dyDescent="0.2">
      <c r="A1121" s="23"/>
      <c r="E1121">
        <v>271.17131042480497</v>
      </c>
      <c r="F1121">
        <v>4999.654296875</v>
      </c>
      <c r="G1121">
        <v>1.2327938066809901E-3</v>
      </c>
      <c r="H1121" s="1">
        <v>1.2932412483763501E-7</v>
      </c>
      <c r="I1121" s="30">
        <v>1.3009199999999999E-3</v>
      </c>
      <c r="J1121" s="21">
        <f t="shared" si="105"/>
        <v>2.6020199052825134E-7</v>
      </c>
      <c r="K1121" s="10">
        <f t="shared" si="102"/>
        <v>1.4612943788066594E-2</v>
      </c>
      <c r="L1121" s="10">
        <f t="shared" si="103"/>
        <v>1.4963943788066595E-2</v>
      </c>
      <c r="M1121" s="10">
        <f t="shared" si="104"/>
        <v>4.0577922461331388</v>
      </c>
      <c r="N1121" s="23">
        <f t="shared" si="106"/>
        <v>3.5696838873684897</v>
      </c>
      <c r="O1121">
        <f t="shared" si="107"/>
        <v>3.2331085315538124E-3</v>
      </c>
      <c r="P1121" s="23"/>
    </row>
    <row r="1122" spans="1:16" x14ac:dyDescent="0.2">
      <c r="A1122" s="23"/>
      <c r="E1122">
        <v>271.50297546386702</v>
      </c>
      <c r="F1122">
        <v>4999.654296875</v>
      </c>
      <c r="G1122">
        <v>1.2317232349965501E-3</v>
      </c>
      <c r="H1122" s="1">
        <v>1.2384062027315E-7</v>
      </c>
      <c r="I1122" s="30">
        <v>1.29984E-3</v>
      </c>
      <c r="J1122" s="21">
        <f t="shared" si="105"/>
        <v>2.599859755928437E-7</v>
      </c>
      <c r="K1122" s="10">
        <f t="shared" si="102"/>
        <v>1.4600812389294102E-2</v>
      </c>
      <c r="L1122" s="10">
        <f t="shared" si="103"/>
        <v>1.4951812389294102E-2</v>
      </c>
      <c r="M1122" s="10">
        <f t="shared" si="104"/>
        <v>4.0594615522708599</v>
      </c>
      <c r="N1122" s="23">
        <f t="shared" si="106"/>
        <v>3.5707561964358994</v>
      </c>
      <c r="O1122">
        <f t="shared" si="107"/>
        <v>2.2052448270700443E-3</v>
      </c>
      <c r="P1122" s="23"/>
    </row>
    <row r="1123" spans="1:16" x14ac:dyDescent="0.2">
      <c r="A1123" s="23"/>
      <c r="E1123">
        <v>271.82095336914102</v>
      </c>
      <c r="F1123">
        <v>4999.654296875</v>
      </c>
      <c r="G1123">
        <v>1.2305846131202699E-3</v>
      </c>
      <c r="H1123" s="1">
        <v>1.1711654271201E-7</v>
      </c>
      <c r="I1123" s="30">
        <v>1.2987000000000001E-3</v>
      </c>
      <c r="J1123" s="21">
        <f t="shared" si="105"/>
        <v>2.5975795982769121E-7</v>
      </c>
      <c r="K1123" s="10">
        <f t="shared" si="102"/>
        <v>1.4588007023923138E-2</v>
      </c>
      <c r="L1123" s="10">
        <f t="shared" si="103"/>
        <v>1.4939007023923138E-2</v>
      </c>
      <c r="M1123" s="10">
        <f t="shared" si="104"/>
        <v>4.0607351316310814</v>
      </c>
      <c r="N1123" s="23">
        <f t="shared" si="106"/>
        <v>3.5714574155666274</v>
      </c>
      <c r="O1123">
        <f t="shared" si="107"/>
        <v>2.5337734746046776E-3</v>
      </c>
      <c r="P1123" s="23"/>
    </row>
    <row r="1124" spans="1:16" x14ac:dyDescent="0.2">
      <c r="A1124" s="23"/>
      <c r="E1124">
        <v>272.15533447265602</v>
      </c>
      <c r="F1124">
        <v>4999.654296875</v>
      </c>
      <c r="G1124">
        <v>1.2294335091267E-3</v>
      </c>
      <c r="H1124" s="1">
        <v>1.2446185657754399E-7</v>
      </c>
      <c r="I1124" s="30">
        <v>1.29754E-3</v>
      </c>
      <c r="J1124" s="21">
        <f t="shared" si="105"/>
        <v>2.595259437859571E-7</v>
      </c>
      <c r="K1124" s="10">
        <f t="shared" si="102"/>
        <v>1.4574977003019352E-2</v>
      </c>
      <c r="L1124" s="10">
        <f t="shared" si="103"/>
        <v>1.4925977003019352E-2</v>
      </c>
      <c r="M1124" s="10">
        <f t="shared" si="104"/>
        <v>4.0621842635879037</v>
      </c>
      <c r="N1124" s="23">
        <f t="shared" si="106"/>
        <v>3.5723046615371228</v>
      </c>
      <c r="O1124">
        <f t="shared" si="107"/>
        <v>4.7881520343872929E-3</v>
      </c>
      <c r="P1124" s="23"/>
    </row>
    <row r="1125" spans="1:16" x14ac:dyDescent="0.2">
      <c r="A1125" s="23"/>
      <c r="E1125">
        <v>272.48939514160202</v>
      </c>
      <c r="F1125">
        <v>4999.654296875</v>
      </c>
      <c r="G1125">
        <v>1.2285332637395601E-3</v>
      </c>
      <c r="H1125" s="1">
        <v>1.13118089238287E-7</v>
      </c>
      <c r="I1125" s="30">
        <v>1.29663E-3</v>
      </c>
      <c r="J1125" s="21">
        <f t="shared" si="105"/>
        <v>2.5934393120149321E-7</v>
      </c>
      <c r="K1125" s="10">
        <f t="shared" si="102"/>
        <v>1.4564755176275859E-2</v>
      </c>
      <c r="L1125" s="10">
        <f t="shared" si="103"/>
        <v>1.491575517627586E-2</v>
      </c>
      <c r="M1125" s="10">
        <f t="shared" si="104"/>
        <v>4.0643851060636287</v>
      </c>
      <c r="N1125" s="23">
        <f t="shared" si="106"/>
        <v>3.5739041948087453</v>
      </c>
      <c r="O1125">
        <f t="shared" si="107"/>
        <v>2.2263110908488757E-4</v>
      </c>
      <c r="P1125" s="23"/>
    </row>
    <row r="1126" spans="1:16" x14ac:dyDescent="0.2">
      <c r="A1126" s="23"/>
      <c r="E1126">
        <v>272.82453918457003</v>
      </c>
      <c r="F1126">
        <v>4999.654296875</v>
      </c>
      <c r="G1126">
        <v>1.2271223073550999E-3</v>
      </c>
      <c r="H1126" s="1">
        <v>1.02735400742134E-7</v>
      </c>
      <c r="I1126" s="30">
        <v>1.2952199999999999E-3</v>
      </c>
      <c r="J1126" s="21">
        <f t="shared" si="105"/>
        <v>2.5906191170248878E-7</v>
      </c>
      <c r="K1126" s="10">
        <f t="shared" si="102"/>
        <v>1.454891696121177E-2</v>
      </c>
      <c r="L1126" s="10">
        <f t="shared" si="103"/>
        <v>1.4899916961211771E-2</v>
      </c>
      <c r="M1126" s="10">
        <f t="shared" si="104"/>
        <v>4.0650629788309605</v>
      </c>
      <c r="N1126" s="23">
        <f t="shared" si="106"/>
        <v>3.5739788082987345</v>
      </c>
      <c r="O1126">
        <f t="shared" si="107"/>
        <v>1.6398327183258941E-3</v>
      </c>
      <c r="P1126" s="23"/>
    </row>
    <row r="1127" spans="1:16" x14ac:dyDescent="0.2">
      <c r="A1127" s="23"/>
      <c r="E1127">
        <v>273.15385437011702</v>
      </c>
      <c r="F1127">
        <v>4999.654296875</v>
      </c>
      <c r="G1127">
        <v>1.22589751632807E-3</v>
      </c>
      <c r="H1127" s="1">
        <v>1.16906626058748E-7</v>
      </c>
      <c r="I1127" s="30">
        <v>1.2939900000000001E-3</v>
      </c>
      <c r="J1127" s="21">
        <f t="shared" si="105"/>
        <v>2.5881589469271902E-7</v>
      </c>
      <c r="K1127" s="10">
        <f t="shared" si="102"/>
        <v>1.45351006459431E-2</v>
      </c>
      <c r="L1127" s="10">
        <f t="shared" si="103"/>
        <v>1.48861006459431E-2</v>
      </c>
      <c r="M1127" s="10">
        <f t="shared" si="104"/>
        <v>4.0661957679808465</v>
      </c>
      <c r="N1127" s="23">
        <f t="shared" si="106"/>
        <v>3.574518830114636</v>
      </c>
      <c r="O1127">
        <f t="shared" si="107"/>
        <v>3.5104165154679168E-3</v>
      </c>
      <c r="P1127" s="23"/>
    </row>
    <row r="1128" spans="1:16" x14ac:dyDescent="0.2">
      <c r="A1128" s="23"/>
      <c r="E1128">
        <v>273.50035095214798</v>
      </c>
      <c r="F1128">
        <v>4999.654296875</v>
      </c>
      <c r="G1128">
        <v>1.22481877219737E-3</v>
      </c>
      <c r="H1128" s="1">
        <v>1.19462860146623E-7</v>
      </c>
      <c r="I1128" s="30">
        <v>1.29291E-3</v>
      </c>
      <c r="J1128" s="21">
        <f t="shared" si="105"/>
        <v>2.5859987975731134E-7</v>
      </c>
      <c r="K1128" s="10">
        <f t="shared" si="102"/>
        <v>1.4522969247170605E-2</v>
      </c>
      <c r="L1128" s="10">
        <f t="shared" si="103"/>
        <v>1.4873969247170606E-2</v>
      </c>
      <c r="M1128" s="10">
        <f t="shared" si="104"/>
        <v>4.068035809152617</v>
      </c>
      <c r="N1128" s="23">
        <f t="shared" si="106"/>
        <v>3.5757351774387507</v>
      </c>
      <c r="O1128">
        <f t="shared" si="107"/>
        <v>1.6088393910636213E-3</v>
      </c>
      <c r="P1128" s="23"/>
    </row>
    <row r="1129" spans="1:16" x14ac:dyDescent="0.2">
      <c r="A1129" s="23"/>
      <c r="E1129">
        <v>273.83570861816401</v>
      </c>
      <c r="F1129">
        <v>4999.654296875</v>
      </c>
      <c r="G1129">
        <v>1.22356898513422E-3</v>
      </c>
      <c r="H1129" s="1">
        <v>1.19093833308301E-7</v>
      </c>
      <c r="I1129" s="30">
        <v>1.29166E-3</v>
      </c>
      <c r="J1129" s="21">
        <f t="shared" si="105"/>
        <v>2.5834986247095991E-7</v>
      </c>
      <c r="K1129" s="10">
        <f t="shared" si="102"/>
        <v>1.4508928276369109E-2</v>
      </c>
      <c r="L1129" s="10">
        <f t="shared" si="103"/>
        <v>1.485992827636911E-2</v>
      </c>
      <c r="M1129" s="10">
        <f t="shared" si="104"/>
        <v>4.0691789895746275</v>
      </c>
      <c r="N1129" s="23">
        <f t="shared" si="106"/>
        <v>3.5762747140619324</v>
      </c>
      <c r="O1129">
        <f t="shared" si="107"/>
        <v>2.2056584252023827E-4</v>
      </c>
      <c r="P1129" s="23"/>
    </row>
    <row r="1130" spans="1:16" x14ac:dyDescent="0.2">
      <c r="A1130" s="23"/>
      <c r="E1130">
        <v>274.15470886230497</v>
      </c>
      <c r="F1130">
        <v>4999.654296875</v>
      </c>
      <c r="G1130">
        <v>1.2222468925345599E-3</v>
      </c>
      <c r="H1130" s="1">
        <v>1.1523429794027399E-7</v>
      </c>
      <c r="I1130" s="30">
        <v>1.2903299999999999E-3</v>
      </c>
      <c r="J1130" s="21">
        <f t="shared" si="105"/>
        <v>2.5808384407828195E-7</v>
      </c>
      <c r="K1130" s="10">
        <f t="shared" si="102"/>
        <v>1.4493988683436314E-2</v>
      </c>
      <c r="L1130" s="10">
        <f t="shared" si="103"/>
        <v>1.4844988683436314E-2</v>
      </c>
      <c r="M1130" s="10">
        <f t="shared" si="104"/>
        <v>4.0698235505716944</v>
      </c>
      <c r="N1130" s="23">
        <f t="shared" si="106"/>
        <v>3.5763450746195455</v>
      </c>
      <c r="O1130">
        <f t="shared" si="107"/>
        <v>4.3452817162792645E-3</v>
      </c>
      <c r="P1130" s="23"/>
    </row>
    <row r="1131" spans="1:16" x14ac:dyDescent="0.2">
      <c r="A1131" s="23"/>
      <c r="E1131">
        <v>274.48785400390602</v>
      </c>
      <c r="F1131">
        <v>4999.654296875</v>
      </c>
      <c r="G1131">
        <v>1.2213037303556E-3</v>
      </c>
      <c r="H1131" s="1">
        <v>1.23032343115207E-7</v>
      </c>
      <c r="I1131" s="30">
        <v>1.2893900000000001E-3</v>
      </c>
      <c r="J1131" s="21">
        <f t="shared" si="105"/>
        <v>2.5789583107894571E-7</v>
      </c>
      <c r="K1131" s="10">
        <f t="shared" si="102"/>
        <v>1.4483429873393591E-2</v>
      </c>
      <c r="L1131" s="10">
        <f t="shared" si="103"/>
        <v>1.4834429873393591E-2</v>
      </c>
      <c r="M1131" s="10">
        <f t="shared" si="104"/>
        <v>4.0718708213192425</v>
      </c>
      <c r="N1131" s="23">
        <f t="shared" si="106"/>
        <v>3.5777926841122119</v>
      </c>
      <c r="O1131">
        <f t="shared" si="107"/>
        <v>2.160810558117661E-3</v>
      </c>
      <c r="P1131" s="23"/>
    </row>
    <row r="1132" spans="1:16" x14ac:dyDescent="0.2">
      <c r="A1132" s="23"/>
      <c r="E1132">
        <v>274.82569885253901</v>
      </c>
      <c r="F1132">
        <v>4999.654296875</v>
      </c>
      <c r="G1132">
        <v>1.2201129771173601E-3</v>
      </c>
      <c r="H1132" s="1">
        <v>1.15118526003056E-7</v>
      </c>
      <c r="I1132" s="30">
        <v>1.2882E-3</v>
      </c>
      <c r="J1132" s="21">
        <f t="shared" si="105"/>
        <v>2.5765781462233914E-7</v>
      </c>
      <c r="K1132" s="10">
        <f t="shared" si="102"/>
        <v>1.4470062869190566E-2</v>
      </c>
      <c r="L1132" s="10">
        <f t="shared" si="103"/>
        <v>1.4821062869190566E-2</v>
      </c>
      <c r="M1132" s="10">
        <f t="shared" si="104"/>
        <v>4.073208960762714</v>
      </c>
      <c r="N1132" s="23">
        <f t="shared" si="106"/>
        <v>3.5785227028281437</v>
      </c>
      <c r="O1132">
        <f t="shared" si="107"/>
        <v>2.583534224442045E-3</v>
      </c>
      <c r="P1132" s="23"/>
    </row>
    <row r="1133" spans="1:16" x14ac:dyDescent="0.2">
      <c r="A1133" s="23"/>
      <c r="E1133">
        <v>275.17218017578102</v>
      </c>
      <c r="F1133">
        <v>4999.654296875</v>
      </c>
      <c r="G1133">
        <v>1.2189509254454101E-3</v>
      </c>
      <c r="H1133" s="1">
        <v>9.7577612330587295E-8</v>
      </c>
      <c r="I1133" s="30">
        <v>1.28703E-3</v>
      </c>
      <c r="J1133" s="21">
        <f t="shared" si="105"/>
        <v>2.574237984423142E-7</v>
      </c>
      <c r="K1133" s="10">
        <f t="shared" si="102"/>
        <v>1.4456920520520364E-2</v>
      </c>
      <c r="L1133" s="10">
        <f t="shared" si="103"/>
        <v>1.4807920520520365E-2</v>
      </c>
      <c r="M1133" s="10">
        <f t="shared" si="104"/>
        <v>4.0747277735012748</v>
      </c>
      <c r="N1133" s="23">
        <f t="shared" si="106"/>
        <v>3.5794178491848694</v>
      </c>
      <c r="O1133">
        <f t="shared" si="107"/>
        <v>-4.5368148395154313E-3</v>
      </c>
      <c r="P1133" s="23"/>
    </row>
    <row r="1134" spans="1:16" x14ac:dyDescent="0.2">
      <c r="A1134" s="23"/>
      <c r="E1134">
        <v>275.51261901855497</v>
      </c>
      <c r="F1134">
        <v>4999.654296875</v>
      </c>
      <c r="G1134">
        <v>1.2170280328255899E-3</v>
      </c>
      <c r="H1134" s="1">
        <v>1.2017405727976399E-7</v>
      </c>
      <c r="I1134" s="30">
        <v>1.2851E-3</v>
      </c>
      <c r="J1134" s="21">
        <f t="shared" si="105"/>
        <v>2.5703777175218754E-7</v>
      </c>
      <c r="K1134" s="10">
        <f t="shared" si="102"/>
        <v>1.4435241261602852E-2</v>
      </c>
      <c r="L1134" s="10">
        <f t="shared" si="103"/>
        <v>1.4786241261602853E-2</v>
      </c>
      <c r="M1134" s="10">
        <f t="shared" si="104"/>
        <v>4.0737960554244239</v>
      </c>
      <c r="N1134" s="23">
        <f t="shared" si="106"/>
        <v>3.5778733411910251</v>
      </c>
      <c r="O1134">
        <f t="shared" si="107"/>
        <v>5.1617632773596498E-3</v>
      </c>
      <c r="P1134" s="23"/>
    </row>
    <row r="1135" spans="1:16" x14ac:dyDescent="0.2">
      <c r="A1135" s="23"/>
      <c r="E1135">
        <v>275.84526062011702</v>
      </c>
      <c r="F1135">
        <v>4999.654296875</v>
      </c>
      <c r="G1135">
        <v>1.2161869371848E-3</v>
      </c>
      <c r="H1135" s="1">
        <v>9.82656862518878E-8</v>
      </c>
      <c r="I1135" s="30">
        <v>1.28426E-3</v>
      </c>
      <c r="J1135" s="21">
        <f t="shared" si="105"/>
        <v>2.568697601357594E-7</v>
      </c>
      <c r="K1135" s="10">
        <f t="shared" si="102"/>
        <v>1.4425805729224247E-2</v>
      </c>
      <c r="L1135" s="10">
        <f t="shared" si="103"/>
        <v>1.4776805729224247E-2</v>
      </c>
      <c r="M1135" s="10">
        <f t="shared" si="104"/>
        <v>4.0761118275107009</v>
      </c>
      <c r="N1135" s="23">
        <f t="shared" si="106"/>
        <v>3.5795903583944901</v>
      </c>
      <c r="O1135">
        <f t="shared" si="107"/>
        <v>4.9507252057338542E-5</v>
      </c>
      <c r="P1135" s="23"/>
    </row>
    <row r="1136" spans="1:16" x14ac:dyDescent="0.2">
      <c r="A1136" s="23"/>
      <c r="E1136">
        <v>276.16441345214798</v>
      </c>
      <c r="F1136">
        <v>4999.654296875</v>
      </c>
      <c r="G1136">
        <v>1.2148561118669699E-3</v>
      </c>
      <c r="H1136" s="1">
        <v>1.30691234501828E-7</v>
      </c>
      <c r="I1136" s="30">
        <v>1.2829300000000001E-3</v>
      </c>
      <c r="J1136" s="21">
        <f t="shared" si="105"/>
        <v>2.5660374174308149E-7</v>
      </c>
      <c r="K1136" s="10">
        <f t="shared" si="102"/>
        <v>1.4410866136291457E-2</v>
      </c>
      <c r="L1136" s="10">
        <f t="shared" si="103"/>
        <v>1.4761866136291458E-2</v>
      </c>
      <c r="M1136" s="10">
        <f t="shared" si="104"/>
        <v>4.0767021029880564</v>
      </c>
      <c r="N1136" s="23">
        <f t="shared" si="106"/>
        <v>3.5796061587741903</v>
      </c>
      <c r="O1136">
        <f t="shared" si="107"/>
        <v>1.3152880176121548E-3</v>
      </c>
      <c r="P1136" s="23"/>
    </row>
    <row r="1137" spans="1:16" x14ac:dyDescent="0.2">
      <c r="A1137" s="23"/>
      <c r="E1137">
        <v>276.48974609375</v>
      </c>
      <c r="F1137">
        <v>4999.654296875</v>
      </c>
      <c r="G1137">
        <v>1.2136352405711199E-3</v>
      </c>
      <c r="H1137" s="1">
        <v>1.21474434822058E-7</v>
      </c>
      <c r="I1137" s="30">
        <v>1.2817099999999999E-3</v>
      </c>
      <c r="J1137" s="21">
        <f t="shared" si="105"/>
        <v>2.5635972487160241E-7</v>
      </c>
      <c r="K1137" s="10">
        <f t="shared" si="102"/>
        <v>1.4397162148789191E-2</v>
      </c>
      <c r="L1137" s="10">
        <f t="shared" si="103"/>
        <v>1.4748162148789191E-2</v>
      </c>
      <c r="M1137" s="10">
        <f t="shared" si="104"/>
        <v>4.0777156078681775</v>
      </c>
      <c r="N1137" s="23">
        <f t="shared" si="106"/>
        <v>3.5800340648994275</v>
      </c>
      <c r="O1137">
        <f t="shared" si="107"/>
        <v>1.2135543867826714E-3</v>
      </c>
      <c r="P1137" s="23"/>
    </row>
    <row r="1138" spans="1:16" x14ac:dyDescent="0.2">
      <c r="A1138" s="23"/>
      <c r="E1138">
        <v>276.82893371582003</v>
      </c>
      <c r="F1138">
        <v>4999.654296875</v>
      </c>
      <c r="G1138">
        <v>1.2123613809219399E-3</v>
      </c>
      <c r="H1138" s="1">
        <v>1.2861313321751999E-7</v>
      </c>
      <c r="I1138" s="30">
        <v>1.2804299999999999E-3</v>
      </c>
      <c r="J1138" s="21">
        <f t="shared" si="105"/>
        <v>2.5610370717037858E-7</v>
      </c>
      <c r="K1138" s="10">
        <f t="shared" si="102"/>
        <v>1.4382784194688461E-2</v>
      </c>
      <c r="L1138" s="10">
        <f t="shared" si="103"/>
        <v>1.4733784194688461E-2</v>
      </c>
      <c r="M1138" s="10">
        <f t="shared" si="104"/>
        <v>4.0787377682146086</v>
      </c>
      <c r="N1138" s="23">
        <f t="shared" si="106"/>
        <v>3.580445687526133</v>
      </c>
      <c r="O1138">
        <f t="shared" si="107"/>
        <v>8.7914074542800138E-4</v>
      </c>
      <c r="P1138" s="23"/>
    </row>
    <row r="1139" spans="1:16" x14ac:dyDescent="0.2">
      <c r="A1139" s="23"/>
      <c r="E1139">
        <v>277.14399719238298</v>
      </c>
      <c r="F1139">
        <v>4999.654296875</v>
      </c>
      <c r="G1139">
        <v>1.21114741062603E-3</v>
      </c>
      <c r="H1139" s="1">
        <v>1.10785350375993E-7</v>
      </c>
      <c r="I1139" s="30">
        <v>1.27921E-3</v>
      </c>
      <c r="J1139" s="21">
        <f t="shared" si="105"/>
        <v>2.5585969029889956E-7</v>
      </c>
      <c r="K1139" s="10">
        <f t="shared" si="102"/>
        <v>1.43690802071862E-2</v>
      </c>
      <c r="L1139" s="10">
        <f t="shared" si="103"/>
        <v>1.47200802071862E-2</v>
      </c>
      <c r="M1139" s="10">
        <f t="shared" si="104"/>
        <v>4.079581867612065</v>
      </c>
      <c r="N1139" s="23">
        <f t="shared" si="106"/>
        <v>3.5807226726657757</v>
      </c>
      <c r="O1139">
        <f t="shared" si="107"/>
        <v>7.1510806422366545E-4</v>
      </c>
      <c r="P1139" s="23"/>
    </row>
    <row r="1140" spans="1:16" x14ac:dyDescent="0.2">
      <c r="A1140" s="23"/>
      <c r="E1140">
        <v>277.47598266601602</v>
      </c>
      <c r="F1140">
        <v>4999.654296875</v>
      </c>
      <c r="G1140">
        <v>1.20985152603694E-3</v>
      </c>
      <c r="H1140" s="1">
        <v>9.6043192589964103E-8</v>
      </c>
      <c r="I1140" s="30">
        <v>1.2779099999999999E-3</v>
      </c>
      <c r="J1140" s="21">
        <f t="shared" si="105"/>
        <v>2.5559967232109406E-7</v>
      </c>
      <c r="K1140" s="10">
        <f t="shared" si="102"/>
        <v>1.4354477597552642E-2</v>
      </c>
      <c r="L1140" s="10">
        <f t="shared" si="103"/>
        <v>1.4705477597552643E-2</v>
      </c>
      <c r="M1140" s="10">
        <f t="shared" si="104"/>
        <v>4.0804168469540043</v>
      </c>
      <c r="N1140" s="23">
        <f t="shared" si="106"/>
        <v>3.5809600781551758</v>
      </c>
      <c r="O1140">
        <f t="shared" si="107"/>
        <v>4.0698590734146211E-3</v>
      </c>
      <c r="P1140" s="23"/>
    </row>
    <row r="1141" spans="1:16" x14ac:dyDescent="0.2">
      <c r="A1141" s="23"/>
      <c r="E1141">
        <v>277.79736328125</v>
      </c>
      <c r="F1141">
        <v>4999.654296875</v>
      </c>
      <c r="G1141">
        <v>1.20894622940662E-3</v>
      </c>
      <c r="H1141" s="1">
        <v>9.8155982367842E-8</v>
      </c>
      <c r="I1141" s="30">
        <v>1.2769999999999999E-3</v>
      </c>
      <c r="J1141" s="21">
        <f t="shared" si="105"/>
        <v>2.5541765973663022E-7</v>
      </c>
      <c r="K1141" s="10">
        <f t="shared" si="102"/>
        <v>1.4344255770809153E-2</v>
      </c>
      <c r="L1141" s="10">
        <f t="shared" si="103"/>
        <v>1.4695255770809153E-2</v>
      </c>
      <c r="M1141" s="10">
        <f t="shared" si="104"/>
        <v>4.0823033058743556</v>
      </c>
      <c r="N1141" s="23">
        <f t="shared" si="106"/>
        <v>3.5822680519681054</v>
      </c>
      <c r="O1141">
        <f t="shared" si="107"/>
        <v>-1.3107570054687553E-3</v>
      </c>
      <c r="P1141" s="23"/>
    </row>
    <row r="1142" spans="1:16" x14ac:dyDescent="0.2">
      <c r="A1142" s="23"/>
      <c r="E1142">
        <v>278.12944030761702</v>
      </c>
      <c r="F1142">
        <v>4999.654296875</v>
      </c>
      <c r="G1142">
        <v>1.20744043678245E-3</v>
      </c>
      <c r="H1142" s="1">
        <v>1.02506412599062E-7</v>
      </c>
      <c r="I1142" s="30">
        <v>1.27549E-3</v>
      </c>
      <c r="J1142" s="21">
        <f t="shared" si="105"/>
        <v>2.5511563885471768E-7</v>
      </c>
      <c r="K1142" s="10">
        <f t="shared" si="102"/>
        <v>1.4327294278080945E-2</v>
      </c>
      <c r="L1142" s="10">
        <f t="shared" si="103"/>
        <v>1.4678294278080945E-2</v>
      </c>
      <c r="M1142" s="10">
        <f t="shared" si="104"/>
        <v>4.0824657722331503</v>
      </c>
      <c r="N1142" s="23">
        <f t="shared" si="106"/>
        <v>3.5818327796794396</v>
      </c>
      <c r="O1142">
        <f t="shared" si="107"/>
        <v>1.0805059241481808E-3</v>
      </c>
      <c r="P1142" s="23"/>
    </row>
    <row r="1143" spans="1:16" x14ac:dyDescent="0.2">
      <c r="A1143" s="23"/>
      <c r="E1143">
        <v>278.46350097656199</v>
      </c>
      <c r="F1143">
        <v>4999.654296875</v>
      </c>
      <c r="G1143">
        <v>1.2061865328276101E-3</v>
      </c>
      <c r="H1143" s="1">
        <v>1.06088389185446E-7</v>
      </c>
      <c r="I1143" s="30">
        <v>1.2742299999999999E-3</v>
      </c>
      <c r="J1143" s="21">
        <f t="shared" si="105"/>
        <v>2.5486362143007542E-7</v>
      </c>
      <c r="K1143" s="10">
        <f t="shared" si="102"/>
        <v>1.4313140979513035E-2</v>
      </c>
      <c r="L1143" s="10">
        <f t="shared" si="103"/>
        <v>1.4664140979513036E-2</v>
      </c>
      <c r="M1143" s="10">
        <f t="shared" si="104"/>
        <v>4.0834280359690709</v>
      </c>
      <c r="N1143" s="23">
        <f t="shared" si="106"/>
        <v>3.5821937342112595</v>
      </c>
      <c r="O1143">
        <f t="shared" si="107"/>
        <v>-8.694592213757603E-5</v>
      </c>
      <c r="P1143" s="23"/>
    </row>
    <row r="1144" spans="1:16" x14ac:dyDescent="0.2">
      <c r="A1144" s="23"/>
      <c r="E1144">
        <v>278.78993225097702</v>
      </c>
      <c r="F1144">
        <v>4999.654296875</v>
      </c>
      <c r="G1144">
        <v>1.2048391548244301E-3</v>
      </c>
      <c r="H1144" s="1">
        <v>9.4247708447497496E-8</v>
      </c>
      <c r="I1144" s="30">
        <v>1.2728800000000001E-3</v>
      </c>
      <c r="J1144" s="21">
        <f t="shared" si="105"/>
        <v>2.5459360276081589E-7</v>
      </c>
      <c r="K1144" s="10">
        <f t="shared" si="102"/>
        <v>1.4297976731047421E-2</v>
      </c>
      <c r="L1144" s="10">
        <f t="shared" si="103"/>
        <v>1.4648976731047422E-2</v>
      </c>
      <c r="M1144" s="10">
        <f t="shared" si="104"/>
        <v>4.0839872303948495</v>
      </c>
      <c r="N1144" s="23">
        <f t="shared" si="106"/>
        <v>3.582165352343091</v>
      </c>
      <c r="O1144">
        <f t="shared" si="107"/>
        <v>1.9358685892493818E-3</v>
      </c>
      <c r="P1144" s="23"/>
    </row>
    <row r="1145" spans="1:16" x14ac:dyDescent="0.2">
      <c r="A1145" s="23"/>
      <c r="E1145">
        <v>279.12319946289102</v>
      </c>
      <c r="F1145">
        <v>4999.654296875</v>
      </c>
      <c r="G1145">
        <v>1.20367835649665E-3</v>
      </c>
      <c r="H1145" s="1">
        <v>1.0048244199022E-7</v>
      </c>
      <c r="I1145" s="30">
        <v>1.2717200000000001E-3</v>
      </c>
      <c r="J1145" s="21">
        <f t="shared" si="105"/>
        <v>2.5436158671908178E-7</v>
      </c>
      <c r="K1145" s="10">
        <f t="shared" si="102"/>
        <v>1.4284946710143633E-2</v>
      </c>
      <c r="L1145" s="10">
        <f t="shared" si="103"/>
        <v>1.4635946710143634E-2</v>
      </c>
      <c r="M1145" s="10">
        <f t="shared" si="104"/>
        <v>4.0852322729036654</v>
      </c>
      <c r="N1145" s="23">
        <f t="shared" si="106"/>
        <v>3.582810513870462</v>
      </c>
      <c r="O1145">
        <f t="shared" si="107"/>
        <v>9.3620730762410329E-5</v>
      </c>
      <c r="P1145" s="23"/>
    </row>
    <row r="1146" spans="1:16" x14ac:dyDescent="0.2">
      <c r="A1146" s="23"/>
      <c r="E1146">
        <v>279.46563720703102</v>
      </c>
      <c r="F1146">
        <v>4999.654296875</v>
      </c>
      <c r="G1146">
        <v>1.2022869449539E-3</v>
      </c>
      <c r="H1146" s="1">
        <v>1.1817910345215701E-7</v>
      </c>
      <c r="I1146" s="30">
        <v>1.2703300000000001E-3</v>
      </c>
      <c r="J1146" s="21">
        <f t="shared" si="105"/>
        <v>2.5408356749665896E-7</v>
      </c>
      <c r="K1146" s="10">
        <f t="shared" si="102"/>
        <v>1.4269333150612367E-2</v>
      </c>
      <c r="L1146" s="10">
        <f t="shared" si="103"/>
        <v>1.4620333150612367E-2</v>
      </c>
      <c r="M1146" s="10">
        <f t="shared" si="104"/>
        <v>4.0858807201149645</v>
      </c>
      <c r="N1146" s="23">
        <f t="shared" si="106"/>
        <v>3.582842573142309</v>
      </c>
      <c r="O1146">
        <f t="shared" si="107"/>
        <v>-2.2639971373562991E-4</v>
      </c>
      <c r="P1146" s="23"/>
    </row>
    <row r="1147" spans="1:16" x14ac:dyDescent="0.2">
      <c r="A1147" s="23"/>
      <c r="E1147">
        <v>279.81254577636702</v>
      </c>
      <c r="F1147">
        <v>4999.654296875</v>
      </c>
      <c r="G1147">
        <v>1.2008535436417501E-3</v>
      </c>
      <c r="H1147" s="1">
        <v>1.2288681392339399E-7</v>
      </c>
      <c r="I1147" s="30">
        <v>1.2688899999999999E-3</v>
      </c>
      <c r="J1147" s="21">
        <f t="shared" si="105"/>
        <v>2.5379554758278207E-7</v>
      </c>
      <c r="K1147" s="10">
        <f t="shared" si="102"/>
        <v>1.4253157952249041E-2</v>
      </c>
      <c r="L1147" s="10">
        <f t="shared" si="103"/>
        <v>1.4604157952249041E-2</v>
      </c>
      <c r="M1147" s="10">
        <f t="shared" si="104"/>
        <v>4.0864266155389792</v>
      </c>
      <c r="N1147" s="23">
        <f t="shared" si="106"/>
        <v>3.5827640331415189</v>
      </c>
      <c r="O1147">
        <f t="shared" si="107"/>
        <v>9.2422091518634978E-4</v>
      </c>
      <c r="P1147" s="23"/>
    </row>
    <row r="1148" spans="1:16" x14ac:dyDescent="0.2">
      <c r="A1148" s="23"/>
      <c r="E1148">
        <v>280.14630126953102</v>
      </c>
      <c r="F1148">
        <v>4999.654296875</v>
      </c>
      <c r="G1148">
        <v>1.1995931791916601E-3</v>
      </c>
      <c r="H1148" s="1">
        <v>1.2244415116254599E-7</v>
      </c>
      <c r="I1148" s="30">
        <v>1.2676300000000001E-3</v>
      </c>
      <c r="J1148" s="21">
        <f t="shared" si="105"/>
        <v>2.5354353015813986E-7</v>
      </c>
      <c r="K1148" s="10">
        <f t="shared" si="102"/>
        <v>1.4239004653681135E-2</v>
      </c>
      <c r="L1148" s="10">
        <f t="shared" si="103"/>
        <v>1.4590004653681135E-2</v>
      </c>
      <c r="M1148" s="10">
        <f t="shared" si="104"/>
        <v>4.0873358392340151</v>
      </c>
      <c r="N1148" s="23">
        <f t="shared" si="106"/>
        <v>3.5830724969488594</v>
      </c>
      <c r="O1148">
        <f t="shared" si="107"/>
        <v>3.4728314498661166E-3</v>
      </c>
      <c r="P1148" s="23"/>
    </row>
    <row r="1149" spans="1:16" x14ac:dyDescent="0.2">
      <c r="A1149" s="23"/>
      <c r="E1149">
        <v>280.48783874511702</v>
      </c>
      <c r="F1149">
        <v>4999.654296875</v>
      </c>
      <c r="G1149">
        <v>1.19858580453026E-3</v>
      </c>
      <c r="H1149" s="1">
        <v>9.81140243281019E-8</v>
      </c>
      <c r="I1149" s="30">
        <v>1.26662E-3</v>
      </c>
      <c r="J1149" s="21">
        <f t="shared" si="105"/>
        <v>2.5334151619076787E-7</v>
      </c>
      <c r="K1149" s="10">
        <f t="shared" si="102"/>
        <v>1.4227659549273524E-2</v>
      </c>
      <c r="L1149" s="10">
        <f t="shared" si="103"/>
        <v>1.4578659549273525E-2</v>
      </c>
      <c r="M1149" s="10">
        <f t="shared" si="104"/>
        <v>4.0891367087765929</v>
      </c>
      <c r="N1149" s="23">
        <f t="shared" si="106"/>
        <v>3.5842585990353824</v>
      </c>
      <c r="O1149">
        <f t="shared" si="107"/>
        <v>-1.8996001102547628E-3</v>
      </c>
      <c r="P1149" s="23"/>
    </row>
    <row r="1150" spans="1:16" x14ac:dyDescent="0.2">
      <c r="A1150" s="23"/>
      <c r="E1150">
        <v>280.80802917480497</v>
      </c>
      <c r="F1150">
        <v>4999.654296875</v>
      </c>
      <c r="G1150">
        <v>1.1970952566389499E-3</v>
      </c>
      <c r="H1150" s="1">
        <v>1.06566906635093E-7</v>
      </c>
      <c r="I1150" s="30">
        <v>1.2651299999999999E-3</v>
      </c>
      <c r="J1150" s="21">
        <f t="shared" si="105"/>
        <v>2.5304349558543695E-7</v>
      </c>
      <c r="K1150" s="10">
        <f t="shared" si="102"/>
        <v>1.4210922712078139E-2</v>
      </c>
      <c r="L1150" s="10">
        <f t="shared" si="103"/>
        <v>1.4561922712078139E-2</v>
      </c>
      <c r="M1150" s="10">
        <f t="shared" si="104"/>
        <v>4.0891048177744933</v>
      </c>
      <c r="N1150" s="23">
        <f t="shared" si="106"/>
        <v>3.5836503652598446</v>
      </c>
      <c r="O1150">
        <f t="shared" si="107"/>
        <v>-2.0514355380040795E-3</v>
      </c>
      <c r="P1150" s="23"/>
    </row>
    <row r="1151" spans="1:16" x14ac:dyDescent="0.2">
      <c r="A1151" s="23"/>
      <c r="E1151">
        <v>281.11285400390602</v>
      </c>
      <c r="F1151">
        <v>4999.654296875</v>
      </c>
      <c r="G1151">
        <v>1.1956686224763599E-3</v>
      </c>
      <c r="H1151" s="1">
        <v>9.5105774697532405E-8</v>
      </c>
      <c r="I1151" s="30">
        <v>1.2637E-3</v>
      </c>
      <c r="J1151" s="21">
        <f t="shared" si="105"/>
        <v>2.5275747580985089E-7</v>
      </c>
      <c r="K1151" s="10">
        <f t="shared" si="102"/>
        <v>1.4194859841481226E-2</v>
      </c>
      <c r="L1151" s="10">
        <f t="shared" si="103"/>
        <v>1.4545859841481226E-2</v>
      </c>
      <c r="M1151" s="10">
        <f t="shared" si="104"/>
        <v>4.0890281739795915</v>
      </c>
      <c r="N1151" s="23">
        <f t="shared" si="106"/>
        <v>3.5830250367725607</v>
      </c>
      <c r="O1151">
        <f t="shared" si="107"/>
        <v>9.0117750012111647E-4</v>
      </c>
      <c r="P1151" s="23"/>
    </row>
    <row r="1152" spans="1:16" x14ac:dyDescent="0.2">
      <c r="A1152" s="23"/>
      <c r="E1152">
        <v>281.44648742675798</v>
      </c>
      <c r="F1152">
        <v>4999.654296875</v>
      </c>
      <c r="G1152">
        <v>1.1944107055364701E-3</v>
      </c>
      <c r="H1152" s="1">
        <v>1.2339528784630199E-7</v>
      </c>
      <c r="I1152" s="30">
        <v>1.26245E-3</v>
      </c>
      <c r="J1152" s="21">
        <f t="shared" si="105"/>
        <v>2.5250745852349947E-7</v>
      </c>
      <c r="K1152" s="10">
        <f t="shared" si="102"/>
        <v>1.4180818870679731E-2</v>
      </c>
      <c r="L1152" s="10">
        <f t="shared" si="103"/>
        <v>1.4531818870679732E-2</v>
      </c>
      <c r="M1152" s="10">
        <f t="shared" si="104"/>
        <v>4.0899293770746876</v>
      </c>
      <c r="N1152" s="23">
        <f t="shared" si="106"/>
        <v>3.5833256997065233</v>
      </c>
      <c r="O1152">
        <f t="shared" si="107"/>
        <v>-1.4383081371400938E-4</v>
      </c>
      <c r="P1152" s="23"/>
    </row>
    <row r="1153" spans="1:16" x14ac:dyDescent="0.2">
      <c r="A1153" s="23"/>
      <c r="E1153">
        <v>281.77835083007801</v>
      </c>
      <c r="F1153">
        <v>4999.654296875</v>
      </c>
      <c r="G1153">
        <v>1.19307070141181E-3</v>
      </c>
      <c r="H1153" s="1">
        <v>1.07876300941307E-7</v>
      </c>
      <c r="I1153" s="30">
        <v>1.2611E-3</v>
      </c>
      <c r="J1153" s="21">
        <f t="shared" si="105"/>
        <v>2.5223743985423994E-7</v>
      </c>
      <c r="K1153" s="10">
        <f t="shared" si="102"/>
        <v>1.4165654622214115E-2</v>
      </c>
      <c r="L1153" s="10">
        <f t="shared" si="103"/>
        <v>1.4516654622214116E-2</v>
      </c>
      <c r="M1153" s="10">
        <f t="shared" si="104"/>
        <v>4.0904789990173223</v>
      </c>
      <c r="N1153" s="23">
        <f t="shared" si="106"/>
        <v>3.5832779675231818</v>
      </c>
      <c r="O1153">
        <f t="shared" si="107"/>
        <v>-1.5834863055677287E-3</v>
      </c>
      <c r="P1153" s="23"/>
    </row>
    <row r="1154" spans="1:16" x14ac:dyDescent="0.2">
      <c r="A1154" s="23"/>
      <c r="E1154">
        <v>282.11074829101602</v>
      </c>
      <c r="F1154">
        <v>4999.654296875</v>
      </c>
      <c r="G1154">
        <v>1.1915854226262901E-3</v>
      </c>
      <c r="H1154" s="1">
        <v>1.15948719001054E-7</v>
      </c>
      <c r="I1154" s="30">
        <v>1.2596E-3</v>
      </c>
      <c r="J1154" s="21">
        <f t="shared" si="105"/>
        <v>2.5193741911061819E-7</v>
      </c>
      <c r="K1154" s="10">
        <f t="shared" si="102"/>
        <v>1.4148805457252318E-2</v>
      </c>
      <c r="L1154" s="10">
        <f t="shared" si="103"/>
        <v>1.4499805457252319E-2</v>
      </c>
      <c r="M1154" s="10">
        <f t="shared" si="104"/>
        <v>4.0905509676196097</v>
      </c>
      <c r="N1154" s="23">
        <f t="shared" si="106"/>
        <v>3.582751620695781</v>
      </c>
      <c r="O1154">
        <f t="shared" si="107"/>
        <v>-2.7464174979568215E-6</v>
      </c>
      <c r="P1154" s="23"/>
    </row>
    <row r="1155" spans="1:16" x14ac:dyDescent="0.2">
      <c r="A1155" s="23"/>
      <c r="E1155">
        <v>282.44293212890602</v>
      </c>
      <c r="F1155">
        <v>4999.654296875</v>
      </c>
      <c r="G1155">
        <v>1.1902507885418901E-3</v>
      </c>
      <c r="H1155" s="1">
        <v>1.06899478026764E-7</v>
      </c>
      <c r="I1155" s="30">
        <v>1.2582699999999999E-3</v>
      </c>
      <c r="J1155" s="21">
        <f t="shared" si="105"/>
        <v>2.5167140071794023E-7</v>
      </c>
      <c r="K1155" s="10">
        <f t="shared" si="102"/>
        <v>1.4133865864319523E-2</v>
      </c>
      <c r="L1155" s="10">
        <f t="shared" si="103"/>
        <v>1.4484865864319523E-2</v>
      </c>
      <c r="M1155" s="10">
        <f t="shared" si="104"/>
        <v>4.0911479862123068</v>
      </c>
      <c r="N1155" s="23">
        <f t="shared" si="106"/>
        <v>3.5827507083802761</v>
      </c>
      <c r="O1155">
        <f t="shared" si="107"/>
        <v>5.9774086078917652E-4</v>
      </c>
      <c r="P1155" s="23"/>
    </row>
    <row r="1156" spans="1:16" x14ac:dyDescent="0.2">
      <c r="A1156" s="23"/>
      <c r="E1156">
        <v>282.78193664550798</v>
      </c>
      <c r="F1156">
        <v>4999.654296875</v>
      </c>
      <c r="G1156">
        <v>1.18896823221849E-3</v>
      </c>
      <c r="H1156" s="1">
        <v>9.7123820737246703E-8</v>
      </c>
      <c r="I1156" s="30">
        <v>1.25698E-3</v>
      </c>
      <c r="J1156" s="21">
        <f t="shared" si="105"/>
        <v>2.5141338287842556E-7</v>
      </c>
      <c r="K1156" s="10">
        <f t="shared" si="102"/>
        <v>1.411937558245238E-2</v>
      </c>
      <c r="L1156" s="10">
        <f t="shared" si="103"/>
        <v>1.447037558245238E-2</v>
      </c>
      <c r="M1156" s="10">
        <f t="shared" si="104"/>
        <v>4.091960831193755</v>
      </c>
      <c r="N1156" s="23">
        <f t="shared" si="106"/>
        <v>3.5829533452318412</v>
      </c>
      <c r="O1156">
        <f t="shared" si="107"/>
        <v>-1.54001757907347E-3</v>
      </c>
      <c r="P1156" s="23"/>
    </row>
    <row r="1157" spans="1:16" x14ac:dyDescent="0.2">
      <c r="A1157" s="23"/>
      <c r="E1157">
        <v>283.10194396972702</v>
      </c>
      <c r="F1157">
        <v>4999.654296875</v>
      </c>
      <c r="G1157">
        <v>1.18753734287624E-3</v>
      </c>
      <c r="H1157" s="1">
        <v>1.17093570246252E-7</v>
      </c>
      <c r="I1157" s="30">
        <v>1.25555E-3</v>
      </c>
      <c r="J1157" s="21">
        <f t="shared" si="105"/>
        <v>2.5112736310283956E-7</v>
      </c>
      <c r="K1157" s="10">
        <f t="shared" ref="K1157:K1212" si="108">J1157*B$6</f>
        <v>1.410331271185547E-2</v>
      </c>
      <c r="L1157" s="10">
        <f t="shared" ref="L1157:L1212" si="109">K1157+B$7</f>
        <v>1.4454312711855471E-2</v>
      </c>
      <c r="M1157" s="10">
        <f t="shared" ref="M1157:M1212" si="110">L1157*E1157</f>
        <v>4.0920440274726202</v>
      </c>
      <c r="N1157" s="23">
        <f t="shared" si="106"/>
        <v>3.5824605283271116</v>
      </c>
      <c r="O1157">
        <f t="shared" si="107"/>
        <v>1.7784784932322838E-3</v>
      </c>
      <c r="P1157" s="23"/>
    </row>
    <row r="1158" spans="1:16" x14ac:dyDescent="0.2">
      <c r="A1158" s="23"/>
      <c r="E1158">
        <v>283.44445800781301</v>
      </c>
      <c r="F1158">
        <v>4999.654296875</v>
      </c>
      <c r="G1158">
        <v>1.18637054345225E-3</v>
      </c>
      <c r="H1158" s="1">
        <v>9.9269098334868002E-8</v>
      </c>
      <c r="I1158" s="30">
        <v>1.25438E-3</v>
      </c>
      <c r="J1158" s="21">
        <f t="shared" ref="J1158:J1212" si="111">I1158/F1158</f>
        <v>2.5089334692281461E-7</v>
      </c>
      <c r="K1158" s="10">
        <f t="shared" si="108"/>
        <v>1.4090170363185269E-2</v>
      </c>
      <c r="L1158" s="10">
        <f t="shared" si="109"/>
        <v>1.444117036318527E-2</v>
      </c>
      <c r="M1158" s="10">
        <f t="shared" si="110"/>
        <v>4.0932697065915411</v>
      </c>
      <c r="N1158" s="23">
        <f t="shared" ref="N1158:N1212" si="112">((M1158/E1158)-$B$8)*E1158</f>
        <v>3.5830696821774777</v>
      </c>
      <c r="O1158">
        <f t="shared" ref="O1158:O1212" si="113">(N1159-N1158)/(E1159-E1158)</f>
        <v>4.9940136003139367E-5</v>
      </c>
      <c r="P1158" s="23"/>
    </row>
    <row r="1159" spans="1:16" x14ac:dyDescent="0.2">
      <c r="A1159" s="23"/>
      <c r="E1159">
        <v>283.79130554199202</v>
      </c>
      <c r="F1159">
        <v>4999.654296875</v>
      </c>
      <c r="G1159">
        <v>1.18499924034684E-3</v>
      </c>
      <c r="H1159" s="1">
        <v>8.9558181504188906E-8</v>
      </c>
      <c r="I1159" s="30">
        <v>1.2530099999999999E-3</v>
      </c>
      <c r="J1159" s="21">
        <f t="shared" si="111"/>
        <v>2.5061932797697341E-7</v>
      </c>
      <c r="K1159" s="10">
        <f t="shared" si="108"/>
        <v>1.4074781459186827E-2</v>
      </c>
      <c r="L1159" s="10">
        <f t="shared" si="109"/>
        <v>1.4425781459186828E-2</v>
      </c>
      <c r="M1159" s="10">
        <f t="shared" si="110"/>
        <v>4.0939113537660923</v>
      </c>
      <c r="N1159" s="23">
        <f t="shared" si="112"/>
        <v>3.5830870037905069</v>
      </c>
      <c r="O1159">
        <f t="shared" si="113"/>
        <v>-2.3656309364392036E-3</v>
      </c>
      <c r="P1159" s="23"/>
    </row>
    <row r="1160" spans="1:16" x14ac:dyDescent="0.2">
      <c r="A1160" s="23"/>
      <c r="E1160">
        <v>284.13619995117199</v>
      </c>
      <c r="F1160">
        <v>4999.654296875</v>
      </c>
      <c r="G1160">
        <v>1.18338719616472E-3</v>
      </c>
      <c r="H1160" s="1">
        <v>1.06264490743387E-7</v>
      </c>
      <c r="I1160" s="30">
        <v>1.25139E-3</v>
      </c>
      <c r="J1160" s="21">
        <f t="shared" si="111"/>
        <v>2.5029530557386194E-7</v>
      </c>
      <c r="K1160" s="10">
        <f t="shared" si="108"/>
        <v>1.4056584361028086E-2</v>
      </c>
      <c r="L1160" s="10">
        <f t="shared" si="109"/>
        <v>1.4407584361028087E-2</v>
      </c>
      <c r="M1160" s="10">
        <f t="shared" si="110"/>
        <v>4.0937162708184553</v>
      </c>
      <c r="N1160" s="23">
        <f t="shared" si="112"/>
        <v>3.5822711109063459</v>
      </c>
      <c r="O1160">
        <f t="shared" si="113"/>
        <v>2.7675505570868208E-3</v>
      </c>
      <c r="P1160" s="23"/>
    </row>
    <row r="1161" spans="1:16" x14ac:dyDescent="0.2">
      <c r="A1161" s="23"/>
      <c r="E1161">
        <v>284.45767211914102</v>
      </c>
      <c r="F1161">
        <v>4999.654296875</v>
      </c>
      <c r="G1161">
        <v>1.18239812322625E-3</v>
      </c>
      <c r="H1161" s="1">
        <v>9.4289013350327201E-8</v>
      </c>
      <c r="I1161" s="30">
        <v>1.2504E-3</v>
      </c>
      <c r="J1161" s="21">
        <f t="shared" si="111"/>
        <v>2.5009729188307162E-7</v>
      </c>
      <c r="K1161" s="10">
        <f t="shared" si="108"/>
        <v>1.4045463912153302E-2</v>
      </c>
      <c r="L1161" s="10">
        <f t="shared" si="109"/>
        <v>1.4396463912153303E-2</v>
      </c>
      <c r="M1161" s="10">
        <f t="shared" si="110"/>
        <v>4.0951846111983503</v>
      </c>
      <c r="N1161" s="23">
        <f t="shared" si="112"/>
        <v>3.5831608013838965</v>
      </c>
      <c r="O1161">
        <f t="shared" si="113"/>
        <v>-2.7659904769450783E-3</v>
      </c>
      <c r="P1161" s="23"/>
    </row>
    <row r="1162" spans="1:16" x14ac:dyDescent="0.2">
      <c r="A1162" s="23"/>
      <c r="E1162">
        <v>284.774169921875</v>
      </c>
      <c r="F1162">
        <v>4999.654296875</v>
      </c>
      <c r="G1162">
        <v>1.18088181557254E-3</v>
      </c>
      <c r="H1162" s="1">
        <v>1.12806287652148E-7</v>
      </c>
      <c r="I1162" s="30">
        <v>1.24888E-3</v>
      </c>
      <c r="J1162" s="21">
        <f t="shared" si="111"/>
        <v>2.4979327086286825E-7</v>
      </c>
      <c r="K1162" s="10">
        <f t="shared" si="108"/>
        <v>1.4028390091658681E-2</v>
      </c>
      <c r="L1162" s="10">
        <f t="shared" si="109"/>
        <v>1.4379390091658681E-2</v>
      </c>
      <c r="M1162" s="10">
        <f t="shared" si="110"/>
        <v>4.0948788773349349</v>
      </c>
      <c r="N1162" s="23">
        <f t="shared" si="112"/>
        <v>3.5822853714755603</v>
      </c>
      <c r="O1162">
        <f t="shared" si="113"/>
        <v>-6.7512214037879919E-4</v>
      </c>
      <c r="P1162" s="23"/>
    </row>
    <row r="1163" spans="1:16" x14ac:dyDescent="0.2">
      <c r="A1163" s="23"/>
      <c r="E1163">
        <v>285.10760498046898</v>
      </c>
      <c r="F1163">
        <v>4999.654296875</v>
      </c>
      <c r="G1163">
        <v>1.1795153579178201E-3</v>
      </c>
      <c r="H1163" s="1">
        <v>1.1385913015452201E-7</v>
      </c>
      <c r="I1163" s="30">
        <v>1.2474999999999999E-3</v>
      </c>
      <c r="J1163" s="21">
        <f t="shared" si="111"/>
        <v>2.4951725177873626E-7</v>
      </c>
      <c r="K1163" s="10">
        <f t="shared" si="108"/>
        <v>1.4012888859893829E-2</v>
      </c>
      <c r="L1163" s="10">
        <f t="shared" si="109"/>
        <v>1.436388885989383E-2</v>
      </c>
      <c r="M1163" s="10">
        <f t="shared" si="110"/>
        <v>4.095253951049969</v>
      </c>
      <c r="N1163" s="23">
        <f t="shared" si="112"/>
        <v>3.582060262085125</v>
      </c>
      <c r="O1163">
        <f t="shared" si="113"/>
        <v>2.1710602015101326E-3</v>
      </c>
      <c r="P1163" s="23"/>
    </row>
    <row r="1164" spans="1:16" x14ac:dyDescent="0.2">
      <c r="A1164" s="23"/>
      <c r="E1164">
        <v>285.44079589843801</v>
      </c>
      <c r="F1164">
        <v>4999.654296875</v>
      </c>
      <c r="G1164">
        <v>1.1784373392841399E-3</v>
      </c>
      <c r="H1164" s="1">
        <v>1.00879742882888E-7</v>
      </c>
      <c r="I1164" s="30">
        <v>1.24642E-3</v>
      </c>
      <c r="J1164" s="21">
        <f t="shared" si="111"/>
        <v>2.4930123684332863E-7</v>
      </c>
      <c r="K1164" s="10">
        <f t="shared" si="108"/>
        <v>1.4000757461121336E-2</v>
      </c>
      <c r="L1164" s="10">
        <f t="shared" si="109"/>
        <v>1.4351757461121337E-2</v>
      </c>
      <c r="M1164" s="10">
        <f t="shared" si="110"/>
        <v>4.0965770722438206</v>
      </c>
      <c r="N1164" s="23">
        <f t="shared" si="112"/>
        <v>3.5827836396266322</v>
      </c>
      <c r="O1164">
        <f t="shared" si="113"/>
        <v>8.6004370679972075E-4</v>
      </c>
      <c r="P1164" s="23"/>
    </row>
    <row r="1165" spans="1:16" x14ac:dyDescent="0.2">
      <c r="A1165" s="23"/>
      <c r="E1165">
        <v>285.77575683593801</v>
      </c>
      <c r="F1165">
        <v>4999.654296875</v>
      </c>
      <c r="G1165">
        <v>1.1772166449121799E-3</v>
      </c>
      <c r="H1165" s="1">
        <v>9.1343443967832503E-8</v>
      </c>
      <c r="I1165" s="30">
        <v>1.2451999999999999E-3</v>
      </c>
      <c r="J1165" s="21">
        <f t="shared" si="111"/>
        <v>2.4905721997184961E-7</v>
      </c>
      <c r="K1165" s="10">
        <f t="shared" si="108"/>
        <v>1.3987053473619074E-2</v>
      </c>
      <c r="L1165" s="10">
        <f t="shared" si="109"/>
        <v>1.4338053473619074E-2</v>
      </c>
      <c r="M1165" s="10">
        <f t="shared" si="110"/>
        <v>4.0974680829776409</v>
      </c>
      <c r="N1165" s="23">
        <f t="shared" si="112"/>
        <v>3.5830717206729528</v>
      </c>
      <c r="O1165">
        <f t="shared" si="113"/>
        <v>-1.5782191369033401E-3</v>
      </c>
      <c r="P1165" s="23"/>
    </row>
    <row r="1166" spans="1:16" x14ac:dyDescent="0.2">
      <c r="A1166" s="23"/>
      <c r="E1166">
        <v>286.11042785644503</v>
      </c>
      <c r="F1166">
        <v>4999.654296875</v>
      </c>
      <c r="G1166">
        <v>1.17575444013991E-3</v>
      </c>
      <c r="H1166" s="1">
        <v>1.19824063647521E-7</v>
      </c>
      <c r="I1166" s="30">
        <v>1.24373E-3</v>
      </c>
      <c r="J1166" s="21">
        <f t="shared" si="111"/>
        <v>2.4876319964310031E-7</v>
      </c>
      <c r="K1166" s="10">
        <f t="shared" si="108"/>
        <v>1.3970541291956514E-2</v>
      </c>
      <c r="L1166" s="10">
        <f t="shared" si="109"/>
        <v>1.4321541291956515E-2</v>
      </c>
      <c r="M1166" s="10">
        <f t="shared" si="110"/>
        <v>4.0975423066054226</v>
      </c>
      <c r="N1166" s="23">
        <f t="shared" si="112"/>
        <v>3.5825435364638216</v>
      </c>
      <c r="O1166">
        <f t="shared" si="113"/>
        <v>1.4311153514968713E-3</v>
      </c>
      <c r="P1166" s="23"/>
    </row>
    <row r="1167" spans="1:16" x14ac:dyDescent="0.2">
      <c r="A1167" s="23"/>
      <c r="E1167">
        <v>286.441162109375</v>
      </c>
      <c r="F1167">
        <v>4999.654296875</v>
      </c>
      <c r="G1167">
        <v>1.1746117244125799E-3</v>
      </c>
      <c r="H1167" s="1">
        <v>1.02183856938026E-7</v>
      </c>
      <c r="I1167" s="30">
        <v>1.24259E-3</v>
      </c>
      <c r="J1167" s="21">
        <f t="shared" si="111"/>
        <v>2.4853518387794782E-7</v>
      </c>
      <c r="K1167" s="10">
        <f t="shared" si="108"/>
        <v>1.395773592658555E-2</v>
      </c>
      <c r="L1167" s="10">
        <f t="shared" si="109"/>
        <v>1.4308735926585551E-2</v>
      </c>
      <c r="M1167" s="10">
        <f t="shared" si="110"/>
        <v>4.0986109471273302</v>
      </c>
      <c r="N1167" s="23">
        <f t="shared" si="112"/>
        <v>3.5830168553304556</v>
      </c>
      <c r="O1167">
        <f t="shared" si="113"/>
        <v>-3.0622143651117422E-3</v>
      </c>
      <c r="P1167" s="23"/>
    </row>
    <row r="1168" spans="1:16" x14ac:dyDescent="0.2">
      <c r="A1168" s="23"/>
      <c r="E1168">
        <v>286.76802062988298</v>
      </c>
      <c r="F1168">
        <v>4999.654296875</v>
      </c>
      <c r="G1168">
        <v>1.17304195908846E-3</v>
      </c>
      <c r="H1168" s="1">
        <v>1.03030905587529E-7</v>
      </c>
      <c r="I1168" s="30">
        <v>1.2410100000000001E-3</v>
      </c>
      <c r="J1168" s="21">
        <f t="shared" si="111"/>
        <v>2.4821916202799959E-7</v>
      </c>
      <c r="K1168" s="10">
        <f t="shared" si="108"/>
        <v>1.3939988139492456E-2</v>
      </c>
      <c r="L1168" s="10">
        <f t="shared" si="109"/>
        <v>1.4290988139492457E-2</v>
      </c>
      <c r="M1168" s="10">
        <f t="shared" si="110"/>
        <v>4.0981983816073857</v>
      </c>
      <c r="N1168" s="23">
        <f t="shared" si="112"/>
        <v>3.5820159444735968</v>
      </c>
      <c r="O1168">
        <f t="shared" si="113"/>
        <v>2.1569369330385821E-3</v>
      </c>
      <c r="P1168" s="23"/>
    </row>
    <row r="1169" spans="1:16" x14ac:dyDescent="0.2">
      <c r="A1169" s="23"/>
      <c r="E1169">
        <v>287.10818481445301</v>
      </c>
      <c r="F1169">
        <v>4999.654296875</v>
      </c>
      <c r="G1169">
        <v>1.17195611423542E-3</v>
      </c>
      <c r="H1169" s="1">
        <v>1.09006111173691E-7</v>
      </c>
      <c r="I1169" s="30">
        <v>1.23992E-3</v>
      </c>
      <c r="J1169" s="21">
        <f t="shared" si="111"/>
        <v>2.4800114695430117E-7</v>
      </c>
      <c r="K1169" s="10">
        <f t="shared" si="108"/>
        <v>1.3927744412953554E-2</v>
      </c>
      <c r="L1169" s="10">
        <f t="shared" si="109"/>
        <v>1.4278744412953554E-2</v>
      </c>
      <c r="M1169" s="10">
        <f t="shared" si="110"/>
        <v>4.0995443898326078</v>
      </c>
      <c r="N1169" s="23">
        <f t="shared" si="112"/>
        <v>3.5827496571665929</v>
      </c>
      <c r="O1169">
        <f t="shared" si="113"/>
        <v>2.2975012394250269E-4</v>
      </c>
      <c r="P1169" s="23"/>
    </row>
    <row r="1170" spans="1:16" x14ac:dyDescent="0.2">
      <c r="A1170" s="23"/>
      <c r="E1170">
        <v>287.46142578125</v>
      </c>
      <c r="F1170">
        <v>4999.654296875</v>
      </c>
      <c r="G1170">
        <v>1.17061387064025E-3</v>
      </c>
      <c r="H1170" s="1">
        <v>1.10480699073352E-7</v>
      </c>
      <c r="I1170" s="30">
        <v>1.23858E-3</v>
      </c>
      <c r="J1170" s="21">
        <f t="shared" si="111"/>
        <v>2.4773312842333238E-7</v>
      </c>
      <c r="K1170" s="10">
        <f t="shared" si="108"/>
        <v>1.3912692492254346E-2</v>
      </c>
      <c r="L1170" s="10">
        <f t="shared" si="109"/>
        <v>1.4263692492254346E-2</v>
      </c>
      <c r="M1170" s="10">
        <f t="shared" si="110"/>
        <v>4.100261380728746</v>
      </c>
      <c r="N1170" s="23">
        <f t="shared" si="112"/>
        <v>3.5828308143224961</v>
      </c>
      <c r="O1170">
        <f t="shared" si="113"/>
        <v>-1.1466633720024827E-3</v>
      </c>
      <c r="P1170" s="23"/>
    </row>
    <row r="1171" spans="1:16" x14ac:dyDescent="0.2">
      <c r="A1171" s="23"/>
      <c r="E1171">
        <v>287.78681945800798</v>
      </c>
      <c r="F1171">
        <v>4999.654296875</v>
      </c>
      <c r="G1171">
        <v>1.16924738680728E-3</v>
      </c>
      <c r="H1171" s="1">
        <v>1.22208693382935E-7</v>
      </c>
      <c r="I1171" s="30">
        <v>1.2372100000000001E-3</v>
      </c>
      <c r="J1171" s="21">
        <f t="shared" si="111"/>
        <v>2.4745910947749123E-7</v>
      </c>
      <c r="K1171" s="10">
        <f t="shared" si="108"/>
        <v>1.3897303588255907E-2</v>
      </c>
      <c r="L1171" s="10">
        <f t="shared" si="109"/>
        <v>1.4248303588255908E-2</v>
      </c>
      <c r="M1171" s="10">
        <f t="shared" si="110"/>
        <v>4.1004739723362906</v>
      </c>
      <c r="N1171" s="23">
        <f t="shared" si="112"/>
        <v>3.5824576973118765</v>
      </c>
      <c r="O1171">
        <f t="shared" si="113"/>
        <v>-1.6767864055948834E-4</v>
      </c>
      <c r="P1171" s="23"/>
    </row>
    <row r="1172" spans="1:16" x14ac:dyDescent="0.2">
      <c r="A1172" s="23"/>
      <c r="E1172">
        <v>288.11517333984398</v>
      </c>
      <c r="F1172">
        <v>4999.654296875</v>
      </c>
      <c r="G1172">
        <v>1.1679694381554499E-3</v>
      </c>
      <c r="H1172" s="1">
        <v>1.24385170288753E-7</v>
      </c>
      <c r="I1172" s="30">
        <v>1.2359300000000001E-3</v>
      </c>
      <c r="J1172" s="21">
        <f t="shared" si="111"/>
        <v>2.4720309177626735E-7</v>
      </c>
      <c r="K1172" s="10">
        <f t="shared" si="108"/>
        <v>1.3882925634155174E-2</v>
      </c>
      <c r="L1172" s="10">
        <f t="shared" si="109"/>
        <v>1.4233925634155174E-2</v>
      </c>
      <c r="M1172" s="10">
        <f t="shared" si="110"/>
        <v>4.1010099513910667</v>
      </c>
      <c r="N1172" s="23">
        <f t="shared" si="112"/>
        <v>3.5824026393793478</v>
      </c>
      <c r="O1172">
        <f t="shared" si="113"/>
        <v>3.5695808824341989E-4</v>
      </c>
      <c r="P1172" s="23"/>
    </row>
    <row r="1173" spans="1:16" x14ac:dyDescent="0.2">
      <c r="A1173" s="23"/>
      <c r="E1173">
        <v>288.43441772460898</v>
      </c>
      <c r="F1173">
        <v>4999.654296875</v>
      </c>
      <c r="G1173">
        <v>1.1667823715041899E-3</v>
      </c>
      <c r="H1173" s="1">
        <v>9.4655110255467504E-8</v>
      </c>
      <c r="I1173" s="30">
        <v>1.23474E-3</v>
      </c>
      <c r="J1173" s="21">
        <f t="shared" si="111"/>
        <v>2.4696507531966078E-7</v>
      </c>
      <c r="K1173" s="10">
        <f t="shared" si="108"/>
        <v>1.386955862995215E-2</v>
      </c>
      <c r="L1173" s="10">
        <f t="shared" si="109"/>
        <v>1.4220558629952151E-2</v>
      </c>
      <c r="M1173" s="10">
        <f t="shared" si="110"/>
        <v>4.1016985481489119</v>
      </c>
      <c r="N1173" s="23">
        <f t="shared" si="112"/>
        <v>3.5825165962446159</v>
      </c>
      <c r="O1173">
        <f t="shared" si="113"/>
        <v>-8.2386133674102336E-4</v>
      </c>
      <c r="P1173" s="23"/>
    </row>
    <row r="1174" spans="1:16" x14ac:dyDescent="0.2">
      <c r="A1174" s="23"/>
      <c r="E1174">
        <v>288.76258850097702</v>
      </c>
      <c r="F1174">
        <v>4999.654296875</v>
      </c>
      <c r="G1174">
        <v>1.165438181088E-3</v>
      </c>
      <c r="H1174" s="1">
        <v>1.2110061541400199E-7</v>
      </c>
      <c r="I1174" s="30">
        <v>1.2333999999999999E-3</v>
      </c>
      <c r="J1174" s="21">
        <f t="shared" si="111"/>
        <v>2.4669705678869204E-7</v>
      </c>
      <c r="K1174" s="10">
        <f t="shared" si="108"/>
        <v>1.3854506709252945E-2</v>
      </c>
      <c r="L1174" s="10">
        <f t="shared" si="109"/>
        <v>1.4205506709252946E-2</v>
      </c>
      <c r="M1174" s="10">
        <f t="shared" si="110"/>
        <v>4.1020188883318767</v>
      </c>
      <c r="N1174" s="23">
        <f t="shared" si="112"/>
        <v>3.582246229030118</v>
      </c>
      <c r="O1174">
        <f t="shared" si="113"/>
        <v>1.6610707069103359E-4</v>
      </c>
      <c r="P1174" s="23"/>
    </row>
    <row r="1175" spans="1:16" x14ac:dyDescent="0.2">
      <c r="A1175" s="23"/>
      <c r="E1175">
        <v>289.09954833984398</v>
      </c>
      <c r="F1175">
        <v>4999.654296875</v>
      </c>
      <c r="G1175">
        <v>1.1641740455867299E-3</v>
      </c>
      <c r="H1175" s="1">
        <v>9.9443379243190899E-8</v>
      </c>
      <c r="I1175" s="30">
        <v>1.2321299999999999E-3</v>
      </c>
      <c r="J1175" s="21">
        <f t="shared" si="111"/>
        <v>2.4644303922575894E-7</v>
      </c>
      <c r="K1175" s="10">
        <f t="shared" si="108"/>
        <v>1.3840241082918621E-2</v>
      </c>
      <c r="L1175" s="10">
        <f t="shared" si="109"/>
        <v>1.4191241082918622E-2</v>
      </c>
      <c r="M1175" s="10">
        <f t="shared" si="110"/>
        <v>4.1026813874536119</v>
      </c>
      <c r="N1175" s="23">
        <f t="shared" si="112"/>
        <v>3.5823022004418927</v>
      </c>
      <c r="O1175">
        <f t="shared" si="113"/>
        <v>4.6669451308368006E-4</v>
      </c>
      <c r="P1175" s="23"/>
    </row>
    <row r="1176" spans="1:16" x14ac:dyDescent="0.2">
      <c r="A1176" s="23"/>
      <c r="E1176">
        <v>289.42671203613298</v>
      </c>
      <c r="F1176">
        <v>4999.654296875</v>
      </c>
      <c r="G1176">
        <v>1.16298102087427E-3</v>
      </c>
      <c r="H1176" s="1">
        <v>8.6122008537890205E-8</v>
      </c>
      <c r="I1176" s="30">
        <v>1.2309300000000001E-3</v>
      </c>
      <c r="J1176" s="21">
        <f t="shared" si="111"/>
        <v>2.4620302263086159E-7</v>
      </c>
      <c r="K1176" s="10">
        <f t="shared" si="108"/>
        <v>1.3826761750949186E-2</v>
      </c>
      <c r="L1176" s="10">
        <f t="shared" si="109"/>
        <v>1.4177761750949187E-2</v>
      </c>
      <c r="M1176" s="10">
        <f t="shared" si="110"/>
        <v>4.1034229676088705</v>
      </c>
      <c r="N1176" s="23">
        <f t="shared" si="112"/>
        <v>3.582454885943831</v>
      </c>
      <c r="O1176">
        <f t="shared" si="113"/>
        <v>-9.1946956184276005E-4</v>
      </c>
      <c r="P1176" s="23"/>
    </row>
    <row r="1177" spans="1:16" x14ac:dyDescent="0.2">
      <c r="A1177" s="23"/>
      <c r="E1177">
        <v>289.74980163574202</v>
      </c>
      <c r="F1177">
        <v>4999.654296875</v>
      </c>
      <c r="G1177">
        <v>1.1616672704169999E-3</v>
      </c>
      <c r="H1177" s="1">
        <v>1.05478643440339E-7</v>
      </c>
      <c r="I1177" s="30">
        <v>1.2296099999999999E-3</v>
      </c>
      <c r="J1177" s="21">
        <f t="shared" si="111"/>
        <v>2.4593900437647446E-7</v>
      </c>
      <c r="K1177" s="10">
        <f t="shared" si="108"/>
        <v>1.3811934485782806E-2</v>
      </c>
      <c r="L1177" s="10">
        <f t="shared" si="109"/>
        <v>1.4162934485782807E-2</v>
      </c>
      <c r="M1177" s="10">
        <f t="shared" si="110"/>
        <v>4.1037074578355783</v>
      </c>
      <c r="N1177" s="23">
        <f t="shared" si="112"/>
        <v>3.5821578148912425</v>
      </c>
      <c r="O1177">
        <f t="shared" si="113"/>
        <v>-2.0420748614651128E-3</v>
      </c>
      <c r="P1177" s="23"/>
    </row>
    <row r="1178" spans="1:16" x14ac:dyDescent="0.2">
      <c r="A1178" s="23"/>
      <c r="E1178">
        <v>290.089111328125</v>
      </c>
      <c r="F1178">
        <v>4999.654296875</v>
      </c>
      <c r="G1178">
        <v>1.1601657290818601E-3</v>
      </c>
      <c r="H1178" s="1">
        <v>1.14076163422844E-7</v>
      </c>
      <c r="I1178" s="30">
        <v>1.2281099999999999E-3</v>
      </c>
      <c r="J1178" s="21">
        <f t="shared" si="111"/>
        <v>2.4563898363285271E-7</v>
      </c>
      <c r="K1178" s="10">
        <f t="shared" si="108"/>
        <v>1.3795085320821009E-2</v>
      </c>
      <c r="L1178" s="10">
        <f t="shared" si="109"/>
        <v>1.414608532082101E-2</v>
      </c>
      <c r="M1178" s="10">
        <f t="shared" si="110"/>
        <v>4.1036253194888008</v>
      </c>
      <c r="N1178" s="23">
        <f t="shared" si="112"/>
        <v>3.5814649190981758</v>
      </c>
      <c r="O1178">
        <f t="shared" si="113"/>
        <v>1.1252602723339849E-3</v>
      </c>
      <c r="P1178" s="23"/>
    </row>
    <row r="1179" spans="1:16" x14ac:dyDescent="0.2">
      <c r="A1179" s="23"/>
      <c r="E1179">
        <v>290.42927551269503</v>
      </c>
      <c r="F1179">
        <v>4999.654296875</v>
      </c>
      <c r="G1179">
        <v>1.1590050318766999E-3</v>
      </c>
      <c r="H1179" s="1">
        <v>9.7935672538639394E-8</v>
      </c>
      <c r="I1179" s="30">
        <v>1.2269399999999999E-3</v>
      </c>
      <c r="J1179" s="21">
        <f t="shared" si="111"/>
        <v>2.4540496745282776E-7</v>
      </c>
      <c r="K1179" s="10">
        <f t="shared" si="108"/>
        <v>1.3781942972150808E-2</v>
      </c>
      <c r="L1179" s="10">
        <f t="shared" si="109"/>
        <v>1.4132942972150809E-2</v>
      </c>
      <c r="M1179" s="10">
        <f t="shared" si="110"/>
        <v>4.104620388263994</v>
      </c>
      <c r="N1179" s="23">
        <f t="shared" si="112"/>
        <v>3.5818476923411433</v>
      </c>
      <c r="O1179">
        <f t="shared" si="113"/>
        <v>1.0622480206877345E-3</v>
      </c>
      <c r="P1179" s="23"/>
    </row>
    <row r="1180" spans="1:16" x14ac:dyDescent="0.2">
      <c r="A1180" s="23"/>
      <c r="E1180">
        <v>290.76252746582003</v>
      </c>
      <c r="F1180">
        <v>4999.654296875</v>
      </c>
      <c r="G1180">
        <v>1.1578564553171801E-3</v>
      </c>
      <c r="H1180" s="1">
        <v>9.7806382865747497E-8</v>
      </c>
      <c r="I1180" s="30">
        <v>1.22579E-3</v>
      </c>
      <c r="J1180" s="21">
        <f t="shared" si="111"/>
        <v>2.4517495154938449E-7</v>
      </c>
      <c r="K1180" s="10">
        <f t="shared" si="108"/>
        <v>1.3769025279013433E-2</v>
      </c>
      <c r="L1180" s="10">
        <f t="shared" si="109"/>
        <v>1.4120025279013433E-2</v>
      </c>
      <c r="M1180" s="10">
        <f t="shared" si="110"/>
        <v>4.1055742380072164</v>
      </c>
      <c r="N1180" s="23">
        <f t="shared" si="112"/>
        <v>3.5822016885687407</v>
      </c>
      <c r="O1180">
        <f t="shared" si="113"/>
        <v>-4.8634768542452615E-4</v>
      </c>
      <c r="P1180" s="23"/>
    </row>
    <row r="1181" spans="1:16" x14ac:dyDescent="0.2">
      <c r="A1181" s="23"/>
      <c r="E1181">
        <v>291.09956359863298</v>
      </c>
      <c r="F1181">
        <v>4999.654296875</v>
      </c>
      <c r="G1181">
        <v>1.1565359684066201E-3</v>
      </c>
      <c r="H1181" s="1">
        <v>9.1422515876923706E-8</v>
      </c>
      <c r="I1181" s="30">
        <v>1.2244700000000001E-3</v>
      </c>
      <c r="J1181" s="21">
        <f t="shared" si="111"/>
        <v>2.4491093329499737E-7</v>
      </c>
      <c r="K1181" s="10">
        <f t="shared" si="108"/>
        <v>1.3754198013847052E-2</v>
      </c>
      <c r="L1181" s="10">
        <f t="shared" si="109"/>
        <v>1.4105198013847053E-2</v>
      </c>
      <c r="M1181" s="10">
        <f t="shared" si="110"/>
        <v>4.1060169863031817</v>
      </c>
      <c r="N1181" s="23">
        <f t="shared" si="112"/>
        <v>3.5820377718256426</v>
      </c>
      <c r="O1181">
        <f t="shared" si="113"/>
        <v>-1.2146354081748951E-3</v>
      </c>
      <c r="P1181" s="23"/>
    </row>
    <row r="1182" spans="1:16" x14ac:dyDescent="0.2">
      <c r="A1182" s="23"/>
      <c r="E1182">
        <v>291.44340515136702</v>
      </c>
      <c r="F1182">
        <v>4999.654296875</v>
      </c>
      <c r="G1182">
        <v>1.1551263397920101E-3</v>
      </c>
      <c r="H1182" s="1">
        <v>9.2085212434938298E-8</v>
      </c>
      <c r="I1182" s="30">
        <v>1.22305E-3</v>
      </c>
      <c r="J1182" s="21">
        <f t="shared" si="111"/>
        <v>2.4462691365770214E-7</v>
      </c>
      <c r="K1182" s="10">
        <f t="shared" si="108"/>
        <v>1.3738247471016552E-2</v>
      </c>
      <c r="L1182" s="10">
        <f t="shared" si="109"/>
        <v>1.4089247471016553E-2</v>
      </c>
      <c r="M1182" s="10">
        <f t="shared" si="110"/>
        <v>4.1062182589733505</v>
      </c>
      <c r="N1182" s="23">
        <f t="shared" si="112"/>
        <v>3.5816201297008901</v>
      </c>
      <c r="O1182">
        <f t="shared" si="113"/>
        <v>1.5179727834462747E-3</v>
      </c>
      <c r="P1182" s="23"/>
    </row>
    <row r="1183" spans="1:16" x14ac:dyDescent="0.2">
      <c r="A1183" s="23"/>
      <c r="E1183">
        <v>291.75679016113298</v>
      </c>
      <c r="F1183">
        <v>4999.654296875</v>
      </c>
      <c r="G1183">
        <v>1.1541002801208E-3</v>
      </c>
      <c r="H1183" s="1">
        <v>9.5338418257413403E-8</v>
      </c>
      <c r="I1183" s="30">
        <v>1.2220200000000001E-3</v>
      </c>
      <c r="J1183" s="21">
        <f t="shared" si="111"/>
        <v>2.4442089941374854E-7</v>
      </c>
      <c r="K1183" s="10">
        <f t="shared" si="108"/>
        <v>1.3726677711076118E-2</v>
      </c>
      <c r="L1183" s="10">
        <f t="shared" si="109"/>
        <v>1.4077677711076118E-2</v>
      </c>
      <c r="M1183" s="10">
        <f t="shared" si="110"/>
        <v>4.107258061906494</v>
      </c>
      <c r="N1183" s="23">
        <f t="shared" si="112"/>
        <v>3.5820958396164548</v>
      </c>
      <c r="O1183">
        <f t="shared" si="113"/>
        <v>-3.6784887493483214E-3</v>
      </c>
      <c r="P1183" s="23"/>
    </row>
    <row r="1184" spans="1:16" x14ac:dyDescent="0.2">
      <c r="A1184" s="23"/>
      <c r="E1184">
        <v>292.08578491210898</v>
      </c>
      <c r="F1184">
        <v>4999.654296875</v>
      </c>
      <c r="G1184">
        <v>1.1525026890723299E-3</v>
      </c>
      <c r="H1184" s="1">
        <v>8.3886831010039601E-8</v>
      </c>
      <c r="I1184" s="30">
        <v>1.2204200000000001E-3</v>
      </c>
      <c r="J1184" s="21">
        <f t="shared" si="111"/>
        <v>2.4410087728721868E-7</v>
      </c>
      <c r="K1184" s="10">
        <f t="shared" si="108"/>
        <v>1.3708705268450201E-2</v>
      </c>
      <c r="L1184" s="10">
        <f t="shared" si="109"/>
        <v>1.4059705268450202E-2</v>
      </c>
      <c r="M1184" s="10">
        <f t="shared" si="110"/>
        <v>4.1066400489681909</v>
      </c>
      <c r="N1184" s="23">
        <f t="shared" si="112"/>
        <v>3.580885636126395</v>
      </c>
      <c r="O1184">
        <f t="shared" si="113"/>
        <v>-1.5817713320033443E-4</v>
      </c>
      <c r="P1184" s="23"/>
    </row>
    <row r="1185" spans="1:16" x14ac:dyDescent="0.2">
      <c r="A1185" s="23"/>
      <c r="E1185">
        <v>292.40847778320301</v>
      </c>
      <c r="F1185">
        <v>4999.654296875</v>
      </c>
      <c r="G1185">
        <v>1.15128486543807E-3</v>
      </c>
      <c r="H1185" s="1">
        <v>1.06149195109165E-7</v>
      </c>
      <c r="I1185" s="30">
        <v>1.2191999999999999E-3</v>
      </c>
      <c r="J1185" s="21">
        <f t="shared" si="111"/>
        <v>2.4385686041573966E-7</v>
      </c>
      <c r="K1185" s="10">
        <f t="shared" si="108"/>
        <v>1.3695001280947939E-2</v>
      </c>
      <c r="L1185" s="10">
        <f t="shared" si="109"/>
        <v>1.4046001280947939E-2</v>
      </c>
      <c r="M1185" s="10">
        <f t="shared" si="110"/>
        <v>4.1071698535029064</v>
      </c>
      <c r="N1185" s="23">
        <f t="shared" si="112"/>
        <v>3.5808345934931411</v>
      </c>
      <c r="O1185">
        <f t="shared" si="113"/>
        <v>-6.2713217776054345E-4</v>
      </c>
      <c r="P1185" s="23"/>
    </row>
    <row r="1186" spans="1:16" x14ac:dyDescent="0.2">
      <c r="A1186" s="23"/>
      <c r="E1186">
        <v>292.72520446777298</v>
      </c>
      <c r="F1186">
        <v>4999.654296875</v>
      </c>
      <c r="G1186">
        <v>1.1500499309091399E-3</v>
      </c>
      <c r="H1186" s="1">
        <v>9.1744240626424898E-8</v>
      </c>
      <c r="I1186" s="30">
        <v>1.2179599999999999E-3</v>
      </c>
      <c r="J1186" s="21">
        <f t="shared" si="111"/>
        <v>2.4360884326767902E-7</v>
      </c>
      <c r="K1186" s="10">
        <f t="shared" si="108"/>
        <v>1.3681072637912853E-2</v>
      </c>
      <c r="L1186" s="10">
        <f t="shared" si="109"/>
        <v>1.4032072637912854E-2</v>
      </c>
      <c r="M1186" s="10">
        <f t="shared" si="110"/>
        <v>4.1075413320396832</v>
      </c>
      <c r="N1186" s="23">
        <f t="shared" si="112"/>
        <v>3.5806359639976919</v>
      </c>
      <c r="O1186">
        <f t="shared" si="113"/>
        <v>8.1661003817037176E-4</v>
      </c>
      <c r="P1186" s="23"/>
    </row>
    <row r="1187" spans="1:16" x14ac:dyDescent="0.2">
      <c r="A1187" s="23"/>
      <c r="E1187">
        <v>293.06837463378901</v>
      </c>
      <c r="F1187">
        <v>4999.654296875</v>
      </c>
      <c r="G1187">
        <v>1.1488647389964E-3</v>
      </c>
      <c r="H1187" s="1">
        <v>8.5170450403236697E-8</v>
      </c>
      <c r="I1187" s="30">
        <v>1.21677E-3</v>
      </c>
      <c r="J1187" s="21">
        <f t="shared" si="111"/>
        <v>2.433708268110725E-7</v>
      </c>
      <c r="K1187" s="10">
        <f t="shared" si="108"/>
        <v>1.3667705633709832E-2</v>
      </c>
      <c r="L1187" s="10">
        <f t="shared" si="109"/>
        <v>1.4018705633709832E-2</v>
      </c>
      <c r="M1187" s="10">
        <f t="shared" si="110"/>
        <v>4.1084392745408813</v>
      </c>
      <c r="N1187" s="23">
        <f t="shared" si="112"/>
        <v>3.5809162002000612</v>
      </c>
      <c r="O1187">
        <f t="shared" si="113"/>
        <v>4.8891600824995871E-4</v>
      </c>
      <c r="P1187" s="23"/>
    </row>
    <row r="1188" spans="1:16" x14ac:dyDescent="0.2">
      <c r="A1188" s="23"/>
      <c r="E1188">
        <v>293.40835571289102</v>
      </c>
      <c r="F1188">
        <v>4999.654296875</v>
      </c>
      <c r="G1188">
        <v>1.1476552494995599E-3</v>
      </c>
      <c r="H1188" s="1">
        <v>8.7308457380348995E-8</v>
      </c>
      <c r="I1188" s="30">
        <v>1.2155600000000001E-3</v>
      </c>
      <c r="J1188" s="21">
        <f t="shared" si="111"/>
        <v>2.4312881007788431E-7</v>
      </c>
      <c r="K1188" s="10">
        <f t="shared" si="108"/>
        <v>1.3654113973973984E-2</v>
      </c>
      <c r="L1188" s="10">
        <f t="shared" si="109"/>
        <v>1.4005113973973984E-2</v>
      </c>
      <c r="M1188" s="10">
        <f t="shared" si="110"/>
        <v>4.1092174626753399</v>
      </c>
      <c r="N1188" s="23">
        <f t="shared" si="112"/>
        <v>3.5810824223921363</v>
      </c>
      <c r="O1188">
        <f t="shared" si="113"/>
        <v>6.6069752317919118E-4</v>
      </c>
      <c r="P1188" s="23"/>
    </row>
    <row r="1189" spans="1:16" x14ac:dyDescent="0.2">
      <c r="A1189" s="23"/>
      <c r="E1189">
        <v>293.75706481933599</v>
      </c>
      <c r="F1189">
        <v>4999.654296875</v>
      </c>
      <c r="G1189">
        <v>1.14644300468125E-3</v>
      </c>
      <c r="H1189" s="1">
        <v>8.1978924256651405E-8</v>
      </c>
      <c r="I1189" s="30">
        <v>1.21434E-3</v>
      </c>
      <c r="J1189" s="21">
        <f t="shared" si="111"/>
        <v>2.4288479320640529E-7</v>
      </c>
      <c r="K1189" s="10">
        <f t="shared" si="108"/>
        <v>1.3640409986471721E-2</v>
      </c>
      <c r="L1189" s="10">
        <f t="shared" si="109"/>
        <v>1.3991409986471722E-2</v>
      </c>
      <c r="M1189" s="10">
        <f t="shared" si="110"/>
        <v>4.1100755303098788</v>
      </c>
      <c r="N1189" s="23">
        <f t="shared" si="112"/>
        <v>3.5813128136350745</v>
      </c>
      <c r="O1189">
        <f t="shared" si="113"/>
        <v>5.6294460714509571E-4</v>
      </c>
      <c r="P1189" s="23"/>
    </row>
    <row r="1190" spans="1:16" x14ac:dyDescent="0.2">
      <c r="A1190" s="23"/>
      <c r="E1190">
        <v>294.09228515625</v>
      </c>
      <c r="F1190">
        <v>4999.654296875</v>
      </c>
      <c r="G1190">
        <v>1.1452576273785701E-3</v>
      </c>
      <c r="H1190" s="1">
        <v>9.1579773252309794E-8</v>
      </c>
      <c r="I1190" s="30">
        <v>1.21316E-3</v>
      </c>
      <c r="J1190" s="21">
        <f t="shared" si="111"/>
        <v>2.4264877688808951E-7</v>
      </c>
      <c r="K1190" s="10">
        <f t="shared" si="108"/>
        <v>1.3627155310035107E-2</v>
      </c>
      <c r="L1190" s="10">
        <f t="shared" si="109"/>
        <v>1.3978155310035108E-2</v>
      </c>
      <c r="M1190" s="10">
        <f t="shared" si="110"/>
        <v>4.1108676373971953</v>
      </c>
      <c r="N1190" s="23">
        <f t="shared" si="112"/>
        <v>3.5815015241159456</v>
      </c>
      <c r="O1190">
        <f t="shared" si="113"/>
        <v>3.9643517426930384E-4</v>
      </c>
      <c r="P1190" s="23"/>
    </row>
    <row r="1191" spans="1:16" x14ac:dyDescent="0.2">
      <c r="A1191" s="23"/>
      <c r="E1191">
        <v>294.42913818359398</v>
      </c>
      <c r="F1191">
        <v>4999.654296875</v>
      </c>
      <c r="G1191">
        <v>1.1440636359343101E-3</v>
      </c>
      <c r="H1191" s="1">
        <v>7.8244437343920304E-8</v>
      </c>
      <c r="I1191" s="30">
        <v>1.21196E-3</v>
      </c>
      <c r="J1191" s="21">
        <f t="shared" si="111"/>
        <v>2.4240876029319216E-7</v>
      </c>
      <c r="K1191" s="10">
        <f t="shared" si="108"/>
        <v>1.3613675978065672E-2</v>
      </c>
      <c r="L1191" s="10">
        <f t="shared" si="109"/>
        <v>1.3964675978065673E-2</v>
      </c>
      <c r="M1191" s="10">
        <f t="shared" si="110"/>
        <v>4.1116075132350129</v>
      </c>
      <c r="N1191" s="23">
        <f t="shared" si="112"/>
        <v>3.5816350645045438</v>
      </c>
      <c r="O1191">
        <f t="shared" si="113"/>
        <v>-1.2322987601207957E-3</v>
      </c>
      <c r="P1191" s="23"/>
    </row>
    <row r="1192" spans="1:16" x14ac:dyDescent="0.2">
      <c r="A1192" s="23"/>
      <c r="E1192">
        <v>294.74794006347702</v>
      </c>
      <c r="F1192">
        <v>4999.654296875</v>
      </c>
      <c r="G1192">
        <v>1.1427661026491801E-3</v>
      </c>
      <c r="H1192" s="1">
        <v>9.4498614951870897E-8</v>
      </c>
      <c r="I1192" s="30">
        <v>1.2106700000000001E-3</v>
      </c>
      <c r="J1192" s="21">
        <f t="shared" si="111"/>
        <v>2.4215074245367749E-7</v>
      </c>
      <c r="K1192" s="10">
        <f t="shared" si="108"/>
        <v>1.3599185696198527E-2</v>
      </c>
      <c r="L1192" s="10">
        <f t="shared" si="109"/>
        <v>1.3950185696198528E-2</v>
      </c>
      <c r="M1192" s="10">
        <f t="shared" si="110"/>
        <v>4.1117884974574981</v>
      </c>
      <c r="N1192" s="23">
        <f t="shared" si="112"/>
        <v>3.5812422053432398</v>
      </c>
      <c r="O1192">
        <f t="shared" si="113"/>
        <v>-1.0295137299172172E-4</v>
      </c>
      <c r="P1192" s="23"/>
    </row>
    <row r="1193" spans="1:16" x14ac:dyDescent="0.2">
      <c r="A1193" s="23"/>
      <c r="E1193">
        <v>295.07795715332003</v>
      </c>
      <c r="F1193">
        <v>4999.654296875</v>
      </c>
      <c r="G1193">
        <v>1.14154943203018E-3</v>
      </c>
      <c r="H1193" s="1">
        <v>1.08792586813813E-7</v>
      </c>
      <c r="I1193" s="30">
        <v>1.2094499999999999E-3</v>
      </c>
      <c r="J1193" s="21">
        <f t="shared" si="111"/>
        <v>2.4190672558219847E-7</v>
      </c>
      <c r="K1193" s="10">
        <f t="shared" si="108"/>
        <v>1.3585481708696267E-2</v>
      </c>
      <c r="L1193" s="10">
        <f t="shared" si="109"/>
        <v>1.3936481708696267E-2</v>
      </c>
      <c r="M1193" s="10">
        <f t="shared" si="110"/>
        <v>4.1123485525067052</v>
      </c>
      <c r="N1193" s="23">
        <f t="shared" si="112"/>
        <v>3.5812082296307297</v>
      </c>
      <c r="O1193">
        <f t="shared" si="113"/>
        <v>5.2708148611110568E-4</v>
      </c>
      <c r="P1193" s="23"/>
    </row>
    <row r="1194" spans="1:16" x14ac:dyDescent="0.2">
      <c r="A1194" s="23"/>
      <c r="E1194">
        <v>295.40951538085898</v>
      </c>
      <c r="F1194">
        <v>4999.654296875</v>
      </c>
      <c r="G1194">
        <v>1.14040186075378E-3</v>
      </c>
      <c r="H1194" s="1">
        <v>8.8435356029570494E-8</v>
      </c>
      <c r="I1194" s="30">
        <v>1.2082900000000001E-3</v>
      </c>
      <c r="J1194" s="21">
        <f t="shared" si="111"/>
        <v>2.4167470954046436E-7</v>
      </c>
      <c r="K1194" s="10">
        <f t="shared" si="108"/>
        <v>1.3572451687792478E-2</v>
      </c>
      <c r="L1194" s="10">
        <f t="shared" si="109"/>
        <v>1.3923451687792479E-2</v>
      </c>
      <c r="M1194" s="10">
        <f t="shared" si="110"/>
        <v>4.1131201155195791</v>
      </c>
      <c r="N1194" s="23">
        <f t="shared" si="112"/>
        <v>3.5813829878340333</v>
      </c>
      <c r="O1194">
        <f t="shared" si="113"/>
        <v>1.5904910507673369E-4</v>
      </c>
      <c r="P1194" s="23"/>
    </row>
    <row r="1195" spans="1:16" x14ac:dyDescent="0.2">
      <c r="A1195" s="23"/>
      <c r="E1195">
        <v>295.75938415527298</v>
      </c>
      <c r="F1195">
        <v>4999.654296875</v>
      </c>
      <c r="G1195">
        <v>1.1391416699869099E-3</v>
      </c>
      <c r="H1195" s="1">
        <v>9.1944018656681898E-8</v>
      </c>
      <c r="I1195" s="30">
        <v>1.20703E-3</v>
      </c>
      <c r="J1195" s="21">
        <f t="shared" si="111"/>
        <v>2.4142269211582209E-7</v>
      </c>
      <c r="K1195" s="10">
        <f t="shared" si="108"/>
        <v>1.3558298389224569E-2</v>
      </c>
      <c r="L1195" s="10">
        <f t="shared" si="109"/>
        <v>1.390929838922457E-2</v>
      </c>
      <c r="M1195" s="10">
        <f t="shared" si="110"/>
        <v>4.1138055256289894</v>
      </c>
      <c r="N1195" s="23">
        <f t="shared" si="112"/>
        <v>3.5814386341494981</v>
      </c>
      <c r="O1195">
        <f t="shared" si="113"/>
        <v>-5.6331841921117656E-4</v>
      </c>
      <c r="P1195" s="23"/>
    </row>
    <row r="1196" spans="1:16" x14ac:dyDescent="0.2">
      <c r="A1196" s="23"/>
      <c r="E1196">
        <v>296.09269714355497</v>
      </c>
      <c r="F1196">
        <v>4999.654296875</v>
      </c>
      <c r="G1196">
        <v>1.1378711133133801E-3</v>
      </c>
      <c r="H1196" s="1">
        <v>9.7477250214247098E-8</v>
      </c>
      <c r="I1196" s="30">
        <v>1.2057599999999999E-3</v>
      </c>
      <c r="J1196" s="21">
        <f t="shared" si="111"/>
        <v>2.4116867455288899E-7</v>
      </c>
      <c r="K1196" s="10">
        <f t="shared" si="108"/>
        <v>1.3544032762890245E-2</v>
      </c>
      <c r="L1196" s="10">
        <f t="shared" si="109"/>
        <v>1.3895032762890246E-2</v>
      </c>
      <c r="M1196" s="10">
        <f t="shared" si="110"/>
        <v>4.1142177276622354</v>
      </c>
      <c r="N1196" s="23">
        <f t="shared" si="112"/>
        <v>3.5812508728038366</v>
      </c>
      <c r="O1196">
        <f t="shared" si="113"/>
        <v>1.0861174688707839E-3</v>
      </c>
      <c r="P1196" s="23"/>
    </row>
    <row r="1197" spans="1:16" x14ac:dyDescent="0.2">
      <c r="A1197" s="23"/>
      <c r="E1197">
        <v>296.41328430175798</v>
      </c>
      <c r="F1197">
        <v>4999.654296875</v>
      </c>
      <c r="G1197">
        <v>1.1368166363470999E-3</v>
      </c>
      <c r="H1197" s="1">
        <v>8.1393940844190306E-8</v>
      </c>
      <c r="I1197" s="30">
        <v>1.2047E-3</v>
      </c>
      <c r="J1197" s="21">
        <f t="shared" si="111"/>
        <v>2.4095665989406298E-7</v>
      </c>
      <c r="K1197" s="10">
        <f t="shared" si="108"/>
        <v>1.3532126019650577E-2</v>
      </c>
      <c r="L1197" s="10">
        <f t="shared" si="109"/>
        <v>1.3883126019650577E-2</v>
      </c>
      <c r="M1197" s="10">
        <f t="shared" si="110"/>
        <v>4.1151429798598205</v>
      </c>
      <c r="N1197" s="23">
        <f t="shared" si="112"/>
        <v>3.5815990681166565</v>
      </c>
      <c r="O1197">
        <f t="shared" si="113"/>
        <v>-2.5810057614971504E-3</v>
      </c>
      <c r="P1197" s="23"/>
    </row>
    <row r="1198" spans="1:16" x14ac:dyDescent="0.2">
      <c r="A1198" s="23"/>
      <c r="E1198">
        <v>296.73832702636702</v>
      </c>
      <c r="F1198">
        <v>4999.654296875</v>
      </c>
      <c r="G1198">
        <v>1.1353909295294901E-3</v>
      </c>
      <c r="H1198" s="1">
        <v>8.3691414358187401E-8</v>
      </c>
      <c r="I1198" s="30">
        <v>1.20327E-3</v>
      </c>
      <c r="J1198" s="21">
        <f t="shared" si="111"/>
        <v>2.4067064011847692E-7</v>
      </c>
      <c r="K1198" s="10">
        <f t="shared" si="108"/>
        <v>1.3516063149053664E-2</v>
      </c>
      <c r="L1198" s="10">
        <f t="shared" si="109"/>
        <v>1.3867063149053664E-2</v>
      </c>
      <c r="M1198" s="10">
        <f t="shared" si="110"/>
        <v>4.1148891196191686</v>
      </c>
      <c r="N1198" s="23">
        <f t="shared" si="112"/>
        <v>3.5807601309717079</v>
      </c>
      <c r="O1198">
        <f t="shared" si="113"/>
        <v>2.1102698938798652E-3</v>
      </c>
      <c r="P1198" s="23"/>
    </row>
    <row r="1199" spans="1:16" x14ac:dyDescent="0.2">
      <c r="A1199" s="23"/>
      <c r="E1199">
        <v>297.07347106933599</v>
      </c>
      <c r="F1199">
        <v>4999.654296875</v>
      </c>
      <c r="G1199">
        <v>1.1343929091645699E-3</v>
      </c>
      <c r="H1199" s="1">
        <v>8.5306921943947098E-8</v>
      </c>
      <c r="I1199" s="30">
        <v>1.2022700000000001E-3</v>
      </c>
      <c r="J1199" s="21">
        <f t="shared" si="111"/>
        <v>2.4047062628939582E-7</v>
      </c>
      <c r="K1199" s="10">
        <f t="shared" si="108"/>
        <v>1.350483037241247E-2</v>
      </c>
      <c r="L1199" s="10">
        <f t="shared" si="109"/>
        <v>1.385583037241247E-2</v>
      </c>
      <c r="M1199" s="10">
        <f t="shared" si="110"/>
        <v>4.1161996232805027</v>
      </c>
      <c r="N1199" s="23">
        <f t="shared" si="112"/>
        <v>3.5814673753556985</v>
      </c>
      <c r="O1199">
        <f t="shared" si="113"/>
        <v>1.1307668892580785E-4</v>
      </c>
      <c r="P1199" s="23"/>
    </row>
    <row r="1200" spans="1:16" x14ac:dyDescent="0.2">
      <c r="A1200" s="23"/>
      <c r="E1200">
        <v>297.42594909667997</v>
      </c>
      <c r="F1200">
        <v>4999.654296875</v>
      </c>
      <c r="G1200">
        <v>1.1331355722717601E-3</v>
      </c>
      <c r="H1200" s="1">
        <v>9.3321324313297903E-8</v>
      </c>
      <c r="I1200" s="30">
        <v>1.20101E-3</v>
      </c>
      <c r="J1200" s="21">
        <f t="shared" si="111"/>
        <v>2.4021860886475351E-7</v>
      </c>
      <c r="K1200" s="10">
        <f t="shared" si="108"/>
        <v>1.3490677073844557E-2</v>
      </c>
      <c r="L1200" s="10">
        <f t="shared" si="109"/>
        <v>1.3841677073844557E-2</v>
      </c>
      <c r="M1200" s="10">
        <f t="shared" si="110"/>
        <v>4.1168739407779738</v>
      </c>
      <c r="N1200" s="23">
        <f t="shared" si="112"/>
        <v>3.5815072324039496</v>
      </c>
      <c r="O1200">
        <f t="shared" si="113"/>
        <v>8.4737645336476711E-4</v>
      </c>
      <c r="P1200" s="23"/>
    </row>
    <row r="1201" spans="1:16" x14ac:dyDescent="0.2">
      <c r="A1201" s="23"/>
      <c r="E1201">
        <v>297.77255249023398</v>
      </c>
      <c r="F1201">
        <v>4999.654296875</v>
      </c>
      <c r="G1201">
        <v>1.1319834081037899E-3</v>
      </c>
      <c r="H1201" s="1">
        <v>9.1410262317576204E-8</v>
      </c>
      <c r="I1201" s="30">
        <v>1.1998499999999999E-3</v>
      </c>
      <c r="J1201" s="21">
        <f t="shared" si="111"/>
        <v>2.399865928230194E-7</v>
      </c>
      <c r="K1201" s="10">
        <f t="shared" si="108"/>
        <v>1.3477647052940769E-2</v>
      </c>
      <c r="L1201" s="10">
        <f t="shared" si="109"/>
        <v>1.3828647052940769E-2</v>
      </c>
      <c r="M1201" s="10">
        <f t="shared" si="110"/>
        <v>4.1177915304407247</v>
      </c>
      <c r="N1201" s="23">
        <f t="shared" si="112"/>
        <v>3.5818009359583036</v>
      </c>
      <c r="O1201">
        <f t="shared" si="113"/>
        <v>2.7590217301377091E-4</v>
      </c>
      <c r="P1201" s="23"/>
    </row>
    <row r="1202" spans="1:16" x14ac:dyDescent="0.2">
      <c r="A1202" s="23"/>
      <c r="E1202">
        <v>298.09164428710898</v>
      </c>
      <c r="F1202">
        <v>4999.654296875</v>
      </c>
      <c r="G1202">
        <v>1.1308650458710201E-3</v>
      </c>
      <c r="H1202" s="1">
        <v>1.0055635184844201E-7</v>
      </c>
      <c r="I1202" s="30">
        <v>1.1987300000000001E-3</v>
      </c>
      <c r="J1202" s="21">
        <f t="shared" si="111"/>
        <v>2.3976257733444853E-7</v>
      </c>
      <c r="K1202" s="10">
        <f t="shared" si="108"/>
        <v>1.3465066343102629E-2</v>
      </c>
      <c r="L1202" s="10">
        <f t="shared" si="109"/>
        <v>1.381606634310263E-2</v>
      </c>
      <c r="M1202" s="10">
        <f t="shared" si="110"/>
        <v>4.1184539337952479</v>
      </c>
      <c r="N1202" s="23">
        <f t="shared" si="112"/>
        <v>3.5818889740784523</v>
      </c>
      <c r="O1202">
        <f t="shared" si="113"/>
        <v>-2.7312720989301777E-3</v>
      </c>
      <c r="P1202" s="23"/>
    </row>
    <row r="1203" spans="1:16" x14ac:dyDescent="0.2">
      <c r="A1203" s="23"/>
      <c r="E1203">
        <v>298.42350769042997</v>
      </c>
      <c r="F1203">
        <v>4999.654296875</v>
      </c>
      <c r="G1203">
        <v>1.12940180137421E-3</v>
      </c>
      <c r="H1203" s="1">
        <v>1.0525102848519701E-7</v>
      </c>
      <c r="I1203" s="30">
        <v>1.1972700000000001E-3</v>
      </c>
      <c r="J1203" s="21">
        <f t="shared" si="111"/>
        <v>2.3947055714399006E-7</v>
      </c>
      <c r="K1203" s="10">
        <f t="shared" si="108"/>
        <v>1.3448666489206482E-2</v>
      </c>
      <c r="L1203" s="10">
        <f t="shared" si="109"/>
        <v>1.3799666489206483E-2</v>
      </c>
      <c r="M1203" s="10">
        <f t="shared" si="110"/>
        <v>4.1181448786670796</v>
      </c>
      <c r="N1203" s="23">
        <f t="shared" si="112"/>
        <v>3.5809825648243057</v>
      </c>
      <c r="O1203">
        <f t="shared" si="113"/>
        <v>-5.8040057476216648E-4</v>
      </c>
      <c r="P1203" s="23"/>
    </row>
    <row r="1204" spans="1:16" x14ac:dyDescent="0.2">
      <c r="A1204" s="23"/>
      <c r="E1204">
        <v>298.74627685546898</v>
      </c>
      <c r="F1204">
        <v>4999.654296875</v>
      </c>
      <c r="G1204">
        <v>1.1281999491856399E-3</v>
      </c>
      <c r="H1204" s="1">
        <v>1.3038384563345201E-7</v>
      </c>
      <c r="I1204" s="30">
        <v>1.1960600000000001E-3</v>
      </c>
      <c r="J1204" s="21">
        <f t="shared" si="111"/>
        <v>2.3922854041080188E-7</v>
      </c>
      <c r="K1204" s="10">
        <f t="shared" si="108"/>
        <v>1.3435074829470633E-2</v>
      </c>
      <c r="L1204" s="10">
        <f t="shared" si="109"/>
        <v>1.3786074829470633E-2</v>
      </c>
      <c r="M1204" s="10">
        <f t="shared" si="110"/>
        <v>4.1185385277552458</v>
      </c>
      <c r="N1204" s="23">
        <f t="shared" si="112"/>
        <v>3.5807952294154015</v>
      </c>
      <c r="O1204">
        <f t="shared" si="113"/>
        <v>-4.027242389489552E-3</v>
      </c>
      <c r="P1204" s="23"/>
    </row>
    <row r="1205" spans="1:16" x14ac:dyDescent="0.2">
      <c r="A1205" s="23"/>
      <c r="E1205">
        <v>299.07984924316401</v>
      </c>
      <c r="F1205">
        <v>4999.654296875</v>
      </c>
      <c r="G1205">
        <v>1.1266061670194599E-3</v>
      </c>
      <c r="H1205" s="1">
        <v>1.4720334190403299E-7</v>
      </c>
      <c r="I1205" s="30">
        <v>1.19447E-3</v>
      </c>
      <c r="J1205" s="21">
        <f t="shared" si="111"/>
        <v>2.3891051842256281E-7</v>
      </c>
      <c r="K1205" s="10">
        <f t="shared" si="108"/>
        <v>1.3417214714611127E-2</v>
      </c>
      <c r="L1205" s="10">
        <f t="shared" si="109"/>
        <v>1.3768214714611128E-2</v>
      </c>
      <c r="M1205" s="10">
        <f t="shared" si="110"/>
        <v>4.1177955811934082</v>
      </c>
      <c r="N1205" s="23">
        <f t="shared" si="112"/>
        <v>3.5794518525557129</v>
      </c>
      <c r="O1205">
        <f t="shared" si="113"/>
        <v>5.8999982698295099E-4</v>
      </c>
      <c r="P1205" s="23"/>
    </row>
    <row r="1206" spans="1:16" x14ac:dyDescent="0.2">
      <c r="A1206" s="23"/>
      <c r="E1206">
        <v>299.35469055175798</v>
      </c>
      <c r="F1206">
        <v>4999.654296875</v>
      </c>
      <c r="G1206">
        <v>1.1256825541768501E-3</v>
      </c>
      <c r="H1206" s="1">
        <v>1.3464950102612299E-7</v>
      </c>
      <c r="I1206" s="30">
        <v>1.1935400000000001E-3</v>
      </c>
      <c r="J1206" s="21">
        <f t="shared" si="111"/>
        <v>2.3872450556151735E-7</v>
      </c>
      <c r="K1206" s="10">
        <f t="shared" si="108"/>
        <v>1.3406768232334814E-2</v>
      </c>
      <c r="L1206" s="10">
        <f t="shared" si="109"/>
        <v>1.3757768232334815E-2</v>
      </c>
      <c r="M1206" s="10">
        <f t="shared" si="110"/>
        <v>4.1184524518733951</v>
      </c>
      <c r="N1206" s="23">
        <f t="shared" si="112"/>
        <v>3.5796140088802311</v>
      </c>
      <c r="O1206">
        <f t="shared" si="113"/>
        <v>6.4921138038833673E-4</v>
      </c>
      <c r="P1206" s="23"/>
    </row>
    <row r="1207" spans="1:16" x14ac:dyDescent="0.2">
      <c r="A1207" s="23"/>
      <c r="E1207">
        <v>299.52725219726602</v>
      </c>
      <c r="F1207">
        <v>4999.654296875</v>
      </c>
      <c r="G1207">
        <v>1.12510605492721E-3</v>
      </c>
      <c r="H1207" s="1">
        <v>1.5755755331168799E-7</v>
      </c>
      <c r="I1207" s="30">
        <v>1.1929600000000001E-3</v>
      </c>
      <c r="J1207" s="21">
        <f t="shared" si="111"/>
        <v>2.3860849754065027E-7</v>
      </c>
      <c r="K1207" s="10">
        <f t="shared" si="108"/>
        <v>1.3400253221882919E-2</v>
      </c>
      <c r="L1207" s="10">
        <f t="shared" si="109"/>
        <v>1.375125322188292E-2</v>
      </c>
      <c r="M1207" s="10">
        <f t="shared" si="110"/>
        <v>4.1188750918193922</v>
      </c>
      <c r="N1207" s="23">
        <f t="shared" si="112"/>
        <v>3.5797260378643134</v>
      </c>
      <c r="O1207">
        <f t="shared" si="113"/>
        <v>-1.2602919695439243E-2</v>
      </c>
      <c r="P1207" s="23"/>
    </row>
    <row r="1208" spans="1:16" x14ac:dyDescent="0.2">
      <c r="A1208" s="23"/>
      <c r="E1208">
        <v>299.64376831054699</v>
      </c>
      <c r="F1208">
        <v>4999.654296875</v>
      </c>
      <c r="G1208">
        <v>1.1242554516159801E-3</v>
      </c>
      <c r="H1208" s="1">
        <v>1.3887193127318299E-7</v>
      </c>
      <c r="I1208" s="30">
        <v>1.1921099999999999E-3</v>
      </c>
      <c r="J1208" s="21">
        <f t="shared" si="111"/>
        <v>2.3843848578593129E-7</v>
      </c>
      <c r="K1208" s="10">
        <f t="shared" si="108"/>
        <v>1.3390705361737901E-2</v>
      </c>
      <c r="L1208" s="10">
        <f t="shared" si="109"/>
        <v>1.3741705361737902E-2</v>
      </c>
      <c r="M1208" s="10">
        <f t="shared" si="110"/>
        <v>4.117616377604393</v>
      </c>
      <c r="N1208" s="23">
        <f t="shared" si="112"/>
        <v>3.5782575946454087</v>
      </c>
      <c r="O1208">
        <f t="shared" si="113"/>
        <v>-1.2526251156192761E-2</v>
      </c>
      <c r="P1208" s="23"/>
    </row>
    <row r="1209" spans="1:16" x14ac:dyDescent="0.2">
      <c r="A1209" s="23"/>
      <c r="E1209">
        <v>299.72219848632801</v>
      </c>
      <c r="F1209">
        <v>4999.654296875</v>
      </c>
      <c r="G1209">
        <v>1.12368316512471E-3</v>
      </c>
      <c r="H1209" s="1">
        <v>1.56499109142118E-7</v>
      </c>
      <c r="I1209" s="30">
        <v>1.19154E-3</v>
      </c>
      <c r="J1209" s="21">
        <f t="shared" si="111"/>
        <v>2.3832447790335505E-7</v>
      </c>
      <c r="K1209" s="10">
        <f t="shared" si="108"/>
        <v>1.3384302679052419E-2</v>
      </c>
      <c r="L1209" s="10">
        <f t="shared" si="109"/>
        <v>1.373530267905242E-2</v>
      </c>
      <c r="M1209" s="10">
        <f t="shared" si="110"/>
        <v>4.116775115840742</v>
      </c>
      <c r="N1209" s="23">
        <f t="shared" si="112"/>
        <v>3.5772751585653513</v>
      </c>
      <c r="O1209">
        <f t="shared" si="113"/>
        <v>-1.6765029986469438E-2</v>
      </c>
      <c r="P1209" s="23"/>
    </row>
    <row r="1210" spans="1:16" x14ac:dyDescent="0.2">
      <c r="A1210" s="23"/>
      <c r="E1210">
        <v>299.77616882324202</v>
      </c>
      <c r="F1210">
        <v>4999.654296875</v>
      </c>
      <c r="G1210">
        <v>1.1232265614275201E-3</v>
      </c>
      <c r="H1210" s="1">
        <v>1.8049028649944401E-7</v>
      </c>
      <c r="I1210" s="30">
        <v>1.19108E-3</v>
      </c>
      <c r="J1210" s="21">
        <f t="shared" si="111"/>
        <v>2.3823247154197771E-7</v>
      </c>
      <c r="K1210" s="10">
        <f t="shared" si="108"/>
        <v>1.3379135601797468E-2</v>
      </c>
      <c r="L1210" s="10">
        <f t="shared" si="109"/>
        <v>1.3730135601797469E-2</v>
      </c>
      <c r="M1210" s="10">
        <f t="shared" si="110"/>
        <v>4.1159674481304434</v>
      </c>
      <c r="N1210" s="23">
        <f t="shared" si="112"/>
        <v>3.5763703442486081</v>
      </c>
      <c r="O1210">
        <f t="shared" si="113"/>
        <v>3.0532633775137014E-3</v>
      </c>
      <c r="P1210" s="23"/>
    </row>
    <row r="1211" spans="1:16" x14ac:dyDescent="0.2">
      <c r="A1211" s="23"/>
      <c r="E1211">
        <v>299.81790161132801</v>
      </c>
      <c r="F1211">
        <v>4999.654296875</v>
      </c>
      <c r="G1211">
        <v>1.1231160861986599E-3</v>
      </c>
      <c r="H1211" s="1">
        <v>1.78525705560106E-7</v>
      </c>
      <c r="I1211" s="30">
        <v>1.19097E-3</v>
      </c>
      <c r="J1211" s="21">
        <f t="shared" si="111"/>
        <v>2.3821047002077877E-7</v>
      </c>
      <c r="K1211" s="10">
        <f t="shared" si="108"/>
        <v>1.3377899996366936E-2</v>
      </c>
      <c r="L1211" s="10">
        <f t="shared" si="109"/>
        <v>1.3728899996366936E-2</v>
      </c>
      <c r="M1211" s="10">
        <f t="shared" si="110"/>
        <v>4.1161699883425031</v>
      </c>
      <c r="N1211" s="23">
        <f t="shared" si="112"/>
        <v>3.5764977654421126</v>
      </c>
      <c r="O1211">
        <f t="shared" si="113"/>
        <v>-8.6570773891181257E-3</v>
      </c>
      <c r="P1211" s="23"/>
    </row>
    <row r="1212" spans="1:16" x14ac:dyDescent="0.2">
      <c r="A1212" s="23"/>
      <c r="E1212">
        <v>299.85389709472702</v>
      </c>
      <c r="F1212">
        <v>4999.654296875</v>
      </c>
      <c r="G1212">
        <v>1.12288913012411E-3</v>
      </c>
      <c r="H1212" s="1">
        <v>1.8071998821403199E-7</v>
      </c>
      <c r="I1212" s="30">
        <v>1.19075E-3</v>
      </c>
      <c r="J1212" s="21">
        <f t="shared" si="111"/>
        <v>2.3816646697838093E-7</v>
      </c>
      <c r="K1212" s="10">
        <f t="shared" si="108"/>
        <v>1.3375428785505874E-2</v>
      </c>
      <c r="L1212" s="10">
        <f t="shared" si="109"/>
        <v>1.3726428785505874E-2</v>
      </c>
      <c r="M1212" s="10">
        <f t="shared" si="110"/>
        <v>4.1159231645271772</v>
      </c>
      <c r="N1212" s="23">
        <f t="shared" si="112"/>
        <v>3.5761861497566687</v>
      </c>
      <c r="O1212">
        <f t="shared" si="113"/>
        <v>1.1926428785505875E-2</v>
      </c>
      <c r="P1212" s="23"/>
    </row>
    <row r="1213" spans="1:16" x14ac:dyDescent="0.2">
      <c r="A1213" s="23"/>
      <c r="E1213"/>
      <c r="F1213"/>
      <c r="G1213" s="1"/>
      <c r="H1213" s="1"/>
      <c r="I1213" s="30"/>
      <c r="J1213" s="21"/>
      <c r="K1213" s="10"/>
      <c r="L1213" s="10"/>
      <c r="M1213" s="10"/>
      <c r="N1213" s="23"/>
      <c r="P1213" s="23"/>
    </row>
    <row r="1214" spans="1:16" x14ac:dyDescent="0.2">
      <c r="A1214" s="23"/>
      <c r="G1214" s="17"/>
      <c r="H1214" s="17"/>
      <c r="I1214" s="22"/>
      <c r="J1214" s="21"/>
      <c r="K1214" s="10"/>
      <c r="L1214" s="10"/>
      <c r="M1214" s="10"/>
      <c r="N1214" s="23"/>
      <c r="P1214" s="23"/>
    </row>
    <row r="1215" spans="1:16" x14ac:dyDescent="0.2">
      <c r="A1215" s="23"/>
      <c r="G1215" s="17"/>
      <c r="H1215" s="17"/>
      <c r="I1215" s="22"/>
      <c r="J1215" s="21"/>
      <c r="K1215" s="10"/>
      <c r="L1215" s="10"/>
      <c r="M1215" s="10"/>
      <c r="N1215" s="23"/>
      <c r="P1215" s="23"/>
    </row>
    <row r="1216" spans="1:16" x14ac:dyDescent="0.2">
      <c r="A1216" s="23"/>
      <c r="G1216" s="17"/>
      <c r="H1216" s="17"/>
      <c r="I1216" s="22"/>
      <c r="J1216" s="21"/>
      <c r="K1216" s="10"/>
      <c r="L1216" s="10"/>
      <c r="M1216" s="10"/>
      <c r="N1216" s="23"/>
      <c r="P1216" s="23"/>
    </row>
    <row r="1217" spans="1:16" x14ac:dyDescent="0.2">
      <c r="A1217" s="23"/>
      <c r="G1217" s="17"/>
      <c r="H1217" s="17"/>
      <c r="I1217" s="22"/>
      <c r="J1217" s="21"/>
      <c r="K1217" s="10"/>
      <c r="L1217" s="10"/>
      <c r="M1217" s="10"/>
      <c r="N1217" s="23"/>
      <c r="P1217" s="23"/>
    </row>
    <row r="1218" spans="1:16" x14ac:dyDescent="0.2">
      <c r="A1218" s="23"/>
      <c r="G1218" s="17"/>
      <c r="H1218" s="17"/>
      <c r="I1218" s="22"/>
      <c r="J1218" s="21"/>
      <c r="K1218" s="10"/>
      <c r="L1218" s="10"/>
      <c r="M1218" s="10"/>
      <c r="N1218" s="23"/>
      <c r="P1218" s="23"/>
    </row>
    <row r="1219" spans="1:16" x14ac:dyDescent="0.2">
      <c r="A1219" s="23"/>
      <c r="G1219" s="17"/>
      <c r="H1219" s="17"/>
      <c r="I1219" s="22"/>
      <c r="J1219" s="21"/>
      <c r="K1219" s="10"/>
      <c r="L1219" s="10"/>
      <c r="M1219" s="10"/>
      <c r="N1219" s="23"/>
      <c r="P1219" s="23"/>
    </row>
    <row r="1220" spans="1:16" x14ac:dyDescent="0.2">
      <c r="A1220" s="23"/>
      <c r="G1220" s="17"/>
      <c r="H1220" s="17"/>
      <c r="I1220" s="22"/>
      <c r="J1220" s="21"/>
      <c r="K1220" s="10"/>
      <c r="L1220" s="10"/>
      <c r="M1220" s="10"/>
      <c r="N1220" s="23"/>
      <c r="P1220" s="23"/>
    </row>
    <row r="1221" spans="1:16" x14ac:dyDescent="0.2">
      <c r="A1221" s="23"/>
      <c r="G1221" s="17"/>
      <c r="H1221" s="17"/>
      <c r="I1221" s="22"/>
      <c r="J1221" s="21"/>
      <c r="K1221" s="10"/>
      <c r="L1221" s="10"/>
      <c r="M1221" s="10"/>
      <c r="N1221" s="23"/>
      <c r="P1221" s="23"/>
    </row>
    <row r="1222" spans="1:16" x14ac:dyDescent="0.2">
      <c r="A1222" s="23"/>
      <c r="G1222" s="17"/>
      <c r="H1222" s="17"/>
      <c r="I1222" s="22"/>
      <c r="J1222" s="21"/>
      <c r="K1222" s="10"/>
      <c r="L1222" s="10"/>
      <c r="M1222" s="10"/>
      <c r="N1222" s="23"/>
      <c r="P1222" s="23"/>
    </row>
    <row r="1223" spans="1:16" x14ac:dyDescent="0.2">
      <c r="A1223" s="23"/>
      <c r="G1223" s="17"/>
      <c r="H1223" s="17"/>
      <c r="I1223" s="22"/>
      <c r="J1223" s="21"/>
      <c r="K1223" s="10"/>
      <c r="L1223" s="10"/>
      <c r="M1223" s="10"/>
      <c r="N1223" s="23"/>
      <c r="P1223" s="23"/>
    </row>
    <row r="1224" spans="1:16" x14ac:dyDescent="0.2">
      <c r="A1224" s="23"/>
      <c r="G1224" s="17"/>
      <c r="H1224" s="17"/>
      <c r="I1224" s="22"/>
      <c r="J1224" s="21"/>
      <c r="K1224" s="10"/>
      <c r="L1224" s="10"/>
      <c r="M1224" s="10"/>
      <c r="N1224" s="23"/>
      <c r="P1224" s="23"/>
    </row>
    <row r="1225" spans="1:16" x14ac:dyDescent="0.2">
      <c r="A1225" s="23"/>
      <c r="G1225" s="17"/>
      <c r="H1225" s="17"/>
      <c r="I1225" s="22"/>
      <c r="J1225" s="21"/>
      <c r="K1225" s="10"/>
      <c r="L1225" s="10"/>
      <c r="M1225" s="10"/>
      <c r="N1225" s="23"/>
      <c r="P1225" s="23"/>
    </row>
    <row r="1226" spans="1:16" x14ac:dyDescent="0.2">
      <c r="A1226" s="23"/>
      <c r="G1226" s="17"/>
      <c r="H1226" s="17"/>
      <c r="I1226" s="22"/>
      <c r="J1226" s="21"/>
      <c r="K1226" s="10"/>
      <c r="L1226" s="10"/>
      <c r="M1226" s="10"/>
      <c r="N1226" s="23"/>
      <c r="P1226" s="23"/>
    </row>
    <row r="1227" spans="1:16" x14ac:dyDescent="0.2">
      <c r="A1227" s="23"/>
      <c r="G1227" s="17"/>
      <c r="H1227" s="17"/>
      <c r="I1227" s="22"/>
      <c r="J1227" s="21"/>
      <c r="K1227" s="10"/>
      <c r="L1227" s="10"/>
      <c r="M1227" s="10"/>
      <c r="N1227" s="23"/>
      <c r="P1227" s="23"/>
    </row>
    <row r="1228" spans="1:16" x14ac:dyDescent="0.2">
      <c r="A1228" s="23"/>
      <c r="G1228" s="17"/>
      <c r="H1228" s="17"/>
      <c r="I1228" s="22"/>
      <c r="J1228" s="21"/>
      <c r="K1228" s="10"/>
      <c r="L1228" s="10"/>
      <c r="M1228" s="10"/>
      <c r="N1228" s="23"/>
      <c r="P1228" s="23"/>
    </row>
    <row r="1229" spans="1:16" x14ac:dyDescent="0.2">
      <c r="A1229" s="23"/>
      <c r="G1229" s="17"/>
      <c r="H1229" s="17"/>
      <c r="I1229" s="22"/>
      <c r="J1229" s="21"/>
      <c r="K1229" s="10"/>
      <c r="L1229" s="10"/>
      <c r="M1229" s="10"/>
      <c r="N1229" s="23"/>
      <c r="P1229" s="23"/>
    </row>
    <row r="1230" spans="1:16" x14ac:dyDescent="0.2">
      <c r="A1230" s="23"/>
      <c r="G1230" s="17"/>
      <c r="H1230" s="17"/>
      <c r="I1230" s="22"/>
      <c r="J1230" s="21"/>
      <c r="K1230" s="10"/>
      <c r="L1230" s="10"/>
      <c r="M1230" s="10"/>
      <c r="N1230" s="23"/>
      <c r="P1230" s="23"/>
    </row>
    <row r="1231" spans="1:16" x14ac:dyDescent="0.2">
      <c r="A1231" s="23"/>
      <c r="G1231" s="17"/>
      <c r="H1231" s="17"/>
      <c r="I1231" s="22"/>
      <c r="J1231" s="21"/>
      <c r="K1231" s="10"/>
      <c r="L1231" s="10"/>
      <c r="M1231" s="10"/>
      <c r="N1231" s="23"/>
      <c r="P1231" s="23"/>
    </row>
    <row r="1232" spans="1:16" x14ac:dyDescent="0.2">
      <c r="A1232" s="23"/>
      <c r="G1232" s="17"/>
      <c r="H1232" s="17"/>
      <c r="I1232" s="22"/>
      <c r="J1232" s="21"/>
      <c r="K1232" s="10"/>
      <c r="L1232" s="10"/>
      <c r="M1232" s="10"/>
      <c r="N1232" s="23"/>
      <c r="P1232" s="23"/>
    </row>
    <row r="1233" spans="1:16" x14ac:dyDescent="0.2">
      <c r="A1233" s="23"/>
      <c r="G1233" s="17"/>
      <c r="H1233" s="17"/>
      <c r="I1233" s="22"/>
      <c r="J1233" s="21"/>
      <c r="K1233" s="10"/>
      <c r="L1233" s="10"/>
      <c r="M1233" s="10"/>
      <c r="N1233" s="23"/>
      <c r="P1233" s="23"/>
    </row>
    <row r="1234" spans="1:16" x14ac:dyDescent="0.2">
      <c r="A1234" s="23"/>
      <c r="G1234" s="17"/>
      <c r="H1234" s="17"/>
      <c r="I1234" s="22"/>
      <c r="J1234" s="21"/>
      <c r="K1234" s="10"/>
      <c r="L1234" s="10"/>
      <c r="M1234" s="10"/>
      <c r="N1234" s="23"/>
      <c r="P1234" s="23"/>
    </row>
    <row r="1235" spans="1:16" x14ac:dyDescent="0.2">
      <c r="A1235" s="23"/>
      <c r="G1235" s="17"/>
      <c r="H1235" s="17"/>
      <c r="I1235" s="22"/>
      <c r="J1235" s="21"/>
      <c r="K1235" s="10"/>
      <c r="L1235" s="10"/>
      <c r="M1235" s="10"/>
      <c r="N1235" s="23"/>
      <c r="P1235" s="23"/>
    </row>
    <row r="1236" spans="1:16" x14ac:dyDescent="0.2">
      <c r="A1236" s="23"/>
      <c r="G1236" s="17"/>
      <c r="H1236" s="17"/>
      <c r="I1236" s="22"/>
      <c r="J1236" s="21"/>
      <c r="K1236" s="10"/>
      <c r="L1236" s="10"/>
      <c r="M1236" s="10"/>
      <c r="N1236" s="23"/>
      <c r="P1236" s="23"/>
    </row>
    <row r="1237" spans="1:16" x14ac:dyDescent="0.2">
      <c r="A1237" s="23"/>
      <c r="G1237" s="17"/>
      <c r="H1237" s="17"/>
      <c r="I1237" s="22"/>
      <c r="J1237" s="21"/>
      <c r="K1237" s="10"/>
      <c r="L1237" s="10"/>
      <c r="M1237" s="10"/>
      <c r="N1237" s="23"/>
      <c r="P1237" s="23"/>
    </row>
    <row r="1238" spans="1:16" x14ac:dyDescent="0.2">
      <c r="A1238" s="23"/>
      <c r="G1238" s="17"/>
      <c r="H1238" s="17"/>
      <c r="I1238" s="22"/>
      <c r="J1238" s="21"/>
      <c r="K1238" s="10"/>
      <c r="L1238" s="10"/>
      <c r="M1238" s="10"/>
      <c r="N1238" s="23"/>
      <c r="P1238" s="23"/>
    </row>
    <row r="1239" spans="1:16" x14ac:dyDescent="0.2">
      <c r="A1239" s="23"/>
      <c r="G1239" s="17"/>
      <c r="H1239" s="17"/>
      <c r="I1239" s="22"/>
      <c r="J1239" s="21"/>
      <c r="K1239" s="10"/>
      <c r="L1239" s="10"/>
      <c r="M1239" s="10"/>
      <c r="N1239" s="23"/>
      <c r="P1239" s="23"/>
    </row>
    <row r="1240" spans="1:16" x14ac:dyDescent="0.2">
      <c r="A1240" s="23"/>
      <c r="G1240" s="17"/>
      <c r="H1240" s="17"/>
      <c r="I1240" s="22"/>
      <c r="J1240" s="21"/>
      <c r="K1240" s="10"/>
      <c r="L1240" s="10"/>
      <c r="M1240" s="10"/>
      <c r="N1240" s="23"/>
      <c r="P1240" s="23"/>
    </row>
    <row r="1241" spans="1:16" x14ac:dyDescent="0.2">
      <c r="A1241" s="23"/>
      <c r="G1241" s="17"/>
      <c r="H1241" s="17"/>
      <c r="I1241" s="22"/>
      <c r="J1241" s="21"/>
      <c r="K1241" s="10"/>
      <c r="L1241" s="10"/>
      <c r="M1241" s="10"/>
      <c r="N1241" s="23"/>
      <c r="P1241" s="23"/>
    </row>
    <row r="1242" spans="1:16" x14ac:dyDescent="0.2">
      <c r="A1242" s="23"/>
      <c r="G1242" s="17"/>
      <c r="H1242" s="17"/>
      <c r="I1242" s="22"/>
      <c r="J1242" s="21"/>
      <c r="K1242" s="10"/>
      <c r="L1242" s="10"/>
      <c r="M1242" s="10"/>
      <c r="N1242" s="23"/>
      <c r="P1242" s="23"/>
    </row>
    <row r="1243" spans="1:16" x14ac:dyDescent="0.2">
      <c r="A1243" s="23"/>
      <c r="G1243" s="17"/>
      <c r="H1243" s="17"/>
      <c r="I1243" s="22"/>
      <c r="J1243" s="21"/>
      <c r="K1243" s="10"/>
      <c r="L1243" s="10"/>
      <c r="M1243" s="10"/>
      <c r="N1243" s="23"/>
      <c r="P1243" s="23"/>
    </row>
    <row r="1244" spans="1:16" x14ac:dyDescent="0.2">
      <c r="A1244" s="23"/>
      <c r="G1244" s="17"/>
      <c r="H1244" s="17"/>
      <c r="I1244" s="22"/>
      <c r="J1244" s="21"/>
      <c r="K1244" s="10"/>
      <c r="L1244" s="10"/>
      <c r="M1244" s="10"/>
      <c r="N1244" s="23"/>
      <c r="P1244" s="23"/>
    </row>
    <row r="1245" spans="1:16" x14ac:dyDescent="0.2">
      <c r="A1245" s="23"/>
      <c r="G1245" s="17"/>
      <c r="H1245" s="17"/>
      <c r="I1245" s="22"/>
      <c r="J1245" s="21"/>
      <c r="K1245" s="10"/>
      <c r="L1245" s="10"/>
      <c r="M1245" s="10"/>
      <c r="N1245" s="23"/>
      <c r="P1245" s="23"/>
    </row>
    <row r="1246" spans="1:16" x14ac:dyDescent="0.2">
      <c r="A1246" s="23"/>
      <c r="G1246" s="17"/>
      <c r="H1246" s="17"/>
      <c r="I1246" s="22"/>
      <c r="J1246" s="21"/>
      <c r="K1246" s="10"/>
      <c r="L1246" s="10"/>
      <c r="M1246" s="10"/>
      <c r="N1246" s="23"/>
      <c r="P1246" s="23"/>
    </row>
    <row r="1247" spans="1:16" x14ac:dyDescent="0.2">
      <c r="A1247" s="23"/>
      <c r="G1247" s="17"/>
      <c r="H1247" s="17"/>
      <c r="I1247" s="22"/>
      <c r="J1247" s="21"/>
      <c r="K1247" s="10"/>
      <c r="L1247" s="10"/>
      <c r="M1247" s="10"/>
      <c r="N1247" s="23"/>
      <c r="P1247" s="23"/>
    </row>
    <row r="1248" spans="1:16" x14ac:dyDescent="0.2">
      <c r="A1248" s="23"/>
      <c r="G1248" s="17"/>
      <c r="H1248" s="17"/>
      <c r="I1248" s="22"/>
      <c r="J1248" s="21"/>
      <c r="K1248" s="10"/>
      <c r="L1248" s="10"/>
      <c r="M1248" s="10"/>
      <c r="N1248" s="23"/>
      <c r="P1248" s="23"/>
    </row>
    <row r="1249" spans="1:16" x14ac:dyDescent="0.2">
      <c r="A1249" s="23"/>
      <c r="G1249" s="17"/>
      <c r="H1249" s="17"/>
      <c r="I1249" s="22"/>
      <c r="J1249" s="21"/>
      <c r="K1249" s="10"/>
      <c r="L1249" s="10"/>
      <c r="M1249" s="10"/>
      <c r="N1249" s="23"/>
      <c r="P1249" s="23"/>
    </row>
    <row r="1250" spans="1:16" x14ac:dyDescent="0.2">
      <c r="A1250" s="23"/>
      <c r="G1250" s="17"/>
      <c r="H1250" s="17"/>
      <c r="I1250" s="22"/>
      <c r="J1250" s="21"/>
      <c r="K1250" s="10"/>
      <c r="L1250" s="10"/>
      <c r="M1250" s="10"/>
      <c r="N1250" s="23"/>
      <c r="P1250" s="23"/>
    </row>
    <row r="1251" spans="1:16" x14ac:dyDescent="0.2">
      <c r="A1251" s="23"/>
      <c r="G1251" s="17"/>
      <c r="H1251" s="17"/>
      <c r="I1251" s="22"/>
      <c r="J1251" s="21"/>
      <c r="K1251" s="10"/>
      <c r="L1251" s="10"/>
      <c r="M1251" s="10"/>
      <c r="N1251" s="23"/>
      <c r="P1251" s="23"/>
    </row>
    <row r="1252" spans="1:16" x14ac:dyDescent="0.2">
      <c r="A1252" s="23"/>
      <c r="G1252" s="17"/>
      <c r="H1252" s="17"/>
      <c r="I1252" s="22"/>
      <c r="J1252" s="21"/>
      <c r="K1252" s="10"/>
      <c r="L1252" s="10"/>
      <c r="M1252" s="10"/>
      <c r="N1252" s="23"/>
      <c r="P1252" s="23"/>
    </row>
    <row r="1253" spans="1:16" x14ac:dyDescent="0.2">
      <c r="A1253" s="23"/>
      <c r="G1253" s="17"/>
      <c r="H1253" s="17"/>
      <c r="I1253" s="22"/>
      <c r="J1253" s="21"/>
      <c r="K1253" s="10"/>
      <c r="L1253" s="10"/>
      <c r="M1253" s="10"/>
      <c r="N1253" s="23"/>
      <c r="P1253" s="23"/>
    </row>
    <row r="1254" spans="1:16" x14ac:dyDescent="0.2">
      <c r="A1254" s="23"/>
      <c r="G1254" s="17"/>
      <c r="H1254" s="17"/>
      <c r="I1254" s="22"/>
      <c r="J1254" s="21"/>
      <c r="K1254" s="10"/>
      <c r="L1254" s="10"/>
      <c r="M1254" s="10"/>
      <c r="N1254" s="23"/>
      <c r="P1254" s="23"/>
    </row>
    <row r="1255" spans="1:16" x14ac:dyDescent="0.2">
      <c r="A1255" s="23"/>
      <c r="G1255" s="17"/>
      <c r="H1255" s="17"/>
      <c r="I1255" s="22"/>
      <c r="J1255" s="21"/>
      <c r="K1255" s="10"/>
      <c r="L1255" s="10"/>
      <c r="M1255" s="10"/>
      <c r="N1255" s="23"/>
      <c r="P1255" s="23"/>
    </row>
    <row r="1256" spans="1:16" x14ac:dyDescent="0.2">
      <c r="A1256" s="23"/>
      <c r="G1256" s="17"/>
      <c r="H1256" s="17"/>
      <c r="I1256" s="22"/>
      <c r="J1256" s="21"/>
      <c r="K1256" s="10"/>
      <c r="L1256" s="10"/>
      <c r="M1256" s="10"/>
      <c r="N1256" s="23"/>
      <c r="P1256" s="23"/>
    </row>
    <row r="1257" spans="1:16" x14ac:dyDescent="0.2">
      <c r="A1257" s="23"/>
      <c r="G1257" s="17"/>
      <c r="H1257" s="17"/>
      <c r="I1257" s="22"/>
      <c r="J1257" s="21"/>
      <c r="K1257" s="10"/>
      <c r="L1257" s="10"/>
      <c r="M1257" s="10"/>
      <c r="N1257" s="23"/>
      <c r="P1257" s="23"/>
    </row>
    <row r="1258" spans="1:16" x14ac:dyDescent="0.2">
      <c r="A1258" s="23"/>
      <c r="G1258" s="17"/>
      <c r="H1258" s="17"/>
      <c r="I1258" s="22"/>
      <c r="J1258" s="21"/>
      <c r="K1258" s="10"/>
      <c r="L1258" s="10"/>
      <c r="M1258" s="10"/>
      <c r="N1258" s="23"/>
      <c r="P1258" s="23"/>
    </row>
    <row r="1259" spans="1:16" x14ac:dyDescent="0.2">
      <c r="A1259" s="23"/>
      <c r="G1259" s="17"/>
      <c r="H1259" s="17"/>
      <c r="I1259" s="22"/>
      <c r="J1259" s="21"/>
      <c r="K1259" s="10"/>
      <c r="L1259" s="10"/>
      <c r="M1259" s="10"/>
      <c r="N1259" s="23"/>
      <c r="P1259" s="23"/>
    </row>
    <row r="1260" spans="1:16" x14ac:dyDescent="0.2">
      <c r="A1260" s="23"/>
      <c r="G1260" s="17"/>
      <c r="H1260" s="17"/>
      <c r="I1260" s="22"/>
      <c r="J1260" s="21"/>
      <c r="K1260" s="10"/>
      <c r="L1260" s="10"/>
      <c r="M1260" s="10"/>
      <c r="N1260" s="23"/>
      <c r="P1260" s="23"/>
    </row>
    <row r="1261" spans="1:16" x14ac:dyDescent="0.2">
      <c r="A1261" s="23"/>
      <c r="G1261" s="17"/>
      <c r="H1261" s="17"/>
      <c r="I1261" s="22"/>
      <c r="J1261" s="21"/>
      <c r="K1261" s="10"/>
      <c r="L1261" s="10"/>
      <c r="M1261" s="10"/>
      <c r="N1261" s="23"/>
      <c r="P1261" s="23"/>
    </row>
    <row r="1262" spans="1:16" x14ac:dyDescent="0.2">
      <c r="A1262" s="23"/>
      <c r="G1262" s="17"/>
      <c r="H1262" s="17"/>
      <c r="I1262" s="22"/>
      <c r="J1262" s="21"/>
      <c r="K1262" s="10"/>
      <c r="L1262" s="10"/>
      <c r="M1262" s="10"/>
      <c r="N1262" s="23"/>
      <c r="P1262" s="23"/>
    </row>
    <row r="1263" spans="1:16" x14ac:dyDescent="0.2">
      <c r="A1263" s="23"/>
      <c r="G1263" s="17"/>
      <c r="H1263" s="17"/>
      <c r="I1263" s="22"/>
      <c r="J1263" s="21"/>
      <c r="K1263" s="10"/>
      <c r="L1263" s="10"/>
      <c r="M1263" s="10"/>
      <c r="N1263" s="23"/>
      <c r="P1263" s="23"/>
    </row>
    <row r="1264" spans="1:16" x14ac:dyDescent="0.2">
      <c r="A1264" s="23"/>
      <c r="G1264" s="17"/>
      <c r="H1264" s="17"/>
      <c r="I1264" s="22"/>
      <c r="J1264" s="21"/>
      <c r="K1264" s="10"/>
      <c r="L1264" s="10"/>
      <c r="M1264" s="10"/>
      <c r="N1264" s="23"/>
      <c r="P1264" s="23"/>
    </row>
    <row r="1265" spans="1:16" x14ac:dyDescent="0.2">
      <c r="A1265" s="23"/>
      <c r="G1265" s="17"/>
      <c r="H1265" s="17"/>
      <c r="I1265" s="22"/>
      <c r="J1265" s="21"/>
      <c r="K1265" s="10"/>
      <c r="L1265" s="10"/>
      <c r="M1265" s="10"/>
      <c r="N1265" s="23"/>
      <c r="P1265" s="23"/>
    </row>
    <row r="1266" spans="1:16" x14ac:dyDescent="0.2">
      <c r="A1266" s="23"/>
      <c r="G1266" s="17"/>
      <c r="H1266" s="17"/>
      <c r="I1266" s="22"/>
      <c r="J1266" s="21"/>
      <c r="K1266" s="10"/>
      <c r="L1266" s="10"/>
      <c r="M1266" s="10"/>
      <c r="N1266" s="23"/>
      <c r="P1266" s="23"/>
    </row>
    <row r="1267" spans="1:16" x14ac:dyDescent="0.2">
      <c r="A1267" s="23"/>
      <c r="G1267" s="17"/>
      <c r="H1267" s="17"/>
      <c r="I1267" s="22"/>
      <c r="J1267" s="21"/>
      <c r="K1267" s="10"/>
      <c r="L1267" s="10"/>
      <c r="M1267" s="10"/>
      <c r="N1267" s="23"/>
      <c r="P1267" s="23"/>
    </row>
    <row r="1268" spans="1:16" x14ac:dyDescent="0.2">
      <c r="A1268" s="23"/>
      <c r="G1268" s="17"/>
      <c r="H1268" s="17"/>
      <c r="I1268" s="22"/>
      <c r="J1268" s="21"/>
      <c r="K1268" s="10"/>
      <c r="L1268" s="10"/>
      <c r="M1268" s="10"/>
      <c r="N1268" s="23"/>
      <c r="P1268" s="23"/>
    </row>
    <row r="1269" spans="1:16" x14ac:dyDescent="0.2">
      <c r="A1269" s="23"/>
      <c r="G1269" s="17"/>
      <c r="H1269" s="17"/>
      <c r="I1269" s="22"/>
      <c r="J1269" s="21"/>
      <c r="K1269" s="10"/>
      <c r="L1269" s="10"/>
      <c r="M1269" s="10"/>
      <c r="N1269" s="23"/>
      <c r="P1269" s="23"/>
    </row>
    <row r="1270" spans="1:16" x14ac:dyDescent="0.2">
      <c r="A1270" s="23"/>
      <c r="G1270" s="17"/>
      <c r="H1270" s="17"/>
      <c r="I1270" s="22"/>
      <c r="J1270" s="21"/>
      <c r="K1270" s="10"/>
      <c r="L1270" s="10"/>
      <c r="M1270" s="10"/>
      <c r="N1270" s="23"/>
      <c r="P1270" s="23"/>
    </row>
    <row r="1271" spans="1:16" x14ac:dyDescent="0.2">
      <c r="A1271" s="23"/>
      <c r="G1271" s="17"/>
      <c r="H1271" s="17"/>
      <c r="I1271" s="22"/>
      <c r="J1271" s="21"/>
      <c r="K1271" s="10"/>
      <c r="L1271" s="10"/>
      <c r="M1271" s="10"/>
      <c r="N1271" s="23"/>
      <c r="P1271" s="23"/>
    </row>
    <row r="1272" spans="1:16" x14ac:dyDescent="0.2">
      <c r="A1272" s="23"/>
      <c r="G1272" s="17"/>
      <c r="H1272" s="17"/>
      <c r="I1272" s="22"/>
      <c r="J1272" s="21"/>
      <c r="K1272" s="10"/>
      <c r="L1272" s="10"/>
      <c r="M1272" s="10"/>
      <c r="N1272" s="23"/>
      <c r="P1272" s="23"/>
    </row>
    <row r="1273" spans="1:16" x14ac:dyDescent="0.2">
      <c r="A1273" s="23"/>
      <c r="G1273" s="17"/>
      <c r="H1273" s="17"/>
      <c r="I1273" s="22"/>
      <c r="J1273" s="21"/>
      <c r="K1273" s="10"/>
      <c r="L1273" s="10"/>
      <c r="M1273" s="10"/>
      <c r="N1273" s="23"/>
      <c r="P1273" s="23"/>
    </row>
    <row r="1274" spans="1:16" x14ac:dyDescent="0.2">
      <c r="A1274" s="23"/>
      <c r="G1274" s="17"/>
      <c r="H1274" s="17"/>
      <c r="I1274" s="22"/>
      <c r="J1274" s="21"/>
      <c r="K1274" s="10"/>
      <c r="L1274" s="10"/>
      <c r="M1274" s="10"/>
      <c r="N1274" s="23"/>
      <c r="P1274" s="23"/>
    </row>
    <row r="1275" spans="1:16" x14ac:dyDescent="0.2">
      <c r="A1275" s="23"/>
      <c r="G1275" s="17"/>
      <c r="H1275" s="17"/>
      <c r="I1275" s="22"/>
      <c r="J1275" s="21"/>
      <c r="K1275" s="10"/>
      <c r="L1275" s="10"/>
      <c r="M1275" s="10"/>
      <c r="N1275" s="23"/>
      <c r="P1275" s="23"/>
    </row>
    <row r="1276" spans="1:16" x14ac:dyDescent="0.2">
      <c r="A1276" s="23"/>
      <c r="G1276" s="17"/>
      <c r="H1276" s="17"/>
      <c r="I1276" s="22"/>
      <c r="J1276" s="21"/>
      <c r="K1276" s="10"/>
      <c r="L1276" s="10"/>
      <c r="M1276" s="10"/>
      <c r="N1276" s="23"/>
      <c r="P1276" s="23"/>
    </row>
    <row r="1277" spans="1:16" x14ac:dyDescent="0.2">
      <c r="A1277" s="23"/>
      <c r="G1277" s="17"/>
      <c r="H1277" s="17"/>
      <c r="I1277" s="22"/>
      <c r="J1277" s="21"/>
      <c r="K1277" s="10"/>
      <c r="L1277" s="10"/>
      <c r="M1277" s="10"/>
      <c r="N1277" s="23"/>
      <c r="P1277" s="23"/>
    </row>
    <row r="1278" spans="1:16" x14ac:dyDescent="0.2">
      <c r="A1278" s="23"/>
      <c r="G1278" s="17"/>
      <c r="H1278" s="17"/>
      <c r="I1278" s="22"/>
      <c r="J1278" s="21"/>
      <c r="K1278" s="10"/>
      <c r="L1278" s="10"/>
      <c r="M1278" s="10"/>
      <c r="N1278" s="23"/>
      <c r="P1278" s="23"/>
    </row>
    <row r="1279" spans="1:16" x14ac:dyDescent="0.2">
      <c r="A1279" s="23"/>
      <c r="G1279" s="17"/>
      <c r="H1279" s="17"/>
      <c r="I1279" s="22"/>
      <c r="J1279" s="21"/>
      <c r="K1279" s="10"/>
      <c r="L1279" s="10"/>
      <c r="M1279" s="10"/>
      <c r="N1279" s="23"/>
      <c r="P1279" s="23"/>
    </row>
    <row r="1280" spans="1:16" x14ac:dyDescent="0.2">
      <c r="A1280" s="23"/>
      <c r="G1280" s="17"/>
      <c r="H1280" s="17"/>
      <c r="I1280" s="22"/>
      <c r="J1280" s="21"/>
      <c r="K1280" s="10"/>
      <c r="L1280" s="10"/>
      <c r="M1280" s="10"/>
      <c r="N1280" s="23"/>
      <c r="P1280" s="23"/>
    </row>
    <row r="1281" spans="1:16" x14ac:dyDescent="0.2">
      <c r="A1281" s="23"/>
      <c r="G1281" s="17"/>
      <c r="H1281" s="17"/>
      <c r="I1281" s="22"/>
      <c r="J1281" s="21"/>
      <c r="K1281" s="10"/>
      <c r="L1281" s="10"/>
      <c r="M1281" s="10"/>
      <c r="N1281" s="23"/>
      <c r="P1281" s="23"/>
    </row>
    <row r="1282" spans="1:16" x14ac:dyDescent="0.2">
      <c r="A1282" s="23"/>
      <c r="G1282" s="17"/>
      <c r="H1282" s="17"/>
      <c r="I1282" s="22"/>
      <c r="J1282" s="21"/>
      <c r="K1282" s="10"/>
      <c r="L1282" s="10"/>
      <c r="M1282" s="10"/>
      <c r="N1282" s="23"/>
      <c r="P1282" s="23"/>
    </row>
    <row r="1283" spans="1:16" x14ac:dyDescent="0.2">
      <c r="A1283" s="23"/>
      <c r="G1283" s="17"/>
      <c r="H1283" s="17"/>
      <c r="I1283" s="22"/>
      <c r="J1283" s="21"/>
      <c r="K1283" s="10"/>
      <c r="L1283" s="10"/>
      <c r="M1283" s="10"/>
      <c r="N1283" s="23"/>
      <c r="P1283" s="23"/>
    </row>
    <row r="1284" spans="1:16" x14ac:dyDescent="0.2">
      <c r="A1284" s="23"/>
      <c r="G1284" s="17"/>
      <c r="H1284" s="17"/>
      <c r="I1284" s="22"/>
      <c r="J1284" s="21"/>
      <c r="K1284" s="10"/>
      <c r="L1284" s="10"/>
      <c r="M1284" s="10"/>
      <c r="N1284" s="23"/>
      <c r="P1284" s="23"/>
    </row>
    <row r="1285" spans="1:16" x14ac:dyDescent="0.2">
      <c r="A1285" s="23"/>
      <c r="G1285" s="17"/>
      <c r="H1285" s="17"/>
      <c r="I1285" s="22"/>
      <c r="J1285" s="21"/>
      <c r="K1285" s="10"/>
      <c r="L1285" s="10"/>
      <c r="M1285" s="10"/>
      <c r="N1285" s="23"/>
      <c r="P1285" s="23"/>
    </row>
    <row r="1286" spans="1:16" x14ac:dyDescent="0.2">
      <c r="A1286" s="23"/>
      <c r="G1286" s="17"/>
      <c r="H1286" s="17"/>
      <c r="I1286" s="22"/>
      <c r="J1286" s="21"/>
      <c r="K1286" s="10"/>
      <c r="L1286" s="10"/>
      <c r="M1286" s="10"/>
      <c r="N1286" s="23"/>
      <c r="P1286" s="23"/>
    </row>
    <row r="1287" spans="1:16" x14ac:dyDescent="0.2">
      <c r="A1287" s="23"/>
      <c r="G1287" s="17"/>
      <c r="H1287" s="17"/>
      <c r="I1287" s="22"/>
      <c r="J1287" s="21"/>
      <c r="K1287" s="10"/>
      <c r="L1287" s="10"/>
      <c r="M1287" s="10"/>
      <c r="N1287" s="23"/>
      <c r="P1287" s="23"/>
    </row>
    <row r="1288" spans="1:16" x14ac:dyDescent="0.2">
      <c r="A1288" s="23"/>
      <c r="G1288" s="17"/>
      <c r="H1288" s="17"/>
      <c r="I1288" s="22"/>
      <c r="J1288" s="21"/>
      <c r="K1288" s="10"/>
      <c r="L1288" s="10"/>
      <c r="M1288" s="10"/>
      <c r="N1288" s="23"/>
      <c r="P1288" s="23"/>
    </row>
    <row r="1289" spans="1:16" x14ac:dyDescent="0.2">
      <c r="A1289" s="23"/>
      <c r="G1289" s="17"/>
      <c r="H1289" s="17"/>
      <c r="I1289" s="22"/>
      <c r="J1289" s="21"/>
      <c r="K1289" s="10"/>
      <c r="L1289" s="10"/>
      <c r="M1289" s="10"/>
      <c r="N1289" s="23"/>
      <c r="P1289" s="23"/>
    </row>
    <row r="1290" spans="1:16" x14ac:dyDescent="0.2">
      <c r="A1290" s="23"/>
      <c r="G1290" s="17"/>
      <c r="H1290" s="17"/>
      <c r="I1290" s="22"/>
      <c r="J1290" s="21"/>
      <c r="K1290" s="10"/>
      <c r="L1290" s="10"/>
      <c r="M1290" s="10"/>
      <c r="N1290" s="23"/>
      <c r="P1290" s="23"/>
    </row>
    <row r="1291" spans="1:16" x14ac:dyDescent="0.2">
      <c r="A1291" s="23"/>
      <c r="G1291" s="17"/>
      <c r="H1291" s="17"/>
      <c r="I1291" s="22"/>
      <c r="J1291" s="21"/>
      <c r="K1291" s="10"/>
      <c r="L1291" s="10"/>
      <c r="M1291" s="10"/>
      <c r="N1291" s="23"/>
      <c r="P1291" s="23"/>
    </row>
    <row r="1292" spans="1:16" x14ac:dyDescent="0.2">
      <c r="A1292" s="23"/>
      <c r="G1292" s="17"/>
      <c r="H1292" s="17"/>
      <c r="I1292" s="22"/>
      <c r="J1292" s="21"/>
      <c r="K1292" s="10"/>
      <c r="L1292" s="10"/>
      <c r="M1292" s="10"/>
      <c r="N1292" s="23"/>
      <c r="P1292" s="23"/>
    </row>
    <row r="1293" spans="1:16" x14ac:dyDescent="0.2">
      <c r="A1293" s="23"/>
      <c r="G1293" s="17"/>
      <c r="H1293" s="17"/>
      <c r="I1293" s="22"/>
      <c r="J1293" s="21"/>
      <c r="K1293" s="10"/>
      <c r="L1293" s="10"/>
      <c r="M1293" s="10"/>
      <c r="N1293" s="23"/>
      <c r="P1293" s="23"/>
    </row>
    <row r="1294" spans="1:16" x14ac:dyDescent="0.2">
      <c r="A1294" s="23"/>
      <c r="G1294" s="17"/>
      <c r="H1294" s="17"/>
      <c r="I1294" s="22"/>
      <c r="J1294" s="21"/>
      <c r="K1294" s="10"/>
      <c r="L1294" s="10"/>
      <c r="M1294" s="10"/>
      <c r="N1294" s="23"/>
      <c r="P1294" s="23"/>
    </row>
    <row r="1295" spans="1:16" x14ac:dyDescent="0.2">
      <c r="A1295" s="23"/>
      <c r="G1295" s="17"/>
      <c r="H1295" s="17"/>
      <c r="I1295" s="22"/>
      <c r="J1295" s="21"/>
      <c r="K1295" s="10"/>
      <c r="L1295" s="10"/>
      <c r="M1295" s="10"/>
      <c r="N1295" s="23"/>
      <c r="P1295" s="23"/>
    </row>
    <row r="1296" spans="1:16" x14ac:dyDescent="0.2">
      <c r="A1296" s="23"/>
      <c r="G1296" s="17"/>
      <c r="H1296" s="17"/>
      <c r="I1296" s="22"/>
      <c r="J1296" s="21"/>
      <c r="K1296" s="10"/>
      <c r="L1296" s="10"/>
      <c r="M1296" s="10"/>
      <c r="N1296" s="23"/>
      <c r="P1296" s="23"/>
    </row>
    <row r="1297" spans="1:16" x14ac:dyDescent="0.2">
      <c r="A1297" s="23"/>
      <c r="G1297" s="17"/>
      <c r="H1297" s="17"/>
      <c r="I1297" s="22"/>
      <c r="J1297" s="21"/>
      <c r="K1297" s="10"/>
      <c r="L1297" s="10"/>
      <c r="M1297" s="10"/>
      <c r="N1297" s="23"/>
      <c r="P1297" s="23"/>
    </row>
    <row r="1298" spans="1:16" x14ac:dyDescent="0.2">
      <c r="A1298" s="23"/>
      <c r="G1298" s="17"/>
      <c r="H1298" s="17"/>
      <c r="I1298" s="22"/>
      <c r="J1298" s="21"/>
      <c r="K1298" s="10"/>
      <c r="L1298" s="10"/>
      <c r="M1298" s="10"/>
      <c r="N1298" s="23"/>
      <c r="P1298" s="23"/>
    </row>
    <row r="1299" spans="1:16" x14ac:dyDescent="0.2">
      <c r="A1299" s="23"/>
      <c r="G1299" s="17"/>
      <c r="H1299" s="17"/>
      <c r="I1299" s="22"/>
      <c r="J1299" s="21"/>
      <c r="K1299" s="10"/>
      <c r="L1299" s="10"/>
      <c r="M1299" s="10"/>
      <c r="N1299" s="23"/>
      <c r="P1299" s="23"/>
    </row>
    <row r="1300" spans="1:16" x14ac:dyDescent="0.2">
      <c r="A1300" s="23"/>
      <c r="G1300" s="17"/>
      <c r="H1300" s="17"/>
      <c r="I1300" s="22"/>
      <c r="J1300" s="21"/>
      <c r="K1300" s="10"/>
      <c r="L1300" s="10"/>
      <c r="M1300" s="10"/>
      <c r="N1300" s="23"/>
      <c r="P1300" s="23"/>
    </row>
    <row r="1301" spans="1:16" x14ac:dyDescent="0.2">
      <c r="A1301" s="23"/>
      <c r="G1301" s="17"/>
      <c r="H1301" s="17"/>
      <c r="I1301" s="22"/>
      <c r="J1301" s="21"/>
      <c r="K1301" s="10"/>
      <c r="L1301" s="10"/>
      <c r="M1301" s="10"/>
      <c r="N1301" s="23"/>
      <c r="P1301" s="23"/>
    </row>
    <row r="1302" spans="1:16" x14ac:dyDescent="0.2">
      <c r="A1302" s="23"/>
      <c r="G1302" s="17"/>
      <c r="H1302" s="17"/>
      <c r="I1302" s="22"/>
      <c r="J1302" s="21"/>
      <c r="K1302" s="10"/>
      <c r="L1302" s="10"/>
      <c r="M1302" s="10"/>
      <c r="N1302" s="23"/>
      <c r="P1302" s="23"/>
    </row>
    <row r="1303" spans="1:16" x14ac:dyDescent="0.2">
      <c r="A1303" s="23"/>
      <c r="G1303" s="17"/>
      <c r="H1303" s="17"/>
      <c r="I1303" s="22"/>
      <c r="J1303" s="21"/>
      <c r="K1303" s="10"/>
      <c r="L1303" s="10"/>
      <c r="M1303" s="10"/>
      <c r="N1303" s="23"/>
      <c r="P1303" s="23"/>
    </row>
    <row r="1304" spans="1:16" x14ac:dyDescent="0.2">
      <c r="A1304" s="23"/>
      <c r="G1304" s="17"/>
      <c r="H1304" s="17"/>
      <c r="I1304" s="22"/>
      <c r="J1304" s="21"/>
      <c r="K1304" s="10"/>
      <c r="L1304" s="10"/>
      <c r="M1304" s="10"/>
      <c r="N1304" s="23"/>
      <c r="P1304" s="23"/>
    </row>
    <row r="1305" spans="1:16" x14ac:dyDescent="0.2">
      <c r="A1305" s="23"/>
      <c r="G1305" s="17"/>
      <c r="H1305" s="17"/>
      <c r="I1305" s="22"/>
      <c r="J1305" s="21"/>
      <c r="K1305" s="10"/>
      <c r="L1305" s="10"/>
      <c r="M1305" s="10"/>
      <c r="N1305" s="23"/>
      <c r="P1305" s="23"/>
    </row>
    <row r="1306" spans="1:16" x14ac:dyDescent="0.2">
      <c r="A1306" s="23"/>
      <c r="G1306" s="17"/>
      <c r="H1306" s="17"/>
      <c r="I1306" s="22"/>
      <c r="J1306" s="21"/>
      <c r="K1306" s="10"/>
      <c r="L1306" s="10"/>
      <c r="M1306" s="10"/>
      <c r="N1306" s="23"/>
      <c r="P1306" s="23"/>
    </row>
    <row r="1307" spans="1:16" x14ac:dyDescent="0.2">
      <c r="A1307" s="23"/>
      <c r="G1307" s="17"/>
      <c r="H1307" s="17"/>
      <c r="I1307" s="22"/>
      <c r="J1307" s="21"/>
      <c r="K1307" s="10"/>
      <c r="L1307" s="10"/>
      <c r="M1307" s="10"/>
      <c r="N1307" s="23"/>
      <c r="P1307" s="23"/>
    </row>
    <row r="1308" spans="1:16" x14ac:dyDescent="0.2">
      <c r="A1308" s="23"/>
      <c r="G1308" s="17"/>
      <c r="H1308" s="17"/>
      <c r="I1308" s="22"/>
      <c r="J1308" s="21"/>
      <c r="K1308" s="10"/>
      <c r="L1308" s="10"/>
      <c r="M1308" s="10"/>
      <c r="N1308" s="23"/>
      <c r="P1308" s="23"/>
    </row>
    <row r="1309" spans="1:16" x14ac:dyDescent="0.2">
      <c r="A1309" s="23"/>
      <c r="G1309" s="17"/>
      <c r="H1309" s="17"/>
      <c r="I1309" s="22"/>
      <c r="J1309" s="21"/>
      <c r="K1309" s="10"/>
      <c r="L1309" s="10"/>
      <c r="M1309" s="10"/>
      <c r="N1309" s="23"/>
      <c r="P1309" s="23"/>
    </row>
    <row r="1310" spans="1:16" x14ac:dyDescent="0.2">
      <c r="A1310" s="23"/>
      <c r="G1310" s="17"/>
      <c r="H1310" s="17"/>
      <c r="I1310" s="22"/>
      <c r="J1310" s="21"/>
      <c r="K1310" s="10"/>
      <c r="L1310" s="10"/>
      <c r="M1310" s="10"/>
      <c r="N1310" s="23"/>
      <c r="P1310" s="23"/>
    </row>
    <row r="1311" spans="1:16" x14ac:dyDescent="0.2">
      <c r="A1311" s="23"/>
      <c r="G1311" s="17"/>
      <c r="H1311" s="17"/>
      <c r="I1311" s="22"/>
      <c r="J1311" s="21"/>
      <c r="K1311" s="10"/>
      <c r="L1311" s="10"/>
      <c r="M1311" s="10"/>
      <c r="N1311" s="23"/>
      <c r="P1311" s="23"/>
    </row>
    <row r="1312" spans="1:16" x14ac:dyDescent="0.2">
      <c r="A1312" s="23"/>
      <c r="G1312" s="17"/>
      <c r="H1312" s="17"/>
      <c r="I1312" s="22"/>
      <c r="J1312" s="21"/>
      <c r="K1312" s="10"/>
      <c r="L1312" s="10"/>
      <c r="M1312" s="10"/>
      <c r="N1312" s="23"/>
      <c r="P1312" s="23"/>
    </row>
    <row r="1313" spans="1:16" x14ac:dyDescent="0.2">
      <c r="A1313" s="23"/>
      <c r="G1313" s="17"/>
      <c r="H1313" s="17"/>
      <c r="I1313" s="22"/>
      <c r="J1313" s="21"/>
      <c r="K1313" s="10"/>
      <c r="L1313" s="10"/>
      <c r="M1313" s="10"/>
      <c r="N1313" s="23"/>
      <c r="P1313" s="23"/>
    </row>
    <row r="1314" spans="1:16" x14ac:dyDescent="0.2">
      <c r="A1314" s="23"/>
      <c r="G1314" s="17"/>
      <c r="H1314" s="17"/>
      <c r="I1314" s="22"/>
      <c r="J1314" s="21"/>
      <c r="K1314" s="10"/>
      <c r="L1314" s="10"/>
      <c r="M1314" s="10"/>
      <c r="N1314" s="23"/>
      <c r="P1314" s="23"/>
    </row>
    <row r="1315" spans="1:16" x14ac:dyDescent="0.2">
      <c r="A1315" s="23"/>
      <c r="G1315" s="17"/>
      <c r="H1315" s="17"/>
      <c r="I1315" s="22"/>
      <c r="J1315" s="21"/>
      <c r="K1315" s="10"/>
      <c r="L1315" s="10"/>
      <c r="M1315" s="10"/>
      <c r="N1315" s="23"/>
      <c r="P1315" s="23"/>
    </row>
    <row r="1316" spans="1:16" x14ac:dyDescent="0.2">
      <c r="A1316" s="23"/>
      <c r="G1316" s="17"/>
      <c r="H1316" s="17"/>
      <c r="I1316" s="22"/>
      <c r="J1316" s="21"/>
      <c r="K1316" s="10"/>
      <c r="L1316" s="10"/>
      <c r="M1316" s="10"/>
      <c r="N1316" s="23"/>
      <c r="P1316" s="23"/>
    </row>
    <row r="1317" spans="1:16" x14ac:dyDescent="0.2">
      <c r="A1317" s="23"/>
      <c r="G1317" s="17"/>
      <c r="H1317" s="17"/>
      <c r="I1317" s="22"/>
      <c r="J1317" s="21"/>
      <c r="K1317" s="10"/>
      <c r="L1317" s="10"/>
      <c r="M1317" s="10"/>
      <c r="N1317" s="23"/>
      <c r="P1317" s="23"/>
    </row>
    <row r="1318" spans="1:16" x14ac:dyDescent="0.2">
      <c r="A1318" s="23"/>
      <c r="G1318" s="17"/>
      <c r="H1318" s="17"/>
      <c r="I1318" s="22"/>
      <c r="J1318" s="21"/>
      <c r="K1318" s="10"/>
      <c r="L1318" s="10"/>
      <c r="M1318" s="10"/>
      <c r="N1318" s="23"/>
      <c r="P1318" s="23"/>
    </row>
    <row r="1319" spans="1:16" x14ac:dyDescent="0.2">
      <c r="A1319" s="23"/>
      <c r="G1319" s="17"/>
      <c r="H1319" s="17"/>
      <c r="I1319" s="22"/>
      <c r="J1319" s="21"/>
      <c r="K1319" s="10"/>
      <c r="L1319" s="10"/>
      <c r="M1319" s="10"/>
      <c r="N1319" s="23"/>
      <c r="P1319" s="23"/>
    </row>
    <row r="1320" spans="1:16" x14ac:dyDescent="0.2">
      <c r="A1320" s="23"/>
      <c r="G1320" s="17"/>
      <c r="H1320" s="17"/>
      <c r="I1320" s="22"/>
      <c r="J1320" s="21"/>
      <c r="K1320" s="10"/>
      <c r="L1320" s="10"/>
      <c r="M1320" s="10"/>
      <c r="N1320" s="23"/>
      <c r="P1320" s="23"/>
    </row>
    <row r="1321" spans="1:16" x14ac:dyDescent="0.2">
      <c r="A1321" s="23"/>
      <c r="G1321" s="17"/>
      <c r="H1321" s="17"/>
      <c r="I1321" s="22"/>
      <c r="J1321" s="21"/>
      <c r="K1321" s="10"/>
      <c r="L1321" s="10"/>
      <c r="M1321" s="10"/>
      <c r="N1321" s="23"/>
      <c r="P1321" s="23"/>
    </row>
    <row r="1322" spans="1:16" x14ac:dyDescent="0.2">
      <c r="A1322" s="23"/>
      <c r="G1322" s="17"/>
      <c r="H1322" s="17"/>
      <c r="I1322" s="22"/>
      <c r="J1322" s="21"/>
      <c r="K1322" s="10"/>
      <c r="L1322" s="10"/>
      <c r="M1322" s="10"/>
      <c r="N1322" s="23"/>
      <c r="P1322" s="23"/>
    </row>
    <row r="1323" spans="1:16" x14ac:dyDescent="0.2">
      <c r="A1323" s="23"/>
      <c r="G1323" s="17"/>
      <c r="H1323" s="17"/>
      <c r="I1323" s="22"/>
      <c r="J1323" s="21"/>
      <c r="K1323" s="10"/>
      <c r="L1323" s="10"/>
      <c r="M1323" s="10"/>
      <c r="N1323" s="23"/>
      <c r="P1323" s="23"/>
    </row>
    <row r="1324" spans="1:16" x14ac:dyDescent="0.2">
      <c r="A1324" s="23"/>
      <c r="G1324" s="17"/>
      <c r="H1324" s="17"/>
      <c r="I1324" s="22"/>
      <c r="J1324" s="21"/>
      <c r="K1324" s="10"/>
      <c r="L1324" s="10"/>
      <c r="M1324" s="10"/>
      <c r="N1324" s="23"/>
      <c r="P1324" s="23"/>
    </row>
    <row r="1325" spans="1:16" x14ac:dyDescent="0.2">
      <c r="A1325" s="23"/>
      <c r="G1325" s="17"/>
      <c r="H1325" s="17"/>
      <c r="I1325" s="22"/>
      <c r="J1325" s="21"/>
      <c r="K1325" s="10"/>
      <c r="L1325" s="10"/>
      <c r="M1325" s="10"/>
      <c r="N1325" s="23"/>
      <c r="P1325" s="23"/>
    </row>
    <row r="1326" spans="1:16" x14ac:dyDescent="0.2">
      <c r="A1326" s="23"/>
      <c r="G1326" s="17"/>
      <c r="H1326" s="17"/>
      <c r="I1326" s="22"/>
      <c r="J1326" s="21"/>
      <c r="K1326" s="10"/>
      <c r="L1326" s="10"/>
      <c r="M1326" s="10"/>
      <c r="N1326" s="23"/>
      <c r="P1326" s="23"/>
    </row>
    <row r="1327" spans="1:16" x14ac:dyDescent="0.2">
      <c r="A1327" s="23"/>
      <c r="G1327" s="17"/>
      <c r="H1327" s="17"/>
      <c r="I1327" s="22"/>
      <c r="J1327" s="21"/>
      <c r="K1327" s="10"/>
      <c r="L1327" s="10"/>
      <c r="M1327" s="10"/>
      <c r="N1327" s="23"/>
      <c r="P1327" s="23"/>
    </row>
    <row r="1328" spans="1:16" x14ac:dyDescent="0.2">
      <c r="A1328" s="23"/>
      <c r="G1328" s="17"/>
      <c r="H1328" s="17"/>
      <c r="I1328" s="22"/>
      <c r="J1328" s="21"/>
      <c r="K1328" s="10"/>
      <c r="L1328" s="10"/>
      <c r="M1328" s="10"/>
      <c r="N1328" s="23"/>
      <c r="P1328" s="23"/>
    </row>
    <row r="1329" spans="1:16" x14ac:dyDescent="0.2">
      <c r="A1329" s="23"/>
      <c r="G1329" s="17"/>
      <c r="H1329" s="17"/>
      <c r="I1329" s="22"/>
      <c r="J1329" s="21"/>
      <c r="K1329" s="10"/>
      <c r="L1329" s="10"/>
      <c r="M1329" s="10"/>
      <c r="N1329" s="23"/>
      <c r="P1329" s="23"/>
    </row>
    <row r="1330" spans="1:16" x14ac:dyDescent="0.2">
      <c r="A1330" s="23"/>
      <c r="G1330" s="17"/>
      <c r="H1330" s="17"/>
      <c r="I1330" s="22"/>
      <c r="J1330" s="21"/>
      <c r="K1330" s="10"/>
      <c r="L1330" s="10"/>
      <c r="M1330" s="10"/>
      <c r="N1330" s="23"/>
      <c r="P1330" s="23"/>
    </row>
    <row r="1331" spans="1:16" x14ac:dyDescent="0.2">
      <c r="A1331" s="23"/>
      <c r="G1331" s="17"/>
      <c r="H1331" s="17"/>
      <c r="I1331" s="22"/>
      <c r="J1331" s="21"/>
      <c r="K1331" s="10"/>
      <c r="L1331" s="10"/>
      <c r="M1331" s="10"/>
      <c r="N1331" s="23"/>
      <c r="P1331" s="23"/>
    </row>
    <row r="1332" spans="1:16" x14ac:dyDescent="0.2">
      <c r="A1332" s="23"/>
      <c r="G1332" s="17"/>
      <c r="H1332" s="17"/>
      <c r="I1332" s="22"/>
      <c r="J1332" s="21"/>
      <c r="K1332" s="10"/>
      <c r="L1332" s="10"/>
      <c r="M1332" s="10"/>
      <c r="N1332" s="23"/>
      <c r="P1332" s="23"/>
    </row>
    <row r="1333" spans="1:16" x14ac:dyDescent="0.2">
      <c r="A1333" s="23"/>
      <c r="G1333" s="17"/>
      <c r="H1333" s="17"/>
      <c r="I1333" s="22"/>
      <c r="J1333" s="21"/>
      <c r="K1333" s="10"/>
      <c r="L1333" s="10"/>
      <c r="M1333" s="10"/>
      <c r="N1333" s="23"/>
      <c r="P1333" s="23"/>
    </row>
    <row r="1334" spans="1:16" x14ac:dyDescent="0.2">
      <c r="A1334" s="23"/>
      <c r="G1334" s="17"/>
      <c r="H1334" s="17"/>
      <c r="I1334" s="22"/>
      <c r="J1334" s="21"/>
      <c r="K1334" s="10"/>
      <c r="L1334" s="10"/>
      <c r="M1334" s="10"/>
      <c r="N1334" s="23"/>
      <c r="P1334" s="23"/>
    </row>
    <row r="1335" spans="1:16" x14ac:dyDescent="0.2">
      <c r="A1335" s="23"/>
      <c r="G1335" s="17"/>
      <c r="H1335" s="17"/>
      <c r="I1335" s="22"/>
      <c r="J1335" s="21"/>
      <c r="K1335" s="10"/>
      <c r="L1335" s="10"/>
      <c r="M1335" s="10"/>
      <c r="N1335" s="23"/>
      <c r="P1335" s="23"/>
    </row>
    <row r="1336" spans="1:16" x14ac:dyDescent="0.2">
      <c r="A1336" s="23"/>
      <c r="G1336" s="17"/>
      <c r="H1336" s="17"/>
      <c r="I1336" s="22"/>
      <c r="J1336" s="21"/>
      <c r="K1336" s="10"/>
      <c r="L1336" s="10"/>
      <c r="M1336" s="10"/>
      <c r="N1336" s="23"/>
      <c r="P1336" s="23"/>
    </row>
    <row r="1337" spans="1:16" x14ac:dyDescent="0.2">
      <c r="A1337" s="23"/>
      <c r="G1337" s="17"/>
      <c r="H1337" s="17"/>
      <c r="I1337" s="22"/>
      <c r="J1337" s="21"/>
      <c r="K1337" s="10"/>
      <c r="L1337" s="10"/>
      <c r="M1337" s="10"/>
      <c r="N1337" s="23"/>
      <c r="P1337" s="23"/>
    </row>
    <row r="1338" spans="1:16" x14ac:dyDescent="0.2">
      <c r="A1338" s="23"/>
      <c r="G1338" s="17"/>
      <c r="H1338" s="17"/>
      <c r="I1338" s="22"/>
      <c r="J1338" s="21"/>
      <c r="K1338" s="10"/>
      <c r="L1338" s="10"/>
      <c r="M1338" s="10"/>
      <c r="N1338" s="23"/>
      <c r="P1338" s="23"/>
    </row>
    <row r="1339" spans="1:16" x14ac:dyDescent="0.2">
      <c r="A1339" s="23"/>
      <c r="G1339" s="17"/>
      <c r="H1339" s="17"/>
      <c r="I1339" s="22"/>
      <c r="J1339" s="21"/>
      <c r="K1339" s="10"/>
      <c r="L1339" s="10"/>
      <c r="M1339" s="10"/>
      <c r="N1339" s="23"/>
      <c r="P1339" s="23"/>
    </row>
    <row r="1340" spans="1:16" x14ac:dyDescent="0.2">
      <c r="A1340" s="23"/>
      <c r="G1340" s="17"/>
      <c r="H1340" s="17"/>
      <c r="I1340" s="22"/>
      <c r="J1340" s="21"/>
      <c r="K1340" s="10"/>
      <c r="L1340" s="10"/>
      <c r="M1340" s="10"/>
      <c r="N1340" s="23"/>
      <c r="P1340" s="23"/>
    </row>
    <row r="1341" spans="1:16" x14ac:dyDescent="0.2">
      <c r="A1341" s="23"/>
      <c r="G1341" s="17"/>
      <c r="H1341" s="17"/>
      <c r="I1341" s="22"/>
      <c r="J1341" s="21"/>
      <c r="K1341" s="10"/>
      <c r="L1341" s="10"/>
      <c r="M1341" s="10"/>
      <c r="N1341" s="23"/>
      <c r="P1341" s="23"/>
    </row>
    <row r="1342" spans="1:16" x14ac:dyDescent="0.2">
      <c r="A1342" s="23"/>
      <c r="G1342" s="17"/>
      <c r="H1342" s="17"/>
      <c r="I1342" s="22"/>
      <c r="J1342" s="21"/>
      <c r="K1342" s="10"/>
      <c r="L1342" s="10"/>
      <c r="M1342" s="10"/>
      <c r="N1342" s="23"/>
      <c r="P1342" s="23"/>
    </row>
    <row r="1343" spans="1:16" x14ac:dyDescent="0.2">
      <c r="A1343" s="23"/>
      <c r="G1343" s="17"/>
      <c r="H1343" s="17"/>
      <c r="I1343" s="22"/>
      <c r="J1343" s="21"/>
      <c r="K1343" s="10"/>
      <c r="L1343" s="10"/>
      <c r="M1343" s="10"/>
      <c r="N1343" s="23"/>
      <c r="P1343" s="23"/>
    </row>
    <row r="1344" spans="1:16" x14ac:dyDescent="0.2">
      <c r="A1344" s="23"/>
      <c r="G1344" s="17"/>
      <c r="H1344" s="17"/>
      <c r="I1344" s="22"/>
      <c r="J1344" s="21"/>
      <c r="K1344" s="10"/>
      <c r="L1344" s="10"/>
      <c r="M1344" s="10"/>
      <c r="N1344" s="23"/>
      <c r="P1344" s="23"/>
    </row>
    <row r="1345" spans="1:16" x14ac:dyDescent="0.2">
      <c r="A1345" s="23"/>
      <c r="G1345" s="17"/>
      <c r="H1345" s="17"/>
      <c r="I1345" s="22"/>
      <c r="J1345" s="21"/>
      <c r="K1345" s="10"/>
      <c r="L1345" s="10"/>
      <c r="M1345" s="10"/>
      <c r="N1345" s="23"/>
      <c r="P1345" s="23"/>
    </row>
    <row r="1346" spans="1:16" x14ac:dyDescent="0.2">
      <c r="A1346" s="23"/>
      <c r="G1346" s="17"/>
      <c r="H1346" s="17"/>
      <c r="I1346" s="22"/>
      <c r="J1346" s="21"/>
      <c r="K1346" s="10"/>
      <c r="L1346" s="10"/>
      <c r="M1346" s="10"/>
      <c r="N1346" s="23"/>
      <c r="P1346" s="23"/>
    </row>
    <row r="1347" spans="1:16" x14ac:dyDescent="0.2">
      <c r="A1347" s="23"/>
      <c r="G1347" s="17"/>
      <c r="H1347" s="17"/>
      <c r="I1347" s="22"/>
      <c r="J1347" s="21"/>
      <c r="K1347" s="10"/>
      <c r="L1347" s="10"/>
      <c r="M1347" s="10"/>
      <c r="N1347" s="23"/>
      <c r="P1347" s="23"/>
    </row>
    <row r="1348" spans="1:16" x14ac:dyDescent="0.2">
      <c r="A1348" s="23"/>
      <c r="G1348" s="17"/>
      <c r="H1348" s="17"/>
      <c r="I1348" s="22"/>
      <c r="J1348" s="21"/>
      <c r="K1348" s="10"/>
      <c r="L1348" s="10"/>
      <c r="M1348" s="10"/>
      <c r="N1348" s="23"/>
      <c r="P1348" s="23"/>
    </row>
    <row r="1349" spans="1:16" x14ac:dyDescent="0.2">
      <c r="A1349" s="23"/>
      <c r="G1349" s="17"/>
      <c r="H1349" s="17"/>
      <c r="I1349" s="22"/>
      <c r="J1349" s="21"/>
      <c r="K1349" s="10"/>
      <c r="L1349" s="10"/>
      <c r="M1349" s="10"/>
      <c r="N1349" s="23"/>
      <c r="P1349" s="23"/>
    </row>
    <row r="1350" spans="1:16" x14ac:dyDescent="0.2">
      <c r="A1350" s="23"/>
      <c r="G1350" s="17"/>
      <c r="H1350" s="17"/>
      <c r="I1350" s="22"/>
      <c r="J1350" s="21"/>
      <c r="K1350" s="10"/>
      <c r="L1350" s="10"/>
      <c r="M1350" s="10"/>
      <c r="N1350" s="23"/>
      <c r="P1350" s="23"/>
    </row>
    <row r="1351" spans="1:16" x14ac:dyDescent="0.2">
      <c r="A1351" s="23"/>
      <c r="G1351" s="17"/>
      <c r="H1351" s="17"/>
      <c r="I1351" s="22"/>
      <c r="J1351" s="21"/>
      <c r="K1351" s="10"/>
      <c r="L1351" s="10"/>
      <c r="M1351" s="10"/>
      <c r="N1351" s="23"/>
      <c r="P1351" s="23"/>
    </row>
    <row r="1352" spans="1:16" x14ac:dyDescent="0.2">
      <c r="A1352" s="23"/>
      <c r="G1352" s="17"/>
      <c r="H1352" s="17"/>
      <c r="I1352" s="22"/>
      <c r="J1352" s="21"/>
      <c r="K1352" s="10"/>
      <c r="L1352" s="10"/>
      <c r="M1352" s="10"/>
      <c r="N1352" s="23"/>
      <c r="P1352" s="23"/>
    </row>
    <row r="1353" spans="1:16" x14ac:dyDescent="0.2">
      <c r="A1353" s="23"/>
      <c r="G1353" s="17"/>
      <c r="H1353" s="17"/>
      <c r="I1353" s="22"/>
      <c r="J1353" s="21"/>
      <c r="K1353" s="10"/>
      <c r="L1353" s="10"/>
      <c r="M1353" s="10"/>
      <c r="N1353" s="23"/>
      <c r="P1353" s="23"/>
    </row>
    <row r="1354" spans="1:16" x14ac:dyDescent="0.2">
      <c r="A1354" s="23"/>
      <c r="G1354" s="17"/>
      <c r="H1354" s="17"/>
      <c r="I1354" s="22"/>
      <c r="J1354" s="21"/>
      <c r="K1354" s="10"/>
      <c r="L1354" s="10"/>
      <c r="M1354" s="10"/>
      <c r="N1354" s="23"/>
      <c r="P1354" s="23"/>
    </row>
    <row r="1355" spans="1:16" x14ac:dyDescent="0.2">
      <c r="A1355" s="23"/>
      <c r="G1355" s="17"/>
      <c r="H1355" s="17"/>
      <c r="I1355" s="22"/>
      <c r="J1355" s="21"/>
      <c r="K1355" s="10"/>
      <c r="L1355" s="10"/>
      <c r="M1355" s="10"/>
      <c r="N1355" s="23"/>
      <c r="P1355" s="23"/>
    </row>
    <row r="1356" spans="1:16" x14ac:dyDescent="0.2">
      <c r="A1356" s="23"/>
      <c r="G1356" s="17"/>
      <c r="H1356" s="17"/>
      <c r="I1356" s="22"/>
      <c r="J1356" s="21"/>
      <c r="K1356" s="10"/>
      <c r="L1356" s="10"/>
      <c r="M1356" s="10"/>
      <c r="N1356" s="23"/>
      <c r="P1356" s="23"/>
    </row>
    <row r="1357" spans="1:16" x14ac:dyDescent="0.2">
      <c r="A1357" s="23"/>
      <c r="G1357" s="17"/>
      <c r="H1357" s="17"/>
      <c r="I1357" s="22"/>
      <c r="J1357" s="21"/>
      <c r="K1357" s="10"/>
      <c r="L1357" s="10"/>
      <c r="M1357" s="10"/>
      <c r="N1357" s="23"/>
      <c r="P1357" s="23"/>
    </row>
    <row r="1358" spans="1:16" x14ac:dyDescent="0.2">
      <c r="A1358" s="23"/>
      <c r="G1358" s="17"/>
      <c r="H1358" s="17"/>
      <c r="I1358" s="22"/>
      <c r="J1358" s="21"/>
      <c r="K1358" s="10"/>
      <c r="L1358" s="10"/>
      <c r="M1358" s="10"/>
      <c r="N1358" s="23"/>
      <c r="P1358" s="23"/>
    </row>
    <row r="1359" spans="1:16" x14ac:dyDescent="0.2">
      <c r="A1359" s="23"/>
      <c r="G1359" s="17"/>
      <c r="H1359" s="17"/>
      <c r="I1359" s="22"/>
      <c r="J1359" s="21"/>
      <c r="K1359" s="10"/>
      <c r="L1359" s="10"/>
      <c r="M1359" s="10"/>
      <c r="N1359" s="23"/>
      <c r="P1359" s="23"/>
    </row>
    <row r="1360" spans="1:16" x14ac:dyDescent="0.2">
      <c r="A1360" s="23"/>
      <c r="G1360" s="17"/>
      <c r="H1360" s="17"/>
      <c r="I1360" s="22"/>
      <c r="J1360" s="21"/>
      <c r="K1360" s="10"/>
      <c r="L1360" s="10"/>
      <c r="M1360" s="10"/>
      <c r="N1360" s="23"/>
      <c r="P1360" s="23"/>
    </row>
    <row r="1361" spans="1:16" x14ac:dyDescent="0.2">
      <c r="A1361" s="23"/>
      <c r="G1361" s="17"/>
      <c r="H1361" s="17"/>
      <c r="I1361" s="22"/>
      <c r="J1361" s="21"/>
      <c r="K1361" s="10"/>
      <c r="L1361" s="10"/>
      <c r="M1361" s="10"/>
      <c r="N1361" s="23"/>
      <c r="P1361" s="23"/>
    </row>
    <row r="1362" spans="1:16" x14ac:dyDescent="0.2">
      <c r="A1362" s="23"/>
      <c r="G1362" s="17"/>
      <c r="H1362" s="17"/>
      <c r="I1362" s="22"/>
      <c r="J1362" s="21"/>
      <c r="K1362" s="10"/>
      <c r="L1362" s="10"/>
      <c r="M1362" s="10"/>
      <c r="N1362" s="23"/>
      <c r="P1362" s="23"/>
    </row>
    <row r="1363" spans="1:16" x14ac:dyDescent="0.2">
      <c r="A1363" s="23"/>
      <c r="G1363" s="17"/>
      <c r="H1363" s="17"/>
      <c r="I1363" s="22"/>
      <c r="J1363" s="21"/>
      <c r="K1363" s="10"/>
      <c r="L1363" s="10"/>
      <c r="M1363" s="10"/>
      <c r="N1363" s="23"/>
      <c r="P1363" s="23"/>
    </row>
    <row r="1364" spans="1:16" x14ac:dyDescent="0.2">
      <c r="A1364" s="23"/>
      <c r="G1364" s="17"/>
      <c r="H1364" s="17"/>
      <c r="I1364" s="22"/>
      <c r="J1364" s="21"/>
      <c r="K1364" s="10"/>
      <c r="L1364" s="10"/>
      <c r="M1364" s="10"/>
      <c r="N1364" s="23"/>
      <c r="P1364" s="23"/>
    </row>
    <row r="1365" spans="1:16" x14ac:dyDescent="0.2">
      <c r="A1365" s="23"/>
      <c r="G1365" s="17"/>
      <c r="H1365" s="17"/>
      <c r="I1365" s="22"/>
      <c r="J1365" s="21"/>
      <c r="K1365" s="10"/>
      <c r="L1365" s="10"/>
      <c r="M1365" s="10"/>
      <c r="N1365" s="23"/>
      <c r="P1365" s="23"/>
    </row>
    <row r="1366" spans="1:16" x14ac:dyDescent="0.2">
      <c r="A1366" s="23"/>
      <c r="G1366" s="17"/>
      <c r="H1366" s="17"/>
      <c r="I1366" s="22"/>
      <c r="J1366" s="21"/>
      <c r="K1366" s="10"/>
      <c r="L1366" s="10"/>
      <c r="M1366" s="10"/>
      <c r="N1366" s="23"/>
      <c r="P1366" s="23"/>
    </row>
    <row r="1367" spans="1:16" x14ac:dyDescent="0.2">
      <c r="A1367" s="23"/>
      <c r="G1367" s="17"/>
      <c r="H1367" s="17"/>
      <c r="I1367" s="22"/>
      <c r="J1367" s="21"/>
      <c r="K1367" s="10"/>
      <c r="L1367" s="10"/>
      <c r="M1367" s="10"/>
      <c r="N1367" s="23"/>
      <c r="P1367" s="23"/>
    </row>
    <row r="1368" spans="1:16" x14ac:dyDescent="0.2">
      <c r="A1368" s="23"/>
      <c r="G1368" s="17"/>
      <c r="H1368" s="17"/>
      <c r="I1368" s="22"/>
      <c r="J1368" s="21"/>
      <c r="K1368" s="10"/>
      <c r="L1368" s="10"/>
      <c r="M1368" s="10"/>
      <c r="N1368" s="23"/>
      <c r="P1368" s="23"/>
    </row>
    <row r="1369" spans="1:16" x14ac:dyDescent="0.2">
      <c r="A1369" s="23"/>
      <c r="G1369" s="17"/>
      <c r="H1369" s="17"/>
      <c r="I1369" s="22"/>
      <c r="J1369" s="21"/>
      <c r="K1369" s="10"/>
      <c r="L1369" s="10"/>
      <c r="M1369" s="10"/>
      <c r="N1369" s="23"/>
      <c r="P1369" s="23"/>
    </row>
    <row r="1370" spans="1:16" x14ac:dyDescent="0.2">
      <c r="A1370" s="23"/>
      <c r="G1370" s="17"/>
      <c r="H1370" s="17"/>
      <c r="I1370" s="22"/>
      <c r="J1370" s="21"/>
      <c r="K1370" s="10"/>
      <c r="L1370" s="10"/>
      <c r="M1370" s="10"/>
      <c r="N1370" s="23"/>
      <c r="P1370" s="23"/>
    </row>
    <row r="1371" spans="1:16" x14ac:dyDescent="0.2">
      <c r="A1371" s="23"/>
      <c r="G1371" s="17"/>
      <c r="H1371" s="17"/>
      <c r="I1371" s="22"/>
      <c r="J1371" s="21"/>
      <c r="K1371" s="10"/>
      <c r="L1371" s="10"/>
      <c r="M1371" s="10"/>
      <c r="N1371" s="23"/>
      <c r="P1371" s="23"/>
    </row>
    <row r="1372" spans="1:16" x14ac:dyDescent="0.2">
      <c r="A1372" s="23"/>
      <c r="G1372" s="17"/>
      <c r="H1372" s="17"/>
      <c r="I1372" s="22"/>
      <c r="J1372" s="21"/>
      <c r="K1372" s="10"/>
      <c r="L1372" s="10"/>
      <c r="M1372" s="10"/>
      <c r="N1372" s="23"/>
      <c r="P1372" s="23"/>
    </row>
    <row r="1373" spans="1:16" x14ac:dyDescent="0.2">
      <c r="A1373" s="23"/>
      <c r="G1373" s="17"/>
      <c r="H1373" s="17"/>
      <c r="I1373" s="22"/>
      <c r="J1373" s="21"/>
      <c r="K1373" s="10"/>
      <c r="L1373" s="10"/>
      <c r="M1373" s="10"/>
      <c r="N1373" s="23"/>
      <c r="P1373" s="23"/>
    </row>
    <row r="1374" spans="1:16" x14ac:dyDescent="0.2">
      <c r="A1374" s="23"/>
      <c r="G1374" s="17"/>
      <c r="H1374" s="17"/>
      <c r="I1374" s="22"/>
      <c r="J1374" s="21"/>
      <c r="K1374" s="10"/>
      <c r="L1374" s="10"/>
      <c r="M1374" s="10"/>
      <c r="N1374" s="23"/>
      <c r="P1374" s="23"/>
    </row>
    <row r="1375" spans="1:16" x14ac:dyDescent="0.2">
      <c r="A1375" s="23"/>
      <c r="G1375" s="17"/>
      <c r="H1375" s="17"/>
      <c r="I1375" s="22"/>
      <c r="J1375" s="21"/>
      <c r="K1375" s="10"/>
      <c r="L1375" s="10"/>
      <c r="M1375" s="10"/>
      <c r="N1375" s="23"/>
      <c r="P1375" s="23"/>
    </row>
    <row r="1376" spans="1:16" x14ac:dyDescent="0.2">
      <c r="A1376" s="23"/>
      <c r="G1376" s="17"/>
      <c r="H1376" s="17"/>
      <c r="I1376" s="22"/>
      <c r="J1376" s="21"/>
      <c r="K1376" s="10"/>
      <c r="L1376" s="10"/>
      <c r="M1376" s="10"/>
      <c r="N1376" s="23"/>
      <c r="P1376" s="23"/>
    </row>
    <row r="1377" spans="1:16" x14ac:dyDescent="0.2">
      <c r="A1377" s="23"/>
      <c r="G1377" s="17"/>
      <c r="H1377" s="17"/>
      <c r="I1377" s="22"/>
      <c r="J1377" s="21"/>
      <c r="K1377" s="10"/>
      <c r="L1377" s="10"/>
      <c r="M1377" s="10"/>
      <c r="N1377" s="23"/>
      <c r="P1377" s="23"/>
    </row>
    <row r="1378" spans="1:16" x14ac:dyDescent="0.2">
      <c r="A1378" s="23"/>
      <c r="G1378" s="17"/>
      <c r="H1378" s="17"/>
      <c r="I1378" s="22"/>
      <c r="J1378" s="21"/>
      <c r="K1378" s="10"/>
      <c r="L1378" s="10"/>
      <c r="M1378" s="10"/>
      <c r="N1378" s="23"/>
      <c r="P1378" s="23"/>
    </row>
    <row r="1379" spans="1:16" x14ac:dyDescent="0.2">
      <c r="A1379" s="23"/>
      <c r="G1379" s="17"/>
      <c r="H1379" s="17"/>
      <c r="I1379" s="22"/>
      <c r="J1379" s="21"/>
      <c r="K1379" s="10"/>
      <c r="L1379" s="10"/>
      <c r="M1379" s="10"/>
      <c r="N1379" s="23"/>
      <c r="P1379" s="23"/>
    </row>
    <row r="1380" spans="1:16" x14ac:dyDescent="0.2">
      <c r="A1380" s="23"/>
      <c r="G1380" s="17"/>
      <c r="H1380" s="17"/>
      <c r="I1380" s="22"/>
      <c r="J1380" s="21"/>
      <c r="K1380" s="10"/>
      <c r="L1380" s="10"/>
      <c r="M1380" s="10"/>
      <c r="N1380" s="23"/>
      <c r="P1380" s="23"/>
    </row>
    <row r="1381" spans="1:16" x14ac:dyDescent="0.2">
      <c r="A1381" s="23"/>
      <c r="G1381" s="17"/>
      <c r="H1381" s="17"/>
      <c r="I1381" s="22"/>
      <c r="J1381" s="21"/>
      <c r="K1381" s="10"/>
      <c r="L1381" s="10"/>
      <c r="M1381" s="10"/>
      <c r="N1381" s="23"/>
      <c r="P1381" s="23"/>
    </row>
    <row r="1382" spans="1:16" x14ac:dyDescent="0.2">
      <c r="A1382" s="23"/>
      <c r="G1382" s="17"/>
      <c r="H1382" s="17"/>
      <c r="I1382" s="22"/>
      <c r="J1382" s="21"/>
      <c r="K1382" s="10"/>
      <c r="L1382" s="10"/>
      <c r="M1382" s="10"/>
      <c r="N1382" s="23"/>
      <c r="P1382" s="23"/>
    </row>
    <row r="1383" spans="1:16" x14ac:dyDescent="0.2">
      <c r="A1383" s="23"/>
      <c r="G1383" s="17"/>
      <c r="H1383" s="17"/>
      <c r="I1383" s="22"/>
      <c r="J1383" s="21"/>
      <c r="K1383" s="10"/>
      <c r="L1383" s="10"/>
      <c r="M1383" s="10"/>
      <c r="N1383" s="23"/>
      <c r="P1383" s="23"/>
    </row>
    <row r="1384" spans="1:16" x14ac:dyDescent="0.2">
      <c r="A1384" s="23"/>
      <c r="G1384" s="17"/>
      <c r="H1384" s="17"/>
      <c r="I1384" s="22"/>
      <c r="J1384" s="21"/>
      <c r="K1384" s="10"/>
      <c r="L1384" s="10"/>
      <c r="M1384" s="10"/>
      <c r="N1384" s="23"/>
      <c r="P1384" s="23"/>
    </row>
    <row r="1385" spans="1:16" x14ac:dyDescent="0.2">
      <c r="A1385" s="23"/>
      <c r="G1385" s="17"/>
      <c r="H1385" s="17"/>
      <c r="I1385" s="22"/>
      <c r="J1385" s="21"/>
      <c r="K1385" s="10"/>
      <c r="L1385" s="10"/>
      <c r="M1385" s="10"/>
      <c r="N1385" s="23"/>
      <c r="P1385" s="23"/>
    </row>
    <row r="1386" spans="1:16" x14ac:dyDescent="0.2">
      <c r="A1386" s="23"/>
      <c r="G1386" s="17"/>
      <c r="H1386" s="17"/>
      <c r="I1386" s="22"/>
      <c r="J1386" s="21"/>
      <c r="K1386" s="10"/>
      <c r="L1386" s="10"/>
      <c r="M1386" s="10"/>
      <c r="N1386" s="23"/>
      <c r="P1386" s="23"/>
    </row>
    <row r="1387" spans="1:16" x14ac:dyDescent="0.2">
      <c r="A1387" s="23"/>
      <c r="G1387" s="17"/>
      <c r="H1387" s="17"/>
      <c r="I1387" s="22"/>
      <c r="J1387" s="21"/>
      <c r="K1387" s="10"/>
      <c r="L1387" s="10"/>
      <c r="M1387" s="10"/>
      <c r="N1387" s="23"/>
      <c r="P1387" s="23"/>
    </row>
    <row r="1388" spans="1:16" x14ac:dyDescent="0.2">
      <c r="A1388" s="23"/>
      <c r="G1388" s="17"/>
      <c r="H1388" s="17"/>
      <c r="I1388" s="22"/>
      <c r="J1388" s="21"/>
      <c r="K1388" s="10"/>
      <c r="L1388" s="10"/>
      <c r="M1388" s="10"/>
      <c r="N1388" s="23"/>
      <c r="P1388" s="23"/>
    </row>
    <row r="1389" spans="1:16" x14ac:dyDescent="0.2">
      <c r="A1389" s="23"/>
      <c r="G1389" s="17"/>
      <c r="H1389" s="17"/>
      <c r="I1389" s="22"/>
      <c r="J1389" s="21"/>
      <c r="K1389" s="10"/>
      <c r="L1389" s="10"/>
      <c r="M1389" s="10"/>
      <c r="N1389" s="23"/>
      <c r="P1389" s="23"/>
    </row>
    <row r="1390" spans="1:16" x14ac:dyDescent="0.2">
      <c r="A1390" s="23"/>
      <c r="G1390" s="17"/>
      <c r="H1390" s="17"/>
      <c r="I1390" s="22"/>
      <c r="J1390" s="21"/>
      <c r="K1390" s="10"/>
      <c r="L1390" s="10"/>
      <c r="M1390" s="10"/>
      <c r="N1390" s="23"/>
      <c r="P1390" s="23"/>
    </row>
    <row r="1391" spans="1:16" x14ac:dyDescent="0.2">
      <c r="A1391" s="23"/>
      <c r="G1391" s="17"/>
      <c r="H1391" s="17"/>
      <c r="I1391" s="22"/>
      <c r="J1391" s="21"/>
      <c r="K1391" s="10"/>
      <c r="L1391" s="10"/>
      <c r="M1391" s="10"/>
      <c r="N1391" s="23"/>
      <c r="P1391" s="23"/>
    </row>
    <row r="1392" spans="1:16" x14ac:dyDescent="0.2">
      <c r="A1392" s="23"/>
      <c r="G1392" s="17"/>
      <c r="H1392" s="17"/>
      <c r="I1392" s="22"/>
      <c r="J1392" s="21"/>
      <c r="K1392" s="10"/>
      <c r="L1392" s="10"/>
      <c r="M1392" s="10"/>
      <c r="N1392" s="23"/>
      <c r="P1392" s="23"/>
    </row>
    <row r="1393" spans="1:16" x14ac:dyDescent="0.2">
      <c r="A1393" s="23"/>
      <c r="G1393" s="17"/>
      <c r="H1393" s="17"/>
      <c r="I1393" s="22"/>
      <c r="J1393" s="21"/>
      <c r="K1393" s="10"/>
      <c r="L1393" s="10"/>
      <c r="M1393" s="10"/>
      <c r="N1393" s="23"/>
      <c r="P1393" s="23"/>
    </row>
    <row r="1394" spans="1:16" x14ac:dyDescent="0.2">
      <c r="A1394" s="23"/>
      <c r="G1394" s="17"/>
      <c r="H1394" s="17"/>
      <c r="I1394" s="22"/>
      <c r="J1394" s="21"/>
      <c r="K1394" s="10"/>
      <c r="L1394" s="10"/>
      <c r="M1394" s="10"/>
      <c r="N1394" s="23"/>
      <c r="P1394" s="23"/>
    </row>
    <row r="1395" spans="1:16" x14ac:dyDescent="0.2">
      <c r="A1395" s="23"/>
      <c r="G1395" s="17"/>
      <c r="H1395" s="17"/>
      <c r="I1395" s="22"/>
      <c r="J1395" s="21"/>
      <c r="K1395" s="10"/>
      <c r="L1395" s="10"/>
      <c r="M1395" s="10"/>
      <c r="N1395" s="23"/>
      <c r="P1395" s="23"/>
    </row>
    <row r="1396" spans="1:16" x14ac:dyDescent="0.2">
      <c r="A1396" s="23"/>
      <c r="G1396" s="17"/>
      <c r="H1396" s="17"/>
      <c r="I1396" s="22"/>
      <c r="J1396" s="21"/>
      <c r="K1396" s="10"/>
      <c r="L1396" s="10"/>
      <c r="M1396" s="10"/>
      <c r="N1396" s="23"/>
      <c r="P1396" s="23"/>
    </row>
    <row r="1397" spans="1:16" x14ac:dyDescent="0.2">
      <c r="A1397" s="23"/>
      <c r="G1397" s="17"/>
      <c r="H1397" s="17"/>
      <c r="I1397" s="22"/>
      <c r="J1397" s="21"/>
      <c r="K1397" s="10"/>
      <c r="L1397" s="10"/>
      <c r="M1397" s="10"/>
      <c r="N1397" s="23"/>
      <c r="P1397" s="23"/>
    </row>
    <row r="1398" spans="1:16" x14ac:dyDescent="0.2">
      <c r="A1398" s="23"/>
      <c r="G1398" s="17"/>
      <c r="H1398" s="17"/>
      <c r="I1398" s="22"/>
      <c r="J1398" s="21"/>
      <c r="K1398" s="10"/>
      <c r="L1398" s="10"/>
      <c r="M1398" s="10"/>
      <c r="N1398" s="23"/>
      <c r="P1398" s="23"/>
    </row>
    <row r="1399" spans="1:16" x14ac:dyDescent="0.2">
      <c r="A1399" s="23"/>
      <c r="G1399" s="17"/>
      <c r="H1399" s="17"/>
      <c r="I1399" s="22"/>
      <c r="J1399" s="21"/>
      <c r="K1399" s="10"/>
      <c r="L1399" s="10"/>
      <c r="M1399" s="10"/>
      <c r="N1399" s="23"/>
      <c r="P1399" s="23"/>
    </row>
    <row r="1400" spans="1:16" x14ac:dyDescent="0.2">
      <c r="A1400" s="23"/>
      <c r="G1400" s="17"/>
      <c r="H1400" s="17"/>
      <c r="I1400" s="22"/>
      <c r="J1400" s="21"/>
      <c r="K1400" s="10"/>
      <c r="L1400" s="10"/>
      <c r="M1400" s="10"/>
      <c r="N1400" s="23"/>
      <c r="P1400" s="23"/>
    </row>
    <row r="1401" spans="1:16" x14ac:dyDescent="0.2">
      <c r="A1401" s="23"/>
      <c r="G1401" s="17"/>
      <c r="H1401" s="17"/>
      <c r="I1401" s="22"/>
      <c r="J1401" s="21"/>
      <c r="K1401" s="10"/>
      <c r="L1401" s="10"/>
      <c r="M1401" s="10"/>
      <c r="N1401" s="23"/>
      <c r="P1401" s="23"/>
    </row>
    <row r="1402" spans="1:16" x14ac:dyDescent="0.2">
      <c r="A1402" s="23"/>
      <c r="G1402" s="17"/>
      <c r="H1402" s="17"/>
      <c r="I1402" s="22"/>
      <c r="J1402" s="21"/>
      <c r="K1402" s="10"/>
      <c r="L1402" s="10"/>
      <c r="M1402" s="10"/>
      <c r="N1402" s="23"/>
      <c r="P1402" s="23"/>
    </row>
    <row r="1403" spans="1:16" x14ac:dyDescent="0.2">
      <c r="A1403" s="23"/>
      <c r="G1403" s="17"/>
      <c r="H1403" s="17"/>
      <c r="I1403" s="22"/>
      <c r="J1403" s="21"/>
      <c r="K1403" s="10"/>
      <c r="L1403" s="10"/>
      <c r="M1403" s="10"/>
      <c r="N1403" s="23"/>
      <c r="P1403" s="23"/>
    </row>
    <row r="1404" spans="1:16" x14ac:dyDescent="0.2">
      <c r="A1404" s="23"/>
      <c r="G1404" s="17"/>
      <c r="H1404" s="17"/>
      <c r="I1404" s="22"/>
      <c r="J1404" s="21"/>
      <c r="K1404" s="10"/>
      <c r="L1404" s="10"/>
      <c r="M1404" s="10"/>
      <c r="N1404" s="23"/>
      <c r="P1404" s="23"/>
    </row>
    <row r="1405" spans="1:16" x14ac:dyDescent="0.2">
      <c r="A1405" s="23"/>
      <c r="G1405" s="17"/>
      <c r="H1405" s="17"/>
      <c r="I1405" s="22"/>
      <c r="J1405" s="21"/>
      <c r="K1405" s="10"/>
      <c r="L1405" s="10"/>
      <c r="M1405" s="10"/>
      <c r="N1405" s="23"/>
      <c r="P1405" s="23"/>
    </row>
    <row r="1406" spans="1:16" x14ac:dyDescent="0.2">
      <c r="A1406" s="23"/>
      <c r="G1406" s="17"/>
      <c r="H1406" s="17"/>
      <c r="I1406" s="22"/>
      <c r="J1406" s="21"/>
      <c r="K1406" s="10"/>
      <c r="L1406" s="10"/>
      <c r="M1406" s="10"/>
      <c r="N1406" s="23"/>
      <c r="P1406" s="23"/>
    </row>
    <row r="1407" spans="1:16" x14ac:dyDescent="0.2">
      <c r="A1407" s="23"/>
      <c r="G1407" s="17"/>
      <c r="H1407" s="17"/>
      <c r="I1407" s="22"/>
      <c r="J1407" s="21"/>
      <c r="K1407" s="10"/>
      <c r="L1407" s="10"/>
      <c r="M1407" s="10"/>
      <c r="N1407" s="23"/>
      <c r="P1407" s="23"/>
    </row>
    <row r="1408" spans="1:16" x14ac:dyDescent="0.2">
      <c r="A1408" s="23"/>
      <c r="G1408" s="17"/>
      <c r="H1408" s="17"/>
      <c r="I1408" s="22"/>
      <c r="J1408" s="21"/>
      <c r="K1408" s="10"/>
      <c r="L1408" s="10"/>
      <c r="M1408" s="10"/>
      <c r="N1408" s="23"/>
      <c r="P1408" s="23"/>
    </row>
    <row r="1409" spans="1:16" x14ac:dyDescent="0.2">
      <c r="A1409" s="23"/>
      <c r="G1409" s="17"/>
      <c r="H1409" s="17"/>
      <c r="I1409" s="22"/>
      <c r="J1409" s="21"/>
      <c r="K1409" s="10"/>
      <c r="L1409" s="10"/>
      <c r="M1409" s="10"/>
      <c r="N1409" s="23"/>
      <c r="P1409" s="23"/>
    </row>
    <row r="1410" spans="1:16" x14ac:dyDescent="0.2">
      <c r="A1410" s="23"/>
      <c r="G1410" s="17"/>
      <c r="H1410" s="17"/>
      <c r="I1410" s="22"/>
      <c r="J1410" s="21"/>
      <c r="K1410" s="10"/>
      <c r="L1410" s="10"/>
      <c r="M1410" s="10"/>
      <c r="N1410" s="23"/>
      <c r="P1410" s="23"/>
    </row>
    <row r="1411" spans="1:16" x14ac:dyDescent="0.2">
      <c r="A1411" s="23"/>
      <c r="G1411" s="17"/>
      <c r="H1411" s="17"/>
      <c r="I1411" s="22"/>
      <c r="J1411" s="21"/>
      <c r="K1411" s="10"/>
      <c r="L1411" s="10"/>
      <c r="M1411" s="10"/>
      <c r="N1411" s="23"/>
      <c r="P1411" s="23"/>
    </row>
    <row r="1412" spans="1:16" x14ac:dyDescent="0.2">
      <c r="A1412" s="23"/>
      <c r="G1412" s="17"/>
      <c r="H1412" s="17"/>
      <c r="I1412" s="22"/>
      <c r="J1412" s="21"/>
      <c r="K1412" s="10"/>
      <c r="L1412" s="10"/>
      <c r="M1412" s="10"/>
      <c r="N1412" s="23"/>
      <c r="P1412" s="23"/>
    </row>
    <row r="1413" spans="1:16" x14ac:dyDescent="0.2">
      <c r="A1413" s="23"/>
      <c r="G1413" s="17"/>
      <c r="H1413" s="17"/>
      <c r="I1413" s="22"/>
      <c r="J1413" s="21"/>
      <c r="K1413" s="10"/>
      <c r="L1413" s="10"/>
      <c r="M1413" s="10"/>
      <c r="N1413" s="23"/>
      <c r="P1413" s="23"/>
    </row>
    <row r="1414" spans="1:16" x14ac:dyDescent="0.2">
      <c r="A1414" s="23"/>
      <c r="G1414" s="17"/>
      <c r="H1414" s="17"/>
      <c r="I1414" s="22"/>
      <c r="J1414" s="21"/>
      <c r="K1414" s="10"/>
      <c r="L1414" s="10"/>
      <c r="M1414" s="10"/>
      <c r="N1414" s="23"/>
      <c r="P1414" s="23"/>
    </row>
    <row r="1415" spans="1:16" x14ac:dyDescent="0.2">
      <c r="A1415" s="23"/>
      <c r="G1415" s="17"/>
      <c r="H1415" s="17"/>
      <c r="I1415" s="22"/>
      <c r="J1415" s="21"/>
      <c r="K1415" s="10"/>
      <c r="L1415" s="10"/>
      <c r="M1415" s="10"/>
      <c r="N1415" s="23"/>
      <c r="P1415" s="23"/>
    </row>
    <row r="1416" spans="1:16" x14ac:dyDescent="0.2">
      <c r="A1416" s="23"/>
      <c r="G1416" s="17"/>
      <c r="H1416" s="17"/>
      <c r="I1416" s="22"/>
      <c r="J1416" s="21"/>
      <c r="K1416" s="10"/>
      <c r="L1416" s="10"/>
      <c r="M1416" s="10"/>
      <c r="N1416" s="23"/>
      <c r="P1416" s="23"/>
    </row>
    <row r="1417" spans="1:16" x14ac:dyDescent="0.2">
      <c r="A1417" s="23"/>
      <c r="G1417" s="17"/>
      <c r="H1417" s="17"/>
      <c r="I1417" s="22"/>
      <c r="J1417" s="21"/>
      <c r="K1417" s="10"/>
      <c r="L1417" s="10"/>
      <c r="M1417" s="10"/>
      <c r="N1417" s="23"/>
      <c r="P1417" s="23"/>
    </row>
    <row r="1418" spans="1:16" x14ac:dyDescent="0.2">
      <c r="A1418" s="23"/>
      <c r="G1418" s="17"/>
      <c r="H1418" s="17"/>
      <c r="I1418" s="22"/>
      <c r="J1418" s="21"/>
      <c r="K1418" s="10"/>
      <c r="L1418" s="10"/>
      <c r="M1418" s="10"/>
      <c r="N1418" s="23"/>
      <c r="P1418" s="23"/>
    </row>
    <row r="1419" spans="1:16" x14ac:dyDescent="0.2">
      <c r="A1419" s="23"/>
      <c r="G1419" s="17"/>
      <c r="H1419" s="17"/>
      <c r="I1419" s="22"/>
      <c r="J1419" s="21"/>
      <c r="K1419" s="10"/>
      <c r="L1419" s="10"/>
      <c r="M1419" s="10"/>
      <c r="N1419" s="23"/>
      <c r="P1419" s="23"/>
    </row>
    <row r="1420" spans="1:16" x14ac:dyDescent="0.2">
      <c r="A1420" s="23"/>
      <c r="G1420" s="17"/>
      <c r="H1420" s="17"/>
      <c r="I1420" s="22"/>
      <c r="J1420" s="21"/>
      <c r="K1420" s="10"/>
      <c r="L1420" s="10"/>
      <c r="M1420" s="10"/>
      <c r="N1420" s="23"/>
      <c r="P1420" s="23"/>
    </row>
    <row r="1421" spans="1:16" x14ac:dyDescent="0.2">
      <c r="A1421" s="23"/>
      <c r="G1421" s="17"/>
      <c r="H1421" s="17"/>
      <c r="I1421" s="22"/>
      <c r="J1421" s="21"/>
      <c r="K1421" s="10"/>
      <c r="L1421" s="10"/>
      <c r="M1421" s="10"/>
      <c r="N1421" s="23"/>
      <c r="P1421" s="23"/>
    </row>
    <row r="1422" spans="1:16" x14ac:dyDescent="0.2">
      <c r="A1422" s="23"/>
      <c r="G1422" s="17"/>
      <c r="H1422" s="17"/>
      <c r="I1422" s="22"/>
      <c r="J1422" s="21"/>
      <c r="K1422" s="10"/>
      <c r="L1422" s="10"/>
      <c r="M1422" s="10"/>
      <c r="N1422" s="23"/>
      <c r="P1422" s="23"/>
    </row>
    <row r="1423" spans="1:16" x14ac:dyDescent="0.2">
      <c r="A1423" s="23"/>
      <c r="G1423" s="17"/>
      <c r="H1423" s="17"/>
      <c r="I1423" s="22"/>
      <c r="J1423" s="21"/>
      <c r="K1423" s="10"/>
      <c r="L1423" s="10"/>
      <c r="M1423" s="10"/>
      <c r="N1423" s="23"/>
      <c r="P1423" s="23"/>
    </row>
    <row r="1424" spans="1:16" x14ac:dyDescent="0.2">
      <c r="A1424" s="23"/>
      <c r="G1424" s="17"/>
      <c r="H1424" s="17"/>
      <c r="I1424" s="22"/>
      <c r="J1424" s="21"/>
      <c r="K1424" s="10"/>
      <c r="L1424" s="10"/>
      <c r="M1424" s="10"/>
      <c r="N1424" s="23"/>
      <c r="P1424" s="23"/>
    </row>
    <row r="1425" spans="1:16" x14ac:dyDescent="0.2">
      <c r="A1425" s="23"/>
      <c r="G1425" s="17"/>
      <c r="H1425" s="17"/>
      <c r="I1425" s="22"/>
      <c r="J1425" s="21"/>
      <c r="K1425" s="10"/>
      <c r="L1425" s="10"/>
      <c r="M1425" s="10"/>
      <c r="N1425" s="23"/>
      <c r="P1425" s="23"/>
    </row>
    <row r="1426" spans="1:16" x14ac:dyDescent="0.2">
      <c r="A1426" s="23"/>
      <c r="G1426" s="17"/>
      <c r="H1426" s="17"/>
      <c r="I1426" s="22"/>
      <c r="J1426" s="21"/>
      <c r="K1426" s="10"/>
      <c r="L1426" s="10"/>
      <c r="M1426" s="10"/>
      <c r="N1426" s="23"/>
      <c r="P1426" s="23"/>
    </row>
    <row r="1427" spans="1:16" x14ac:dyDescent="0.2">
      <c r="A1427" s="23"/>
      <c r="G1427" s="17"/>
      <c r="H1427" s="17"/>
      <c r="I1427" s="22"/>
      <c r="J1427" s="21"/>
      <c r="K1427" s="10"/>
      <c r="L1427" s="10"/>
      <c r="M1427" s="10"/>
      <c r="N1427" s="23"/>
      <c r="P1427" s="23"/>
    </row>
    <row r="1428" spans="1:16" x14ac:dyDescent="0.2">
      <c r="A1428" s="23"/>
      <c r="G1428" s="17"/>
      <c r="H1428" s="17"/>
      <c r="I1428" s="22"/>
      <c r="J1428" s="21"/>
      <c r="K1428" s="10"/>
      <c r="L1428" s="10"/>
      <c r="M1428" s="10"/>
      <c r="N1428" s="23"/>
      <c r="P1428" s="23"/>
    </row>
    <row r="1429" spans="1:16" x14ac:dyDescent="0.2">
      <c r="A1429" s="23"/>
      <c r="G1429" s="17"/>
      <c r="H1429" s="17"/>
      <c r="I1429" s="22"/>
      <c r="J1429" s="21"/>
      <c r="K1429" s="10"/>
      <c r="L1429" s="10"/>
      <c r="M1429" s="10"/>
      <c r="N1429" s="23"/>
      <c r="P1429" s="23"/>
    </row>
    <row r="1430" spans="1:16" x14ac:dyDescent="0.2">
      <c r="A1430" s="23"/>
      <c r="G1430" s="17"/>
      <c r="H1430" s="17"/>
      <c r="I1430" s="22"/>
      <c r="J1430" s="21"/>
      <c r="K1430" s="10"/>
      <c r="L1430" s="10"/>
      <c r="M1430" s="10"/>
      <c r="N1430" s="23"/>
      <c r="P1430" s="23"/>
    </row>
    <row r="1431" spans="1:16" x14ac:dyDescent="0.2">
      <c r="A1431" s="23"/>
      <c r="G1431" s="17"/>
      <c r="H1431" s="17"/>
      <c r="I1431" s="22"/>
      <c r="J1431" s="21"/>
      <c r="K1431" s="10"/>
      <c r="L1431" s="10"/>
      <c r="M1431" s="10"/>
      <c r="N1431" s="23"/>
      <c r="P1431" s="23"/>
    </row>
    <row r="1432" spans="1:16" x14ac:dyDescent="0.2">
      <c r="A1432" s="23"/>
      <c r="G1432" s="17"/>
      <c r="H1432" s="17"/>
      <c r="I1432" s="22"/>
      <c r="J1432" s="21"/>
      <c r="K1432" s="10"/>
      <c r="L1432" s="10"/>
      <c r="M1432" s="10"/>
      <c r="N1432" s="23"/>
      <c r="P1432" s="23"/>
    </row>
    <row r="1433" spans="1:16" x14ac:dyDescent="0.2">
      <c r="A1433" s="23"/>
      <c r="G1433" s="17"/>
      <c r="H1433" s="17"/>
      <c r="I1433" s="22"/>
      <c r="J1433" s="21"/>
      <c r="K1433" s="10"/>
      <c r="L1433" s="10"/>
      <c r="M1433" s="10"/>
      <c r="N1433" s="23"/>
      <c r="P1433" s="23"/>
    </row>
    <row r="1434" spans="1:16" x14ac:dyDescent="0.2">
      <c r="A1434" s="23"/>
      <c r="G1434" s="17"/>
      <c r="H1434" s="17"/>
      <c r="I1434" s="22"/>
      <c r="J1434" s="21"/>
      <c r="K1434" s="10"/>
      <c r="L1434" s="10"/>
      <c r="M1434" s="10"/>
      <c r="N1434" s="23"/>
      <c r="P1434" s="23"/>
    </row>
    <row r="1435" spans="1:16" x14ac:dyDescent="0.2">
      <c r="A1435" s="23"/>
      <c r="G1435" s="17"/>
      <c r="H1435" s="17"/>
      <c r="I1435" s="22"/>
      <c r="J1435" s="21"/>
      <c r="K1435" s="10"/>
      <c r="L1435" s="10"/>
      <c r="M1435" s="10"/>
      <c r="N1435" s="23"/>
      <c r="P1435" s="23"/>
    </row>
    <row r="1436" spans="1:16" x14ac:dyDescent="0.2">
      <c r="A1436" s="23"/>
      <c r="G1436" s="17"/>
      <c r="H1436" s="17"/>
      <c r="I1436" s="22"/>
      <c r="J1436" s="21"/>
      <c r="K1436" s="10"/>
      <c r="L1436" s="10"/>
      <c r="M1436" s="10"/>
      <c r="N1436" s="23"/>
      <c r="P1436" s="23"/>
    </row>
    <row r="1437" spans="1:16" x14ac:dyDescent="0.2">
      <c r="A1437" s="23"/>
      <c r="G1437" s="17"/>
      <c r="H1437" s="17"/>
      <c r="I1437" s="22"/>
      <c r="J1437" s="21"/>
      <c r="K1437" s="10"/>
      <c r="L1437" s="10"/>
      <c r="M1437" s="10"/>
      <c r="N1437" s="23"/>
      <c r="P1437" s="23"/>
    </row>
    <row r="1438" spans="1:16" x14ac:dyDescent="0.2">
      <c r="A1438" s="23"/>
      <c r="G1438" s="17"/>
      <c r="H1438" s="17"/>
      <c r="I1438" s="22"/>
      <c r="J1438" s="21"/>
      <c r="K1438" s="10"/>
      <c r="L1438" s="10"/>
      <c r="M1438" s="10"/>
      <c r="N1438" s="23"/>
      <c r="P1438" s="23"/>
    </row>
    <row r="1439" spans="1:16" x14ac:dyDescent="0.2">
      <c r="A1439" s="23"/>
      <c r="G1439" s="17"/>
      <c r="H1439" s="17"/>
      <c r="I1439" s="22"/>
      <c r="J1439" s="21"/>
      <c r="K1439" s="10"/>
      <c r="L1439" s="10"/>
      <c r="M1439" s="10"/>
      <c r="N1439" s="23"/>
      <c r="P1439" s="23"/>
    </row>
    <row r="1440" spans="1:16" x14ac:dyDescent="0.2">
      <c r="A1440" s="23"/>
      <c r="G1440" s="17"/>
      <c r="H1440" s="17"/>
      <c r="I1440" s="22"/>
      <c r="J1440" s="21"/>
      <c r="K1440" s="10"/>
      <c r="L1440" s="10"/>
      <c r="M1440" s="10"/>
      <c r="N1440" s="23"/>
      <c r="P1440" s="23"/>
    </row>
    <row r="1441" spans="1:16" x14ac:dyDescent="0.2">
      <c r="A1441" s="23"/>
      <c r="G1441" s="17"/>
      <c r="H1441" s="17"/>
      <c r="I1441" s="22"/>
      <c r="J1441" s="21"/>
      <c r="K1441" s="10"/>
      <c r="L1441" s="10"/>
      <c r="M1441" s="10"/>
      <c r="N1441" s="23"/>
      <c r="P1441" s="23"/>
    </row>
    <row r="1442" spans="1:16" x14ac:dyDescent="0.2">
      <c r="A1442" s="23"/>
      <c r="G1442" s="17"/>
      <c r="H1442" s="17"/>
      <c r="I1442" s="22"/>
      <c r="J1442" s="21"/>
      <c r="K1442" s="10"/>
      <c r="L1442" s="10"/>
      <c r="M1442" s="10"/>
      <c r="N1442" s="23"/>
      <c r="P1442" s="23"/>
    </row>
    <row r="1443" spans="1:16" x14ac:dyDescent="0.2">
      <c r="A1443" s="23"/>
      <c r="G1443" s="17"/>
      <c r="H1443" s="17"/>
      <c r="I1443" s="22"/>
      <c r="J1443" s="21"/>
      <c r="K1443" s="10"/>
      <c r="L1443" s="10"/>
      <c r="M1443" s="10"/>
      <c r="N1443" s="23"/>
      <c r="P1443" s="23"/>
    </row>
    <row r="1444" spans="1:16" x14ac:dyDescent="0.2">
      <c r="A1444" s="23"/>
      <c r="G1444" s="17"/>
      <c r="H1444" s="17"/>
      <c r="I1444" s="22"/>
      <c r="J1444" s="21"/>
      <c r="K1444" s="10"/>
      <c r="L1444" s="10"/>
      <c r="M1444" s="10"/>
      <c r="N1444" s="23"/>
      <c r="P1444" s="23"/>
    </row>
    <row r="1445" spans="1:16" x14ac:dyDescent="0.2">
      <c r="A1445" s="23"/>
      <c r="G1445" s="17"/>
      <c r="H1445" s="17"/>
      <c r="I1445" s="22"/>
      <c r="J1445" s="21"/>
      <c r="K1445" s="10"/>
      <c r="L1445" s="10"/>
      <c r="M1445" s="10"/>
      <c r="N1445" s="23"/>
      <c r="P1445" s="23"/>
    </row>
    <row r="1446" spans="1:16" x14ac:dyDescent="0.2">
      <c r="A1446" s="23"/>
      <c r="G1446" s="17"/>
      <c r="H1446" s="17"/>
      <c r="I1446" s="22"/>
      <c r="J1446" s="21"/>
      <c r="K1446" s="10"/>
      <c r="L1446" s="10"/>
      <c r="M1446" s="10"/>
      <c r="N1446" s="23"/>
      <c r="P1446" s="23"/>
    </row>
    <row r="1447" spans="1:16" x14ac:dyDescent="0.2">
      <c r="A1447" s="23"/>
      <c r="G1447" s="17"/>
      <c r="H1447" s="17"/>
      <c r="I1447" s="22"/>
      <c r="J1447" s="21"/>
      <c r="K1447" s="10"/>
      <c r="L1447" s="10"/>
      <c r="M1447" s="10"/>
      <c r="N1447" s="23"/>
      <c r="P1447" s="23"/>
    </row>
    <row r="1448" spans="1:16" x14ac:dyDescent="0.2">
      <c r="A1448" s="23"/>
      <c r="G1448" s="17"/>
      <c r="H1448" s="17"/>
      <c r="I1448" s="22"/>
      <c r="J1448" s="21"/>
      <c r="K1448" s="10"/>
      <c r="L1448" s="10"/>
      <c r="M1448" s="10"/>
      <c r="N1448" s="23"/>
      <c r="P1448" s="23"/>
    </row>
    <row r="1449" spans="1:16" x14ac:dyDescent="0.2">
      <c r="A1449" s="23"/>
      <c r="G1449" s="17"/>
      <c r="H1449" s="17"/>
      <c r="I1449" s="22"/>
      <c r="J1449" s="21"/>
      <c r="K1449" s="10"/>
      <c r="L1449" s="10"/>
      <c r="M1449" s="10"/>
      <c r="N1449" s="23"/>
      <c r="P1449" s="23"/>
    </row>
    <row r="1450" spans="1:16" x14ac:dyDescent="0.2">
      <c r="A1450" s="23"/>
      <c r="G1450" s="17"/>
      <c r="H1450" s="17"/>
      <c r="I1450" s="22"/>
      <c r="J1450" s="21"/>
      <c r="K1450" s="10"/>
      <c r="L1450" s="10"/>
      <c r="M1450" s="10"/>
      <c r="N1450" s="23"/>
      <c r="P1450" s="23"/>
    </row>
    <row r="1451" spans="1:16" x14ac:dyDescent="0.2">
      <c r="A1451" s="23"/>
      <c r="G1451" s="17"/>
      <c r="H1451" s="17"/>
      <c r="I1451" s="22"/>
      <c r="J1451" s="21"/>
      <c r="K1451" s="10"/>
      <c r="L1451" s="10"/>
      <c r="M1451" s="10"/>
      <c r="N1451" s="23"/>
      <c r="P1451" s="23"/>
    </row>
    <row r="1452" spans="1:16" x14ac:dyDescent="0.2">
      <c r="A1452" s="23"/>
      <c r="G1452" s="17"/>
      <c r="H1452" s="17"/>
      <c r="I1452" s="22"/>
      <c r="J1452" s="21"/>
      <c r="K1452" s="10"/>
      <c r="L1452" s="10"/>
      <c r="M1452" s="10"/>
      <c r="N1452" s="23"/>
      <c r="P1452" s="23"/>
    </row>
    <row r="1453" spans="1:16" x14ac:dyDescent="0.2">
      <c r="A1453" s="23"/>
      <c r="G1453" s="17"/>
      <c r="H1453" s="17"/>
      <c r="I1453" s="22"/>
      <c r="J1453" s="21"/>
      <c r="K1453" s="10"/>
      <c r="L1453" s="10"/>
      <c r="M1453" s="10"/>
      <c r="N1453" s="23"/>
      <c r="P1453" s="23"/>
    </row>
    <row r="1454" spans="1:16" x14ac:dyDescent="0.2">
      <c r="A1454" s="23"/>
      <c r="G1454" s="17"/>
      <c r="H1454" s="17"/>
      <c r="I1454" s="22"/>
      <c r="J1454" s="21"/>
      <c r="K1454" s="10"/>
      <c r="L1454" s="10"/>
      <c r="M1454" s="10"/>
      <c r="N1454" s="23"/>
      <c r="P1454" s="23"/>
    </row>
    <row r="1455" spans="1:16" x14ac:dyDescent="0.2">
      <c r="A1455" s="23"/>
      <c r="G1455" s="17"/>
      <c r="H1455" s="17"/>
      <c r="I1455" s="22"/>
      <c r="J1455" s="21"/>
      <c r="K1455" s="10"/>
      <c r="L1455" s="10"/>
      <c r="M1455" s="10"/>
      <c r="N1455" s="23"/>
      <c r="P1455" s="23"/>
    </row>
    <row r="1456" spans="1:16" x14ac:dyDescent="0.2">
      <c r="A1456" s="23"/>
      <c r="G1456" s="17"/>
      <c r="H1456" s="17"/>
      <c r="I1456" s="22"/>
      <c r="J1456" s="21"/>
      <c r="K1456" s="10"/>
      <c r="L1456" s="10"/>
      <c r="M1456" s="10"/>
      <c r="N1456" s="23"/>
      <c r="P1456" s="23"/>
    </row>
    <row r="1457" spans="1:16" x14ac:dyDescent="0.2">
      <c r="A1457" s="23"/>
      <c r="G1457" s="17"/>
      <c r="H1457" s="17"/>
      <c r="I1457" s="22"/>
      <c r="J1457" s="21"/>
      <c r="K1457" s="10"/>
      <c r="L1457" s="10"/>
      <c r="M1457" s="10"/>
      <c r="N1457" s="23"/>
      <c r="P1457" s="23"/>
    </row>
    <row r="1458" spans="1:16" x14ac:dyDescent="0.2">
      <c r="A1458" s="23"/>
      <c r="G1458" s="17"/>
      <c r="H1458" s="17"/>
      <c r="I1458" s="22"/>
      <c r="J1458" s="21"/>
      <c r="K1458" s="10"/>
      <c r="L1458" s="10"/>
      <c r="M1458" s="10"/>
      <c r="N1458" s="23"/>
      <c r="P1458" s="23"/>
    </row>
    <row r="1459" spans="1:16" x14ac:dyDescent="0.2">
      <c r="A1459" s="23"/>
      <c r="G1459" s="17"/>
      <c r="H1459" s="17"/>
      <c r="I1459" s="22"/>
      <c r="J1459" s="21"/>
      <c r="K1459" s="10"/>
      <c r="L1459" s="10"/>
      <c r="M1459" s="10"/>
      <c r="N1459" s="23"/>
      <c r="P1459" s="23"/>
    </row>
    <row r="1460" spans="1:16" x14ac:dyDescent="0.2">
      <c r="A1460" s="23"/>
      <c r="G1460" s="17"/>
      <c r="H1460" s="17"/>
      <c r="I1460" s="22"/>
      <c r="J1460" s="21"/>
      <c r="K1460" s="10"/>
      <c r="L1460" s="10"/>
      <c r="M1460" s="10"/>
      <c r="N1460" s="23"/>
      <c r="P1460" s="23"/>
    </row>
    <row r="1461" spans="1:16" x14ac:dyDescent="0.2">
      <c r="A1461" s="23"/>
      <c r="G1461" s="17"/>
      <c r="H1461" s="17"/>
      <c r="I1461" s="22"/>
      <c r="J1461" s="21"/>
      <c r="K1461" s="10"/>
      <c r="L1461" s="10"/>
      <c r="M1461" s="10"/>
      <c r="N1461" s="23"/>
      <c r="P1461" s="23"/>
    </row>
    <row r="1462" spans="1:16" x14ac:dyDescent="0.2">
      <c r="A1462" s="23"/>
      <c r="G1462" s="17"/>
      <c r="H1462" s="17"/>
      <c r="I1462" s="22"/>
      <c r="J1462" s="21"/>
      <c r="K1462" s="10"/>
      <c r="L1462" s="10"/>
      <c r="M1462" s="10"/>
      <c r="N1462" s="23"/>
      <c r="P1462" s="23"/>
    </row>
    <row r="1463" spans="1:16" x14ac:dyDescent="0.2">
      <c r="A1463" s="23"/>
      <c r="G1463" s="17"/>
      <c r="H1463" s="17"/>
      <c r="I1463" s="22"/>
      <c r="J1463" s="21"/>
      <c r="K1463" s="10"/>
      <c r="L1463" s="10"/>
      <c r="M1463" s="10"/>
      <c r="N1463" s="23"/>
      <c r="P1463" s="23"/>
    </row>
    <row r="1464" spans="1:16" x14ac:dyDescent="0.2">
      <c r="A1464" s="23"/>
      <c r="G1464" s="17"/>
      <c r="H1464" s="17"/>
      <c r="I1464" s="22"/>
      <c r="J1464" s="21"/>
      <c r="K1464" s="10"/>
      <c r="L1464" s="10"/>
      <c r="M1464" s="10"/>
      <c r="N1464" s="23"/>
      <c r="P1464" s="23"/>
    </row>
    <row r="1465" spans="1:16" x14ac:dyDescent="0.2">
      <c r="A1465" s="23"/>
      <c r="G1465" s="17"/>
      <c r="H1465" s="17"/>
      <c r="I1465" s="22"/>
      <c r="J1465" s="21"/>
      <c r="K1465" s="10"/>
      <c r="L1465" s="10"/>
      <c r="M1465" s="10"/>
      <c r="N1465" s="23"/>
      <c r="P1465" s="23"/>
    </row>
    <row r="1466" spans="1:16" x14ac:dyDescent="0.2">
      <c r="A1466" s="23"/>
      <c r="G1466" s="17"/>
      <c r="H1466" s="17"/>
      <c r="I1466" s="22"/>
      <c r="J1466" s="21"/>
      <c r="K1466" s="10"/>
      <c r="L1466" s="10"/>
      <c r="M1466" s="10"/>
      <c r="N1466" s="23"/>
      <c r="P1466" s="23"/>
    </row>
    <row r="1467" spans="1:16" x14ac:dyDescent="0.2">
      <c r="A1467" s="23"/>
      <c r="G1467" s="17"/>
      <c r="H1467" s="17"/>
      <c r="I1467" s="22"/>
      <c r="J1467" s="21"/>
      <c r="K1467" s="10"/>
      <c r="L1467" s="10"/>
      <c r="M1467" s="10"/>
      <c r="N1467" s="23"/>
      <c r="P1467" s="23"/>
    </row>
    <row r="1468" spans="1:16" x14ac:dyDescent="0.2">
      <c r="A1468" s="23"/>
      <c r="G1468" s="17"/>
      <c r="H1468" s="17"/>
      <c r="I1468" s="22"/>
      <c r="J1468" s="21"/>
      <c r="K1468" s="10"/>
      <c r="L1468" s="10"/>
      <c r="M1468" s="10"/>
      <c r="N1468" s="23"/>
      <c r="P1468" s="23"/>
    </row>
    <row r="1469" spans="1:16" x14ac:dyDescent="0.2">
      <c r="A1469" s="23"/>
      <c r="G1469" s="17"/>
      <c r="H1469" s="17"/>
      <c r="I1469" s="22"/>
      <c r="J1469" s="21"/>
      <c r="K1469" s="10"/>
      <c r="L1469" s="10"/>
      <c r="M1469" s="10"/>
      <c r="N1469" s="23"/>
      <c r="P1469" s="23"/>
    </row>
    <row r="1470" spans="1:16" x14ac:dyDescent="0.2">
      <c r="A1470" s="23"/>
      <c r="G1470" s="17"/>
      <c r="H1470" s="17"/>
      <c r="I1470" s="22"/>
      <c r="J1470" s="21"/>
      <c r="K1470" s="10"/>
      <c r="L1470" s="10"/>
      <c r="M1470" s="10"/>
      <c r="N1470" s="23"/>
      <c r="P1470" s="23"/>
    </row>
    <row r="1471" spans="1:16" x14ac:dyDescent="0.2">
      <c r="A1471" s="23"/>
      <c r="G1471" s="17"/>
      <c r="H1471" s="17"/>
      <c r="I1471" s="22"/>
      <c r="J1471" s="21"/>
      <c r="K1471" s="10"/>
      <c r="L1471" s="10"/>
      <c r="M1471" s="10"/>
      <c r="N1471" s="23"/>
      <c r="P1471" s="23"/>
    </row>
    <row r="1472" spans="1:16" x14ac:dyDescent="0.2">
      <c r="A1472" s="23"/>
      <c r="G1472" s="17"/>
      <c r="H1472" s="17"/>
      <c r="I1472" s="22"/>
      <c r="J1472" s="21"/>
      <c r="K1472" s="10"/>
      <c r="L1472" s="10"/>
      <c r="M1472" s="10"/>
      <c r="N1472" s="23"/>
      <c r="P1472" s="23"/>
    </row>
    <row r="1473" spans="1:16" x14ac:dyDescent="0.2">
      <c r="A1473" s="23"/>
      <c r="G1473" s="17"/>
      <c r="H1473" s="17"/>
      <c r="I1473" s="22"/>
      <c r="J1473" s="21"/>
      <c r="K1473" s="10"/>
      <c r="L1473" s="10"/>
      <c r="M1473" s="10"/>
      <c r="N1473" s="23"/>
      <c r="P1473" s="23"/>
    </row>
    <row r="1474" spans="1:16" x14ac:dyDescent="0.2">
      <c r="A1474" s="23"/>
      <c r="G1474" s="17"/>
      <c r="H1474" s="17"/>
      <c r="I1474" s="22"/>
      <c r="J1474" s="21"/>
      <c r="K1474" s="10"/>
      <c r="L1474" s="10"/>
      <c r="M1474" s="10"/>
      <c r="N1474" s="23"/>
      <c r="P1474" s="23"/>
    </row>
    <row r="1475" spans="1:16" x14ac:dyDescent="0.2">
      <c r="A1475" s="23"/>
      <c r="G1475" s="17"/>
      <c r="H1475" s="17"/>
      <c r="I1475" s="22"/>
      <c r="J1475" s="21"/>
      <c r="K1475" s="10"/>
      <c r="L1475" s="10"/>
      <c r="M1475" s="10"/>
      <c r="N1475" s="23"/>
      <c r="P1475" s="23"/>
    </row>
    <row r="1476" spans="1:16" x14ac:dyDescent="0.2">
      <c r="A1476" s="23"/>
      <c r="G1476" s="17"/>
      <c r="H1476" s="17"/>
      <c r="I1476" s="22"/>
      <c r="J1476" s="21"/>
      <c r="K1476" s="10"/>
      <c r="L1476" s="10"/>
      <c r="M1476" s="10"/>
      <c r="N1476" s="23"/>
      <c r="P1476" s="23"/>
    </row>
    <row r="1477" spans="1:16" x14ac:dyDescent="0.2">
      <c r="A1477" s="23"/>
      <c r="G1477" s="17"/>
      <c r="H1477" s="17"/>
      <c r="I1477" s="22"/>
      <c r="J1477" s="21"/>
      <c r="K1477" s="10"/>
      <c r="L1477" s="10"/>
      <c r="M1477" s="10"/>
      <c r="N1477" s="23"/>
      <c r="P1477" s="23"/>
    </row>
    <row r="1478" spans="1:16" x14ac:dyDescent="0.2">
      <c r="A1478" s="23"/>
      <c r="G1478" s="17"/>
      <c r="H1478" s="17"/>
      <c r="I1478" s="22"/>
      <c r="J1478" s="21"/>
      <c r="K1478" s="10"/>
      <c r="L1478" s="10"/>
      <c r="M1478" s="10"/>
      <c r="N1478" s="23"/>
      <c r="P1478" s="23"/>
    </row>
    <row r="1479" spans="1:16" x14ac:dyDescent="0.2">
      <c r="A1479" s="23"/>
      <c r="G1479" s="17"/>
      <c r="H1479" s="17"/>
      <c r="I1479" s="22"/>
      <c r="J1479" s="21"/>
      <c r="K1479" s="10"/>
      <c r="L1479" s="10"/>
      <c r="M1479" s="10"/>
      <c r="N1479" s="23"/>
      <c r="P1479" s="23"/>
    </row>
    <row r="1480" spans="1:16" x14ac:dyDescent="0.2">
      <c r="A1480" s="23"/>
      <c r="G1480" s="17"/>
      <c r="H1480" s="17"/>
      <c r="I1480" s="22"/>
      <c r="J1480" s="21"/>
      <c r="K1480" s="10"/>
      <c r="L1480" s="10"/>
      <c r="M1480" s="10"/>
      <c r="N1480" s="23"/>
      <c r="P1480" s="23"/>
    </row>
    <row r="1481" spans="1:16" x14ac:dyDescent="0.2">
      <c r="A1481" s="23"/>
      <c r="G1481" s="17"/>
      <c r="H1481" s="17"/>
      <c r="I1481" s="22"/>
      <c r="J1481" s="21"/>
      <c r="K1481" s="10"/>
      <c r="L1481" s="10"/>
      <c r="M1481" s="10"/>
      <c r="N1481" s="23"/>
      <c r="P1481" s="23"/>
    </row>
    <row r="1482" spans="1:16" x14ac:dyDescent="0.2">
      <c r="A1482" s="23"/>
      <c r="G1482" s="17"/>
      <c r="H1482" s="17"/>
      <c r="I1482" s="22"/>
      <c r="J1482" s="21"/>
      <c r="K1482" s="10"/>
      <c r="L1482" s="10"/>
      <c r="M1482" s="10"/>
      <c r="N1482" s="23"/>
      <c r="P1482" s="23"/>
    </row>
    <row r="1483" spans="1:16" x14ac:dyDescent="0.2">
      <c r="A1483" s="23"/>
      <c r="G1483" s="17"/>
      <c r="H1483" s="17"/>
      <c r="I1483" s="22"/>
      <c r="J1483" s="21"/>
      <c r="K1483" s="10"/>
      <c r="L1483" s="10"/>
      <c r="M1483" s="10"/>
      <c r="N1483" s="23"/>
      <c r="P1483" s="23"/>
    </row>
    <row r="1484" spans="1:16" x14ac:dyDescent="0.2">
      <c r="A1484" s="23"/>
      <c r="G1484" s="17"/>
      <c r="H1484" s="17"/>
      <c r="I1484" s="22"/>
      <c r="J1484" s="21"/>
      <c r="K1484" s="10"/>
      <c r="L1484" s="10"/>
      <c r="M1484" s="10"/>
      <c r="N1484" s="23"/>
      <c r="P1484" s="23"/>
    </row>
    <row r="1485" spans="1:16" x14ac:dyDescent="0.2">
      <c r="A1485" s="23"/>
      <c r="G1485" s="17"/>
      <c r="H1485" s="17"/>
      <c r="I1485" s="22"/>
      <c r="J1485" s="21"/>
      <c r="K1485" s="10"/>
      <c r="L1485" s="10"/>
      <c r="M1485" s="10"/>
      <c r="N1485" s="23"/>
      <c r="P1485" s="23"/>
    </row>
    <row r="1486" spans="1:16" x14ac:dyDescent="0.2">
      <c r="A1486" s="23"/>
      <c r="G1486" s="17"/>
      <c r="H1486" s="17"/>
      <c r="I1486" s="22"/>
      <c r="J1486" s="21"/>
      <c r="K1486" s="10"/>
      <c r="L1486" s="10"/>
      <c r="M1486" s="10"/>
      <c r="N1486" s="23"/>
      <c r="P1486" s="23"/>
    </row>
    <row r="1487" spans="1:16" x14ac:dyDescent="0.2">
      <c r="A1487" s="23"/>
      <c r="G1487" s="17"/>
      <c r="H1487" s="17"/>
      <c r="I1487" s="22"/>
      <c r="J1487" s="21"/>
      <c r="K1487" s="10"/>
      <c r="L1487" s="10"/>
      <c r="M1487" s="10"/>
      <c r="N1487" s="23"/>
      <c r="P1487" s="23"/>
    </row>
    <row r="1488" spans="1:16" x14ac:dyDescent="0.2">
      <c r="A1488" s="23"/>
      <c r="G1488" s="17"/>
      <c r="H1488" s="17"/>
      <c r="I1488" s="22"/>
      <c r="J1488" s="21"/>
      <c r="K1488" s="10"/>
      <c r="L1488" s="10"/>
      <c r="M1488" s="10"/>
      <c r="N1488" s="23"/>
      <c r="P1488" s="23"/>
    </row>
    <row r="1489" spans="1:16" x14ac:dyDescent="0.2">
      <c r="A1489" s="23"/>
      <c r="G1489" s="17"/>
      <c r="H1489" s="17"/>
      <c r="I1489" s="22"/>
      <c r="J1489" s="21"/>
      <c r="K1489" s="10"/>
      <c r="L1489" s="10"/>
      <c r="M1489" s="10"/>
      <c r="N1489" s="23"/>
      <c r="P1489" s="23"/>
    </row>
    <row r="1490" spans="1:16" x14ac:dyDescent="0.2">
      <c r="A1490" s="23"/>
      <c r="G1490" s="17"/>
      <c r="H1490" s="17"/>
      <c r="I1490" s="22"/>
      <c r="J1490" s="21"/>
      <c r="K1490" s="10"/>
      <c r="L1490" s="10"/>
      <c r="M1490" s="10"/>
      <c r="N1490" s="23"/>
      <c r="P1490" s="23"/>
    </row>
    <row r="1491" spans="1:16" x14ac:dyDescent="0.2">
      <c r="A1491" s="23"/>
      <c r="G1491" s="17"/>
      <c r="H1491" s="17"/>
      <c r="I1491" s="22"/>
      <c r="J1491" s="21"/>
      <c r="K1491" s="10"/>
      <c r="L1491" s="10"/>
      <c r="M1491" s="10"/>
      <c r="N1491" s="23"/>
      <c r="P1491" s="23"/>
    </row>
    <row r="1492" spans="1:16" x14ac:dyDescent="0.2">
      <c r="A1492" s="23"/>
      <c r="G1492" s="17"/>
      <c r="H1492" s="17"/>
      <c r="I1492" s="22"/>
      <c r="J1492" s="21"/>
      <c r="K1492" s="10"/>
      <c r="L1492" s="10"/>
      <c r="M1492" s="10"/>
      <c r="N1492" s="23"/>
      <c r="P1492" s="23"/>
    </row>
    <row r="1493" spans="1:16" x14ac:dyDescent="0.2">
      <c r="A1493" s="23"/>
      <c r="G1493" s="17"/>
      <c r="H1493" s="17"/>
      <c r="I1493" s="22"/>
      <c r="J1493" s="21"/>
      <c r="K1493" s="10"/>
      <c r="L1493" s="10"/>
      <c r="M1493" s="10"/>
      <c r="N1493" s="23"/>
      <c r="P1493" s="23"/>
    </row>
    <row r="1494" spans="1:16" x14ac:dyDescent="0.2">
      <c r="A1494" s="23"/>
      <c r="G1494" s="17"/>
      <c r="H1494" s="17"/>
      <c r="I1494" s="22"/>
      <c r="J1494" s="21"/>
      <c r="K1494" s="10"/>
      <c r="L1494" s="10"/>
      <c r="M1494" s="10"/>
      <c r="N1494" s="23"/>
      <c r="P1494" s="23"/>
    </row>
    <row r="1495" spans="1:16" x14ac:dyDescent="0.2">
      <c r="A1495" s="23"/>
      <c r="G1495" s="17"/>
      <c r="H1495" s="17"/>
      <c r="I1495" s="22"/>
      <c r="J1495" s="21"/>
      <c r="K1495" s="10"/>
      <c r="L1495" s="10"/>
      <c r="M1495" s="10"/>
      <c r="N1495" s="23"/>
      <c r="P1495" s="23"/>
    </row>
    <row r="1496" spans="1:16" x14ac:dyDescent="0.2">
      <c r="A1496" s="23"/>
      <c r="G1496" s="17"/>
      <c r="H1496" s="17"/>
      <c r="I1496" s="22"/>
      <c r="J1496" s="21"/>
      <c r="K1496" s="10"/>
      <c r="L1496" s="10"/>
      <c r="M1496" s="10"/>
      <c r="N1496" s="23"/>
      <c r="P1496" s="23"/>
    </row>
    <row r="1497" spans="1:16" x14ac:dyDescent="0.2">
      <c r="A1497" s="23"/>
      <c r="G1497" s="17"/>
      <c r="H1497" s="17"/>
      <c r="I1497" s="22"/>
      <c r="J1497" s="21"/>
      <c r="K1497" s="10"/>
      <c r="L1497" s="10"/>
      <c r="M1497" s="10"/>
      <c r="N1497" s="23"/>
      <c r="P1497" s="23"/>
    </row>
    <row r="1498" spans="1:16" x14ac:dyDescent="0.2">
      <c r="A1498" s="23"/>
      <c r="G1498" s="17"/>
      <c r="H1498" s="17"/>
      <c r="I1498" s="22"/>
      <c r="J1498" s="21"/>
      <c r="K1498" s="10"/>
      <c r="L1498" s="10"/>
      <c r="M1498" s="10"/>
      <c r="N1498" s="23"/>
      <c r="P1498" s="23"/>
    </row>
    <row r="1499" spans="1:16" x14ac:dyDescent="0.2">
      <c r="A1499" s="23"/>
      <c r="G1499" s="17"/>
      <c r="H1499" s="17"/>
      <c r="I1499" s="22"/>
      <c r="J1499" s="21"/>
      <c r="K1499" s="10"/>
      <c r="L1499" s="10"/>
      <c r="M1499" s="10"/>
      <c r="N1499" s="23"/>
      <c r="P1499" s="23"/>
    </row>
    <row r="1500" spans="1:16" x14ac:dyDescent="0.2">
      <c r="A1500" s="23"/>
      <c r="G1500" s="17"/>
      <c r="H1500" s="17"/>
      <c r="I1500" s="22"/>
      <c r="J1500" s="21"/>
      <c r="K1500" s="10"/>
      <c r="L1500" s="10"/>
      <c r="M1500" s="10"/>
      <c r="N1500" s="23"/>
      <c r="P1500" s="23"/>
    </row>
    <row r="1501" spans="1:16" x14ac:dyDescent="0.2">
      <c r="A1501" s="23"/>
      <c r="G1501" s="17"/>
      <c r="H1501" s="17"/>
      <c r="I1501" s="22"/>
      <c r="J1501" s="21"/>
      <c r="K1501" s="10"/>
      <c r="L1501" s="10"/>
      <c r="M1501" s="10"/>
      <c r="N1501" s="23"/>
      <c r="P1501" s="23"/>
    </row>
    <row r="1502" spans="1:16" x14ac:dyDescent="0.2">
      <c r="A1502" s="23"/>
      <c r="G1502" s="17"/>
      <c r="H1502" s="17"/>
      <c r="I1502" s="22"/>
      <c r="J1502" s="21"/>
      <c r="K1502" s="10"/>
      <c r="L1502" s="10"/>
      <c r="M1502" s="10"/>
      <c r="N1502" s="23"/>
      <c r="P1502" s="23"/>
    </row>
    <row r="1503" spans="1:16" x14ac:dyDescent="0.2">
      <c r="A1503" s="23"/>
      <c r="G1503" s="17"/>
      <c r="H1503" s="17"/>
      <c r="I1503" s="22"/>
      <c r="J1503" s="21"/>
      <c r="K1503" s="10"/>
      <c r="L1503" s="10"/>
      <c r="M1503" s="10"/>
      <c r="N1503" s="23"/>
      <c r="P1503" s="23"/>
    </row>
    <row r="1504" spans="1:16" x14ac:dyDescent="0.2">
      <c r="A1504" s="23"/>
      <c r="G1504" s="17"/>
      <c r="H1504" s="17"/>
      <c r="I1504" s="22"/>
      <c r="J1504" s="21"/>
      <c r="K1504" s="10"/>
      <c r="L1504" s="10"/>
      <c r="M1504" s="10"/>
      <c r="N1504" s="23"/>
      <c r="P1504" s="23"/>
    </row>
    <row r="1505" spans="1:16" x14ac:dyDescent="0.2">
      <c r="A1505" s="23"/>
      <c r="G1505" s="17"/>
      <c r="H1505" s="17"/>
      <c r="I1505" s="22"/>
      <c r="J1505" s="21"/>
      <c r="K1505" s="10"/>
      <c r="L1505" s="10"/>
      <c r="M1505" s="10"/>
      <c r="N1505" s="23"/>
      <c r="P1505" s="23"/>
    </row>
    <row r="1506" spans="1:16" x14ac:dyDescent="0.2">
      <c r="A1506" s="23"/>
      <c r="G1506" s="17"/>
      <c r="H1506" s="17"/>
      <c r="I1506" s="22"/>
      <c r="J1506" s="21"/>
      <c r="K1506" s="10"/>
      <c r="L1506" s="10"/>
      <c r="M1506" s="10"/>
      <c r="N1506" s="23"/>
      <c r="P1506" s="23"/>
    </row>
    <row r="1507" spans="1:16" x14ac:dyDescent="0.2">
      <c r="A1507" s="23"/>
      <c r="G1507" s="17"/>
      <c r="H1507" s="17"/>
      <c r="I1507" s="22"/>
      <c r="J1507" s="21"/>
      <c r="K1507" s="10"/>
      <c r="L1507" s="10"/>
      <c r="M1507" s="10"/>
      <c r="N1507" s="23"/>
      <c r="P1507" s="23"/>
    </row>
    <row r="1508" spans="1:16" x14ac:dyDescent="0.2">
      <c r="A1508" s="23"/>
      <c r="G1508" s="17"/>
      <c r="H1508" s="17"/>
      <c r="I1508" s="22"/>
      <c r="J1508" s="21"/>
      <c r="K1508" s="10"/>
      <c r="L1508" s="10"/>
      <c r="M1508" s="10"/>
      <c r="N1508" s="23"/>
      <c r="P1508" s="23"/>
    </row>
    <row r="1509" spans="1:16" x14ac:dyDescent="0.2">
      <c r="A1509" s="23"/>
      <c r="G1509" s="17"/>
      <c r="H1509" s="17"/>
      <c r="I1509" s="22"/>
      <c r="J1509" s="21"/>
      <c r="K1509" s="10"/>
      <c r="L1509" s="10"/>
      <c r="M1509" s="10"/>
      <c r="N1509" s="23"/>
      <c r="P1509" s="23"/>
    </row>
    <row r="1510" spans="1:16" x14ac:dyDescent="0.2">
      <c r="A1510" s="23"/>
      <c r="G1510" s="17"/>
      <c r="H1510" s="17"/>
      <c r="I1510" s="22"/>
      <c r="J1510" s="21"/>
      <c r="K1510" s="10"/>
      <c r="L1510" s="10"/>
      <c r="M1510" s="10"/>
      <c r="N1510" s="23"/>
      <c r="P1510" s="23"/>
    </row>
    <row r="1511" spans="1:16" x14ac:dyDescent="0.2">
      <c r="A1511" s="23"/>
      <c r="G1511" s="17"/>
      <c r="H1511" s="17"/>
      <c r="I1511" s="22"/>
      <c r="J1511" s="21"/>
      <c r="K1511" s="10"/>
      <c r="L1511" s="10"/>
      <c r="M1511" s="10"/>
      <c r="N1511" s="23"/>
      <c r="P1511" s="23"/>
    </row>
    <row r="1512" spans="1:16" x14ac:dyDescent="0.2">
      <c r="A1512" s="23"/>
      <c r="G1512" s="17"/>
      <c r="H1512" s="17"/>
      <c r="I1512" s="22"/>
      <c r="J1512" s="21"/>
      <c r="K1512" s="10"/>
      <c r="L1512" s="10"/>
      <c r="M1512" s="10"/>
      <c r="N1512" s="23"/>
      <c r="P1512" s="23"/>
    </row>
    <row r="1513" spans="1:16" x14ac:dyDescent="0.2">
      <c r="A1513" s="23"/>
      <c r="G1513" s="17"/>
      <c r="H1513" s="17"/>
      <c r="I1513" s="22"/>
      <c r="J1513" s="21"/>
      <c r="K1513" s="10"/>
      <c r="L1513" s="10"/>
      <c r="M1513" s="10"/>
      <c r="N1513" s="23"/>
      <c r="P1513" s="23"/>
    </row>
    <row r="1514" spans="1:16" x14ac:dyDescent="0.2">
      <c r="A1514" s="23"/>
      <c r="G1514" s="17"/>
      <c r="H1514" s="17"/>
      <c r="I1514" s="22"/>
      <c r="J1514" s="21"/>
      <c r="K1514" s="10"/>
      <c r="L1514" s="10"/>
      <c r="M1514" s="10"/>
      <c r="N1514" s="23"/>
      <c r="P1514" s="23"/>
    </row>
    <row r="1515" spans="1:16" x14ac:dyDescent="0.2">
      <c r="A1515" s="23"/>
      <c r="G1515" s="17"/>
      <c r="H1515" s="17"/>
      <c r="I1515" s="22"/>
      <c r="J1515" s="21"/>
      <c r="K1515" s="10"/>
      <c r="L1515" s="10"/>
      <c r="M1515" s="10"/>
      <c r="N1515" s="23"/>
      <c r="P1515" s="23"/>
    </row>
    <row r="1516" spans="1:16" x14ac:dyDescent="0.2">
      <c r="A1516" s="23"/>
      <c r="G1516" s="17"/>
      <c r="H1516" s="17"/>
      <c r="I1516" s="22"/>
      <c r="J1516" s="21"/>
      <c r="K1516" s="10"/>
      <c r="L1516" s="10"/>
      <c r="M1516" s="10"/>
      <c r="N1516" s="23"/>
      <c r="P1516" s="23"/>
    </row>
    <row r="1517" spans="1:16" x14ac:dyDescent="0.2">
      <c r="A1517" s="23"/>
      <c r="G1517" s="17"/>
      <c r="H1517" s="17"/>
      <c r="I1517" s="22"/>
      <c r="J1517" s="21"/>
      <c r="K1517" s="10"/>
      <c r="L1517" s="10"/>
      <c r="M1517" s="10"/>
      <c r="N1517" s="23"/>
      <c r="P1517" s="23"/>
    </row>
    <row r="1518" spans="1:16" x14ac:dyDescent="0.2">
      <c r="A1518" s="23"/>
      <c r="G1518" s="17"/>
      <c r="H1518" s="17"/>
      <c r="I1518" s="22"/>
      <c r="J1518" s="21"/>
      <c r="K1518" s="10"/>
      <c r="L1518" s="10"/>
      <c r="M1518" s="10"/>
      <c r="N1518" s="23"/>
      <c r="P1518" s="23"/>
    </row>
    <row r="1519" spans="1:16" x14ac:dyDescent="0.2">
      <c r="A1519" s="23"/>
      <c r="G1519" s="17"/>
      <c r="H1519" s="17"/>
      <c r="I1519" s="22"/>
      <c r="J1519" s="21"/>
      <c r="K1519" s="10"/>
      <c r="L1519" s="10"/>
      <c r="M1519" s="10"/>
      <c r="N1519" s="23"/>
      <c r="P1519" s="23"/>
    </row>
    <row r="1520" spans="1:16" x14ac:dyDescent="0.2">
      <c r="A1520" s="23"/>
      <c r="G1520" s="17"/>
      <c r="H1520" s="17"/>
      <c r="I1520" s="22"/>
      <c r="J1520" s="21"/>
      <c r="K1520" s="10"/>
      <c r="L1520" s="10"/>
      <c r="M1520" s="10"/>
      <c r="N1520" s="23"/>
      <c r="P1520" s="23"/>
    </row>
    <row r="1521" spans="1:16" x14ac:dyDescent="0.2">
      <c r="A1521" s="23"/>
      <c r="G1521" s="17"/>
      <c r="H1521" s="17"/>
      <c r="I1521" s="22"/>
      <c r="J1521" s="21"/>
      <c r="K1521" s="10"/>
      <c r="L1521" s="10"/>
      <c r="M1521" s="10"/>
      <c r="N1521" s="23"/>
      <c r="P1521" s="23"/>
    </row>
    <row r="1522" spans="1:16" x14ac:dyDescent="0.2">
      <c r="A1522" s="23"/>
      <c r="G1522" s="17"/>
      <c r="H1522" s="17"/>
      <c r="I1522" s="22"/>
      <c r="J1522" s="21"/>
      <c r="K1522" s="10"/>
      <c r="L1522" s="10"/>
      <c r="M1522" s="10"/>
      <c r="N1522" s="23"/>
      <c r="P1522" s="23"/>
    </row>
    <row r="1523" spans="1:16" x14ac:dyDescent="0.2">
      <c r="A1523" s="23"/>
      <c r="G1523" s="17"/>
      <c r="H1523" s="17"/>
      <c r="I1523" s="22"/>
      <c r="J1523" s="21"/>
      <c r="K1523" s="10"/>
      <c r="L1523" s="10"/>
      <c r="M1523" s="10"/>
      <c r="N1523" s="23"/>
      <c r="P1523" s="23"/>
    </row>
    <row r="1524" spans="1:16" x14ac:dyDescent="0.2">
      <c r="A1524" s="23"/>
      <c r="G1524" s="17"/>
      <c r="H1524" s="17"/>
      <c r="I1524" s="22"/>
      <c r="J1524" s="21"/>
      <c r="K1524" s="10"/>
      <c r="L1524" s="10"/>
      <c r="M1524" s="10"/>
      <c r="N1524" s="23"/>
      <c r="P1524" s="23"/>
    </row>
    <row r="1525" spans="1:16" x14ac:dyDescent="0.2">
      <c r="A1525" s="23"/>
      <c r="G1525" s="17"/>
      <c r="H1525" s="17"/>
      <c r="I1525" s="22"/>
      <c r="J1525" s="21"/>
      <c r="K1525" s="10"/>
      <c r="L1525" s="10"/>
      <c r="M1525" s="10"/>
      <c r="N1525" s="23"/>
      <c r="P1525" s="23"/>
    </row>
    <row r="1526" spans="1:16" x14ac:dyDescent="0.2">
      <c r="A1526" s="23"/>
      <c r="G1526" s="17"/>
      <c r="H1526" s="17"/>
      <c r="I1526" s="22"/>
      <c r="J1526" s="21"/>
      <c r="K1526" s="10"/>
      <c r="L1526" s="10"/>
      <c r="M1526" s="10"/>
      <c r="N1526" s="23"/>
      <c r="P1526" s="23"/>
    </row>
    <row r="1527" spans="1:16" x14ac:dyDescent="0.2">
      <c r="A1527" s="23"/>
      <c r="G1527" s="17"/>
      <c r="H1527" s="17"/>
      <c r="I1527" s="22"/>
      <c r="J1527" s="21"/>
      <c r="K1527" s="10"/>
      <c r="L1527" s="10"/>
      <c r="M1527" s="10"/>
      <c r="N1527" s="23"/>
      <c r="P1527" s="23"/>
    </row>
    <row r="1528" spans="1:16" x14ac:dyDescent="0.2">
      <c r="A1528" s="23"/>
      <c r="G1528" s="17"/>
      <c r="H1528" s="17"/>
      <c r="I1528" s="22"/>
      <c r="J1528" s="21"/>
      <c r="K1528" s="10"/>
      <c r="L1528" s="10"/>
      <c r="M1528" s="10"/>
      <c r="N1528" s="23"/>
      <c r="P1528" s="23"/>
    </row>
    <row r="1529" spans="1:16" x14ac:dyDescent="0.2">
      <c r="A1529" s="23"/>
      <c r="G1529" s="17"/>
      <c r="H1529" s="17"/>
      <c r="I1529" s="22"/>
      <c r="J1529" s="21"/>
      <c r="K1529" s="10"/>
      <c r="L1529" s="10"/>
      <c r="M1529" s="10"/>
      <c r="N1529" s="23"/>
      <c r="P1529" s="23"/>
    </row>
    <row r="1530" spans="1:16" x14ac:dyDescent="0.2">
      <c r="A1530" s="23"/>
      <c r="G1530" s="17"/>
      <c r="H1530" s="17"/>
      <c r="I1530" s="22"/>
      <c r="J1530" s="21"/>
      <c r="K1530" s="10"/>
      <c r="L1530" s="10"/>
      <c r="M1530" s="10"/>
      <c r="N1530" s="23"/>
      <c r="P1530" s="23"/>
    </row>
    <row r="1531" spans="1:16" x14ac:dyDescent="0.2">
      <c r="A1531" s="23"/>
      <c r="G1531" s="17"/>
      <c r="H1531" s="17"/>
      <c r="I1531" s="22"/>
      <c r="J1531" s="21"/>
      <c r="K1531" s="10"/>
      <c r="L1531" s="10"/>
      <c r="M1531" s="10"/>
      <c r="N1531" s="23"/>
      <c r="P1531" s="23"/>
    </row>
    <row r="1532" spans="1:16" x14ac:dyDescent="0.2">
      <c r="A1532" s="23"/>
      <c r="G1532" s="17"/>
      <c r="H1532" s="17"/>
      <c r="I1532" s="22"/>
      <c r="J1532" s="21"/>
      <c r="K1532" s="10"/>
      <c r="L1532" s="10"/>
      <c r="M1532" s="10"/>
      <c r="N1532" s="23"/>
      <c r="P1532" s="23"/>
    </row>
    <row r="1533" spans="1:16" x14ac:dyDescent="0.2">
      <c r="A1533" s="23"/>
      <c r="G1533" s="17"/>
      <c r="H1533" s="17"/>
      <c r="I1533" s="22"/>
      <c r="J1533" s="21"/>
      <c r="K1533" s="10"/>
      <c r="L1533" s="10"/>
      <c r="M1533" s="10"/>
      <c r="N1533" s="23"/>
      <c r="P1533" s="23"/>
    </row>
    <row r="1534" spans="1:16" x14ac:dyDescent="0.2">
      <c r="A1534" s="23"/>
      <c r="G1534" s="17"/>
      <c r="H1534" s="17"/>
      <c r="I1534" s="22"/>
      <c r="J1534" s="21"/>
      <c r="K1534" s="10"/>
      <c r="L1534" s="10"/>
      <c r="M1534" s="10"/>
      <c r="N1534" s="23"/>
      <c r="P1534" s="23"/>
    </row>
    <row r="1535" spans="1:16" x14ac:dyDescent="0.2">
      <c r="A1535" s="23"/>
      <c r="G1535" s="17"/>
      <c r="H1535" s="17"/>
      <c r="I1535" s="22"/>
      <c r="J1535" s="21"/>
      <c r="K1535" s="10"/>
      <c r="L1535" s="10"/>
      <c r="M1535" s="10"/>
      <c r="N1535" s="23"/>
      <c r="P1535" s="23"/>
    </row>
    <row r="1536" spans="1:16" x14ac:dyDescent="0.2">
      <c r="A1536" s="23"/>
      <c r="G1536" s="17"/>
      <c r="H1536" s="17"/>
      <c r="I1536" s="22"/>
      <c r="J1536" s="21"/>
      <c r="K1536" s="10"/>
      <c r="L1536" s="10"/>
      <c r="M1536" s="10"/>
      <c r="N1536" s="23"/>
      <c r="P1536" s="23"/>
    </row>
    <row r="1537" spans="1:16" x14ac:dyDescent="0.2">
      <c r="A1537" s="23"/>
      <c r="G1537" s="17"/>
      <c r="H1537" s="17"/>
      <c r="I1537" s="22"/>
      <c r="J1537" s="21"/>
      <c r="K1537" s="10"/>
      <c r="L1537" s="10"/>
      <c r="M1537" s="10"/>
      <c r="N1537" s="23"/>
      <c r="P1537" s="23"/>
    </row>
    <row r="1538" spans="1:16" x14ac:dyDescent="0.2">
      <c r="A1538" s="23"/>
      <c r="G1538" s="17"/>
      <c r="H1538" s="17"/>
      <c r="I1538" s="22"/>
      <c r="J1538" s="21"/>
      <c r="K1538" s="10"/>
      <c r="L1538" s="10"/>
      <c r="M1538" s="10"/>
      <c r="N1538" s="23"/>
      <c r="P1538" s="23"/>
    </row>
    <row r="1539" spans="1:16" x14ac:dyDescent="0.2">
      <c r="A1539" s="23"/>
      <c r="G1539" s="17"/>
      <c r="H1539" s="17"/>
      <c r="I1539" s="22"/>
      <c r="J1539" s="21"/>
      <c r="K1539" s="10"/>
      <c r="L1539" s="10"/>
      <c r="M1539" s="10"/>
      <c r="N1539" s="23"/>
      <c r="P1539" s="23"/>
    </row>
    <row r="1540" spans="1:16" x14ac:dyDescent="0.2">
      <c r="A1540" s="23"/>
      <c r="G1540" s="17"/>
      <c r="H1540" s="17"/>
      <c r="I1540" s="22"/>
      <c r="J1540" s="21"/>
      <c r="K1540" s="10"/>
      <c r="L1540" s="10"/>
      <c r="M1540" s="10"/>
      <c r="N1540" s="23"/>
      <c r="P1540" s="23"/>
    </row>
    <row r="1541" spans="1:16" x14ac:dyDescent="0.2">
      <c r="A1541" s="23"/>
      <c r="G1541" s="17"/>
      <c r="H1541" s="17"/>
      <c r="I1541" s="22"/>
      <c r="J1541" s="21"/>
      <c r="K1541" s="10"/>
      <c r="L1541" s="10"/>
      <c r="M1541" s="10"/>
      <c r="N1541" s="23"/>
      <c r="P1541" s="23"/>
    </row>
    <row r="1542" spans="1:16" x14ac:dyDescent="0.2">
      <c r="A1542" s="23"/>
      <c r="G1542" s="17"/>
      <c r="H1542" s="17"/>
      <c r="I1542" s="22"/>
      <c r="J1542" s="21"/>
      <c r="K1542" s="10"/>
      <c r="L1542" s="10"/>
      <c r="M1542" s="10"/>
      <c r="N1542" s="23"/>
      <c r="P1542" s="23"/>
    </row>
    <row r="1543" spans="1:16" x14ac:dyDescent="0.2">
      <c r="A1543" s="23"/>
      <c r="G1543" s="17"/>
      <c r="H1543" s="17"/>
      <c r="I1543" s="22"/>
      <c r="J1543" s="21"/>
      <c r="K1543" s="10"/>
      <c r="L1543" s="10"/>
      <c r="M1543" s="10"/>
      <c r="N1543" s="23"/>
      <c r="P1543" s="23"/>
    </row>
    <row r="1544" spans="1:16" x14ac:dyDescent="0.2">
      <c r="A1544" s="23"/>
      <c r="G1544" s="17"/>
      <c r="H1544" s="17"/>
      <c r="I1544" s="22"/>
      <c r="J1544" s="21"/>
      <c r="K1544" s="10"/>
      <c r="L1544" s="10"/>
      <c r="M1544" s="10"/>
      <c r="N1544" s="23"/>
      <c r="P1544" s="23"/>
    </row>
    <row r="1545" spans="1:16" x14ac:dyDescent="0.2">
      <c r="A1545" s="23"/>
      <c r="G1545" s="17"/>
      <c r="H1545" s="17"/>
      <c r="I1545" s="22"/>
      <c r="J1545" s="21"/>
      <c r="K1545" s="10"/>
      <c r="L1545" s="10"/>
      <c r="M1545" s="10"/>
      <c r="N1545" s="23"/>
      <c r="P1545" s="23"/>
    </row>
    <row r="1546" spans="1:16" x14ac:dyDescent="0.2">
      <c r="A1546" s="23"/>
      <c r="G1546" s="17"/>
      <c r="H1546" s="17"/>
      <c r="I1546" s="22"/>
      <c r="J1546" s="21"/>
      <c r="K1546" s="10"/>
      <c r="L1546" s="10"/>
      <c r="M1546" s="10"/>
      <c r="N1546" s="23"/>
      <c r="P1546" s="23"/>
    </row>
    <row r="1547" spans="1:16" x14ac:dyDescent="0.2">
      <c r="A1547" s="23"/>
      <c r="G1547" s="17"/>
      <c r="H1547" s="17"/>
      <c r="I1547" s="22"/>
      <c r="J1547" s="21"/>
      <c r="K1547" s="10"/>
      <c r="L1547" s="10"/>
      <c r="M1547" s="10"/>
      <c r="N1547" s="23"/>
      <c r="P1547" s="23"/>
    </row>
    <row r="1548" spans="1:16" x14ac:dyDescent="0.2">
      <c r="A1548" s="23"/>
      <c r="G1548" s="17"/>
      <c r="H1548" s="17"/>
      <c r="I1548" s="22"/>
      <c r="J1548" s="21"/>
      <c r="K1548" s="10"/>
      <c r="L1548" s="10"/>
      <c r="M1548" s="10"/>
      <c r="N1548" s="23"/>
      <c r="P1548" s="23"/>
    </row>
    <row r="1549" spans="1:16" x14ac:dyDescent="0.2">
      <c r="A1549" s="23"/>
      <c r="G1549" s="17"/>
      <c r="H1549" s="17"/>
      <c r="I1549" s="22"/>
      <c r="J1549" s="21"/>
      <c r="K1549" s="10"/>
      <c r="L1549" s="10"/>
      <c r="M1549" s="10"/>
      <c r="N1549" s="23"/>
      <c r="P1549" s="23"/>
    </row>
    <row r="1550" spans="1:16" x14ac:dyDescent="0.2">
      <c r="A1550" s="23"/>
      <c r="G1550" s="17"/>
      <c r="H1550" s="17"/>
      <c r="I1550" s="22"/>
      <c r="J1550" s="21"/>
      <c r="K1550" s="10"/>
      <c r="L1550" s="10"/>
      <c r="M1550" s="10"/>
      <c r="N1550" s="23"/>
      <c r="P1550" s="23"/>
    </row>
    <row r="1551" spans="1:16" x14ac:dyDescent="0.2">
      <c r="A1551" s="23"/>
      <c r="G1551" s="17"/>
      <c r="H1551" s="17"/>
      <c r="I1551" s="22"/>
      <c r="J1551" s="21"/>
      <c r="K1551" s="10"/>
      <c r="L1551" s="10"/>
      <c r="M1551" s="10"/>
      <c r="N1551" s="23"/>
      <c r="P1551" s="23"/>
    </row>
    <row r="1552" spans="1:16" x14ac:dyDescent="0.2">
      <c r="A1552" s="23"/>
      <c r="G1552" s="17"/>
      <c r="H1552" s="17"/>
      <c r="I1552" s="22"/>
      <c r="J1552" s="21"/>
      <c r="K1552" s="10"/>
      <c r="L1552" s="10"/>
      <c r="M1552" s="10"/>
      <c r="N1552" s="23"/>
      <c r="P1552" s="23"/>
    </row>
    <row r="1553" spans="1:16" x14ac:dyDescent="0.2">
      <c r="A1553" s="23"/>
      <c r="G1553" s="17"/>
      <c r="H1553" s="17"/>
      <c r="I1553" s="22"/>
      <c r="J1553" s="21"/>
      <c r="K1553" s="10"/>
      <c r="L1553" s="10"/>
      <c r="M1553" s="10"/>
      <c r="N1553" s="23"/>
      <c r="P1553" s="23"/>
    </row>
    <row r="1554" spans="1:16" x14ac:dyDescent="0.2">
      <c r="A1554" s="23"/>
      <c r="G1554" s="17"/>
      <c r="H1554" s="17"/>
      <c r="I1554" s="22"/>
      <c r="J1554" s="21"/>
      <c r="K1554" s="10"/>
      <c r="L1554" s="10"/>
      <c r="M1554" s="10"/>
      <c r="N1554" s="23"/>
      <c r="P1554" s="23"/>
    </row>
    <row r="1555" spans="1:16" x14ac:dyDescent="0.2">
      <c r="A1555" s="23"/>
      <c r="G1555" s="17"/>
      <c r="H1555" s="17"/>
      <c r="I1555" s="22"/>
      <c r="J1555" s="21"/>
      <c r="K1555" s="10"/>
      <c r="L1555" s="10"/>
      <c r="M1555" s="10"/>
      <c r="N1555" s="23"/>
      <c r="P1555" s="23"/>
    </row>
    <row r="1556" spans="1:16" x14ac:dyDescent="0.2">
      <c r="A1556" s="23"/>
      <c r="G1556" s="17"/>
      <c r="H1556" s="17"/>
      <c r="I1556" s="22"/>
      <c r="J1556" s="21"/>
      <c r="K1556" s="10"/>
      <c r="L1556" s="10"/>
      <c r="M1556" s="10"/>
      <c r="N1556" s="23"/>
      <c r="P1556" s="23"/>
    </row>
    <row r="1557" spans="1:16" x14ac:dyDescent="0.2">
      <c r="A1557" s="23"/>
      <c r="G1557" s="17"/>
      <c r="H1557" s="17"/>
      <c r="I1557" s="22"/>
      <c r="J1557" s="21"/>
      <c r="K1557" s="10"/>
      <c r="L1557" s="10"/>
      <c r="M1557" s="10"/>
      <c r="N1557" s="23"/>
      <c r="P1557" s="23"/>
    </row>
    <row r="1558" spans="1:16" x14ac:dyDescent="0.2">
      <c r="A1558" s="23"/>
      <c r="G1558" s="17"/>
      <c r="H1558" s="17"/>
      <c r="I1558" s="22"/>
      <c r="J1558" s="21"/>
      <c r="K1558" s="10"/>
      <c r="L1558" s="10"/>
      <c r="M1558" s="10"/>
      <c r="N1558" s="23"/>
      <c r="P1558" s="23"/>
    </row>
    <row r="1559" spans="1:16" x14ac:dyDescent="0.2">
      <c r="A1559" s="23"/>
      <c r="G1559" s="17"/>
      <c r="H1559" s="17"/>
      <c r="I1559" s="22"/>
      <c r="J1559" s="21"/>
      <c r="K1559" s="10"/>
      <c r="L1559" s="10"/>
      <c r="M1559" s="10"/>
      <c r="N1559" s="23"/>
      <c r="P1559" s="23"/>
    </row>
    <row r="1560" spans="1:16" x14ac:dyDescent="0.2">
      <c r="A1560" s="23"/>
      <c r="G1560" s="17"/>
      <c r="H1560" s="17"/>
      <c r="I1560" s="22"/>
      <c r="J1560" s="21"/>
      <c r="K1560" s="10"/>
      <c r="L1560" s="10"/>
      <c r="M1560" s="10"/>
      <c r="N1560" s="23"/>
      <c r="P1560" s="23"/>
    </row>
    <row r="1561" spans="1:16" x14ac:dyDescent="0.2">
      <c r="A1561" s="23"/>
      <c r="G1561" s="17"/>
      <c r="H1561" s="17"/>
      <c r="I1561" s="22"/>
      <c r="J1561" s="21"/>
      <c r="K1561" s="10"/>
      <c r="L1561" s="10"/>
      <c r="M1561" s="10"/>
      <c r="N1561" s="23"/>
      <c r="P1561" s="23"/>
    </row>
    <row r="1562" spans="1:16" x14ac:dyDescent="0.2">
      <c r="A1562" s="23"/>
      <c r="G1562" s="17"/>
      <c r="H1562" s="17"/>
      <c r="I1562" s="22"/>
      <c r="J1562" s="21"/>
      <c r="K1562" s="10"/>
      <c r="L1562" s="10"/>
      <c r="M1562" s="10"/>
      <c r="N1562" s="23"/>
      <c r="P1562" s="23"/>
    </row>
    <row r="1563" spans="1:16" x14ac:dyDescent="0.2">
      <c r="A1563" s="23"/>
      <c r="G1563" s="17"/>
      <c r="H1563" s="17"/>
      <c r="I1563" s="22"/>
      <c r="J1563" s="21"/>
      <c r="K1563" s="10"/>
      <c r="L1563" s="10"/>
      <c r="M1563" s="10"/>
      <c r="N1563" s="23"/>
      <c r="P1563" s="23"/>
    </row>
    <row r="1564" spans="1:16" x14ac:dyDescent="0.2">
      <c r="A1564" s="23"/>
      <c r="G1564" s="17"/>
      <c r="H1564" s="17"/>
      <c r="I1564" s="22"/>
      <c r="J1564" s="21"/>
      <c r="K1564" s="10"/>
      <c r="L1564" s="10"/>
      <c r="M1564" s="10"/>
      <c r="N1564" s="23"/>
      <c r="P1564" s="23"/>
    </row>
    <row r="1565" spans="1:16" x14ac:dyDescent="0.2">
      <c r="A1565" s="23"/>
      <c r="G1565" s="17"/>
      <c r="H1565" s="17"/>
      <c r="I1565" s="22"/>
      <c r="J1565" s="21"/>
      <c r="K1565" s="10"/>
      <c r="L1565" s="10"/>
      <c r="M1565" s="10"/>
      <c r="N1565" s="23"/>
      <c r="P1565" s="23"/>
    </row>
    <row r="1566" spans="1:16" x14ac:dyDescent="0.2">
      <c r="A1566" s="23"/>
      <c r="G1566" s="17"/>
      <c r="H1566" s="17"/>
      <c r="I1566" s="22"/>
      <c r="J1566" s="21"/>
      <c r="K1566" s="10"/>
      <c r="L1566" s="10"/>
      <c r="M1566" s="10"/>
      <c r="N1566" s="23"/>
      <c r="P1566" s="23"/>
    </row>
    <row r="1567" spans="1:16" x14ac:dyDescent="0.2">
      <c r="A1567" s="23"/>
      <c r="G1567" s="17"/>
      <c r="H1567" s="17"/>
      <c r="I1567" s="22"/>
      <c r="J1567" s="21"/>
      <c r="K1567" s="10"/>
      <c r="L1567" s="10"/>
      <c r="M1567" s="10"/>
      <c r="N1567" s="23"/>
      <c r="P1567" s="23"/>
    </row>
    <row r="1568" spans="1:16" x14ac:dyDescent="0.2">
      <c r="A1568" s="23"/>
      <c r="G1568" s="17"/>
      <c r="H1568" s="17"/>
      <c r="I1568" s="22"/>
      <c r="J1568" s="21"/>
      <c r="K1568" s="10"/>
      <c r="L1568" s="10"/>
      <c r="M1568" s="10"/>
      <c r="N1568" s="23"/>
      <c r="P1568" s="23"/>
    </row>
    <row r="1569" spans="1:16" x14ac:dyDescent="0.2">
      <c r="A1569" s="23"/>
      <c r="G1569" s="17"/>
      <c r="H1569" s="17"/>
      <c r="I1569" s="22"/>
      <c r="J1569" s="21"/>
      <c r="K1569" s="10"/>
      <c r="L1569" s="10"/>
      <c r="M1569" s="10"/>
      <c r="N1569" s="23"/>
      <c r="P1569" s="23"/>
    </row>
    <row r="1570" spans="1:16" x14ac:dyDescent="0.2">
      <c r="A1570" s="23"/>
      <c r="G1570" s="17"/>
      <c r="H1570" s="17"/>
      <c r="I1570" s="22"/>
      <c r="J1570" s="21"/>
      <c r="K1570" s="10"/>
      <c r="L1570" s="10"/>
      <c r="M1570" s="10"/>
      <c r="N1570" s="23"/>
      <c r="P1570" s="23"/>
    </row>
    <row r="1571" spans="1:16" x14ac:dyDescent="0.2">
      <c r="A1571" s="23"/>
      <c r="G1571" s="17"/>
      <c r="H1571" s="17"/>
      <c r="I1571" s="22"/>
      <c r="J1571" s="21"/>
      <c r="K1571" s="10"/>
      <c r="L1571" s="10"/>
      <c r="M1571" s="10"/>
      <c r="N1571" s="23"/>
      <c r="P1571" s="23"/>
    </row>
    <row r="1572" spans="1:16" x14ac:dyDescent="0.2">
      <c r="A1572" s="23"/>
      <c r="G1572" s="17"/>
      <c r="H1572" s="17"/>
      <c r="I1572" s="22"/>
      <c r="J1572" s="21"/>
      <c r="K1572" s="10"/>
      <c r="L1572" s="10"/>
      <c r="M1572" s="10"/>
      <c r="N1572" s="23"/>
      <c r="P1572" s="23"/>
    </row>
    <row r="1573" spans="1:16" x14ac:dyDescent="0.2">
      <c r="A1573" s="23"/>
      <c r="G1573" s="17"/>
      <c r="H1573" s="17"/>
      <c r="I1573" s="22"/>
      <c r="J1573" s="21"/>
      <c r="K1573" s="10"/>
      <c r="L1573" s="10"/>
      <c r="M1573" s="10"/>
      <c r="N1573" s="23"/>
      <c r="P1573" s="23"/>
    </row>
    <row r="1574" spans="1:16" x14ac:dyDescent="0.2">
      <c r="A1574" s="23"/>
      <c r="G1574" s="17"/>
      <c r="H1574" s="17"/>
      <c r="I1574" s="22"/>
      <c r="J1574" s="21"/>
      <c r="K1574" s="10"/>
      <c r="L1574" s="10"/>
      <c r="M1574" s="10"/>
      <c r="N1574" s="23"/>
      <c r="P1574" s="23"/>
    </row>
    <row r="1575" spans="1:16" x14ac:dyDescent="0.2">
      <c r="A1575" s="23"/>
      <c r="G1575" s="17"/>
      <c r="H1575" s="17"/>
      <c r="I1575" s="22"/>
      <c r="J1575" s="21"/>
      <c r="K1575" s="10"/>
      <c r="L1575" s="10"/>
      <c r="M1575" s="10"/>
      <c r="N1575" s="23"/>
      <c r="P1575" s="23"/>
    </row>
    <row r="1576" spans="1:16" x14ac:dyDescent="0.2">
      <c r="A1576" s="23"/>
      <c r="G1576" s="17"/>
      <c r="H1576" s="17"/>
      <c r="I1576" s="22"/>
      <c r="J1576" s="21"/>
      <c r="K1576" s="10"/>
      <c r="L1576" s="10"/>
      <c r="M1576" s="10"/>
      <c r="N1576" s="23"/>
      <c r="P1576" s="23"/>
    </row>
    <row r="1577" spans="1:16" x14ac:dyDescent="0.2">
      <c r="A1577" s="23"/>
      <c r="G1577" s="17"/>
      <c r="H1577" s="17"/>
      <c r="I1577" s="22"/>
      <c r="J1577" s="21"/>
      <c r="K1577" s="10"/>
      <c r="L1577" s="10"/>
      <c r="M1577" s="10"/>
      <c r="N1577" s="23"/>
      <c r="P1577" s="23"/>
    </row>
    <row r="1578" spans="1:16" x14ac:dyDescent="0.2">
      <c r="A1578" s="23"/>
      <c r="G1578" s="17"/>
      <c r="H1578" s="17"/>
      <c r="I1578" s="22"/>
      <c r="J1578" s="21"/>
      <c r="K1578" s="10"/>
      <c r="L1578" s="10"/>
      <c r="M1578" s="10"/>
      <c r="N1578" s="23"/>
      <c r="P1578" s="23"/>
    </row>
    <row r="1579" spans="1:16" x14ac:dyDescent="0.2">
      <c r="A1579" s="23"/>
      <c r="G1579" s="17"/>
      <c r="H1579" s="17"/>
      <c r="I1579" s="22"/>
      <c r="J1579" s="21"/>
      <c r="K1579" s="10"/>
      <c r="L1579" s="10"/>
      <c r="M1579" s="10"/>
      <c r="N1579" s="23"/>
      <c r="P1579" s="23"/>
    </row>
    <row r="1580" spans="1:16" x14ac:dyDescent="0.2">
      <c r="A1580" s="23"/>
      <c r="G1580" s="17"/>
      <c r="H1580" s="17"/>
      <c r="I1580" s="22"/>
      <c r="J1580" s="21"/>
      <c r="K1580" s="10"/>
      <c r="L1580" s="10"/>
      <c r="M1580" s="10"/>
      <c r="N1580" s="23"/>
      <c r="P1580" s="23"/>
    </row>
    <row r="1581" spans="1:16" x14ac:dyDescent="0.2">
      <c r="A1581" s="23"/>
      <c r="G1581" s="17"/>
      <c r="H1581" s="17"/>
      <c r="I1581" s="22"/>
      <c r="J1581" s="21"/>
      <c r="K1581" s="10"/>
      <c r="L1581" s="10"/>
      <c r="M1581" s="10"/>
      <c r="N1581" s="23"/>
      <c r="P1581" s="23"/>
    </row>
    <row r="1582" spans="1:16" x14ac:dyDescent="0.2">
      <c r="A1582" s="23"/>
      <c r="G1582" s="17"/>
      <c r="H1582" s="17"/>
      <c r="I1582" s="22"/>
      <c r="J1582" s="21"/>
      <c r="K1582" s="10"/>
      <c r="L1582" s="10"/>
      <c r="M1582" s="10"/>
      <c r="N1582" s="23"/>
      <c r="P1582" s="23"/>
    </row>
    <row r="1583" spans="1:16" x14ac:dyDescent="0.2">
      <c r="A1583" s="23"/>
      <c r="G1583" s="17"/>
      <c r="H1583" s="17"/>
      <c r="I1583" s="22"/>
      <c r="J1583" s="21"/>
      <c r="K1583" s="10"/>
      <c r="L1583" s="10"/>
      <c r="M1583" s="10"/>
      <c r="N1583" s="23"/>
      <c r="P1583" s="23"/>
    </row>
    <row r="1584" spans="1:16" x14ac:dyDescent="0.2">
      <c r="A1584" s="23"/>
      <c r="G1584" s="17"/>
      <c r="H1584" s="17"/>
      <c r="I1584" s="22"/>
      <c r="J1584" s="21"/>
      <c r="K1584" s="10"/>
      <c r="L1584" s="10"/>
      <c r="M1584" s="10"/>
      <c r="N1584" s="23"/>
      <c r="P1584" s="23"/>
    </row>
    <row r="1585" spans="1:16" x14ac:dyDescent="0.2">
      <c r="A1585" s="23"/>
      <c r="G1585" s="17"/>
      <c r="H1585" s="17"/>
      <c r="I1585" s="22"/>
      <c r="J1585" s="21"/>
      <c r="K1585" s="10"/>
      <c r="L1585" s="10"/>
      <c r="M1585" s="10"/>
      <c r="N1585" s="23"/>
      <c r="P1585" s="23"/>
    </row>
    <row r="1586" spans="1:16" x14ac:dyDescent="0.2">
      <c r="A1586" s="23"/>
      <c r="G1586" s="17"/>
      <c r="H1586" s="17"/>
      <c r="I1586" s="22"/>
      <c r="J1586" s="21"/>
      <c r="K1586" s="10"/>
      <c r="L1586" s="10"/>
      <c r="M1586" s="10"/>
      <c r="N1586" s="23"/>
      <c r="P1586" s="23"/>
    </row>
    <row r="1587" spans="1:16" x14ac:dyDescent="0.2">
      <c r="A1587" s="23"/>
      <c r="G1587" s="17"/>
      <c r="H1587" s="17"/>
      <c r="I1587" s="22"/>
      <c r="J1587" s="21"/>
      <c r="K1587" s="10"/>
      <c r="L1587" s="10"/>
      <c r="M1587" s="10"/>
      <c r="N1587" s="23"/>
      <c r="P1587" s="23"/>
    </row>
    <row r="1588" spans="1:16" x14ac:dyDescent="0.2">
      <c r="A1588" s="23"/>
      <c r="G1588" s="17"/>
      <c r="H1588" s="17"/>
      <c r="I1588" s="22"/>
      <c r="J1588" s="21"/>
      <c r="K1588" s="10"/>
      <c r="L1588" s="10"/>
      <c r="M1588" s="10"/>
      <c r="N1588" s="23"/>
      <c r="P1588" s="23"/>
    </row>
    <row r="1589" spans="1:16" x14ac:dyDescent="0.2">
      <c r="A1589" s="23"/>
      <c r="G1589" s="17"/>
      <c r="H1589" s="17"/>
      <c r="I1589" s="22"/>
      <c r="J1589" s="21"/>
      <c r="K1589" s="10"/>
      <c r="L1589" s="10"/>
      <c r="M1589" s="10"/>
      <c r="N1589" s="23"/>
      <c r="P1589" s="23"/>
    </row>
    <row r="1590" spans="1:16" x14ac:dyDescent="0.2">
      <c r="A1590" s="23"/>
      <c r="G1590" s="17"/>
      <c r="H1590" s="17"/>
      <c r="I1590" s="22"/>
      <c r="J1590" s="21"/>
      <c r="K1590" s="10"/>
      <c r="L1590" s="10"/>
      <c r="M1590" s="10"/>
      <c r="N1590" s="23"/>
      <c r="P1590" s="23"/>
    </row>
    <row r="1591" spans="1:16" x14ac:dyDescent="0.2">
      <c r="A1591" s="23"/>
      <c r="G1591" s="17"/>
      <c r="H1591" s="17"/>
      <c r="I1591" s="22"/>
      <c r="J1591" s="21"/>
      <c r="K1591" s="10"/>
      <c r="L1591" s="10"/>
      <c r="M1591" s="10"/>
      <c r="N1591" s="23"/>
      <c r="P1591" s="23"/>
    </row>
    <row r="1592" spans="1:16" x14ac:dyDescent="0.2">
      <c r="A1592" s="23"/>
      <c r="G1592" s="17"/>
      <c r="H1592" s="17"/>
      <c r="I1592" s="22"/>
      <c r="J1592" s="21"/>
      <c r="K1592" s="10"/>
      <c r="L1592" s="10"/>
      <c r="M1592" s="10"/>
      <c r="N1592" s="23"/>
      <c r="P1592" s="23"/>
    </row>
    <row r="1593" spans="1:16" x14ac:dyDescent="0.2">
      <c r="A1593" s="23"/>
      <c r="G1593" s="17"/>
      <c r="H1593" s="17"/>
      <c r="I1593" s="22"/>
      <c r="J1593" s="21"/>
      <c r="K1593" s="10"/>
      <c r="L1593" s="10"/>
      <c r="M1593" s="10"/>
      <c r="N1593" s="23"/>
      <c r="P1593" s="23"/>
    </row>
    <row r="1594" spans="1:16" x14ac:dyDescent="0.2">
      <c r="A1594" s="23"/>
      <c r="G1594" s="17"/>
      <c r="H1594" s="17"/>
      <c r="I1594" s="22"/>
      <c r="J1594" s="21"/>
      <c r="K1594" s="10"/>
      <c r="L1594" s="10"/>
      <c r="M1594" s="10"/>
      <c r="N1594" s="23"/>
      <c r="P1594" s="23"/>
    </row>
    <row r="1595" spans="1:16" x14ac:dyDescent="0.2">
      <c r="A1595" s="23"/>
      <c r="G1595" s="17"/>
      <c r="H1595" s="17"/>
      <c r="I1595" s="22"/>
      <c r="J1595" s="21"/>
      <c r="K1595" s="10"/>
      <c r="L1595" s="10"/>
      <c r="M1595" s="10"/>
      <c r="N1595" s="23"/>
      <c r="P1595" s="23"/>
    </row>
    <row r="1596" spans="1:16" x14ac:dyDescent="0.2">
      <c r="A1596" s="23"/>
      <c r="G1596" s="17"/>
      <c r="H1596" s="17"/>
      <c r="I1596" s="22"/>
      <c r="J1596" s="21"/>
      <c r="K1596" s="10"/>
      <c r="L1596" s="10"/>
      <c r="M1596" s="10"/>
      <c r="N1596" s="23"/>
      <c r="P1596" s="23"/>
    </row>
    <row r="1597" spans="1:16" x14ac:dyDescent="0.2">
      <c r="A1597" s="23"/>
      <c r="G1597" s="17"/>
      <c r="H1597" s="17"/>
      <c r="I1597" s="22"/>
      <c r="J1597" s="21"/>
      <c r="K1597" s="10"/>
      <c r="L1597" s="10"/>
      <c r="M1597" s="10"/>
      <c r="N1597" s="23"/>
      <c r="P1597" s="23"/>
    </row>
    <row r="1598" spans="1:16" x14ac:dyDescent="0.2">
      <c r="A1598" s="23"/>
      <c r="G1598" s="17"/>
      <c r="H1598" s="17"/>
      <c r="I1598" s="22"/>
      <c r="J1598" s="21"/>
      <c r="K1598" s="10"/>
      <c r="L1598" s="10"/>
      <c r="M1598" s="10"/>
      <c r="N1598" s="23"/>
      <c r="P1598" s="23"/>
    </row>
    <row r="1599" spans="1:16" x14ac:dyDescent="0.2">
      <c r="A1599" s="23"/>
      <c r="G1599" s="17"/>
      <c r="H1599" s="17"/>
      <c r="I1599" s="22"/>
      <c r="J1599" s="21"/>
      <c r="K1599" s="10"/>
      <c r="L1599" s="10"/>
      <c r="M1599" s="10"/>
      <c r="N1599" s="23"/>
      <c r="P1599" s="23"/>
    </row>
    <row r="1600" spans="1:16" x14ac:dyDescent="0.2">
      <c r="A1600" s="23"/>
      <c r="G1600" s="17"/>
      <c r="H1600" s="17"/>
      <c r="I1600" s="22"/>
      <c r="J1600" s="21"/>
      <c r="K1600" s="10"/>
      <c r="L1600" s="10"/>
      <c r="M1600" s="10"/>
      <c r="N1600" s="23"/>
      <c r="P1600" s="23"/>
    </row>
    <row r="1601" spans="1:16" x14ac:dyDescent="0.2">
      <c r="A1601" s="23"/>
      <c r="G1601" s="17"/>
      <c r="H1601" s="17"/>
      <c r="I1601" s="22"/>
      <c r="J1601" s="21"/>
      <c r="K1601" s="10"/>
      <c r="L1601" s="10"/>
      <c r="M1601" s="10"/>
      <c r="N1601" s="23"/>
      <c r="P1601" s="23"/>
    </row>
    <row r="1602" spans="1:16" x14ac:dyDescent="0.2">
      <c r="A1602" s="23"/>
      <c r="G1602" s="17"/>
      <c r="H1602" s="17"/>
      <c r="I1602" s="22"/>
      <c r="J1602" s="21"/>
      <c r="K1602" s="10"/>
      <c r="L1602" s="10"/>
      <c r="M1602" s="10"/>
      <c r="N1602" s="23"/>
      <c r="P1602" s="23"/>
    </row>
    <row r="1603" spans="1:16" x14ac:dyDescent="0.2">
      <c r="A1603" s="23"/>
      <c r="G1603" s="17"/>
      <c r="H1603" s="17"/>
      <c r="I1603" s="22"/>
      <c r="J1603" s="21"/>
      <c r="K1603" s="10"/>
      <c r="L1603" s="10"/>
      <c r="M1603" s="10"/>
      <c r="N1603" s="23"/>
      <c r="P1603" s="23"/>
    </row>
    <row r="1604" spans="1:16" x14ac:dyDescent="0.2">
      <c r="A1604" s="23"/>
      <c r="G1604" s="17"/>
      <c r="H1604" s="17"/>
      <c r="I1604" s="22"/>
      <c r="J1604" s="21"/>
      <c r="K1604" s="10"/>
      <c r="L1604" s="10"/>
      <c r="M1604" s="10"/>
      <c r="N1604" s="23"/>
      <c r="P1604" s="23"/>
    </row>
    <row r="1605" spans="1:16" x14ac:dyDescent="0.2">
      <c r="A1605" s="23"/>
      <c r="G1605" s="17"/>
      <c r="H1605" s="17"/>
      <c r="I1605" s="22"/>
      <c r="J1605" s="21"/>
      <c r="K1605" s="10"/>
      <c r="L1605" s="10"/>
      <c r="M1605" s="10"/>
      <c r="N1605" s="23"/>
      <c r="P1605" s="23"/>
    </row>
    <row r="1606" spans="1:16" x14ac:dyDescent="0.2">
      <c r="A1606" s="23"/>
      <c r="G1606" s="17"/>
      <c r="H1606" s="17"/>
      <c r="I1606" s="22"/>
      <c r="J1606" s="21"/>
      <c r="K1606" s="10"/>
      <c r="L1606" s="10"/>
      <c r="M1606" s="10"/>
      <c r="N1606" s="23"/>
      <c r="P1606" s="23"/>
    </row>
    <row r="1607" spans="1:16" x14ac:dyDescent="0.2">
      <c r="A1607" s="23"/>
      <c r="G1607" s="17"/>
      <c r="H1607" s="17"/>
      <c r="I1607" s="22"/>
      <c r="J1607" s="21"/>
      <c r="K1607" s="10"/>
      <c r="L1607" s="10"/>
      <c r="M1607" s="10"/>
      <c r="N1607" s="23"/>
      <c r="P1607" s="23"/>
    </row>
    <row r="1608" spans="1:16" x14ac:dyDescent="0.2">
      <c r="A1608" s="23"/>
      <c r="G1608" s="17"/>
      <c r="H1608" s="17"/>
      <c r="I1608" s="22"/>
      <c r="J1608" s="21"/>
      <c r="K1608" s="10"/>
      <c r="L1608" s="10"/>
      <c r="M1608" s="10"/>
      <c r="N1608" s="23"/>
      <c r="P1608" s="23"/>
    </row>
    <row r="1609" spans="1:16" x14ac:dyDescent="0.2">
      <c r="A1609" s="23"/>
      <c r="G1609" s="17"/>
      <c r="H1609" s="17"/>
      <c r="I1609" s="22"/>
      <c r="J1609" s="21"/>
      <c r="K1609" s="10"/>
      <c r="L1609" s="10"/>
      <c r="M1609" s="10"/>
      <c r="N1609" s="23"/>
      <c r="P1609" s="23"/>
    </row>
    <row r="1610" spans="1:16" x14ac:dyDescent="0.2">
      <c r="A1610" s="23"/>
      <c r="G1610" s="17"/>
      <c r="H1610" s="17"/>
      <c r="I1610" s="22"/>
      <c r="J1610" s="21"/>
      <c r="K1610" s="10"/>
      <c r="L1610" s="10"/>
      <c r="M1610" s="10"/>
      <c r="N1610" s="23"/>
      <c r="P1610" s="23"/>
    </row>
    <row r="1611" spans="1:16" x14ac:dyDescent="0.2">
      <c r="A1611" s="23"/>
      <c r="G1611" s="17"/>
      <c r="H1611" s="17"/>
      <c r="I1611" s="22"/>
      <c r="J1611" s="21"/>
      <c r="K1611" s="10"/>
      <c r="L1611" s="10"/>
      <c r="M1611" s="10"/>
      <c r="N1611" s="23"/>
      <c r="P1611" s="23"/>
    </row>
    <row r="1612" spans="1:16" x14ac:dyDescent="0.2">
      <c r="A1612" s="23"/>
      <c r="G1612" s="17"/>
      <c r="H1612" s="17"/>
      <c r="I1612" s="22"/>
      <c r="J1612" s="21"/>
      <c r="K1612" s="10"/>
      <c r="L1612" s="10"/>
      <c r="M1612" s="10"/>
      <c r="N1612" s="23"/>
      <c r="P1612" s="23"/>
    </row>
    <row r="1613" spans="1:16" x14ac:dyDescent="0.2">
      <c r="A1613" s="23"/>
      <c r="G1613" s="17"/>
      <c r="H1613" s="17"/>
      <c r="I1613" s="22"/>
      <c r="J1613" s="21"/>
      <c r="K1613" s="10"/>
      <c r="L1613" s="10"/>
      <c r="M1613" s="10"/>
      <c r="N1613" s="23"/>
      <c r="P1613" s="23"/>
    </row>
    <row r="1614" spans="1:16" x14ac:dyDescent="0.2">
      <c r="A1614" s="23"/>
      <c r="G1614" s="17"/>
      <c r="H1614" s="17"/>
      <c r="I1614" s="22"/>
      <c r="J1614" s="21"/>
      <c r="K1614" s="10"/>
      <c r="L1614" s="10"/>
      <c r="M1614" s="10"/>
      <c r="N1614" s="23"/>
      <c r="P1614" s="23"/>
    </row>
    <row r="1615" spans="1:16" x14ac:dyDescent="0.2">
      <c r="A1615" s="23"/>
      <c r="G1615" s="17"/>
      <c r="H1615" s="17"/>
      <c r="I1615" s="22"/>
      <c r="J1615" s="21"/>
      <c r="K1615" s="10"/>
      <c r="L1615" s="10"/>
      <c r="M1615" s="10"/>
      <c r="N1615" s="23"/>
      <c r="P1615" s="23"/>
    </row>
    <row r="1616" spans="1:16" x14ac:dyDescent="0.2">
      <c r="A1616" s="23"/>
      <c r="G1616" s="17"/>
      <c r="H1616" s="17"/>
      <c r="I1616" s="22"/>
      <c r="J1616" s="21"/>
      <c r="K1616" s="10"/>
      <c r="L1616" s="10"/>
      <c r="M1616" s="10"/>
      <c r="N1616" s="23"/>
      <c r="P1616" s="23"/>
    </row>
    <row r="1617" spans="1:16" x14ac:dyDescent="0.2">
      <c r="A1617" s="23"/>
      <c r="G1617" s="17"/>
      <c r="H1617" s="17"/>
      <c r="I1617" s="22"/>
      <c r="J1617" s="21"/>
      <c r="K1617" s="10"/>
      <c r="L1617" s="10"/>
      <c r="M1617" s="10"/>
      <c r="N1617" s="23"/>
      <c r="P1617" s="23"/>
    </row>
    <row r="1618" spans="1:16" x14ac:dyDescent="0.2">
      <c r="A1618" s="23"/>
      <c r="G1618" s="17"/>
      <c r="H1618" s="17"/>
      <c r="I1618" s="22"/>
      <c r="J1618" s="21"/>
      <c r="K1618" s="10"/>
      <c r="L1618" s="10"/>
      <c r="M1618" s="10"/>
      <c r="N1618" s="23"/>
      <c r="P1618" s="23"/>
    </row>
    <row r="1619" spans="1:16" x14ac:dyDescent="0.2">
      <c r="A1619" s="23"/>
      <c r="G1619" s="17"/>
      <c r="H1619" s="17"/>
      <c r="I1619" s="22"/>
      <c r="J1619" s="21"/>
      <c r="K1619" s="10"/>
      <c r="L1619" s="10"/>
      <c r="M1619" s="10"/>
      <c r="N1619" s="23"/>
      <c r="P1619" s="23"/>
    </row>
    <row r="1620" spans="1:16" x14ac:dyDescent="0.2">
      <c r="A1620" s="23"/>
      <c r="G1620" s="17"/>
      <c r="H1620" s="17"/>
      <c r="I1620" s="22"/>
      <c r="J1620" s="21"/>
      <c r="K1620" s="10"/>
      <c r="L1620" s="10"/>
      <c r="M1620" s="10"/>
      <c r="N1620" s="23"/>
      <c r="P1620" s="23"/>
    </row>
    <row r="1621" spans="1:16" x14ac:dyDescent="0.2">
      <c r="A1621" s="23"/>
      <c r="G1621" s="17"/>
      <c r="H1621" s="17"/>
      <c r="I1621" s="22"/>
      <c r="J1621" s="21"/>
      <c r="K1621" s="10"/>
      <c r="L1621" s="10"/>
      <c r="M1621" s="10"/>
      <c r="N1621" s="23"/>
      <c r="P1621" s="23"/>
    </row>
    <row r="1622" spans="1:16" x14ac:dyDescent="0.2">
      <c r="A1622" s="23"/>
      <c r="G1622" s="17"/>
      <c r="H1622" s="17"/>
      <c r="I1622" s="22"/>
      <c r="J1622" s="21"/>
      <c r="K1622" s="10"/>
      <c r="L1622" s="10"/>
      <c r="M1622" s="10"/>
      <c r="N1622" s="23"/>
      <c r="P1622" s="23"/>
    </row>
    <row r="1623" spans="1:16" x14ac:dyDescent="0.2">
      <c r="A1623" s="23"/>
      <c r="G1623" s="17"/>
      <c r="H1623" s="17"/>
      <c r="I1623" s="22"/>
      <c r="J1623" s="21"/>
      <c r="K1623" s="10"/>
      <c r="L1623" s="10"/>
      <c r="M1623" s="10"/>
      <c r="N1623" s="23"/>
      <c r="P1623" s="23"/>
    </row>
    <row r="1624" spans="1:16" x14ac:dyDescent="0.2">
      <c r="A1624" s="23"/>
      <c r="G1624" s="17"/>
      <c r="H1624" s="17"/>
      <c r="I1624" s="22"/>
      <c r="J1624" s="21"/>
      <c r="K1624" s="10"/>
      <c r="L1624" s="10"/>
      <c r="M1624" s="10"/>
      <c r="N1624" s="23"/>
      <c r="P1624" s="23"/>
    </row>
    <row r="1625" spans="1:16" x14ac:dyDescent="0.2">
      <c r="A1625" s="23"/>
      <c r="G1625" s="17"/>
      <c r="H1625" s="17"/>
      <c r="I1625" s="22"/>
      <c r="J1625" s="21"/>
      <c r="K1625" s="10"/>
      <c r="L1625" s="10"/>
      <c r="M1625" s="10"/>
      <c r="N1625" s="23"/>
      <c r="P1625" s="23"/>
    </row>
    <row r="1626" spans="1:16" x14ac:dyDescent="0.2">
      <c r="A1626" s="23"/>
      <c r="G1626" s="17"/>
      <c r="H1626" s="17"/>
      <c r="I1626" s="22"/>
      <c r="J1626" s="21"/>
      <c r="K1626" s="10"/>
      <c r="L1626" s="10"/>
      <c r="M1626" s="10"/>
      <c r="N1626" s="23"/>
      <c r="P1626" s="23"/>
    </row>
    <row r="1627" spans="1:16" x14ac:dyDescent="0.2">
      <c r="A1627" s="23"/>
      <c r="G1627" s="17"/>
      <c r="H1627" s="17"/>
      <c r="I1627" s="22"/>
      <c r="J1627" s="21"/>
      <c r="K1627" s="10"/>
      <c r="L1627" s="10"/>
      <c r="M1627" s="10"/>
      <c r="N1627" s="23"/>
      <c r="P1627" s="23"/>
    </row>
    <row r="1628" spans="1:16" x14ac:dyDescent="0.2">
      <c r="A1628" s="23"/>
      <c r="G1628" s="17"/>
      <c r="H1628" s="17"/>
      <c r="I1628" s="22"/>
      <c r="J1628" s="21"/>
      <c r="K1628" s="10"/>
      <c r="L1628" s="10"/>
      <c r="M1628" s="10"/>
      <c r="N1628" s="23"/>
      <c r="P1628" s="23"/>
    </row>
    <row r="1629" spans="1:16" x14ac:dyDescent="0.2">
      <c r="A1629" s="23"/>
      <c r="G1629" s="17"/>
      <c r="H1629" s="17"/>
      <c r="I1629" s="22"/>
      <c r="J1629" s="21"/>
      <c r="K1629" s="10"/>
      <c r="L1629" s="10"/>
      <c r="M1629" s="10"/>
      <c r="N1629" s="23"/>
      <c r="P1629" s="23"/>
    </row>
    <row r="1630" spans="1:16" x14ac:dyDescent="0.2">
      <c r="A1630" s="23"/>
      <c r="G1630" s="17"/>
      <c r="H1630" s="17"/>
      <c r="I1630" s="22"/>
      <c r="J1630" s="21"/>
      <c r="K1630" s="10"/>
      <c r="L1630" s="10"/>
      <c r="M1630" s="10"/>
      <c r="N1630" s="23"/>
      <c r="P1630" s="23"/>
    </row>
    <row r="1631" spans="1:16" x14ac:dyDescent="0.2">
      <c r="A1631" s="23"/>
      <c r="G1631" s="17"/>
      <c r="H1631" s="17"/>
      <c r="I1631" s="22"/>
      <c r="J1631" s="21"/>
      <c r="K1631" s="10"/>
      <c r="L1631" s="10"/>
      <c r="M1631" s="10"/>
      <c r="N1631" s="23"/>
      <c r="P1631" s="23"/>
    </row>
    <row r="1632" spans="1:16" x14ac:dyDescent="0.2">
      <c r="A1632" s="23"/>
      <c r="G1632" s="17"/>
      <c r="H1632" s="17"/>
      <c r="I1632" s="22"/>
      <c r="J1632" s="21"/>
      <c r="K1632" s="10"/>
      <c r="L1632" s="10"/>
      <c r="M1632" s="10"/>
      <c r="N1632" s="23"/>
      <c r="P1632" s="23"/>
    </row>
    <row r="1633" spans="1:16" x14ac:dyDescent="0.2">
      <c r="A1633" s="23"/>
      <c r="G1633" s="17"/>
      <c r="H1633" s="17"/>
      <c r="I1633" s="22"/>
      <c r="J1633" s="21"/>
      <c r="K1633" s="10"/>
      <c r="L1633" s="10"/>
      <c r="M1633" s="10"/>
      <c r="N1633" s="23"/>
      <c r="P1633" s="23"/>
    </row>
    <row r="1634" spans="1:16" x14ac:dyDescent="0.2">
      <c r="A1634" s="23"/>
      <c r="G1634" s="17"/>
      <c r="H1634" s="17"/>
      <c r="I1634" s="22"/>
      <c r="J1634" s="21"/>
      <c r="K1634" s="10"/>
      <c r="L1634" s="10"/>
      <c r="M1634" s="10"/>
      <c r="N1634" s="23"/>
      <c r="P1634" s="23"/>
    </row>
    <row r="1635" spans="1:16" x14ac:dyDescent="0.2">
      <c r="A1635" s="23"/>
      <c r="G1635" s="17"/>
      <c r="H1635" s="17"/>
      <c r="I1635" s="22"/>
      <c r="J1635" s="21"/>
      <c r="K1635" s="10"/>
      <c r="L1635" s="10"/>
      <c r="M1635" s="10"/>
      <c r="N1635" s="23"/>
      <c r="P1635" s="23"/>
    </row>
    <row r="1636" spans="1:16" x14ac:dyDescent="0.2">
      <c r="A1636" s="23"/>
      <c r="G1636" s="17"/>
      <c r="H1636" s="17"/>
      <c r="I1636" s="22"/>
      <c r="J1636" s="21"/>
      <c r="K1636" s="10"/>
      <c r="L1636" s="10"/>
      <c r="M1636" s="10"/>
      <c r="N1636" s="23"/>
      <c r="P1636" s="23"/>
    </row>
    <row r="1637" spans="1:16" x14ac:dyDescent="0.2">
      <c r="A1637" s="23"/>
      <c r="G1637" s="17"/>
      <c r="H1637" s="17"/>
      <c r="I1637" s="22"/>
      <c r="J1637" s="21"/>
      <c r="K1637" s="10"/>
      <c r="L1637" s="10"/>
      <c r="M1637" s="10"/>
      <c r="N1637" s="23"/>
      <c r="P1637" s="23"/>
    </row>
    <row r="1638" spans="1:16" x14ac:dyDescent="0.2">
      <c r="A1638" s="23"/>
      <c r="G1638" s="17"/>
      <c r="H1638" s="17"/>
      <c r="I1638" s="22"/>
      <c r="J1638" s="21"/>
      <c r="K1638" s="10"/>
      <c r="L1638" s="10"/>
      <c r="M1638" s="10"/>
      <c r="N1638" s="23"/>
      <c r="P1638" s="23"/>
    </row>
    <row r="1639" spans="1:16" x14ac:dyDescent="0.2">
      <c r="A1639" s="23"/>
      <c r="G1639" s="17"/>
      <c r="H1639" s="17"/>
      <c r="I1639" s="22"/>
      <c r="J1639" s="21"/>
      <c r="K1639" s="10"/>
      <c r="L1639" s="10"/>
      <c r="M1639" s="10"/>
      <c r="N1639" s="23"/>
      <c r="P1639" s="23"/>
    </row>
    <row r="1640" spans="1:16" x14ac:dyDescent="0.2">
      <c r="A1640" s="23"/>
      <c r="G1640" s="17"/>
      <c r="H1640" s="17"/>
      <c r="I1640" s="22"/>
      <c r="J1640" s="21"/>
      <c r="K1640" s="10"/>
      <c r="L1640" s="10"/>
      <c r="M1640" s="10"/>
      <c r="N1640" s="23"/>
      <c r="P1640" s="23"/>
    </row>
    <row r="1641" spans="1:16" x14ac:dyDescent="0.2">
      <c r="A1641" s="23"/>
      <c r="G1641" s="17"/>
      <c r="H1641" s="17"/>
      <c r="I1641" s="22"/>
      <c r="J1641" s="21"/>
      <c r="K1641" s="10"/>
      <c r="L1641" s="10"/>
      <c r="M1641" s="10"/>
      <c r="N1641" s="23"/>
      <c r="P1641" s="23"/>
    </row>
    <row r="1642" spans="1:16" x14ac:dyDescent="0.2">
      <c r="A1642" s="23"/>
      <c r="G1642" s="17"/>
      <c r="H1642" s="17"/>
      <c r="I1642" s="22"/>
      <c r="J1642" s="21"/>
      <c r="K1642" s="10"/>
      <c r="L1642" s="10"/>
      <c r="M1642" s="10"/>
      <c r="N1642" s="23"/>
      <c r="P1642" s="23"/>
    </row>
    <row r="1643" spans="1:16" x14ac:dyDescent="0.2">
      <c r="A1643" s="23"/>
      <c r="G1643" s="17"/>
      <c r="H1643" s="17"/>
      <c r="I1643" s="22"/>
      <c r="J1643" s="21"/>
      <c r="K1643" s="10"/>
      <c r="L1643" s="10"/>
      <c r="M1643" s="10"/>
      <c r="N1643" s="23"/>
      <c r="P1643" s="23"/>
    </row>
    <row r="1644" spans="1:16" x14ac:dyDescent="0.2">
      <c r="A1644" s="23"/>
      <c r="G1644" s="17"/>
      <c r="H1644" s="17"/>
      <c r="I1644" s="22"/>
      <c r="J1644" s="21"/>
      <c r="K1644" s="10"/>
      <c r="L1644" s="10"/>
      <c r="M1644" s="10"/>
      <c r="N1644" s="23"/>
      <c r="P1644" s="23"/>
    </row>
    <row r="1645" spans="1:16" x14ac:dyDescent="0.2">
      <c r="A1645" s="23"/>
      <c r="G1645" s="17"/>
      <c r="H1645" s="17"/>
      <c r="I1645" s="22"/>
      <c r="J1645" s="21"/>
      <c r="K1645" s="10"/>
      <c r="L1645" s="10"/>
      <c r="M1645" s="10"/>
      <c r="N1645" s="23"/>
      <c r="P1645" s="23"/>
    </row>
    <row r="1646" spans="1:16" x14ac:dyDescent="0.2">
      <c r="A1646" s="23"/>
      <c r="G1646" s="17"/>
      <c r="H1646" s="17"/>
      <c r="I1646" s="22"/>
      <c r="J1646" s="21"/>
      <c r="K1646" s="10"/>
      <c r="L1646" s="10"/>
      <c r="M1646" s="10"/>
      <c r="N1646" s="23"/>
      <c r="P1646" s="23"/>
    </row>
    <row r="1647" spans="1:16" x14ac:dyDescent="0.2">
      <c r="A1647" s="23"/>
      <c r="G1647" s="17"/>
      <c r="H1647" s="17"/>
      <c r="I1647" s="22"/>
      <c r="J1647" s="21"/>
      <c r="K1647" s="10"/>
      <c r="L1647" s="10"/>
      <c r="M1647" s="10"/>
      <c r="N1647" s="23"/>
      <c r="P1647" s="23"/>
    </row>
    <row r="1648" spans="1:16" x14ac:dyDescent="0.2">
      <c r="A1648" s="23"/>
      <c r="G1648" s="17"/>
      <c r="H1648" s="17"/>
      <c r="I1648" s="22"/>
      <c r="J1648" s="21"/>
      <c r="K1648" s="10"/>
      <c r="L1648" s="10"/>
      <c r="M1648" s="10"/>
      <c r="N1648" s="23"/>
      <c r="P1648" s="23"/>
    </row>
    <row r="1649" spans="1:16" x14ac:dyDescent="0.2">
      <c r="A1649" s="23"/>
      <c r="G1649" s="17"/>
      <c r="H1649" s="17"/>
      <c r="I1649" s="22"/>
      <c r="J1649" s="21"/>
      <c r="K1649" s="10"/>
      <c r="L1649" s="10"/>
      <c r="M1649" s="10"/>
      <c r="N1649" s="23"/>
      <c r="P1649" s="23"/>
    </row>
    <row r="1650" spans="1:16" x14ac:dyDescent="0.2">
      <c r="A1650" s="23"/>
      <c r="G1650" s="17"/>
      <c r="H1650" s="17"/>
      <c r="I1650" s="22"/>
      <c r="J1650" s="21"/>
      <c r="K1650" s="10"/>
      <c r="L1650" s="10"/>
      <c r="M1650" s="10"/>
      <c r="N1650" s="23"/>
      <c r="P1650" s="23"/>
    </row>
    <row r="1651" spans="1:16" x14ac:dyDescent="0.2">
      <c r="A1651" s="23"/>
      <c r="G1651" s="17"/>
      <c r="H1651" s="17"/>
      <c r="I1651" s="22"/>
      <c r="J1651" s="21"/>
      <c r="K1651" s="10"/>
      <c r="L1651" s="10"/>
      <c r="M1651" s="10"/>
      <c r="N1651" s="23"/>
      <c r="P1651" s="23"/>
    </row>
    <row r="1652" spans="1:16" x14ac:dyDescent="0.2">
      <c r="A1652" s="23"/>
      <c r="G1652" s="17"/>
      <c r="H1652" s="17"/>
      <c r="I1652" s="22"/>
      <c r="J1652" s="21"/>
      <c r="K1652" s="10"/>
      <c r="L1652" s="10"/>
      <c r="M1652" s="10"/>
      <c r="N1652" s="23"/>
      <c r="P1652" s="23"/>
    </row>
    <row r="1653" spans="1:16" x14ac:dyDescent="0.2">
      <c r="A1653" s="23"/>
      <c r="G1653" s="17"/>
      <c r="H1653" s="17"/>
      <c r="I1653" s="22"/>
      <c r="J1653" s="21"/>
      <c r="K1653" s="10"/>
      <c r="L1653" s="10"/>
      <c r="M1653" s="10"/>
      <c r="N1653" s="23"/>
      <c r="P1653" s="23"/>
    </row>
    <row r="1654" spans="1:16" x14ac:dyDescent="0.2">
      <c r="A1654" s="23"/>
      <c r="G1654" s="17"/>
      <c r="H1654" s="17"/>
      <c r="I1654" s="22"/>
      <c r="J1654" s="21"/>
      <c r="K1654" s="10"/>
      <c r="L1654" s="10"/>
      <c r="M1654" s="10"/>
      <c r="N1654" s="23"/>
      <c r="P1654" s="23"/>
    </row>
    <row r="1655" spans="1:16" x14ac:dyDescent="0.2">
      <c r="A1655" s="23"/>
      <c r="G1655" s="17"/>
      <c r="H1655" s="17"/>
      <c r="I1655" s="22"/>
      <c r="J1655" s="21"/>
      <c r="K1655" s="10"/>
      <c r="L1655" s="10"/>
      <c r="M1655" s="10"/>
      <c r="N1655" s="23"/>
      <c r="P1655" s="23"/>
    </row>
    <row r="1656" spans="1:16" x14ac:dyDescent="0.2">
      <c r="A1656" s="23"/>
      <c r="G1656" s="17"/>
      <c r="H1656" s="17"/>
      <c r="I1656" s="22"/>
      <c r="J1656" s="21"/>
      <c r="K1656" s="10"/>
      <c r="L1656" s="10"/>
      <c r="M1656" s="10"/>
      <c r="N1656" s="23"/>
      <c r="P1656" s="23"/>
    </row>
    <row r="1657" spans="1:16" x14ac:dyDescent="0.2">
      <c r="A1657" s="23"/>
      <c r="G1657" s="17"/>
      <c r="H1657" s="17"/>
      <c r="I1657" s="22"/>
      <c r="J1657" s="21"/>
      <c r="K1657" s="10"/>
      <c r="L1657" s="10"/>
      <c r="M1657" s="10"/>
      <c r="N1657" s="23"/>
      <c r="P1657" s="23"/>
    </row>
    <row r="1658" spans="1:16" x14ac:dyDescent="0.2">
      <c r="A1658" s="23"/>
      <c r="G1658" s="17"/>
      <c r="H1658" s="17"/>
      <c r="I1658" s="22"/>
      <c r="J1658" s="21"/>
      <c r="K1658" s="10"/>
      <c r="L1658" s="10"/>
      <c r="M1658" s="10"/>
      <c r="N1658" s="23"/>
      <c r="P1658" s="23"/>
    </row>
    <row r="1659" spans="1:16" x14ac:dyDescent="0.2">
      <c r="A1659" s="23"/>
      <c r="G1659" s="17"/>
      <c r="H1659" s="17"/>
      <c r="I1659" s="22"/>
      <c r="J1659" s="21"/>
      <c r="K1659" s="10"/>
      <c r="L1659" s="10"/>
      <c r="M1659" s="10"/>
      <c r="N1659" s="23"/>
      <c r="P1659" s="23"/>
    </row>
    <row r="1660" spans="1:16" x14ac:dyDescent="0.2">
      <c r="A1660" s="23"/>
      <c r="G1660" s="17"/>
      <c r="H1660" s="17"/>
      <c r="I1660" s="22"/>
      <c r="J1660" s="21"/>
      <c r="K1660" s="10"/>
      <c r="L1660" s="10"/>
      <c r="M1660" s="10"/>
      <c r="N1660" s="23"/>
      <c r="P1660" s="23"/>
    </row>
    <row r="1661" spans="1:16" x14ac:dyDescent="0.2">
      <c r="A1661" s="23"/>
      <c r="G1661" s="17"/>
      <c r="H1661" s="17"/>
      <c r="I1661" s="22"/>
      <c r="J1661" s="21"/>
      <c r="K1661" s="10"/>
      <c r="L1661" s="10"/>
      <c r="M1661" s="10"/>
      <c r="N1661" s="23"/>
      <c r="P1661" s="23"/>
    </row>
    <row r="1662" spans="1:16" x14ac:dyDescent="0.2">
      <c r="A1662" s="23"/>
      <c r="G1662" s="17"/>
      <c r="H1662" s="17"/>
      <c r="I1662" s="22"/>
      <c r="J1662" s="21"/>
      <c r="K1662" s="10"/>
      <c r="L1662" s="10"/>
      <c r="M1662" s="10"/>
      <c r="N1662" s="23"/>
      <c r="P1662" s="23"/>
    </row>
    <row r="1663" spans="1:16" x14ac:dyDescent="0.2">
      <c r="A1663" s="23"/>
      <c r="G1663" s="17"/>
      <c r="H1663" s="17"/>
      <c r="I1663" s="22"/>
      <c r="J1663" s="21"/>
      <c r="K1663" s="10"/>
      <c r="L1663" s="10"/>
      <c r="M1663" s="10"/>
      <c r="N1663" s="23"/>
      <c r="P1663" s="23"/>
    </row>
    <row r="1664" spans="1:16" x14ac:dyDescent="0.2">
      <c r="A1664" s="23"/>
      <c r="G1664" s="17"/>
      <c r="H1664" s="17"/>
      <c r="I1664" s="22"/>
      <c r="J1664" s="21"/>
      <c r="K1664" s="10"/>
      <c r="L1664" s="10"/>
      <c r="M1664" s="10"/>
      <c r="N1664" s="23"/>
      <c r="P1664" s="23"/>
    </row>
    <row r="1665" spans="1:16" x14ac:dyDescent="0.2">
      <c r="A1665" s="23"/>
      <c r="G1665" s="17"/>
      <c r="H1665" s="17"/>
      <c r="I1665" s="22"/>
      <c r="J1665" s="21"/>
      <c r="K1665" s="10"/>
      <c r="L1665" s="10"/>
      <c r="M1665" s="10"/>
      <c r="N1665" s="23"/>
      <c r="P1665" s="23"/>
    </row>
    <row r="1666" spans="1:16" x14ac:dyDescent="0.2">
      <c r="A1666" s="23"/>
      <c r="G1666" s="17"/>
      <c r="H1666" s="17"/>
      <c r="I1666" s="22"/>
      <c r="J1666" s="21"/>
      <c r="K1666" s="10"/>
      <c r="L1666" s="10"/>
      <c r="M1666" s="10"/>
      <c r="N1666" s="23"/>
      <c r="P1666" s="23"/>
    </row>
    <row r="1667" spans="1:16" x14ac:dyDescent="0.2">
      <c r="A1667" s="23"/>
      <c r="G1667" s="17"/>
      <c r="H1667" s="17"/>
      <c r="I1667" s="22"/>
      <c r="J1667" s="21"/>
      <c r="K1667" s="10"/>
      <c r="L1667" s="10"/>
      <c r="M1667" s="10"/>
      <c r="N1667" s="23"/>
      <c r="P1667" s="23"/>
    </row>
    <row r="1668" spans="1:16" x14ac:dyDescent="0.2">
      <c r="A1668" s="23"/>
      <c r="G1668" s="17"/>
      <c r="H1668" s="17"/>
      <c r="I1668" s="22"/>
      <c r="J1668" s="21"/>
      <c r="K1668" s="10"/>
      <c r="L1668" s="10"/>
      <c r="M1668" s="10"/>
      <c r="N1668" s="23"/>
      <c r="P1668" s="23"/>
    </row>
    <row r="1669" spans="1:16" x14ac:dyDescent="0.2">
      <c r="A1669" s="23"/>
      <c r="G1669" s="17"/>
      <c r="H1669" s="17"/>
      <c r="I1669" s="22"/>
      <c r="J1669" s="21"/>
      <c r="K1669" s="10"/>
      <c r="L1669" s="10"/>
      <c r="M1669" s="10"/>
      <c r="N1669" s="23"/>
      <c r="P1669" s="23"/>
    </row>
    <row r="1670" spans="1:16" x14ac:dyDescent="0.2">
      <c r="A1670" s="23"/>
      <c r="G1670" s="17"/>
      <c r="H1670" s="17"/>
      <c r="I1670" s="22"/>
      <c r="J1670" s="21"/>
      <c r="K1670" s="10"/>
      <c r="L1670" s="10"/>
      <c r="M1670" s="10"/>
      <c r="N1670" s="23"/>
      <c r="P1670" s="23"/>
    </row>
    <row r="1671" spans="1:16" x14ac:dyDescent="0.2">
      <c r="A1671" s="23"/>
      <c r="G1671" s="17"/>
      <c r="H1671" s="17"/>
      <c r="I1671" s="22"/>
      <c r="J1671" s="21"/>
      <c r="K1671" s="10"/>
      <c r="L1671" s="10"/>
      <c r="M1671" s="10"/>
      <c r="N1671" s="23"/>
      <c r="P1671" s="23"/>
    </row>
    <row r="1672" spans="1:16" x14ac:dyDescent="0.2">
      <c r="A1672" s="23"/>
      <c r="G1672" s="17"/>
      <c r="H1672" s="17"/>
      <c r="I1672" s="22"/>
      <c r="J1672" s="21"/>
      <c r="K1672" s="10"/>
      <c r="L1672" s="10"/>
      <c r="M1672" s="10"/>
      <c r="N1672" s="23"/>
      <c r="P1672" s="23"/>
    </row>
    <row r="1673" spans="1:16" x14ac:dyDescent="0.2">
      <c r="A1673" s="23"/>
      <c r="G1673" s="17"/>
      <c r="H1673" s="17"/>
      <c r="I1673" s="22"/>
      <c r="J1673" s="21"/>
      <c r="K1673" s="10"/>
      <c r="L1673" s="10"/>
      <c r="M1673" s="10"/>
      <c r="N1673" s="23"/>
      <c r="P1673" s="23"/>
    </row>
    <row r="1674" spans="1:16" x14ac:dyDescent="0.2">
      <c r="A1674" s="23"/>
      <c r="G1674" s="17"/>
      <c r="H1674" s="17"/>
      <c r="I1674" s="22"/>
      <c r="J1674" s="21"/>
      <c r="K1674" s="10"/>
      <c r="L1674" s="10"/>
      <c r="M1674" s="10"/>
      <c r="N1674" s="23"/>
      <c r="P1674" s="23"/>
    </row>
    <row r="1675" spans="1:16" x14ac:dyDescent="0.2">
      <c r="A1675" s="23"/>
      <c r="G1675" s="17"/>
      <c r="H1675" s="17"/>
      <c r="I1675" s="22"/>
      <c r="J1675" s="21"/>
      <c r="K1675" s="10"/>
      <c r="L1675" s="10"/>
      <c r="M1675" s="10"/>
      <c r="N1675" s="23"/>
      <c r="P1675" s="23"/>
    </row>
    <row r="1676" spans="1:16" x14ac:dyDescent="0.2">
      <c r="A1676" s="23"/>
      <c r="G1676" s="17"/>
      <c r="H1676" s="17"/>
      <c r="I1676" s="22"/>
      <c r="J1676" s="21"/>
      <c r="K1676" s="10"/>
      <c r="L1676" s="10"/>
      <c r="M1676" s="10"/>
      <c r="N1676" s="23"/>
      <c r="P1676" s="23"/>
    </row>
    <row r="1677" spans="1:16" x14ac:dyDescent="0.2">
      <c r="A1677" s="23"/>
      <c r="G1677" s="17"/>
      <c r="H1677" s="17"/>
      <c r="I1677" s="22"/>
      <c r="J1677" s="21"/>
      <c r="K1677" s="10"/>
      <c r="L1677" s="10"/>
      <c r="M1677" s="10"/>
      <c r="N1677" s="23"/>
      <c r="P1677" s="23"/>
    </row>
    <row r="1678" spans="1:16" x14ac:dyDescent="0.2">
      <c r="A1678" s="23"/>
      <c r="G1678" s="17"/>
      <c r="H1678" s="17"/>
      <c r="I1678" s="22"/>
      <c r="J1678" s="21"/>
      <c r="K1678" s="10"/>
      <c r="L1678" s="10"/>
      <c r="M1678" s="10"/>
      <c r="N1678" s="23"/>
      <c r="P1678" s="23"/>
    </row>
    <row r="1679" spans="1:16" x14ac:dyDescent="0.2">
      <c r="A1679" s="23"/>
      <c r="G1679" s="17"/>
      <c r="H1679" s="17"/>
      <c r="I1679" s="22"/>
      <c r="J1679" s="21"/>
      <c r="K1679" s="10"/>
      <c r="L1679" s="10"/>
      <c r="M1679" s="10"/>
      <c r="N1679" s="23"/>
      <c r="P1679" s="23"/>
    </row>
    <row r="1680" spans="1:16" x14ac:dyDescent="0.2">
      <c r="A1680" s="23"/>
      <c r="G1680" s="17"/>
      <c r="H1680" s="17"/>
      <c r="I1680" s="22"/>
      <c r="J1680" s="21"/>
      <c r="K1680" s="10"/>
      <c r="L1680" s="10"/>
      <c r="M1680" s="10"/>
      <c r="N1680" s="23"/>
      <c r="P1680" s="23"/>
    </row>
    <row r="1681" spans="1:16" x14ac:dyDescent="0.2">
      <c r="A1681" s="23"/>
      <c r="G1681" s="17"/>
      <c r="H1681" s="17"/>
      <c r="I1681" s="22"/>
      <c r="J1681" s="21"/>
      <c r="K1681" s="10"/>
      <c r="L1681" s="10"/>
      <c r="M1681" s="10"/>
      <c r="N1681" s="23"/>
      <c r="P1681" s="23"/>
    </row>
    <row r="1682" spans="1:16" x14ac:dyDescent="0.2">
      <c r="A1682" s="23"/>
      <c r="G1682" s="17"/>
      <c r="H1682" s="17"/>
      <c r="I1682" s="22"/>
      <c r="J1682" s="21"/>
      <c r="K1682" s="10"/>
      <c r="L1682" s="10"/>
      <c r="M1682" s="10"/>
      <c r="N1682" s="23"/>
      <c r="P1682" s="23"/>
    </row>
    <row r="1683" spans="1:16" x14ac:dyDescent="0.2">
      <c r="A1683" s="23"/>
      <c r="G1683" s="17"/>
      <c r="H1683" s="17"/>
      <c r="I1683" s="22"/>
      <c r="J1683" s="21"/>
      <c r="K1683" s="10"/>
      <c r="L1683" s="10"/>
      <c r="M1683" s="10"/>
      <c r="N1683" s="23"/>
      <c r="P1683" s="23"/>
    </row>
    <row r="1684" spans="1:16" x14ac:dyDescent="0.2">
      <c r="A1684" s="23"/>
      <c r="G1684" s="17"/>
      <c r="H1684" s="17"/>
      <c r="I1684" s="22"/>
      <c r="J1684" s="21"/>
      <c r="K1684" s="10"/>
      <c r="L1684" s="10"/>
      <c r="M1684" s="10"/>
      <c r="N1684" s="23"/>
      <c r="P1684" s="23"/>
    </row>
    <row r="1685" spans="1:16" x14ac:dyDescent="0.2">
      <c r="A1685" s="23"/>
      <c r="G1685" s="17"/>
      <c r="H1685" s="17"/>
      <c r="I1685" s="22"/>
      <c r="J1685" s="21"/>
      <c r="K1685" s="10"/>
      <c r="L1685" s="10"/>
      <c r="M1685" s="10"/>
      <c r="N1685" s="23"/>
      <c r="P1685" s="23"/>
    </row>
    <row r="1686" spans="1:16" x14ac:dyDescent="0.2">
      <c r="A1686" s="23"/>
      <c r="G1686" s="17"/>
      <c r="H1686" s="17"/>
      <c r="I1686" s="22"/>
      <c r="J1686" s="21"/>
      <c r="K1686" s="10"/>
      <c r="L1686" s="10"/>
      <c r="M1686" s="10"/>
      <c r="N1686" s="23"/>
      <c r="P1686" s="23"/>
    </row>
    <row r="1687" spans="1:16" x14ac:dyDescent="0.2">
      <c r="A1687" s="23"/>
      <c r="G1687" s="17"/>
      <c r="H1687" s="17"/>
      <c r="I1687" s="22"/>
      <c r="J1687" s="21"/>
      <c r="K1687" s="10"/>
      <c r="L1687" s="10"/>
      <c r="M1687" s="10"/>
      <c r="N1687" s="23"/>
      <c r="P1687" s="23"/>
    </row>
    <row r="1688" spans="1:16" x14ac:dyDescent="0.2">
      <c r="A1688" s="23"/>
      <c r="G1688" s="17"/>
      <c r="H1688" s="17"/>
      <c r="I1688" s="22"/>
      <c r="J1688" s="21"/>
      <c r="K1688" s="10"/>
      <c r="L1688" s="10"/>
      <c r="M1688" s="10"/>
      <c r="N1688" s="23"/>
      <c r="P1688" s="23"/>
    </row>
    <row r="1689" spans="1:16" x14ac:dyDescent="0.2">
      <c r="A1689" s="23"/>
      <c r="G1689" s="17"/>
      <c r="H1689" s="17"/>
      <c r="I1689" s="22"/>
      <c r="J1689" s="21"/>
      <c r="K1689" s="10"/>
      <c r="L1689" s="10"/>
      <c r="M1689" s="10"/>
      <c r="N1689" s="23"/>
      <c r="P1689" s="23"/>
    </row>
    <row r="1690" spans="1:16" x14ac:dyDescent="0.2">
      <c r="A1690" s="23"/>
      <c r="G1690" s="17"/>
      <c r="H1690" s="17"/>
      <c r="I1690" s="22"/>
      <c r="J1690" s="21"/>
      <c r="K1690" s="10"/>
      <c r="L1690" s="10"/>
      <c r="M1690" s="10"/>
      <c r="N1690" s="23"/>
      <c r="P1690" s="23"/>
    </row>
    <row r="1691" spans="1:16" x14ac:dyDescent="0.2">
      <c r="A1691" s="23"/>
      <c r="G1691" s="17"/>
      <c r="H1691" s="17"/>
      <c r="I1691" s="22"/>
      <c r="J1691" s="21"/>
      <c r="K1691" s="10"/>
      <c r="L1691" s="10"/>
      <c r="M1691" s="10"/>
      <c r="N1691" s="23"/>
      <c r="P1691" s="23"/>
    </row>
    <row r="1692" spans="1:16" x14ac:dyDescent="0.2">
      <c r="A1692" s="23"/>
      <c r="G1692" s="17"/>
      <c r="H1692" s="17"/>
      <c r="I1692" s="22"/>
      <c r="J1692" s="21"/>
      <c r="K1692" s="10"/>
      <c r="L1692" s="10"/>
      <c r="M1692" s="10"/>
      <c r="N1692" s="23"/>
      <c r="P1692" s="23"/>
    </row>
    <row r="1693" spans="1:16" x14ac:dyDescent="0.2">
      <c r="A1693" s="23"/>
      <c r="G1693" s="17"/>
      <c r="H1693" s="17"/>
      <c r="I1693" s="22"/>
      <c r="J1693" s="21"/>
      <c r="K1693" s="10"/>
      <c r="L1693" s="10"/>
      <c r="M1693" s="10"/>
      <c r="N1693" s="23"/>
      <c r="P1693" s="23"/>
    </row>
    <row r="1694" spans="1:16" x14ac:dyDescent="0.2">
      <c r="A1694" s="23"/>
      <c r="G1694" s="17"/>
      <c r="H1694" s="17"/>
      <c r="I1694" s="22"/>
      <c r="J1694" s="21"/>
      <c r="K1694" s="10"/>
      <c r="L1694" s="10"/>
      <c r="M1694" s="10"/>
      <c r="N1694" s="23"/>
      <c r="P1694" s="23"/>
    </row>
    <row r="1695" spans="1:16" x14ac:dyDescent="0.2">
      <c r="A1695" s="23"/>
      <c r="G1695" s="17"/>
      <c r="H1695" s="17"/>
      <c r="I1695" s="22"/>
      <c r="J1695" s="21"/>
      <c r="K1695" s="10"/>
      <c r="L1695" s="10"/>
      <c r="M1695" s="10"/>
      <c r="N1695" s="23"/>
      <c r="P1695" s="23"/>
    </row>
    <row r="1696" spans="1:16" x14ac:dyDescent="0.2">
      <c r="A1696" s="23"/>
      <c r="G1696" s="17"/>
      <c r="H1696" s="17"/>
      <c r="I1696" s="22"/>
      <c r="J1696" s="21"/>
      <c r="K1696" s="10"/>
      <c r="L1696" s="10"/>
      <c r="M1696" s="10"/>
      <c r="N1696" s="23"/>
      <c r="P1696" s="23"/>
    </row>
    <row r="1697" spans="1:16" x14ac:dyDescent="0.2">
      <c r="A1697" s="23"/>
      <c r="G1697" s="17"/>
      <c r="H1697" s="17"/>
      <c r="I1697" s="22"/>
      <c r="J1697" s="21"/>
      <c r="K1697" s="10"/>
      <c r="L1697" s="10"/>
      <c r="M1697" s="10"/>
      <c r="N1697" s="23"/>
      <c r="P1697" s="23"/>
    </row>
    <row r="1698" spans="1:16" x14ac:dyDescent="0.2">
      <c r="A1698" s="23"/>
      <c r="G1698" s="17"/>
      <c r="H1698" s="17"/>
      <c r="I1698" s="22"/>
      <c r="J1698" s="21"/>
      <c r="K1698" s="10"/>
      <c r="L1698" s="10"/>
      <c r="M1698" s="10"/>
      <c r="N1698" s="23"/>
      <c r="P1698" s="23"/>
    </row>
    <row r="1699" spans="1:16" x14ac:dyDescent="0.2">
      <c r="A1699" s="23"/>
      <c r="G1699" s="17"/>
      <c r="H1699" s="17"/>
      <c r="I1699" s="22"/>
      <c r="J1699" s="21"/>
      <c r="K1699" s="10"/>
      <c r="L1699" s="10"/>
      <c r="M1699" s="10"/>
      <c r="N1699" s="23"/>
      <c r="P1699" s="23"/>
    </row>
    <row r="1700" spans="1:16" x14ac:dyDescent="0.2">
      <c r="A1700" s="23"/>
      <c r="G1700" s="17"/>
      <c r="H1700" s="17"/>
      <c r="I1700" s="22"/>
      <c r="J1700" s="21"/>
      <c r="K1700" s="10"/>
      <c r="L1700" s="10"/>
      <c r="M1700" s="10"/>
      <c r="N1700" s="23"/>
      <c r="P1700" s="23"/>
    </row>
    <row r="1701" spans="1:16" x14ac:dyDescent="0.2">
      <c r="A1701" s="23"/>
      <c r="G1701" s="17"/>
      <c r="H1701" s="17"/>
      <c r="I1701" s="22"/>
      <c r="J1701" s="21"/>
      <c r="K1701" s="10"/>
      <c r="L1701" s="10"/>
      <c r="M1701" s="10"/>
      <c r="N1701" s="23"/>
      <c r="P1701" s="23"/>
    </row>
    <row r="1702" spans="1:16" x14ac:dyDescent="0.2">
      <c r="A1702" s="23"/>
      <c r="G1702" s="17"/>
      <c r="H1702" s="17"/>
      <c r="I1702" s="22"/>
      <c r="J1702" s="21"/>
      <c r="K1702" s="10"/>
      <c r="L1702" s="10"/>
      <c r="M1702" s="10"/>
      <c r="N1702" s="23"/>
      <c r="P1702" s="23"/>
    </row>
    <row r="1703" spans="1:16" x14ac:dyDescent="0.2">
      <c r="A1703" s="23"/>
      <c r="G1703" s="17"/>
      <c r="H1703" s="17"/>
      <c r="I1703" s="22"/>
      <c r="J1703" s="21"/>
      <c r="K1703" s="10"/>
      <c r="L1703" s="10"/>
      <c r="M1703" s="10"/>
      <c r="N1703" s="23"/>
      <c r="P1703" s="23"/>
    </row>
    <row r="1704" spans="1:16" x14ac:dyDescent="0.2">
      <c r="A1704" s="23"/>
      <c r="G1704" s="17"/>
      <c r="H1704" s="17"/>
      <c r="I1704" s="22"/>
      <c r="J1704" s="21"/>
      <c r="K1704" s="10"/>
      <c r="L1704" s="10"/>
      <c r="M1704" s="10"/>
      <c r="N1704" s="23"/>
      <c r="P1704" s="23"/>
    </row>
    <row r="1705" spans="1:16" x14ac:dyDescent="0.2">
      <c r="A1705" s="23"/>
      <c r="G1705" s="17"/>
      <c r="H1705" s="17"/>
      <c r="I1705" s="22"/>
      <c r="J1705" s="21"/>
      <c r="K1705" s="10"/>
      <c r="L1705" s="10"/>
      <c r="M1705" s="10"/>
      <c r="N1705" s="23"/>
      <c r="P1705" s="23"/>
    </row>
    <row r="1706" spans="1:16" x14ac:dyDescent="0.2">
      <c r="A1706" s="23"/>
      <c r="G1706" s="17"/>
      <c r="H1706" s="17"/>
      <c r="I1706" s="22"/>
      <c r="J1706" s="21"/>
      <c r="K1706" s="10"/>
      <c r="L1706" s="10"/>
      <c r="M1706" s="10"/>
      <c r="N1706" s="23"/>
      <c r="P1706" s="23"/>
    </row>
    <row r="1707" spans="1:16" x14ac:dyDescent="0.2">
      <c r="A1707" s="23"/>
      <c r="G1707" s="17"/>
      <c r="H1707" s="17"/>
      <c r="I1707" s="22"/>
      <c r="J1707" s="21"/>
      <c r="K1707" s="10"/>
      <c r="L1707" s="10"/>
      <c r="M1707" s="10"/>
      <c r="N1707" s="23"/>
      <c r="P1707" s="23"/>
    </row>
    <row r="1708" spans="1:16" x14ac:dyDescent="0.2">
      <c r="A1708" s="23"/>
      <c r="G1708" s="17"/>
      <c r="H1708" s="17"/>
      <c r="I1708" s="22"/>
      <c r="J1708" s="21"/>
      <c r="K1708" s="10"/>
      <c r="L1708" s="10"/>
      <c r="M1708" s="10"/>
      <c r="N1708" s="23"/>
      <c r="P1708" s="23"/>
    </row>
    <row r="1709" spans="1:16" x14ac:dyDescent="0.2">
      <c r="A1709" s="23"/>
      <c r="G1709" s="17"/>
      <c r="H1709" s="17"/>
      <c r="I1709" s="22"/>
      <c r="J1709" s="21"/>
      <c r="K1709" s="10"/>
      <c r="L1709" s="10"/>
      <c r="M1709" s="10"/>
      <c r="N1709" s="23"/>
      <c r="P1709" s="23"/>
    </row>
    <row r="1710" spans="1:16" x14ac:dyDescent="0.2">
      <c r="A1710" s="23"/>
      <c r="G1710" s="17"/>
      <c r="H1710" s="17"/>
      <c r="I1710" s="22"/>
      <c r="J1710" s="21"/>
      <c r="K1710" s="10"/>
      <c r="L1710" s="10"/>
      <c r="M1710" s="10"/>
      <c r="N1710" s="23"/>
      <c r="P1710" s="23"/>
    </row>
    <row r="1711" spans="1:16" x14ac:dyDescent="0.2">
      <c r="A1711" s="23"/>
      <c r="G1711" s="17"/>
      <c r="H1711" s="17"/>
      <c r="I1711" s="22"/>
      <c r="J1711" s="21"/>
      <c r="K1711" s="10"/>
      <c r="L1711" s="10"/>
      <c r="M1711" s="10"/>
      <c r="N1711" s="23"/>
      <c r="P1711" s="23"/>
    </row>
    <row r="1712" spans="1:16" x14ac:dyDescent="0.2">
      <c r="A1712" s="23"/>
      <c r="G1712" s="17"/>
      <c r="H1712" s="17"/>
      <c r="I1712" s="22"/>
      <c r="J1712" s="21"/>
      <c r="K1712" s="10"/>
      <c r="L1712" s="10"/>
      <c r="M1712" s="10"/>
      <c r="N1712" s="23"/>
      <c r="P1712" s="23"/>
    </row>
    <row r="1713" spans="1:16" x14ac:dyDescent="0.2">
      <c r="A1713" s="23"/>
      <c r="G1713" s="17"/>
      <c r="H1713" s="17"/>
      <c r="I1713" s="22"/>
      <c r="J1713" s="21"/>
      <c r="K1713" s="10"/>
      <c r="L1713" s="10"/>
      <c r="M1713" s="10"/>
      <c r="N1713" s="23"/>
      <c r="P1713" s="23"/>
    </row>
    <row r="1714" spans="1:16" x14ac:dyDescent="0.2">
      <c r="A1714" s="23"/>
      <c r="G1714" s="17"/>
      <c r="H1714" s="17"/>
      <c r="I1714" s="22"/>
      <c r="J1714" s="21"/>
      <c r="K1714" s="10"/>
      <c r="L1714" s="10"/>
      <c r="M1714" s="10"/>
      <c r="N1714" s="23"/>
      <c r="P1714" s="23"/>
    </row>
    <row r="1715" spans="1:16" x14ac:dyDescent="0.2">
      <c r="A1715" s="23"/>
      <c r="G1715" s="17"/>
      <c r="H1715" s="17"/>
      <c r="I1715" s="22"/>
      <c r="J1715" s="21"/>
      <c r="K1715" s="10"/>
      <c r="L1715" s="10"/>
      <c r="M1715" s="10"/>
      <c r="N1715" s="23"/>
      <c r="P1715" s="23"/>
    </row>
    <row r="1716" spans="1:16" x14ac:dyDescent="0.2">
      <c r="A1716" s="23"/>
      <c r="G1716" s="17"/>
      <c r="H1716" s="17"/>
      <c r="I1716" s="22"/>
      <c r="J1716" s="21"/>
      <c r="K1716" s="10"/>
      <c r="L1716" s="10"/>
      <c r="M1716" s="10"/>
      <c r="N1716" s="23"/>
      <c r="P1716" s="23"/>
    </row>
    <row r="1717" spans="1:16" x14ac:dyDescent="0.2">
      <c r="A1717" s="23"/>
      <c r="G1717" s="17"/>
      <c r="H1717" s="17"/>
      <c r="I1717" s="22"/>
      <c r="J1717" s="21"/>
      <c r="K1717" s="10"/>
      <c r="L1717" s="10"/>
      <c r="M1717" s="10"/>
      <c r="N1717" s="23"/>
      <c r="P1717" s="23"/>
    </row>
    <row r="1718" spans="1:16" x14ac:dyDescent="0.2">
      <c r="A1718" s="23"/>
      <c r="G1718" s="17"/>
      <c r="H1718" s="17"/>
      <c r="I1718" s="22"/>
      <c r="J1718" s="21"/>
      <c r="K1718" s="10"/>
      <c r="L1718" s="10"/>
      <c r="M1718" s="10"/>
      <c r="N1718" s="23"/>
      <c r="P1718" s="23"/>
    </row>
    <row r="1719" spans="1:16" x14ac:dyDescent="0.2">
      <c r="A1719" s="23"/>
      <c r="G1719" s="17"/>
      <c r="H1719" s="17"/>
      <c r="I1719" s="22"/>
      <c r="J1719" s="21"/>
      <c r="K1719" s="10"/>
      <c r="L1719" s="10"/>
      <c r="M1719" s="10"/>
      <c r="N1719" s="23"/>
      <c r="P1719" s="23"/>
    </row>
    <row r="1720" spans="1:16" x14ac:dyDescent="0.2">
      <c r="A1720" s="23"/>
      <c r="G1720" s="17"/>
      <c r="H1720" s="17"/>
      <c r="I1720" s="22"/>
      <c r="J1720" s="21"/>
      <c r="K1720" s="10"/>
      <c r="L1720" s="10"/>
      <c r="M1720" s="10"/>
      <c r="N1720" s="23"/>
      <c r="P1720" s="23"/>
    </row>
    <row r="1721" spans="1:16" x14ac:dyDescent="0.2">
      <c r="A1721" s="23"/>
      <c r="G1721" s="17"/>
      <c r="H1721" s="17"/>
      <c r="I1721" s="22"/>
      <c r="J1721" s="21"/>
      <c r="K1721" s="10"/>
      <c r="L1721" s="10"/>
      <c r="M1721" s="10"/>
      <c r="N1721" s="23"/>
      <c r="P1721" s="23"/>
    </row>
    <row r="1722" spans="1:16" x14ac:dyDescent="0.2">
      <c r="A1722" s="23"/>
      <c r="G1722" s="17"/>
      <c r="H1722" s="17"/>
      <c r="I1722" s="22"/>
      <c r="J1722" s="21"/>
      <c r="K1722" s="10"/>
      <c r="L1722" s="10"/>
      <c r="M1722" s="10"/>
      <c r="N1722" s="23"/>
      <c r="P1722" s="23"/>
    </row>
    <row r="1723" spans="1:16" x14ac:dyDescent="0.2">
      <c r="A1723" s="23"/>
      <c r="G1723" s="17"/>
      <c r="H1723" s="17"/>
      <c r="I1723" s="22"/>
      <c r="J1723" s="21"/>
      <c r="K1723" s="10"/>
      <c r="L1723" s="10"/>
      <c r="M1723" s="10"/>
      <c r="N1723" s="23"/>
      <c r="P1723" s="23"/>
    </row>
    <row r="1724" spans="1:16" x14ac:dyDescent="0.2">
      <c r="A1724" s="23"/>
      <c r="G1724" s="17"/>
      <c r="H1724" s="17"/>
      <c r="I1724" s="22"/>
      <c r="J1724" s="21"/>
      <c r="K1724" s="10"/>
      <c r="L1724" s="10"/>
      <c r="M1724" s="10"/>
      <c r="N1724" s="23"/>
      <c r="P1724" s="23"/>
    </row>
    <row r="1725" spans="1:16" x14ac:dyDescent="0.2">
      <c r="A1725" s="23"/>
      <c r="G1725" s="17"/>
      <c r="H1725" s="17"/>
      <c r="I1725" s="22"/>
      <c r="J1725" s="21"/>
      <c r="K1725" s="10"/>
      <c r="L1725" s="10"/>
      <c r="M1725" s="10"/>
      <c r="N1725" s="23"/>
      <c r="P1725" s="23"/>
    </row>
    <row r="1726" spans="1:16" x14ac:dyDescent="0.2">
      <c r="A1726" s="23"/>
      <c r="G1726" s="17"/>
      <c r="H1726" s="17"/>
      <c r="I1726" s="22"/>
      <c r="J1726" s="21"/>
      <c r="K1726" s="10"/>
      <c r="L1726" s="10"/>
      <c r="M1726" s="10"/>
      <c r="N1726" s="23"/>
      <c r="P1726" s="23"/>
    </row>
    <row r="1727" spans="1:16" x14ac:dyDescent="0.2">
      <c r="A1727" s="23"/>
      <c r="G1727" s="17"/>
      <c r="H1727" s="17"/>
      <c r="I1727" s="22"/>
      <c r="J1727" s="21"/>
      <c r="K1727" s="10"/>
      <c r="L1727" s="10"/>
      <c r="M1727" s="10"/>
      <c r="N1727" s="23"/>
      <c r="P1727" s="23"/>
    </row>
    <row r="1728" spans="1:16" x14ac:dyDescent="0.2">
      <c r="A1728" s="23"/>
      <c r="G1728" s="17"/>
      <c r="H1728" s="17"/>
      <c r="I1728" s="22"/>
      <c r="J1728" s="21"/>
      <c r="K1728" s="10"/>
      <c r="L1728" s="10"/>
      <c r="M1728" s="10"/>
      <c r="N1728" s="23"/>
      <c r="P1728" s="23"/>
    </row>
    <row r="1729" spans="1:16" x14ac:dyDescent="0.2">
      <c r="A1729" s="23"/>
      <c r="G1729" s="17"/>
      <c r="H1729" s="17"/>
      <c r="I1729" s="22"/>
      <c r="J1729" s="21"/>
      <c r="K1729" s="10"/>
      <c r="L1729" s="10"/>
      <c r="M1729" s="10"/>
      <c r="N1729" s="23"/>
      <c r="P1729" s="23"/>
    </row>
    <row r="1730" spans="1:16" x14ac:dyDescent="0.2">
      <c r="A1730" s="23"/>
      <c r="G1730" s="17"/>
      <c r="H1730" s="17"/>
      <c r="I1730" s="22"/>
      <c r="J1730" s="21"/>
      <c r="K1730" s="10"/>
      <c r="L1730" s="10"/>
      <c r="M1730" s="10"/>
      <c r="N1730" s="23"/>
      <c r="P1730" s="23"/>
    </row>
    <row r="1731" spans="1:16" x14ac:dyDescent="0.2">
      <c r="A1731" s="23"/>
      <c r="G1731" s="17"/>
      <c r="H1731" s="17"/>
      <c r="I1731" s="22"/>
      <c r="J1731" s="21"/>
      <c r="K1731" s="10"/>
      <c r="L1731" s="10"/>
      <c r="M1731" s="10"/>
      <c r="N1731" s="23"/>
      <c r="P1731" s="23"/>
    </row>
    <row r="1732" spans="1:16" x14ac:dyDescent="0.2">
      <c r="A1732" s="23"/>
      <c r="G1732" s="17"/>
      <c r="H1732" s="17"/>
      <c r="I1732" s="22"/>
      <c r="J1732" s="21"/>
      <c r="K1732" s="10"/>
      <c r="L1732" s="10"/>
      <c r="M1732" s="10"/>
      <c r="N1732" s="23"/>
      <c r="P1732" s="23"/>
    </row>
    <row r="1733" spans="1:16" x14ac:dyDescent="0.2">
      <c r="A1733" s="23"/>
      <c r="G1733" s="17"/>
      <c r="H1733" s="17"/>
      <c r="I1733" s="22"/>
      <c r="J1733" s="21"/>
      <c r="K1733" s="10"/>
      <c r="L1733" s="10"/>
      <c r="M1733" s="10"/>
      <c r="N1733" s="23"/>
      <c r="P1733" s="23"/>
    </row>
    <row r="1734" spans="1:16" x14ac:dyDescent="0.2">
      <c r="A1734" s="23"/>
      <c r="G1734" s="17"/>
      <c r="H1734" s="17"/>
      <c r="I1734" s="22"/>
      <c r="J1734" s="21"/>
      <c r="K1734" s="10"/>
      <c r="L1734" s="10"/>
      <c r="M1734" s="10"/>
      <c r="N1734" s="23"/>
      <c r="P1734" s="23"/>
    </row>
    <row r="1735" spans="1:16" x14ac:dyDescent="0.2">
      <c r="A1735" s="23"/>
      <c r="G1735" s="17"/>
      <c r="H1735" s="17"/>
      <c r="I1735" s="22"/>
      <c r="J1735" s="21"/>
      <c r="K1735" s="10"/>
      <c r="L1735" s="10"/>
      <c r="M1735" s="10"/>
      <c r="N1735" s="23"/>
      <c r="P1735" s="23"/>
    </row>
    <row r="1736" spans="1:16" x14ac:dyDescent="0.2">
      <c r="A1736" s="23"/>
      <c r="G1736" s="17"/>
      <c r="H1736" s="17"/>
      <c r="I1736" s="22"/>
      <c r="J1736" s="21"/>
      <c r="K1736" s="10"/>
      <c r="L1736" s="10"/>
      <c r="M1736" s="10"/>
      <c r="N1736" s="23"/>
      <c r="P1736" s="23"/>
    </row>
    <row r="1737" spans="1:16" x14ac:dyDescent="0.2">
      <c r="A1737" s="23"/>
      <c r="G1737" s="17"/>
      <c r="H1737" s="17"/>
      <c r="I1737" s="22"/>
      <c r="J1737" s="21"/>
      <c r="K1737" s="10"/>
      <c r="L1737" s="10"/>
      <c r="M1737" s="10"/>
      <c r="N1737" s="23"/>
      <c r="P1737" s="23"/>
    </row>
    <row r="1738" spans="1:16" x14ac:dyDescent="0.2">
      <c r="A1738" s="23"/>
      <c r="G1738" s="17"/>
      <c r="H1738" s="17"/>
      <c r="I1738" s="22"/>
      <c r="J1738" s="21"/>
      <c r="K1738" s="10"/>
      <c r="L1738" s="10"/>
      <c r="M1738" s="10"/>
      <c r="N1738" s="23"/>
      <c r="P1738" s="23"/>
    </row>
    <row r="1739" spans="1:16" x14ac:dyDescent="0.2">
      <c r="A1739" s="23"/>
      <c r="G1739" s="17"/>
      <c r="H1739" s="17"/>
      <c r="I1739" s="22"/>
      <c r="J1739" s="21"/>
      <c r="K1739" s="10"/>
      <c r="L1739" s="10"/>
      <c r="M1739" s="10"/>
      <c r="N1739" s="23"/>
      <c r="P1739" s="23"/>
    </row>
    <row r="1740" spans="1:16" x14ac:dyDescent="0.2">
      <c r="A1740" s="23"/>
      <c r="G1740" s="17"/>
      <c r="H1740" s="17"/>
      <c r="I1740" s="22"/>
      <c r="J1740" s="21"/>
      <c r="K1740" s="10"/>
      <c r="L1740" s="10"/>
      <c r="M1740" s="10"/>
      <c r="N1740" s="23"/>
      <c r="P1740" s="23"/>
    </row>
    <row r="1741" spans="1:16" x14ac:dyDescent="0.2">
      <c r="A1741" s="23"/>
      <c r="G1741" s="17"/>
      <c r="H1741" s="17"/>
      <c r="I1741" s="22"/>
      <c r="J1741" s="21"/>
      <c r="K1741" s="10"/>
      <c r="L1741" s="10"/>
      <c r="M1741" s="10"/>
      <c r="N1741" s="23"/>
      <c r="P1741" s="23"/>
    </row>
    <row r="1742" spans="1:16" x14ac:dyDescent="0.2">
      <c r="A1742" s="23"/>
      <c r="G1742" s="17"/>
      <c r="H1742" s="17"/>
      <c r="I1742" s="22"/>
      <c r="J1742" s="21"/>
      <c r="K1742" s="10"/>
      <c r="L1742" s="10"/>
      <c r="M1742" s="10"/>
      <c r="N1742" s="23"/>
      <c r="P1742" s="23"/>
    </row>
    <row r="1743" spans="1:16" x14ac:dyDescent="0.2">
      <c r="A1743" s="23"/>
      <c r="G1743" s="17"/>
      <c r="H1743" s="17"/>
      <c r="I1743" s="22"/>
      <c r="J1743" s="21"/>
      <c r="K1743" s="10"/>
      <c r="L1743" s="10"/>
      <c r="M1743" s="10"/>
      <c r="N1743" s="23"/>
      <c r="P1743" s="23"/>
    </row>
    <row r="1744" spans="1:16" x14ac:dyDescent="0.2">
      <c r="A1744" s="23"/>
      <c r="G1744" s="17"/>
      <c r="H1744" s="17"/>
      <c r="I1744" s="22"/>
      <c r="J1744" s="21"/>
      <c r="K1744" s="10"/>
      <c r="L1744" s="10"/>
      <c r="M1744" s="10"/>
      <c r="N1744" s="23"/>
      <c r="P1744" s="23"/>
    </row>
    <row r="1745" spans="1:16" x14ac:dyDescent="0.2">
      <c r="A1745" s="23"/>
      <c r="G1745" s="17"/>
      <c r="H1745" s="17"/>
      <c r="I1745" s="22"/>
      <c r="J1745" s="21"/>
      <c r="K1745" s="10"/>
      <c r="L1745" s="10"/>
      <c r="M1745" s="10"/>
      <c r="N1745" s="23"/>
      <c r="P1745" s="23"/>
    </row>
    <row r="1746" spans="1:16" x14ac:dyDescent="0.2">
      <c r="A1746" s="23"/>
      <c r="G1746" s="17"/>
      <c r="H1746" s="17"/>
      <c r="I1746" s="22"/>
      <c r="J1746" s="21"/>
      <c r="K1746" s="10"/>
      <c r="L1746" s="10"/>
      <c r="M1746" s="10"/>
      <c r="N1746" s="23"/>
      <c r="P1746" s="23"/>
    </row>
    <row r="1747" spans="1:16" x14ac:dyDescent="0.2">
      <c r="A1747" s="23"/>
      <c r="G1747" s="17"/>
      <c r="H1747" s="17"/>
      <c r="I1747" s="22"/>
      <c r="J1747" s="21"/>
      <c r="K1747" s="10"/>
      <c r="L1747" s="10"/>
      <c r="M1747" s="10"/>
      <c r="N1747" s="23"/>
      <c r="P1747" s="23"/>
    </row>
    <row r="1748" spans="1:16" x14ac:dyDescent="0.2">
      <c r="A1748" s="23"/>
      <c r="G1748" s="17"/>
      <c r="H1748" s="17"/>
      <c r="I1748" s="22"/>
      <c r="J1748" s="21"/>
      <c r="K1748" s="10"/>
      <c r="L1748" s="10"/>
      <c r="M1748" s="10"/>
      <c r="N1748" s="23"/>
      <c r="P1748" s="23"/>
    </row>
    <row r="1749" spans="1:16" x14ac:dyDescent="0.2">
      <c r="A1749" s="23"/>
      <c r="G1749" s="17"/>
      <c r="H1749" s="17"/>
      <c r="I1749" s="22"/>
      <c r="J1749" s="21"/>
      <c r="K1749" s="10"/>
      <c r="L1749" s="10"/>
      <c r="M1749" s="10"/>
      <c r="N1749" s="23"/>
      <c r="P1749" s="23"/>
    </row>
    <row r="1750" spans="1:16" x14ac:dyDescent="0.2">
      <c r="A1750" s="23"/>
      <c r="G1750" s="17"/>
      <c r="H1750" s="17"/>
      <c r="I1750" s="22"/>
      <c r="J1750" s="21"/>
      <c r="K1750" s="10"/>
      <c r="L1750" s="10"/>
      <c r="M1750" s="10"/>
      <c r="N1750" s="23"/>
      <c r="P1750" s="23"/>
    </row>
    <row r="1751" spans="1:16" x14ac:dyDescent="0.2">
      <c r="A1751" s="23"/>
      <c r="G1751" s="17"/>
      <c r="H1751" s="17"/>
      <c r="I1751" s="22"/>
      <c r="J1751" s="21"/>
      <c r="K1751" s="10"/>
      <c r="L1751" s="10"/>
      <c r="M1751" s="10"/>
      <c r="N1751" s="23"/>
      <c r="P1751" s="23"/>
    </row>
    <row r="1752" spans="1:16" x14ac:dyDescent="0.2">
      <c r="A1752" s="23"/>
      <c r="G1752" s="17"/>
      <c r="H1752" s="17"/>
      <c r="I1752" s="22"/>
      <c r="J1752" s="21"/>
      <c r="K1752" s="10"/>
      <c r="L1752" s="10"/>
      <c r="M1752" s="10"/>
      <c r="N1752" s="23"/>
      <c r="P1752" s="23"/>
    </row>
    <row r="1753" spans="1:16" x14ac:dyDescent="0.2">
      <c r="A1753" s="23"/>
      <c r="G1753" s="17"/>
      <c r="H1753" s="17"/>
      <c r="I1753" s="22"/>
      <c r="J1753" s="21"/>
      <c r="K1753" s="10"/>
      <c r="L1753" s="10"/>
      <c r="M1753" s="10"/>
      <c r="N1753" s="23"/>
      <c r="P1753" s="23"/>
    </row>
    <row r="1754" spans="1:16" x14ac:dyDescent="0.2">
      <c r="A1754" s="23"/>
      <c r="G1754" s="17"/>
      <c r="H1754" s="17"/>
      <c r="I1754" s="22"/>
      <c r="J1754" s="21"/>
      <c r="K1754" s="10"/>
      <c r="L1754" s="10"/>
      <c r="M1754" s="10"/>
      <c r="N1754" s="23"/>
      <c r="P1754" s="23"/>
    </row>
    <row r="1755" spans="1:16" x14ac:dyDescent="0.2">
      <c r="A1755" s="23"/>
      <c r="G1755" s="17"/>
      <c r="H1755" s="17"/>
      <c r="I1755" s="22"/>
      <c r="J1755" s="21"/>
      <c r="K1755" s="10"/>
      <c r="L1755" s="10"/>
      <c r="M1755" s="10"/>
      <c r="N1755" s="23"/>
      <c r="P1755" s="23"/>
    </row>
    <row r="1756" spans="1:16" x14ac:dyDescent="0.2">
      <c r="A1756" s="23"/>
      <c r="G1756" s="17"/>
      <c r="H1756" s="17"/>
      <c r="I1756" s="22"/>
      <c r="J1756" s="21"/>
      <c r="K1756" s="10"/>
      <c r="L1756" s="10"/>
      <c r="M1756" s="10"/>
      <c r="N1756" s="23"/>
      <c r="P1756" s="23"/>
    </row>
    <row r="1757" spans="1:16" x14ac:dyDescent="0.2">
      <c r="A1757" s="23"/>
      <c r="G1757" s="17"/>
      <c r="H1757" s="17"/>
      <c r="I1757" s="22"/>
      <c r="J1757" s="21"/>
      <c r="K1757" s="10"/>
      <c r="L1757" s="10"/>
      <c r="M1757" s="10"/>
      <c r="N1757" s="23"/>
      <c r="P1757" s="23"/>
    </row>
    <row r="1758" spans="1:16" x14ac:dyDescent="0.2">
      <c r="A1758" s="23"/>
      <c r="G1758" s="17"/>
      <c r="H1758" s="17"/>
      <c r="I1758" s="22"/>
      <c r="J1758" s="21"/>
      <c r="K1758" s="10"/>
      <c r="L1758" s="10"/>
      <c r="M1758" s="10"/>
      <c r="N1758" s="23"/>
      <c r="P1758" s="23"/>
    </row>
    <row r="1759" spans="1:16" x14ac:dyDescent="0.2">
      <c r="A1759" s="23"/>
      <c r="G1759" s="17"/>
      <c r="H1759" s="17"/>
      <c r="I1759" s="22"/>
      <c r="J1759" s="21"/>
      <c r="K1759" s="10"/>
      <c r="L1759" s="10"/>
      <c r="M1759" s="10"/>
      <c r="N1759" s="23"/>
      <c r="P1759" s="23"/>
    </row>
    <row r="1760" spans="1:16" x14ac:dyDescent="0.2">
      <c r="A1760" s="23"/>
      <c r="G1760" s="17"/>
      <c r="H1760" s="17"/>
      <c r="I1760" s="22"/>
      <c r="J1760" s="21"/>
      <c r="K1760" s="10"/>
      <c r="L1760" s="10"/>
      <c r="M1760" s="10"/>
      <c r="N1760" s="23"/>
      <c r="P1760" s="23"/>
    </row>
    <row r="1761" spans="1:16" x14ac:dyDescent="0.2">
      <c r="A1761" s="23"/>
      <c r="G1761" s="17"/>
      <c r="H1761" s="17"/>
      <c r="I1761" s="22"/>
      <c r="J1761" s="21"/>
      <c r="K1761" s="10"/>
      <c r="L1761" s="10"/>
      <c r="M1761" s="10"/>
      <c r="N1761" s="23"/>
      <c r="P1761" s="23"/>
    </row>
    <row r="1762" spans="1:16" x14ac:dyDescent="0.2">
      <c r="A1762" s="23"/>
      <c r="G1762" s="17"/>
      <c r="H1762" s="17"/>
      <c r="I1762" s="22"/>
      <c r="J1762" s="21"/>
      <c r="K1762" s="10"/>
      <c r="L1762" s="10"/>
      <c r="M1762" s="10"/>
      <c r="N1762" s="23"/>
      <c r="P1762" s="23"/>
    </row>
    <row r="1763" spans="1:16" x14ac:dyDescent="0.2">
      <c r="A1763" s="23"/>
      <c r="G1763" s="17"/>
      <c r="H1763" s="17"/>
      <c r="I1763" s="22"/>
      <c r="J1763" s="21"/>
      <c r="K1763" s="10"/>
      <c r="L1763" s="10"/>
      <c r="M1763" s="10"/>
      <c r="N1763" s="23"/>
      <c r="P1763" s="23"/>
    </row>
    <row r="1764" spans="1:16" x14ac:dyDescent="0.2">
      <c r="A1764" s="23"/>
      <c r="G1764" s="17"/>
      <c r="H1764" s="17"/>
      <c r="I1764" s="22"/>
      <c r="J1764" s="21"/>
      <c r="K1764" s="10"/>
      <c r="L1764" s="10"/>
      <c r="M1764" s="10"/>
      <c r="N1764" s="23"/>
      <c r="P1764" s="23"/>
    </row>
    <row r="1765" spans="1:16" x14ac:dyDescent="0.2">
      <c r="A1765" s="23"/>
      <c r="G1765" s="17"/>
      <c r="H1765" s="17"/>
      <c r="I1765" s="22"/>
      <c r="J1765" s="21"/>
      <c r="K1765" s="10"/>
      <c r="L1765" s="10"/>
      <c r="M1765" s="10"/>
      <c r="N1765" s="23"/>
      <c r="P1765" s="23"/>
    </row>
    <row r="1766" spans="1:16" x14ac:dyDescent="0.2">
      <c r="A1766" s="23"/>
      <c r="G1766" s="17"/>
      <c r="H1766" s="17"/>
      <c r="I1766" s="22"/>
      <c r="J1766" s="21"/>
      <c r="K1766" s="10"/>
      <c r="L1766" s="10"/>
      <c r="M1766" s="10"/>
      <c r="N1766" s="23"/>
      <c r="P1766" s="23"/>
    </row>
    <row r="1767" spans="1:16" x14ac:dyDescent="0.2">
      <c r="A1767" s="23"/>
      <c r="G1767" s="17"/>
      <c r="H1767" s="17"/>
      <c r="I1767" s="22"/>
      <c r="J1767" s="21"/>
      <c r="K1767" s="10"/>
      <c r="L1767" s="10"/>
      <c r="M1767" s="10"/>
      <c r="N1767" s="23"/>
      <c r="P1767" s="23"/>
    </row>
    <row r="1768" spans="1:16" x14ac:dyDescent="0.2">
      <c r="A1768" s="23"/>
      <c r="G1768" s="17"/>
      <c r="H1768" s="17"/>
      <c r="I1768" s="22"/>
      <c r="J1768" s="21"/>
      <c r="K1768" s="10"/>
      <c r="L1768" s="10"/>
      <c r="M1768" s="10"/>
      <c r="N1768" s="23"/>
      <c r="P1768" s="23"/>
    </row>
    <row r="1769" spans="1:16" x14ac:dyDescent="0.2">
      <c r="A1769" s="23"/>
      <c r="G1769" s="17"/>
      <c r="H1769" s="17"/>
      <c r="I1769" s="22"/>
      <c r="J1769" s="21"/>
      <c r="K1769" s="10"/>
      <c r="L1769" s="10"/>
      <c r="M1769" s="10"/>
      <c r="N1769" s="23"/>
      <c r="P1769" s="23"/>
    </row>
    <row r="1770" spans="1:16" x14ac:dyDescent="0.2">
      <c r="A1770" s="23"/>
      <c r="G1770" s="17"/>
      <c r="H1770" s="17"/>
      <c r="I1770" s="22"/>
      <c r="J1770" s="21"/>
      <c r="K1770" s="10"/>
      <c r="L1770" s="10"/>
      <c r="M1770" s="10"/>
      <c r="N1770" s="23"/>
      <c r="P1770" s="23"/>
    </row>
    <row r="1771" spans="1:16" x14ac:dyDescent="0.2">
      <c r="A1771" s="23"/>
      <c r="G1771" s="17"/>
      <c r="H1771" s="17"/>
      <c r="I1771" s="22"/>
      <c r="J1771" s="21"/>
      <c r="K1771" s="10"/>
      <c r="L1771" s="10"/>
      <c r="M1771" s="10"/>
      <c r="N1771" s="23"/>
      <c r="P1771" s="23"/>
    </row>
    <row r="1772" spans="1:16" x14ac:dyDescent="0.2">
      <c r="A1772" s="23"/>
      <c r="G1772" s="17"/>
      <c r="H1772" s="17"/>
      <c r="I1772" s="22"/>
      <c r="J1772" s="21"/>
      <c r="K1772" s="10"/>
      <c r="L1772" s="10"/>
      <c r="M1772" s="10"/>
      <c r="N1772" s="23"/>
      <c r="P1772" s="23"/>
    </row>
    <row r="1773" spans="1:16" x14ac:dyDescent="0.2">
      <c r="A1773" s="23"/>
      <c r="G1773" s="17"/>
      <c r="H1773" s="17"/>
      <c r="I1773" s="22"/>
      <c r="J1773" s="21"/>
      <c r="K1773" s="10"/>
      <c r="L1773" s="10"/>
      <c r="M1773" s="10"/>
      <c r="N1773" s="23"/>
      <c r="P1773" s="23"/>
    </row>
    <row r="1774" spans="1:16" x14ac:dyDescent="0.2">
      <c r="A1774" s="23"/>
      <c r="G1774" s="17"/>
      <c r="H1774" s="17"/>
      <c r="I1774" s="22"/>
      <c r="J1774" s="21"/>
      <c r="K1774" s="10"/>
      <c r="L1774" s="10"/>
      <c r="M1774" s="10"/>
      <c r="N1774" s="23"/>
      <c r="P1774" s="23"/>
    </row>
    <row r="1775" spans="1:16" x14ac:dyDescent="0.2">
      <c r="A1775" s="23"/>
      <c r="G1775" s="17"/>
      <c r="H1775" s="17"/>
      <c r="I1775" s="22"/>
      <c r="J1775" s="21"/>
      <c r="K1775" s="10"/>
      <c r="L1775" s="10"/>
      <c r="M1775" s="10"/>
      <c r="N1775" s="23"/>
      <c r="P1775" s="23"/>
    </row>
    <row r="1776" spans="1:16" x14ac:dyDescent="0.2">
      <c r="A1776" s="23"/>
      <c r="G1776" s="17"/>
      <c r="H1776" s="17"/>
      <c r="I1776" s="22"/>
      <c r="J1776" s="21"/>
      <c r="K1776" s="10"/>
      <c r="L1776" s="10"/>
      <c r="M1776" s="10"/>
      <c r="N1776" s="23"/>
      <c r="P1776" s="23"/>
    </row>
    <row r="1777" spans="1:16" x14ac:dyDescent="0.2">
      <c r="A1777" s="23"/>
      <c r="G1777" s="17"/>
      <c r="H1777" s="17"/>
      <c r="I1777" s="22"/>
      <c r="J1777" s="21"/>
      <c r="K1777" s="10"/>
      <c r="L1777" s="10"/>
      <c r="M1777" s="10"/>
      <c r="N1777" s="23"/>
      <c r="P1777" s="23"/>
    </row>
    <row r="1778" spans="1:16" x14ac:dyDescent="0.2">
      <c r="A1778" s="23"/>
      <c r="G1778" s="17"/>
      <c r="H1778" s="17"/>
      <c r="I1778" s="22"/>
      <c r="J1778" s="21"/>
      <c r="K1778" s="10"/>
      <c r="L1778" s="10"/>
      <c r="M1778" s="10"/>
      <c r="N1778" s="23"/>
      <c r="P1778" s="23"/>
    </row>
    <row r="1779" spans="1:16" x14ac:dyDescent="0.2">
      <c r="A1779" s="23"/>
      <c r="G1779" s="17"/>
      <c r="H1779" s="17"/>
      <c r="I1779" s="22"/>
      <c r="J1779" s="21"/>
      <c r="K1779" s="10"/>
      <c r="L1779" s="10"/>
      <c r="M1779" s="10"/>
      <c r="N1779" s="23"/>
      <c r="P1779" s="23"/>
    </row>
    <row r="1780" spans="1:16" x14ac:dyDescent="0.2">
      <c r="A1780" s="23"/>
      <c r="G1780" s="17"/>
      <c r="H1780" s="17"/>
      <c r="I1780" s="22"/>
      <c r="J1780" s="21"/>
      <c r="K1780" s="10"/>
      <c r="L1780" s="10"/>
      <c r="M1780" s="10"/>
      <c r="N1780" s="23"/>
      <c r="P1780" s="23"/>
    </row>
    <row r="1781" spans="1:16" x14ac:dyDescent="0.2">
      <c r="A1781" s="23"/>
      <c r="G1781" s="17"/>
      <c r="H1781" s="17"/>
      <c r="I1781" s="22"/>
      <c r="J1781" s="21"/>
      <c r="K1781" s="10"/>
      <c r="L1781" s="10"/>
      <c r="M1781" s="10"/>
      <c r="N1781" s="23"/>
      <c r="P1781" s="23"/>
    </row>
    <row r="1782" spans="1:16" x14ac:dyDescent="0.2">
      <c r="A1782" s="23"/>
      <c r="G1782" s="17"/>
      <c r="H1782" s="17"/>
      <c r="I1782" s="22"/>
      <c r="J1782" s="21"/>
      <c r="K1782" s="10"/>
      <c r="L1782" s="10"/>
      <c r="M1782" s="10"/>
      <c r="N1782" s="23"/>
      <c r="P1782" s="23"/>
    </row>
    <row r="1783" spans="1:16" x14ac:dyDescent="0.2">
      <c r="A1783" s="23"/>
      <c r="G1783" s="17"/>
      <c r="H1783" s="17"/>
      <c r="I1783" s="22"/>
      <c r="J1783" s="21"/>
      <c r="K1783" s="10"/>
      <c r="L1783" s="10"/>
      <c r="M1783" s="10"/>
      <c r="N1783" s="23"/>
      <c r="P1783" s="23"/>
    </row>
    <row r="1784" spans="1:16" x14ac:dyDescent="0.2">
      <c r="A1784" s="23"/>
      <c r="G1784" s="17"/>
      <c r="H1784" s="17"/>
      <c r="I1784" s="22"/>
      <c r="J1784" s="21"/>
      <c r="K1784" s="10"/>
      <c r="L1784" s="10"/>
      <c r="M1784" s="10"/>
      <c r="N1784" s="23"/>
      <c r="P1784" s="23"/>
    </row>
    <row r="1785" spans="1:16" x14ac:dyDescent="0.2">
      <c r="A1785" s="23"/>
      <c r="G1785" s="17"/>
      <c r="H1785" s="17"/>
      <c r="I1785" s="22"/>
      <c r="J1785" s="21"/>
      <c r="K1785" s="10"/>
      <c r="L1785" s="10"/>
      <c r="M1785" s="10"/>
      <c r="N1785" s="23"/>
      <c r="P1785" s="23"/>
    </row>
    <row r="1786" spans="1:16" x14ac:dyDescent="0.2">
      <c r="A1786" s="23"/>
      <c r="G1786" s="17"/>
      <c r="H1786" s="17"/>
      <c r="I1786" s="22"/>
      <c r="J1786" s="21"/>
      <c r="K1786" s="10"/>
      <c r="L1786" s="10"/>
      <c r="M1786" s="10"/>
      <c r="N1786" s="23"/>
      <c r="P1786" s="23"/>
    </row>
    <row r="1787" spans="1:16" x14ac:dyDescent="0.2">
      <c r="A1787" s="23"/>
      <c r="G1787" s="17"/>
      <c r="H1787" s="17"/>
      <c r="I1787" s="22"/>
      <c r="J1787" s="21"/>
      <c r="K1787" s="10"/>
      <c r="L1787" s="10"/>
      <c r="M1787" s="10"/>
      <c r="N1787" s="23"/>
      <c r="P1787" s="23"/>
    </row>
    <row r="1788" spans="1:16" x14ac:dyDescent="0.2">
      <c r="A1788" s="23"/>
      <c r="G1788" s="17"/>
      <c r="H1788" s="17"/>
      <c r="I1788" s="22"/>
      <c r="J1788" s="21"/>
      <c r="K1788" s="10"/>
      <c r="L1788" s="10"/>
      <c r="M1788" s="10"/>
      <c r="N1788" s="23"/>
      <c r="P1788" s="23"/>
    </row>
    <row r="1789" spans="1:16" x14ac:dyDescent="0.2">
      <c r="A1789" s="23"/>
      <c r="G1789" s="17"/>
      <c r="H1789" s="17"/>
      <c r="I1789" s="22"/>
      <c r="J1789" s="21"/>
      <c r="K1789" s="10"/>
      <c r="L1789" s="10"/>
      <c r="M1789" s="10"/>
      <c r="N1789" s="23"/>
      <c r="P1789" s="23"/>
    </row>
    <row r="1790" spans="1:16" x14ac:dyDescent="0.2">
      <c r="A1790" s="23"/>
      <c r="G1790" s="17"/>
      <c r="H1790" s="17"/>
      <c r="I1790" s="22"/>
      <c r="J1790" s="21"/>
      <c r="K1790" s="10"/>
      <c r="L1790" s="10"/>
      <c r="M1790" s="10"/>
      <c r="N1790" s="23"/>
      <c r="P1790" s="23"/>
    </row>
    <row r="1791" spans="1:16" x14ac:dyDescent="0.2">
      <c r="A1791" s="23"/>
      <c r="G1791" s="17"/>
      <c r="H1791" s="17"/>
      <c r="I1791" s="22"/>
      <c r="J1791" s="21"/>
      <c r="K1791" s="10"/>
      <c r="L1791" s="10"/>
      <c r="M1791" s="10"/>
      <c r="N1791" s="23"/>
      <c r="P1791" s="23"/>
    </row>
    <row r="1792" spans="1:16" x14ac:dyDescent="0.2">
      <c r="A1792" s="23"/>
      <c r="G1792" s="17"/>
      <c r="H1792" s="17"/>
      <c r="I1792" s="22"/>
      <c r="J1792" s="21"/>
      <c r="K1792" s="10"/>
      <c r="L1792" s="10"/>
      <c r="M1792" s="10"/>
      <c r="N1792" s="23"/>
      <c r="P1792" s="23"/>
    </row>
    <row r="1793" spans="1:16" x14ac:dyDescent="0.2">
      <c r="A1793" s="23"/>
      <c r="G1793" s="17"/>
      <c r="H1793" s="17"/>
      <c r="I1793" s="22"/>
      <c r="J1793" s="21"/>
      <c r="K1793" s="10"/>
      <c r="L1793" s="10"/>
      <c r="M1793" s="10"/>
      <c r="N1793" s="23"/>
      <c r="P1793" s="23"/>
    </row>
    <row r="1794" spans="1:16" x14ac:dyDescent="0.2">
      <c r="A1794" s="23"/>
      <c r="G1794" s="17"/>
      <c r="H1794" s="17"/>
      <c r="I1794" s="22"/>
      <c r="J1794" s="21"/>
      <c r="K1794" s="10"/>
      <c r="L1794" s="10"/>
      <c r="M1794" s="10"/>
      <c r="N1794" s="23"/>
      <c r="P1794" s="23"/>
    </row>
    <row r="1795" spans="1:16" x14ac:dyDescent="0.2">
      <c r="A1795" s="23"/>
      <c r="G1795" s="17"/>
      <c r="H1795" s="17"/>
      <c r="I1795" s="22"/>
      <c r="J1795" s="21"/>
      <c r="K1795" s="10"/>
      <c r="L1795" s="10"/>
      <c r="M1795" s="10"/>
      <c r="N1795" s="23"/>
      <c r="P1795" s="23"/>
    </row>
    <row r="1796" spans="1:16" x14ac:dyDescent="0.2">
      <c r="A1796" s="23"/>
      <c r="G1796" s="17"/>
      <c r="H1796" s="17"/>
      <c r="I1796" s="22"/>
      <c r="J1796" s="21"/>
      <c r="K1796" s="10"/>
      <c r="L1796" s="10"/>
      <c r="M1796" s="10"/>
      <c r="N1796" s="23"/>
      <c r="P1796" s="23"/>
    </row>
    <row r="1797" spans="1:16" x14ac:dyDescent="0.2">
      <c r="A1797" s="23"/>
      <c r="G1797" s="17"/>
      <c r="H1797" s="17"/>
      <c r="I1797" s="22"/>
      <c r="J1797" s="21"/>
      <c r="K1797" s="10"/>
      <c r="L1797" s="10"/>
      <c r="M1797" s="10"/>
      <c r="N1797" s="23"/>
      <c r="P1797" s="23"/>
    </row>
    <row r="1798" spans="1:16" x14ac:dyDescent="0.2">
      <c r="A1798" s="23"/>
      <c r="G1798" s="17"/>
      <c r="H1798" s="17"/>
      <c r="I1798" s="22"/>
      <c r="J1798" s="21"/>
      <c r="K1798" s="10"/>
      <c r="L1798" s="10"/>
      <c r="M1798" s="10"/>
      <c r="N1798" s="23"/>
      <c r="P1798" s="23"/>
    </row>
    <row r="1799" spans="1:16" x14ac:dyDescent="0.2">
      <c r="A1799" s="23"/>
      <c r="G1799" s="17"/>
      <c r="H1799" s="17"/>
      <c r="I1799" s="22"/>
      <c r="J1799" s="21"/>
      <c r="K1799" s="10"/>
      <c r="L1799" s="10"/>
      <c r="M1799" s="10"/>
      <c r="N1799" s="23"/>
      <c r="P1799" s="23"/>
    </row>
    <row r="1800" spans="1:16" x14ac:dyDescent="0.2">
      <c r="A1800" s="23"/>
      <c r="G1800" s="17"/>
      <c r="H1800" s="17"/>
      <c r="I1800" s="22"/>
      <c r="J1800" s="21"/>
      <c r="K1800" s="10"/>
      <c r="L1800" s="10"/>
      <c r="M1800" s="10"/>
      <c r="N1800" s="23"/>
      <c r="P1800" s="23"/>
    </row>
    <row r="1801" spans="1:16" x14ac:dyDescent="0.2">
      <c r="A1801" s="23"/>
      <c r="G1801" s="17"/>
      <c r="H1801" s="17"/>
      <c r="I1801" s="22"/>
      <c r="J1801" s="21"/>
      <c r="K1801" s="10"/>
      <c r="L1801" s="10"/>
      <c r="M1801" s="10"/>
      <c r="N1801" s="23"/>
      <c r="P1801" s="23"/>
    </row>
    <row r="1802" spans="1:16" x14ac:dyDescent="0.2">
      <c r="A1802" s="23"/>
      <c r="G1802" s="17"/>
      <c r="H1802" s="17"/>
      <c r="I1802" s="22"/>
      <c r="J1802" s="21"/>
      <c r="K1802" s="10"/>
      <c r="L1802" s="10"/>
      <c r="M1802" s="10"/>
      <c r="N1802" s="23"/>
      <c r="P1802" s="23"/>
    </row>
    <row r="1803" spans="1:16" x14ac:dyDescent="0.2">
      <c r="A1803" s="23"/>
      <c r="G1803" s="17"/>
      <c r="H1803" s="17"/>
      <c r="I1803" s="22"/>
      <c r="J1803" s="21"/>
      <c r="K1803" s="10"/>
      <c r="L1803" s="10"/>
      <c r="M1803" s="10"/>
      <c r="N1803" s="23"/>
      <c r="P1803" s="23"/>
    </row>
    <row r="1804" spans="1:16" x14ac:dyDescent="0.2">
      <c r="A1804" s="23"/>
      <c r="G1804" s="17"/>
      <c r="H1804" s="17"/>
      <c r="I1804" s="22"/>
      <c r="J1804" s="21"/>
      <c r="K1804" s="10"/>
      <c r="L1804" s="10"/>
      <c r="M1804" s="10"/>
      <c r="N1804" s="23"/>
      <c r="P1804" s="23"/>
    </row>
    <row r="1805" spans="1:16" x14ac:dyDescent="0.2">
      <c r="A1805" s="23"/>
      <c r="G1805" s="17"/>
      <c r="H1805" s="17"/>
      <c r="I1805" s="22"/>
      <c r="J1805" s="21"/>
      <c r="K1805" s="10"/>
      <c r="L1805" s="10"/>
      <c r="M1805" s="10"/>
      <c r="N1805" s="23"/>
      <c r="P1805" s="23"/>
    </row>
    <row r="1806" spans="1:16" x14ac:dyDescent="0.2">
      <c r="A1806" s="23"/>
      <c r="G1806" s="17"/>
      <c r="H1806" s="17"/>
      <c r="I1806" s="22"/>
      <c r="J1806" s="21"/>
      <c r="K1806" s="10"/>
      <c r="L1806" s="10"/>
      <c r="M1806" s="10"/>
      <c r="N1806" s="23"/>
      <c r="P1806" s="23"/>
    </row>
    <row r="1807" spans="1:16" x14ac:dyDescent="0.2">
      <c r="A1807" s="23"/>
      <c r="G1807" s="17"/>
      <c r="H1807" s="17"/>
      <c r="I1807" s="22"/>
      <c r="J1807" s="21"/>
      <c r="K1807" s="10"/>
      <c r="L1807" s="10"/>
      <c r="M1807" s="10"/>
      <c r="N1807" s="23"/>
      <c r="P1807" s="23"/>
    </row>
    <row r="1808" spans="1:16" x14ac:dyDescent="0.2">
      <c r="A1808" s="23"/>
      <c r="G1808" s="17"/>
      <c r="H1808" s="17"/>
      <c r="I1808" s="22"/>
      <c r="J1808" s="21"/>
      <c r="K1808" s="10"/>
      <c r="L1808" s="10"/>
      <c r="M1808" s="10"/>
      <c r="N1808" s="23"/>
      <c r="P1808" s="23"/>
    </row>
    <row r="1809" spans="1:16" x14ac:dyDescent="0.2">
      <c r="A1809" s="23"/>
      <c r="G1809" s="17"/>
      <c r="H1809" s="17"/>
      <c r="I1809" s="22"/>
      <c r="J1809" s="21"/>
      <c r="K1809" s="10"/>
      <c r="L1809" s="10"/>
      <c r="M1809" s="10"/>
      <c r="N1809" s="23"/>
      <c r="P1809" s="23"/>
    </row>
    <row r="1810" spans="1:16" x14ac:dyDescent="0.2">
      <c r="A1810" s="23"/>
      <c r="G1810" s="17"/>
      <c r="H1810" s="17"/>
      <c r="I1810" s="22"/>
      <c r="J1810" s="21"/>
      <c r="K1810" s="10"/>
      <c r="L1810" s="10"/>
      <c r="M1810" s="10"/>
      <c r="N1810" s="23"/>
      <c r="P1810" s="23"/>
    </row>
    <row r="1811" spans="1:16" x14ac:dyDescent="0.2">
      <c r="A1811" s="23"/>
      <c r="G1811" s="17"/>
      <c r="H1811" s="17"/>
      <c r="I1811" s="22"/>
      <c r="J1811" s="21"/>
      <c r="K1811" s="10"/>
      <c r="L1811" s="10"/>
      <c r="M1811" s="10"/>
      <c r="N1811" s="23"/>
      <c r="P1811" s="23"/>
    </row>
    <row r="1812" spans="1:16" x14ac:dyDescent="0.2">
      <c r="A1812" s="23"/>
      <c r="G1812" s="17"/>
      <c r="H1812" s="17"/>
      <c r="I1812" s="22"/>
      <c r="J1812" s="21"/>
      <c r="K1812" s="10"/>
      <c r="L1812" s="10"/>
      <c r="M1812" s="10"/>
      <c r="N1812" s="23"/>
      <c r="P1812" s="23"/>
    </row>
    <row r="1813" spans="1:16" x14ac:dyDescent="0.2">
      <c r="A1813" s="23"/>
      <c r="G1813" s="17"/>
      <c r="H1813" s="17"/>
      <c r="I1813" s="22"/>
      <c r="J1813" s="21"/>
      <c r="K1813" s="10"/>
      <c r="L1813" s="10"/>
      <c r="M1813" s="10"/>
      <c r="N1813" s="23"/>
      <c r="P1813" s="23"/>
    </row>
    <row r="1814" spans="1:16" x14ac:dyDescent="0.2">
      <c r="A1814" s="23"/>
      <c r="G1814" s="17"/>
      <c r="H1814" s="17"/>
      <c r="I1814" s="22"/>
      <c r="J1814" s="21"/>
      <c r="K1814" s="10"/>
      <c r="L1814" s="10"/>
      <c r="M1814" s="10"/>
      <c r="N1814" s="23"/>
      <c r="P1814" s="23"/>
    </row>
    <row r="1815" spans="1:16" x14ac:dyDescent="0.2">
      <c r="A1815" s="23"/>
      <c r="G1815" s="17"/>
      <c r="H1815" s="17"/>
      <c r="I1815" s="22"/>
      <c r="J1815" s="21"/>
      <c r="K1815" s="10"/>
      <c r="L1815" s="10"/>
      <c r="M1815" s="10"/>
      <c r="N1815" s="23"/>
      <c r="P1815" s="23"/>
    </row>
    <row r="1816" spans="1:16" x14ac:dyDescent="0.2">
      <c r="A1816" s="23"/>
      <c r="G1816" s="17"/>
      <c r="H1816" s="17"/>
      <c r="I1816" s="22"/>
      <c r="J1816" s="21"/>
      <c r="K1816" s="10"/>
      <c r="L1816" s="10"/>
      <c r="M1816" s="10"/>
      <c r="N1816" s="23"/>
      <c r="P1816" s="23"/>
    </row>
    <row r="1817" spans="1:16" x14ac:dyDescent="0.2">
      <c r="A1817" s="23"/>
      <c r="G1817" s="17"/>
      <c r="H1817" s="17"/>
      <c r="I1817" s="22"/>
      <c r="J1817" s="21"/>
      <c r="K1817" s="10"/>
      <c r="L1817" s="10"/>
      <c r="M1817" s="10"/>
      <c r="N1817" s="23"/>
      <c r="P1817" s="23"/>
    </row>
    <row r="1818" spans="1:16" x14ac:dyDescent="0.2">
      <c r="A1818" s="23"/>
      <c r="G1818" s="17"/>
      <c r="H1818" s="17"/>
      <c r="I1818" s="22"/>
      <c r="J1818" s="21"/>
      <c r="K1818" s="10"/>
      <c r="L1818" s="10"/>
      <c r="M1818" s="10"/>
      <c r="N1818" s="23"/>
      <c r="P1818" s="23"/>
    </row>
    <row r="1819" spans="1:16" x14ac:dyDescent="0.2">
      <c r="A1819" s="23"/>
      <c r="G1819" s="17"/>
      <c r="H1819" s="17"/>
      <c r="I1819" s="22"/>
      <c r="J1819" s="21"/>
      <c r="K1819" s="10"/>
      <c r="L1819" s="10"/>
      <c r="M1819" s="10"/>
      <c r="N1819" s="23"/>
      <c r="P1819" s="23"/>
    </row>
    <row r="1820" spans="1:16" x14ac:dyDescent="0.2">
      <c r="A1820" s="23"/>
      <c r="G1820" s="17"/>
      <c r="H1820" s="17"/>
      <c r="I1820" s="22"/>
      <c r="J1820" s="21"/>
      <c r="K1820" s="10"/>
      <c r="L1820" s="10"/>
      <c r="M1820" s="10"/>
      <c r="N1820" s="23"/>
      <c r="P1820" s="23"/>
    </row>
    <row r="1821" spans="1:16" x14ac:dyDescent="0.2">
      <c r="A1821" s="23"/>
      <c r="G1821" s="17"/>
      <c r="H1821" s="17"/>
      <c r="I1821" s="22"/>
      <c r="J1821" s="21"/>
      <c r="K1821" s="10"/>
      <c r="L1821" s="10"/>
      <c r="M1821" s="10"/>
      <c r="N1821" s="23"/>
      <c r="P1821" s="23"/>
    </row>
    <row r="1822" spans="1:16" x14ac:dyDescent="0.2">
      <c r="A1822" s="23"/>
      <c r="G1822" s="17"/>
      <c r="H1822" s="17"/>
      <c r="I1822" s="22"/>
      <c r="J1822" s="21"/>
      <c r="K1822" s="10"/>
      <c r="L1822" s="10"/>
      <c r="M1822" s="10"/>
      <c r="N1822" s="23"/>
      <c r="P1822" s="23"/>
    </row>
    <row r="1823" spans="1:16" x14ac:dyDescent="0.2">
      <c r="A1823" s="23"/>
      <c r="G1823" s="17"/>
      <c r="H1823" s="17"/>
      <c r="I1823" s="22"/>
      <c r="J1823" s="21"/>
      <c r="K1823" s="10"/>
      <c r="L1823" s="10"/>
      <c r="M1823" s="10"/>
      <c r="N1823" s="23"/>
      <c r="P1823" s="23"/>
    </row>
    <row r="1824" spans="1:16" x14ac:dyDescent="0.2">
      <c r="A1824" s="23"/>
      <c r="G1824" s="17"/>
      <c r="H1824" s="17"/>
      <c r="I1824" s="22"/>
      <c r="J1824" s="21"/>
      <c r="K1824" s="10"/>
      <c r="L1824" s="10"/>
      <c r="M1824" s="10"/>
      <c r="N1824" s="23"/>
      <c r="P1824" s="23"/>
    </row>
    <row r="1825" spans="1:16" x14ac:dyDescent="0.2">
      <c r="A1825" s="23"/>
      <c r="G1825" s="17"/>
      <c r="H1825" s="17"/>
      <c r="I1825" s="22"/>
      <c r="J1825" s="21"/>
      <c r="K1825" s="10"/>
      <c r="L1825" s="10"/>
      <c r="M1825" s="10"/>
      <c r="N1825" s="23"/>
      <c r="P1825" s="23"/>
    </row>
    <row r="1826" spans="1:16" x14ac:dyDescent="0.2">
      <c r="A1826" s="23"/>
      <c r="G1826" s="17"/>
      <c r="H1826" s="17"/>
      <c r="I1826" s="22"/>
      <c r="J1826" s="21"/>
      <c r="K1826" s="10"/>
      <c r="L1826" s="10"/>
      <c r="M1826" s="10"/>
      <c r="N1826" s="23"/>
      <c r="P1826" s="23"/>
    </row>
    <row r="1827" spans="1:16" x14ac:dyDescent="0.2">
      <c r="A1827" s="23"/>
      <c r="G1827" s="17"/>
      <c r="H1827" s="17"/>
      <c r="I1827" s="22"/>
      <c r="J1827" s="21"/>
      <c r="K1827" s="10"/>
      <c r="L1827" s="10"/>
      <c r="M1827" s="10"/>
      <c r="N1827" s="23"/>
      <c r="P1827" s="23"/>
    </row>
    <row r="1828" spans="1:16" x14ac:dyDescent="0.2">
      <c r="A1828" s="23"/>
      <c r="G1828" s="17"/>
      <c r="H1828" s="17"/>
      <c r="I1828" s="22"/>
      <c r="J1828" s="21"/>
      <c r="K1828" s="10"/>
      <c r="L1828" s="10"/>
      <c r="M1828" s="10"/>
      <c r="N1828" s="23"/>
      <c r="P1828" s="23"/>
    </row>
    <row r="1829" spans="1:16" x14ac:dyDescent="0.2">
      <c r="A1829" s="23"/>
      <c r="G1829" s="17"/>
      <c r="H1829" s="17"/>
      <c r="I1829" s="22"/>
      <c r="J1829" s="21"/>
      <c r="K1829" s="10"/>
      <c r="L1829" s="10"/>
      <c r="M1829" s="10"/>
      <c r="N1829" s="23"/>
      <c r="P1829" s="23"/>
    </row>
    <row r="1830" spans="1:16" x14ac:dyDescent="0.2">
      <c r="A1830" s="23"/>
      <c r="G1830" s="17"/>
      <c r="H1830" s="17"/>
      <c r="I1830" s="22"/>
      <c r="J1830" s="21"/>
      <c r="K1830" s="10"/>
      <c r="L1830" s="10"/>
      <c r="M1830" s="10"/>
      <c r="N1830" s="23"/>
      <c r="P1830" s="23"/>
    </row>
    <row r="1831" spans="1:16" x14ac:dyDescent="0.2">
      <c r="A1831" s="23"/>
      <c r="G1831" s="17"/>
      <c r="H1831" s="17"/>
      <c r="I1831" s="22"/>
      <c r="J1831" s="21"/>
      <c r="K1831" s="10"/>
      <c r="L1831" s="10"/>
      <c r="M1831" s="10"/>
      <c r="N1831" s="23"/>
      <c r="P1831" s="23"/>
    </row>
    <row r="1832" spans="1:16" x14ac:dyDescent="0.2">
      <c r="A1832" s="23"/>
      <c r="G1832" s="17"/>
      <c r="H1832" s="17"/>
      <c r="I1832" s="22"/>
      <c r="J1832" s="21"/>
      <c r="K1832" s="10"/>
      <c r="L1832" s="10"/>
      <c r="M1832" s="10"/>
      <c r="N1832" s="23"/>
      <c r="P1832" s="23"/>
    </row>
    <row r="1833" spans="1:16" x14ac:dyDescent="0.2">
      <c r="A1833" s="23"/>
      <c r="G1833" s="17"/>
      <c r="H1833" s="17"/>
      <c r="I1833" s="22"/>
      <c r="J1833" s="21"/>
      <c r="K1833" s="10"/>
      <c r="L1833" s="10"/>
      <c r="M1833" s="10"/>
      <c r="N1833" s="23"/>
      <c r="P1833" s="23"/>
    </row>
    <row r="1834" spans="1:16" x14ac:dyDescent="0.2">
      <c r="A1834" s="23"/>
      <c r="G1834" s="17"/>
      <c r="H1834" s="17"/>
      <c r="I1834" s="22"/>
      <c r="J1834" s="21"/>
      <c r="K1834" s="10"/>
      <c r="L1834" s="10"/>
      <c r="M1834" s="10"/>
      <c r="N1834" s="23"/>
      <c r="P1834" s="23"/>
    </row>
    <row r="1835" spans="1:16" x14ac:dyDescent="0.2">
      <c r="A1835" s="23"/>
      <c r="G1835" s="17"/>
      <c r="H1835" s="17"/>
      <c r="I1835" s="22"/>
      <c r="J1835" s="21"/>
      <c r="K1835" s="10"/>
      <c r="L1835" s="10"/>
      <c r="M1835" s="10"/>
      <c r="N1835" s="23"/>
      <c r="P1835" s="23"/>
    </row>
    <row r="1836" spans="1:16" x14ac:dyDescent="0.2">
      <c r="A1836" s="23"/>
      <c r="G1836" s="17"/>
      <c r="H1836" s="17"/>
      <c r="I1836" s="22"/>
      <c r="J1836" s="21"/>
      <c r="K1836" s="10"/>
      <c r="L1836" s="10"/>
      <c r="M1836" s="10"/>
      <c r="N1836" s="23"/>
      <c r="P1836" s="23"/>
    </row>
    <row r="1837" spans="1:16" x14ac:dyDescent="0.2">
      <c r="A1837" s="23"/>
      <c r="G1837" s="17"/>
      <c r="H1837" s="17"/>
      <c r="I1837" s="22"/>
      <c r="J1837" s="21"/>
      <c r="K1837" s="10"/>
      <c r="L1837" s="10"/>
      <c r="M1837" s="10"/>
      <c r="N1837" s="23"/>
      <c r="P1837" s="23"/>
    </row>
    <row r="1838" spans="1:16" x14ac:dyDescent="0.2">
      <c r="A1838" s="23"/>
      <c r="G1838" s="17"/>
      <c r="H1838" s="17"/>
      <c r="I1838" s="22"/>
      <c r="J1838" s="21"/>
      <c r="K1838" s="10"/>
      <c r="L1838" s="10"/>
      <c r="M1838" s="10"/>
      <c r="N1838" s="23"/>
      <c r="P1838" s="23"/>
    </row>
    <row r="1839" spans="1:16" x14ac:dyDescent="0.2">
      <c r="A1839" s="23"/>
      <c r="G1839" s="17"/>
      <c r="H1839" s="17"/>
      <c r="I1839" s="22"/>
      <c r="J1839" s="21"/>
      <c r="K1839" s="10"/>
      <c r="L1839" s="10"/>
      <c r="M1839" s="10"/>
      <c r="N1839" s="23"/>
      <c r="P1839" s="23"/>
    </row>
    <row r="1840" spans="1:16" x14ac:dyDescent="0.2">
      <c r="A1840" s="23"/>
      <c r="G1840" s="17"/>
      <c r="H1840" s="17"/>
      <c r="I1840" s="22"/>
      <c r="J1840" s="21"/>
      <c r="K1840" s="10"/>
      <c r="L1840" s="10"/>
      <c r="M1840" s="10"/>
      <c r="N1840" s="23"/>
      <c r="P1840" s="23"/>
    </row>
    <row r="1841" spans="1:16" x14ac:dyDescent="0.2">
      <c r="A1841" s="23"/>
      <c r="G1841" s="17"/>
      <c r="H1841" s="17"/>
      <c r="I1841" s="22"/>
      <c r="J1841" s="21"/>
      <c r="K1841" s="10"/>
      <c r="L1841" s="10"/>
      <c r="M1841" s="10"/>
      <c r="N1841" s="23"/>
      <c r="P1841" s="23"/>
    </row>
    <row r="1842" spans="1:16" x14ac:dyDescent="0.2">
      <c r="A1842" s="23"/>
      <c r="G1842" s="17"/>
      <c r="H1842" s="17"/>
      <c r="I1842" s="22"/>
      <c r="J1842" s="21"/>
      <c r="K1842" s="10"/>
      <c r="L1842" s="10"/>
      <c r="M1842" s="10"/>
      <c r="N1842" s="23"/>
      <c r="P1842" s="23"/>
    </row>
    <row r="1843" spans="1:16" x14ac:dyDescent="0.2">
      <c r="A1843" s="23"/>
      <c r="G1843" s="17"/>
      <c r="H1843" s="17"/>
      <c r="I1843" s="22"/>
      <c r="J1843" s="21"/>
      <c r="K1843" s="10"/>
      <c r="L1843" s="10"/>
      <c r="M1843" s="10"/>
      <c r="N1843" s="23"/>
      <c r="P1843" s="23"/>
    </row>
    <row r="1844" spans="1:16" x14ac:dyDescent="0.2">
      <c r="A1844" s="23"/>
      <c r="G1844" s="17"/>
      <c r="H1844" s="17"/>
      <c r="I1844" s="22"/>
      <c r="J1844" s="21"/>
      <c r="K1844" s="10"/>
      <c r="L1844" s="10"/>
      <c r="M1844" s="10"/>
      <c r="N1844" s="23"/>
      <c r="P1844" s="23"/>
    </row>
    <row r="1845" spans="1:16" x14ac:dyDescent="0.2">
      <c r="A1845" s="23"/>
      <c r="G1845" s="17"/>
      <c r="H1845" s="17"/>
      <c r="I1845" s="22"/>
      <c r="J1845" s="21"/>
      <c r="K1845" s="10"/>
      <c r="L1845" s="10"/>
      <c r="M1845" s="10"/>
      <c r="N1845" s="23"/>
      <c r="P1845" s="23"/>
    </row>
    <row r="1846" spans="1:16" x14ac:dyDescent="0.2">
      <c r="A1846" s="23"/>
      <c r="G1846" s="17"/>
      <c r="H1846" s="17"/>
      <c r="I1846" s="22"/>
      <c r="J1846" s="21"/>
      <c r="K1846" s="10"/>
      <c r="L1846" s="10"/>
      <c r="M1846" s="10"/>
      <c r="N1846" s="23"/>
      <c r="P1846" s="23"/>
    </row>
    <row r="1847" spans="1:16" x14ac:dyDescent="0.2">
      <c r="A1847" s="23"/>
      <c r="G1847" s="17"/>
      <c r="H1847" s="17"/>
      <c r="I1847" s="22"/>
      <c r="J1847" s="21"/>
      <c r="K1847" s="10"/>
      <c r="L1847" s="10"/>
      <c r="M1847" s="10"/>
      <c r="N1847" s="23"/>
      <c r="P1847" s="23"/>
    </row>
    <row r="1848" spans="1:16" x14ac:dyDescent="0.2">
      <c r="A1848" s="23"/>
      <c r="G1848" s="17"/>
      <c r="H1848" s="17"/>
      <c r="I1848" s="22"/>
      <c r="J1848" s="21"/>
      <c r="K1848" s="10"/>
      <c r="L1848" s="10"/>
      <c r="M1848" s="10"/>
      <c r="N1848" s="23"/>
      <c r="P1848" s="23"/>
    </row>
    <row r="1849" spans="1:16" x14ac:dyDescent="0.2">
      <c r="A1849" s="23"/>
      <c r="G1849" s="17"/>
      <c r="H1849" s="17"/>
      <c r="I1849" s="22"/>
      <c r="J1849" s="21"/>
      <c r="K1849" s="10"/>
      <c r="L1849" s="10"/>
      <c r="M1849" s="10"/>
      <c r="N1849" s="23"/>
      <c r="P1849" s="23"/>
    </row>
    <row r="1850" spans="1:16" x14ac:dyDescent="0.2">
      <c r="A1850" s="23"/>
      <c r="G1850" s="17"/>
      <c r="H1850" s="17"/>
      <c r="I1850" s="22"/>
      <c r="J1850" s="21"/>
      <c r="K1850" s="10"/>
      <c r="L1850" s="10"/>
      <c r="M1850" s="10"/>
      <c r="N1850" s="23"/>
      <c r="P1850" s="23"/>
    </row>
    <row r="1851" spans="1:16" x14ac:dyDescent="0.2">
      <c r="A1851" s="23"/>
      <c r="G1851" s="17"/>
      <c r="H1851" s="17"/>
      <c r="I1851" s="22"/>
      <c r="J1851" s="21"/>
      <c r="K1851" s="10"/>
      <c r="L1851" s="10"/>
      <c r="M1851" s="10"/>
      <c r="N1851" s="23"/>
      <c r="P1851" s="23"/>
    </row>
    <row r="1852" spans="1:16" x14ac:dyDescent="0.2">
      <c r="A1852" s="23"/>
      <c r="G1852" s="17"/>
      <c r="H1852" s="17"/>
      <c r="I1852" s="22"/>
      <c r="J1852" s="21"/>
      <c r="K1852" s="10"/>
      <c r="L1852" s="10"/>
      <c r="M1852" s="10"/>
      <c r="N1852" s="23"/>
      <c r="P1852" s="23"/>
    </row>
    <row r="1853" spans="1:16" x14ac:dyDescent="0.2">
      <c r="A1853" s="23"/>
      <c r="G1853" s="17"/>
      <c r="H1853" s="17"/>
      <c r="I1853" s="22"/>
      <c r="J1853" s="21"/>
      <c r="K1853" s="10"/>
      <c r="L1853" s="10"/>
      <c r="M1853" s="10"/>
      <c r="N1853" s="23"/>
      <c r="P1853" s="23"/>
    </row>
    <row r="1854" spans="1:16" x14ac:dyDescent="0.2">
      <c r="A1854" s="23"/>
      <c r="G1854" s="17"/>
      <c r="H1854" s="17"/>
      <c r="I1854" s="22"/>
      <c r="J1854" s="21"/>
      <c r="K1854" s="10"/>
      <c r="L1854" s="10"/>
      <c r="M1854" s="10"/>
      <c r="N1854" s="23"/>
      <c r="P1854" s="23"/>
    </row>
    <row r="1855" spans="1:16" x14ac:dyDescent="0.2">
      <c r="A1855" s="23"/>
      <c r="G1855" s="17"/>
      <c r="H1855" s="17"/>
      <c r="I1855" s="22"/>
      <c r="J1855" s="21"/>
      <c r="K1855" s="10"/>
      <c r="L1855" s="10"/>
      <c r="M1855" s="10"/>
      <c r="N1855" s="23"/>
      <c r="P1855" s="23"/>
    </row>
    <row r="1856" spans="1:16" x14ac:dyDescent="0.2">
      <c r="A1856" s="23"/>
      <c r="G1856" s="17"/>
      <c r="H1856" s="17"/>
      <c r="I1856" s="22"/>
      <c r="J1856" s="21"/>
      <c r="K1856" s="10"/>
      <c r="L1856" s="10"/>
      <c r="M1856" s="10"/>
      <c r="N1856" s="23"/>
      <c r="P1856" s="23"/>
    </row>
    <row r="1857" spans="1:16" x14ac:dyDescent="0.2">
      <c r="A1857" s="23"/>
      <c r="G1857" s="17"/>
      <c r="H1857" s="17"/>
      <c r="I1857" s="22"/>
      <c r="J1857" s="21"/>
      <c r="K1857" s="10"/>
      <c r="L1857" s="10"/>
      <c r="M1857" s="10"/>
      <c r="N1857" s="23"/>
      <c r="P1857" s="23"/>
    </row>
    <row r="1858" spans="1:16" x14ac:dyDescent="0.2">
      <c r="A1858" s="23"/>
      <c r="G1858" s="17"/>
      <c r="H1858" s="17"/>
      <c r="I1858" s="22"/>
      <c r="J1858" s="21"/>
      <c r="K1858" s="10"/>
      <c r="L1858" s="10"/>
      <c r="M1858" s="10"/>
      <c r="N1858" s="23"/>
      <c r="P1858" s="23"/>
    </row>
    <row r="1859" spans="1:16" x14ac:dyDescent="0.2">
      <c r="A1859" s="23"/>
      <c r="G1859" s="17"/>
      <c r="H1859" s="17"/>
      <c r="I1859" s="22"/>
      <c r="J1859" s="21"/>
      <c r="K1859" s="10"/>
      <c r="L1859" s="10"/>
      <c r="M1859" s="10"/>
      <c r="N1859" s="23"/>
      <c r="P1859" s="23"/>
    </row>
    <row r="1860" spans="1:16" x14ac:dyDescent="0.2">
      <c r="A1860" s="23"/>
      <c r="G1860" s="17"/>
      <c r="H1860" s="17"/>
      <c r="I1860" s="22"/>
      <c r="J1860" s="21"/>
      <c r="K1860" s="10"/>
      <c r="L1860" s="10"/>
      <c r="M1860" s="10"/>
      <c r="N1860" s="23"/>
      <c r="P1860" s="23"/>
    </row>
    <row r="1861" spans="1:16" x14ac:dyDescent="0.2">
      <c r="A1861" s="23"/>
      <c r="G1861" s="17"/>
      <c r="H1861" s="17"/>
      <c r="I1861" s="22"/>
      <c r="J1861" s="21"/>
      <c r="K1861" s="10"/>
      <c r="L1861" s="10"/>
      <c r="M1861" s="10"/>
      <c r="N1861" s="23"/>
      <c r="P1861" s="23"/>
    </row>
    <row r="1862" spans="1:16" x14ac:dyDescent="0.2">
      <c r="A1862" s="23"/>
      <c r="G1862" s="17"/>
      <c r="H1862" s="17"/>
      <c r="I1862" s="22"/>
      <c r="J1862" s="21"/>
      <c r="K1862" s="10"/>
      <c r="L1862" s="10"/>
      <c r="M1862" s="10"/>
      <c r="N1862" s="23"/>
      <c r="P1862" s="23"/>
    </row>
    <row r="1863" spans="1:16" x14ac:dyDescent="0.2">
      <c r="A1863" s="23"/>
      <c r="G1863" s="17"/>
      <c r="H1863" s="17"/>
      <c r="I1863" s="22"/>
      <c r="J1863" s="21"/>
      <c r="K1863" s="10"/>
      <c r="L1863" s="10"/>
      <c r="M1863" s="10"/>
      <c r="N1863" s="23"/>
      <c r="P1863" s="23"/>
    </row>
    <row r="1864" spans="1:16" x14ac:dyDescent="0.2">
      <c r="A1864" s="23"/>
      <c r="G1864" s="17"/>
      <c r="H1864" s="17"/>
      <c r="I1864" s="22"/>
      <c r="J1864" s="21"/>
      <c r="K1864" s="10"/>
      <c r="L1864" s="10"/>
      <c r="M1864" s="10"/>
      <c r="N1864" s="23"/>
      <c r="P1864" s="23"/>
    </row>
    <row r="1865" spans="1:16" x14ac:dyDescent="0.2">
      <c r="A1865" s="23"/>
      <c r="G1865" s="17"/>
      <c r="H1865" s="17"/>
      <c r="I1865" s="22"/>
      <c r="J1865" s="21"/>
      <c r="K1865" s="10"/>
      <c r="L1865" s="10"/>
      <c r="M1865" s="10"/>
      <c r="N1865" s="23"/>
      <c r="P1865" s="23"/>
    </row>
    <row r="1866" spans="1:16" x14ac:dyDescent="0.2">
      <c r="A1866" s="23"/>
      <c r="G1866" s="17"/>
      <c r="H1866" s="17"/>
      <c r="I1866" s="22"/>
      <c r="J1866" s="21"/>
      <c r="K1866" s="10"/>
      <c r="L1866" s="10"/>
      <c r="M1866" s="10"/>
      <c r="N1866" s="23"/>
      <c r="P1866" s="23"/>
    </row>
    <row r="1867" spans="1:16" x14ac:dyDescent="0.2">
      <c r="A1867" s="23"/>
      <c r="G1867" s="17"/>
      <c r="H1867" s="17"/>
      <c r="I1867" s="22"/>
      <c r="J1867" s="21"/>
      <c r="K1867" s="10"/>
      <c r="L1867" s="10"/>
      <c r="M1867" s="10"/>
      <c r="N1867" s="23"/>
      <c r="P1867" s="23"/>
    </row>
    <row r="1868" spans="1:16" x14ac:dyDescent="0.2">
      <c r="A1868" s="23"/>
      <c r="G1868" s="17"/>
      <c r="H1868" s="17"/>
      <c r="I1868" s="22"/>
      <c r="J1868" s="21"/>
      <c r="K1868" s="10"/>
      <c r="L1868" s="10"/>
      <c r="M1868" s="10"/>
      <c r="N1868" s="23"/>
      <c r="P1868" s="23"/>
    </row>
    <row r="1869" spans="1:16" x14ac:dyDescent="0.2">
      <c r="A1869" s="23"/>
      <c r="G1869" s="17"/>
      <c r="H1869" s="17"/>
      <c r="I1869" s="22"/>
      <c r="J1869" s="21"/>
      <c r="K1869" s="10"/>
      <c r="L1869" s="10"/>
      <c r="M1869" s="10"/>
      <c r="N1869" s="23"/>
      <c r="P1869" s="23"/>
    </row>
    <row r="1870" spans="1:16" x14ac:dyDescent="0.2">
      <c r="A1870" s="23"/>
      <c r="G1870" s="17"/>
      <c r="H1870" s="17"/>
      <c r="I1870" s="22"/>
      <c r="J1870" s="21"/>
      <c r="K1870" s="10"/>
      <c r="L1870" s="10"/>
      <c r="M1870" s="10"/>
      <c r="N1870" s="23"/>
      <c r="P1870" s="23"/>
    </row>
    <row r="1871" spans="1:16" x14ac:dyDescent="0.2">
      <c r="A1871" s="23"/>
      <c r="G1871" s="17"/>
      <c r="H1871" s="17"/>
      <c r="I1871" s="22"/>
      <c r="J1871" s="21"/>
      <c r="K1871" s="10"/>
      <c r="L1871" s="10"/>
      <c r="M1871" s="10"/>
      <c r="N1871" s="23"/>
      <c r="P1871" s="23"/>
    </row>
    <row r="1872" spans="1:16" x14ac:dyDescent="0.2">
      <c r="A1872" s="23"/>
      <c r="G1872" s="17"/>
      <c r="H1872" s="17"/>
      <c r="I1872" s="22"/>
      <c r="J1872" s="21"/>
      <c r="K1872" s="10"/>
      <c r="L1872" s="10"/>
      <c r="M1872" s="10"/>
      <c r="N1872" s="23"/>
      <c r="P1872" s="23"/>
    </row>
    <row r="1873" spans="1:16" x14ac:dyDescent="0.2">
      <c r="A1873" s="23"/>
      <c r="G1873" s="17"/>
      <c r="H1873" s="17"/>
      <c r="I1873" s="22"/>
      <c r="J1873" s="21"/>
      <c r="K1873" s="10"/>
      <c r="L1873" s="10"/>
      <c r="M1873" s="10"/>
      <c r="N1873" s="23"/>
      <c r="P1873" s="23"/>
    </row>
    <row r="1874" spans="1:16" x14ac:dyDescent="0.2">
      <c r="A1874" s="23"/>
      <c r="G1874" s="17"/>
      <c r="H1874" s="17"/>
      <c r="I1874" s="22"/>
      <c r="J1874" s="21"/>
      <c r="K1874" s="10"/>
      <c r="L1874" s="10"/>
      <c r="M1874" s="10"/>
      <c r="N1874" s="23"/>
      <c r="P1874" s="23"/>
    </row>
    <row r="1875" spans="1:16" x14ac:dyDescent="0.2">
      <c r="A1875" s="23"/>
      <c r="G1875" s="17"/>
      <c r="H1875" s="17"/>
      <c r="I1875" s="22"/>
      <c r="J1875" s="21"/>
      <c r="K1875" s="10"/>
      <c r="L1875" s="10"/>
      <c r="M1875" s="10"/>
      <c r="N1875" s="23"/>
      <c r="P1875" s="23"/>
    </row>
    <row r="1876" spans="1:16" x14ac:dyDescent="0.2">
      <c r="A1876" s="23"/>
      <c r="G1876" s="17"/>
      <c r="H1876" s="17"/>
      <c r="I1876" s="22"/>
      <c r="J1876" s="21"/>
      <c r="K1876" s="10"/>
      <c r="L1876" s="10"/>
      <c r="M1876" s="10"/>
      <c r="N1876" s="23"/>
      <c r="P1876" s="23"/>
    </row>
    <row r="1877" spans="1:16" x14ac:dyDescent="0.2">
      <c r="A1877" s="23"/>
      <c r="G1877" s="17"/>
      <c r="H1877" s="17"/>
      <c r="I1877" s="22"/>
      <c r="J1877" s="21"/>
      <c r="K1877" s="10"/>
      <c r="L1877" s="10"/>
      <c r="M1877" s="10"/>
      <c r="N1877" s="23"/>
      <c r="P1877" s="23"/>
    </row>
    <row r="1878" spans="1:16" x14ac:dyDescent="0.2">
      <c r="A1878" s="23"/>
      <c r="G1878" s="17"/>
      <c r="H1878" s="17"/>
      <c r="I1878" s="22"/>
      <c r="J1878" s="21"/>
      <c r="K1878" s="10"/>
      <c r="L1878" s="10"/>
      <c r="M1878" s="10"/>
      <c r="N1878" s="23"/>
      <c r="P1878" s="23"/>
    </row>
    <row r="1879" spans="1:16" x14ac:dyDescent="0.2">
      <c r="A1879" s="23"/>
      <c r="G1879" s="17"/>
      <c r="H1879" s="17"/>
      <c r="I1879" s="22"/>
      <c r="J1879" s="21"/>
      <c r="K1879" s="10"/>
      <c r="L1879" s="10"/>
      <c r="M1879" s="10"/>
      <c r="N1879" s="23"/>
      <c r="P1879" s="23"/>
    </row>
    <row r="1880" spans="1:16" x14ac:dyDescent="0.2">
      <c r="A1880" s="23"/>
      <c r="G1880" s="17"/>
      <c r="H1880" s="17"/>
      <c r="I1880" s="22"/>
      <c r="J1880" s="21"/>
      <c r="K1880" s="10"/>
      <c r="L1880" s="10"/>
      <c r="M1880" s="10"/>
      <c r="N1880" s="23"/>
      <c r="P1880" s="23"/>
    </row>
    <row r="1881" spans="1:16" x14ac:dyDescent="0.2">
      <c r="A1881" s="23"/>
      <c r="G1881" s="17"/>
      <c r="H1881" s="17"/>
      <c r="I1881" s="22"/>
      <c r="J1881" s="21"/>
      <c r="K1881" s="10"/>
      <c r="L1881" s="10"/>
      <c r="M1881" s="10"/>
      <c r="N1881" s="23"/>
      <c r="P1881" s="23"/>
    </row>
    <row r="1882" spans="1:16" x14ac:dyDescent="0.2">
      <c r="A1882" s="23"/>
      <c r="G1882" s="17"/>
      <c r="H1882" s="17"/>
      <c r="I1882" s="22"/>
      <c r="J1882" s="21"/>
      <c r="K1882" s="10"/>
      <c r="L1882" s="10"/>
      <c r="M1882" s="10"/>
      <c r="N1882" s="23"/>
      <c r="P1882" s="23"/>
    </row>
    <row r="1883" spans="1:16" x14ac:dyDescent="0.2">
      <c r="A1883" s="23"/>
      <c r="G1883" s="17"/>
      <c r="H1883" s="17"/>
      <c r="I1883" s="22"/>
      <c r="J1883" s="21"/>
      <c r="K1883" s="10"/>
      <c r="L1883" s="10"/>
      <c r="M1883" s="10"/>
      <c r="N1883" s="23"/>
      <c r="P1883" s="23"/>
    </row>
    <row r="1884" spans="1:16" x14ac:dyDescent="0.2">
      <c r="A1884" s="23"/>
      <c r="G1884" s="17"/>
      <c r="H1884" s="17"/>
      <c r="I1884" s="22"/>
      <c r="J1884" s="21"/>
      <c r="K1884" s="10"/>
      <c r="L1884" s="10"/>
      <c r="M1884" s="10"/>
      <c r="N1884" s="23"/>
      <c r="P1884" s="23"/>
    </row>
    <row r="1885" spans="1:16" x14ac:dyDescent="0.2">
      <c r="A1885" s="23"/>
      <c r="G1885" s="17"/>
      <c r="H1885" s="17"/>
      <c r="I1885" s="22"/>
      <c r="J1885" s="21"/>
      <c r="K1885" s="10"/>
      <c r="L1885" s="10"/>
      <c r="M1885" s="10"/>
      <c r="N1885" s="23"/>
      <c r="P1885" s="23"/>
    </row>
    <row r="1886" spans="1:16" x14ac:dyDescent="0.2">
      <c r="A1886" s="23"/>
      <c r="G1886" s="17"/>
      <c r="H1886" s="17"/>
      <c r="I1886" s="22"/>
      <c r="J1886" s="21"/>
      <c r="K1886" s="10"/>
      <c r="L1886" s="10"/>
      <c r="M1886" s="10"/>
      <c r="N1886" s="23"/>
      <c r="P1886" s="23"/>
    </row>
    <row r="1887" spans="1:16" x14ac:dyDescent="0.2">
      <c r="A1887" s="23"/>
      <c r="G1887" s="17"/>
      <c r="H1887" s="17"/>
      <c r="I1887" s="22"/>
      <c r="J1887" s="21"/>
      <c r="K1887" s="10"/>
      <c r="L1887" s="10"/>
      <c r="M1887" s="10"/>
      <c r="N1887" s="23"/>
      <c r="P1887" s="23"/>
    </row>
    <row r="1888" spans="1:16" x14ac:dyDescent="0.2">
      <c r="A1888" s="23"/>
      <c r="G1888" s="17"/>
      <c r="H1888" s="17"/>
      <c r="I1888" s="22"/>
      <c r="J1888" s="21"/>
      <c r="K1888" s="10"/>
      <c r="L1888" s="10"/>
      <c r="M1888" s="10"/>
      <c r="N1888" s="23"/>
      <c r="P1888" s="23"/>
    </row>
    <row r="1889" spans="1:16" x14ac:dyDescent="0.2">
      <c r="A1889" s="23"/>
      <c r="G1889" s="17"/>
      <c r="H1889" s="17"/>
      <c r="I1889" s="22"/>
      <c r="J1889" s="21"/>
      <c r="K1889" s="10"/>
      <c r="L1889" s="10"/>
      <c r="M1889" s="10"/>
      <c r="N1889" s="23"/>
      <c r="P1889" s="23"/>
    </row>
    <row r="1890" spans="1:16" x14ac:dyDescent="0.2">
      <c r="A1890" s="23"/>
      <c r="G1890" s="17"/>
      <c r="H1890" s="17"/>
      <c r="I1890" s="22"/>
      <c r="J1890" s="21"/>
      <c r="K1890" s="10"/>
      <c r="L1890" s="10"/>
      <c r="M1890" s="10"/>
      <c r="N1890" s="23"/>
      <c r="P1890" s="23"/>
    </row>
    <row r="1891" spans="1:16" x14ac:dyDescent="0.2">
      <c r="A1891" s="23"/>
      <c r="G1891" s="17"/>
      <c r="H1891" s="17"/>
      <c r="I1891" s="22"/>
      <c r="J1891" s="21"/>
      <c r="K1891" s="10"/>
      <c r="L1891" s="10"/>
      <c r="M1891" s="10"/>
      <c r="N1891" s="23"/>
      <c r="P1891" s="23"/>
    </row>
    <row r="1892" spans="1:16" x14ac:dyDescent="0.2">
      <c r="A1892" s="23"/>
      <c r="G1892" s="17"/>
      <c r="H1892" s="17"/>
      <c r="I1892" s="22"/>
      <c r="J1892" s="21"/>
      <c r="K1892" s="10"/>
      <c r="L1892" s="10"/>
      <c r="M1892" s="10"/>
      <c r="N1892" s="23"/>
      <c r="P1892" s="23"/>
    </row>
    <row r="1893" spans="1:16" x14ac:dyDescent="0.2">
      <c r="A1893" s="23"/>
      <c r="G1893" s="17"/>
      <c r="H1893" s="17"/>
      <c r="I1893" s="22"/>
      <c r="J1893" s="21"/>
      <c r="K1893" s="10"/>
      <c r="L1893" s="10"/>
      <c r="M1893" s="10"/>
      <c r="N1893" s="23"/>
      <c r="P1893" s="23"/>
    </row>
    <row r="1894" spans="1:16" x14ac:dyDescent="0.2">
      <c r="A1894" s="23"/>
      <c r="G1894" s="17"/>
      <c r="H1894" s="17"/>
      <c r="I1894" s="22"/>
      <c r="J1894" s="21"/>
      <c r="K1894" s="10"/>
      <c r="L1894" s="10"/>
      <c r="M1894" s="10"/>
      <c r="N1894" s="23"/>
      <c r="P1894" s="23"/>
    </row>
    <row r="1895" spans="1:16" x14ac:dyDescent="0.2">
      <c r="A1895" s="23"/>
      <c r="G1895" s="17"/>
      <c r="H1895" s="17"/>
      <c r="I1895" s="22"/>
      <c r="J1895" s="21"/>
      <c r="K1895" s="10"/>
      <c r="L1895" s="10"/>
      <c r="M1895" s="10"/>
      <c r="N1895" s="23"/>
      <c r="P1895" s="23"/>
    </row>
    <row r="1896" spans="1:16" x14ac:dyDescent="0.2">
      <c r="A1896" s="23"/>
      <c r="G1896" s="17"/>
      <c r="H1896" s="17"/>
      <c r="I1896" s="22"/>
      <c r="J1896" s="21"/>
      <c r="K1896" s="10"/>
      <c r="L1896" s="10"/>
      <c r="M1896" s="10"/>
      <c r="N1896" s="23"/>
      <c r="P1896" s="23"/>
    </row>
    <row r="1897" spans="1:16" x14ac:dyDescent="0.2">
      <c r="A1897" s="23"/>
      <c r="G1897" s="17"/>
      <c r="H1897" s="17"/>
      <c r="I1897" s="22"/>
      <c r="J1897" s="21"/>
      <c r="K1897" s="10"/>
      <c r="L1897" s="10"/>
      <c r="M1897" s="10"/>
      <c r="N1897" s="23"/>
      <c r="P1897" s="23"/>
    </row>
    <row r="1898" spans="1:16" x14ac:dyDescent="0.2">
      <c r="A1898" s="23"/>
      <c r="G1898" s="17"/>
      <c r="H1898" s="17"/>
      <c r="I1898" s="22"/>
      <c r="J1898" s="21"/>
      <c r="K1898" s="10"/>
      <c r="L1898" s="10"/>
      <c r="M1898" s="10"/>
      <c r="N1898" s="23"/>
      <c r="P1898" s="23"/>
    </row>
    <row r="1899" spans="1:16" x14ac:dyDescent="0.2">
      <c r="A1899" s="23"/>
      <c r="G1899" s="17"/>
      <c r="H1899" s="17"/>
      <c r="I1899" s="22"/>
      <c r="J1899" s="21"/>
      <c r="K1899" s="10"/>
      <c r="L1899" s="10"/>
      <c r="M1899" s="10"/>
      <c r="N1899" s="23"/>
      <c r="P1899" s="23"/>
    </row>
    <row r="1900" spans="1:16" x14ac:dyDescent="0.2">
      <c r="A1900" s="23"/>
      <c r="G1900" s="17"/>
      <c r="H1900" s="17"/>
      <c r="I1900" s="22"/>
      <c r="J1900" s="21"/>
      <c r="K1900" s="10"/>
      <c r="L1900" s="10"/>
      <c r="M1900" s="10"/>
      <c r="N1900" s="23"/>
      <c r="P1900" s="23"/>
    </row>
    <row r="1901" spans="1:16" x14ac:dyDescent="0.2">
      <c r="A1901" s="23"/>
      <c r="G1901" s="17"/>
      <c r="H1901" s="17"/>
      <c r="I1901" s="22"/>
      <c r="J1901" s="21"/>
      <c r="K1901" s="10"/>
      <c r="L1901" s="10"/>
      <c r="M1901" s="10"/>
      <c r="N1901" s="23"/>
      <c r="P1901" s="23"/>
    </row>
    <row r="1902" spans="1:16" x14ac:dyDescent="0.2">
      <c r="A1902" s="23"/>
      <c r="G1902" s="17"/>
      <c r="H1902" s="17"/>
      <c r="I1902" s="22"/>
      <c r="J1902" s="21"/>
      <c r="K1902" s="10"/>
      <c r="L1902" s="10"/>
      <c r="M1902" s="10"/>
      <c r="N1902" s="23"/>
      <c r="P1902" s="23"/>
    </row>
    <row r="1903" spans="1:16" x14ac:dyDescent="0.2">
      <c r="A1903" s="23"/>
      <c r="G1903" s="17"/>
      <c r="H1903" s="17"/>
      <c r="I1903" s="22"/>
      <c r="J1903" s="21"/>
      <c r="K1903" s="10"/>
      <c r="L1903" s="10"/>
      <c r="M1903" s="10"/>
      <c r="N1903" s="23"/>
      <c r="P1903" s="23"/>
    </row>
    <row r="1904" spans="1:16" x14ac:dyDescent="0.2">
      <c r="A1904" s="23"/>
      <c r="G1904" s="17"/>
      <c r="H1904" s="17"/>
      <c r="I1904" s="22"/>
      <c r="J1904" s="21"/>
      <c r="K1904" s="10"/>
      <c r="L1904" s="10"/>
      <c r="M1904" s="10"/>
      <c r="N1904" s="23"/>
      <c r="P1904" s="23"/>
    </row>
    <row r="1905" spans="1:16" x14ac:dyDescent="0.2">
      <c r="A1905" s="23"/>
      <c r="G1905" s="17"/>
      <c r="H1905" s="17"/>
      <c r="I1905" s="22"/>
      <c r="J1905" s="21"/>
      <c r="K1905" s="10"/>
      <c r="L1905" s="10"/>
      <c r="M1905" s="10"/>
      <c r="N1905" s="23"/>
      <c r="P1905" s="23"/>
    </row>
    <row r="1906" spans="1:16" x14ac:dyDescent="0.2">
      <c r="A1906" s="23"/>
      <c r="G1906" s="17"/>
      <c r="H1906" s="17"/>
      <c r="I1906" s="22"/>
      <c r="J1906" s="21"/>
      <c r="K1906" s="10"/>
      <c r="L1906" s="10"/>
      <c r="M1906" s="10"/>
      <c r="N1906" s="23"/>
      <c r="P1906" s="23"/>
    </row>
    <row r="1907" spans="1:16" x14ac:dyDescent="0.2">
      <c r="A1907" s="23"/>
      <c r="G1907" s="17"/>
      <c r="H1907" s="17"/>
      <c r="I1907" s="22"/>
      <c r="J1907" s="21"/>
      <c r="K1907" s="10"/>
      <c r="L1907" s="10"/>
      <c r="M1907" s="10"/>
      <c r="N1907" s="23"/>
      <c r="P1907" s="23"/>
    </row>
    <row r="1908" spans="1:16" x14ac:dyDescent="0.2">
      <c r="A1908" s="23"/>
      <c r="G1908" s="17"/>
      <c r="H1908" s="17"/>
      <c r="I1908" s="22"/>
      <c r="J1908" s="21"/>
      <c r="K1908" s="10"/>
      <c r="L1908" s="10"/>
      <c r="M1908" s="10"/>
      <c r="N1908" s="23"/>
      <c r="P1908" s="23"/>
    </row>
    <row r="1909" spans="1:16" x14ac:dyDescent="0.2">
      <c r="A1909" s="23"/>
      <c r="G1909" s="17"/>
      <c r="H1909" s="17"/>
      <c r="I1909" s="22"/>
      <c r="J1909" s="21"/>
      <c r="K1909" s="10"/>
      <c r="L1909" s="10"/>
      <c r="M1909" s="10"/>
      <c r="N1909" s="23"/>
      <c r="P1909" s="23"/>
    </row>
    <row r="1910" spans="1:16" x14ac:dyDescent="0.2">
      <c r="A1910" s="23"/>
      <c r="G1910" s="17"/>
      <c r="H1910" s="17"/>
      <c r="I1910" s="22"/>
      <c r="J1910" s="21"/>
      <c r="K1910" s="10"/>
      <c r="L1910" s="10"/>
      <c r="M1910" s="10"/>
      <c r="N1910" s="23"/>
      <c r="P1910" s="23"/>
    </row>
    <row r="1911" spans="1:16" x14ac:dyDescent="0.2">
      <c r="A1911" s="23"/>
      <c r="G1911" s="17"/>
      <c r="H1911" s="17"/>
      <c r="I1911" s="22"/>
      <c r="J1911" s="21"/>
      <c r="K1911" s="10"/>
      <c r="L1911" s="10"/>
      <c r="M1911" s="10"/>
      <c r="N1911" s="23"/>
      <c r="P1911" s="23"/>
    </row>
    <row r="1912" spans="1:16" x14ac:dyDescent="0.2">
      <c r="A1912" s="23"/>
      <c r="G1912" s="17"/>
      <c r="H1912" s="17"/>
      <c r="I1912" s="22"/>
      <c r="J1912" s="21"/>
      <c r="K1912" s="10"/>
      <c r="L1912" s="10"/>
      <c r="M1912" s="10"/>
      <c r="N1912" s="23"/>
      <c r="P1912" s="23"/>
    </row>
    <row r="1913" spans="1:16" x14ac:dyDescent="0.2">
      <c r="A1913" s="23"/>
      <c r="G1913" s="17"/>
      <c r="H1913" s="17"/>
      <c r="I1913" s="22"/>
      <c r="J1913" s="21"/>
      <c r="K1913" s="10"/>
      <c r="L1913" s="10"/>
      <c r="M1913" s="10"/>
      <c r="N1913" s="23"/>
      <c r="P1913" s="23"/>
    </row>
    <row r="1914" spans="1:16" x14ac:dyDescent="0.2">
      <c r="A1914" s="23"/>
      <c r="G1914" s="17"/>
      <c r="H1914" s="17"/>
      <c r="I1914" s="22"/>
      <c r="J1914" s="21"/>
      <c r="K1914" s="10"/>
      <c r="L1914" s="10"/>
      <c r="M1914" s="10"/>
      <c r="N1914" s="23"/>
      <c r="P1914" s="23"/>
    </row>
    <row r="1915" spans="1:16" x14ac:dyDescent="0.2">
      <c r="A1915" s="23"/>
      <c r="G1915" s="17"/>
      <c r="H1915" s="17"/>
      <c r="I1915" s="22"/>
      <c r="J1915" s="21"/>
      <c r="K1915" s="10"/>
      <c r="L1915" s="10"/>
      <c r="M1915" s="10"/>
      <c r="N1915" s="23"/>
      <c r="P1915" s="23"/>
    </row>
    <row r="1916" spans="1:16" x14ac:dyDescent="0.2">
      <c r="A1916" s="23"/>
      <c r="G1916" s="17"/>
      <c r="H1916" s="17"/>
      <c r="I1916" s="22"/>
      <c r="J1916" s="21"/>
      <c r="K1916" s="10"/>
      <c r="L1916" s="10"/>
      <c r="M1916" s="10"/>
      <c r="N1916" s="23"/>
      <c r="P1916" s="23"/>
    </row>
    <row r="1917" spans="1:16" x14ac:dyDescent="0.2">
      <c r="A1917" s="23"/>
      <c r="G1917" s="17"/>
      <c r="H1917" s="17"/>
      <c r="I1917" s="22"/>
      <c r="J1917" s="21"/>
      <c r="K1917" s="10"/>
      <c r="L1917" s="10"/>
      <c r="M1917" s="10"/>
      <c r="N1917" s="23"/>
      <c r="P1917" s="23"/>
    </row>
    <row r="1918" spans="1:16" x14ac:dyDescent="0.2">
      <c r="A1918" s="23"/>
      <c r="G1918" s="17"/>
      <c r="H1918" s="17"/>
      <c r="I1918" s="22"/>
      <c r="J1918" s="21"/>
      <c r="K1918" s="10"/>
      <c r="L1918" s="10"/>
      <c r="M1918" s="10"/>
      <c r="N1918" s="23"/>
      <c r="P1918" s="23"/>
    </row>
    <row r="1919" spans="1:16" x14ac:dyDescent="0.2">
      <c r="A1919" s="23"/>
      <c r="G1919" s="17"/>
      <c r="H1919" s="17"/>
      <c r="I1919" s="22"/>
      <c r="J1919" s="21"/>
      <c r="K1919" s="10"/>
      <c r="L1919" s="10"/>
      <c r="M1919" s="10"/>
      <c r="N1919" s="23"/>
      <c r="P1919" s="23"/>
    </row>
    <row r="1920" spans="1:16" x14ac:dyDescent="0.2">
      <c r="A1920" s="23"/>
      <c r="G1920" s="17"/>
      <c r="H1920" s="17"/>
      <c r="I1920" s="22"/>
      <c r="J1920" s="21"/>
      <c r="K1920" s="10"/>
      <c r="L1920" s="10"/>
      <c r="M1920" s="10"/>
      <c r="N1920" s="23"/>
      <c r="P1920" s="23"/>
    </row>
    <row r="1921" spans="1:16" x14ac:dyDescent="0.2">
      <c r="A1921" s="23"/>
      <c r="G1921" s="17"/>
      <c r="H1921" s="17"/>
      <c r="I1921" s="22"/>
      <c r="J1921" s="21"/>
      <c r="K1921" s="10"/>
      <c r="L1921" s="10"/>
      <c r="M1921" s="10"/>
      <c r="N1921" s="23"/>
      <c r="P1921" s="23"/>
    </row>
    <row r="1922" spans="1:16" x14ac:dyDescent="0.2">
      <c r="A1922" s="23"/>
      <c r="G1922" s="17"/>
      <c r="H1922" s="17"/>
      <c r="I1922" s="22"/>
      <c r="J1922" s="21"/>
      <c r="K1922" s="10"/>
      <c r="L1922" s="10"/>
      <c r="M1922" s="10"/>
      <c r="N1922" s="23"/>
      <c r="P1922" s="23"/>
    </row>
    <row r="1923" spans="1:16" x14ac:dyDescent="0.2">
      <c r="A1923" s="23"/>
      <c r="G1923" s="17"/>
      <c r="H1923" s="17"/>
      <c r="I1923" s="22"/>
      <c r="J1923" s="21"/>
      <c r="K1923" s="10"/>
      <c r="L1923" s="10"/>
      <c r="M1923" s="10"/>
      <c r="N1923" s="23"/>
      <c r="P1923" s="23"/>
    </row>
    <row r="1924" spans="1:16" x14ac:dyDescent="0.2">
      <c r="A1924" s="23"/>
      <c r="G1924" s="17"/>
      <c r="H1924" s="17"/>
      <c r="I1924" s="22"/>
      <c r="J1924" s="21"/>
      <c r="K1924" s="10"/>
      <c r="L1924" s="10"/>
      <c r="M1924" s="10"/>
      <c r="N1924" s="23"/>
      <c r="P1924" s="23"/>
    </row>
    <row r="1925" spans="1:16" x14ac:dyDescent="0.2">
      <c r="A1925" s="23"/>
      <c r="G1925" s="17"/>
      <c r="H1925" s="17"/>
      <c r="I1925" s="22"/>
      <c r="J1925" s="21"/>
      <c r="K1925" s="10"/>
      <c r="L1925" s="10"/>
      <c r="M1925" s="10"/>
      <c r="N1925" s="23"/>
      <c r="P1925" s="23"/>
    </row>
    <row r="1926" spans="1:16" x14ac:dyDescent="0.2">
      <c r="A1926" s="23"/>
      <c r="G1926" s="17"/>
      <c r="H1926" s="17"/>
      <c r="I1926" s="22"/>
      <c r="J1926" s="21"/>
      <c r="K1926" s="10"/>
      <c r="L1926" s="10"/>
      <c r="M1926" s="10"/>
      <c r="N1926" s="23"/>
      <c r="P1926" s="23"/>
    </row>
    <row r="1927" spans="1:16" x14ac:dyDescent="0.2">
      <c r="A1927" s="23"/>
      <c r="G1927" s="17"/>
      <c r="H1927" s="17"/>
      <c r="I1927" s="22"/>
      <c r="J1927" s="21"/>
      <c r="K1927" s="10"/>
      <c r="L1927" s="10"/>
      <c r="M1927" s="10"/>
      <c r="N1927" s="23"/>
      <c r="P1927" s="23"/>
    </row>
    <row r="1928" spans="1:16" x14ac:dyDescent="0.2">
      <c r="A1928" s="23"/>
      <c r="G1928" s="17"/>
      <c r="H1928" s="17"/>
      <c r="I1928" s="22"/>
      <c r="J1928" s="21"/>
      <c r="K1928" s="10"/>
      <c r="L1928" s="10"/>
      <c r="M1928" s="10"/>
      <c r="N1928" s="23"/>
      <c r="P1928" s="23"/>
    </row>
    <row r="1929" spans="1:16" x14ac:dyDescent="0.2">
      <c r="A1929" s="23"/>
      <c r="G1929" s="17"/>
      <c r="H1929" s="17"/>
      <c r="I1929" s="22"/>
      <c r="J1929" s="21"/>
      <c r="K1929" s="10"/>
      <c r="L1929" s="10"/>
      <c r="M1929" s="10"/>
      <c r="N1929" s="23"/>
      <c r="P1929" s="23"/>
    </row>
    <row r="1930" spans="1:16" x14ac:dyDescent="0.2">
      <c r="A1930" s="23"/>
      <c r="G1930" s="17"/>
      <c r="H1930" s="17"/>
      <c r="I1930" s="22"/>
      <c r="J1930" s="21"/>
      <c r="K1930" s="10"/>
      <c r="L1930" s="10"/>
      <c r="M1930" s="10"/>
      <c r="N1930" s="23"/>
      <c r="P1930" s="23"/>
    </row>
    <row r="1931" spans="1:16" x14ac:dyDescent="0.2">
      <c r="A1931" s="23"/>
      <c r="G1931" s="17"/>
      <c r="H1931" s="17"/>
      <c r="I1931" s="22"/>
      <c r="J1931" s="21"/>
      <c r="K1931" s="10"/>
      <c r="L1931" s="10"/>
      <c r="M1931" s="10"/>
      <c r="N1931" s="23"/>
      <c r="P1931" s="23"/>
    </row>
    <row r="1932" spans="1:16" x14ac:dyDescent="0.2">
      <c r="A1932" s="23"/>
      <c r="G1932" s="17"/>
      <c r="H1932" s="17"/>
      <c r="I1932" s="22"/>
      <c r="J1932" s="21"/>
      <c r="K1932" s="10"/>
      <c r="L1932" s="10"/>
      <c r="M1932" s="10"/>
      <c r="N1932" s="23"/>
      <c r="P1932" s="23"/>
    </row>
    <row r="1933" spans="1:16" x14ac:dyDescent="0.2">
      <c r="A1933" s="23"/>
      <c r="G1933" s="17"/>
      <c r="H1933" s="17"/>
      <c r="I1933" s="22"/>
      <c r="J1933" s="21"/>
      <c r="K1933" s="10"/>
      <c r="L1933" s="10"/>
      <c r="M1933" s="10"/>
      <c r="N1933" s="23"/>
      <c r="P1933" s="23"/>
    </row>
    <row r="1934" spans="1:16" x14ac:dyDescent="0.2">
      <c r="A1934" s="23"/>
      <c r="G1934" s="17"/>
      <c r="H1934" s="17"/>
      <c r="I1934" s="22"/>
      <c r="J1934" s="21"/>
      <c r="K1934" s="10"/>
      <c r="L1934" s="10"/>
      <c r="M1934" s="10"/>
      <c r="N1934" s="23"/>
      <c r="P1934" s="23"/>
    </row>
    <row r="1935" spans="1:16" x14ac:dyDescent="0.2">
      <c r="A1935" s="23"/>
      <c r="G1935" s="17"/>
      <c r="H1935" s="17"/>
      <c r="I1935" s="22"/>
      <c r="J1935" s="21"/>
      <c r="K1935" s="10"/>
      <c r="L1935" s="10"/>
      <c r="M1935" s="10"/>
      <c r="N1935" s="23"/>
      <c r="P1935" s="23"/>
    </row>
    <row r="1936" spans="1:16" x14ac:dyDescent="0.2">
      <c r="A1936" s="23"/>
      <c r="G1936" s="17"/>
      <c r="H1936" s="17"/>
      <c r="I1936" s="22"/>
      <c r="J1936" s="21"/>
      <c r="K1936" s="10"/>
      <c r="L1936" s="10"/>
      <c r="M1936" s="10"/>
      <c r="N1936" s="23"/>
      <c r="P1936" s="23"/>
    </row>
    <row r="1937" spans="1:16" x14ac:dyDescent="0.2">
      <c r="A1937" s="23"/>
      <c r="G1937" s="17"/>
      <c r="H1937" s="17"/>
      <c r="I1937" s="22"/>
      <c r="J1937" s="21"/>
      <c r="K1937" s="10"/>
      <c r="L1937" s="10"/>
      <c r="M1937" s="10"/>
      <c r="N1937" s="23"/>
      <c r="P1937" s="23"/>
    </row>
    <row r="1938" spans="1:16" x14ac:dyDescent="0.2">
      <c r="A1938" s="23"/>
      <c r="G1938" s="17"/>
      <c r="H1938" s="17"/>
      <c r="I1938" s="22"/>
      <c r="J1938" s="21"/>
      <c r="K1938" s="10"/>
      <c r="L1938" s="10"/>
      <c r="M1938" s="10"/>
      <c r="N1938" s="23"/>
      <c r="P1938" s="23"/>
    </row>
    <row r="1939" spans="1:16" x14ac:dyDescent="0.2">
      <c r="A1939" s="23"/>
      <c r="G1939" s="17"/>
      <c r="H1939" s="17"/>
      <c r="I1939" s="22"/>
      <c r="J1939" s="21"/>
      <c r="K1939" s="10"/>
      <c r="L1939" s="10"/>
      <c r="M1939" s="10"/>
      <c r="N1939" s="23"/>
      <c r="P1939" s="23"/>
    </row>
    <row r="1940" spans="1:16" x14ac:dyDescent="0.2">
      <c r="A1940" s="23"/>
      <c r="G1940" s="17"/>
      <c r="H1940" s="17"/>
      <c r="I1940" s="22"/>
      <c r="J1940" s="21"/>
      <c r="K1940" s="10"/>
      <c r="L1940" s="10"/>
      <c r="M1940" s="10"/>
      <c r="N1940" s="23"/>
      <c r="P1940" s="23"/>
    </row>
    <row r="1941" spans="1:16" x14ac:dyDescent="0.2">
      <c r="A1941" s="23"/>
      <c r="G1941" s="17"/>
      <c r="H1941" s="17"/>
      <c r="I1941" s="22"/>
      <c r="J1941" s="21"/>
      <c r="K1941" s="10"/>
      <c r="L1941" s="10"/>
      <c r="M1941" s="10"/>
      <c r="N1941" s="23"/>
      <c r="P1941" s="23"/>
    </row>
    <row r="1942" spans="1:16" x14ac:dyDescent="0.2">
      <c r="A1942" s="23"/>
      <c r="G1942" s="17"/>
      <c r="H1942" s="17"/>
      <c r="I1942" s="22"/>
      <c r="J1942" s="21"/>
      <c r="K1942" s="10"/>
      <c r="L1942" s="10"/>
      <c r="M1942" s="10"/>
      <c r="N1942" s="23"/>
      <c r="P1942" s="23"/>
    </row>
    <row r="1943" spans="1:16" x14ac:dyDescent="0.2">
      <c r="A1943" s="23"/>
      <c r="G1943" s="17"/>
      <c r="H1943" s="17"/>
      <c r="I1943" s="22"/>
      <c r="J1943" s="21"/>
      <c r="K1943" s="10"/>
      <c r="L1943" s="10"/>
      <c r="M1943" s="10"/>
      <c r="N1943" s="23"/>
      <c r="P1943" s="23"/>
    </row>
    <row r="1944" spans="1:16" x14ac:dyDescent="0.2">
      <c r="A1944" s="23"/>
      <c r="G1944" s="17"/>
      <c r="H1944" s="17"/>
      <c r="I1944" s="22"/>
      <c r="J1944" s="21"/>
      <c r="K1944" s="10"/>
      <c r="L1944" s="10"/>
      <c r="M1944" s="10"/>
      <c r="N1944" s="23"/>
      <c r="P1944" s="23"/>
    </row>
    <row r="1945" spans="1:16" x14ac:dyDescent="0.2">
      <c r="A1945" s="23"/>
      <c r="G1945" s="17"/>
      <c r="H1945" s="17"/>
      <c r="I1945" s="22"/>
      <c r="J1945" s="21"/>
      <c r="K1945" s="10"/>
      <c r="L1945" s="10"/>
      <c r="M1945" s="10"/>
      <c r="N1945" s="23"/>
      <c r="P1945" s="23"/>
    </row>
    <row r="1946" spans="1:16" x14ac:dyDescent="0.2">
      <c r="A1946" s="23"/>
      <c r="G1946" s="17"/>
      <c r="H1946" s="17"/>
      <c r="I1946" s="22"/>
      <c r="J1946" s="21"/>
      <c r="K1946" s="10"/>
      <c r="L1946" s="10"/>
      <c r="M1946" s="10"/>
      <c r="N1946" s="23"/>
      <c r="P1946" s="23"/>
    </row>
    <row r="1947" spans="1:16" x14ac:dyDescent="0.2">
      <c r="A1947" s="23"/>
      <c r="G1947" s="17"/>
      <c r="H1947" s="17"/>
      <c r="I1947" s="22"/>
      <c r="J1947" s="21"/>
      <c r="K1947" s="10"/>
      <c r="L1947" s="10"/>
      <c r="M1947" s="10"/>
      <c r="N1947" s="23"/>
      <c r="P1947" s="23"/>
    </row>
    <row r="1948" spans="1:16" x14ac:dyDescent="0.2">
      <c r="A1948" s="23"/>
      <c r="G1948" s="17"/>
      <c r="H1948" s="17"/>
      <c r="I1948" s="22"/>
      <c r="J1948" s="21"/>
      <c r="K1948" s="10"/>
      <c r="L1948" s="10"/>
      <c r="M1948" s="10"/>
      <c r="N1948" s="23"/>
      <c r="P1948" s="23"/>
    </row>
    <row r="1949" spans="1:16" x14ac:dyDescent="0.2">
      <c r="A1949" s="23"/>
      <c r="G1949" s="17"/>
      <c r="H1949" s="17"/>
      <c r="I1949" s="22"/>
      <c r="J1949" s="21"/>
      <c r="K1949" s="10"/>
      <c r="L1949" s="10"/>
      <c r="M1949" s="10"/>
      <c r="N1949" s="23"/>
      <c r="P1949" s="23"/>
    </row>
    <row r="1950" spans="1:16" x14ac:dyDescent="0.2">
      <c r="A1950" s="23"/>
      <c r="G1950" s="17"/>
      <c r="H1950" s="17"/>
      <c r="I1950" s="22"/>
      <c r="J1950" s="21"/>
      <c r="K1950" s="10"/>
      <c r="L1950" s="10"/>
      <c r="M1950" s="10"/>
      <c r="N1950" s="23"/>
      <c r="P1950" s="23"/>
    </row>
    <row r="1951" spans="1:16" x14ac:dyDescent="0.2">
      <c r="A1951" s="23"/>
      <c r="G1951" s="17"/>
      <c r="H1951" s="17"/>
      <c r="I1951" s="22"/>
      <c r="J1951" s="21"/>
      <c r="K1951" s="10"/>
      <c r="L1951" s="10"/>
      <c r="M1951" s="10"/>
      <c r="N1951" s="23"/>
      <c r="P1951" s="23"/>
    </row>
    <row r="1952" spans="1:16" x14ac:dyDescent="0.2">
      <c r="A1952" s="23"/>
      <c r="G1952" s="17"/>
      <c r="H1952" s="17"/>
      <c r="I1952" s="22"/>
      <c r="J1952" s="21"/>
      <c r="K1952" s="10"/>
      <c r="L1952" s="10"/>
      <c r="M1952" s="10"/>
      <c r="N1952" s="23"/>
      <c r="P1952" s="23"/>
    </row>
    <row r="1953" spans="1:16" x14ac:dyDescent="0.2">
      <c r="A1953" s="23"/>
      <c r="G1953" s="17"/>
      <c r="H1953" s="17"/>
      <c r="I1953" s="22"/>
      <c r="J1953" s="21"/>
      <c r="K1953" s="10"/>
      <c r="L1953" s="10"/>
      <c r="M1953" s="10"/>
      <c r="N1953" s="23"/>
      <c r="P1953" s="23"/>
    </row>
    <row r="1954" spans="1:16" x14ac:dyDescent="0.2">
      <c r="A1954" s="23"/>
      <c r="G1954" s="17"/>
      <c r="H1954" s="17"/>
      <c r="I1954" s="22"/>
      <c r="J1954" s="21"/>
      <c r="K1954" s="10"/>
      <c r="L1954" s="10"/>
      <c r="M1954" s="10"/>
      <c r="N1954" s="23"/>
      <c r="P1954" s="23"/>
    </row>
    <row r="1955" spans="1:16" x14ac:dyDescent="0.2">
      <c r="A1955" s="23"/>
      <c r="G1955" s="17"/>
      <c r="H1955" s="17"/>
      <c r="I1955" s="22"/>
      <c r="J1955" s="21"/>
      <c r="K1955" s="10"/>
      <c r="L1955" s="10"/>
      <c r="M1955" s="10"/>
      <c r="N1955" s="23"/>
      <c r="P1955" s="23"/>
    </row>
    <row r="1956" spans="1:16" x14ac:dyDescent="0.2">
      <c r="A1956" s="23"/>
      <c r="G1956" s="17"/>
      <c r="H1956" s="17"/>
      <c r="I1956" s="22"/>
      <c r="J1956" s="21"/>
      <c r="K1956" s="10"/>
      <c r="L1956" s="10"/>
      <c r="M1956" s="10"/>
      <c r="N1956" s="23"/>
      <c r="P1956" s="23"/>
    </row>
    <row r="1957" spans="1:16" x14ac:dyDescent="0.2">
      <c r="A1957" s="23"/>
      <c r="G1957" s="17"/>
      <c r="H1957" s="17"/>
      <c r="I1957" s="22"/>
      <c r="J1957" s="21"/>
      <c r="K1957" s="10"/>
      <c r="L1957" s="10"/>
      <c r="M1957" s="10"/>
      <c r="N1957" s="23"/>
      <c r="P1957" s="23"/>
    </row>
    <row r="1958" spans="1:16" x14ac:dyDescent="0.2">
      <c r="A1958" s="23"/>
      <c r="G1958" s="17"/>
      <c r="H1958" s="17"/>
      <c r="I1958" s="22"/>
      <c r="J1958" s="21"/>
      <c r="K1958" s="10"/>
      <c r="L1958" s="10"/>
      <c r="M1958" s="10"/>
      <c r="N1958" s="23"/>
      <c r="P1958" s="23"/>
    </row>
    <row r="1959" spans="1:16" x14ac:dyDescent="0.2">
      <c r="A1959" s="23"/>
      <c r="G1959" s="17"/>
      <c r="H1959" s="17"/>
      <c r="I1959" s="22"/>
      <c r="J1959" s="21"/>
      <c r="K1959" s="10"/>
      <c r="L1959" s="10"/>
      <c r="M1959" s="10"/>
      <c r="N1959" s="23"/>
      <c r="P1959" s="23"/>
    </row>
    <row r="1960" spans="1:16" x14ac:dyDescent="0.2">
      <c r="A1960" s="23"/>
      <c r="G1960" s="17"/>
      <c r="H1960" s="17"/>
      <c r="I1960" s="22"/>
      <c r="J1960" s="21"/>
      <c r="K1960" s="10"/>
      <c r="L1960" s="10"/>
      <c r="M1960" s="10"/>
      <c r="N1960" s="23"/>
      <c r="P1960" s="23"/>
    </row>
    <row r="1961" spans="1:16" x14ac:dyDescent="0.2">
      <c r="A1961" s="23"/>
      <c r="G1961" s="17"/>
      <c r="H1961" s="17"/>
      <c r="I1961" s="22"/>
      <c r="J1961" s="21"/>
      <c r="K1961" s="10"/>
      <c r="L1961" s="10"/>
      <c r="M1961" s="10"/>
      <c r="N1961" s="23"/>
      <c r="P1961" s="23"/>
    </row>
    <row r="1962" spans="1:16" x14ac:dyDescent="0.2">
      <c r="A1962" s="23"/>
      <c r="G1962" s="17"/>
      <c r="H1962" s="17"/>
      <c r="I1962" s="22"/>
      <c r="J1962" s="21"/>
      <c r="K1962" s="10"/>
      <c r="L1962" s="10"/>
      <c r="M1962" s="10"/>
      <c r="N1962" s="23"/>
      <c r="P1962" s="23"/>
    </row>
    <row r="1963" spans="1:16" x14ac:dyDescent="0.2">
      <c r="A1963" s="23"/>
      <c r="G1963" s="17"/>
      <c r="H1963" s="17"/>
      <c r="I1963" s="22"/>
      <c r="J1963" s="21"/>
      <c r="K1963" s="10"/>
      <c r="L1963" s="10"/>
      <c r="M1963" s="10"/>
      <c r="N1963" s="23"/>
      <c r="P1963" s="23"/>
    </row>
    <row r="1964" spans="1:16" x14ac:dyDescent="0.2">
      <c r="A1964" s="23"/>
      <c r="G1964" s="17"/>
      <c r="H1964" s="17"/>
      <c r="I1964" s="22"/>
      <c r="J1964" s="21"/>
      <c r="K1964" s="10"/>
      <c r="L1964" s="10"/>
      <c r="M1964" s="10"/>
      <c r="N1964" s="23"/>
      <c r="P1964" s="23"/>
    </row>
    <row r="1965" spans="1:16" x14ac:dyDescent="0.2">
      <c r="A1965" s="23"/>
      <c r="G1965" s="17"/>
      <c r="H1965" s="17"/>
      <c r="I1965" s="22"/>
      <c r="J1965" s="21"/>
      <c r="K1965" s="10"/>
      <c r="L1965" s="10"/>
      <c r="M1965" s="10"/>
      <c r="N1965" s="23"/>
      <c r="P1965" s="23"/>
    </row>
    <row r="1966" spans="1:16" x14ac:dyDescent="0.2">
      <c r="A1966" s="23"/>
      <c r="G1966" s="17"/>
      <c r="H1966" s="17"/>
      <c r="I1966" s="22"/>
      <c r="J1966" s="21"/>
      <c r="K1966" s="10"/>
      <c r="L1966" s="10"/>
      <c r="M1966" s="10"/>
      <c r="N1966" s="23"/>
      <c r="P1966" s="23"/>
    </row>
    <row r="1967" spans="1:16" x14ac:dyDescent="0.2">
      <c r="A1967" s="23"/>
      <c r="G1967" s="17"/>
      <c r="H1967" s="17"/>
      <c r="I1967" s="22"/>
      <c r="J1967" s="21"/>
      <c r="K1967" s="10"/>
      <c r="L1967" s="10"/>
      <c r="M1967" s="10"/>
      <c r="N1967" s="23"/>
      <c r="P1967" s="23"/>
    </row>
    <row r="1968" spans="1:16" x14ac:dyDescent="0.2">
      <c r="A1968" s="23"/>
      <c r="G1968" s="17"/>
      <c r="H1968" s="17"/>
      <c r="I1968" s="22"/>
      <c r="J1968" s="21"/>
      <c r="K1968" s="10"/>
      <c r="L1968" s="10"/>
      <c r="M1968" s="10"/>
      <c r="N1968" s="23"/>
      <c r="P1968" s="23"/>
    </row>
    <row r="1969" spans="1:16" x14ac:dyDescent="0.2">
      <c r="A1969" s="23"/>
      <c r="G1969" s="17"/>
      <c r="H1969" s="17"/>
      <c r="I1969" s="22"/>
      <c r="J1969" s="21"/>
      <c r="K1969" s="10"/>
      <c r="L1969" s="10"/>
      <c r="M1969" s="10"/>
      <c r="N1969" s="23"/>
      <c r="P1969" s="23"/>
    </row>
    <row r="1970" spans="1:16" x14ac:dyDescent="0.2">
      <c r="A1970" s="23"/>
      <c r="G1970" s="17"/>
      <c r="H1970" s="17"/>
      <c r="I1970" s="22"/>
      <c r="J1970" s="21"/>
      <c r="K1970" s="10"/>
      <c r="L1970" s="10"/>
      <c r="M1970" s="10"/>
      <c r="N1970" s="23"/>
      <c r="P1970" s="23"/>
    </row>
    <row r="1971" spans="1:16" x14ac:dyDescent="0.2">
      <c r="A1971" s="23"/>
      <c r="G1971" s="17"/>
      <c r="H1971" s="17"/>
      <c r="I1971" s="22"/>
      <c r="J1971" s="21"/>
      <c r="K1971" s="10"/>
      <c r="L1971" s="10"/>
      <c r="M1971" s="10"/>
      <c r="N1971" s="23"/>
      <c r="P1971" s="23"/>
    </row>
    <row r="1972" spans="1:16" x14ac:dyDescent="0.2">
      <c r="A1972" s="23"/>
      <c r="G1972" s="17"/>
      <c r="H1972" s="17"/>
      <c r="I1972" s="22"/>
      <c r="J1972" s="21"/>
      <c r="K1972" s="10"/>
      <c r="L1972" s="10"/>
      <c r="M1972" s="10"/>
      <c r="N1972" s="23"/>
      <c r="P1972" s="23"/>
    </row>
    <row r="1973" spans="1:16" x14ac:dyDescent="0.2">
      <c r="A1973" s="23"/>
      <c r="G1973" s="17"/>
      <c r="H1973" s="17"/>
      <c r="I1973" s="22"/>
      <c r="J1973" s="21"/>
      <c r="K1973" s="10"/>
      <c r="L1973" s="10"/>
      <c r="M1973" s="10"/>
      <c r="N1973" s="23"/>
      <c r="P1973" s="23"/>
    </row>
    <row r="1974" spans="1:16" x14ac:dyDescent="0.2">
      <c r="A1974" s="23"/>
      <c r="G1974" s="17"/>
      <c r="H1974" s="17"/>
      <c r="I1974" s="22"/>
      <c r="J1974" s="21"/>
      <c r="K1974" s="10"/>
      <c r="L1974" s="10"/>
      <c r="M1974" s="10"/>
      <c r="N1974" s="23"/>
      <c r="P1974" s="23"/>
    </row>
    <row r="1975" spans="1:16" x14ac:dyDescent="0.2">
      <c r="A1975" s="23"/>
      <c r="G1975" s="17"/>
      <c r="H1975" s="17"/>
      <c r="I1975" s="22"/>
      <c r="J1975" s="21"/>
      <c r="K1975" s="10"/>
      <c r="L1975" s="10"/>
      <c r="M1975" s="10"/>
      <c r="N1975" s="23"/>
      <c r="P1975" s="23"/>
    </row>
    <row r="1976" spans="1:16" x14ac:dyDescent="0.2">
      <c r="A1976" s="23"/>
      <c r="G1976" s="17"/>
      <c r="H1976" s="17"/>
      <c r="I1976" s="22"/>
      <c r="J1976" s="21"/>
      <c r="K1976" s="10"/>
      <c r="L1976" s="10"/>
      <c r="M1976" s="10"/>
      <c r="N1976" s="23"/>
      <c r="P1976" s="23"/>
    </row>
    <row r="1977" spans="1:16" x14ac:dyDescent="0.2">
      <c r="A1977" s="23"/>
      <c r="G1977" s="17"/>
      <c r="H1977" s="17"/>
      <c r="I1977" s="22"/>
      <c r="J1977" s="21"/>
      <c r="K1977" s="10"/>
      <c r="L1977" s="10"/>
      <c r="M1977" s="10"/>
      <c r="N1977" s="23"/>
      <c r="P1977" s="23"/>
    </row>
    <row r="1978" spans="1:16" x14ac:dyDescent="0.2">
      <c r="A1978" s="23"/>
      <c r="G1978" s="17"/>
      <c r="H1978" s="17"/>
      <c r="I1978" s="22"/>
      <c r="J1978" s="21"/>
      <c r="K1978" s="10"/>
      <c r="L1978" s="10"/>
      <c r="M1978" s="10"/>
      <c r="N1978" s="23"/>
      <c r="P1978" s="23"/>
    </row>
    <row r="1979" spans="1:16" x14ac:dyDescent="0.2">
      <c r="A1979" s="23"/>
      <c r="G1979" s="17"/>
      <c r="H1979" s="17"/>
      <c r="I1979" s="22"/>
      <c r="J1979" s="21"/>
      <c r="K1979" s="10"/>
      <c r="L1979" s="10"/>
      <c r="M1979" s="10"/>
      <c r="N1979" s="23"/>
      <c r="P1979" s="23"/>
    </row>
    <row r="1980" spans="1:16" x14ac:dyDescent="0.2">
      <c r="A1980" s="23"/>
      <c r="G1980" s="17"/>
      <c r="H1980" s="17"/>
      <c r="I1980" s="22"/>
      <c r="J1980" s="21"/>
      <c r="K1980" s="10"/>
      <c r="L1980" s="10"/>
      <c r="M1980" s="10"/>
      <c r="N1980" s="23"/>
      <c r="P1980" s="23"/>
    </row>
    <row r="1981" spans="1:16" x14ac:dyDescent="0.2">
      <c r="A1981" s="23"/>
      <c r="G1981" s="17"/>
      <c r="H1981" s="17"/>
      <c r="I1981" s="22"/>
      <c r="J1981" s="21"/>
      <c r="K1981" s="10"/>
      <c r="L1981" s="10"/>
      <c r="M1981" s="10"/>
      <c r="N1981" s="23"/>
      <c r="P1981" s="23"/>
    </row>
    <row r="1982" spans="1:16" x14ac:dyDescent="0.2">
      <c r="A1982" s="23"/>
      <c r="G1982" s="17"/>
      <c r="H1982" s="17"/>
      <c r="I1982" s="22"/>
      <c r="J1982" s="21"/>
      <c r="K1982" s="10"/>
      <c r="L1982" s="10"/>
      <c r="M1982" s="10"/>
      <c r="N1982" s="23"/>
      <c r="P1982" s="23"/>
    </row>
    <row r="1983" spans="1:16" x14ac:dyDescent="0.2">
      <c r="A1983" s="23"/>
      <c r="G1983" s="17"/>
      <c r="H1983" s="17"/>
      <c r="I1983" s="22"/>
      <c r="J1983" s="21"/>
      <c r="K1983" s="10"/>
      <c r="L1983" s="10"/>
      <c r="M1983" s="10"/>
      <c r="N1983" s="23"/>
      <c r="P1983" s="23"/>
    </row>
    <row r="1984" spans="1:16" x14ac:dyDescent="0.2">
      <c r="A1984" s="23"/>
      <c r="G1984" s="17"/>
      <c r="H1984" s="17"/>
      <c r="I1984" s="22"/>
      <c r="J1984" s="21"/>
      <c r="K1984" s="10"/>
      <c r="L1984" s="10"/>
      <c r="M1984" s="10"/>
      <c r="N1984" s="23"/>
      <c r="P1984" s="23"/>
    </row>
    <row r="1985" spans="1:16" x14ac:dyDescent="0.2">
      <c r="A1985" s="23"/>
      <c r="G1985" s="17"/>
      <c r="H1985" s="17"/>
      <c r="I1985" s="22"/>
      <c r="J1985" s="21"/>
      <c r="K1985" s="10"/>
      <c r="L1985" s="10"/>
      <c r="M1985" s="10"/>
      <c r="N1985" s="23"/>
      <c r="P1985" s="23"/>
    </row>
    <row r="1986" spans="1:16" x14ac:dyDescent="0.2">
      <c r="A1986" s="23"/>
      <c r="G1986" s="17"/>
      <c r="H1986" s="17"/>
      <c r="I1986" s="22"/>
      <c r="J1986" s="21"/>
      <c r="K1986" s="10"/>
      <c r="L1986" s="10"/>
      <c r="M1986" s="10"/>
      <c r="N1986" s="23"/>
      <c r="P1986" s="23"/>
    </row>
    <row r="1987" spans="1:16" x14ac:dyDescent="0.2">
      <c r="A1987" s="23"/>
      <c r="G1987" s="17"/>
      <c r="H1987" s="17"/>
      <c r="I1987" s="22"/>
      <c r="J1987" s="21"/>
      <c r="K1987" s="10"/>
      <c r="L1987" s="10"/>
      <c r="M1987" s="10"/>
      <c r="N1987" s="23"/>
      <c r="P1987" s="23"/>
    </row>
    <row r="1988" spans="1:16" x14ac:dyDescent="0.2">
      <c r="A1988" s="23"/>
      <c r="G1988" s="17"/>
      <c r="H1988" s="17"/>
      <c r="I1988" s="22"/>
      <c r="J1988" s="21"/>
      <c r="K1988" s="10"/>
      <c r="L1988" s="10"/>
      <c r="M1988" s="10"/>
      <c r="N1988" s="23"/>
      <c r="P1988" s="23"/>
    </row>
    <row r="1989" spans="1:16" x14ac:dyDescent="0.2">
      <c r="A1989" s="23"/>
      <c r="G1989" s="17"/>
      <c r="H1989" s="17"/>
      <c r="I1989" s="22"/>
      <c r="J1989" s="21"/>
      <c r="K1989" s="10"/>
      <c r="L1989" s="10"/>
      <c r="M1989" s="10"/>
      <c r="N1989" s="23"/>
      <c r="P1989" s="23"/>
    </row>
    <row r="1990" spans="1:16" x14ac:dyDescent="0.2">
      <c r="A1990" s="23"/>
      <c r="G1990" s="17"/>
      <c r="H1990" s="17"/>
      <c r="I1990" s="22"/>
      <c r="J1990" s="21"/>
      <c r="K1990" s="10"/>
      <c r="L1990" s="10"/>
      <c r="M1990" s="10"/>
      <c r="N1990" s="23"/>
      <c r="P1990" s="23"/>
    </row>
    <row r="1991" spans="1:16" x14ac:dyDescent="0.2">
      <c r="A1991" s="23"/>
      <c r="G1991" s="17"/>
      <c r="H1991" s="17"/>
      <c r="I1991" s="22"/>
      <c r="J1991" s="21"/>
      <c r="K1991" s="10"/>
      <c r="L1991" s="10"/>
      <c r="M1991" s="10"/>
      <c r="N1991" s="23"/>
      <c r="P1991" s="23"/>
    </row>
    <row r="1992" spans="1:16" x14ac:dyDescent="0.2">
      <c r="A1992" s="23"/>
      <c r="G1992" s="17"/>
      <c r="H1992" s="17"/>
      <c r="I1992" s="22"/>
      <c r="J1992" s="21"/>
      <c r="K1992" s="10"/>
      <c r="L1992" s="10"/>
      <c r="M1992" s="10"/>
      <c r="N1992" s="23"/>
      <c r="P1992" s="23"/>
    </row>
    <row r="1993" spans="1:16" x14ac:dyDescent="0.2">
      <c r="A1993" s="23"/>
      <c r="G1993" s="17"/>
      <c r="H1993" s="17"/>
      <c r="I1993" s="22"/>
      <c r="J1993" s="21"/>
      <c r="K1993" s="10"/>
      <c r="L1993" s="10"/>
      <c r="M1993" s="10"/>
      <c r="N1993" s="23"/>
      <c r="P1993" s="23"/>
    </row>
    <row r="1994" spans="1:16" x14ac:dyDescent="0.2">
      <c r="A1994" s="23"/>
      <c r="G1994" s="17"/>
      <c r="H1994" s="17"/>
      <c r="I1994" s="22"/>
      <c r="J1994" s="21"/>
      <c r="K1994" s="10"/>
      <c r="L1994" s="10"/>
      <c r="M1994" s="10"/>
      <c r="N1994" s="23"/>
      <c r="P1994" s="23"/>
    </row>
    <row r="1995" spans="1:16" x14ac:dyDescent="0.2">
      <c r="A1995" s="23"/>
      <c r="G1995" s="17"/>
      <c r="H1995" s="17"/>
      <c r="I1995" s="22"/>
      <c r="J1995" s="21"/>
      <c r="K1995" s="10"/>
      <c r="L1995" s="10"/>
      <c r="M1995" s="10"/>
      <c r="N1995" s="23"/>
      <c r="P1995" s="23"/>
    </row>
    <row r="1996" spans="1:16" x14ac:dyDescent="0.2">
      <c r="A1996" s="23"/>
      <c r="G1996" s="17"/>
      <c r="H1996" s="17"/>
      <c r="I1996" s="22"/>
      <c r="J1996" s="21"/>
      <c r="K1996" s="10"/>
      <c r="L1996" s="10"/>
      <c r="M1996" s="10"/>
      <c r="N1996" s="23"/>
      <c r="P1996" s="23"/>
    </row>
    <row r="1997" spans="1:16" x14ac:dyDescent="0.2">
      <c r="A1997" s="23"/>
      <c r="G1997" s="17"/>
      <c r="H1997" s="17"/>
      <c r="I1997" s="22"/>
      <c r="J1997" s="21"/>
      <c r="K1997" s="10"/>
      <c r="L1997" s="10"/>
      <c r="M1997" s="10"/>
      <c r="N1997" s="23"/>
      <c r="P1997" s="23"/>
    </row>
    <row r="1998" spans="1:16" x14ac:dyDescent="0.2">
      <c r="A1998" s="23"/>
      <c r="G1998" s="17"/>
      <c r="H1998" s="17"/>
      <c r="I1998" s="22"/>
      <c r="J1998" s="21"/>
      <c r="K1998" s="10"/>
      <c r="L1998" s="10"/>
      <c r="M1998" s="10"/>
      <c r="N1998" s="23"/>
      <c r="P1998" s="23"/>
    </row>
    <row r="1999" spans="1:16" x14ac:dyDescent="0.2">
      <c r="A1999" s="23"/>
      <c r="G1999" s="17"/>
      <c r="H1999" s="17"/>
      <c r="I1999" s="22"/>
      <c r="J1999" s="21"/>
      <c r="K1999" s="10"/>
      <c r="L1999" s="10"/>
      <c r="M1999" s="10"/>
      <c r="N1999" s="23"/>
      <c r="P1999" s="23"/>
    </row>
    <row r="2000" spans="1:16" x14ac:dyDescent="0.2">
      <c r="A2000" s="23"/>
      <c r="G2000" s="17"/>
      <c r="H2000" s="17"/>
      <c r="I2000" s="22"/>
      <c r="J2000" s="21"/>
      <c r="K2000" s="10"/>
      <c r="L2000" s="10"/>
      <c r="M2000" s="10"/>
      <c r="N2000" s="23"/>
      <c r="P2000" s="23"/>
    </row>
    <row r="2001" spans="1:16" x14ac:dyDescent="0.2">
      <c r="A2001" s="23"/>
      <c r="G2001" s="17"/>
      <c r="H2001" s="17"/>
      <c r="I2001" s="22"/>
      <c r="J2001" s="21"/>
      <c r="K2001" s="10"/>
      <c r="L2001" s="10"/>
      <c r="M2001" s="10"/>
      <c r="N2001" s="23"/>
      <c r="P2001" s="23"/>
    </row>
    <row r="2002" spans="1:16" x14ac:dyDescent="0.2">
      <c r="A2002" s="23"/>
      <c r="G2002" s="17"/>
      <c r="H2002" s="17"/>
      <c r="I2002" s="22"/>
      <c r="J2002" s="21"/>
      <c r="K2002" s="10"/>
      <c r="L2002" s="10"/>
      <c r="M2002" s="10"/>
      <c r="N2002" s="23"/>
      <c r="P2002" s="23"/>
    </row>
    <row r="2003" spans="1:16" x14ac:dyDescent="0.2">
      <c r="A2003" s="23"/>
      <c r="G2003" s="17"/>
      <c r="H2003" s="17"/>
      <c r="I2003" s="22"/>
      <c r="J2003" s="21"/>
      <c r="K2003" s="10"/>
      <c r="L2003" s="10"/>
      <c r="M2003" s="10"/>
      <c r="N2003" s="23"/>
      <c r="P2003" s="23"/>
    </row>
    <row r="2004" spans="1:16" x14ac:dyDescent="0.2">
      <c r="A2004" s="23"/>
      <c r="G2004" s="17"/>
      <c r="H2004" s="17"/>
      <c r="I2004" s="22"/>
      <c r="J2004" s="21"/>
      <c r="K2004" s="10"/>
      <c r="L2004" s="10"/>
      <c r="M2004" s="10"/>
      <c r="N2004" s="23"/>
      <c r="P2004" s="23"/>
    </row>
    <row r="2005" spans="1:16" x14ac:dyDescent="0.2">
      <c r="A2005" s="23"/>
      <c r="G2005" s="17"/>
      <c r="H2005" s="17"/>
      <c r="I2005" s="22"/>
      <c r="J2005" s="21"/>
      <c r="K2005" s="10"/>
      <c r="L2005" s="10"/>
      <c r="M2005" s="10"/>
      <c r="N2005" s="23"/>
      <c r="P2005" s="23"/>
    </row>
    <row r="2006" spans="1:16" x14ac:dyDescent="0.2">
      <c r="A2006" s="23"/>
      <c r="G2006" s="17"/>
      <c r="H2006" s="17"/>
      <c r="I2006" s="22"/>
      <c r="J2006" s="21"/>
      <c r="K2006" s="10"/>
      <c r="L2006" s="10"/>
      <c r="M2006" s="10"/>
      <c r="N2006" s="23"/>
      <c r="P2006" s="23"/>
    </row>
    <row r="2007" spans="1:16" x14ac:dyDescent="0.2">
      <c r="A2007" s="23"/>
      <c r="G2007" s="17"/>
      <c r="H2007" s="17"/>
      <c r="I2007" s="22"/>
      <c r="J2007" s="21"/>
      <c r="K2007" s="10"/>
      <c r="L2007" s="10"/>
      <c r="M2007" s="10"/>
      <c r="N2007" s="23"/>
      <c r="P2007" s="23"/>
    </row>
    <row r="2008" spans="1:16" x14ac:dyDescent="0.2">
      <c r="A2008" s="23"/>
      <c r="G2008" s="17"/>
      <c r="H2008" s="17"/>
      <c r="I2008" s="22"/>
      <c r="J2008" s="21"/>
      <c r="K2008" s="10"/>
      <c r="L2008" s="10"/>
      <c r="M2008" s="10"/>
      <c r="N2008" s="23"/>
      <c r="P2008" s="23"/>
    </row>
    <row r="2009" spans="1:16" x14ac:dyDescent="0.2">
      <c r="A2009" s="23"/>
      <c r="G2009" s="17"/>
      <c r="H2009" s="17"/>
      <c r="I2009" s="22"/>
      <c r="J2009" s="21"/>
      <c r="K2009" s="10"/>
      <c r="L2009" s="10"/>
      <c r="M2009" s="10"/>
      <c r="N2009" s="23"/>
      <c r="P2009" s="23"/>
    </row>
    <row r="2010" spans="1:16" x14ac:dyDescent="0.2">
      <c r="A2010" s="23"/>
      <c r="G2010" s="17"/>
      <c r="H2010" s="17"/>
      <c r="I2010" s="22"/>
      <c r="J2010" s="21"/>
      <c r="K2010" s="10"/>
      <c r="L2010" s="10"/>
      <c r="M2010" s="10"/>
      <c r="N2010" s="23"/>
      <c r="P2010" s="23"/>
    </row>
    <row r="2011" spans="1:16" x14ac:dyDescent="0.2">
      <c r="A2011" s="23"/>
      <c r="G2011" s="17"/>
      <c r="H2011" s="17"/>
      <c r="I2011" s="22"/>
      <c r="J2011" s="21"/>
      <c r="K2011" s="10"/>
      <c r="L2011" s="10"/>
      <c r="M2011" s="10"/>
      <c r="N2011" s="23"/>
      <c r="P2011" s="23"/>
    </row>
    <row r="2012" spans="1:16" x14ac:dyDescent="0.2">
      <c r="A2012" s="23"/>
      <c r="G2012" s="17"/>
      <c r="H2012" s="17"/>
      <c r="I2012" s="22"/>
      <c r="J2012" s="21"/>
      <c r="K2012" s="10"/>
      <c r="L2012" s="10"/>
      <c r="M2012" s="10"/>
      <c r="N2012" s="23"/>
      <c r="P2012" s="23"/>
    </row>
    <row r="2013" spans="1:16" x14ac:dyDescent="0.2">
      <c r="A2013" s="23"/>
      <c r="G2013" s="17"/>
      <c r="H2013" s="17"/>
      <c r="I2013" s="22"/>
      <c r="J2013" s="21"/>
      <c r="K2013" s="10"/>
      <c r="L2013" s="10"/>
      <c r="M2013" s="10"/>
      <c r="N2013" s="23"/>
      <c r="P2013" s="23"/>
    </row>
    <row r="2014" spans="1:16" x14ac:dyDescent="0.2">
      <c r="A2014" s="23"/>
      <c r="G2014" s="17"/>
      <c r="H2014" s="17"/>
      <c r="I2014" s="22"/>
      <c r="J2014" s="21"/>
      <c r="K2014" s="10"/>
      <c r="L2014" s="10"/>
      <c r="M2014" s="10"/>
      <c r="N2014" s="23"/>
      <c r="P2014" s="23"/>
    </row>
    <row r="2015" spans="1:16" x14ac:dyDescent="0.2">
      <c r="A2015" s="23"/>
      <c r="G2015" s="17"/>
      <c r="H2015" s="17"/>
      <c r="I2015" s="22"/>
      <c r="J2015" s="21"/>
      <c r="K2015" s="10"/>
      <c r="L2015" s="10"/>
      <c r="M2015" s="10"/>
      <c r="N2015" s="23"/>
      <c r="P2015" s="23"/>
    </row>
    <row r="2016" spans="1:16" x14ac:dyDescent="0.2">
      <c r="A2016" s="23"/>
      <c r="G2016" s="17"/>
      <c r="H2016" s="17"/>
      <c r="I2016" s="22"/>
      <c r="J2016" s="21"/>
      <c r="K2016" s="10"/>
      <c r="L2016" s="10"/>
      <c r="M2016" s="10"/>
      <c r="N2016" s="23"/>
      <c r="P2016" s="23"/>
    </row>
    <row r="2017" spans="1:16" x14ac:dyDescent="0.2">
      <c r="A2017" s="23"/>
      <c r="G2017" s="17"/>
      <c r="H2017" s="17"/>
      <c r="I2017" s="22"/>
      <c r="J2017" s="21"/>
      <c r="K2017" s="10"/>
      <c r="L2017" s="10"/>
      <c r="M2017" s="10"/>
      <c r="N2017" s="23"/>
      <c r="P2017" s="23"/>
    </row>
    <row r="2018" spans="1:16" x14ac:dyDescent="0.2">
      <c r="A2018" s="23"/>
      <c r="G2018" s="17"/>
      <c r="H2018" s="17"/>
      <c r="I2018" s="22"/>
      <c r="J2018" s="21"/>
      <c r="K2018" s="10"/>
      <c r="L2018" s="10"/>
      <c r="M2018" s="10"/>
      <c r="N2018" s="23"/>
      <c r="P2018" s="23"/>
    </row>
    <row r="2019" spans="1:16" x14ac:dyDescent="0.2">
      <c r="A2019" s="23"/>
      <c r="G2019" s="17"/>
      <c r="H2019" s="17"/>
      <c r="I2019" s="22"/>
      <c r="J2019" s="21"/>
      <c r="K2019" s="10"/>
      <c r="L2019" s="10"/>
      <c r="M2019" s="10"/>
      <c r="N2019" s="23"/>
      <c r="P2019" s="23"/>
    </row>
    <row r="2020" spans="1:16" x14ac:dyDescent="0.2">
      <c r="A2020" s="23"/>
      <c r="G2020" s="17"/>
      <c r="H2020" s="17"/>
      <c r="I2020" s="22"/>
      <c r="J2020" s="21"/>
      <c r="K2020" s="10"/>
      <c r="L2020" s="10"/>
      <c r="M2020" s="10"/>
      <c r="N2020" s="23"/>
      <c r="P2020" s="23"/>
    </row>
    <row r="2021" spans="1:16" x14ac:dyDescent="0.2">
      <c r="A2021" s="23"/>
      <c r="G2021" s="17"/>
      <c r="H2021" s="17"/>
      <c r="I2021" s="22"/>
      <c r="J2021" s="21"/>
      <c r="K2021" s="10"/>
      <c r="L2021" s="10"/>
      <c r="M2021" s="10"/>
      <c r="N2021" s="23"/>
      <c r="P2021" s="23"/>
    </row>
    <row r="2022" spans="1:16" x14ac:dyDescent="0.2">
      <c r="A2022" s="23"/>
      <c r="G2022" s="17"/>
      <c r="H2022" s="17"/>
      <c r="I2022" s="22"/>
      <c r="J2022" s="21"/>
      <c r="K2022" s="10"/>
      <c r="L2022" s="10"/>
      <c r="M2022" s="10"/>
      <c r="N2022" s="23"/>
      <c r="P2022" s="23"/>
    </row>
    <row r="2023" spans="1:16" x14ac:dyDescent="0.2">
      <c r="A2023" s="23"/>
      <c r="G2023" s="17"/>
      <c r="H2023" s="17"/>
      <c r="I2023" s="22"/>
      <c r="J2023" s="21"/>
      <c r="K2023" s="10"/>
      <c r="L2023" s="10"/>
      <c r="M2023" s="10"/>
      <c r="N2023" s="23"/>
      <c r="P2023" s="23"/>
    </row>
    <row r="2024" spans="1:16" x14ac:dyDescent="0.2">
      <c r="A2024" s="23"/>
      <c r="G2024" s="17"/>
      <c r="H2024" s="17"/>
      <c r="I2024" s="22"/>
      <c r="J2024" s="21"/>
      <c r="K2024" s="10"/>
      <c r="L2024" s="10"/>
      <c r="M2024" s="10"/>
      <c r="N2024" s="23"/>
      <c r="P2024" s="23"/>
    </row>
    <row r="2025" spans="1:16" x14ac:dyDescent="0.2">
      <c r="A2025" s="23"/>
      <c r="G2025" s="17"/>
      <c r="H2025" s="17"/>
      <c r="I2025" s="22"/>
      <c r="J2025" s="21"/>
      <c r="K2025" s="10"/>
      <c r="L2025" s="10"/>
      <c r="M2025" s="10"/>
      <c r="N2025" s="23"/>
      <c r="P2025" s="23"/>
    </row>
    <row r="2026" spans="1:16" x14ac:dyDescent="0.2">
      <c r="A2026" s="23"/>
      <c r="G2026" s="17"/>
      <c r="H2026" s="17"/>
      <c r="I2026" s="22"/>
      <c r="J2026" s="21"/>
      <c r="K2026" s="10"/>
      <c r="L2026" s="10"/>
      <c r="M2026" s="10"/>
      <c r="N2026" s="23"/>
      <c r="P2026" s="23"/>
    </row>
    <row r="2027" spans="1:16" x14ac:dyDescent="0.2">
      <c r="A2027" s="23"/>
      <c r="G2027" s="17"/>
      <c r="H2027" s="17"/>
      <c r="I2027" s="22"/>
      <c r="J2027" s="21"/>
      <c r="K2027" s="10"/>
      <c r="L2027" s="10"/>
      <c r="M2027" s="10"/>
      <c r="N2027" s="23"/>
      <c r="P2027" s="23"/>
    </row>
    <row r="2028" spans="1:16" x14ac:dyDescent="0.2">
      <c r="A2028" s="23"/>
      <c r="G2028" s="17"/>
      <c r="H2028" s="17"/>
      <c r="I2028" s="22"/>
      <c r="J2028" s="21"/>
      <c r="K2028" s="10"/>
      <c r="L2028" s="10"/>
      <c r="M2028" s="10"/>
      <c r="N2028" s="23"/>
      <c r="P2028" s="23"/>
    </row>
    <row r="2029" spans="1:16" x14ac:dyDescent="0.2">
      <c r="A2029" s="23"/>
      <c r="G2029" s="17"/>
      <c r="H2029" s="17"/>
      <c r="I2029" s="22"/>
      <c r="J2029" s="21"/>
      <c r="K2029" s="10"/>
      <c r="L2029" s="10"/>
      <c r="M2029" s="10"/>
      <c r="N2029" s="23"/>
      <c r="P2029" s="23"/>
    </row>
    <row r="2030" spans="1:16" x14ac:dyDescent="0.2">
      <c r="A2030" s="23"/>
      <c r="G2030" s="17"/>
      <c r="H2030" s="17"/>
      <c r="I2030" s="22"/>
      <c r="J2030" s="21"/>
      <c r="K2030" s="10"/>
      <c r="L2030" s="10"/>
      <c r="M2030" s="10"/>
      <c r="N2030" s="23"/>
      <c r="P2030" s="23"/>
    </row>
    <row r="2031" spans="1:16" x14ac:dyDescent="0.2">
      <c r="A2031" s="23"/>
      <c r="G2031" s="17"/>
      <c r="H2031" s="17"/>
      <c r="I2031" s="22"/>
      <c r="J2031" s="21"/>
      <c r="K2031" s="10"/>
      <c r="L2031" s="10"/>
      <c r="M2031" s="10"/>
      <c r="N2031" s="23"/>
      <c r="P2031" s="23"/>
    </row>
    <row r="2032" spans="1:16" x14ac:dyDescent="0.2">
      <c r="A2032" s="23"/>
      <c r="G2032" s="17"/>
      <c r="H2032" s="17"/>
      <c r="I2032" s="22"/>
      <c r="J2032" s="21"/>
      <c r="K2032" s="10"/>
      <c r="L2032" s="10"/>
      <c r="M2032" s="10"/>
      <c r="N2032" s="23"/>
      <c r="P2032" s="23"/>
    </row>
    <row r="2033" spans="1:16" x14ac:dyDescent="0.2">
      <c r="A2033" s="23"/>
      <c r="G2033" s="17"/>
      <c r="H2033" s="17"/>
      <c r="I2033" s="22"/>
      <c r="J2033" s="21"/>
      <c r="K2033" s="10"/>
      <c r="L2033" s="10"/>
      <c r="M2033" s="10"/>
      <c r="N2033" s="23"/>
      <c r="P2033" s="23"/>
    </row>
    <row r="2034" spans="1:16" x14ac:dyDescent="0.2">
      <c r="A2034" s="23"/>
      <c r="G2034" s="17"/>
      <c r="H2034" s="17"/>
      <c r="I2034" s="22"/>
      <c r="J2034" s="21"/>
      <c r="K2034" s="10"/>
      <c r="L2034" s="10"/>
      <c r="M2034" s="10"/>
      <c r="N2034" s="23"/>
      <c r="P2034" s="23"/>
    </row>
    <row r="2035" spans="1:16" x14ac:dyDescent="0.2">
      <c r="A2035" s="23"/>
      <c r="G2035" s="17"/>
      <c r="H2035" s="17"/>
      <c r="I2035" s="22"/>
      <c r="J2035" s="21"/>
      <c r="K2035" s="10"/>
      <c r="L2035" s="10"/>
      <c r="M2035" s="10"/>
      <c r="N2035" s="23"/>
      <c r="P2035" s="23"/>
    </row>
    <row r="2036" spans="1:16" x14ac:dyDescent="0.2">
      <c r="A2036" s="23"/>
      <c r="G2036" s="17"/>
      <c r="H2036" s="17"/>
      <c r="I2036" s="22"/>
      <c r="J2036" s="21"/>
      <c r="K2036" s="10"/>
      <c r="L2036" s="10"/>
      <c r="M2036" s="10"/>
      <c r="N2036" s="23"/>
      <c r="P2036" s="23"/>
    </row>
    <row r="2037" spans="1:16" x14ac:dyDescent="0.2">
      <c r="A2037" s="23"/>
      <c r="G2037" s="17"/>
      <c r="H2037" s="17"/>
      <c r="I2037" s="22"/>
      <c r="J2037" s="21"/>
      <c r="K2037" s="10"/>
      <c r="L2037" s="10"/>
      <c r="M2037" s="10"/>
      <c r="N2037" s="23"/>
      <c r="P2037" s="23"/>
    </row>
    <row r="2038" spans="1:16" x14ac:dyDescent="0.2">
      <c r="A2038" s="23"/>
      <c r="G2038" s="17"/>
      <c r="H2038" s="17"/>
      <c r="I2038" s="22"/>
      <c r="J2038" s="21"/>
      <c r="K2038" s="10"/>
      <c r="L2038" s="10"/>
      <c r="M2038" s="10"/>
      <c r="N2038" s="23"/>
      <c r="P2038" s="23"/>
    </row>
    <row r="2039" spans="1:16" x14ac:dyDescent="0.2">
      <c r="A2039" s="23"/>
      <c r="G2039" s="17"/>
      <c r="H2039" s="17"/>
      <c r="I2039" s="22"/>
      <c r="J2039" s="21"/>
      <c r="K2039" s="10"/>
      <c r="L2039" s="10"/>
      <c r="M2039" s="10"/>
      <c r="N2039" s="23"/>
      <c r="P2039" s="23"/>
    </row>
    <row r="2040" spans="1:16" x14ac:dyDescent="0.2">
      <c r="A2040" s="23"/>
      <c r="G2040" s="17"/>
      <c r="H2040" s="17"/>
      <c r="I2040" s="22"/>
      <c r="J2040" s="21"/>
      <c r="K2040" s="10"/>
      <c r="L2040" s="10"/>
      <c r="M2040" s="10"/>
      <c r="N2040" s="23"/>
      <c r="P2040" s="23"/>
    </row>
    <row r="2041" spans="1:16" x14ac:dyDescent="0.2">
      <c r="A2041" s="23"/>
      <c r="G2041" s="17"/>
      <c r="H2041" s="17"/>
      <c r="I2041" s="22"/>
      <c r="J2041" s="21"/>
      <c r="K2041" s="10"/>
      <c r="L2041" s="10"/>
      <c r="M2041" s="10"/>
      <c r="N2041" s="23"/>
      <c r="P2041" s="23"/>
    </row>
    <row r="2042" spans="1:16" x14ac:dyDescent="0.2">
      <c r="A2042" s="23"/>
      <c r="G2042" s="17"/>
      <c r="H2042" s="17"/>
      <c r="I2042" s="22"/>
      <c r="J2042" s="21"/>
      <c r="K2042" s="10"/>
      <c r="L2042" s="10"/>
      <c r="M2042" s="10"/>
      <c r="N2042" s="23"/>
      <c r="P2042" s="23"/>
    </row>
    <row r="2043" spans="1:16" x14ac:dyDescent="0.2">
      <c r="A2043" s="23"/>
      <c r="G2043" s="17"/>
      <c r="H2043" s="17"/>
      <c r="I2043" s="22"/>
      <c r="J2043" s="21"/>
      <c r="K2043" s="10"/>
      <c r="L2043" s="10"/>
      <c r="M2043" s="10"/>
      <c r="N2043" s="23"/>
      <c r="P2043" s="23"/>
    </row>
    <row r="2044" spans="1:16" x14ac:dyDescent="0.2">
      <c r="A2044" s="23"/>
      <c r="G2044" s="17"/>
      <c r="H2044" s="17"/>
      <c r="I2044" s="22"/>
      <c r="J2044" s="21"/>
      <c r="K2044" s="10"/>
      <c r="L2044" s="10"/>
      <c r="M2044" s="10"/>
      <c r="N2044" s="23"/>
      <c r="P2044" s="23"/>
    </row>
    <row r="2045" spans="1:16" x14ac:dyDescent="0.2">
      <c r="A2045" s="23"/>
      <c r="G2045" s="17"/>
      <c r="H2045" s="17"/>
      <c r="I2045" s="22"/>
      <c r="J2045" s="21"/>
      <c r="K2045" s="10"/>
      <c r="L2045" s="10"/>
      <c r="M2045" s="10"/>
      <c r="N2045" s="23"/>
      <c r="P2045" s="23"/>
    </row>
    <row r="2046" spans="1:16" x14ac:dyDescent="0.2">
      <c r="A2046" s="23"/>
      <c r="G2046" s="17"/>
      <c r="H2046" s="17"/>
      <c r="I2046" s="22"/>
      <c r="J2046" s="21"/>
      <c r="K2046" s="10"/>
      <c r="L2046" s="10"/>
      <c r="M2046" s="10"/>
      <c r="N2046" s="23"/>
      <c r="P2046" s="23"/>
    </row>
    <row r="2047" spans="1:16" x14ac:dyDescent="0.2">
      <c r="A2047" s="23"/>
      <c r="G2047" s="17"/>
      <c r="H2047" s="17"/>
      <c r="I2047" s="22"/>
      <c r="J2047" s="21"/>
      <c r="K2047" s="10"/>
      <c r="L2047" s="10"/>
      <c r="M2047" s="10"/>
      <c r="N2047" s="23"/>
      <c r="P2047" s="23"/>
    </row>
    <row r="2048" spans="1:16" x14ac:dyDescent="0.2">
      <c r="A2048" s="23"/>
      <c r="G2048" s="17"/>
      <c r="H2048" s="17"/>
      <c r="I2048" s="22"/>
      <c r="J2048" s="21"/>
      <c r="K2048" s="10"/>
      <c r="L2048" s="10"/>
      <c r="M2048" s="10"/>
      <c r="N2048" s="23"/>
      <c r="P2048" s="23"/>
    </row>
    <row r="2049" spans="1:16" x14ac:dyDescent="0.2">
      <c r="A2049" s="23"/>
      <c r="G2049" s="17"/>
      <c r="H2049" s="17"/>
      <c r="I2049" s="22"/>
      <c r="J2049" s="21"/>
      <c r="K2049" s="10"/>
      <c r="L2049" s="10"/>
      <c r="M2049" s="10"/>
      <c r="N2049" s="23"/>
      <c r="P2049" s="23"/>
    </row>
    <row r="2050" spans="1:16" x14ac:dyDescent="0.2">
      <c r="A2050" s="23"/>
      <c r="G2050" s="17"/>
      <c r="H2050" s="17"/>
      <c r="I2050" s="22"/>
      <c r="J2050" s="21"/>
      <c r="K2050" s="10"/>
      <c r="L2050" s="10"/>
      <c r="M2050" s="10"/>
      <c r="N2050" s="23"/>
      <c r="P2050" s="23"/>
    </row>
    <row r="2051" spans="1:16" x14ac:dyDescent="0.2">
      <c r="A2051" s="23"/>
      <c r="G2051" s="17"/>
      <c r="H2051" s="17"/>
      <c r="I2051" s="22"/>
      <c r="J2051" s="21"/>
      <c r="K2051" s="10"/>
      <c r="L2051" s="10"/>
      <c r="M2051" s="10"/>
      <c r="N2051" s="23"/>
      <c r="P2051" s="23"/>
    </row>
    <row r="2052" spans="1:16" x14ac:dyDescent="0.2">
      <c r="A2052" s="23"/>
      <c r="G2052" s="17"/>
      <c r="H2052" s="17"/>
      <c r="I2052" s="22"/>
      <c r="J2052" s="21"/>
      <c r="K2052" s="10"/>
      <c r="L2052" s="10"/>
      <c r="M2052" s="10"/>
      <c r="N2052" s="23"/>
      <c r="P2052" s="23"/>
    </row>
    <row r="2053" spans="1:16" x14ac:dyDescent="0.2">
      <c r="A2053" s="23"/>
      <c r="G2053" s="17"/>
      <c r="H2053" s="17"/>
      <c r="I2053" s="22"/>
      <c r="J2053" s="21"/>
      <c r="K2053" s="10"/>
      <c r="L2053" s="10"/>
      <c r="M2053" s="10"/>
      <c r="N2053" s="23"/>
      <c r="P2053" s="23"/>
    </row>
    <row r="2054" spans="1:16" x14ac:dyDescent="0.2">
      <c r="A2054" s="23"/>
      <c r="G2054" s="17"/>
      <c r="H2054" s="17"/>
      <c r="I2054" s="22"/>
      <c r="J2054" s="21"/>
      <c r="K2054" s="10"/>
      <c r="L2054" s="10"/>
      <c r="M2054" s="10"/>
      <c r="N2054" s="23"/>
      <c r="P2054" s="23"/>
    </row>
    <row r="2055" spans="1:16" x14ac:dyDescent="0.2">
      <c r="A2055" s="23"/>
      <c r="G2055" s="17"/>
      <c r="H2055" s="17"/>
      <c r="I2055" s="22"/>
      <c r="J2055" s="21"/>
      <c r="K2055" s="10"/>
      <c r="L2055" s="10"/>
      <c r="M2055" s="10"/>
      <c r="N2055" s="23"/>
      <c r="P2055" s="23"/>
    </row>
    <row r="2056" spans="1:16" x14ac:dyDescent="0.2">
      <c r="A2056" s="23"/>
      <c r="G2056" s="17"/>
      <c r="H2056" s="17"/>
      <c r="I2056" s="22"/>
      <c r="J2056" s="21"/>
      <c r="K2056" s="10"/>
      <c r="L2056" s="10"/>
      <c r="M2056" s="10"/>
      <c r="N2056" s="23"/>
      <c r="P2056" s="23"/>
    </row>
    <row r="2057" spans="1:16" x14ac:dyDescent="0.2">
      <c r="A2057" s="23"/>
      <c r="G2057" s="17"/>
      <c r="H2057" s="17"/>
      <c r="I2057" s="22"/>
      <c r="J2057" s="21"/>
      <c r="K2057" s="10"/>
      <c r="L2057" s="10"/>
      <c r="M2057" s="10"/>
      <c r="N2057" s="23"/>
      <c r="P2057" s="23"/>
    </row>
    <row r="2058" spans="1:16" x14ac:dyDescent="0.2">
      <c r="A2058" s="23"/>
      <c r="G2058" s="17"/>
      <c r="H2058" s="17"/>
      <c r="I2058" s="22"/>
      <c r="J2058" s="21"/>
      <c r="K2058" s="10"/>
      <c r="L2058" s="10"/>
      <c r="M2058" s="10"/>
      <c r="N2058" s="23"/>
      <c r="P2058" s="23"/>
    </row>
    <row r="2059" spans="1:16" x14ac:dyDescent="0.2">
      <c r="A2059" s="23"/>
      <c r="G2059" s="17"/>
      <c r="H2059" s="17"/>
      <c r="I2059" s="22"/>
      <c r="J2059" s="21"/>
      <c r="K2059" s="10"/>
      <c r="L2059" s="10"/>
      <c r="M2059" s="10"/>
      <c r="N2059" s="23"/>
      <c r="P2059" s="23"/>
    </row>
    <row r="2060" spans="1:16" x14ac:dyDescent="0.2">
      <c r="A2060" s="23"/>
      <c r="G2060" s="17"/>
      <c r="H2060" s="17"/>
      <c r="I2060" s="22"/>
      <c r="J2060" s="21"/>
      <c r="K2060" s="10"/>
      <c r="L2060" s="10"/>
      <c r="M2060" s="10"/>
      <c r="N2060" s="23"/>
      <c r="P2060" s="23"/>
    </row>
    <row r="2061" spans="1:16" x14ac:dyDescent="0.2">
      <c r="A2061" s="23"/>
      <c r="G2061" s="17"/>
      <c r="H2061" s="17"/>
      <c r="I2061" s="22"/>
      <c r="J2061" s="21"/>
      <c r="K2061" s="10"/>
      <c r="L2061" s="10"/>
      <c r="M2061" s="10"/>
      <c r="N2061" s="23"/>
      <c r="P2061" s="23"/>
    </row>
    <row r="2062" spans="1:16" x14ac:dyDescent="0.2">
      <c r="A2062" s="23"/>
      <c r="G2062" s="17"/>
      <c r="H2062" s="17"/>
      <c r="I2062" s="22"/>
      <c r="J2062" s="21"/>
      <c r="K2062" s="10"/>
      <c r="L2062" s="10"/>
      <c r="M2062" s="10"/>
      <c r="N2062" s="23"/>
      <c r="P2062" s="23"/>
    </row>
    <row r="2063" spans="1:16" x14ac:dyDescent="0.2">
      <c r="A2063" s="23"/>
      <c r="G2063" s="17"/>
      <c r="H2063" s="17"/>
      <c r="I2063" s="22"/>
      <c r="J2063" s="21"/>
      <c r="K2063" s="10"/>
      <c r="L2063" s="10"/>
      <c r="M2063" s="10"/>
      <c r="N2063" s="23"/>
      <c r="P2063" s="23"/>
    </row>
    <row r="2064" spans="1:16" x14ac:dyDescent="0.2">
      <c r="A2064" s="23"/>
      <c r="G2064" s="17"/>
      <c r="H2064" s="17"/>
      <c r="I2064" s="22"/>
      <c r="J2064" s="21"/>
      <c r="K2064" s="10"/>
      <c r="L2064" s="10"/>
      <c r="M2064" s="10"/>
      <c r="N2064" s="23"/>
      <c r="P2064" s="23"/>
    </row>
    <row r="2065" spans="1:16" x14ac:dyDescent="0.2">
      <c r="A2065" s="23"/>
      <c r="G2065" s="17"/>
      <c r="H2065" s="17"/>
      <c r="I2065" s="22"/>
      <c r="J2065" s="21"/>
      <c r="K2065" s="10"/>
      <c r="L2065" s="10"/>
      <c r="M2065" s="10"/>
      <c r="N2065" s="23"/>
      <c r="P2065" s="23"/>
    </row>
    <row r="2066" spans="1:16" x14ac:dyDescent="0.2">
      <c r="A2066" s="23"/>
      <c r="G2066" s="17"/>
      <c r="H2066" s="17"/>
      <c r="I2066" s="22"/>
      <c r="J2066" s="21"/>
      <c r="K2066" s="10"/>
      <c r="L2066" s="10"/>
      <c r="M2066" s="10"/>
      <c r="N2066" s="23"/>
      <c r="P2066" s="23"/>
    </row>
    <row r="2067" spans="1:16" x14ac:dyDescent="0.2">
      <c r="A2067" s="23"/>
      <c r="G2067" s="17"/>
      <c r="H2067" s="17"/>
      <c r="I2067" s="22"/>
      <c r="J2067" s="21"/>
      <c r="K2067" s="10"/>
      <c r="L2067" s="10"/>
      <c r="M2067" s="10"/>
      <c r="N2067" s="23"/>
      <c r="P2067" s="23"/>
    </row>
    <row r="2068" spans="1:16" x14ac:dyDescent="0.2">
      <c r="A2068" s="23"/>
      <c r="G2068" s="17"/>
      <c r="H2068" s="17"/>
      <c r="I2068" s="22"/>
      <c r="J2068" s="21"/>
      <c r="K2068" s="10"/>
      <c r="L2068" s="10"/>
      <c r="M2068" s="10"/>
      <c r="N2068" s="23"/>
      <c r="P2068" s="23"/>
    </row>
    <row r="2069" spans="1:16" x14ac:dyDescent="0.2">
      <c r="A2069" s="23"/>
      <c r="G2069" s="17"/>
      <c r="H2069" s="17"/>
      <c r="I2069" s="22"/>
      <c r="J2069" s="21"/>
      <c r="K2069" s="10"/>
      <c r="L2069" s="10"/>
      <c r="M2069" s="10"/>
      <c r="N2069" s="23"/>
      <c r="P2069" s="23"/>
    </row>
    <row r="2070" spans="1:16" x14ac:dyDescent="0.2">
      <c r="A2070" s="23"/>
      <c r="G2070" s="17"/>
      <c r="H2070" s="17"/>
      <c r="I2070" s="22"/>
      <c r="J2070" s="21"/>
      <c r="K2070" s="10"/>
      <c r="L2070" s="10"/>
      <c r="M2070" s="10"/>
      <c r="N2070" s="23"/>
      <c r="P2070" s="23"/>
    </row>
    <row r="2071" spans="1:16" x14ac:dyDescent="0.2">
      <c r="A2071" s="23"/>
      <c r="G2071" s="17"/>
      <c r="H2071" s="17"/>
      <c r="I2071" s="22"/>
      <c r="J2071" s="21"/>
      <c r="K2071" s="10"/>
      <c r="L2071" s="10"/>
      <c r="M2071" s="10"/>
      <c r="N2071" s="23"/>
      <c r="P2071" s="23"/>
    </row>
    <row r="2072" spans="1:16" x14ac:dyDescent="0.2">
      <c r="A2072" s="23"/>
      <c r="G2072" s="17"/>
      <c r="H2072" s="17"/>
      <c r="I2072" s="22"/>
      <c r="J2072" s="21"/>
      <c r="K2072" s="10"/>
      <c r="L2072" s="10"/>
      <c r="M2072" s="10"/>
      <c r="N2072" s="23"/>
      <c r="P2072" s="23"/>
    </row>
    <row r="2073" spans="1:16" x14ac:dyDescent="0.2">
      <c r="A2073" s="23"/>
      <c r="G2073" s="17"/>
      <c r="H2073" s="17"/>
      <c r="I2073" s="22"/>
      <c r="J2073" s="21"/>
      <c r="K2073" s="10"/>
      <c r="L2073" s="10"/>
      <c r="M2073" s="10"/>
      <c r="N2073" s="23"/>
      <c r="P2073" s="23"/>
    </row>
    <row r="2074" spans="1:16" x14ac:dyDescent="0.2">
      <c r="A2074" s="23"/>
      <c r="G2074" s="17"/>
      <c r="H2074" s="17"/>
      <c r="I2074" s="22"/>
      <c r="J2074" s="21"/>
      <c r="K2074" s="10"/>
      <c r="L2074" s="10"/>
      <c r="M2074" s="10"/>
      <c r="N2074" s="23"/>
      <c r="P2074" s="23"/>
    </row>
    <row r="2075" spans="1:16" x14ac:dyDescent="0.2">
      <c r="A2075" s="23"/>
      <c r="G2075" s="17"/>
      <c r="H2075" s="17"/>
      <c r="I2075" s="22"/>
      <c r="J2075" s="21"/>
      <c r="K2075" s="10"/>
      <c r="L2075" s="10"/>
      <c r="M2075" s="10"/>
      <c r="N2075" s="23"/>
      <c r="P2075" s="23"/>
    </row>
    <row r="2076" spans="1:16" x14ac:dyDescent="0.2">
      <c r="A2076" s="23"/>
      <c r="G2076" s="17"/>
      <c r="H2076" s="17"/>
      <c r="I2076" s="22"/>
      <c r="J2076" s="21"/>
      <c r="K2076" s="10"/>
      <c r="L2076" s="10"/>
      <c r="M2076" s="10"/>
      <c r="N2076" s="23"/>
      <c r="P2076" s="23"/>
    </row>
    <row r="2077" spans="1:16" x14ac:dyDescent="0.2">
      <c r="A2077" s="23"/>
      <c r="G2077" s="17"/>
      <c r="H2077" s="17"/>
      <c r="I2077" s="22"/>
      <c r="J2077" s="21"/>
      <c r="K2077" s="10"/>
      <c r="L2077" s="10"/>
      <c r="M2077" s="10"/>
      <c r="N2077" s="23"/>
      <c r="P2077" s="23"/>
    </row>
    <row r="2078" spans="1:16" x14ac:dyDescent="0.2">
      <c r="A2078" s="23"/>
      <c r="G2078" s="17"/>
      <c r="H2078" s="17"/>
      <c r="I2078" s="22"/>
      <c r="J2078" s="21"/>
      <c r="K2078" s="10"/>
      <c r="L2078" s="10"/>
      <c r="M2078" s="10"/>
      <c r="N2078" s="23"/>
      <c r="P2078" s="23"/>
    </row>
    <row r="2079" spans="1:16" x14ac:dyDescent="0.2">
      <c r="A2079" s="23"/>
      <c r="G2079" s="17"/>
      <c r="H2079" s="17"/>
      <c r="I2079" s="22"/>
      <c r="J2079" s="21"/>
      <c r="K2079" s="10"/>
      <c r="L2079" s="10"/>
      <c r="M2079" s="10"/>
      <c r="N2079" s="23"/>
      <c r="P2079" s="23"/>
    </row>
    <row r="2080" spans="1:16" x14ac:dyDescent="0.2">
      <c r="A2080" s="23"/>
      <c r="G2080" s="17"/>
      <c r="H2080" s="17"/>
      <c r="I2080" s="22"/>
      <c r="J2080" s="21"/>
      <c r="K2080" s="10"/>
      <c r="L2080" s="10"/>
      <c r="M2080" s="10"/>
      <c r="N2080" s="23"/>
      <c r="P2080" s="23"/>
    </row>
    <row r="2081" spans="1:16" x14ac:dyDescent="0.2">
      <c r="A2081" s="23"/>
      <c r="G2081" s="17"/>
      <c r="H2081" s="17"/>
      <c r="I2081" s="22"/>
      <c r="J2081" s="21"/>
      <c r="K2081" s="10"/>
      <c r="L2081" s="10"/>
      <c r="M2081" s="10"/>
      <c r="N2081" s="23"/>
      <c r="P2081" s="23"/>
    </row>
    <row r="2082" spans="1:16" x14ac:dyDescent="0.2">
      <c r="A2082" s="23"/>
      <c r="G2082" s="17"/>
      <c r="H2082" s="17"/>
      <c r="I2082" s="22"/>
      <c r="J2082" s="21"/>
      <c r="K2082" s="10"/>
      <c r="L2082" s="10"/>
      <c r="M2082" s="10"/>
      <c r="N2082" s="23"/>
      <c r="P2082" s="23"/>
    </row>
    <row r="2083" spans="1:16" x14ac:dyDescent="0.2">
      <c r="A2083" s="23"/>
      <c r="G2083" s="17"/>
      <c r="H2083" s="17"/>
      <c r="I2083" s="22"/>
      <c r="J2083" s="21"/>
      <c r="K2083" s="10"/>
      <c r="L2083" s="10"/>
      <c r="M2083" s="10"/>
      <c r="N2083" s="23"/>
      <c r="P2083" s="23"/>
    </row>
    <row r="2084" spans="1:16" x14ac:dyDescent="0.2">
      <c r="A2084" s="23"/>
      <c r="G2084" s="17"/>
      <c r="H2084" s="17"/>
      <c r="I2084" s="22"/>
      <c r="J2084" s="21"/>
      <c r="K2084" s="10"/>
      <c r="L2084" s="10"/>
      <c r="M2084" s="10"/>
      <c r="N2084" s="23"/>
      <c r="P2084" s="23"/>
    </row>
    <row r="2085" spans="1:16" x14ac:dyDescent="0.2">
      <c r="A2085" s="23"/>
      <c r="G2085" s="17"/>
      <c r="H2085" s="17"/>
      <c r="I2085" s="22"/>
      <c r="J2085" s="21"/>
      <c r="K2085" s="10"/>
      <c r="L2085" s="10"/>
      <c r="M2085" s="10"/>
      <c r="N2085" s="23"/>
      <c r="P2085" s="23"/>
    </row>
    <row r="2086" spans="1:16" x14ac:dyDescent="0.2">
      <c r="A2086" s="23"/>
      <c r="G2086" s="17"/>
      <c r="H2086" s="17"/>
      <c r="I2086" s="22"/>
      <c r="J2086" s="21"/>
      <c r="K2086" s="10"/>
      <c r="L2086" s="10"/>
      <c r="M2086" s="10"/>
      <c r="N2086" s="23"/>
      <c r="P2086" s="23"/>
    </row>
    <row r="2087" spans="1:16" x14ac:dyDescent="0.2">
      <c r="A2087" s="23"/>
      <c r="G2087" s="17"/>
      <c r="H2087" s="17"/>
      <c r="I2087" s="22"/>
      <c r="J2087" s="21"/>
      <c r="K2087" s="10"/>
      <c r="L2087" s="10"/>
      <c r="M2087" s="10"/>
      <c r="N2087" s="23"/>
      <c r="P2087" s="23"/>
    </row>
    <row r="2088" spans="1:16" x14ac:dyDescent="0.2">
      <c r="A2088" s="23"/>
      <c r="G2088" s="17"/>
      <c r="H2088" s="17"/>
      <c r="I2088" s="22"/>
      <c r="J2088" s="21"/>
      <c r="K2088" s="10"/>
      <c r="L2088" s="10"/>
      <c r="M2088" s="10"/>
      <c r="N2088" s="23"/>
      <c r="P2088" s="23"/>
    </row>
    <row r="2089" spans="1:16" x14ac:dyDescent="0.2">
      <c r="A2089" s="23"/>
      <c r="G2089" s="17"/>
      <c r="H2089" s="17"/>
      <c r="I2089" s="22"/>
      <c r="J2089" s="21"/>
      <c r="K2089" s="10"/>
      <c r="L2089" s="10"/>
      <c r="M2089" s="10"/>
      <c r="N2089" s="23"/>
      <c r="P2089" s="23"/>
    </row>
    <row r="2090" spans="1:16" x14ac:dyDescent="0.2">
      <c r="A2090" s="23"/>
      <c r="G2090" s="17"/>
      <c r="H2090" s="17"/>
      <c r="I2090" s="22"/>
      <c r="J2090" s="21"/>
      <c r="K2090" s="10"/>
      <c r="L2090" s="10"/>
      <c r="M2090" s="10"/>
      <c r="N2090" s="23"/>
      <c r="P2090" s="23"/>
    </row>
    <row r="2091" spans="1:16" x14ac:dyDescent="0.2">
      <c r="A2091" s="23"/>
      <c r="G2091" s="17"/>
      <c r="H2091" s="17"/>
      <c r="I2091" s="22"/>
      <c r="J2091" s="21"/>
      <c r="K2091" s="10"/>
      <c r="L2091" s="10"/>
      <c r="M2091" s="10"/>
      <c r="N2091" s="23"/>
      <c r="P2091" s="23"/>
    </row>
    <row r="2092" spans="1:16" x14ac:dyDescent="0.2">
      <c r="A2092" s="23"/>
      <c r="G2092" s="17"/>
      <c r="H2092" s="17"/>
      <c r="I2092" s="22"/>
      <c r="J2092" s="21"/>
      <c r="K2092" s="10"/>
      <c r="L2092" s="10"/>
      <c r="M2092" s="10"/>
      <c r="N2092" s="23"/>
      <c r="P2092" s="23"/>
    </row>
    <row r="2093" spans="1:16" x14ac:dyDescent="0.2">
      <c r="A2093" s="23"/>
      <c r="G2093" s="17"/>
      <c r="H2093" s="17"/>
      <c r="I2093" s="22"/>
      <c r="J2093" s="21"/>
      <c r="K2093" s="10"/>
      <c r="L2093" s="10"/>
      <c r="M2093" s="10"/>
      <c r="N2093" s="23"/>
      <c r="P2093" s="23"/>
    </row>
    <row r="2094" spans="1:16" x14ac:dyDescent="0.2">
      <c r="A2094" s="23"/>
      <c r="G2094" s="17"/>
      <c r="H2094" s="17"/>
      <c r="I2094" s="22"/>
      <c r="J2094" s="21"/>
      <c r="K2094" s="10"/>
      <c r="L2094" s="10"/>
      <c r="M2094" s="10"/>
      <c r="N2094" s="23"/>
      <c r="P2094" s="23"/>
    </row>
    <row r="2095" spans="1:16" x14ac:dyDescent="0.2">
      <c r="A2095" s="23"/>
      <c r="G2095" s="17"/>
      <c r="H2095" s="17"/>
      <c r="I2095" s="22"/>
      <c r="J2095" s="21"/>
      <c r="K2095" s="10"/>
      <c r="L2095" s="10"/>
      <c r="M2095" s="10"/>
      <c r="N2095" s="23"/>
      <c r="P2095" s="23"/>
    </row>
    <row r="2096" spans="1:16" x14ac:dyDescent="0.2">
      <c r="A2096" s="23"/>
      <c r="G2096" s="17"/>
      <c r="H2096" s="17"/>
      <c r="I2096" s="22"/>
      <c r="J2096" s="21"/>
      <c r="K2096" s="10"/>
      <c r="L2096" s="10"/>
      <c r="M2096" s="10"/>
      <c r="N2096" s="23"/>
      <c r="P2096" s="23"/>
    </row>
    <row r="2097" spans="1:16" x14ac:dyDescent="0.2">
      <c r="A2097" s="23"/>
      <c r="G2097" s="17"/>
      <c r="H2097" s="17"/>
      <c r="I2097" s="22"/>
      <c r="J2097" s="21"/>
      <c r="K2097" s="10"/>
      <c r="L2097" s="10"/>
      <c r="M2097" s="10"/>
      <c r="N2097" s="23"/>
      <c r="P2097" s="23"/>
    </row>
    <row r="2098" spans="1:16" x14ac:dyDescent="0.2">
      <c r="A2098" s="23"/>
      <c r="G2098" s="17"/>
      <c r="H2098" s="17"/>
      <c r="I2098" s="22"/>
      <c r="J2098" s="21"/>
      <c r="K2098" s="10"/>
      <c r="L2098" s="10"/>
      <c r="M2098" s="10"/>
      <c r="N2098" s="23"/>
      <c r="P2098" s="23"/>
    </row>
    <row r="2099" spans="1:16" x14ac:dyDescent="0.2">
      <c r="A2099" s="23"/>
      <c r="G2099" s="17"/>
      <c r="H2099" s="17"/>
      <c r="I2099" s="22"/>
      <c r="J2099" s="21"/>
      <c r="K2099" s="10"/>
      <c r="L2099" s="10"/>
      <c r="M2099" s="10"/>
      <c r="N2099" s="23"/>
      <c r="P2099" s="23"/>
    </row>
    <row r="2100" spans="1:16" x14ac:dyDescent="0.2">
      <c r="A2100" s="23"/>
      <c r="G2100" s="17"/>
      <c r="H2100" s="17"/>
      <c r="I2100" s="22"/>
      <c r="J2100" s="21"/>
      <c r="K2100" s="10"/>
      <c r="L2100" s="10"/>
      <c r="M2100" s="10"/>
      <c r="N2100" s="23"/>
      <c r="P2100" s="23"/>
    </row>
    <row r="2101" spans="1:16" x14ac:dyDescent="0.2">
      <c r="A2101" s="23"/>
      <c r="G2101" s="17"/>
      <c r="H2101" s="17"/>
      <c r="I2101" s="22"/>
      <c r="J2101" s="21"/>
      <c r="K2101" s="10"/>
      <c r="L2101" s="10"/>
      <c r="M2101" s="10"/>
      <c r="N2101" s="23"/>
      <c r="P2101" s="23"/>
    </row>
    <row r="2102" spans="1:16" x14ac:dyDescent="0.2">
      <c r="A2102" s="23"/>
      <c r="G2102" s="17"/>
      <c r="H2102" s="17"/>
      <c r="I2102" s="22"/>
      <c r="J2102" s="21"/>
      <c r="K2102" s="10"/>
      <c r="L2102" s="10"/>
      <c r="M2102" s="10"/>
      <c r="N2102" s="23"/>
      <c r="P2102" s="23"/>
    </row>
    <row r="2103" spans="1:16" x14ac:dyDescent="0.2">
      <c r="A2103" s="23"/>
      <c r="G2103" s="17"/>
      <c r="H2103" s="17"/>
      <c r="I2103" s="22"/>
      <c r="J2103" s="21"/>
      <c r="K2103" s="10"/>
      <c r="L2103" s="10"/>
      <c r="M2103" s="10"/>
      <c r="N2103" s="23"/>
      <c r="P2103" s="23"/>
    </row>
    <row r="2104" spans="1:16" x14ac:dyDescent="0.2">
      <c r="A2104" s="23"/>
      <c r="G2104" s="17"/>
      <c r="H2104" s="17"/>
      <c r="I2104" s="22"/>
      <c r="J2104" s="21"/>
      <c r="K2104" s="10"/>
      <c r="L2104" s="10"/>
      <c r="M2104" s="10"/>
      <c r="N2104" s="23"/>
      <c r="P2104" s="23"/>
    </row>
    <row r="2105" spans="1:16" x14ac:dyDescent="0.2">
      <c r="A2105" s="23"/>
      <c r="G2105" s="17"/>
      <c r="H2105" s="17"/>
      <c r="I2105" s="22"/>
      <c r="J2105" s="21"/>
      <c r="K2105" s="10"/>
      <c r="L2105" s="10"/>
      <c r="M2105" s="10"/>
      <c r="N2105" s="23"/>
      <c r="P2105" s="23"/>
    </row>
    <row r="2106" spans="1:16" x14ac:dyDescent="0.2">
      <c r="A2106" s="23"/>
      <c r="G2106" s="17"/>
      <c r="H2106" s="17"/>
      <c r="I2106" s="22"/>
      <c r="J2106" s="21"/>
      <c r="K2106" s="10"/>
      <c r="L2106" s="10"/>
      <c r="M2106" s="10"/>
      <c r="N2106" s="23"/>
      <c r="P2106" s="23"/>
    </row>
    <row r="2107" spans="1:16" x14ac:dyDescent="0.2">
      <c r="A2107" s="23"/>
      <c r="G2107" s="17"/>
      <c r="H2107" s="17"/>
      <c r="I2107" s="22"/>
      <c r="J2107" s="21"/>
      <c r="K2107" s="10"/>
      <c r="L2107" s="10"/>
      <c r="M2107" s="10"/>
      <c r="N2107" s="23"/>
      <c r="P2107" s="23"/>
    </row>
    <row r="2108" spans="1:16" x14ac:dyDescent="0.2">
      <c r="A2108" s="23"/>
      <c r="G2108" s="17"/>
      <c r="H2108" s="17"/>
      <c r="I2108" s="22"/>
      <c r="J2108" s="21"/>
      <c r="K2108" s="10"/>
      <c r="L2108" s="10"/>
      <c r="M2108" s="10"/>
      <c r="N2108" s="23"/>
      <c r="P2108" s="23"/>
    </row>
    <row r="2109" spans="1:16" x14ac:dyDescent="0.2">
      <c r="A2109" s="23"/>
      <c r="G2109" s="17"/>
      <c r="H2109" s="17"/>
      <c r="I2109" s="22"/>
      <c r="J2109" s="21"/>
      <c r="K2109" s="10"/>
      <c r="L2109" s="10"/>
      <c r="M2109" s="10"/>
      <c r="N2109" s="23"/>
      <c r="P2109" s="23"/>
    </row>
    <row r="2110" spans="1:16" x14ac:dyDescent="0.2">
      <c r="A2110" s="23"/>
      <c r="G2110" s="17"/>
      <c r="H2110" s="17"/>
      <c r="I2110" s="22"/>
      <c r="J2110" s="21"/>
      <c r="K2110" s="10"/>
      <c r="L2110" s="10"/>
      <c r="M2110" s="10"/>
      <c r="N2110" s="23"/>
      <c r="P2110" s="23"/>
    </row>
    <row r="2111" spans="1:16" x14ac:dyDescent="0.2">
      <c r="A2111" s="23"/>
      <c r="G2111" s="17"/>
      <c r="H2111" s="17"/>
      <c r="I2111" s="22"/>
      <c r="J2111" s="21"/>
      <c r="K2111" s="10"/>
      <c r="L2111" s="10"/>
      <c r="M2111" s="10"/>
      <c r="N2111" s="23"/>
      <c r="P2111" s="23"/>
    </row>
    <row r="2112" spans="1:16" x14ac:dyDescent="0.2">
      <c r="A2112" s="23"/>
      <c r="G2112" s="17"/>
      <c r="H2112" s="17"/>
      <c r="I2112" s="22"/>
      <c r="J2112" s="21"/>
      <c r="K2112" s="10"/>
      <c r="L2112" s="10"/>
      <c r="M2112" s="10"/>
      <c r="N2112" s="23"/>
      <c r="P2112" s="23"/>
    </row>
    <row r="2113" spans="1:16" x14ac:dyDescent="0.2">
      <c r="A2113" s="23"/>
      <c r="G2113" s="17"/>
      <c r="H2113" s="17"/>
      <c r="I2113" s="22"/>
      <c r="J2113" s="21"/>
      <c r="K2113" s="10"/>
      <c r="L2113" s="10"/>
      <c r="M2113" s="10"/>
      <c r="N2113" s="23"/>
      <c r="P2113" s="23"/>
    </row>
    <row r="2114" spans="1:16" x14ac:dyDescent="0.2">
      <c r="A2114" s="23"/>
      <c r="G2114" s="17"/>
      <c r="H2114" s="17"/>
      <c r="I2114" s="22"/>
      <c r="J2114" s="21"/>
      <c r="K2114" s="10"/>
      <c r="L2114" s="10"/>
      <c r="M2114" s="10"/>
      <c r="N2114" s="23"/>
      <c r="P2114" s="23"/>
    </row>
    <row r="2115" spans="1:16" x14ac:dyDescent="0.2">
      <c r="A2115" s="23"/>
      <c r="G2115" s="17"/>
      <c r="H2115" s="17"/>
      <c r="I2115" s="22"/>
      <c r="J2115" s="21"/>
      <c r="K2115" s="10"/>
      <c r="L2115" s="10"/>
      <c r="M2115" s="10"/>
      <c r="N2115" s="23"/>
      <c r="P2115" s="23"/>
    </row>
    <row r="2116" spans="1:16" x14ac:dyDescent="0.2">
      <c r="A2116" s="23"/>
      <c r="G2116" s="17"/>
      <c r="H2116" s="17"/>
      <c r="I2116" s="22"/>
      <c r="J2116" s="21"/>
      <c r="K2116" s="10"/>
      <c r="L2116" s="10"/>
      <c r="M2116" s="10"/>
      <c r="N2116" s="23"/>
      <c r="P2116" s="23"/>
    </row>
    <row r="2117" spans="1:16" x14ac:dyDescent="0.2">
      <c r="A2117" s="23"/>
      <c r="G2117" s="17"/>
      <c r="H2117" s="17"/>
      <c r="I2117" s="22"/>
      <c r="J2117" s="21"/>
      <c r="K2117" s="10"/>
      <c r="L2117" s="10"/>
      <c r="M2117" s="10"/>
      <c r="N2117" s="23"/>
      <c r="P2117" s="23"/>
    </row>
    <row r="2118" spans="1:16" x14ac:dyDescent="0.2">
      <c r="A2118" s="23"/>
      <c r="G2118" s="17"/>
      <c r="H2118" s="17"/>
      <c r="I2118" s="22"/>
      <c r="J2118" s="21"/>
      <c r="K2118" s="10"/>
      <c r="L2118" s="10"/>
      <c r="M2118" s="10"/>
      <c r="N2118" s="23"/>
      <c r="P2118" s="23"/>
    </row>
    <row r="2119" spans="1:16" x14ac:dyDescent="0.2">
      <c r="A2119" s="23"/>
      <c r="G2119" s="17"/>
      <c r="H2119" s="17"/>
      <c r="I2119" s="22"/>
      <c r="J2119" s="21"/>
      <c r="K2119" s="10"/>
      <c r="L2119" s="10"/>
      <c r="M2119" s="10"/>
      <c r="N2119" s="23"/>
      <c r="P2119" s="23"/>
    </row>
    <row r="2120" spans="1:16" x14ac:dyDescent="0.2">
      <c r="A2120" s="23"/>
      <c r="G2120" s="17"/>
      <c r="H2120" s="17"/>
      <c r="I2120" s="22"/>
      <c r="J2120" s="21"/>
      <c r="K2120" s="10"/>
      <c r="L2120" s="10"/>
      <c r="M2120" s="10"/>
      <c r="N2120" s="23"/>
      <c r="P2120" s="23"/>
    </row>
    <row r="2121" spans="1:16" x14ac:dyDescent="0.2">
      <c r="A2121" s="23"/>
      <c r="G2121" s="17"/>
      <c r="H2121" s="17"/>
      <c r="I2121" s="22"/>
      <c r="J2121" s="21"/>
      <c r="K2121" s="10"/>
      <c r="L2121" s="10"/>
      <c r="M2121" s="10"/>
      <c r="N2121" s="23"/>
      <c r="P2121" s="23"/>
    </row>
    <row r="2122" spans="1:16" x14ac:dyDescent="0.2">
      <c r="A2122" s="23"/>
      <c r="G2122" s="17"/>
      <c r="H2122" s="17"/>
      <c r="I2122" s="22"/>
      <c r="J2122" s="21"/>
      <c r="K2122" s="10"/>
      <c r="L2122" s="10"/>
      <c r="M2122" s="10"/>
      <c r="N2122" s="23"/>
      <c r="P2122" s="23"/>
    </row>
    <row r="2123" spans="1:16" x14ac:dyDescent="0.2">
      <c r="A2123" s="23"/>
      <c r="G2123" s="17"/>
      <c r="H2123" s="17"/>
      <c r="I2123" s="22"/>
      <c r="J2123" s="21"/>
      <c r="K2123" s="10"/>
      <c r="L2123" s="10"/>
      <c r="M2123" s="10"/>
      <c r="N2123" s="23"/>
      <c r="P2123" s="23"/>
    </row>
    <row r="2124" spans="1:16" x14ac:dyDescent="0.2">
      <c r="A2124" s="23"/>
      <c r="G2124" s="17"/>
      <c r="H2124" s="17"/>
      <c r="I2124" s="22"/>
      <c r="J2124" s="21"/>
      <c r="K2124" s="10"/>
      <c r="L2124" s="10"/>
      <c r="M2124" s="10"/>
      <c r="N2124" s="23"/>
      <c r="P2124" s="23"/>
    </row>
    <row r="2125" spans="1:16" x14ac:dyDescent="0.2">
      <c r="A2125" s="23"/>
      <c r="G2125" s="17"/>
      <c r="H2125" s="17"/>
      <c r="I2125" s="22"/>
      <c r="J2125" s="21"/>
      <c r="K2125" s="10"/>
      <c r="L2125" s="10"/>
      <c r="M2125" s="10"/>
      <c r="N2125" s="23"/>
      <c r="P2125" s="23"/>
    </row>
    <row r="2126" spans="1:16" x14ac:dyDescent="0.2">
      <c r="A2126" s="23"/>
      <c r="G2126" s="17"/>
      <c r="H2126" s="17"/>
      <c r="I2126" s="22"/>
      <c r="J2126" s="21"/>
      <c r="K2126" s="10"/>
      <c r="L2126" s="10"/>
      <c r="M2126" s="10"/>
      <c r="N2126" s="23"/>
      <c r="P2126" s="23"/>
    </row>
    <row r="2127" spans="1:16" x14ac:dyDescent="0.2">
      <c r="A2127" s="23"/>
      <c r="G2127" s="17"/>
      <c r="H2127" s="17"/>
      <c r="I2127" s="22"/>
      <c r="J2127" s="21"/>
      <c r="K2127" s="10"/>
      <c r="L2127" s="10"/>
      <c r="M2127" s="10"/>
      <c r="N2127" s="23"/>
      <c r="P2127" s="23"/>
    </row>
    <row r="2128" spans="1:16" x14ac:dyDescent="0.2">
      <c r="A2128" s="23"/>
      <c r="G2128" s="17"/>
      <c r="H2128" s="17"/>
      <c r="I2128" s="22"/>
      <c r="J2128" s="21"/>
      <c r="K2128" s="10"/>
      <c r="L2128" s="10"/>
      <c r="M2128" s="10"/>
      <c r="N2128" s="23"/>
      <c r="P2128" s="23"/>
    </row>
    <row r="2129" spans="1:16" x14ac:dyDescent="0.2">
      <c r="A2129" s="23"/>
      <c r="G2129" s="17"/>
      <c r="H2129" s="17"/>
      <c r="I2129" s="22"/>
      <c r="J2129" s="21"/>
      <c r="K2129" s="10"/>
      <c r="L2129" s="10"/>
      <c r="M2129" s="10"/>
      <c r="N2129" s="23"/>
      <c r="P2129" s="23"/>
    </row>
    <row r="2130" spans="1:16" x14ac:dyDescent="0.2">
      <c r="A2130" s="23"/>
      <c r="G2130" s="17"/>
      <c r="H2130" s="17"/>
      <c r="I2130" s="22"/>
      <c r="J2130" s="21"/>
      <c r="K2130" s="10"/>
      <c r="L2130" s="10"/>
      <c r="M2130" s="10"/>
      <c r="N2130" s="23"/>
      <c r="P2130" s="23"/>
    </row>
    <row r="2131" spans="1:16" x14ac:dyDescent="0.2">
      <c r="A2131" s="23"/>
      <c r="G2131" s="17"/>
      <c r="H2131" s="17"/>
      <c r="I2131" s="22"/>
      <c r="J2131" s="21"/>
      <c r="K2131" s="10"/>
      <c r="L2131" s="10"/>
      <c r="M2131" s="10"/>
      <c r="N2131" s="23"/>
      <c r="P2131" s="23"/>
    </row>
    <row r="2132" spans="1:16" x14ac:dyDescent="0.2">
      <c r="A2132" s="23"/>
      <c r="G2132" s="17"/>
      <c r="H2132" s="17"/>
      <c r="I2132" s="22"/>
      <c r="J2132" s="21"/>
      <c r="K2132" s="10"/>
      <c r="L2132" s="10"/>
      <c r="M2132" s="10"/>
      <c r="N2132" s="23"/>
      <c r="P2132" s="23"/>
    </row>
    <row r="2133" spans="1:16" x14ac:dyDescent="0.2">
      <c r="A2133" s="23"/>
      <c r="G2133" s="17"/>
      <c r="H2133" s="17"/>
      <c r="I2133" s="22"/>
      <c r="J2133" s="21"/>
      <c r="K2133" s="10"/>
      <c r="L2133" s="10"/>
      <c r="M2133" s="10"/>
      <c r="N2133" s="23"/>
      <c r="P2133" s="23"/>
    </row>
    <row r="2134" spans="1:16" x14ac:dyDescent="0.2">
      <c r="A2134" s="23"/>
      <c r="G2134" s="17"/>
      <c r="H2134" s="17"/>
      <c r="I2134" s="22"/>
      <c r="J2134" s="21"/>
      <c r="K2134" s="10"/>
      <c r="L2134" s="10"/>
      <c r="M2134" s="10"/>
      <c r="N2134" s="23"/>
      <c r="P2134" s="23"/>
    </row>
    <row r="2135" spans="1:16" x14ac:dyDescent="0.2">
      <c r="A2135" s="23"/>
      <c r="G2135" s="17"/>
      <c r="H2135" s="17"/>
      <c r="I2135" s="22"/>
      <c r="J2135" s="21"/>
      <c r="K2135" s="10"/>
      <c r="L2135" s="10"/>
      <c r="M2135" s="10"/>
      <c r="N2135" s="23"/>
      <c r="P2135" s="23"/>
    </row>
    <row r="2136" spans="1:16" x14ac:dyDescent="0.2">
      <c r="A2136" s="23"/>
      <c r="G2136" s="17"/>
      <c r="H2136" s="17"/>
      <c r="I2136" s="22"/>
      <c r="J2136" s="21"/>
      <c r="K2136" s="10"/>
      <c r="L2136" s="10"/>
      <c r="M2136" s="10"/>
      <c r="N2136" s="23"/>
      <c r="P2136" s="23"/>
    </row>
    <row r="2137" spans="1:16" x14ac:dyDescent="0.2">
      <c r="A2137" s="23"/>
      <c r="G2137" s="17"/>
      <c r="H2137" s="17"/>
      <c r="I2137" s="22"/>
      <c r="J2137" s="21"/>
      <c r="K2137" s="10"/>
      <c r="L2137" s="10"/>
      <c r="M2137" s="10"/>
      <c r="N2137" s="23"/>
      <c r="P2137" s="23"/>
    </row>
    <row r="2138" spans="1:16" x14ac:dyDescent="0.2">
      <c r="A2138" s="23"/>
      <c r="G2138" s="17"/>
      <c r="H2138" s="17"/>
      <c r="I2138" s="22"/>
      <c r="J2138" s="21"/>
      <c r="K2138" s="10"/>
      <c r="L2138" s="10"/>
      <c r="M2138" s="10"/>
      <c r="N2138" s="23"/>
      <c r="P2138" s="23"/>
    </row>
    <row r="2139" spans="1:16" x14ac:dyDescent="0.2">
      <c r="A2139" s="23"/>
      <c r="G2139" s="17"/>
      <c r="H2139" s="17"/>
      <c r="I2139" s="22"/>
      <c r="J2139" s="21"/>
      <c r="K2139" s="10"/>
      <c r="L2139" s="10"/>
      <c r="M2139" s="10"/>
      <c r="N2139" s="23"/>
      <c r="P2139" s="23"/>
    </row>
    <row r="2140" spans="1:16" x14ac:dyDescent="0.2">
      <c r="A2140" s="23"/>
      <c r="G2140" s="17"/>
      <c r="H2140" s="17"/>
      <c r="I2140" s="22"/>
      <c r="J2140" s="21"/>
      <c r="K2140" s="10"/>
      <c r="L2140" s="10"/>
      <c r="M2140" s="10"/>
      <c r="N2140" s="23"/>
      <c r="P2140" s="23"/>
    </row>
    <row r="2141" spans="1:16" x14ac:dyDescent="0.2">
      <c r="A2141" s="23"/>
      <c r="G2141" s="17"/>
      <c r="H2141" s="17"/>
      <c r="I2141" s="22"/>
      <c r="J2141" s="21"/>
      <c r="K2141" s="10"/>
      <c r="L2141" s="10"/>
      <c r="M2141" s="10"/>
      <c r="N2141" s="23"/>
      <c r="P2141" s="23"/>
    </row>
    <row r="2142" spans="1:16" x14ac:dyDescent="0.2">
      <c r="A2142" s="23"/>
      <c r="G2142" s="17"/>
      <c r="H2142" s="17"/>
      <c r="I2142" s="22"/>
      <c r="J2142" s="21"/>
      <c r="K2142" s="10"/>
      <c r="L2142" s="10"/>
      <c r="M2142" s="10"/>
      <c r="N2142" s="23"/>
      <c r="P2142" s="23"/>
    </row>
    <row r="2143" spans="1:16" x14ac:dyDescent="0.2">
      <c r="A2143" s="23"/>
      <c r="G2143" s="17"/>
      <c r="H2143" s="17"/>
      <c r="I2143" s="22"/>
      <c r="J2143" s="21"/>
      <c r="K2143" s="10"/>
      <c r="L2143" s="10"/>
      <c r="M2143" s="10"/>
      <c r="N2143" s="23"/>
      <c r="P2143" s="23"/>
    </row>
    <row r="2144" spans="1:16" x14ac:dyDescent="0.2">
      <c r="A2144" s="23"/>
      <c r="G2144" s="17"/>
      <c r="H2144" s="17"/>
      <c r="I2144" s="22"/>
      <c r="J2144" s="21"/>
      <c r="K2144" s="10"/>
      <c r="L2144" s="10"/>
      <c r="M2144" s="10"/>
      <c r="N2144" s="23"/>
      <c r="P2144" s="23"/>
    </row>
    <row r="2145" spans="1:16" x14ac:dyDescent="0.2">
      <c r="A2145" s="23"/>
      <c r="G2145" s="17"/>
      <c r="H2145" s="17"/>
      <c r="I2145" s="22"/>
      <c r="J2145" s="21"/>
      <c r="K2145" s="10"/>
      <c r="L2145" s="10"/>
      <c r="M2145" s="10"/>
      <c r="N2145" s="23"/>
      <c r="P2145" s="23"/>
    </row>
    <row r="2146" spans="1:16" x14ac:dyDescent="0.2">
      <c r="A2146" s="23"/>
      <c r="G2146" s="17"/>
      <c r="H2146" s="17"/>
      <c r="I2146" s="22"/>
      <c r="J2146" s="21"/>
      <c r="K2146" s="10"/>
      <c r="L2146" s="10"/>
      <c r="M2146" s="10"/>
      <c r="N2146" s="23"/>
      <c r="P2146" s="23"/>
    </row>
    <row r="2147" spans="1:16" x14ac:dyDescent="0.2">
      <c r="A2147" s="23"/>
      <c r="G2147" s="17"/>
      <c r="H2147" s="17"/>
      <c r="I2147" s="22"/>
      <c r="J2147" s="21"/>
      <c r="K2147" s="10"/>
      <c r="L2147" s="10"/>
      <c r="M2147" s="10"/>
      <c r="N2147" s="23"/>
      <c r="P2147" s="23"/>
    </row>
    <row r="2148" spans="1:16" x14ac:dyDescent="0.2">
      <c r="A2148" s="23"/>
      <c r="G2148" s="17"/>
      <c r="H2148" s="17"/>
      <c r="I2148" s="22"/>
      <c r="J2148" s="21"/>
      <c r="K2148" s="10"/>
      <c r="L2148" s="10"/>
      <c r="M2148" s="10"/>
      <c r="N2148" s="23"/>
      <c r="P2148" s="23"/>
    </row>
    <row r="2149" spans="1:16" x14ac:dyDescent="0.2">
      <c r="A2149" s="23"/>
      <c r="G2149" s="17"/>
      <c r="H2149" s="17"/>
      <c r="I2149" s="22"/>
      <c r="J2149" s="21"/>
      <c r="K2149" s="10"/>
      <c r="L2149" s="10"/>
      <c r="M2149" s="10"/>
      <c r="N2149" s="23"/>
      <c r="P2149" s="23"/>
    </row>
    <row r="2150" spans="1:16" x14ac:dyDescent="0.2">
      <c r="A2150" s="23"/>
      <c r="G2150" s="17"/>
      <c r="H2150" s="17"/>
      <c r="I2150" s="22"/>
      <c r="J2150" s="21"/>
      <c r="K2150" s="10"/>
      <c r="L2150" s="10"/>
      <c r="M2150" s="10"/>
      <c r="N2150" s="23"/>
      <c r="P2150" s="23"/>
    </row>
    <row r="2151" spans="1:16" x14ac:dyDescent="0.2">
      <c r="A2151" s="23"/>
      <c r="G2151" s="17"/>
      <c r="H2151" s="17"/>
      <c r="I2151" s="22"/>
      <c r="J2151" s="21"/>
      <c r="K2151" s="10"/>
      <c r="L2151" s="10"/>
      <c r="M2151" s="10"/>
      <c r="N2151" s="23"/>
      <c r="P2151" s="23"/>
    </row>
    <row r="2152" spans="1:16" x14ac:dyDescent="0.2">
      <c r="A2152" s="23"/>
      <c r="G2152" s="17"/>
      <c r="H2152" s="17"/>
      <c r="I2152" s="22"/>
      <c r="J2152" s="21"/>
      <c r="K2152" s="10"/>
      <c r="L2152" s="10"/>
      <c r="M2152" s="10"/>
      <c r="N2152" s="23"/>
      <c r="P2152" s="23"/>
    </row>
    <row r="2153" spans="1:16" x14ac:dyDescent="0.2">
      <c r="A2153" s="23"/>
      <c r="G2153" s="17"/>
      <c r="H2153" s="17"/>
      <c r="I2153" s="22"/>
      <c r="J2153" s="21"/>
      <c r="K2153" s="10"/>
      <c r="L2153" s="10"/>
      <c r="M2153" s="10"/>
      <c r="N2153" s="23"/>
      <c r="P2153" s="23"/>
    </row>
    <row r="2154" spans="1:16" x14ac:dyDescent="0.2">
      <c r="A2154" s="23"/>
      <c r="G2154" s="17"/>
      <c r="H2154" s="17"/>
      <c r="I2154" s="22"/>
      <c r="J2154" s="21"/>
      <c r="K2154" s="10"/>
      <c r="L2154" s="10"/>
      <c r="M2154" s="10"/>
      <c r="N2154" s="23"/>
      <c r="P2154" s="23"/>
    </row>
    <row r="2155" spans="1:16" x14ac:dyDescent="0.2">
      <c r="A2155" s="23"/>
      <c r="G2155" s="17"/>
      <c r="H2155" s="17"/>
      <c r="I2155" s="22"/>
      <c r="J2155" s="21"/>
      <c r="K2155" s="10"/>
      <c r="L2155" s="10"/>
      <c r="M2155" s="10"/>
      <c r="N2155" s="23"/>
      <c r="P2155" s="23"/>
    </row>
    <row r="2156" spans="1:16" x14ac:dyDescent="0.2">
      <c r="A2156" s="23"/>
      <c r="G2156" s="17"/>
      <c r="H2156" s="17"/>
      <c r="I2156" s="22"/>
      <c r="J2156" s="21"/>
      <c r="K2156" s="10"/>
      <c r="L2156" s="10"/>
      <c r="M2156" s="10"/>
      <c r="N2156" s="23"/>
      <c r="P2156" s="23"/>
    </row>
    <row r="2157" spans="1:16" x14ac:dyDescent="0.2">
      <c r="A2157" s="23"/>
      <c r="G2157" s="17"/>
      <c r="H2157" s="17"/>
      <c r="I2157" s="22"/>
      <c r="J2157" s="21"/>
      <c r="K2157" s="10"/>
      <c r="L2157" s="10"/>
      <c r="M2157" s="10"/>
      <c r="N2157" s="23"/>
      <c r="P2157" s="23"/>
    </row>
    <row r="2158" spans="1:16" x14ac:dyDescent="0.2">
      <c r="A2158" s="23"/>
      <c r="G2158" s="17"/>
      <c r="H2158" s="17"/>
      <c r="I2158" s="22"/>
      <c r="J2158" s="21"/>
      <c r="K2158" s="10"/>
      <c r="L2158" s="10"/>
      <c r="M2158" s="10"/>
      <c r="N2158" s="23"/>
      <c r="P2158" s="23"/>
    </row>
    <row r="2159" spans="1:16" x14ac:dyDescent="0.2">
      <c r="A2159" s="23"/>
      <c r="G2159" s="17"/>
      <c r="H2159" s="17"/>
      <c r="I2159" s="22"/>
      <c r="J2159" s="21"/>
      <c r="K2159" s="10"/>
      <c r="L2159" s="10"/>
      <c r="M2159" s="10"/>
      <c r="N2159" s="23"/>
      <c r="P2159" s="23"/>
    </row>
    <row r="2160" spans="1:16" x14ac:dyDescent="0.2">
      <c r="A2160" s="23"/>
      <c r="G2160" s="17"/>
      <c r="H2160" s="17"/>
      <c r="I2160" s="22"/>
      <c r="J2160" s="21"/>
      <c r="K2160" s="10"/>
      <c r="L2160" s="10"/>
      <c r="M2160" s="10"/>
      <c r="N2160" s="23"/>
      <c r="P2160" s="23"/>
    </row>
    <row r="2161" spans="1:16" x14ac:dyDescent="0.2">
      <c r="A2161" s="23"/>
      <c r="G2161" s="17"/>
      <c r="H2161" s="17"/>
      <c r="I2161" s="22"/>
      <c r="J2161" s="21"/>
      <c r="K2161" s="10"/>
      <c r="L2161" s="10"/>
      <c r="M2161" s="10"/>
      <c r="N2161" s="23"/>
      <c r="P2161" s="23"/>
    </row>
    <row r="2162" spans="1:16" x14ac:dyDescent="0.2">
      <c r="A2162" s="23"/>
      <c r="G2162" s="17"/>
      <c r="H2162" s="17"/>
      <c r="I2162" s="22"/>
      <c r="J2162" s="21"/>
      <c r="K2162" s="10"/>
      <c r="L2162" s="10"/>
      <c r="M2162" s="10"/>
      <c r="N2162" s="23"/>
      <c r="P2162" s="23"/>
    </row>
    <row r="2163" spans="1:16" x14ac:dyDescent="0.2">
      <c r="A2163" s="23"/>
      <c r="G2163" s="17"/>
      <c r="H2163" s="17"/>
      <c r="I2163" s="22"/>
      <c r="J2163" s="21"/>
      <c r="K2163" s="10"/>
      <c r="L2163" s="10"/>
      <c r="M2163" s="10"/>
      <c r="N2163" s="23"/>
      <c r="P2163" s="23"/>
    </row>
    <row r="2164" spans="1:16" x14ac:dyDescent="0.2">
      <c r="A2164" s="23"/>
      <c r="G2164" s="17"/>
      <c r="H2164" s="17"/>
      <c r="I2164" s="22"/>
      <c r="J2164" s="21"/>
      <c r="K2164" s="10"/>
      <c r="L2164" s="10"/>
      <c r="M2164" s="10"/>
      <c r="N2164" s="23"/>
      <c r="P2164" s="23"/>
    </row>
    <row r="2165" spans="1:16" x14ac:dyDescent="0.2">
      <c r="A2165" s="23"/>
      <c r="G2165" s="17"/>
      <c r="H2165" s="17"/>
      <c r="I2165" s="22"/>
      <c r="J2165" s="21"/>
      <c r="K2165" s="10"/>
      <c r="L2165" s="10"/>
      <c r="M2165" s="10"/>
      <c r="N2165" s="23"/>
      <c r="P2165" s="23"/>
    </row>
    <row r="2166" spans="1:16" x14ac:dyDescent="0.2">
      <c r="A2166" s="23"/>
      <c r="G2166" s="17"/>
      <c r="H2166" s="17"/>
      <c r="I2166" s="22"/>
      <c r="J2166" s="21"/>
      <c r="K2166" s="10"/>
      <c r="L2166" s="10"/>
      <c r="M2166" s="10"/>
      <c r="N2166" s="23"/>
      <c r="P2166" s="23"/>
    </row>
    <row r="2167" spans="1:16" x14ac:dyDescent="0.2">
      <c r="A2167" s="23"/>
      <c r="G2167" s="17"/>
      <c r="H2167" s="17"/>
      <c r="I2167" s="22"/>
      <c r="J2167" s="21"/>
      <c r="K2167" s="10"/>
      <c r="L2167" s="10"/>
      <c r="M2167" s="10"/>
      <c r="N2167" s="23"/>
      <c r="P2167" s="23"/>
    </row>
    <row r="2168" spans="1:16" x14ac:dyDescent="0.2">
      <c r="A2168" s="23"/>
      <c r="G2168" s="17"/>
      <c r="H2168" s="17"/>
      <c r="I2168" s="22"/>
      <c r="J2168" s="21"/>
      <c r="K2168" s="10"/>
      <c r="L2168" s="10"/>
      <c r="M2168" s="10"/>
      <c r="N2168" s="23"/>
      <c r="P2168" s="23"/>
    </row>
    <row r="2169" spans="1:16" x14ac:dyDescent="0.2">
      <c r="A2169" s="23"/>
      <c r="G2169" s="17"/>
      <c r="H2169" s="17"/>
      <c r="I2169" s="22"/>
      <c r="J2169" s="21"/>
      <c r="K2169" s="10"/>
      <c r="L2169" s="10"/>
      <c r="M2169" s="10"/>
      <c r="N2169" s="23"/>
      <c r="P2169" s="23"/>
    </row>
    <row r="2170" spans="1:16" x14ac:dyDescent="0.2">
      <c r="A2170" s="23"/>
      <c r="G2170" s="17"/>
      <c r="H2170" s="17"/>
      <c r="I2170" s="22"/>
      <c r="J2170" s="21"/>
      <c r="K2170" s="10"/>
      <c r="L2170" s="10"/>
      <c r="M2170" s="10"/>
      <c r="N2170" s="23"/>
      <c r="P2170" s="23"/>
    </row>
    <row r="2171" spans="1:16" x14ac:dyDescent="0.2">
      <c r="A2171" s="23"/>
      <c r="G2171" s="17"/>
      <c r="H2171" s="17"/>
      <c r="I2171" s="22"/>
      <c r="J2171" s="21"/>
      <c r="K2171" s="10"/>
      <c r="L2171" s="10"/>
      <c r="M2171" s="10"/>
      <c r="N2171" s="23"/>
      <c r="P2171" s="23"/>
    </row>
    <row r="2172" spans="1:16" x14ac:dyDescent="0.2">
      <c r="A2172" s="23"/>
      <c r="G2172" s="17"/>
      <c r="H2172" s="17"/>
      <c r="I2172" s="22"/>
      <c r="J2172" s="21"/>
      <c r="K2172" s="10"/>
      <c r="L2172" s="10"/>
      <c r="M2172" s="10"/>
      <c r="N2172" s="23"/>
      <c r="P2172" s="23"/>
    </row>
    <row r="2173" spans="1:16" x14ac:dyDescent="0.2">
      <c r="A2173" s="23"/>
      <c r="G2173" s="17"/>
      <c r="H2173" s="17"/>
      <c r="I2173" s="22"/>
      <c r="J2173" s="21"/>
      <c r="K2173" s="10"/>
      <c r="L2173" s="10"/>
      <c r="M2173" s="10"/>
      <c r="N2173" s="23"/>
      <c r="P2173" s="23"/>
    </row>
    <row r="2174" spans="1:16" x14ac:dyDescent="0.2">
      <c r="A2174" s="23"/>
      <c r="G2174" s="17"/>
      <c r="H2174" s="17"/>
      <c r="I2174" s="22"/>
      <c r="J2174" s="21"/>
      <c r="K2174" s="10"/>
      <c r="L2174" s="10"/>
      <c r="M2174" s="10"/>
      <c r="N2174" s="23"/>
      <c r="P2174" s="23"/>
    </row>
    <row r="2175" spans="1:16" x14ac:dyDescent="0.2">
      <c r="A2175" s="23"/>
      <c r="G2175" s="17"/>
      <c r="H2175" s="17"/>
      <c r="I2175" s="22"/>
      <c r="J2175" s="21"/>
      <c r="K2175" s="10"/>
      <c r="L2175" s="10"/>
      <c r="M2175" s="10"/>
      <c r="N2175" s="23"/>
      <c r="P2175" s="23"/>
    </row>
    <row r="2176" spans="1:16" x14ac:dyDescent="0.2">
      <c r="A2176" s="23"/>
      <c r="G2176" s="17"/>
      <c r="H2176" s="17"/>
      <c r="I2176" s="22"/>
      <c r="J2176" s="21"/>
      <c r="K2176" s="10"/>
      <c r="L2176" s="10"/>
      <c r="M2176" s="10"/>
      <c r="N2176" s="23"/>
      <c r="P2176" s="23"/>
    </row>
    <row r="2177" spans="1:16" x14ac:dyDescent="0.2">
      <c r="A2177" s="23"/>
      <c r="G2177" s="17"/>
      <c r="H2177" s="17"/>
      <c r="I2177" s="22"/>
      <c r="J2177" s="21"/>
      <c r="K2177" s="10"/>
      <c r="L2177" s="10"/>
      <c r="M2177" s="10"/>
      <c r="N2177" s="23"/>
      <c r="P2177" s="23"/>
    </row>
    <row r="2178" spans="1:16" x14ac:dyDescent="0.2">
      <c r="A2178" s="23"/>
      <c r="G2178" s="17"/>
      <c r="H2178" s="17"/>
      <c r="I2178" s="22"/>
      <c r="J2178" s="21"/>
      <c r="K2178" s="10"/>
      <c r="L2178" s="10"/>
      <c r="M2178" s="10"/>
      <c r="N2178" s="23"/>
      <c r="P2178" s="23"/>
    </row>
    <row r="2179" spans="1:16" x14ac:dyDescent="0.2">
      <c r="A2179" s="23"/>
      <c r="G2179" s="17"/>
      <c r="H2179" s="17"/>
      <c r="I2179" s="22"/>
      <c r="J2179" s="21"/>
      <c r="K2179" s="10"/>
      <c r="L2179" s="10"/>
      <c r="M2179" s="10"/>
      <c r="N2179" s="23"/>
      <c r="P2179" s="23"/>
    </row>
    <row r="2180" spans="1:16" x14ac:dyDescent="0.2">
      <c r="A2180" s="23"/>
      <c r="G2180" s="17"/>
      <c r="H2180" s="17"/>
      <c r="I2180" s="22"/>
      <c r="J2180" s="21"/>
      <c r="K2180" s="10"/>
      <c r="L2180" s="10"/>
      <c r="M2180" s="10"/>
      <c r="N2180" s="23"/>
      <c r="P2180" s="23"/>
    </row>
    <row r="2181" spans="1:16" x14ac:dyDescent="0.2">
      <c r="A2181" s="23"/>
      <c r="G2181" s="17"/>
      <c r="H2181" s="17"/>
      <c r="I2181" s="22"/>
      <c r="J2181" s="21"/>
      <c r="K2181" s="10"/>
      <c r="L2181" s="10"/>
      <c r="M2181" s="10"/>
      <c r="N2181" s="23"/>
      <c r="P2181" s="23"/>
    </row>
    <row r="2182" spans="1:16" x14ac:dyDescent="0.2">
      <c r="A2182" s="23"/>
      <c r="G2182" s="17"/>
      <c r="H2182" s="17"/>
      <c r="I2182" s="22"/>
      <c r="J2182" s="21"/>
      <c r="K2182" s="10"/>
      <c r="L2182" s="10"/>
      <c r="M2182" s="10"/>
      <c r="N2182" s="23"/>
      <c r="P2182" s="23"/>
    </row>
    <row r="2183" spans="1:16" x14ac:dyDescent="0.2">
      <c r="A2183" s="23"/>
      <c r="G2183" s="17"/>
      <c r="H2183" s="17"/>
      <c r="I2183" s="22"/>
      <c r="J2183" s="21"/>
      <c r="K2183" s="10"/>
      <c r="L2183" s="10"/>
      <c r="M2183" s="10"/>
      <c r="N2183" s="23"/>
      <c r="P2183" s="23"/>
    </row>
    <row r="2184" spans="1:16" x14ac:dyDescent="0.2">
      <c r="A2184" s="23"/>
      <c r="G2184" s="17"/>
      <c r="H2184" s="17"/>
      <c r="I2184" s="22"/>
      <c r="J2184" s="21"/>
      <c r="K2184" s="10"/>
      <c r="L2184" s="10"/>
      <c r="M2184" s="10"/>
      <c r="N2184" s="23"/>
      <c r="P2184" s="23"/>
    </row>
    <row r="2185" spans="1:16" x14ac:dyDescent="0.2">
      <c r="A2185" s="23"/>
      <c r="G2185" s="17"/>
      <c r="H2185" s="17"/>
      <c r="I2185" s="22"/>
      <c r="J2185" s="21"/>
      <c r="K2185" s="10"/>
      <c r="L2185" s="10"/>
      <c r="M2185" s="10"/>
      <c r="N2185" s="23"/>
      <c r="P2185" s="23"/>
    </row>
    <row r="2186" spans="1:16" x14ac:dyDescent="0.2">
      <c r="A2186" s="23"/>
      <c r="G2186" s="17"/>
      <c r="H2186" s="17"/>
      <c r="I2186" s="22"/>
      <c r="J2186" s="21"/>
      <c r="K2186" s="10"/>
      <c r="L2186" s="10"/>
      <c r="M2186" s="10"/>
      <c r="N2186" s="23"/>
      <c r="P2186" s="23"/>
    </row>
    <row r="2187" spans="1:16" x14ac:dyDescent="0.2">
      <c r="A2187" s="23"/>
      <c r="G2187" s="17"/>
      <c r="H2187" s="17"/>
      <c r="I2187" s="22"/>
      <c r="J2187" s="21"/>
      <c r="K2187" s="10"/>
      <c r="L2187" s="10"/>
      <c r="M2187" s="10"/>
      <c r="N2187" s="23"/>
      <c r="P2187" s="23"/>
    </row>
    <row r="2188" spans="1:16" x14ac:dyDescent="0.2">
      <c r="A2188" s="23"/>
      <c r="G2188" s="17"/>
      <c r="H2188" s="17"/>
      <c r="I2188" s="22"/>
      <c r="J2188" s="21"/>
      <c r="K2188" s="10"/>
      <c r="L2188" s="10"/>
      <c r="M2188" s="10"/>
      <c r="N2188" s="23"/>
      <c r="P2188" s="23"/>
    </row>
    <row r="2189" spans="1:16" x14ac:dyDescent="0.2">
      <c r="A2189" s="23"/>
      <c r="G2189" s="17"/>
      <c r="H2189" s="17"/>
      <c r="I2189" s="22"/>
      <c r="J2189" s="21"/>
      <c r="K2189" s="10"/>
      <c r="L2189" s="10"/>
      <c r="M2189" s="10"/>
      <c r="N2189" s="23"/>
      <c r="P2189" s="23"/>
    </row>
    <row r="2190" spans="1:16" x14ac:dyDescent="0.2">
      <c r="A2190" s="23"/>
      <c r="G2190" s="17"/>
      <c r="H2190" s="17"/>
      <c r="I2190" s="22"/>
      <c r="J2190" s="21"/>
      <c r="K2190" s="10"/>
      <c r="L2190" s="10"/>
      <c r="M2190" s="10"/>
      <c r="N2190" s="23"/>
      <c r="P2190" s="23"/>
    </row>
    <row r="2191" spans="1:16" x14ac:dyDescent="0.2">
      <c r="A2191" s="23"/>
      <c r="G2191" s="17"/>
      <c r="H2191" s="17"/>
      <c r="I2191" s="22"/>
      <c r="J2191" s="21"/>
      <c r="K2191" s="10"/>
      <c r="L2191" s="10"/>
      <c r="M2191" s="10"/>
      <c r="N2191" s="23"/>
      <c r="P2191" s="23"/>
    </row>
    <row r="2192" spans="1:16" x14ac:dyDescent="0.2">
      <c r="A2192" s="23"/>
      <c r="G2192" s="17"/>
      <c r="H2192" s="17"/>
      <c r="I2192" s="22"/>
      <c r="J2192" s="21"/>
      <c r="K2192" s="10"/>
      <c r="L2192" s="10"/>
      <c r="M2192" s="10"/>
      <c r="N2192" s="23"/>
      <c r="P2192" s="23"/>
    </row>
    <row r="2193" spans="1:16" x14ac:dyDescent="0.2">
      <c r="A2193" s="23"/>
      <c r="G2193" s="17"/>
      <c r="H2193" s="17"/>
      <c r="I2193" s="22"/>
      <c r="J2193" s="21"/>
      <c r="K2193" s="10"/>
      <c r="L2193" s="10"/>
      <c r="M2193" s="10"/>
      <c r="N2193" s="23"/>
      <c r="P2193" s="23"/>
    </row>
    <row r="2194" spans="1:16" x14ac:dyDescent="0.2">
      <c r="A2194" s="23"/>
      <c r="G2194" s="17"/>
      <c r="H2194" s="17"/>
      <c r="I2194" s="22"/>
      <c r="J2194" s="21"/>
      <c r="K2194" s="10"/>
      <c r="L2194" s="10"/>
      <c r="M2194" s="10"/>
      <c r="N2194" s="23"/>
      <c r="P2194" s="23"/>
    </row>
    <row r="2195" spans="1:16" x14ac:dyDescent="0.2">
      <c r="A2195" s="23"/>
      <c r="G2195" s="17"/>
      <c r="H2195" s="17"/>
      <c r="I2195" s="22"/>
      <c r="J2195" s="21"/>
      <c r="K2195" s="10"/>
      <c r="L2195" s="10"/>
      <c r="M2195" s="10"/>
      <c r="N2195" s="23"/>
      <c r="P2195" s="23"/>
    </row>
    <row r="2196" spans="1:16" x14ac:dyDescent="0.2">
      <c r="A2196" s="23"/>
      <c r="G2196" s="17"/>
      <c r="H2196" s="17"/>
      <c r="I2196" s="22"/>
      <c r="J2196" s="21"/>
      <c r="K2196" s="10"/>
      <c r="L2196" s="10"/>
      <c r="M2196" s="10"/>
      <c r="N2196" s="23"/>
      <c r="P2196" s="23"/>
    </row>
    <row r="2197" spans="1:16" x14ac:dyDescent="0.2">
      <c r="A2197" s="23"/>
      <c r="G2197" s="17"/>
      <c r="H2197" s="17"/>
      <c r="I2197" s="22"/>
      <c r="J2197" s="21"/>
      <c r="K2197" s="10"/>
      <c r="L2197" s="10"/>
      <c r="M2197" s="10"/>
      <c r="N2197" s="23"/>
      <c r="P2197" s="23"/>
    </row>
    <row r="2198" spans="1:16" x14ac:dyDescent="0.2">
      <c r="A2198" s="23"/>
      <c r="G2198" s="17"/>
      <c r="H2198" s="17"/>
      <c r="I2198" s="22"/>
      <c r="J2198" s="21"/>
      <c r="K2198" s="10"/>
      <c r="L2198" s="10"/>
      <c r="M2198" s="10"/>
      <c r="N2198" s="23"/>
      <c r="P2198" s="23"/>
    </row>
    <row r="2199" spans="1:16" x14ac:dyDescent="0.2">
      <c r="A2199" s="23"/>
      <c r="G2199" s="17"/>
      <c r="H2199" s="17"/>
      <c r="I2199" s="22"/>
      <c r="J2199" s="21"/>
      <c r="K2199" s="10"/>
      <c r="L2199" s="10"/>
      <c r="M2199" s="10"/>
      <c r="N2199" s="23"/>
      <c r="P2199" s="23"/>
    </row>
    <row r="2200" spans="1:16" x14ac:dyDescent="0.2">
      <c r="A2200" s="23"/>
      <c r="G2200" s="17"/>
      <c r="H2200" s="17"/>
      <c r="I2200" s="22"/>
      <c r="J2200" s="21"/>
      <c r="K2200" s="10"/>
      <c r="L2200" s="10"/>
      <c r="M2200" s="10"/>
      <c r="N2200" s="23"/>
      <c r="P2200" s="23"/>
    </row>
    <row r="2201" spans="1:16" x14ac:dyDescent="0.2">
      <c r="A2201" s="23"/>
      <c r="G2201" s="17"/>
      <c r="H2201" s="17"/>
      <c r="I2201" s="22"/>
      <c r="J2201" s="21"/>
      <c r="K2201" s="10"/>
      <c r="L2201" s="10"/>
      <c r="M2201" s="10"/>
      <c r="N2201" s="23"/>
      <c r="P2201" s="23"/>
    </row>
    <row r="2202" spans="1:16" x14ac:dyDescent="0.2">
      <c r="A2202" s="23"/>
      <c r="G2202" s="17"/>
      <c r="H2202" s="17"/>
      <c r="I2202" s="22"/>
      <c r="J2202" s="21"/>
      <c r="K2202" s="10"/>
      <c r="L2202" s="10"/>
      <c r="M2202" s="10"/>
      <c r="N2202" s="23"/>
      <c r="P2202" s="23"/>
    </row>
    <row r="2203" spans="1:16" x14ac:dyDescent="0.2">
      <c r="A2203" s="23"/>
      <c r="G2203" s="17"/>
      <c r="H2203" s="17"/>
      <c r="I2203" s="22"/>
      <c r="J2203" s="21"/>
      <c r="K2203" s="10"/>
      <c r="L2203" s="10"/>
      <c r="M2203" s="10"/>
      <c r="N2203" s="23"/>
      <c r="P2203" s="23"/>
    </row>
    <row r="2204" spans="1:16" x14ac:dyDescent="0.2">
      <c r="A2204" s="23"/>
      <c r="G2204" s="17"/>
      <c r="H2204" s="17"/>
      <c r="I2204" s="22"/>
      <c r="J2204" s="21"/>
      <c r="K2204" s="10"/>
      <c r="L2204" s="10"/>
      <c r="M2204" s="10"/>
      <c r="N2204" s="23"/>
      <c r="P2204" s="23"/>
    </row>
    <row r="2205" spans="1:16" x14ac:dyDescent="0.2">
      <c r="A2205" s="23"/>
      <c r="G2205" s="17"/>
      <c r="H2205" s="17"/>
      <c r="I2205" s="22"/>
      <c r="J2205" s="21"/>
      <c r="K2205" s="10"/>
      <c r="L2205" s="10"/>
      <c r="M2205" s="10"/>
      <c r="N2205" s="23"/>
      <c r="P2205" s="23"/>
    </row>
    <row r="2206" spans="1:16" x14ac:dyDescent="0.2">
      <c r="A2206" s="23"/>
      <c r="G2206" s="17"/>
      <c r="H2206" s="17"/>
      <c r="I2206" s="22"/>
      <c r="J2206" s="21"/>
      <c r="K2206" s="10"/>
      <c r="L2206" s="10"/>
      <c r="M2206" s="10"/>
      <c r="N2206" s="23"/>
      <c r="P2206" s="23"/>
    </row>
    <row r="2207" spans="1:16" x14ac:dyDescent="0.2">
      <c r="A2207" s="23"/>
      <c r="G2207" s="17"/>
      <c r="H2207" s="17"/>
      <c r="I2207" s="22"/>
      <c r="J2207" s="21"/>
      <c r="K2207" s="10"/>
      <c r="L2207" s="10"/>
      <c r="M2207" s="10"/>
      <c r="N2207" s="23"/>
      <c r="P2207" s="23"/>
    </row>
    <row r="2208" spans="1:16" x14ac:dyDescent="0.2">
      <c r="A2208" s="23"/>
      <c r="G2208" s="17"/>
      <c r="H2208" s="17"/>
      <c r="I2208" s="22"/>
      <c r="J2208" s="21"/>
      <c r="K2208" s="10"/>
      <c r="L2208" s="10"/>
      <c r="M2208" s="10"/>
      <c r="N2208" s="23"/>
      <c r="P2208" s="23"/>
    </row>
    <row r="2209" spans="1:16" x14ac:dyDescent="0.2">
      <c r="A2209" s="23"/>
      <c r="G2209" s="17"/>
      <c r="H2209" s="17"/>
      <c r="I2209" s="22"/>
      <c r="J2209" s="21"/>
      <c r="K2209" s="10"/>
      <c r="L2209" s="10"/>
      <c r="M2209" s="10"/>
      <c r="N2209" s="23"/>
      <c r="P2209" s="23"/>
    </row>
    <row r="2210" spans="1:16" x14ac:dyDescent="0.2">
      <c r="A2210" s="23"/>
      <c r="G2210" s="17"/>
      <c r="H2210" s="17"/>
      <c r="I2210" s="22"/>
      <c r="J2210" s="21"/>
      <c r="K2210" s="10"/>
      <c r="L2210" s="10"/>
      <c r="M2210" s="10"/>
      <c r="N2210" s="23"/>
      <c r="P2210" s="23"/>
    </row>
    <row r="2211" spans="1:16" x14ac:dyDescent="0.2">
      <c r="A2211" s="23"/>
      <c r="G2211" s="17"/>
      <c r="H2211" s="17"/>
      <c r="I2211" s="22"/>
      <c r="J2211" s="21"/>
      <c r="K2211" s="10"/>
      <c r="L2211" s="10"/>
      <c r="M2211" s="10"/>
      <c r="N2211" s="23"/>
      <c r="P2211" s="23"/>
    </row>
    <row r="2212" spans="1:16" x14ac:dyDescent="0.2">
      <c r="A2212" s="23"/>
      <c r="G2212" s="17"/>
      <c r="H2212" s="17"/>
      <c r="I2212" s="22"/>
      <c r="J2212" s="21"/>
      <c r="K2212" s="10"/>
      <c r="L2212" s="10"/>
      <c r="M2212" s="10"/>
      <c r="N2212" s="23"/>
      <c r="P2212" s="23"/>
    </row>
    <row r="2213" spans="1:16" x14ac:dyDescent="0.2">
      <c r="A2213" s="23"/>
      <c r="G2213" s="17"/>
      <c r="H2213" s="17"/>
      <c r="I2213" s="22"/>
      <c r="J2213" s="21"/>
      <c r="K2213" s="10"/>
      <c r="L2213" s="10"/>
      <c r="M2213" s="10"/>
      <c r="N2213" s="23"/>
      <c r="P2213" s="23"/>
    </row>
    <row r="2214" spans="1:16" x14ac:dyDescent="0.2">
      <c r="A2214" s="23"/>
      <c r="G2214" s="17"/>
      <c r="H2214" s="17"/>
      <c r="I2214" s="22"/>
      <c r="J2214" s="21"/>
      <c r="K2214" s="10"/>
      <c r="L2214" s="10"/>
      <c r="M2214" s="10"/>
      <c r="N2214" s="23"/>
      <c r="P2214" s="23"/>
    </row>
    <row r="2215" spans="1:16" x14ac:dyDescent="0.2">
      <c r="A2215" s="23"/>
      <c r="G2215" s="17"/>
      <c r="H2215" s="17"/>
      <c r="I2215" s="22"/>
      <c r="J2215" s="21"/>
      <c r="K2215" s="10"/>
      <c r="L2215" s="10"/>
      <c r="M2215" s="10"/>
      <c r="N2215" s="23"/>
      <c r="P2215" s="23"/>
    </row>
    <row r="2216" spans="1:16" x14ac:dyDescent="0.2">
      <c r="A2216" s="23"/>
      <c r="G2216" s="17"/>
      <c r="H2216" s="17"/>
      <c r="I2216" s="22"/>
      <c r="J2216" s="21"/>
      <c r="K2216" s="10"/>
      <c r="L2216" s="10"/>
      <c r="M2216" s="10"/>
      <c r="N2216" s="23"/>
      <c r="P2216" s="23"/>
    </row>
    <row r="2217" spans="1:16" x14ac:dyDescent="0.2">
      <c r="A2217" s="23"/>
      <c r="G2217" s="17"/>
      <c r="H2217" s="17"/>
      <c r="I2217" s="22"/>
      <c r="J2217" s="21"/>
      <c r="K2217" s="10"/>
      <c r="L2217" s="10"/>
      <c r="M2217" s="10"/>
      <c r="N2217" s="23"/>
      <c r="P2217" s="23"/>
    </row>
    <row r="2218" spans="1:16" x14ac:dyDescent="0.2">
      <c r="A2218" s="23"/>
      <c r="G2218" s="17"/>
      <c r="H2218" s="17"/>
      <c r="I2218" s="22"/>
      <c r="J2218" s="21"/>
      <c r="K2218" s="10"/>
      <c r="L2218" s="10"/>
      <c r="M2218" s="10"/>
      <c r="N2218" s="23"/>
      <c r="P2218" s="23"/>
    </row>
    <row r="2219" spans="1:16" x14ac:dyDescent="0.2">
      <c r="A2219" s="23"/>
      <c r="G2219" s="17"/>
      <c r="H2219" s="17"/>
      <c r="I2219" s="22"/>
      <c r="J2219" s="21"/>
      <c r="K2219" s="10"/>
      <c r="L2219" s="10"/>
      <c r="M2219" s="10"/>
      <c r="N2219" s="23"/>
      <c r="P2219" s="23"/>
    </row>
    <row r="2220" spans="1:16" x14ac:dyDescent="0.2">
      <c r="A2220" s="23"/>
      <c r="G2220" s="17"/>
      <c r="H2220" s="17"/>
      <c r="I2220" s="22"/>
      <c r="J2220" s="21"/>
      <c r="K2220" s="10"/>
      <c r="L2220" s="10"/>
      <c r="M2220" s="10"/>
      <c r="N2220" s="23"/>
      <c r="P2220" s="23"/>
    </row>
    <row r="2221" spans="1:16" x14ac:dyDescent="0.2">
      <c r="A2221" s="23"/>
      <c r="G2221" s="17"/>
      <c r="H2221" s="17"/>
      <c r="I2221" s="22"/>
      <c r="J2221" s="21"/>
      <c r="K2221" s="10"/>
      <c r="L2221" s="10"/>
      <c r="M2221" s="10"/>
      <c r="N2221" s="23"/>
      <c r="P2221" s="23"/>
    </row>
    <row r="2222" spans="1:16" x14ac:dyDescent="0.2">
      <c r="A2222" s="23"/>
      <c r="G2222" s="17"/>
      <c r="H2222" s="17"/>
      <c r="I2222" s="22"/>
      <c r="J2222" s="21"/>
      <c r="K2222" s="10"/>
      <c r="L2222" s="10"/>
      <c r="M2222" s="10"/>
      <c r="N2222" s="23"/>
      <c r="P2222" s="23"/>
    </row>
    <row r="2223" spans="1:16" x14ac:dyDescent="0.2">
      <c r="A2223" s="23"/>
      <c r="G2223" s="17"/>
      <c r="H2223" s="17"/>
      <c r="I2223" s="22"/>
      <c r="J2223" s="21"/>
      <c r="K2223" s="10"/>
      <c r="L2223" s="10"/>
      <c r="M2223" s="10"/>
      <c r="N2223" s="23"/>
      <c r="P2223" s="23"/>
    </row>
    <row r="2224" spans="1:16" x14ac:dyDescent="0.2">
      <c r="A2224" s="23"/>
      <c r="G2224" s="17"/>
      <c r="H2224" s="17"/>
      <c r="I2224" s="22"/>
      <c r="J2224" s="21"/>
      <c r="K2224" s="10"/>
      <c r="L2224" s="10"/>
      <c r="M2224" s="10"/>
      <c r="N2224" s="23"/>
      <c r="P2224" s="23"/>
    </row>
    <row r="2225" spans="1:16" x14ac:dyDescent="0.2">
      <c r="A2225" s="23"/>
      <c r="G2225" s="17"/>
      <c r="H2225" s="17"/>
      <c r="I2225" s="22"/>
      <c r="J2225" s="21"/>
      <c r="K2225" s="10"/>
      <c r="L2225" s="10"/>
      <c r="M2225" s="10"/>
      <c r="N2225" s="23"/>
      <c r="P2225" s="23"/>
    </row>
    <row r="2226" spans="1:16" x14ac:dyDescent="0.2">
      <c r="A2226" s="23"/>
      <c r="G2226" s="17"/>
      <c r="H2226" s="17"/>
      <c r="I2226" s="22"/>
      <c r="J2226" s="21"/>
      <c r="K2226" s="10"/>
      <c r="L2226" s="10"/>
      <c r="M2226" s="10"/>
      <c r="N2226" s="23"/>
      <c r="P2226" s="23"/>
    </row>
    <row r="2227" spans="1:16" x14ac:dyDescent="0.2">
      <c r="A2227" s="23"/>
      <c r="G2227" s="17"/>
      <c r="H2227" s="17"/>
      <c r="I2227" s="22"/>
      <c r="J2227" s="21"/>
      <c r="K2227" s="10"/>
      <c r="L2227" s="10"/>
      <c r="M2227" s="10"/>
      <c r="N2227" s="23"/>
      <c r="P2227" s="23"/>
    </row>
    <row r="2228" spans="1:16" x14ac:dyDescent="0.2">
      <c r="A2228" s="23"/>
      <c r="G2228" s="17"/>
      <c r="H2228" s="17"/>
      <c r="I2228" s="22"/>
      <c r="J2228" s="21"/>
      <c r="K2228" s="10"/>
      <c r="L2228" s="10"/>
      <c r="M2228" s="10"/>
      <c r="N2228" s="23"/>
      <c r="P2228" s="23"/>
    </row>
    <row r="2229" spans="1:16" x14ac:dyDescent="0.2">
      <c r="A2229" s="23"/>
      <c r="G2229" s="17"/>
      <c r="H2229" s="17"/>
      <c r="I2229" s="22"/>
      <c r="J2229" s="21"/>
      <c r="K2229" s="10"/>
      <c r="L2229" s="10"/>
      <c r="M2229" s="10"/>
      <c r="N2229" s="23"/>
      <c r="P2229" s="23"/>
    </row>
    <row r="2230" spans="1:16" x14ac:dyDescent="0.2">
      <c r="A2230" s="23"/>
      <c r="G2230" s="17"/>
      <c r="H2230" s="17"/>
      <c r="I2230" s="22"/>
      <c r="J2230" s="21"/>
      <c r="K2230" s="10"/>
      <c r="L2230" s="10"/>
      <c r="M2230" s="10"/>
      <c r="N2230" s="23"/>
      <c r="P2230" s="23"/>
    </row>
    <row r="2231" spans="1:16" x14ac:dyDescent="0.2">
      <c r="A2231" s="23"/>
      <c r="G2231" s="17"/>
      <c r="H2231" s="17"/>
      <c r="I2231" s="22"/>
      <c r="J2231" s="21"/>
      <c r="K2231" s="10"/>
      <c r="L2231" s="10"/>
      <c r="M2231" s="10"/>
      <c r="N2231" s="23"/>
      <c r="P2231" s="23"/>
    </row>
    <row r="2232" spans="1:16" x14ac:dyDescent="0.2">
      <c r="A2232" s="23"/>
      <c r="G2232" s="17"/>
      <c r="H2232" s="17"/>
      <c r="I2232" s="22"/>
      <c r="J2232" s="21"/>
      <c r="K2232" s="10"/>
      <c r="L2232" s="10"/>
      <c r="M2232" s="10"/>
      <c r="N2232" s="23"/>
      <c r="P2232" s="23"/>
    </row>
    <row r="2233" spans="1:16" x14ac:dyDescent="0.2">
      <c r="A2233" s="23"/>
      <c r="G2233" s="17"/>
      <c r="H2233" s="17"/>
      <c r="I2233" s="22"/>
      <c r="J2233" s="21"/>
      <c r="K2233" s="10"/>
      <c r="L2233" s="10"/>
      <c r="M2233" s="10"/>
      <c r="N2233" s="23"/>
      <c r="P2233" s="23"/>
    </row>
    <row r="2234" spans="1:16" x14ac:dyDescent="0.2">
      <c r="A2234" s="23"/>
      <c r="G2234" s="17"/>
      <c r="H2234" s="17"/>
      <c r="I2234" s="22"/>
      <c r="J2234" s="21"/>
      <c r="K2234" s="10"/>
      <c r="L2234" s="10"/>
      <c r="M2234" s="10"/>
      <c r="N2234" s="23"/>
      <c r="P2234" s="23"/>
    </row>
    <row r="2235" spans="1:16" x14ac:dyDescent="0.2">
      <c r="A2235" s="23"/>
      <c r="G2235" s="17"/>
      <c r="H2235" s="17"/>
      <c r="I2235" s="22"/>
      <c r="J2235" s="21"/>
      <c r="K2235" s="10"/>
      <c r="L2235" s="10"/>
      <c r="M2235" s="10"/>
      <c r="N2235" s="23"/>
      <c r="P2235" s="23"/>
    </row>
    <row r="2236" spans="1:16" x14ac:dyDescent="0.2">
      <c r="A2236" s="23"/>
      <c r="G2236" s="17"/>
      <c r="H2236" s="17"/>
      <c r="I2236" s="22"/>
      <c r="J2236" s="21"/>
      <c r="K2236" s="10"/>
      <c r="L2236" s="10"/>
      <c r="M2236" s="10"/>
      <c r="N2236" s="23"/>
      <c r="P2236" s="23"/>
    </row>
    <row r="2237" spans="1:16" x14ac:dyDescent="0.2">
      <c r="A2237" s="23"/>
      <c r="G2237" s="17"/>
      <c r="H2237" s="17"/>
      <c r="I2237" s="22"/>
      <c r="J2237" s="21"/>
      <c r="K2237" s="10"/>
      <c r="L2237" s="10"/>
      <c r="M2237" s="10"/>
      <c r="N2237" s="23"/>
      <c r="P2237" s="23"/>
    </row>
    <row r="2238" spans="1:16" x14ac:dyDescent="0.2">
      <c r="A2238" s="23"/>
      <c r="G2238" s="17"/>
      <c r="H2238" s="17"/>
      <c r="I2238" s="22"/>
      <c r="J2238" s="21"/>
      <c r="K2238" s="10"/>
      <c r="L2238" s="10"/>
      <c r="M2238" s="10"/>
      <c r="N2238" s="23"/>
      <c r="P2238" s="23"/>
    </row>
    <row r="2239" spans="1:16" x14ac:dyDescent="0.2">
      <c r="A2239" s="23"/>
      <c r="G2239" s="17"/>
      <c r="H2239" s="17"/>
      <c r="I2239" s="22"/>
      <c r="J2239" s="21"/>
      <c r="K2239" s="10"/>
      <c r="L2239" s="10"/>
      <c r="M2239" s="10"/>
      <c r="N2239" s="23"/>
      <c r="P2239" s="23"/>
    </row>
    <row r="2240" spans="1:16" x14ac:dyDescent="0.2">
      <c r="A2240" s="23"/>
      <c r="G2240" s="17"/>
      <c r="H2240" s="17"/>
      <c r="I2240" s="22"/>
      <c r="J2240" s="21"/>
      <c r="K2240" s="10"/>
      <c r="L2240" s="10"/>
      <c r="M2240" s="10"/>
      <c r="N2240" s="23"/>
      <c r="P2240" s="23"/>
    </row>
    <row r="2241" spans="1:16" x14ac:dyDescent="0.2">
      <c r="A2241" s="23"/>
      <c r="G2241" s="17"/>
      <c r="H2241" s="17"/>
      <c r="I2241" s="22"/>
      <c r="J2241" s="21"/>
      <c r="K2241" s="10"/>
      <c r="L2241" s="10"/>
      <c r="M2241" s="10"/>
      <c r="N2241" s="23"/>
      <c r="P2241" s="23"/>
    </row>
    <row r="2242" spans="1:16" x14ac:dyDescent="0.2">
      <c r="A2242" s="23"/>
      <c r="G2242" s="17"/>
      <c r="H2242" s="17"/>
      <c r="I2242" s="22"/>
      <c r="J2242" s="21"/>
      <c r="K2242" s="10"/>
      <c r="L2242" s="10"/>
      <c r="M2242" s="10"/>
      <c r="N2242" s="23"/>
      <c r="P2242" s="23"/>
    </row>
    <row r="2243" spans="1:16" x14ac:dyDescent="0.2">
      <c r="A2243" s="23"/>
      <c r="G2243" s="17"/>
      <c r="H2243" s="17"/>
      <c r="I2243" s="22"/>
      <c r="J2243" s="21"/>
      <c r="K2243" s="10"/>
      <c r="L2243" s="10"/>
      <c r="M2243" s="10"/>
      <c r="N2243" s="23"/>
      <c r="P2243" s="23"/>
    </row>
    <row r="2244" spans="1:16" x14ac:dyDescent="0.2">
      <c r="A2244" s="23"/>
      <c r="G2244" s="17"/>
      <c r="H2244" s="17"/>
      <c r="I2244" s="22"/>
      <c r="J2244" s="21"/>
      <c r="K2244" s="10"/>
      <c r="L2244" s="10"/>
      <c r="M2244" s="10"/>
      <c r="N2244" s="23"/>
      <c r="P2244" s="23"/>
    </row>
    <row r="2245" spans="1:16" x14ac:dyDescent="0.2">
      <c r="A2245" s="23"/>
      <c r="G2245" s="17"/>
      <c r="H2245" s="17"/>
      <c r="I2245" s="22"/>
      <c r="J2245" s="21"/>
      <c r="K2245" s="10"/>
      <c r="L2245" s="10"/>
      <c r="M2245" s="10"/>
      <c r="N2245" s="23"/>
      <c r="P2245" s="23"/>
    </row>
    <row r="2246" spans="1:16" x14ac:dyDescent="0.2">
      <c r="A2246" s="23"/>
      <c r="G2246" s="17"/>
      <c r="H2246" s="17"/>
      <c r="I2246" s="22"/>
      <c r="J2246" s="21"/>
      <c r="K2246" s="10"/>
      <c r="L2246" s="10"/>
      <c r="M2246" s="10"/>
      <c r="N2246" s="23"/>
      <c r="P2246" s="23"/>
    </row>
    <row r="2247" spans="1:16" x14ac:dyDescent="0.2">
      <c r="A2247" s="23"/>
      <c r="G2247" s="17"/>
      <c r="H2247" s="17"/>
      <c r="I2247" s="22"/>
      <c r="J2247" s="21"/>
      <c r="K2247" s="10"/>
      <c r="L2247" s="10"/>
      <c r="M2247" s="10"/>
      <c r="N2247" s="23"/>
      <c r="P2247" s="23"/>
    </row>
    <row r="2248" spans="1:16" x14ac:dyDescent="0.2">
      <c r="A2248" s="23"/>
      <c r="G2248" s="17"/>
      <c r="H2248" s="17"/>
      <c r="I2248" s="22"/>
      <c r="J2248" s="21"/>
      <c r="K2248" s="10"/>
      <c r="L2248" s="10"/>
      <c r="M2248" s="10"/>
      <c r="N2248" s="23"/>
      <c r="P2248" s="23"/>
    </row>
    <row r="2249" spans="1:16" x14ac:dyDescent="0.2">
      <c r="A2249" s="23"/>
      <c r="G2249" s="17"/>
      <c r="H2249" s="17"/>
      <c r="I2249" s="22"/>
      <c r="J2249" s="21"/>
      <c r="K2249" s="10"/>
      <c r="L2249" s="10"/>
      <c r="M2249" s="10"/>
      <c r="N2249" s="23"/>
      <c r="P2249" s="23"/>
    </row>
    <row r="2250" spans="1:16" x14ac:dyDescent="0.2">
      <c r="A2250" s="23"/>
      <c r="G2250" s="17"/>
      <c r="H2250" s="17"/>
      <c r="I2250" s="22"/>
      <c r="J2250" s="21"/>
      <c r="K2250" s="10"/>
      <c r="L2250" s="10"/>
      <c r="M2250" s="10"/>
      <c r="N2250" s="23"/>
      <c r="P2250" s="23"/>
    </row>
    <row r="2251" spans="1:16" x14ac:dyDescent="0.2">
      <c r="A2251" s="23"/>
      <c r="G2251" s="17"/>
      <c r="H2251" s="17"/>
      <c r="I2251" s="22"/>
      <c r="J2251" s="21"/>
      <c r="K2251" s="10"/>
      <c r="L2251" s="10"/>
      <c r="M2251" s="10"/>
      <c r="N2251" s="23"/>
      <c r="P2251" s="23"/>
    </row>
    <row r="2252" spans="1:16" x14ac:dyDescent="0.2">
      <c r="A2252" s="23"/>
      <c r="G2252" s="17"/>
      <c r="H2252" s="17"/>
      <c r="I2252" s="22"/>
      <c r="J2252" s="21"/>
      <c r="K2252" s="10"/>
      <c r="L2252" s="10"/>
      <c r="M2252" s="10"/>
      <c r="N2252" s="23"/>
      <c r="P2252" s="23"/>
    </row>
    <row r="2253" spans="1:16" x14ac:dyDescent="0.2">
      <c r="A2253" s="23"/>
      <c r="G2253" s="17"/>
      <c r="H2253" s="17"/>
      <c r="I2253" s="22"/>
      <c r="J2253" s="21"/>
      <c r="K2253" s="10"/>
      <c r="L2253" s="10"/>
      <c r="M2253" s="10"/>
      <c r="N2253" s="23"/>
      <c r="P2253" s="23"/>
    </row>
    <row r="2254" spans="1:16" x14ac:dyDescent="0.2">
      <c r="A2254" s="23"/>
      <c r="G2254" s="17"/>
      <c r="H2254" s="17"/>
      <c r="I2254" s="22"/>
      <c r="J2254" s="21"/>
      <c r="K2254" s="10"/>
      <c r="L2254" s="10"/>
      <c r="M2254" s="10"/>
      <c r="N2254" s="23"/>
      <c r="P2254" s="23"/>
    </row>
    <row r="2255" spans="1:16" x14ac:dyDescent="0.2">
      <c r="A2255" s="23"/>
      <c r="G2255" s="17"/>
      <c r="H2255" s="17"/>
      <c r="I2255" s="22"/>
      <c r="J2255" s="21"/>
      <c r="K2255" s="10"/>
      <c r="L2255" s="10"/>
      <c r="M2255" s="10"/>
      <c r="N2255" s="23"/>
      <c r="P2255" s="23"/>
    </row>
    <row r="2256" spans="1:16" x14ac:dyDescent="0.2">
      <c r="A2256" s="23"/>
      <c r="G2256" s="17"/>
      <c r="H2256" s="17"/>
      <c r="I2256" s="22"/>
      <c r="J2256" s="21"/>
      <c r="K2256" s="10"/>
      <c r="L2256" s="10"/>
      <c r="M2256" s="10"/>
      <c r="N2256" s="23"/>
      <c r="P2256" s="23"/>
    </row>
    <row r="2257" spans="1:16" x14ac:dyDescent="0.2">
      <c r="A2257" s="23"/>
      <c r="G2257" s="17"/>
      <c r="H2257" s="17"/>
      <c r="I2257" s="22"/>
      <c r="J2257" s="21"/>
      <c r="K2257" s="10"/>
      <c r="L2257" s="10"/>
      <c r="M2257" s="10"/>
      <c r="N2257" s="23"/>
      <c r="P2257" s="23"/>
    </row>
    <row r="2258" spans="1:16" x14ac:dyDescent="0.2">
      <c r="A2258" s="23"/>
      <c r="G2258" s="17"/>
      <c r="H2258" s="17"/>
      <c r="I2258" s="22"/>
      <c r="J2258" s="21"/>
      <c r="K2258" s="10"/>
      <c r="L2258" s="10"/>
      <c r="M2258" s="10"/>
      <c r="N2258" s="23"/>
      <c r="P2258" s="23"/>
    </row>
    <row r="2259" spans="1:16" x14ac:dyDescent="0.2">
      <c r="A2259" s="23"/>
      <c r="G2259" s="17"/>
      <c r="H2259" s="17"/>
      <c r="I2259" s="22"/>
      <c r="J2259" s="21"/>
      <c r="K2259" s="10"/>
      <c r="L2259" s="10"/>
      <c r="M2259" s="10"/>
      <c r="N2259" s="23"/>
      <c r="P2259" s="23"/>
    </row>
    <row r="2260" spans="1:16" x14ac:dyDescent="0.2">
      <c r="A2260" s="23"/>
      <c r="G2260" s="17"/>
      <c r="H2260" s="17"/>
      <c r="I2260" s="22"/>
      <c r="J2260" s="21"/>
      <c r="K2260" s="10"/>
      <c r="L2260" s="10"/>
      <c r="M2260" s="10"/>
      <c r="N2260" s="23"/>
      <c r="P2260" s="23"/>
    </row>
    <row r="2261" spans="1:16" x14ac:dyDescent="0.2">
      <c r="A2261" s="23"/>
      <c r="G2261" s="17"/>
      <c r="H2261" s="17"/>
      <c r="I2261" s="22"/>
      <c r="J2261" s="21"/>
      <c r="K2261" s="10"/>
      <c r="L2261" s="10"/>
      <c r="M2261" s="10"/>
      <c r="N2261" s="23"/>
      <c r="P2261" s="23"/>
    </row>
    <row r="2262" spans="1:16" x14ac:dyDescent="0.2">
      <c r="A2262" s="23"/>
      <c r="G2262" s="17"/>
      <c r="H2262" s="17"/>
      <c r="I2262" s="22"/>
      <c r="J2262" s="21"/>
      <c r="K2262" s="10"/>
      <c r="L2262" s="10"/>
      <c r="M2262" s="10"/>
      <c r="N2262" s="23"/>
      <c r="P2262" s="23"/>
    </row>
    <row r="2263" spans="1:16" x14ac:dyDescent="0.2">
      <c r="A2263" s="23"/>
      <c r="G2263" s="17"/>
      <c r="H2263" s="17"/>
      <c r="I2263" s="22"/>
      <c r="J2263" s="21"/>
      <c r="K2263" s="10"/>
      <c r="L2263" s="10"/>
      <c r="M2263" s="10"/>
      <c r="N2263" s="23"/>
      <c r="P2263" s="23"/>
    </row>
    <row r="2264" spans="1:16" x14ac:dyDescent="0.2">
      <c r="A2264" s="23"/>
      <c r="G2264" s="17"/>
      <c r="H2264" s="17"/>
      <c r="I2264" s="22"/>
      <c r="J2264" s="21"/>
      <c r="K2264" s="10"/>
      <c r="L2264" s="10"/>
      <c r="M2264" s="10"/>
      <c r="N2264" s="23"/>
      <c r="P2264" s="23"/>
    </row>
    <row r="2265" spans="1:16" x14ac:dyDescent="0.2">
      <c r="A2265" s="23"/>
      <c r="G2265" s="17"/>
      <c r="H2265" s="17"/>
      <c r="I2265" s="22"/>
      <c r="J2265" s="21"/>
      <c r="K2265" s="10"/>
      <c r="L2265" s="10"/>
      <c r="M2265" s="10"/>
      <c r="N2265" s="23"/>
      <c r="P2265" s="23"/>
    </row>
    <row r="2266" spans="1:16" x14ac:dyDescent="0.2">
      <c r="A2266" s="23"/>
      <c r="G2266" s="17"/>
      <c r="H2266" s="17"/>
      <c r="I2266" s="22"/>
      <c r="J2266" s="21"/>
      <c r="K2266" s="10"/>
      <c r="L2266" s="10"/>
      <c r="M2266" s="10"/>
      <c r="N2266" s="23"/>
      <c r="P2266" s="23"/>
    </row>
    <row r="2267" spans="1:16" x14ac:dyDescent="0.2">
      <c r="A2267" s="23"/>
      <c r="G2267" s="17"/>
      <c r="H2267" s="17"/>
      <c r="I2267" s="22"/>
      <c r="J2267" s="21"/>
      <c r="K2267" s="10"/>
      <c r="L2267" s="10"/>
      <c r="M2267" s="10"/>
      <c r="N2267" s="23"/>
      <c r="P2267" s="23"/>
    </row>
    <row r="2268" spans="1:16" x14ac:dyDescent="0.2">
      <c r="A2268" s="23"/>
      <c r="G2268" s="17"/>
      <c r="H2268" s="17"/>
      <c r="I2268" s="22"/>
      <c r="J2268" s="21"/>
      <c r="K2268" s="10"/>
      <c r="L2268" s="10"/>
      <c r="M2268" s="10"/>
      <c r="N2268" s="23"/>
      <c r="P2268" s="23"/>
    </row>
    <row r="2269" spans="1:16" x14ac:dyDescent="0.2">
      <c r="A2269" s="23"/>
      <c r="G2269" s="17"/>
      <c r="H2269" s="17"/>
      <c r="I2269" s="22"/>
      <c r="J2269" s="21"/>
      <c r="K2269" s="10"/>
      <c r="L2269" s="10"/>
      <c r="M2269" s="10"/>
      <c r="N2269" s="23"/>
      <c r="P2269" s="23"/>
    </row>
    <row r="2270" spans="1:16" x14ac:dyDescent="0.2">
      <c r="A2270" s="23"/>
      <c r="G2270" s="17"/>
      <c r="H2270" s="17"/>
      <c r="I2270" s="22"/>
      <c r="J2270" s="21"/>
      <c r="K2270" s="10"/>
      <c r="L2270" s="10"/>
      <c r="M2270" s="10"/>
      <c r="N2270" s="23"/>
      <c r="P2270" s="23"/>
    </row>
    <row r="2271" spans="1:16" x14ac:dyDescent="0.2">
      <c r="A2271" s="23"/>
      <c r="G2271" s="17"/>
      <c r="H2271" s="17"/>
      <c r="I2271" s="22"/>
      <c r="J2271" s="21"/>
      <c r="K2271" s="10"/>
      <c r="L2271" s="10"/>
      <c r="M2271" s="10"/>
      <c r="N2271" s="23"/>
      <c r="P2271" s="23"/>
    </row>
    <row r="2272" spans="1:16" x14ac:dyDescent="0.2">
      <c r="A2272" s="23"/>
      <c r="G2272" s="17"/>
      <c r="H2272" s="17"/>
      <c r="I2272" s="22"/>
      <c r="J2272" s="21"/>
      <c r="K2272" s="10"/>
      <c r="L2272" s="10"/>
      <c r="M2272" s="10"/>
      <c r="N2272" s="23"/>
      <c r="P2272" s="23"/>
    </row>
    <row r="2273" spans="1:16" x14ac:dyDescent="0.2">
      <c r="A2273" s="23"/>
      <c r="G2273" s="17"/>
      <c r="H2273" s="17"/>
      <c r="I2273" s="22"/>
      <c r="J2273" s="21"/>
      <c r="K2273" s="10"/>
      <c r="L2273" s="10"/>
      <c r="M2273" s="10"/>
      <c r="N2273" s="23"/>
      <c r="P2273" s="23"/>
    </row>
    <row r="2274" spans="1:16" x14ac:dyDescent="0.2">
      <c r="A2274" s="23"/>
      <c r="G2274" s="17"/>
      <c r="H2274" s="17"/>
      <c r="I2274" s="22"/>
      <c r="J2274" s="21"/>
      <c r="K2274" s="10"/>
      <c r="L2274" s="10"/>
      <c r="M2274" s="10"/>
      <c r="N2274" s="23"/>
      <c r="P2274" s="23"/>
    </row>
    <row r="2275" spans="1:16" x14ac:dyDescent="0.2">
      <c r="A2275" s="23"/>
      <c r="G2275" s="17"/>
      <c r="H2275" s="17"/>
      <c r="I2275" s="22"/>
      <c r="J2275" s="21"/>
      <c r="K2275" s="10"/>
      <c r="L2275" s="10"/>
      <c r="M2275" s="10"/>
      <c r="N2275" s="23"/>
      <c r="P2275" s="23"/>
    </row>
    <row r="2276" spans="1:16" x14ac:dyDescent="0.2">
      <c r="A2276" s="23"/>
      <c r="G2276" s="17"/>
      <c r="H2276" s="17"/>
      <c r="I2276" s="22"/>
      <c r="J2276" s="21"/>
      <c r="K2276" s="10"/>
      <c r="L2276" s="10"/>
      <c r="M2276" s="10"/>
      <c r="N2276" s="23"/>
      <c r="P2276" s="23"/>
    </row>
    <row r="2277" spans="1:16" x14ac:dyDescent="0.2">
      <c r="A2277" s="23"/>
      <c r="G2277" s="17"/>
      <c r="H2277" s="17"/>
      <c r="I2277" s="22"/>
      <c r="J2277" s="21"/>
      <c r="K2277" s="10"/>
      <c r="L2277" s="10"/>
      <c r="M2277" s="10"/>
      <c r="N2277" s="23"/>
      <c r="P2277" s="23"/>
    </row>
    <row r="2278" spans="1:16" x14ac:dyDescent="0.2">
      <c r="A2278" s="23"/>
      <c r="G2278" s="17"/>
      <c r="H2278" s="17"/>
      <c r="I2278" s="22"/>
      <c r="J2278" s="21"/>
      <c r="K2278" s="10"/>
      <c r="L2278" s="10"/>
      <c r="M2278" s="10"/>
      <c r="N2278" s="23"/>
      <c r="P2278" s="23"/>
    </row>
    <row r="2279" spans="1:16" x14ac:dyDescent="0.2">
      <c r="A2279" s="23"/>
      <c r="G2279" s="17"/>
      <c r="H2279" s="17"/>
      <c r="I2279" s="22"/>
      <c r="J2279" s="21"/>
      <c r="K2279" s="10"/>
      <c r="L2279" s="10"/>
      <c r="M2279" s="10"/>
      <c r="N2279" s="23"/>
      <c r="P2279" s="23"/>
    </row>
    <row r="2280" spans="1:16" x14ac:dyDescent="0.2">
      <c r="A2280" s="23"/>
      <c r="G2280" s="17"/>
      <c r="H2280" s="17"/>
      <c r="I2280" s="22"/>
      <c r="J2280" s="21"/>
      <c r="K2280" s="10"/>
      <c r="L2280" s="10"/>
      <c r="M2280" s="10"/>
      <c r="N2280" s="23"/>
      <c r="P2280" s="23"/>
    </row>
    <row r="2281" spans="1:16" x14ac:dyDescent="0.2">
      <c r="A2281" s="23"/>
      <c r="G2281" s="17"/>
      <c r="H2281" s="17"/>
      <c r="I2281" s="22"/>
      <c r="J2281" s="21"/>
      <c r="K2281" s="10"/>
      <c r="L2281" s="10"/>
      <c r="M2281" s="10"/>
      <c r="N2281" s="23"/>
      <c r="P2281" s="23"/>
    </row>
    <row r="2282" spans="1:16" x14ac:dyDescent="0.2">
      <c r="A2282" s="23"/>
      <c r="G2282" s="17"/>
      <c r="H2282" s="17"/>
      <c r="I2282" s="22"/>
      <c r="J2282" s="21"/>
      <c r="K2282" s="10"/>
      <c r="L2282" s="10"/>
      <c r="M2282" s="10"/>
      <c r="N2282" s="23"/>
      <c r="P2282" s="23"/>
    </row>
    <row r="2283" spans="1:16" x14ac:dyDescent="0.2">
      <c r="A2283" s="23"/>
      <c r="G2283" s="17"/>
      <c r="H2283" s="17"/>
      <c r="I2283" s="22"/>
      <c r="J2283" s="21"/>
      <c r="K2283" s="10"/>
      <c r="L2283" s="10"/>
      <c r="M2283" s="10"/>
      <c r="N2283" s="23"/>
      <c r="P2283" s="23"/>
    </row>
    <row r="2284" spans="1:16" x14ac:dyDescent="0.2">
      <c r="A2284" s="23"/>
      <c r="G2284" s="17"/>
      <c r="H2284" s="17"/>
      <c r="I2284" s="22"/>
      <c r="J2284" s="21"/>
      <c r="K2284" s="10"/>
      <c r="L2284" s="10"/>
      <c r="M2284" s="10"/>
      <c r="N2284" s="23"/>
      <c r="P2284" s="23"/>
    </row>
    <row r="2285" spans="1:16" x14ac:dyDescent="0.2">
      <c r="A2285" s="23"/>
      <c r="G2285" s="17"/>
      <c r="H2285" s="17"/>
      <c r="I2285" s="22"/>
      <c r="J2285" s="21"/>
      <c r="K2285" s="10"/>
      <c r="L2285" s="10"/>
      <c r="M2285" s="10"/>
      <c r="N2285" s="23"/>
      <c r="P2285" s="23"/>
    </row>
    <row r="2286" spans="1:16" x14ac:dyDescent="0.2">
      <c r="A2286" s="23"/>
      <c r="G2286" s="17"/>
      <c r="H2286" s="17"/>
      <c r="I2286" s="22"/>
      <c r="J2286" s="21"/>
      <c r="K2286" s="10"/>
      <c r="L2286" s="10"/>
      <c r="M2286" s="10"/>
      <c r="N2286" s="23"/>
      <c r="P2286" s="23"/>
    </row>
    <row r="2287" spans="1:16" x14ac:dyDescent="0.2">
      <c r="A2287" s="23"/>
      <c r="G2287" s="17"/>
      <c r="H2287" s="17"/>
      <c r="I2287" s="22"/>
      <c r="J2287" s="21"/>
      <c r="K2287" s="10"/>
      <c r="L2287" s="10"/>
      <c r="M2287" s="10"/>
      <c r="N2287" s="23"/>
      <c r="P2287" s="23"/>
    </row>
    <row r="2288" spans="1:16" x14ac:dyDescent="0.2">
      <c r="A2288" s="23"/>
      <c r="G2288" s="17"/>
      <c r="H2288" s="17"/>
      <c r="I2288" s="22"/>
      <c r="J2288" s="21"/>
      <c r="K2288" s="10"/>
      <c r="L2288" s="10"/>
      <c r="M2288" s="10"/>
      <c r="N2288" s="23"/>
      <c r="P2288" s="23"/>
    </row>
    <row r="2289" spans="1:16" x14ac:dyDescent="0.2">
      <c r="A2289" s="23"/>
      <c r="G2289" s="17"/>
      <c r="H2289" s="17"/>
      <c r="I2289" s="22"/>
      <c r="J2289" s="21"/>
      <c r="K2289" s="10"/>
      <c r="L2289" s="10"/>
      <c r="M2289" s="10"/>
      <c r="N2289" s="23"/>
      <c r="P2289" s="23"/>
    </row>
    <row r="2290" spans="1:16" x14ac:dyDescent="0.2">
      <c r="A2290" s="23"/>
      <c r="G2290" s="17"/>
      <c r="H2290" s="17"/>
      <c r="I2290" s="22"/>
      <c r="J2290" s="21"/>
      <c r="K2290" s="10"/>
      <c r="L2290" s="10"/>
      <c r="M2290" s="10"/>
      <c r="N2290" s="23"/>
      <c r="P2290" s="23"/>
    </row>
    <row r="2291" spans="1:16" x14ac:dyDescent="0.2">
      <c r="A2291" s="23"/>
      <c r="G2291" s="17"/>
      <c r="H2291" s="17"/>
      <c r="I2291" s="22"/>
      <c r="J2291" s="21"/>
      <c r="K2291" s="10"/>
      <c r="L2291" s="10"/>
      <c r="M2291" s="10"/>
      <c r="N2291" s="23"/>
      <c r="P2291" s="23"/>
    </row>
    <row r="2292" spans="1:16" x14ac:dyDescent="0.2">
      <c r="A2292" s="23"/>
      <c r="G2292" s="17"/>
      <c r="H2292" s="17"/>
      <c r="I2292" s="22"/>
      <c r="J2292" s="21"/>
      <c r="K2292" s="10"/>
      <c r="L2292" s="10"/>
      <c r="M2292" s="10"/>
      <c r="N2292" s="23"/>
      <c r="P2292" s="23"/>
    </row>
    <row r="2293" spans="1:16" x14ac:dyDescent="0.2">
      <c r="A2293" s="23"/>
      <c r="G2293" s="17"/>
      <c r="H2293" s="17"/>
      <c r="I2293" s="22"/>
      <c r="J2293" s="21"/>
      <c r="K2293" s="10"/>
      <c r="L2293" s="10"/>
      <c r="M2293" s="10"/>
      <c r="N2293" s="23"/>
      <c r="P2293" s="23"/>
    </row>
    <row r="2294" spans="1:16" x14ac:dyDescent="0.2">
      <c r="A2294" s="23"/>
      <c r="G2294" s="17"/>
      <c r="H2294" s="17"/>
      <c r="I2294" s="22"/>
      <c r="J2294" s="21"/>
      <c r="K2294" s="10"/>
      <c r="L2294" s="10"/>
      <c r="M2294" s="10"/>
      <c r="N2294" s="23"/>
      <c r="P2294" s="23"/>
    </row>
    <row r="2295" spans="1:16" x14ac:dyDescent="0.2">
      <c r="A2295" s="23"/>
      <c r="G2295" s="17"/>
      <c r="H2295" s="17"/>
      <c r="I2295" s="22"/>
      <c r="J2295" s="21"/>
      <c r="K2295" s="10"/>
      <c r="L2295" s="10"/>
      <c r="M2295" s="10"/>
      <c r="N2295" s="23"/>
      <c r="P2295" s="23"/>
    </row>
    <row r="2296" spans="1:16" x14ac:dyDescent="0.2">
      <c r="A2296" s="23"/>
      <c r="G2296" s="17"/>
      <c r="H2296" s="17"/>
      <c r="I2296" s="22"/>
      <c r="J2296" s="21"/>
      <c r="K2296" s="10"/>
      <c r="L2296" s="10"/>
      <c r="M2296" s="10"/>
      <c r="N2296" s="23"/>
      <c r="P2296" s="23"/>
    </row>
    <row r="2297" spans="1:16" x14ac:dyDescent="0.2">
      <c r="A2297" s="23"/>
      <c r="G2297" s="17"/>
      <c r="H2297" s="17"/>
      <c r="I2297" s="22"/>
      <c r="J2297" s="21"/>
      <c r="K2297" s="10"/>
      <c r="L2297" s="10"/>
      <c r="M2297" s="10"/>
      <c r="N2297" s="23"/>
      <c r="P2297" s="23"/>
    </row>
    <row r="2298" spans="1:16" x14ac:dyDescent="0.2">
      <c r="A2298" s="23"/>
      <c r="G2298" s="17"/>
      <c r="H2298" s="17"/>
      <c r="I2298" s="22"/>
      <c r="J2298" s="21"/>
      <c r="K2298" s="10"/>
      <c r="L2298" s="10"/>
      <c r="M2298" s="10"/>
      <c r="N2298" s="23"/>
      <c r="P2298" s="23"/>
    </row>
    <row r="2299" spans="1:16" x14ac:dyDescent="0.2">
      <c r="A2299" s="23"/>
      <c r="G2299" s="17"/>
      <c r="H2299" s="17"/>
      <c r="I2299" s="22"/>
      <c r="J2299" s="21"/>
      <c r="K2299" s="10"/>
      <c r="L2299" s="10"/>
      <c r="M2299" s="10"/>
      <c r="N2299" s="23"/>
      <c r="P2299" s="23"/>
    </row>
    <row r="2300" spans="1:16" x14ac:dyDescent="0.2">
      <c r="A2300" s="23"/>
      <c r="G2300" s="17"/>
      <c r="H2300" s="17"/>
      <c r="I2300" s="22"/>
      <c r="J2300" s="21"/>
      <c r="K2300" s="10"/>
      <c r="L2300" s="10"/>
      <c r="M2300" s="10"/>
      <c r="N2300" s="23"/>
      <c r="P2300" s="23"/>
    </row>
    <row r="2301" spans="1:16" x14ac:dyDescent="0.2">
      <c r="A2301" s="23"/>
      <c r="G2301" s="17"/>
      <c r="H2301" s="17"/>
      <c r="I2301" s="22"/>
      <c r="J2301" s="21"/>
      <c r="K2301" s="10"/>
      <c r="L2301" s="10"/>
      <c r="M2301" s="10"/>
      <c r="N2301" s="23"/>
      <c r="P2301" s="23"/>
    </row>
    <row r="2302" spans="1:16" x14ac:dyDescent="0.2">
      <c r="A2302" s="23"/>
      <c r="G2302" s="17"/>
      <c r="H2302" s="17"/>
      <c r="I2302" s="22"/>
      <c r="J2302" s="21"/>
      <c r="K2302" s="10"/>
      <c r="L2302" s="10"/>
      <c r="M2302" s="10"/>
      <c r="N2302" s="23"/>
      <c r="P2302" s="23"/>
    </row>
    <row r="2303" spans="1:16" x14ac:dyDescent="0.2">
      <c r="A2303" s="23"/>
      <c r="G2303" s="17"/>
      <c r="H2303" s="17"/>
      <c r="I2303" s="22"/>
      <c r="J2303" s="21"/>
      <c r="K2303" s="10"/>
      <c r="L2303" s="10"/>
      <c r="M2303" s="10"/>
      <c r="N2303" s="23"/>
      <c r="P2303" s="23"/>
    </row>
    <row r="2304" spans="1:16" x14ac:dyDescent="0.2">
      <c r="A2304" s="23"/>
      <c r="G2304" s="17"/>
      <c r="H2304" s="17"/>
      <c r="I2304" s="22"/>
      <c r="J2304" s="21"/>
      <c r="K2304" s="10"/>
      <c r="L2304" s="10"/>
      <c r="M2304" s="10"/>
      <c r="N2304" s="23"/>
      <c r="P2304" s="23"/>
    </row>
    <row r="2305" spans="1:16" x14ac:dyDescent="0.2">
      <c r="A2305" s="23"/>
      <c r="G2305" s="17"/>
      <c r="H2305" s="17"/>
      <c r="I2305" s="22"/>
      <c r="J2305" s="21"/>
      <c r="K2305" s="10"/>
      <c r="L2305" s="10"/>
      <c r="M2305" s="10"/>
      <c r="N2305" s="23"/>
      <c r="P2305" s="23"/>
    </row>
    <row r="2306" spans="1:16" x14ac:dyDescent="0.2">
      <c r="A2306" s="23"/>
      <c r="G2306" s="17"/>
      <c r="H2306" s="17"/>
      <c r="I2306" s="22"/>
      <c r="J2306" s="21"/>
      <c r="K2306" s="10"/>
      <c r="L2306" s="10"/>
      <c r="M2306" s="10"/>
      <c r="N2306" s="23"/>
      <c r="P2306" s="23"/>
    </row>
    <row r="2307" spans="1:16" x14ac:dyDescent="0.2">
      <c r="A2307" s="23"/>
      <c r="G2307" s="17"/>
      <c r="H2307" s="17"/>
      <c r="I2307" s="22"/>
      <c r="J2307" s="21"/>
      <c r="K2307" s="10"/>
      <c r="L2307" s="10"/>
      <c r="M2307" s="10"/>
      <c r="N2307" s="23"/>
      <c r="P2307" s="23"/>
    </row>
    <row r="2308" spans="1:16" x14ac:dyDescent="0.2">
      <c r="A2308" s="23"/>
      <c r="G2308" s="17"/>
      <c r="H2308" s="17"/>
      <c r="I2308" s="22"/>
      <c r="J2308" s="21"/>
      <c r="K2308" s="10"/>
      <c r="L2308" s="10"/>
      <c r="M2308" s="10"/>
      <c r="N2308" s="23"/>
      <c r="P2308" s="23"/>
    </row>
    <row r="2309" spans="1:16" x14ac:dyDescent="0.2">
      <c r="A2309" s="23"/>
      <c r="G2309" s="17"/>
      <c r="H2309" s="17"/>
      <c r="I2309" s="22"/>
      <c r="J2309" s="21"/>
      <c r="K2309" s="10"/>
      <c r="L2309" s="10"/>
      <c r="M2309" s="10"/>
      <c r="N2309" s="23"/>
      <c r="P2309" s="23"/>
    </row>
    <row r="2310" spans="1:16" x14ac:dyDescent="0.2">
      <c r="A2310" s="23"/>
      <c r="G2310" s="17"/>
      <c r="H2310" s="17"/>
      <c r="I2310" s="22"/>
      <c r="J2310" s="21"/>
      <c r="K2310" s="10"/>
      <c r="L2310" s="10"/>
      <c r="M2310" s="10"/>
      <c r="N2310" s="23"/>
      <c r="P2310" s="23"/>
    </row>
    <row r="2311" spans="1:16" x14ac:dyDescent="0.2">
      <c r="A2311" s="23"/>
      <c r="G2311" s="17"/>
      <c r="H2311" s="17"/>
      <c r="I2311" s="22"/>
      <c r="J2311" s="21"/>
      <c r="K2311" s="10"/>
      <c r="L2311" s="10"/>
      <c r="M2311" s="10"/>
      <c r="N2311" s="23"/>
      <c r="P2311" s="23"/>
    </row>
    <row r="2312" spans="1:16" x14ac:dyDescent="0.2">
      <c r="A2312" s="23"/>
      <c r="G2312" s="17"/>
      <c r="H2312" s="17"/>
      <c r="I2312" s="22"/>
      <c r="J2312" s="21"/>
      <c r="K2312" s="10"/>
      <c r="L2312" s="10"/>
      <c r="M2312" s="10"/>
      <c r="N2312" s="23"/>
      <c r="P2312" s="23"/>
    </row>
    <row r="2313" spans="1:16" x14ac:dyDescent="0.2">
      <c r="A2313" s="23"/>
      <c r="G2313" s="17"/>
      <c r="H2313" s="17"/>
      <c r="I2313" s="22"/>
      <c r="J2313" s="21"/>
      <c r="K2313" s="10"/>
      <c r="L2313" s="10"/>
      <c r="M2313" s="10"/>
      <c r="N2313" s="23"/>
      <c r="P2313" s="23"/>
    </row>
    <row r="2314" spans="1:16" x14ac:dyDescent="0.2">
      <c r="A2314" s="23"/>
      <c r="G2314" s="17"/>
      <c r="H2314" s="17"/>
      <c r="I2314" s="22"/>
      <c r="J2314" s="21"/>
      <c r="K2314" s="10"/>
      <c r="L2314" s="10"/>
      <c r="M2314" s="10"/>
      <c r="N2314" s="23"/>
      <c r="P2314" s="23"/>
    </row>
    <row r="2315" spans="1:16" x14ac:dyDescent="0.2">
      <c r="A2315" s="23"/>
      <c r="G2315" s="17"/>
      <c r="H2315" s="17"/>
      <c r="I2315" s="22"/>
      <c r="J2315" s="21"/>
      <c r="K2315" s="10"/>
      <c r="L2315" s="10"/>
      <c r="M2315" s="10"/>
      <c r="N2315" s="23"/>
      <c r="P2315" s="23"/>
    </row>
    <row r="2316" spans="1:16" x14ac:dyDescent="0.2">
      <c r="A2316" s="23"/>
      <c r="G2316" s="17"/>
      <c r="H2316" s="17"/>
      <c r="I2316" s="22"/>
      <c r="J2316" s="21"/>
      <c r="K2316" s="10"/>
      <c r="L2316" s="10"/>
      <c r="M2316" s="10"/>
      <c r="N2316" s="23"/>
      <c r="P2316" s="23"/>
    </row>
    <row r="2317" spans="1:16" x14ac:dyDescent="0.2">
      <c r="A2317" s="23"/>
      <c r="G2317" s="17"/>
      <c r="H2317" s="17"/>
      <c r="I2317" s="22"/>
      <c r="J2317" s="21"/>
      <c r="K2317" s="10"/>
      <c r="L2317" s="10"/>
      <c r="M2317" s="10"/>
      <c r="N2317" s="23"/>
      <c r="P2317" s="23"/>
    </row>
    <row r="2318" spans="1:16" x14ac:dyDescent="0.2">
      <c r="A2318" s="23"/>
      <c r="G2318" s="17"/>
      <c r="H2318" s="17"/>
      <c r="I2318" s="22"/>
      <c r="J2318" s="21"/>
      <c r="K2318" s="10"/>
      <c r="L2318" s="10"/>
      <c r="M2318" s="10"/>
      <c r="N2318" s="23"/>
      <c r="P2318" s="23"/>
    </row>
    <row r="2319" spans="1:16" x14ac:dyDescent="0.2">
      <c r="A2319" s="23"/>
      <c r="G2319" s="17"/>
      <c r="H2319" s="17"/>
      <c r="I2319" s="22"/>
      <c r="J2319" s="21"/>
      <c r="K2319" s="10"/>
      <c r="L2319" s="10"/>
      <c r="M2319" s="10"/>
      <c r="N2319" s="23"/>
      <c r="P2319" s="23"/>
    </row>
    <row r="2320" spans="1:16" x14ac:dyDescent="0.2">
      <c r="A2320" s="23"/>
      <c r="G2320" s="17"/>
      <c r="H2320" s="17"/>
      <c r="I2320" s="22"/>
      <c r="J2320" s="21"/>
      <c r="K2320" s="10"/>
      <c r="L2320" s="10"/>
      <c r="M2320" s="10"/>
      <c r="N2320" s="23"/>
      <c r="P2320" s="23"/>
    </row>
    <row r="2321" spans="1:16" x14ac:dyDescent="0.2">
      <c r="A2321" s="23"/>
      <c r="G2321" s="17"/>
      <c r="H2321" s="17"/>
      <c r="I2321" s="22"/>
      <c r="J2321" s="21"/>
      <c r="K2321" s="10"/>
      <c r="L2321" s="10"/>
      <c r="M2321" s="10"/>
      <c r="N2321" s="23"/>
      <c r="P2321" s="23"/>
    </row>
    <row r="2322" spans="1:16" x14ac:dyDescent="0.2">
      <c r="A2322" s="23"/>
      <c r="G2322" s="17"/>
      <c r="H2322" s="17"/>
      <c r="I2322" s="22"/>
      <c r="J2322" s="21"/>
      <c r="K2322" s="10"/>
      <c r="L2322" s="10"/>
      <c r="M2322" s="10"/>
      <c r="N2322" s="23"/>
      <c r="P2322" s="23"/>
    </row>
    <row r="2323" spans="1:16" x14ac:dyDescent="0.2">
      <c r="A2323" s="23"/>
      <c r="G2323" s="17"/>
      <c r="H2323" s="17"/>
      <c r="I2323" s="22"/>
      <c r="J2323" s="21"/>
      <c r="K2323" s="10"/>
      <c r="L2323" s="10"/>
      <c r="M2323" s="10"/>
      <c r="N2323" s="23"/>
      <c r="P2323" s="23"/>
    </row>
    <row r="2324" spans="1:16" x14ac:dyDescent="0.2">
      <c r="A2324" s="23"/>
      <c r="G2324" s="17"/>
      <c r="H2324" s="17"/>
      <c r="I2324" s="22"/>
      <c r="J2324" s="21"/>
      <c r="K2324" s="10"/>
      <c r="L2324" s="10"/>
      <c r="M2324" s="10"/>
      <c r="N2324" s="23"/>
      <c r="P2324" s="23"/>
    </row>
    <row r="2325" spans="1:16" x14ac:dyDescent="0.2">
      <c r="A2325" s="23"/>
      <c r="G2325" s="17"/>
      <c r="H2325" s="17"/>
      <c r="I2325" s="22"/>
      <c r="J2325" s="21"/>
      <c r="K2325" s="10"/>
      <c r="L2325" s="10"/>
      <c r="M2325" s="10"/>
      <c r="N2325" s="23"/>
      <c r="P2325" s="23"/>
    </row>
    <row r="2326" spans="1:16" x14ac:dyDescent="0.2">
      <c r="A2326" s="23"/>
      <c r="G2326" s="17"/>
      <c r="H2326" s="17"/>
      <c r="I2326" s="22"/>
      <c r="J2326" s="21"/>
      <c r="K2326" s="10"/>
      <c r="L2326" s="10"/>
      <c r="M2326" s="10"/>
      <c r="N2326" s="23"/>
      <c r="P2326" s="23"/>
    </row>
    <row r="2327" spans="1:16" x14ac:dyDescent="0.2">
      <c r="A2327" s="23"/>
      <c r="G2327" s="17"/>
      <c r="H2327" s="17"/>
      <c r="I2327" s="22"/>
      <c r="J2327" s="21"/>
      <c r="K2327" s="10"/>
      <c r="L2327" s="10"/>
      <c r="M2327" s="10"/>
      <c r="N2327" s="23"/>
      <c r="P2327" s="23"/>
    </row>
    <row r="2328" spans="1:16" x14ac:dyDescent="0.2">
      <c r="A2328" s="23"/>
      <c r="G2328" s="17"/>
      <c r="H2328" s="17"/>
      <c r="I2328" s="22"/>
      <c r="J2328" s="21"/>
      <c r="K2328" s="10"/>
      <c r="L2328" s="10"/>
      <c r="M2328" s="10"/>
      <c r="N2328" s="23"/>
      <c r="P2328" s="23"/>
    </row>
    <row r="2329" spans="1:16" x14ac:dyDescent="0.2">
      <c r="A2329" s="23"/>
      <c r="G2329" s="17"/>
      <c r="H2329" s="17"/>
      <c r="I2329" s="22"/>
      <c r="J2329" s="21"/>
      <c r="K2329" s="10"/>
      <c r="L2329" s="10"/>
      <c r="M2329" s="10"/>
      <c r="N2329" s="23"/>
      <c r="P2329" s="23"/>
    </row>
    <row r="2330" spans="1:16" x14ac:dyDescent="0.2">
      <c r="A2330" s="23"/>
      <c r="G2330" s="17"/>
      <c r="H2330" s="17"/>
      <c r="I2330" s="22"/>
      <c r="J2330" s="21"/>
      <c r="K2330" s="10"/>
      <c r="L2330" s="10"/>
      <c r="M2330" s="10"/>
      <c r="N2330" s="23"/>
      <c r="P2330" s="23"/>
    </row>
    <row r="2331" spans="1:16" x14ac:dyDescent="0.2">
      <c r="A2331" s="23"/>
      <c r="G2331" s="17"/>
      <c r="H2331" s="17"/>
      <c r="I2331" s="22"/>
      <c r="J2331" s="21"/>
      <c r="K2331" s="10"/>
      <c r="L2331" s="10"/>
      <c r="M2331" s="10"/>
      <c r="N2331" s="23"/>
      <c r="P2331" s="23"/>
    </row>
    <row r="2332" spans="1:16" x14ac:dyDescent="0.2">
      <c r="A2332" s="23"/>
      <c r="G2332" s="17"/>
      <c r="H2332" s="17"/>
      <c r="I2332" s="22"/>
      <c r="J2332" s="21"/>
      <c r="K2332" s="10"/>
      <c r="L2332" s="10"/>
      <c r="M2332" s="10"/>
      <c r="N2332" s="23"/>
      <c r="P2332" s="23"/>
    </row>
    <row r="2333" spans="1:16" x14ac:dyDescent="0.2">
      <c r="A2333" s="23"/>
      <c r="G2333" s="17"/>
      <c r="H2333" s="17"/>
      <c r="I2333" s="22"/>
      <c r="J2333" s="21"/>
      <c r="K2333" s="10"/>
      <c r="L2333" s="10"/>
      <c r="M2333" s="10"/>
      <c r="N2333" s="23"/>
      <c r="P2333" s="23"/>
    </row>
    <row r="2334" spans="1:16" x14ac:dyDescent="0.2">
      <c r="A2334" s="23"/>
      <c r="G2334" s="17"/>
      <c r="H2334" s="17"/>
      <c r="I2334" s="22"/>
      <c r="J2334" s="21"/>
      <c r="K2334" s="10"/>
      <c r="L2334" s="10"/>
      <c r="M2334" s="10"/>
      <c r="N2334" s="23"/>
      <c r="P2334" s="23"/>
    </row>
    <row r="2335" spans="1:16" x14ac:dyDescent="0.2">
      <c r="A2335" s="23"/>
      <c r="G2335" s="17"/>
      <c r="H2335" s="17"/>
      <c r="I2335" s="22"/>
      <c r="J2335" s="21"/>
      <c r="K2335" s="10"/>
      <c r="L2335" s="10"/>
      <c r="M2335" s="10"/>
      <c r="N2335" s="23"/>
      <c r="P2335" s="23"/>
    </row>
    <row r="2336" spans="1:16" x14ac:dyDescent="0.2">
      <c r="A2336" s="23"/>
      <c r="G2336" s="17"/>
      <c r="H2336" s="17"/>
      <c r="I2336" s="22"/>
      <c r="J2336" s="21"/>
      <c r="K2336" s="10"/>
      <c r="L2336" s="10"/>
      <c r="M2336" s="10"/>
      <c r="N2336" s="23"/>
      <c r="P2336" s="23"/>
    </row>
    <row r="2337" spans="1:16" x14ac:dyDescent="0.2">
      <c r="A2337" s="23"/>
      <c r="G2337" s="17"/>
      <c r="H2337" s="17"/>
      <c r="I2337" s="22"/>
      <c r="J2337" s="21"/>
      <c r="K2337" s="10"/>
      <c r="L2337" s="10"/>
      <c r="M2337" s="10"/>
      <c r="N2337" s="23"/>
      <c r="P2337" s="23"/>
    </row>
    <row r="2338" spans="1:16" x14ac:dyDescent="0.2">
      <c r="A2338" s="23"/>
      <c r="G2338" s="17"/>
      <c r="H2338" s="17"/>
      <c r="I2338" s="22"/>
      <c r="J2338" s="21"/>
      <c r="K2338" s="10"/>
      <c r="L2338" s="10"/>
      <c r="M2338" s="10"/>
      <c r="N2338" s="23"/>
      <c r="P2338" s="23"/>
    </row>
    <row r="2339" spans="1:16" x14ac:dyDescent="0.2">
      <c r="A2339" s="23"/>
      <c r="G2339" s="17"/>
      <c r="H2339" s="17"/>
      <c r="I2339" s="22"/>
      <c r="J2339" s="21"/>
      <c r="K2339" s="10"/>
      <c r="L2339" s="10"/>
      <c r="M2339" s="10"/>
      <c r="N2339" s="23"/>
      <c r="P2339" s="23"/>
    </row>
    <row r="2340" spans="1:16" x14ac:dyDescent="0.2">
      <c r="A2340" s="23"/>
      <c r="G2340" s="17"/>
      <c r="H2340" s="17"/>
      <c r="I2340" s="22"/>
      <c r="J2340" s="21"/>
      <c r="K2340" s="10"/>
      <c r="L2340" s="10"/>
      <c r="M2340" s="10"/>
      <c r="N2340" s="23"/>
      <c r="P2340" s="23"/>
    </row>
    <row r="2341" spans="1:16" x14ac:dyDescent="0.2">
      <c r="A2341" s="23"/>
      <c r="G2341" s="17"/>
      <c r="H2341" s="17"/>
      <c r="I2341" s="22"/>
      <c r="J2341" s="21"/>
      <c r="K2341" s="10"/>
      <c r="L2341" s="10"/>
      <c r="M2341" s="10"/>
      <c r="N2341" s="23"/>
      <c r="P2341" s="23"/>
    </row>
    <row r="2342" spans="1:16" x14ac:dyDescent="0.2">
      <c r="A2342" s="23"/>
      <c r="G2342" s="17"/>
      <c r="H2342" s="17"/>
      <c r="I2342" s="22"/>
      <c r="J2342" s="21"/>
      <c r="K2342" s="10"/>
      <c r="L2342" s="10"/>
      <c r="M2342" s="10"/>
      <c r="N2342" s="23"/>
      <c r="P2342" s="23"/>
    </row>
    <row r="2343" spans="1:16" x14ac:dyDescent="0.2">
      <c r="A2343" s="23"/>
      <c r="G2343" s="17"/>
      <c r="H2343" s="17"/>
      <c r="I2343" s="22"/>
      <c r="J2343" s="21"/>
      <c r="K2343" s="10"/>
      <c r="L2343" s="10"/>
      <c r="M2343" s="10"/>
      <c r="N2343" s="23"/>
      <c r="P2343" s="23"/>
    </row>
    <row r="2344" spans="1:16" x14ac:dyDescent="0.2">
      <c r="A2344" s="23"/>
      <c r="G2344" s="17"/>
      <c r="H2344" s="17"/>
      <c r="I2344" s="22"/>
      <c r="J2344" s="21"/>
      <c r="K2344" s="10"/>
      <c r="L2344" s="10"/>
      <c r="M2344" s="10"/>
      <c r="N2344" s="23"/>
      <c r="P2344" s="23"/>
    </row>
    <row r="2345" spans="1:16" x14ac:dyDescent="0.2">
      <c r="A2345" s="23"/>
      <c r="G2345" s="17"/>
      <c r="H2345" s="17"/>
      <c r="I2345" s="22"/>
      <c r="J2345" s="21"/>
      <c r="K2345" s="10"/>
      <c r="L2345" s="10"/>
      <c r="M2345" s="10"/>
      <c r="N2345" s="23"/>
      <c r="P2345" s="23"/>
    </row>
    <row r="2346" spans="1:16" x14ac:dyDescent="0.2">
      <c r="A2346" s="23"/>
      <c r="G2346" s="17"/>
      <c r="H2346" s="17"/>
      <c r="I2346" s="22"/>
      <c r="J2346" s="21"/>
      <c r="K2346" s="10"/>
      <c r="L2346" s="10"/>
      <c r="M2346" s="10"/>
      <c r="N2346" s="23"/>
      <c r="P2346" s="23"/>
    </row>
    <row r="2347" spans="1:16" x14ac:dyDescent="0.2">
      <c r="A2347" s="23"/>
      <c r="G2347" s="17"/>
      <c r="H2347" s="17"/>
      <c r="I2347" s="22"/>
      <c r="J2347" s="21"/>
      <c r="K2347" s="10"/>
      <c r="L2347" s="10"/>
      <c r="M2347" s="10"/>
      <c r="N2347" s="23"/>
      <c r="P2347" s="23"/>
    </row>
    <row r="2348" spans="1:16" x14ac:dyDescent="0.2">
      <c r="A2348" s="23"/>
      <c r="G2348" s="17"/>
      <c r="H2348" s="17"/>
      <c r="I2348" s="22"/>
      <c r="J2348" s="21"/>
      <c r="K2348" s="10"/>
      <c r="L2348" s="10"/>
      <c r="M2348" s="10"/>
      <c r="N2348" s="23"/>
      <c r="P2348" s="23"/>
    </row>
    <row r="2349" spans="1:16" x14ac:dyDescent="0.2">
      <c r="A2349" s="23"/>
      <c r="G2349" s="17"/>
      <c r="H2349" s="17"/>
      <c r="I2349" s="22"/>
      <c r="J2349" s="21"/>
      <c r="K2349" s="10"/>
      <c r="L2349" s="10"/>
      <c r="M2349" s="10"/>
      <c r="N2349" s="23"/>
      <c r="P2349" s="23"/>
    </row>
    <row r="2350" spans="1:16" x14ac:dyDescent="0.2">
      <c r="A2350" s="23"/>
      <c r="G2350" s="17"/>
      <c r="H2350" s="17"/>
      <c r="I2350" s="22"/>
      <c r="J2350" s="21"/>
      <c r="K2350" s="10"/>
      <c r="L2350" s="10"/>
      <c r="M2350" s="10"/>
      <c r="N2350" s="23"/>
      <c r="P2350" s="23"/>
    </row>
    <row r="2351" spans="1:16" x14ac:dyDescent="0.2">
      <c r="A2351" s="23"/>
      <c r="G2351" s="17"/>
      <c r="H2351" s="17"/>
      <c r="I2351" s="22"/>
      <c r="J2351" s="21"/>
      <c r="K2351" s="10"/>
      <c r="L2351" s="10"/>
      <c r="M2351" s="10"/>
      <c r="N2351" s="23"/>
      <c r="P2351" s="23"/>
    </row>
    <row r="2352" spans="1:16" x14ac:dyDescent="0.2">
      <c r="A2352" s="23"/>
      <c r="G2352" s="17"/>
      <c r="H2352" s="17"/>
      <c r="I2352" s="22"/>
      <c r="J2352" s="21"/>
      <c r="K2352" s="10"/>
      <c r="L2352" s="10"/>
      <c r="M2352" s="10"/>
      <c r="N2352" s="23"/>
      <c r="P2352" s="23"/>
    </row>
    <row r="2353" spans="1:16" x14ac:dyDescent="0.2">
      <c r="A2353" s="23"/>
      <c r="G2353" s="17"/>
      <c r="H2353" s="17"/>
      <c r="I2353" s="22"/>
      <c r="J2353" s="21"/>
      <c r="K2353" s="10"/>
      <c r="L2353" s="10"/>
      <c r="M2353" s="10"/>
      <c r="N2353" s="23"/>
      <c r="P2353" s="23"/>
    </row>
    <row r="2354" spans="1:16" x14ac:dyDescent="0.2">
      <c r="A2354" s="23"/>
      <c r="G2354" s="17"/>
      <c r="H2354" s="17"/>
      <c r="I2354" s="22"/>
      <c r="J2354" s="21"/>
      <c r="K2354" s="10"/>
      <c r="L2354" s="10"/>
      <c r="M2354" s="10"/>
      <c r="N2354" s="23"/>
      <c r="P2354" s="23"/>
    </row>
    <row r="2355" spans="1:16" x14ac:dyDescent="0.2">
      <c r="A2355" s="23"/>
      <c r="G2355" s="17"/>
      <c r="H2355" s="17"/>
      <c r="I2355" s="22"/>
      <c r="J2355" s="21"/>
      <c r="K2355" s="10"/>
      <c r="L2355" s="10"/>
      <c r="M2355" s="10"/>
      <c r="N2355" s="23"/>
      <c r="P2355" s="23"/>
    </row>
    <row r="2356" spans="1:16" x14ac:dyDescent="0.2">
      <c r="A2356" s="23"/>
      <c r="G2356" s="17"/>
      <c r="H2356" s="17"/>
      <c r="I2356" s="22"/>
      <c r="J2356" s="21"/>
      <c r="K2356" s="10"/>
      <c r="L2356" s="10"/>
      <c r="M2356" s="10"/>
      <c r="N2356" s="23"/>
      <c r="P2356" s="23"/>
    </row>
    <row r="2357" spans="1:16" x14ac:dyDescent="0.2">
      <c r="A2357" s="23"/>
      <c r="G2357" s="17"/>
      <c r="H2357" s="17"/>
      <c r="I2357" s="22"/>
      <c r="J2357" s="21"/>
      <c r="K2357" s="10"/>
      <c r="L2357" s="10"/>
      <c r="M2357" s="10"/>
      <c r="N2357" s="23"/>
      <c r="P2357" s="23"/>
    </row>
    <row r="2358" spans="1:16" x14ac:dyDescent="0.2">
      <c r="A2358" s="23"/>
      <c r="G2358" s="17"/>
      <c r="H2358" s="17"/>
      <c r="I2358" s="22"/>
      <c r="J2358" s="21"/>
      <c r="K2358" s="10"/>
      <c r="L2358" s="10"/>
      <c r="M2358" s="10"/>
      <c r="N2358" s="23"/>
      <c r="P2358" s="23"/>
    </row>
    <row r="2359" spans="1:16" x14ac:dyDescent="0.2">
      <c r="A2359" s="23"/>
      <c r="G2359" s="17"/>
      <c r="H2359" s="17"/>
      <c r="I2359" s="22"/>
      <c r="J2359" s="21"/>
      <c r="K2359" s="10"/>
      <c r="L2359" s="10"/>
      <c r="M2359" s="10"/>
      <c r="N2359" s="23"/>
      <c r="P2359" s="23"/>
    </row>
    <row r="2360" spans="1:16" x14ac:dyDescent="0.2">
      <c r="A2360" s="23"/>
      <c r="G2360" s="17"/>
      <c r="H2360" s="17"/>
      <c r="I2360" s="22"/>
      <c r="J2360" s="21"/>
      <c r="K2360" s="10"/>
      <c r="L2360" s="10"/>
      <c r="M2360" s="10"/>
      <c r="N2360" s="23"/>
      <c r="P2360" s="23"/>
    </row>
    <row r="2361" spans="1:16" x14ac:dyDescent="0.2">
      <c r="A2361" s="23"/>
      <c r="G2361" s="17"/>
      <c r="H2361" s="17"/>
      <c r="I2361" s="22"/>
      <c r="J2361" s="21"/>
      <c r="K2361" s="10"/>
      <c r="L2361" s="10"/>
      <c r="M2361" s="10"/>
      <c r="N2361" s="23"/>
      <c r="P2361" s="23"/>
    </row>
    <row r="2362" spans="1:16" x14ac:dyDescent="0.2">
      <c r="A2362" s="23"/>
      <c r="G2362" s="17"/>
      <c r="H2362" s="17"/>
      <c r="I2362" s="22"/>
      <c r="J2362" s="21"/>
      <c r="K2362" s="10"/>
      <c r="L2362" s="10"/>
      <c r="M2362" s="10"/>
      <c r="N2362" s="23"/>
      <c r="P2362" s="23"/>
    </row>
    <row r="2363" spans="1:16" x14ac:dyDescent="0.2">
      <c r="A2363" s="23"/>
      <c r="G2363" s="17"/>
      <c r="H2363" s="17"/>
      <c r="I2363" s="22"/>
      <c r="J2363" s="21"/>
      <c r="K2363" s="10"/>
      <c r="L2363" s="10"/>
      <c r="M2363" s="10"/>
      <c r="N2363" s="23"/>
      <c r="P2363" s="23"/>
    </row>
    <row r="2364" spans="1:16" x14ac:dyDescent="0.2">
      <c r="A2364" s="23"/>
      <c r="G2364" s="17"/>
      <c r="H2364" s="17"/>
      <c r="I2364" s="22"/>
      <c r="J2364" s="21"/>
      <c r="K2364" s="10"/>
      <c r="L2364" s="10"/>
      <c r="M2364" s="10"/>
      <c r="N2364" s="23"/>
      <c r="P2364" s="23"/>
    </row>
    <row r="2365" spans="1:16" x14ac:dyDescent="0.2">
      <c r="A2365" s="23"/>
      <c r="G2365" s="17"/>
      <c r="H2365" s="17"/>
      <c r="I2365" s="22"/>
      <c r="J2365" s="21"/>
      <c r="K2365" s="10"/>
      <c r="L2365" s="10"/>
      <c r="M2365" s="10"/>
      <c r="N2365" s="23"/>
      <c r="P2365" s="23"/>
    </row>
    <row r="2366" spans="1:16" x14ac:dyDescent="0.2">
      <c r="A2366" s="23"/>
      <c r="G2366" s="17"/>
      <c r="H2366" s="17"/>
      <c r="I2366" s="22"/>
      <c r="J2366" s="21"/>
      <c r="K2366" s="10"/>
      <c r="L2366" s="10"/>
      <c r="M2366" s="10"/>
      <c r="N2366" s="23"/>
      <c r="P2366" s="23"/>
    </row>
    <row r="2367" spans="1:16" x14ac:dyDescent="0.2">
      <c r="A2367" s="23"/>
      <c r="G2367" s="17"/>
      <c r="H2367" s="17"/>
      <c r="I2367" s="22"/>
      <c r="J2367" s="21"/>
      <c r="K2367" s="10"/>
      <c r="L2367" s="10"/>
      <c r="M2367" s="10"/>
      <c r="N2367" s="23"/>
      <c r="P2367" s="23"/>
    </row>
    <row r="2368" spans="1:16" x14ac:dyDescent="0.2">
      <c r="A2368" s="23"/>
      <c r="G2368" s="17"/>
      <c r="H2368" s="17"/>
      <c r="I2368" s="22"/>
      <c r="J2368" s="21"/>
      <c r="K2368" s="10"/>
      <c r="L2368" s="10"/>
      <c r="M2368" s="10"/>
      <c r="N2368" s="23"/>
      <c r="P2368" s="23"/>
    </row>
    <row r="2369" spans="1:16" x14ac:dyDescent="0.2">
      <c r="A2369" s="23"/>
      <c r="G2369" s="17"/>
      <c r="H2369" s="17"/>
      <c r="I2369" s="22"/>
      <c r="J2369" s="21"/>
      <c r="K2369" s="10"/>
      <c r="L2369" s="10"/>
      <c r="M2369" s="10"/>
      <c r="N2369" s="23"/>
      <c r="P2369" s="23"/>
    </row>
    <row r="2370" spans="1:16" x14ac:dyDescent="0.2">
      <c r="A2370" s="23"/>
      <c r="G2370" s="17"/>
      <c r="H2370" s="17"/>
      <c r="I2370" s="22"/>
      <c r="J2370" s="21"/>
      <c r="K2370" s="10"/>
      <c r="L2370" s="10"/>
      <c r="M2370" s="10"/>
      <c r="N2370" s="23"/>
      <c r="P2370" s="23"/>
    </row>
    <row r="2371" spans="1:16" x14ac:dyDescent="0.2">
      <c r="A2371" s="23"/>
      <c r="G2371" s="17"/>
      <c r="H2371" s="17"/>
      <c r="I2371" s="22"/>
      <c r="J2371" s="21"/>
      <c r="K2371" s="10"/>
      <c r="L2371" s="10"/>
      <c r="M2371" s="10"/>
      <c r="N2371" s="23"/>
      <c r="P2371" s="23"/>
    </row>
    <row r="2372" spans="1:16" x14ac:dyDescent="0.2">
      <c r="A2372" s="23"/>
      <c r="G2372" s="17"/>
      <c r="H2372" s="17"/>
      <c r="I2372" s="22"/>
      <c r="J2372" s="21"/>
      <c r="K2372" s="10"/>
      <c r="L2372" s="10"/>
      <c r="M2372" s="10"/>
      <c r="N2372" s="23"/>
      <c r="P2372" s="23"/>
    </row>
    <row r="2373" spans="1:16" x14ac:dyDescent="0.2">
      <c r="A2373" s="23"/>
      <c r="G2373" s="17"/>
      <c r="H2373" s="17"/>
      <c r="I2373" s="22"/>
      <c r="J2373" s="21"/>
      <c r="K2373" s="10"/>
      <c r="L2373" s="10"/>
      <c r="M2373" s="10"/>
      <c r="N2373" s="23"/>
      <c r="P2373" s="23"/>
    </row>
    <row r="2374" spans="1:16" x14ac:dyDescent="0.2">
      <c r="A2374" s="23"/>
      <c r="G2374" s="17"/>
      <c r="H2374" s="17"/>
      <c r="I2374" s="22"/>
      <c r="J2374" s="21"/>
      <c r="K2374" s="10"/>
      <c r="L2374" s="10"/>
      <c r="M2374" s="10"/>
      <c r="N2374" s="23"/>
      <c r="P2374" s="23"/>
    </row>
    <row r="2375" spans="1:16" x14ac:dyDescent="0.2">
      <c r="A2375" s="23"/>
      <c r="G2375" s="17"/>
      <c r="H2375" s="17"/>
      <c r="I2375" s="22"/>
      <c r="J2375" s="21"/>
      <c r="K2375" s="10"/>
      <c r="L2375" s="10"/>
      <c r="M2375" s="10"/>
      <c r="N2375" s="23"/>
      <c r="P2375" s="23"/>
    </row>
    <row r="2376" spans="1:16" x14ac:dyDescent="0.2">
      <c r="A2376" s="23"/>
      <c r="G2376" s="17"/>
      <c r="H2376" s="17"/>
      <c r="I2376" s="22"/>
      <c r="J2376" s="21"/>
      <c r="K2376" s="10"/>
      <c r="L2376" s="10"/>
      <c r="M2376" s="10"/>
      <c r="N2376" s="23"/>
      <c r="P2376" s="23"/>
    </row>
    <row r="2377" spans="1:16" x14ac:dyDescent="0.2">
      <c r="A2377" s="23"/>
      <c r="G2377" s="17"/>
      <c r="H2377" s="17"/>
      <c r="I2377" s="22"/>
      <c r="J2377" s="21"/>
      <c r="K2377" s="10"/>
      <c r="L2377" s="10"/>
      <c r="M2377" s="10"/>
      <c r="N2377" s="23"/>
      <c r="P2377" s="23"/>
    </row>
    <row r="2378" spans="1:16" x14ac:dyDescent="0.2">
      <c r="A2378" s="23"/>
      <c r="G2378" s="17"/>
      <c r="H2378" s="17"/>
      <c r="I2378" s="22"/>
      <c r="J2378" s="21"/>
      <c r="K2378" s="10"/>
      <c r="L2378" s="10"/>
      <c r="M2378" s="10"/>
      <c r="N2378" s="23"/>
      <c r="P2378" s="23"/>
    </row>
    <row r="2379" spans="1:16" x14ac:dyDescent="0.2">
      <c r="A2379" s="23"/>
      <c r="G2379" s="17"/>
      <c r="H2379" s="17"/>
      <c r="I2379" s="22"/>
      <c r="J2379" s="21"/>
      <c r="K2379" s="10"/>
      <c r="L2379" s="10"/>
      <c r="M2379" s="10"/>
      <c r="N2379" s="23"/>
      <c r="P2379" s="23"/>
    </row>
    <row r="2380" spans="1:16" x14ac:dyDescent="0.2">
      <c r="A2380" s="23"/>
      <c r="G2380" s="17"/>
      <c r="H2380" s="17"/>
      <c r="I2380" s="22"/>
      <c r="J2380" s="21"/>
      <c r="K2380" s="10"/>
      <c r="L2380" s="10"/>
      <c r="M2380" s="10"/>
      <c r="N2380" s="23"/>
      <c r="P2380" s="23"/>
    </row>
    <row r="2381" spans="1:16" x14ac:dyDescent="0.2">
      <c r="A2381" s="23"/>
      <c r="G2381" s="17"/>
      <c r="H2381" s="17"/>
      <c r="I2381" s="22"/>
      <c r="J2381" s="21"/>
      <c r="K2381" s="10"/>
      <c r="L2381" s="10"/>
      <c r="M2381" s="10"/>
      <c r="N2381" s="23"/>
      <c r="P2381" s="23"/>
    </row>
    <row r="2382" spans="1:16" x14ac:dyDescent="0.2">
      <c r="A2382" s="23"/>
      <c r="G2382" s="17"/>
      <c r="H2382" s="17"/>
      <c r="I2382" s="22"/>
      <c r="J2382" s="21"/>
      <c r="K2382" s="10"/>
      <c r="L2382" s="10"/>
      <c r="M2382" s="10"/>
      <c r="N2382" s="23"/>
      <c r="P2382" s="23"/>
    </row>
    <row r="2383" spans="1:16" x14ac:dyDescent="0.2">
      <c r="A2383" s="23"/>
      <c r="G2383" s="17"/>
      <c r="H2383" s="17"/>
      <c r="I2383" s="22"/>
      <c r="J2383" s="21"/>
      <c r="K2383" s="10"/>
      <c r="L2383" s="10"/>
      <c r="M2383" s="10"/>
      <c r="N2383" s="23"/>
      <c r="P2383" s="23"/>
    </row>
    <row r="2384" spans="1:16" x14ac:dyDescent="0.2">
      <c r="A2384" s="23"/>
      <c r="G2384" s="17"/>
      <c r="H2384" s="17"/>
      <c r="I2384" s="22"/>
      <c r="J2384" s="21"/>
      <c r="K2384" s="10"/>
      <c r="L2384" s="10"/>
      <c r="M2384" s="10"/>
      <c r="N2384" s="23"/>
      <c r="P2384" s="23"/>
    </row>
    <row r="2385" spans="1:16" x14ac:dyDescent="0.2">
      <c r="A2385" s="23"/>
      <c r="G2385" s="17"/>
      <c r="H2385" s="17"/>
      <c r="I2385" s="22"/>
      <c r="J2385" s="21"/>
      <c r="K2385" s="10"/>
      <c r="L2385" s="10"/>
      <c r="M2385" s="10"/>
      <c r="N2385" s="23"/>
      <c r="P2385" s="23"/>
    </row>
    <row r="2386" spans="1:16" x14ac:dyDescent="0.2">
      <c r="A2386" s="23"/>
      <c r="G2386" s="17"/>
      <c r="H2386" s="17"/>
      <c r="I2386" s="22"/>
      <c r="J2386" s="21"/>
      <c r="K2386" s="10"/>
      <c r="L2386" s="10"/>
      <c r="M2386" s="10"/>
      <c r="N2386" s="23"/>
      <c r="P2386" s="23"/>
    </row>
    <row r="2387" spans="1:16" x14ac:dyDescent="0.2">
      <c r="A2387" s="23"/>
      <c r="G2387" s="17"/>
      <c r="H2387" s="17"/>
      <c r="I2387" s="22"/>
      <c r="J2387" s="21"/>
      <c r="K2387" s="10"/>
      <c r="L2387" s="10"/>
      <c r="M2387" s="10"/>
      <c r="N2387" s="23"/>
      <c r="P2387" s="23"/>
    </row>
    <row r="2388" spans="1:16" x14ac:dyDescent="0.2">
      <c r="A2388" s="23"/>
      <c r="G2388" s="17"/>
      <c r="H2388" s="17"/>
      <c r="I2388" s="22"/>
      <c r="J2388" s="21"/>
      <c r="K2388" s="10"/>
      <c r="L2388" s="10"/>
      <c r="M2388" s="10"/>
      <c r="N2388" s="23"/>
      <c r="P2388" s="23"/>
    </row>
    <row r="2389" spans="1:16" x14ac:dyDescent="0.2">
      <c r="A2389" s="23"/>
      <c r="G2389" s="17"/>
      <c r="H2389" s="17"/>
      <c r="I2389" s="22"/>
      <c r="J2389" s="21"/>
      <c r="K2389" s="10"/>
      <c r="L2389" s="10"/>
      <c r="M2389" s="10"/>
      <c r="N2389" s="23"/>
      <c r="P2389" s="23"/>
    </row>
    <row r="2390" spans="1:16" x14ac:dyDescent="0.2">
      <c r="A2390" s="23"/>
      <c r="G2390" s="17"/>
      <c r="H2390" s="17"/>
      <c r="I2390" s="22"/>
      <c r="J2390" s="21"/>
      <c r="K2390" s="10"/>
      <c r="L2390" s="10"/>
      <c r="M2390" s="10"/>
      <c r="N2390" s="23"/>
      <c r="P2390" s="23"/>
    </row>
    <row r="2391" spans="1:16" x14ac:dyDescent="0.2">
      <c r="A2391" s="23"/>
      <c r="G2391" s="17"/>
      <c r="H2391" s="17"/>
      <c r="I2391" s="22"/>
      <c r="J2391" s="21"/>
      <c r="K2391" s="10"/>
      <c r="L2391" s="10"/>
      <c r="M2391" s="10"/>
      <c r="N2391" s="23"/>
      <c r="P2391" s="23"/>
    </row>
    <row r="2392" spans="1:16" x14ac:dyDescent="0.2">
      <c r="A2392" s="23"/>
      <c r="G2392" s="17"/>
      <c r="H2392" s="17"/>
      <c r="I2392" s="22"/>
      <c r="J2392" s="21"/>
      <c r="K2392" s="10"/>
      <c r="L2392" s="10"/>
      <c r="M2392" s="10"/>
      <c r="N2392" s="23"/>
      <c r="P2392" s="23"/>
    </row>
    <row r="2393" spans="1:16" x14ac:dyDescent="0.2">
      <c r="A2393" s="23"/>
      <c r="G2393" s="17"/>
      <c r="H2393" s="17"/>
      <c r="I2393" s="22"/>
      <c r="J2393" s="21"/>
      <c r="K2393" s="10"/>
      <c r="L2393" s="10"/>
      <c r="M2393" s="10"/>
      <c r="N2393" s="23"/>
      <c r="P2393" s="23"/>
    </row>
    <row r="2394" spans="1:16" x14ac:dyDescent="0.2">
      <c r="A2394" s="23"/>
      <c r="G2394" s="17"/>
      <c r="H2394" s="17"/>
      <c r="I2394" s="22"/>
      <c r="J2394" s="21"/>
      <c r="K2394" s="10"/>
      <c r="L2394" s="10"/>
      <c r="M2394" s="10"/>
      <c r="N2394" s="23"/>
      <c r="P2394" s="23"/>
    </row>
    <row r="2395" spans="1:16" x14ac:dyDescent="0.2">
      <c r="A2395" s="23"/>
      <c r="G2395" s="17"/>
      <c r="H2395" s="17"/>
      <c r="I2395" s="22"/>
      <c r="J2395" s="21"/>
      <c r="K2395" s="10"/>
      <c r="L2395" s="10"/>
      <c r="M2395" s="10"/>
      <c r="N2395" s="23"/>
      <c r="P2395" s="23"/>
    </row>
    <row r="2396" spans="1:16" x14ac:dyDescent="0.2">
      <c r="A2396" s="23"/>
      <c r="G2396" s="17"/>
      <c r="H2396" s="17"/>
      <c r="I2396" s="22"/>
      <c r="J2396" s="21"/>
      <c r="K2396" s="10"/>
      <c r="L2396" s="10"/>
      <c r="M2396" s="10"/>
      <c r="N2396" s="23"/>
      <c r="P2396" s="23"/>
    </row>
    <row r="2397" spans="1:16" x14ac:dyDescent="0.2">
      <c r="A2397" s="23"/>
      <c r="G2397" s="17"/>
      <c r="H2397" s="17"/>
      <c r="I2397" s="22"/>
      <c r="J2397" s="21"/>
      <c r="K2397" s="10"/>
      <c r="L2397" s="10"/>
      <c r="M2397" s="10"/>
      <c r="N2397" s="23"/>
      <c r="P2397" s="23"/>
    </row>
    <row r="2398" spans="1:16" x14ac:dyDescent="0.2">
      <c r="A2398" s="23"/>
      <c r="G2398" s="17"/>
      <c r="H2398" s="17"/>
      <c r="I2398" s="22"/>
      <c r="J2398" s="21"/>
      <c r="K2398" s="10"/>
      <c r="L2398" s="10"/>
      <c r="M2398" s="10"/>
      <c r="N2398" s="23"/>
      <c r="P2398" s="23"/>
    </row>
    <row r="2399" spans="1:16" x14ac:dyDescent="0.2">
      <c r="A2399" s="23"/>
      <c r="G2399" s="17"/>
      <c r="H2399" s="17"/>
      <c r="I2399" s="22"/>
      <c r="J2399" s="21"/>
      <c r="K2399" s="10"/>
      <c r="L2399" s="10"/>
      <c r="M2399" s="10"/>
      <c r="N2399" s="23"/>
      <c r="P2399" s="23"/>
    </row>
    <row r="2400" spans="1:16" x14ac:dyDescent="0.2">
      <c r="A2400" s="23"/>
      <c r="G2400" s="17"/>
      <c r="H2400" s="17"/>
      <c r="I2400" s="22"/>
      <c r="J2400" s="21"/>
      <c r="K2400" s="10"/>
      <c r="L2400" s="10"/>
      <c r="M2400" s="10"/>
      <c r="N2400" s="23"/>
      <c r="P2400" s="23"/>
    </row>
    <row r="2401" spans="1:16" x14ac:dyDescent="0.2">
      <c r="A2401" s="23"/>
      <c r="G2401" s="17"/>
      <c r="H2401" s="17"/>
      <c r="I2401" s="22"/>
      <c r="J2401" s="21"/>
      <c r="K2401" s="10"/>
      <c r="L2401" s="10"/>
      <c r="M2401" s="10"/>
      <c r="N2401" s="23"/>
      <c r="P2401" s="23"/>
    </row>
    <row r="2402" spans="1:16" x14ac:dyDescent="0.2">
      <c r="A2402" s="23"/>
      <c r="G2402" s="17"/>
      <c r="H2402" s="17"/>
      <c r="I2402" s="22"/>
      <c r="J2402" s="21"/>
      <c r="K2402" s="10"/>
      <c r="L2402" s="10"/>
      <c r="M2402" s="10"/>
      <c r="N2402" s="23"/>
      <c r="P2402" s="23"/>
    </row>
    <row r="2403" spans="1:16" x14ac:dyDescent="0.2">
      <c r="A2403" s="23"/>
      <c r="G2403" s="17"/>
      <c r="H2403" s="17"/>
      <c r="I2403" s="22"/>
      <c r="J2403" s="21"/>
      <c r="K2403" s="10"/>
      <c r="L2403" s="10"/>
      <c r="M2403" s="10"/>
      <c r="N2403" s="23"/>
      <c r="P2403" s="23"/>
    </row>
    <row r="2404" spans="1:16" x14ac:dyDescent="0.2">
      <c r="A2404" s="23"/>
      <c r="G2404" s="17"/>
      <c r="H2404" s="17"/>
      <c r="I2404" s="22"/>
      <c r="J2404" s="21"/>
      <c r="K2404" s="10"/>
      <c r="L2404" s="10"/>
      <c r="M2404" s="10"/>
      <c r="N2404" s="23"/>
      <c r="P2404" s="23"/>
    </row>
    <row r="2405" spans="1:16" x14ac:dyDescent="0.2">
      <c r="A2405" s="23"/>
      <c r="G2405" s="17"/>
      <c r="H2405" s="17"/>
      <c r="I2405" s="22"/>
      <c r="J2405" s="21"/>
      <c r="K2405" s="10"/>
      <c r="L2405" s="10"/>
      <c r="M2405" s="10"/>
      <c r="N2405" s="23"/>
      <c r="P2405" s="23"/>
    </row>
    <row r="2406" spans="1:16" x14ac:dyDescent="0.2">
      <c r="A2406" s="23"/>
      <c r="G2406" s="17"/>
      <c r="H2406" s="17"/>
      <c r="I2406" s="22"/>
      <c r="J2406" s="21"/>
      <c r="K2406" s="10"/>
      <c r="L2406" s="10"/>
      <c r="M2406" s="10"/>
      <c r="N2406" s="23"/>
      <c r="P2406" s="23"/>
    </row>
    <row r="2407" spans="1:16" x14ac:dyDescent="0.2">
      <c r="A2407" s="23"/>
      <c r="G2407" s="17"/>
      <c r="H2407" s="17"/>
      <c r="I2407" s="22"/>
      <c r="J2407" s="21"/>
      <c r="K2407" s="10"/>
      <c r="L2407" s="10"/>
      <c r="M2407" s="10"/>
      <c r="N2407" s="23"/>
      <c r="P2407" s="23"/>
    </row>
    <row r="2408" spans="1:16" x14ac:dyDescent="0.2">
      <c r="A2408" s="23"/>
      <c r="G2408" s="17"/>
      <c r="H2408" s="17"/>
      <c r="I2408" s="22"/>
      <c r="J2408" s="21"/>
      <c r="K2408" s="10"/>
      <c r="L2408" s="10"/>
      <c r="M2408" s="10"/>
      <c r="N2408" s="23"/>
      <c r="P2408" s="23"/>
    </row>
    <row r="2409" spans="1:16" x14ac:dyDescent="0.2">
      <c r="A2409" s="23"/>
      <c r="G2409" s="17"/>
      <c r="H2409" s="17"/>
      <c r="I2409" s="22"/>
      <c r="J2409" s="21"/>
      <c r="K2409" s="10"/>
      <c r="L2409" s="10"/>
      <c r="M2409" s="10"/>
      <c r="N2409" s="23"/>
      <c r="P2409" s="23"/>
    </row>
    <row r="2410" spans="1:16" x14ac:dyDescent="0.2">
      <c r="A2410" s="23"/>
      <c r="G2410" s="17"/>
      <c r="H2410" s="17"/>
      <c r="I2410" s="22"/>
      <c r="J2410" s="21"/>
      <c r="K2410" s="10"/>
      <c r="L2410" s="10"/>
      <c r="M2410" s="10"/>
      <c r="N2410" s="23"/>
      <c r="P2410" s="23"/>
    </row>
    <row r="2411" spans="1:16" x14ac:dyDescent="0.2">
      <c r="A2411" s="23"/>
      <c r="G2411" s="17"/>
      <c r="H2411" s="17"/>
      <c r="I2411" s="22"/>
      <c r="J2411" s="21"/>
      <c r="K2411" s="10"/>
      <c r="L2411" s="10"/>
      <c r="M2411" s="10"/>
      <c r="N2411" s="23"/>
      <c r="P2411" s="23"/>
    </row>
    <row r="2412" spans="1:16" x14ac:dyDescent="0.2">
      <c r="A2412" s="23"/>
      <c r="G2412" s="17"/>
      <c r="H2412" s="17"/>
      <c r="I2412" s="22"/>
      <c r="J2412" s="21"/>
      <c r="K2412" s="10"/>
      <c r="L2412" s="10"/>
      <c r="M2412" s="10"/>
      <c r="N2412" s="23"/>
      <c r="P2412" s="23"/>
    </row>
    <row r="2413" spans="1:16" x14ac:dyDescent="0.2">
      <c r="A2413" s="23"/>
      <c r="G2413" s="17"/>
      <c r="H2413" s="17"/>
      <c r="I2413" s="22"/>
      <c r="J2413" s="21"/>
      <c r="K2413" s="10"/>
      <c r="L2413" s="10"/>
      <c r="M2413" s="10"/>
      <c r="N2413" s="23"/>
      <c r="P2413" s="23"/>
    </row>
    <row r="2414" spans="1:16" x14ac:dyDescent="0.2">
      <c r="A2414" s="23"/>
      <c r="G2414" s="17"/>
      <c r="H2414" s="17"/>
      <c r="I2414" s="22"/>
      <c r="J2414" s="21"/>
      <c r="K2414" s="10"/>
      <c r="L2414" s="10"/>
      <c r="M2414" s="10"/>
      <c r="N2414" s="23"/>
      <c r="P2414" s="23"/>
    </row>
    <row r="2415" spans="1:16" x14ac:dyDescent="0.2">
      <c r="A2415" s="23"/>
      <c r="G2415" s="17"/>
      <c r="H2415" s="17"/>
      <c r="I2415" s="22"/>
      <c r="J2415" s="21"/>
      <c r="K2415" s="10"/>
      <c r="L2415" s="10"/>
      <c r="M2415" s="10"/>
      <c r="N2415" s="23"/>
      <c r="P2415" s="23"/>
    </row>
    <row r="2416" spans="1:16" x14ac:dyDescent="0.2">
      <c r="A2416" s="23"/>
      <c r="G2416" s="17"/>
      <c r="H2416" s="17"/>
      <c r="I2416" s="22"/>
      <c r="J2416" s="21"/>
      <c r="K2416" s="10"/>
      <c r="L2416" s="10"/>
      <c r="M2416" s="10"/>
      <c r="N2416" s="23"/>
      <c r="P2416" s="23"/>
    </row>
    <row r="2417" spans="1:16" x14ac:dyDescent="0.2">
      <c r="A2417" s="23"/>
      <c r="G2417" s="17"/>
      <c r="H2417" s="17"/>
      <c r="I2417" s="22"/>
      <c r="J2417" s="21"/>
      <c r="K2417" s="10"/>
      <c r="L2417" s="10"/>
      <c r="M2417" s="10"/>
      <c r="N2417" s="23"/>
      <c r="P2417" s="23"/>
    </row>
    <row r="2418" spans="1:16" x14ac:dyDescent="0.2">
      <c r="A2418" s="23"/>
      <c r="G2418" s="17"/>
      <c r="H2418" s="17"/>
      <c r="I2418" s="22"/>
      <c r="J2418" s="21"/>
      <c r="K2418" s="10"/>
      <c r="L2418" s="10"/>
      <c r="M2418" s="10"/>
      <c r="N2418" s="23"/>
      <c r="P2418" s="23"/>
    </row>
    <row r="2419" spans="1:16" x14ac:dyDescent="0.2">
      <c r="A2419" s="23"/>
      <c r="G2419" s="17"/>
      <c r="H2419" s="17"/>
      <c r="I2419" s="22"/>
      <c r="J2419" s="21"/>
      <c r="K2419" s="10"/>
      <c r="L2419" s="10"/>
      <c r="M2419" s="10"/>
      <c r="N2419" s="23"/>
      <c r="P2419" s="23"/>
    </row>
    <row r="2420" spans="1:16" x14ac:dyDescent="0.2">
      <c r="A2420" s="23"/>
      <c r="G2420" s="17"/>
      <c r="H2420" s="17"/>
      <c r="I2420" s="22"/>
      <c r="J2420" s="21"/>
      <c r="K2420" s="10"/>
      <c r="L2420" s="10"/>
      <c r="M2420" s="10"/>
      <c r="N2420" s="23"/>
      <c r="P2420" s="23"/>
    </row>
    <row r="2421" spans="1:16" x14ac:dyDescent="0.2">
      <c r="A2421" s="23"/>
      <c r="G2421" s="17"/>
      <c r="H2421" s="17"/>
      <c r="I2421" s="22"/>
      <c r="J2421" s="21"/>
      <c r="K2421" s="10"/>
      <c r="L2421" s="10"/>
      <c r="M2421" s="10"/>
      <c r="N2421" s="23"/>
      <c r="P2421" s="23"/>
    </row>
    <row r="2422" spans="1:16" x14ac:dyDescent="0.2">
      <c r="A2422" s="23"/>
      <c r="G2422" s="17"/>
      <c r="H2422" s="17"/>
      <c r="I2422" s="22"/>
      <c r="J2422" s="21"/>
      <c r="K2422" s="10"/>
      <c r="L2422" s="10"/>
      <c r="M2422" s="10"/>
      <c r="N2422" s="23"/>
      <c r="P2422" s="23"/>
    </row>
    <row r="2423" spans="1:16" x14ac:dyDescent="0.2">
      <c r="A2423" s="23"/>
      <c r="G2423" s="17"/>
      <c r="H2423" s="17"/>
      <c r="I2423" s="22"/>
      <c r="J2423" s="21"/>
      <c r="K2423" s="10"/>
      <c r="L2423" s="10"/>
      <c r="M2423" s="10"/>
      <c r="N2423" s="23"/>
      <c r="P2423" s="23"/>
    </row>
    <row r="2424" spans="1:16" x14ac:dyDescent="0.2">
      <c r="A2424" s="23"/>
      <c r="G2424" s="17"/>
      <c r="H2424" s="17"/>
      <c r="I2424" s="22"/>
      <c r="J2424" s="21"/>
      <c r="K2424" s="10"/>
      <c r="L2424" s="10"/>
      <c r="M2424" s="10"/>
      <c r="N2424" s="23"/>
      <c r="P2424" s="23"/>
    </row>
    <row r="2425" spans="1:16" x14ac:dyDescent="0.2">
      <c r="A2425" s="23"/>
      <c r="G2425" s="17"/>
      <c r="H2425" s="17"/>
      <c r="I2425" s="22"/>
      <c r="J2425" s="21"/>
      <c r="K2425" s="10"/>
      <c r="L2425" s="10"/>
      <c r="M2425" s="10"/>
      <c r="N2425" s="23"/>
      <c r="P2425" s="23"/>
    </row>
    <row r="2426" spans="1:16" x14ac:dyDescent="0.2">
      <c r="A2426" s="23"/>
      <c r="G2426" s="17"/>
      <c r="H2426" s="17"/>
      <c r="I2426" s="22"/>
      <c r="J2426" s="21"/>
      <c r="K2426" s="10"/>
      <c r="L2426" s="10"/>
      <c r="M2426" s="10"/>
      <c r="N2426" s="23"/>
      <c r="P2426" s="23"/>
    </row>
    <row r="2427" spans="1:16" x14ac:dyDescent="0.2">
      <c r="A2427" s="23"/>
      <c r="G2427" s="17"/>
      <c r="H2427" s="17"/>
      <c r="I2427" s="22"/>
      <c r="J2427" s="21"/>
      <c r="K2427" s="10"/>
      <c r="L2427" s="10"/>
      <c r="M2427" s="10"/>
      <c r="N2427" s="23"/>
      <c r="P2427" s="23"/>
    </row>
    <row r="2428" spans="1:16" x14ac:dyDescent="0.2">
      <c r="A2428" s="23"/>
      <c r="G2428" s="17"/>
      <c r="H2428" s="17"/>
      <c r="I2428" s="22"/>
      <c r="J2428" s="21"/>
      <c r="K2428" s="10"/>
      <c r="L2428" s="10"/>
      <c r="M2428" s="10"/>
      <c r="N2428" s="23"/>
      <c r="P2428" s="23"/>
    </row>
    <row r="2429" spans="1:16" x14ac:dyDescent="0.2">
      <c r="A2429" s="23"/>
      <c r="G2429" s="17"/>
      <c r="H2429" s="17"/>
      <c r="I2429" s="22"/>
      <c r="J2429" s="21"/>
      <c r="K2429" s="10"/>
      <c r="L2429" s="10"/>
      <c r="M2429" s="10"/>
      <c r="N2429" s="23"/>
      <c r="P2429" s="23"/>
    </row>
    <row r="2430" spans="1:16" x14ac:dyDescent="0.2">
      <c r="A2430" s="23"/>
      <c r="G2430" s="17"/>
      <c r="H2430" s="17"/>
      <c r="I2430" s="22"/>
      <c r="J2430" s="21"/>
      <c r="K2430" s="10"/>
      <c r="L2430" s="10"/>
      <c r="M2430" s="10"/>
      <c r="N2430" s="23"/>
      <c r="P2430" s="23"/>
    </row>
    <row r="2431" spans="1:16" x14ac:dyDescent="0.2">
      <c r="A2431" s="23"/>
      <c r="G2431" s="17"/>
      <c r="H2431" s="17"/>
      <c r="I2431" s="22"/>
      <c r="J2431" s="21"/>
      <c r="K2431" s="10"/>
      <c r="L2431" s="10"/>
      <c r="M2431" s="10"/>
      <c r="N2431" s="23"/>
      <c r="P2431" s="23"/>
    </row>
    <row r="2432" spans="1:16" x14ac:dyDescent="0.2">
      <c r="A2432" s="23"/>
      <c r="G2432" s="17"/>
      <c r="H2432" s="17"/>
      <c r="I2432" s="22"/>
      <c r="J2432" s="21"/>
      <c r="K2432" s="10"/>
      <c r="L2432" s="10"/>
      <c r="M2432" s="10"/>
      <c r="N2432" s="23"/>
      <c r="P2432" s="23"/>
    </row>
    <row r="2433" spans="1:16" x14ac:dyDescent="0.2">
      <c r="A2433" s="23"/>
      <c r="G2433" s="17"/>
      <c r="H2433" s="17"/>
      <c r="I2433" s="22"/>
      <c r="J2433" s="21"/>
      <c r="K2433" s="10"/>
      <c r="L2433" s="10"/>
      <c r="M2433" s="10"/>
      <c r="N2433" s="23"/>
      <c r="P2433" s="23"/>
    </row>
    <row r="2434" spans="1:16" x14ac:dyDescent="0.2">
      <c r="A2434" s="23"/>
      <c r="G2434" s="17"/>
      <c r="H2434" s="17"/>
      <c r="I2434" s="22"/>
      <c r="J2434" s="21"/>
      <c r="K2434" s="10"/>
      <c r="L2434" s="10"/>
      <c r="M2434" s="10"/>
      <c r="N2434" s="23"/>
      <c r="P2434" s="23"/>
    </row>
    <row r="2435" spans="1:16" x14ac:dyDescent="0.2">
      <c r="A2435" s="23"/>
      <c r="G2435" s="17"/>
      <c r="H2435" s="17"/>
      <c r="I2435" s="22"/>
      <c r="J2435" s="21"/>
      <c r="K2435" s="10"/>
      <c r="L2435" s="10"/>
      <c r="M2435" s="10"/>
      <c r="N2435" s="23"/>
      <c r="P2435" s="23"/>
    </row>
    <row r="2436" spans="1:16" x14ac:dyDescent="0.2">
      <c r="A2436" s="23"/>
      <c r="G2436" s="17"/>
      <c r="H2436" s="17"/>
      <c r="I2436" s="22"/>
      <c r="J2436" s="21"/>
      <c r="K2436" s="10"/>
      <c r="L2436" s="10"/>
      <c r="M2436" s="10"/>
      <c r="N2436" s="23"/>
      <c r="P2436" s="23"/>
    </row>
    <row r="2437" spans="1:16" x14ac:dyDescent="0.2">
      <c r="A2437" s="23"/>
      <c r="G2437" s="17"/>
      <c r="H2437" s="17"/>
      <c r="I2437" s="22"/>
      <c r="J2437" s="21"/>
      <c r="K2437" s="10"/>
      <c r="L2437" s="10"/>
      <c r="M2437" s="10"/>
      <c r="N2437" s="23"/>
      <c r="P2437" s="23"/>
    </row>
    <row r="2438" spans="1:16" x14ac:dyDescent="0.2">
      <c r="A2438" s="23"/>
      <c r="G2438" s="17"/>
      <c r="H2438" s="17"/>
      <c r="I2438" s="22"/>
      <c r="J2438" s="21"/>
      <c r="K2438" s="10"/>
      <c r="L2438" s="10"/>
      <c r="M2438" s="10"/>
      <c r="N2438" s="23"/>
      <c r="P2438" s="23"/>
    </row>
    <row r="2439" spans="1:16" x14ac:dyDescent="0.2">
      <c r="A2439" s="23"/>
      <c r="G2439" s="17"/>
      <c r="H2439" s="17"/>
      <c r="I2439" s="22"/>
      <c r="J2439" s="21"/>
      <c r="K2439" s="10"/>
      <c r="L2439" s="10"/>
      <c r="M2439" s="10"/>
      <c r="N2439" s="23"/>
      <c r="P2439" s="23"/>
    </row>
    <row r="2440" spans="1:16" x14ac:dyDescent="0.2">
      <c r="A2440" s="23"/>
      <c r="G2440" s="17"/>
      <c r="H2440" s="17"/>
      <c r="I2440" s="22"/>
      <c r="J2440" s="21"/>
      <c r="K2440" s="10"/>
      <c r="L2440" s="10"/>
      <c r="M2440" s="10"/>
      <c r="N2440" s="23"/>
      <c r="P2440" s="23"/>
    </row>
    <row r="2441" spans="1:16" x14ac:dyDescent="0.2">
      <c r="A2441" s="23"/>
      <c r="G2441" s="17"/>
      <c r="H2441" s="17"/>
      <c r="I2441" s="22"/>
      <c r="J2441" s="21"/>
      <c r="K2441" s="10"/>
      <c r="L2441" s="10"/>
      <c r="M2441" s="10"/>
      <c r="N2441" s="23"/>
      <c r="P2441" s="23"/>
    </row>
    <row r="2442" spans="1:16" x14ac:dyDescent="0.2">
      <c r="A2442" s="23"/>
      <c r="G2442" s="17"/>
      <c r="H2442" s="17"/>
      <c r="I2442" s="22"/>
      <c r="J2442" s="21"/>
      <c r="K2442" s="10"/>
      <c r="L2442" s="10"/>
      <c r="M2442" s="10"/>
      <c r="N2442" s="23"/>
      <c r="P2442" s="23"/>
    </row>
    <row r="2443" spans="1:16" x14ac:dyDescent="0.2">
      <c r="A2443" s="23"/>
      <c r="G2443" s="17"/>
      <c r="H2443" s="17"/>
      <c r="I2443" s="22"/>
      <c r="J2443" s="21"/>
      <c r="K2443" s="10"/>
      <c r="L2443" s="10"/>
      <c r="M2443" s="10"/>
      <c r="N2443" s="23"/>
      <c r="P2443" s="23"/>
    </row>
    <row r="2444" spans="1:16" x14ac:dyDescent="0.2">
      <c r="A2444" s="23"/>
      <c r="G2444" s="17"/>
      <c r="H2444" s="17"/>
      <c r="I2444" s="22"/>
      <c r="J2444" s="21"/>
      <c r="K2444" s="10"/>
      <c r="L2444" s="10"/>
      <c r="M2444" s="10"/>
      <c r="N2444" s="23"/>
      <c r="P2444" s="23"/>
    </row>
    <row r="2445" spans="1:16" x14ac:dyDescent="0.2">
      <c r="A2445" s="23"/>
      <c r="G2445" s="17"/>
      <c r="H2445" s="17"/>
      <c r="I2445" s="22"/>
      <c r="J2445" s="21"/>
      <c r="K2445" s="10"/>
      <c r="L2445" s="10"/>
      <c r="M2445" s="10"/>
      <c r="N2445" s="23"/>
      <c r="P2445" s="23"/>
    </row>
    <row r="2446" spans="1:16" x14ac:dyDescent="0.2">
      <c r="A2446" s="23"/>
      <c r="G2446" s="17"/>
      <c r="H2446" s="17"/>
      <c r="I2446" s="22"/>
      <c r="J2446" s="21"/>
      <c r="K2446" s="10"/>
      <c r="L2446" s="10"/>
      <c r="M2446" s="10"/>
      <c r="N2446" s="23"/>
      <c r="P2446" s="23"/>
    </row>
    <row r="2447" spans="1:16" x14ac:dyDescent="0.2">
      <c r="A2447" s="23"/>
      <c r="G2447" s="17"/>
      <c r="H2447" s="17"/>
      <c r="I2447" s="22"/>
      <c r="J2447" s="21"/>
      <c r="K2447" s="10"/>
      <c r="L2447" s="10"/>
      <c r="M2447" s="10"/>
      <c r="N2447" s="23"/>
      <c r="P2447" s="23"/>
    </row>
    <row r="2448" spans="1:16" x14ac:dyDescent="0.2">
      <c r="A2448" s="23"/>
      <c r="G2448" s="17"/>
      <c r="H2448" s="17"/>
      <c r="I2448" s="22"/>
      <c r="J2448" s="21"/>
      <c r="K2448" s="10"/>
      <c r="L2448" s="10"/>
      <c r="M2448" s="10"/>
      <c r="N2448" s="23"/>
      <c r="P2448" s="23"/>
    </row>
    <row r="2449" spans="1:16" x14ac:dyDescent="0.2">
      <c r="A2449" s="23"/>
      <c r="G2449" s="17"/>
      <c r="H2449" s="17"/>
      <c r="I2449" s="22"/>
      <c r="J2449" s="21"/>
      <c r="K2449" s="10"/>
      <c r="L2449" s="10"/>
      <c r="M2449" s="10"/>
      <c r="N2449" s="23"/>
      <c r="P2449" s="23"/>
    </row>
    <row r="2450" spans="1:16" x14ac:dyDescent="0.2">
      <c r="A2450" s="23"/>
      <c r="G2450" s="17"/>
      <c r="H2450" s="17"/>
      <c r="I2450" s="22"/>
      <c r="J2450" s="21"/>
      <c r="K2450" s="10"/>
      <c r="L2450" s="10"/>
      <c r="M2450" s="10"/>
      <c r="N2450" s="23"/>
      <c r="P2450" s="23"/>
    </row>
    <row r="2451" spans="1:16" x14ac:dyDescent="0.2">
      <c r="A2451" s="23"/>
      <c r="G2451" s="17"/>
      <c r="H2451" s="17"/>
      <c r="I2451" s="22"/>
      <c r="J2451" s="21"/>
      <c r="K2451" s="10"/>
      <c r="L2451" s="10"/>
      <c r="M2451" s="10"/>
      <c r="N2451" s="23"/>
      <c r="P2451" s="23"/>
    </row>
    <row r="2452" spans="1:16" x14ac:dyDescent="0.2">
      <c r="A2452" s="23"/>
      <c r="G2452" s="17"/>
      <c r="H2452" s="17"/>
      <c r="I2452" s="22"/>
      <c r="J2452" s="21"/>
      <c r="K2452" s="10"/>
      <c r="L2452" s="10"/>
      <c r="M2452" s="10"/>
      <c r="N2452" s="23"/>
      <c r="P2452" s="23"/>
    </row>
    <row r="2453" spans="1:16" x14ac:dyDescent="0.2">
      <c r="A2453" s="23"/>
      <c r="G2453" s="17"/>
      <c r="H2453" s="17"/>
      <c r="I2453" s="22"/>
      <c r="J2453" s="21"/>
      <c r="K2453" s="10"/>
      <c r="L2453" s="10"/>
      <c r="M2453" s="10"/>
      <c r="N2453" s="23"/>
      <c r="P2453" s="23"/>
    </row>
    <row r="2454" spans="1:16" x14ac:dyDescent="0.2">
      <c r="A2454" s="23"/>
      <c r="G2454" s="17"/>
      <c r="H2454" s="17"/>
      <c r="I2454" s="22"/>
      <c r="J2454" s="21"/>
      <c r="K2454" s="10"/>
      <c r="L2454" s="10"/>
      <c r="M2454" s="10"/>
      <c r="N2454" s="23"/>
      <c r="P2454" s="23"/>
    </row>
    <row r="2455" spans="1:16" x14ac:dyDescent="0.2">
      <c r="A2455" s="23"/>
      <c r="G2455" s="17"/>
      <c r="H2455" s="17"/>
      <c r="I2455" s="22"/>
      <c r="J2455" s="21"/>
      <c r="K2455" s="10"/>
      <c r="L2455" s="10"/>
      <c r="M2455" s="10"/>
      <c r="N2455" s="23"/>
      <c r="P2455" s="23"/>
    </row>
    <row r="2456" spans="1:16" x14ac:dyDescent="0.2">
      <c r="A2456" s="23"/>
      <c r="G2456" s="17"/>
      <c r="H2456" s="17"/>
      <c r="I2456" s="22"/>
      <c r="J2456" s="21"/>
      <c r="K2456" s="10"/>
      <c r="L2456" s="10"/>
      <c r="M2456" s="10"/>
      <c r="N2456" s="23"/>
      <c r="P2456" s="23"/>
    </row>
    <row r="2457" spans="1:16" x14ac:dyDescent="0.2">
      <c r="A2457" s="23"/>
      <c r="G2457" s="17"/>
      <c r="H2457" s="17"/>
      <c r="I2457" s="22"/>
      <c r="J2457" s="21"/>
      <c r="K2457" s="10"/>
      <c r="L2457" s="10"/>
      <c r="M2457" s="10"/>
      <c r="N2457" s="23"/>
      <c r="P2457" s="23"/>
    </row>
    <row r="2458" spans="1:16" x14ac:dyDescent="0.2">
      <c r="A2458" s="23"/>
      <c r="G2458" s="17"/>
      <c r="H2458" s="17"/>
      <c r="I2458" s="22"/>
      <c r="J2458" s="21"/>
      <c r="K2458" s="10"/>
      <c r="L2458" s="10"/>
      <c r="M2458" s="10"/>
      <c r="N2458" s="23"/>
      <c r="P2458" s="23"/>
    </row>
    <row r="2459" spans="1:16" x14ac:dyDescent="0.2">
      <c r="A2459" s="23"/>
      <c r="G2459" s="17"/>
      <c r="H2459" s="17"/>
      <c r="I2459" s="22"/>
      <c r="J2459" s="21"/>
      <c r="K2459" s="10"/>
      <c r="L2459" s="10"/>
      <c r="M2459" s="10"/>
      <c r="N2459" s="23"/>
      <c r="P2459" s="23"/>
    </row>
    <row r="2460" spans="1:16" x14ac:dyDescent="0.2">
      <c r="A2460" s="23"/>
      <c r="G2460" s="17"/>
      <c r="H2460" s="17"/>
      <c r="I2460" s="22"/>
      <c r="J2460" s="21"/>
      <c r="K2460" s="10"/>
      <c r="L2460" s="10"/>
      <c r="M2460" s="10"/>
      <c r="N2460" s="23"/>
      <c r="P2460" s="23"/>
    </row>
    <row r="2461" spans="1:16" x14ac:dyDescent="0.2">
      <c r="A2461" s="23"/>
      <c r="G2461" s="17"/>
      <c r="H2461" s="17"/>
      <c r="I2461" s="22"/>
      <c r="J2461" s="21"/>
      <c r="K2461" s="10"/>
      <c r="L2461" s="10"/>
      <c r="M2461" s="10"/>
      <c r="N2461" s="23"/>
      <c r="P2461" s="23"/>
    </row>
    <row r="2462" spans="1:16" x14ac:dyDescent="0.2">
      <c r="A2462" s="23"/>
      <c r="G2462" s="17"/>
      <c r="H2462" s="17"/>
      <c r="I2462" s="22"/>
      <c r="J2462" s="21"/>
      <c r="K2462" s="10"/>
      <c r="L2462" s="10"/>
      <c r="M2462" s="10"/>
      <c r="N2462" s="23"/>
      <c r="P2462" s="23"/>
    </row>
    <row r="2463" spans="1:16" x14ac:dyDescent="0.2">
      <c r="A2463" s="23"/>
      <c r="G2463" s="17"/>
      <c r="H2463" s="17"/>
      <c r="I2463" s="22"/>
      <c r="J2463" s="21"/>
      <c r="K2463" s="10"/>
      <c r="L2463" s="10"/>
      <c r="M2463" s="10"/>
      <c r="N2463" s="23"/>
      <c r="P2463" s="23"/>
    </row>
    <row r="2464" spans="1:16" x14ac:dyDescent="0.2">
      <c r="A2464" s="23"/>
      <c r="G2464" s="17"/>
      <c r="H2464" s="17"/>
      <c r="I2464" s="22"/>
      <c r="J2464" s="21"/>
      <c r="K2464" s="10"/>
      <c r="L2464" s="10"/>
      <c r="M2464" s="10"/>
      <c r="N2464" s="23"/>
      <c r="P2464" s="23"/>
    </row>
    <row r="2465" spans="1:16" x14ac:dyDescent="0.2">
      <c r="A2465" s="23"/>
      <c r="G2465" s="17"/>
      <c r="H2465" s="17"/>
      <c r="I2465" s="22"/>
      <c r="J2465" s="21"/>
      <c r="K2465" s="10"/>
      <c r="L2465" s="10"/>
      <c r="M2465" s="10"/>
      <c r="N2465" s="23"/>
      <c r="P2465" s="23"/>
    </row>
    <row r="2466" spans="1:16" x14ac:dyDescent="0.2">
      <c r="A2466" s="23"/>
      <c r="G2466" s="17"/>
      <c r="H2466" s="17"/>
      <c r="I2466" s="22"/>
      <c r="J2466" s="21"/>
      <c r="K2466" s="10"/>
      <c r="L2466" s="10"/>
      <c r="M2466" s="10"/>
      <c r="N2466" s="23"/>
      <c r="P2466" s="23"/>
    </row>
    <row r="2467" spans="1:16" x14ac:dyDescent="0.2">
      <c r="A2467" s="23"/>
      <c r="G2467" s="17"/>
      <c r="H2467" s="17"/>
      <c r="I2467" s="22"/>
      <c r="J2467" s="21"/>
      <c r="K2467" s="10"/>
      <c r="L2467" s="10"/>
      <c r="M2467" s="10"/>
      <c r="N2467" s="23"/>
      <c r="P2467" s="23"/>
    </row>
    <row r="2468" spans="1:16" x14ac:dyDescent="0.2">
      <c r="A2468" s="23"/>
      <c r="G2468" s="17"/>
      <c r="H2468" s="17"/>
      <c r="I2468" s="22"/>
      <c r="J2468" s="21"/>
      <c r="K2468" s="10"/>
      <c r="L2468" s="10"/>
      <c r="M2468" s="10"/>
      <c r="N2468" s="23"/>
      <c r="P2468" s="23"/>
    </row>
    <row r="2469" spans="1:16" x14ac:dyDescent="0.2">
      <c r="A2469" s="23"/>
      <c r="G2469" s="17"/>
      <c r="H2469" s="17"/>
      <c r="I2469" s="22"/>
      <c r="J2469" s="21"/>
      <c r="K2469" s="10"/>
      <c r="L2469" s="10"/>
      <c r="M2469" s="10"/>
      <c r="N2469" s="23"/>
      <c r="P2469" s="23"/>
    </row>
    <row r="2470" spans="1:16" x14ac:dyDescent="0.2">
      <c r="A2470" s="23"/>
      <c r="G2470" s="17"/>
      <c r="H2470" s="17"/>
      <c r="I2470" s="22"/>
      <c r="J2470" s="21"/>
      <c r="K2470" s="10"/>
      <c r="L2470" s="10"/>
      <c r="M2470" s="10"/>
      <c r="N2470" s="23"/>
      <c r="P2470" s="23"/>
    </row>
    <row r="2471" spans="1:16" x14ac:dyDescent="0.2">
      <c r="A2471" s="23"/>
      <c r="G2471" s="17"/>
      <c r="H2471" s="17"/>
      <c r="I2471" s="22"/>
      <c r="J2471" s="21"/>
      <c r="K2471" s="10"/>
      <c r="L2471" s="10"/>
      <c r="M2471" s="10"/>
      <c r="N2471" s="23"/>
      <c r="P2471" s="23"/>
    </row>
    <row r="2472" spans="1:16" x14ac:dyDescent="0.2">
      <c r="A2472" s="23"/>
      <c r="G2472" s="17"/>
      <c r="H2472" s="17"/>
      <c r="I2472" s="22"/>
      <c r="J2472" s="21"/>
      <c r="K2472" s="10"/>
      <c r="L2472" s="10"/>
      <c r="M2472" s="10"/>
      <c r="N2472" s="23"/>
      <c r="P2472" s="23"/>
    </row>
    <row r="2473" spans="1:16" x14ac:dyDescent="0.2">
      <c r="A2473" s="23"/>
      <c r="G2473" s="17"/>
      <c r="H2473" s="17"/>
      <c r="I2473" s="22"/>
      <c r="J2473" s="21"/>
      <c r="K2473" s="10"/>
      <c r="L2473" s="10"/>
      <c r="M2473" s="10"/>
      <c r="N2473" s="23"/>
      <c r="P2473" s="23"/>
    </row>
    <row r="2474" spans="1:16" x14ac:dyDescent="0.2">
      <c r="A2474" s="23"/>
      <c r="G2474" s="17"/>
      <c r="H2474" s="17"/>
      <c r="I2474" s="22"/>
      <c r="J2474" s="21"/>
      <c r="K2474" s="10"/>
      <c r="L2474" s="10"/>
      <c r="M2474" s="10"/>
      <c r="N2474" s="23"/>
      <c r="P2474" s="23"/>
    </row>
    <row r="2475" spans="1:16" x14ac:dyDescent="0.2">
      <c r="A2475" s="23"/>
      <c r="G2475" s="17"/>
      <c r="H2475" s="17"/>
      <c r="I2475" s="22"/>
      <c r="J2475" s="21"/>
      <c r="K2475" s="10"/>
      <c r="L2475" s="10"/>
      <c r="M2475" s="10"/>
      <c r="N2475" s="23"/>
      <c r="P2475" s="23"/>
    </row>
    <row r="2476" spans="1:16" x14ac:dyDescent="0.2">
      <c r="A2476" s="23"/>
      <c r="G2476" s="17"/>
      <c r="H2476" s="17"/>
      <c r="I2476" s="22"/>
      <c r="J2476" s="21"/>
      <c r="K2476" s="10"/>
      <c r="L2476" s="10"/>
      <c r="M2476" s="10"/>
      <c r="N2476" s="23"/>
      <c r="P2476" s="23"/>
    </row>
    <row r="2477" spans="1:16" x14ac:dyDescent="0.2">
      <c r="A2477" s="23"/>
      <c r="G2477" s="17"/>
      <c r="H2477" s="17"/>
      <c r="I2477" s="22"/>
      <c r="J2477" s="21"/>
      <c r="K2477" s="10"/>
      <c r="L2477" s="10"/>
      <c r="M2477" s="10"/>
      <c r="N2477" s="23"/>
      <c r="P2477" s="23"/>
    </row>
    <row r="2478" spans="1:16" x14ac:dyDescent="0.2">
      <c r="A2478" s="23"/>
      <c r="G2478" s="17"/>
      <c r="H2478" s="17"/>
      <c r="I2478" s="22"/>
      <c r="J2478" s="21"/>
      <c r="K2478" s="10"/>
      <c r="L2478" s="10"/>
      <c r="M2478" s="10"/>
      <c r="N2478" s="23"/>
      <c r="P2478" s="23"/>
    </row>
    <row r="2479" spans="1:16" x14ac:dyDescent="0.2">
      <c r="A2479" s="23"/>
      <c r="G2479" s="17"/>
      <c r="H2479" s="17"/>
      <c r="I2479" s="22"/>
      <c r="J2479" s="21"/>
      <c r="K2479" s="10"/>
      <c r="L2479" s="10"/>
      <c r="M2479" s="10"/>
      <c r="N2479" s="23"/>
      <c r="P2479" s="23"/>
    </row>
    <row r="2480" spans="1:16" x14ac:dyDescent="0.2">
      <c r="A2480" s="23"/>
      <c r="G2480" s="17"/>
      <c r="H2480" s="17"/>
      <c r="I2480" s="22"/>
      <c r="J2480" s="21"/>
      <c r="K2480" s="10"/>
      <c r="L2480" s="10"/>
      <c r="M2480" s="10"/>
      <c r="N2480" s="23"/>
      <c r="P2480" s="23"/>
    </row>
    <row r="2481" spans="1:16" x14ac:dyDescent="0.2">
      <c r="A2481" s="23"/>
      <c r="G2481" s="17"/>
      <c r="H2481" s="17"/>
      <c r="I2481" s="22"/>
      <c r="J2481" s="21"/>
      <c r="K2481" s="10"/>
      <c r="L2481" s="10"/>
      <c r="M2481" s="10"/>
      <c r="N2481" s="23"/>
      <c r="P2481" s="23"/>
    </row>
    <row r="2482" spans="1:16" x14ac:dyDescent="0.2">
      <c r="A2482" s="23"/>
      <c r="G2482" s="17"/>
      <c r="H2482" s="17"/>
      <c r="I2482" s="22"/>
      <c r="J2482" s="21"/>
      <c r="K2482" s="10"/>
      <c r="L2482" s="10"/>
      <c r="M2482" s="10"/>
      <c r="N2482" s="23"/>
      <c r="P2482" s="23"/>
    </row>
    <row r="2483" spans="1:16" x14ac:dyDescent="0.2">
      <c r="A2483" s="23"/>
      <c r="G2483" s="17"/>
      <c r="H2483" s="17"/>
      <c r="I2483" s="22"/>
      <c r="J2483" s="21"/>
      <c r="K2483" s="10"/>
      <c r="L2483" s="10"/>
      <c r="M2483" s="10"/>
      <c r="N2483" s="23"/>
      <c r="P2483" s="23"/>
    </row>
    <row r="2484" spans="1:16" x14ac:dyDescent="0.2">
      <c r="A2484" s="23"/>
      <c r="G2484" s="17"/>
      <c r="H2484" s="17"/>
      <c r="I2484" s="22"/>
      <c r="J2484" s="21"/>
      <c r="K2484" s="10"/>
      <c r="L2484" s="10"/>
      <c r="M2484" s="10"/>
      <c r="N2484" s="23"/>
      <c r="P2484" s="23"/>
    </row>
    <row r="2485" spans="1:16" x14ac:dyDescent="0.2">
      <c r="A2485" s="23"/>
      <c r="G2485" s="17"/>
      <c r="H2485" s="17"/>
      <c r="I2485" s="22"/>
      <c r="J2485" s="21"/>
      <c r="K2485" s="10"/>
      <c r="L2485" s="10"/>
      <c r="M2485" s="10"/>
      <c r="N2485" s="23"/>
      <c r="P2485" s="23"/>
    </row>
    <row r="2486" spans="1:16" x14ac:dyDescent="0.2">
      <c r="A2486" s="23"/>
      <c r="G2486" s="17"/>
      <c r="H2486" s="17"/>
      <c r="I2486" s="22"/>
      <c r="J2486" s="21"/>
      <c r="K2486" s="10"/>
      <c r="L2486" s="10"/>
      <c r="M2486" s="10"/>
      <c r="N2486" s="23"/>
      <c r="P2486" s="23"/>
    </row>
    <row r="2487" spans="1:16" x14ac:dyDescent="0.2">
      <c r="A2487" s="23"/>
      <c r="G2487" s="17"/>
      <c r="H2487" s="17"/>
      <c r="I2487" s="22"/>
      <c r="J2487" s="21"/>
      <c r="K2487" s="10"/>
      <c r="L2487" s="10"/>
      <c r="M2487" s="10"/>
      <c r="N2487" s="23"/>
      <c r="P2487" s="23"/>
    </row>
    <row r="2488" spans="1:16" x14ac:dyDescent="0.2">
      <c r="A2488" s="23"/>
      <c r="G2488" s="17"/>
      <c r="H2488" s="17"/>
      <c r="I2488" s="22"/>
      <c r="J2488" s="21"/>
      <c r="K2488" s="10"/>
      <c r="L2488" s="10"/>
      <c r="M2488" s="10"/>
      <c r="N2488" s="23"/>
      <c r="P2488" s="23"/>
    </row>
    <row r="2489" spans="1:16" x14ac:dyDescent="0.2">
      <c r="A2489" s="23"/>
      <c r="G2489" s="17"/>
      <c r="H2489" s="17"/>
      <c r="I2489" s="22"/>
      <c r="J2489" s="21"/>
      <c r="K2489" s="10"/>
      <c r="L2489" s="10"/>
      <c r="M2489" s="10"/>
      <c r="N2489" s="23"/>
      <c r="P2489" s="23"/>
    </row>
    <row r="2490" spans="1:16" x14ac:dyDescent="0.2">
      <c r="A2490" s="23"/>
      <c r="G2490" s="17"/>
      <c r="H2490" s="17"/>
      <c r="I2490" s="22"/>
      <c r="J2490" s="21"/>
      <c r="K2490" s="10"/>
      <c r="L2490" s="10"/>
      <c r="M2490" s="10"/>
      <c r="N2490" s="23"/>
      <c r="P2490" s="23"/>
    </row>
    <row r="2491" spans="1:16" x14ac:dyDescent="0.2">
      <c r="A2491" s="23"/>
      <c r="G2491" s="17"/>
      <c r="H2491" s="17"/>
      <c r="I2491" s="22"/>
      <c r="J2491" s="21"/>
      <c r="K2491" s="10"/>
      <c r="L2491" s="10"/>
      <c r="M2491" s="10"/>
      <c r="N2491" s="23"/>
      <c r="P2491" s="23"/>
    </row>
    <row r="2492" spans="1:16" x14ac:dyDescent="0.2">
      <c r="A2492" s="23"/>
      <c r="G2492" s="17"/>
      <c r="H2492" s="17"/>
      <c r="I2492" s="22"/>
      <c r="J2492" s="21"/>
      <c r="K2492" s="10"/>
      <c r="L2492" s="10"/>
      <c r="M2492" s="10"/>
      <c r="N2492" s="23"/>
      <c r="P2492" s="23"/>
    </row>
    <row r="2493" spans="1:16" x14ac:dyDescent="0.2">
      <c r="A2493" s="23"/>
      <c r="G2493" s="17"/>
      <c r="H2493" s="17"/>
      <c r="I2493" s="22"/>
      <c r="J2493" s="21"/>
      <c r="K2493" s="10"/>
      <c r="L2493" s="10"/>
      <c r="M2493" s="10"/>
      <c r="N2493" s="23"/>
      <c r="P2493" s="23"/>
    </row>
    <row r="2494" spans="1:16" x14ac:dyDescent="0.2">
      <c r="A2494" s="23"/>
      <c r="G2494" s="17"/>
      <c r="H2494" s="17"/>
      <c r="I2494" s="22"/>
      <c r="J2494" s="21"/>
      <c r="K2494" s="10"/>
      <c r="L2494" s="10"/>
      <c r="M2494" s="10"/>
      <c r="N2494" s="23"/>
      <c r="P2494" s="23"/>
    </row>
    <row r="2495" spans="1:16" x14ac:dyDescent="0.2">
      <c r="A2495" s="23"/>
      <c r="G2495" s="17"/>
      <c r="H2495" s="17"/>
      <c r="I2495" s="22"/>
      <c r="J2495" s="21"/>
      <c r="K2495" s="10"/>
      <c r="L2495" s="10"/>
      <c r="M2495" s="10"/>
      <c r="N2495" s="23"/>
      <c r="P2495" s="23"/>
    </row>
    <row r="2496" spans="1:16" x14ac:dyDescent="0.2">
      <c r="A2496" s="23"/>
      <c r="G2496" s="17"/>
      <c r="H2496" s="17"/>
      <c r="I2496" s="22"/>
      <c r="J2496" s="21"/>
      <c r="K2496" s="10"/>
      <c r="L2496" s="10"/>
      <c r="M2496" s="10"/>
      <c r="N2496" s="23"/>
      <c r="P2496" s="23"/>
    </row>
    <row r="2497" spans="1:16" x14ac:dyDescent="0.2">
      <c r="A2497" s="23"/>
      <c r="G2497" s="17"/>
      <c r="H2497" s="17"/>
      <c r="I2497" s="22"/>
      <c r="J2497" s="21"/>
      <c r="K2497" s="10"/>
      <c r="L2497" s="10"/>
      <c r="M2497" s="10"/>
      <c r="N2497" s="23"/>
      <c r="P2497" s="23"/>
    </row>
    <row r="2498" spans="1:16" x14ac:dyDescent="0.2">
      <c r="A2498" s="23"/>
      <c r="G2498" s="17"/>
      <c r="H2498" s="17"/>
      <c r="I2498" s="22"/>
      <c r="J2498" s="21"/>
      <c r="K2498" s="10"/>
      <c r="L2498" s="10"/>
      <c r="M2498" s="10"/>
      <c r="N2498" s="23"/>
      <c r="P2498" s="23"/>
    </row>
    <row r="2499" spans="1:16" x14ac:dyDescent="0.2">
      <c r="A2499" s="23"/>
      <c r="G2499" s="17"/>
      <c r="H2499" s="17"/>
      <c r="I2499" s="22"/>
      <c r="J2499" s="21"/>
      <c r="K2499" s="10"/>
      <c r="L2499" s="10"/>
      <c r="M2499" s="10"/>
      <c r="N2499" s="23"/>
      <c r="P2499" s="23"/>
    </row>
    <row r="2500" spans="1:16" x14ac:dyDescent="0.2">
      <c r="A2500" s="23"/>
      <c r="G2500" s="17"/>
      <c r="H2500" s="17"/>
      <c r="I2500" s="22"/>
      <c r="J2500" s="21"/>
      <c r="K2500" s="10"/>
      <c r="L2500" s="10"/>
      <c r="M2500" s="10"/>
      <c r="N2500" s="23"/>
      <c r="P2500" s="23"/>
    </row>
    <row r="2501" spans="1:16" x14ac:dyDescent="0.2">
      <c r="A2501" s="23"/>
      <c r="G2501" s="17"/>
      <c r="H2501" s="17"/>
      <c r="I2501" s="22"/>
      <c r="J2501" s="21"/>
      <c r="K2501" s="10"/>
      <c r="L2501" s="10"/>
      <c r="M2501" s="10"/>
      <c r="N2501" s="23"/>
      <c r="P2501" s="23"/>
    </row>
    <row r="2502" spans="1:16" x14ac:dyDescent="0.2">
      <c r="A2502" s="23"/>
      <c r="G2502" s="17"/>
      <c r="H2502" s="17"/>
      <c r="I2502" s="22"/>
      <c r="J2502" s="21"/>
      <c r="K2502" s="10"/>
      <c r="L2502" s="10"/>
      <c r="M2502" s="10"/>
      <c r="N2502" s="23"/>
      <c r="P2502" s="23"/>
    </row>
    <row r="2503" spans="1:16" x14ac:dyDescent="0.2">
      <c r="A2503" s="23"/>
      <c r="G2503" s="17"/>
      <c r="H2503" s="17"/>
      <c r="I2503" s="22"/>
      <c r="J2503" s="21"/>
      <c r="K2503" s="10"/>
      <c r="L2503" s="10"/>
      <c r="M2503" s="10"/>
      <c r="N2503" s="23"/>
      <c r="P2503" s="23"/>
    </row>
    <row r="2504" spans="1:16" x14ac:dyDescent="0.2">
      <c r="A2504" s="23"/>
      <c r="G2504" s="17"/>
      <c r="H2504" s="17"/>
      <c r="I2504" s="22"/>
      <c r="J2504" s="21"/>
      <c r="K2504" s="10"/>
      <c r="L2504" s="10"/>
      <c r="M2504" s="10"/>
      <c r="N2504" s="23"/>
      <c r="P2504" s="23"/>
    </row>
    <row r="2505" spans="1:16" x14ac:dyDescent="0.2">
      <c r="A2505" s="23"/>
      <c r="G2505" s="17"/>
      <c r="H2505" s="17"/>
      <c r="I2505" s="22"/>
      <c r="J2505" s="21"/>
      <c r="K2505" s="10"/>
      <c r="L2505" s="10"/>
      <c r="M2505" s="10"/>
      <c r="N2505" s="23"/>
      <c r="P2505" s="23"/>
    </row>
    <row r="2506" spans="1:16" x14ac:dyDescent="0.2">
      <c r="A2506" s="23"/>
      <c r="G2506" s="17"/>
      <c r="H2506" s="17"/>
      <c r="I2506" s="22"/>
      <c r="J2506" s="21"/>
      <c r="K2506" s="10"/>
      <c r="L2506" s="10"/>
      <c r="M2506" s="10"/>
      <c r="N2506" s="23"/>
      <c r="P2506" s="23"/>
    </row>
    <row r="2507" spans="1:16" x14ac:dyDescent="0.2">
      <c r="A2507" s="23"/>
      <c r="G2507" s="17"/>
      <c r="H2507" s="17"/>
      <c r="I2507" s="22"/>
      <c r="J2507" s="21"/>
      <c r="K2507" s="10"/>
      <c r="L2507" s="10"/>
      <c r="M2507" s="10"/>
      <c r="N2507" s="23"/>
      <c r="P2507" s="23"/>
    </row>
    <row r="2508" spans="1:16" x14ac:dyDescent="0.2">
      <c r="A2508" s="23"/>
      <c r="G2508" s="17"/>
      <c r="H2508" s="17"/>
      <c r="I2508" s="22"/>
      <c r="J2508" s="21"/>
      <c r="K2508" s="10"/>
      <c r="L2508" s="10"/>
      <c r="M2508" s="10"/>
      <c r="N2508" s="23"/>
      <c r="P2508" s="23"/>
    </row>
    <row r="2509" spans="1:16" x14ac:dyDescent="0.2">
      <c r="A2509" s="23"/>
      <c r="G2509" s="17"/>
      <c r="H2509" s="17"/>
      <c r="I2509" s="22"/>
      <c r="J2509" s="21"/>
      <c r="K2509" s="10"/>
      <c r="L2509" s="10"/>
      <c r="M2509" s="10"/>
      <c r="N2509" s="23"/>
      <c r="P2509" s="23"/>
    </row>
    <row r="2510" spans="1:16" x14ac:dyDescent="0.2">
      <c r="A2510" s="23"/>
      <c r="G2510" s="17"/>
      <c r="H2510" s="17"/>
      <c r="I2510" s="22"/>
      <c r="J2510" s="21"/>
      <c r="K2510" s="10"/>
      <c r="L2510" s="10"/>
      <c r="M2510" s="10"/>
      <c r="N2510" s="23"/>
      <c r="P2510" s="23"/>
    </row>
    <row r="2511" spans="1:16" x14ac:dyDescent="0.2">
      <c r="A2511" s="23"/>
      <c r="G2511" s="17"/>
      <c r="H2511" s="17"/>
      <c r="I2511" s="22"/>
      <c r="J2511" s="21"/>
      <c r="K2511" s="10"/>
      <c r="L2511" s="10"/>
      <c r="M2511" s="10"/>
      <c r="N2511" s="23"/>
      <c r="P2511" s="23"/>
    </row>
    <row r="2512" spans="1:16" x14ac:dyDescent="0.2">
      <c r="A2512" s="23"/>
      <c r="G2512" s="17"/>
      <c r="H2512" s="17"/>
      <c r="I2512" s="22"/>
      <c r="J2512" s="21"/>
      <c r="K2512" s="10"/>
      <c r="L2512" s="10"/>
      <c r="M2512" s="10"/>
      <c r="N2512" s="23"/>
      <c r="P2512" s="23"/>
    </row>
    <row r="2513" spans="1:16" x14ac:dyDescent="0.2">
      <c r="A2513" s="23"/>
      <c r="G2513" s="17"/>
      <c r="H2513" s="17"/>
      <c r="I2513" s="22"/>
      <c r="J2513" s="21"/>
      <c r="K2513" s="10"/>
      <c r="L2513" s="10"/>
      <c r="M2513" s="10"/>
      <c r="N2513" s="23"/>
      <c r="P2513" s="23"/>
    </row>
    <row r="2514" spans="1:16" x14ac:dyDescent="0.2">
      <c r="A2514" s="23"/>
      <c r="G2514" s="17"/>
      <c r="H2514" s="17"/>
      <c r="I2514" s="22"/>
      <c r="J2514" s="21"/>
      <c r="K2514" s="10"/>
      <c r="L2514" s="10"/>
      <c r="M2514" s="10"/>
      <c r="N2514" s="23"/>
      <c r="P2514" s="23"/>
    </row>
    <row r="2515" spans="1:16" x14ac:dyDescent="0.2">
      <c r="A2515" s="23"/>
      <c r="G2515" s="17"/>
      <c r="H2515" s="17"/>
      <c r="I2515" s="22"/>
      <c r="J2515" s="21"/>
      <c r="K2515" s="10"/>
      <c r="L2515" s="10"/>
      <c r="M2515" s="10"/>
      <c r="N2515" s="23"/>
      <c r="P2515" s="23"/>
    </row>
    <row r="2516" spans="1:16" x14ac:dyDescent="0.2">
      <c r="A2516" s="23"/>
      <c r="G2516" s="17"/>
      <c r="H2516" s="17"/>
      <c r="I2516" s="22"/>
      <c r="J2516" s="21"/>
      <c r="K2516" s="10"/>
      <c r="L2516" s="10"/>
      <c r="M2516" s="10"/>
      <c r="N2516" s="23"/>
      <c r="P2516" s="23"/>
    </row>
    <row r="2517" spans="1:16" x14ac:dyDescent="0.2">
      <c r="A2517" s="23"/>
      <c r="G2517" s="17"/>
      <c r="H2517" s="17"/>
      <c r="I2517" s="22"/>
      <c r="J2517" s="21"/>
      <c r="K2517" s="10"/>
      <c r="L2517" s="10"/>
      <c r="M2517" s="10"/>
      <c r="N2517" s="23"/>
      <c r="P2517" s="23"/>
    </row>
    <row r="2518" spans="1:16" x14ac:dyDescent="0.2">
      <c r="A2518" s="23"/>
      <c r="G2518" s="17"/>
      <c r="H2518" s="17"/>
      <c r="I2518" s="22"/>
      <c r="J2518" s="21"/>
      <c r="K2518" s="10"/>
      <c r="L2518" s="10"/>
      <c r="M2518" s="10"/>
      <c r="N2518" s="23"/>
      <c r="P2518" s="23"/>
    </row>
    <row r="2519" spans="1:16" x14ac:dyDescent="0.2">
      <c r="A2519" s="23"/>
      <c r="G2519" s="17"/>
      <c r="H2519" s="17"/>
      <c r="I2519" s="22"/>
      <c r="J2519" s="21"/>
      <c r="K2519" s="10"/>
      <c r="L2519" s="10"/>
      <c r="M2519" s="10"/>
      <c r="N2519" s="23"/>
      <c r="P2519" s="23"/>
    </row>
    <row r="2520" spans="1:16" x14ac:dyDescent="0.2">
      <c r="A2520" s="23"/>
      <c r="G2520" s="17"/>
      <c r="H2520" s="17"/>
      <c r="I2520" s="22"/>
      <c r="J2520" s="21"/>
      <c r="K2520" s="10"/>
      <c r="L2520" s="10"/>
      <c r="M2520" s="10"/>
      <c r="N2520" s="23"/>
      <c r="P2520" s="23"/>
    </row>
    <row r="2521" spans="1:16" x14ac:dyDescent="0.2">
      <c r="A2521" s="23"/>
      <c r="G2521" s="17"/>
      <c r="H2521" s="17"/>
      <c r="I2521" s="22"/>
      <c r="J2521" s="21"/>
      <c r="K2521" s="10"/>
      <c r="L2521" s="10"/>
      <c r="M2521" s="10"/>
      <c r="N2521" s="23"/>
      <c r="P2521" s="23"/>
    </row>
    <row r="2522" spans="1:16" x14ac:dyDescent="0.2">
      <c r="A2522" s="23"/>
      <c r="G2522" s="17"/>
      <c r="H2522" s="17"/>
      <c r="I2522" s="22"/>
      <c r="J2522" s="21"/>
      <c r="K2522" s="10"/>
      <c r="L2522" s="10"/>
      <c r="M2522" s="10"/>
      <c r="N2522" s="23"/>
      <c r="P2522" s="23"/>
    </row>
    <row r="2523" spans="1:16" x14ac:dyDescent="0.2">
      <c r="A2523" s="23"/>
      <c r="G2523" s="17"/>
      <c r="H2523" s="17"/>
      <c r="I2523" s="22"/>
      <c r="J2523" s="21"/>
      <c r="K2523" s="10"/>
      <c r="L2523" s="10"/>
      <c r="M2523" s="10"/>
      <c r="N2523" s="23"/>
      <c r="P2523" s="23"/>
    </row>
    <row r="2524" spans="1:16" x14ac:dyDescent="0.2">
      <c r="A2524" s="23"/>
      <c r="G2524" s="17"/>
      <c r="H2524" s="17"/>
      <c r="I2524" s="22"/>
      <c r="J2524" s="21"/>
      <c r="K2524" s="10"/>
      <c r="L2524" s="10"/>
      <c r="M2524" s="10"/>
      <c r="N2524" s="23"/>
      <c r="P2524" s="23"/>
    </row>
    <row r="2525" spans="1:16" x14ac:dyDescent="0.2">
      <c r="A2525" s="23"/>
      <c r="G2525" s="17"/>
      <c r="H2525" s="17"/>
      <c r="I2525" s="22"/>
      <c r="J2525" s="21"/>
      <c r="K2525" s="10"/>
      <c r="L2525" s="10"/>
      <c r="M2525" s="10"/>
      <c r="N2525" s="23"/>
      <c r="P2525" s="23"/>
    </row>
    <row r="2526" spans="1:16" x14ac:dyDescent="0.2">
      <c r="A2526" s="23"/>
      <c r="G2526" s="17"/>
      <c r="H2526" s="17"/>
      <c r="I2526" s="22"/>
      <c r="J2526" s="21"/>
      <c r="K2526" s="10"/>
      <c r="L2526" s="10"/>
      <c r="M2526" s="10"/>
      <c r="N2526" s="23"/>
      <c r="P2526" s="23"/>
    </row>
    <row r="2527" spans="1:16" x14ac:dyDescent="0.2">
      <c r="A2527" s="23"/>
      <c r="G2527" s="17"/>
      <c r="H2527" s="17"/>
      <c r="I2527" s="22"/>
      <c r="J2527" s="21"/>
      <c r="K2527" s="10"/>
      <c r="L2527" s="10"/>
      <c r="M2527" s="10"/>
      <c r="N2527" s="23"/>
      <c r="P2527" s="23"/>
    </row>
    <row r="2528" spans="1:16" x14ac:dyDescent="0.2">
      <c r="A2528" s="23"/>
      <c r="G2528" s="17"/>
      <c r="H2528" s="17"/>
      <c r="I2528" s="22"/>
      <c r="J2528" s="21"/>
      <c r="K2528" s="10"/>
      <c r="L2528" s="10"/>
      <c r="M2528" s="10"/>
      <c r="N2528" s="23"/>
      <c r="P2528" s="23"/>
    </row>
    <row r="2529" spans="1:16" x14ac:dyDescent="0.2">
      <c r="A2529" s="23"/>
      <c r="G2529" s="17"/>
      <c r="H2529" s="17"/>
      <c r="I2529" s="22"/>
      <c r="J2529" s="21"/>
      <c r="K2529" s="10"/>
      <c r="L2529" s="10"/>
      <c r="M2529" s="10"/>
      <c r="N2529" s="23"/>
      <c r="P2529" s="23"/>
    </row>
    <row r="2530" spans="1:16" x14ac:dyDescent="0.2">
      <c r="A2530" s="23"/>
      <c r="G2530" s="17"/>
      <c r="H2530" s="17"/>
      <c r="I2530" s="22"/>
      <c r="J2530" s="21"/>
      <c r="K2530" s="10"/>
      <c r="L2530" s="10"/>
      <c r="M2530" s="10"/>
      <c r="N2530" s="23"/>
      <c r="P2530" s="23"/>
    </row>
    <row r="2531" spans="1:16" x14ac:dyDescent="0.2">
      <c r="A2531" s="23"/>
      <c r="G2531" s="17"/>
      <c r="H2531" s="17"/>
      <c r="I2531" s="22"/>
      <c r="J2531" s="21"/>
      <c r="K2531" s="10"/>
      <c r="L2531" s="10"/>
      <c r="M2531" s="10"/>
      <c r="N2531" s="23"/>
      <c r="P2531" s="23"/>
    </row>
    <row r="2532" spans="1:16" x14ac:dyDescent="0.2">
      <c r="A2532" s="23"/>
      <c r="G2532" s="17"/>
      <c r="H2532" s="17"/>
      <c r="I2532" s="22"/>
      <c r="J2532" s="21"/>
      <c r="K2532" s="10"/>
      <c r="L2532" s="10"/>
      <c r="M2532" s="10"/>
      <c r="N2532" s="23"/>
      <c r="P2532" s="23"/>
    </row>
    <row r="2533" spans="1:16" x14ac:dyDescent="0.2">
      <c r="A2533" s="23"/>
      <c r="G2533" s="17"/>
      <c r="H2533" s="17"/>
      <c r="I2533" s="22"/>
      <c r="J2533" s="21"/>
      <c r="K2533" s="10"/>
      <c r="L2533" s="10"/>
      <c r="M2533" s="10"/>
      <c r="N2533" s="23"/>
      <c r="P2533" s="23"/>
    </row>
    <row r="2534" spans="1:16" x14ac:dyDescent="0.2">
      <c r="A2534" s="23"/>
      <c r="G2534" s="17"/>
      <c r="H2534" s="17"/>
      <c r="I2534" s="22"/>
      <c r="J2534" s="21"/>
      <c r="K2534" s="10"/>
      <c r="L2534" s="10"/>
      <c r="M2534" s="10"/>
      <c r="N2534" s="23"/>
      <c r="P2534" s="23"/>
    </row>
    <row r="2535" spans="1:16" x14ac:dyDescent="0.2">
      <c r="A2535" s="23"/>
      <c r="G2535" s="17"/>
      <c r="H2535" s="17"/>
      <c r="I2535" s="22"/>
      <c r="J2535" s="21"/>
      <c r="K2535" s="10"/>
      <c r="L2535" s="10"/>
      <c r="M2535" s="10"/>
      <c r="N2535" s="23"/>
      <c r="P2535" s="23"/>
    </row>
    <row r="2536" spans="1:16" x14ac:dyDescent="0.2">
      <c r="A2536" s="23"/>
      <c r="G2536" s="17"/>
      <c r="H2536" s="17"/>
      <c r="I2536" s="22"/>
      <c r="J2536" s="21"/>
      <c r="K2536" s="10"/>
      <c r="L2536" s="10"/>
      <c r="M2536" s="10"/>
      <c r="N2536" s="23"/>
      <c r="P2536" s="23"/>
    </row>
    <row r="2537" spans="1:16" x14ac:dyDescent="0.2">
      <c r="A2537" s="23"/>
      <c r="G2537" s="17"/>
      <c r="H2537" s="17"/>
      <c r="I2537" s="22"/>
      <c r="J2537" s="21"/>
      <c r="K2537" s="10"/>
      <c r="L2537" s="10"/>
      <c r="M2537" s="10"/>
      <c r="N2537" s="23"/>
      <c r="P2537" s="23"/>
    </row>
    <row r="2538" spans="1:16" x14ac:dyDescent="0.2">
      <c r="A2538" s="23"/>
      <c r="G2538" s="17"/>
      <c r="H2538" s="17"/>
      <c r="I2538" s="22"/>
      <c r="J2538" s="21"/>
      <c r="K2538" s="10"/>
      <c r="L2538" s="10"/>
      <c r="M2538" s="10"/>
      <c r="N2538" s="23"/>
      <c r="P2538" s="23"/>
    </row>
    <row r="2539" spans="1:16" x14ac:dyDescent="0.2">
      <c r="A2539" s="23"/>
      <c r="G2539" s="17"/>
      <c r="H2539" s="17"/>
      <c r="I2539" s="22"/>
      <c r="J2539" s="21"/>
      <c r="K2539" s="10"/>
      <c r="L2539" s="10"/>
      <c r="M2539" s="10"/>
      <c r="N2539" s="23"/>
      <c r="P2539" s="23"/>
    </row>
    <row r="2540" spans="1:16" x14ac:dyDescent="0.2">
      <c r="A2540" s="23"/>
      <c r="G2540" s="17"/>
      <c r="H2540" s="17"/>
      <c r="I2540" s="22"/>
      <c r="J2540" s="21"/>
      <c r="K2540" s="10"/>
      <c r="L2540" s="10"/>
      <c r="M2540" s="10"/>
      <c r="N2540" s="23"/>
      <c r="P2540" s="23"/>
    </row>
    <row r="2541" spans="1:16" x14ac:dyDescent="0.2">
      <c r="A2541" s="23"/>
      <c r="G2541" s="17"/>
      <c r="H2541" s="17"/>
      <c r="I2541" s="22"/>
      <c r="J2541" s="21"/>
      <c r="K2541" s="10"/>
      <c r="L2541" s="10"/>
      <c r="M2541" s="10"/>
      <c r="N2541" s="23"/>
      <c r="P2541" s="23"/>
    </row>
    <row r="2542" spans="1:16" x14ac:dyDescent="0.2">
      <c r="A2542" s="23"/>
      <c r="G2542" s="17"/>
      <c r="H2542" s="17"/>
      <c r="I2542" s="22"/>
      <c r="J2542" s="21"/>
      <c r="K2542" s="10"/>
      <c r="L2542" s="10"/>
      <c r="M2542" s="10"/>
      <c r="N2542" s="23"/>
      <c r="P2542" s="23"/>
    </row>
    <row r="2543" spans="1:16" x14ac:dyDescent="0.2">
      <c r="A2543" s="23"/>
      <c r="G2543" s="17"/>
      <c r="H2543" s="17"/>
      <c r="I2543" s="22"/>
      <c r="J2543" s="21"/>
      <c r="K2543" s="10"/>
      <c r="L2543" s="10"/>
      <c r="M2543" s="10"/>
      <c r="N2543" s="23"/>
      <c r="P2543" s="23"/>
    </row>
    <row r="2544" spans="1:16" x14ac:dyDescent="0.2">
      <c r="A2544" s="23"/>
      <c r="G2544" s="17"/>
      <c r="H2544" s="17"/>
      <c r="I2544" s="22"/>
      <c r="J2544" s="21"/>
      <c r="K2544" s="10"/>
      <c r="L2544" s="10"/>
      <c r="M2544" s="10"/>
      <c r="N2544" s="23"/>
      <c r="P2544" s="23"/>
    </row>
    <row r="2545" spans="1:16" x14ac:dyDescent="0.2">
      <c r="A2545" s="23"/>
      <c r="G2545" s="17"/>
      <c r="H2545" s="17"/>
      <c r="I2545" s="22"/>
      <c r="J2545" s="21"/>
      <c r="K2545" s="10"/>
      <c r="L2545" s="10"/>
      <c r="M2545" s="10"/>
      <c r="N2545" s="23"/>
      <c r="P2545" s="23"/>
    </row>
    <row r="2546" spans="1:16" x14ac:dyDescent="0.2">
      <c r="A2546" s="23"/>
      <c r="G2546" s="17"/>
      <c r="H2546" s="17"/>
      <c r="I2546" s="22"/>
      <c r="J2546" s="21"/>
      <c r="K2546" s="10"/>
      <c r="L2546" s="10"/>
      <c r="M2546" s="10"/>
      <c r="N2546" s="23"/>
      <c r="P2546" s="23"/>
    </row>
    <row r="2547" spans="1:16" x14ac:dyDescent="0.2">
      <c r="A2547" s="23"/>
      <c r="G2547" s="17"/>
      <c r="H2547" s="17"/>
      <c r="I2547" s="22"/>
      <c r="J2547" s="21"/>
      <c r="K2547" s="10"/>
      <c r="L2547" s="10"/>
      <c r="M2547" s="10"/>
      <c r="N2547" s="23"/>
      <c r="P2547" s="23"/>
    </row>
    <row r="2548" spans="1:16" x14ac:dyDescent="0.2">
      <c r="A2548" s="23"/>
      <c r="G2548" s="17"/>
      <c r="H2548" s="17"/>
      <c r="I2548" s="22"/>
      <c r="J2548" s="21"/>
      <c r="K2548" s="10"/>
      <c r="L2548" s="10"/>
      <c r="M2548" s="10"/>
      <c r="N2548" s="23"/>
      <c r="P2548" s="23"/>
    </row>
    <row r="2549" spans="1:16" x14ac:dyDescent="0.2">
      <c r="A2549" s="23"/>
      <c r="G2549" s="17"/>
      <c r="H2549" s="17"/>
      <c r="I2549" s="22"/>
      <c r="J2549" s="21"/>
      <c r="K2549" s="10"/>
      <c r="L2549" s="10"/>
      <c r="M2549" s="10"/>
      <c r="N2549" s="23"/>
      <c r="P2549" s="23"/>
    </row>
    <row r="2550" spans="1:16" x14ac:dyDescent="0.2">
      <c r="A2550" s="23"/>
      <c r="G2550" s="17"/>
      <c r="H2550" s="17"/>
      <c r="I2550" s="22"/>
      <c r="J2550" s="21"/>
      <c r="K2550" s="10"/>
      <c r="L2550" s="10"/>
      <c r="M2550" s="10"/>
      <c r="N2550" s="23"/>
      <c r="P2550" s="23"/>
    </row>
    <row r="2551" spans="1:16" x14ac:dyDescent="0.2">
      <c r="A2551" s="23"/>
      <c r="G2551" s="17"/>
      <c r="H2551" s="17"/>
      <c r="I2551" s="22"/>
      <c r="J2551" s="21"/>
      <c r="K2551" s="10"/>
      <c r="L2551" s="10"/>
      <c r="M2551" s="10"/>
      <c r="N2551" s="23"/>
      <c r="P2551" s="23"/>
    </row>
    <row r="2552" spans="1:16" x14ac:dyDescent="0.2">
      <c r="A2552" s="23"/>
      <c r="G2552" s="17"/>
      <c r="H2552" s="17"/>
      <c r="I2552" s="22"/>
      <c r="J2552" s="21"/>
      <c r="K2552" s="10"/>
      <c r="L2552" s="10"/>
      <c r="M2552" s="10"/>
      <c r="N2552" s="23"/>
      <c r="P2552" s="23"/>
    </row>
    <row r="2553" spans="1:16" x14ac:dyDescent="0.2">
      <c r="A2553" s="23"/>
      <c r="G2553" s="17"/>
      <c r="H2553" s="17"/>
      <c r="I2553" s="22"/>
      <c r="J2553" s="21"/>
      <c r="K2553" s="10"/>
      <c r="L2553" s="10"/>
      <c r="M2553" s="10"/>
      <c r="N2553" s="23"/>
      <c r="P2553" s="23"/>
    </row>
    <row r="2554" spans="1:16" x14ac:dyDescent="0.2">
      <c r="A2554" s="23"/>
      <c r="G2554" s="17"/>
      <c r="H2554" s="17"/>
      <c r="I2554" s="22"/>
      <c r="J2554" s="21"/>
      <c r="K2554" s="10"/>
      <c r="L2554" s="10"/>
      <c r="M2554" s="10"/>
      <c r="N2554" s="23"/>
      <c r="P2554" s="23"/>
    </row>
    <row r="2555" spans="1:16" x14ac:dyDescent="0.2">
      <c r="A2555" s="23"/>
      <c r="G2555" s="17"/>
      <c r="H2555" s="17"/>
      <c r="I2555" s="22"/>
      <c r="J2555" s="21"/>
      <c r="K2555" s="10"/>
      <c r="L2555" s="10"/>
      <c r="M2555" s="10"/>
      <c r="N2555" s="23"/>
      <c r="P2555" s="23"/>
    </row>
    <row r="2556" spans="1:16" x14ac:dyDescent="0.2">
      <c r="A2556" s="23"/>
      <c r="G2556" s="17"/>
      <c r="H2556" s="17"/>
      <c r="I2556" s="22"/>
      <c r="J2556" s="21"/>
      <c r="K2556" s="10"/>
      <c r="L2556" s="10"/>
      <c r="M2556" s="10"/>
      <c r="N2556" s="23"/>
      <c r="P2556" s="23"/>
    </row>
    <row r="2557" spans="1:16" x14ac:dyDescent="0.2">
      <c r="A2557" s="23"/>
      <c r="G2557" s="17"/>
      <c r="H2557" s="17"/>
      <c r="I2557" s="22"/>
      <c r="J2557" s="21"/>
      <c r="K2557" s="10"/>
      <c r="L2557" s="10"/>
      <c r="M2557" s="10"/>
      <c r="N2557" s="23"/>
      <c r="P2557" s="23"/>
    </row>
    <row r="2558" spans="1:16" x14ac:dyDescent="0.2">
      <c r="A2558" s="23"/>
      <c r="G2558" s="17"/>
      <c r="H2558" s="17"/>
      <c r="I2558" s="22"/>
      <c r="J2558" s="21"/>
      <c r="K2558" s="10"/>
      <c r="L2558" s="10"/>
      <c r="M2558" s="10"/>
      <c r="N2558" s="23"/>
      <c r="P2558" s="23"/>
    </row>
    <row r="2559" spans="1:16" x14ac:dyDescent="0.2">
      <c r="A2559" s="23"/>
      <c r="G2559" s="17"/>
      <c r="H2559" s="17"/>
      <c r="I2559" s="22"/>
      <c r="J2559" s="21"/>
      <c r="K2559" s="10"/>
      <c r="L2559" s="10"/>
      <c r="M2559" s="10"/>
      <c r="N2559" s="23"/>
      <c r="P2559" s="23"/>
    </row>
    <row r="2560" spans="1:16" x14ac:dyDescent="0.2">
      <c r="A2560" s="23"/>
      <c r="G2560" s="17"/>
      <c r="H2560" s="17"/>
      <c r="I2560" s="22"/>
      <c r="J2560" s="21"/>
      <c r="K2560" s="10"/>
      <c r="L2560" s="10"/>
      <c r="M2560" s="10"/>
      <c r="N2560" s="23"/>
      <c r="P2560" s="23"/>
    </row>
    <row r="2561" spans="1:16" x14ac:dyDescent="0.2">
      <c r="A2561" s="23"/>
      <c r="G2561" s="17"/>
      <c r="H2561" s="17"/>
      <c r="I2561" s="22"/>
      <c r="J2561" s="21"/>
      <c r="K2561" s="10"/>
      <c r="L2561" s="10"/>
      <c r="M2561" s="10"/>
      <c r="N2561" s="23"/>
      <c r="P2561" s="23"/>
    </row>
    <row r="2562" spans="1:16" x14ac:dyDescent="0.2">
      <c r="A2562" s="23"/>
      <c r="G2562" s="17"/>
      <c r="H2562" s="17"/>
      <c r="I2562" s="22"/>
      <c r="J2562" s="21"/>
      <c r="K2562" s="10"/>
      <c r="L2562" s="10"/>
      <c r="M2562" s="10"/>
      <c r="N2562" s="23"/>
      <c r="P2562" s="23"/>
    </row>
    <row r="2563" spans="1:16" x14ac:dyDescent="0.2">
      <c r="A2563" s="23"/>
      <c r="G2563" s="17"/>
      <c r="H2563" s="17"/>
      <c r="I2563" s="22"/>
      <c r="J2563" s="21"/>
      <c r="K2563" s="10"/>
      <c r="L2563" s="10"/>
      <c r="M2563" s="10"/>
      <c r="N2563" s="23"/>
      <c r="P2563" s="23"/>
    </row>
    <row r="2564" spans="1:16" x14ac:dyDescent="0.2">
      <c r="A2564" s="23"/>
      <c r="G2564" s="17"/>
      <c r="H2564" s="17"/>
      <c r="I2564" s="22"/>
      <c r="J2564" s="21"/>
      <c r="K2564" s="10"/>
      <c r="L2564" s="10"/>
      <c r="M2564" s="10"/>
      <c r="N2564" s="23"/>
      <c r="P2564" s="23"/>
    </row>
    <row r="2565" spans="1:16" x14ac:dyDescent="0.2">
      <c r="A2565" s="23"/>
      <c r="G2565" s="17"/>
      <c r="H2565" s="17"/>
      <c r="I2565" s="22"/>
      <c r="J2565" s="21"/>
      <c r="K2565" s="10"/>
      <c r="L2565" s="10"/>
      <c r="M2565" s="10"/>
      <c r="N2565" s="23"/>
      <c r="P2565" s="23"/>
    </row>
    <row r="2566" spans="1:16" x14ac:dyDescent="0.2">
      <c r="A2566" s="23"/>
      <c r="G2566" s="17"/>
      <c r="H2566" s="17"/>
      <c r="I2566" s="22"/>
      <c r="J2566" s="21"/>
      <c r="K2566" s="10"/>
      <c r="L2566" s="10"/>
      <c r="M2566" s="10"/>
      <c r="N2566" s="23"/>
      <c r="P2566" s="23"/>
    </row>
    <row r="2567" spans="1:16" x14ac:dyDescent="0.2">
      <c r="A2567" s="23"/>
      <c r="G2567" s="17"/>
      <c r="H2567" s="17"/>
      <c r="I2567" s="22"/>
      <c r="J2567" s="21"/>
      <c r="K2567" s="10"/>
      <c r="L2567" s="10"/>
      <c r="M2567" s="10"/>
      <c r="N2567" s="23"/>
      <c r="P2567" s="23"/>
    </row>
    <row r="2568" spans="1:16" x14ac:dyDescent="0.2">
      <c r="A2568" s="23"/>
      <c r="G2568" s="17"/>
      <c r="H2568" s="17"/>
      <c r="I2568" s="22"/>
      <c r="J2568" s="21"/>
      <c r="K2568" s="10"/>
      <c r="L2568" s="10"/>
      <c r="M2568" s="10"/>
      <c r="N2568" s="23"/>
      <c r="P2568" s="23"/>
    </row>
    <row r="2569" spans="1:16" x14ac:dyDescent="0.2">
      <c r="A2569" s="23"/>
      <c r="G2569" s="17"/>
      <c r="H2569" s="17"/>
      <c r="I2569" s="22"/>
      <c r="J2569" s="21"/>
      <c r="K2569" s="10"/>
      <c r="L2569" s="10"/>
      <c r="M2569" s="10"/>
      <c r="N2569" s="23"/>
      <c r="P2569" s="23"/>
    </row>
    <row r="2570" spans="1:16" x14ac:dyDescent="0.2">
      <c r="A2570" s="23"/>
      <c r="G2570" s="17"/>
      <c r="H2570" s="17"/>
      <c r="I2570" s="22"/>
      <c r="J2570" s="21"/>
      <c r="K2570" s="10"/>
      <c r="L2570" s="10"/>
      <c r="M2570" s="10"/>
      <c r="N2570" s="23"/>
      <c r="P2570" s="23"/>
    </row>
    <row r="2571" spans="1:16" x14ac:dyDescent="0.2">
      <c r="A2571" s="23"/>
      <c r="G2571" s="17"/>
      <c r="H2571" s="17"/>
      <c r="I2571" s="22"/>
      <c r="J2571" s="21"/>
      <c r="K2571" s="10"/>
      <c r="L2571" s="10"/>
      <c r="M2571" s="10"/>
      <c r="N2571" s="23"/>
      <c r="P2571" s="23"/>
    </row>
    <row r="2572" spans="1:16" x14ac:dyDescent="0.2">
      <c r="A2572" s="23"/>
      <c r="G2572" s="17"/>
      <c r="H2572" s="17"/>
      <c r="I2572" s="22"/>
      <c r="J2572" s="21"/>
      <c r="K2572" s="10"/>
      <c r="L2572" s="10"/>
      <c r="M2572" s="10"/>
      <c r="N2572" s="23"/>
      <c r="P2572" s="23"/>
    </row>
    <row r="2573" spans="1:16" x14ac:dyDescent="0.2">
      <c r="A2573" s="23"/>
      <c r="G2573" s="17"/>
      <c r="H2573" s="17"/>
      <c r="I2573" s="22"/>
      <c r="J2573" s="21"/>
      <c r="K2573" s="10"/>
      <c r="L2573" s="10"/>
      <c r="M2573" s="10"/>
      <c r="N2573" s="23"/>
      <c r="P2573" s="23"/>
    </row>
    <row r="2574" spans="1:16" x14ac:dyDescent="0.2">
      <c r="A2574" s="23"/>
      <c r="G2574" s="17"/>
      <c r="H2574" s="17"/>
      <c r="I2574" s="22"/>
      <c r="J2574" s="21"/>
      <c r="K2574" s="10"/>
      <c r="L2574" s="10"/>
      <c r="M2574" s="10"/>
      <c r="N2574" s="23"/>
      <c r="P2574" s="23"/>
    </row>
    <row r="2575" spans="1:16" x14ac:dyDescent="0.2">
      <c r="A2575" s="23"/>
      <c r="G2575" s="17"/>
      <c r="H2575" s="17"/>
      <c r="I2575" s="22"/>
      <c r="J2575" s="21"/>
      <c r="K2575" s="10"/>
      <c r="L2575" s="10"/>
      <c r="M2575" s="10"/>
      <c r="N2575" s="23"/>
      <c r="P2575" s="23"/>
    </row>
    <row r="2576" spans="1:16" x14ac:dyDescent="0.2">
      <c r="A2576" s="23"/>
      <c r="G2576" s="17"/>
      <c r="H2576" s="17"/>
      <c r="I2576" s="22"/>
      <c r="J2576" s="21"/>
      <c r="K2576" s="10"/>
      <c r="L2576" s="10"/>
      <c r="M2576" s="10"/>
      <c r="N2576" s="23"/>
      <c r="P2576" s="23"/>
    </row>
    <row r="2577" spans="1:16" x14ac:dyDescent="0.2">
      <c r="A2577" s="23"/>
      <c r="G2577" s="17"/>
      <c r="H2577" s="17"/>
      <c r="I2577" s="22"/>
      <c r="J2577" s="21"/>
      <c r="K2577" s="10"/>
      <c r="L2577" s="10"/>
      <c r="M2577" s="10"/>
      <c r="N2577" s="23"/>
      <c r="P2577" s="23"/>
    </row>
    <row r="2578" spans="1:16" x14ac:dyDescent="0.2">
      <c r="A2578" s="23"/>
      <c r="G2578" s="17"/>
      <c r="H2578" s="17"/>
      <c r="I2578" s="22"/>
      <c r="J2578" s="21"/>
      <c r="K2578" s="10"/>
      <c r="L2578" s="10"/>
      <c r="M2578" s="10"/>
      <c r="N2578" s="23"/>
      <c r="P2578" s="23"/>
    </row>
    <row r="2579" spans="1:16" x14ac:dyDescent="0.2">
      <c r="A2579" s="23"/>
      <c r="G2579" s="17"/>
      <c r="H2579" s="17"/>
      <c r="I2579" s="22"/>
      <c r="J2579" s="21"/>
      <c r="K2579" s="10"/>
      <c r="L2579" s="10"/>
      <c r="M2579" s="10"/>
      <c r="N2579" s="23"/>
      <c r="P2579" s="23"/>
    </row>
    <row r="2580" spans="1:16" x14ac:dyDescent="0.2">
      <c r="A2580" s="23"/>
      <c r="G2580" s="17"/>
      <c r="H2580" s="17"/>
      <c r="I2580" s="22"/>
      <c r="J2580" s="21"/>
      <c r="K2580" s="10"/>
      <c r="L2580" s="10"/>
      <c r="M2580" s="10"/>
      <c r="N2580" s="23"/>
      <c r="P2580" s="23"/>
    </row>
    <row r="2581" spans="1:16" x14ac:dyDescent="0.2">
      <c r="A2581" s="23"/>
      <c r="G2581" s="17"/>
      <c r="H2581" s="17"/>
      <c r="I2581" s="22"/>
      <c r="J2581" s="21"/>
      <c r="K2581" s="10"/>
      <c r="L2581" s="10"/>
      <c r="M2581" s="10"/>
      <c r="N2581" s="23"/>
      <c r="P2581" s="23"/>
    </row>
    <row r="2582" spans="1:16" x14ac:dyDescent="0.2">
      <c r="A2582" s="23"/>
      <c r="G2582" s="17"/>
      <c r="H2582" s="17"/>
      <c r="I2582" s="22"/>
      <c r="J2582" s="21"/>
      <c r="K2582" s="10"/>
      <c r="L2582" s="10"/>
      <c r="M2582" s="10"/>
      <c r="N2582" s="23"/>
      <c r="P2582" s="23"/>
    </row>
    <row r="2583" spans="1:16" x14ac:dyDescent="0.2">
      <c r="A2583" s="23"/>
      <c r="G2583" s="17"/>
      <c r="H2583" s="17"/>
      <c r="I2583" s="22"/>
      <c r="J2583" s="21"/>
      <c r="K2583" s="10"/>
      <c r="L2583" s="10"/>
      <c r="M2583" s="10"/>
      <c r="N2583" s="23"/>
      <c r="P2583" s="23"/>
    </row>
    <row r="2584" spans="1:16" x14ac:dyDescent="0.2">
      <c r="A2584" s="23"/>
      <c r="G2584" s="17"/>
      <c r="H2584" s="17"/>
      <c r="I2584" s="22"/>
      <c r="J2584" s="21"/>
      <c r="K2584" s="10"/>
      <c r="L2584" s="10"/>
      <c r="M2584" s="10"/>
      <c r="N2584" s="23"/>
      <c r="P2584" s="23"/>
    </row>
    <row r="2585" spans="1:16" x14ac:dyDescent="0.2">
      <c r="A2585" s="23"/>
      <c r="G2585" s="17"/>
      <c r="H2585" s="17"/>
      <c r="I2585" s="22"/>
      <c r="J2585" s="21"/>
      <c r="K2585" s="10"/>
      <c r="L2585" s="10"/>
      <c r="M2585" s="10"/>
      <c r="N2585" s="23"/>
      <c r="P2585" s="23"/>
    </row>
    <row r="2586" spans="1:16" x14ac:dyDescent="0.2">
      <c r="A2586" s="23"/>
      <c r="G2586" s="17"/>
      <c r="H2586" s="17"/>
      <c r="I2586" s="22"/>
      <c r="J2586" s="21"/>
      <c r="K2586" s="10"/>
      <c r="L2586" s="10"/>
      <c r="M2586" s="10"/>
      <c r="N2586" s="23"/>
      <c r="P2586" s="23"/>
    </row>
    <row r="2587" spans="1:16" x14ac:dyDescent="0.2">
      <c r="A2587" s="23"/>
      <c r="G2587" s="17"/>
      <c r="H2587" s="17"/>
      <c r="I2587" s="22"/>
      <c r="J2587" s="21"/>
      <c r="K2587" s="10"/>
      <c r="L2587" s="10"/>
      <c r="M2587" s="10"/>
      <c r="N2587" s="23"/>
      <c r="P2587" s="23"/>
    </row>
    <row r="2588" spans="1:16" x14ac:dyDescent="0.2">
      <c r="A2588" s="23"/>
      <c r="G2588" s="17"/>
      <c r="H2588" s="17"/>
      <c r="I2588" s="22"/>
      <c r="J2588" s="21"/>
      <c r="K2588" s="10"/>
      <c r="L2588" s="10"/>
      <c r="M2588" s="10"/>
      <c r="N2588" s="23"/>
      <c r="P2588" s="23"/>
    </row>
    <row r="2589" spans="1:16" x14ac:dyDescent="0.2">
      <c r="A2589" s="23"/>
      <c r="G2589" s="17"/>
      <c r="H2589" s="17"/>
      <c r="I2589" s="22"/>
      <c r="J2589" s="21"/>
      <c r="K2589" s="10"/>
      <c r="L2589" s="10"/>
      <c r="M2589" s="10"/>
      <c r="N2589" s="23"/>
      <c r="P2589" s="23"/>
    </row>
    <row r="2590" spans="1:16" x14ac:dyDescent="0.2">
      <c r="A2590" s="23"/>
      <c r="G2590" s="17"/>
      <c r="H2590" s="17"/>
      <c r="I2590" s="22"/>
      <c r="J2590" s="21"/>
      <c r="K2590" s="10"/>
      <c r="L2590" s="10"/>
      <c r="M2590" s="10"/>
      <c r="N2590" s="23"/>
      <c r="P2590" s="23"/>
    </row>
    <row r="2591" spans="1:16" x14ac:dyDescent="0.2">
      <c r="A2591" s="23"/>
      <c r="G2591" s="17"/>
      <c r="H2591" s="17"/>
      <c r="I2591" s="22"/>
      <c r="J2591" s="21"/>
      <c r="K2591" s="10"/>
      <c r="L2591" s="10"/>
      <c r="M2591" s="10"/>
      <c r="N2591" s="23"/>
      <c r="P2591" s="23"/>
    </row>
    <row r="2592" spans="1:16" x14ac:dyDescent="0.2">
      <c r="A2592" s="23"/>
      <c r="G2592" s="17"/>
      <c r="H2592" s="17"/>
      <c r="I2592" s="22"/>
      <c r="J2592" s="21"/>
      <c r="K2592" s="10"/>
      <c r="L2592" s="10"/>
      <c r="M2592" s="10"/>
      <c r="N2592" s="23"/>
      <c r="P2592" s="23"/>
    </row>
    <row r="2593" spans="1:16" x14ac:dyDescent="0.2">
      <c r="A2593" s="23"/>
      <c r="G2593" s="17"/>
      <c r="H2593" s="17"/>
      <c r="I2593" s="22"/>
      <c r="J2593" s="21"/>
      <c r="K2593" s="10"/>
      <c r="L2593" s="10"/>
      <c r="M2593" s="10"/>
      <c r="N2593" s="23"/>
      <c r="P2593" s="23"/>
    </row>
    <row r="2594" spans="1:16" x14ac:dyDescent="0.2">
      <c r="A2594" s="23"/>
      <c r="G2594" s="17"/>
      <c r="H2594" s="17"/>
      <c r="I2594" s="22"/>
      <c r="J2594" s="21"/>
      <c r="K2594" s="10"/>
      <c r="L2594" s="10"/>
      <c r="M2594" s="10"/>
      <c r="N2594" s="23"/>
      <c r="P2594" s="23"/>
    </row>
    <row r="2595" spans="1:16" x14ac:dyDescent="0.2">
      <c r="A2595" s="23"/>
      <c r="G2595" s="17"/>
      <c r="H2595" s="17"/>
      <c r="I2595" s="22"/>
      <c r="J2595" s="21"/>
      <c r="K2595" s="10"/>
      <c r="L2595" s="10"/>
      <c r="M2595" s="10"/>
      <c r="N2595" s="23"/>
      <c r="P2595" s="23"/>
    </row>
    <row r="2596" spans="1:16" x14ac:dyDescent="0.2">
      <c r="A2596" s="23"/>
      <c r="G2596" s="17"/>
      <c r="H2596" s="17"/>
      <c r="I2596" s="22"/>
      <c r="J2596" s="21"/>
      <c r="K2596" s="10"/>
      <c r="L2596" s="10"/>
      <c r="M2596" s="10"/>
      <c r="N2596" s="23"/>
      <c r="P2596" s="23"/>
    </row>
    <row r="2597" spans="1:16" x14ac:dyDescent="0.2">
      <c r="A2597" s="23"/>
      <c r="G2597" s="17"/>
      <c r="H2597" s="17"/>
      <c r="I2597" s="22"/>
      <c r="J2597" s="21"/>
      <c r="K2597" s="10"/>
      <c r="L2597" s="10"/>
      <c r="M2597" s="10"/>
      <c r="N2597" s="23"/>
      <c r="P2597" s="23"/>
    </row>
    <row r="2598" spans="1:16" x14ac:dyDescent="0.2">
      <c r="A2598" s="23"/>
      <c r="G2598" s="17"/>
      <c r="H2598" s="17"/>
      <c r="I2598" s="22"/>
      <c r="J2598" s="21"/>
      <c r="K2598" s="10"/>
      <c r="L2598" s="10"/>
      <c r="M2598" s="10"/>
      <c r="N2598" s="23"/>
      <c r="P2598" s="23"/>
    </row>
    <row r="2599" spans="1:16" x14ac:dyDescent="0.2">
      <c r="A2599" s="23"/>
      <c r="G2599" s="17"/>
      <c r="H2599" s="17"/>
      <c r="I2599" s="22"/>
      <c r="J2599" s="21"/>
      <c r="K2599" s="10"/>
      <c r="L2599" s="10"/>
      <c r="M2599" s="10"/>
      <c r="N2599" s="23"/>
      <c r="P2599" s="23"/>
    </row>
    <row r="2600" spans="1:16" x14ac:dyDescent="0.2">
      <c r="A2600" s="23"/>
      <c r="G2600" s="17"/>
      <c r="H2600" s="17"/>
      <c r="I2600" s="22"/>
      <c r="J2600" s="21"/>
      <c r="K2600" s="10"/>
      <c r="L2600" s="10"/>
      <c r="M2600" s="10"/>
      <c r="N2600" s="23"/>
      <c r="P2600" s="23"/>
    </row>
    <row r="2601" spans="1:16" x14ac:dyDescent="0.2">
      <c r="A2601" s="23"/>
      <c r="G2601" s="17"/>
      <c r="H2601" s="17"/>
      <c r="I2601" s="22"/>
      <c r="J2601" s="21"/>
      <c r="K2601" s="10"/>
      <c r="L2601" s="10"/>
      <c r="M2601" s="10"/>
      <c r="N2601" s="23"/>
      <c r="P2601" s="23"/>
    </row>
    <row r="2602" spans="1:16" x14ac:dyDescent="0.2">
      <c r="A2602" s="23"/>
      <c r="G2602" s="17"/>
      <c r="H2602" s="17"/>
      <c r="I2602" s="22"/>
      <c r="J2602" s="21"/>
      <c r="K2602" s="10"/>
      <c r="L2602" s="10"/>
      <c r="M2602" s="10"/>
      <c r="N2602" s="23"/>
      <c r="P2602" s="23"/>
    </row>
    <row r="2603" spans="1:16" x14ac:dyDescent="0.2">
      <c r="A2603" s="23"/>
      <c r="G2603" s="17"/>
      <c r="H2603" s="17"/>
      <c r="I2603" s="22"/>
      <c r="J2603" s="21"/>
      <c r="K2603" s="10"/>
      <c r="L2603" s="10"/>
      <c r="M2603" s="10"/>
      <c r="N2603" s="23"/>
      <c r="P2603" s="23"/>
    </row>
    <row r="2604" spans="1:16" x14ac:dyDescent="0.2">
      <c r="A2604" s="23"/>
      <c r="G2604" s="17"/>
      <c r="H2604" s="17"/>
      <c r="I2604" s="22"/>
      <c r="J2604" s="21"/>
      <c r="K2604" s="10"/>
      <c r="L2604" s="10"/>
      <c r="M2604" s="10"/>
      <c r="N2604" s="23"/>
      <c r="P2604" s="23"/>
    </row>
    <row r="2605" spans="1:16" x14ac:dyDescent="0.2">
      <c r="A2605" s="23"/>
      <c r="G2605" s="17"/>
      <c r="H2605" s="17"/>
      <c r="I2605" s="22"/>
      <c r="J2605" s="21"/>
      <c r="K2605" s="10"/>
      <c r="L2605" s="10"/>
      <c r="M2605" s="10"/>
      <c r="N2605" s="23"/>
      <c r="P2605" s="23"/>
    </row>
    <row r="2606" spans="1:16" x14ac:dyDescent="0.2">
      <c r="A2606" s="23"/>
      <c r="G2606" s="17"/>
      <c r="H2606" s="17"/>
      <c r="I2606" s="22"/>
      <c r="J2606" s="21"/>
      <c r="K2606" s="10"/>
      <c r="L2606" s="10"/>
      <c r="M2606" s="10"/>
      <c r="N2606" s="23"/>
      <c r="P2606" s="23"/>
    </row>
    <row r="2607" spans="1:16" x14ac:dyDescent="0.2">
      <c r="A2607" s="23"/>
      <c r="G2607" s="17"/>
      <c r="H2607" s="17"/>
      <c r="I2607" s="22"/>
      <c r="J2607" s="21"/>
      <c r="K2607" s="10"/>
      <c r="L2607" s="10"/>
      <c r="M2607" s="10"/>
      <c r="N2607" s="23"/>
      <c r="P2607" s="23"/>
    </row>
    <row r="2608" spans="1:16" x14ac:dyDescent="0.2">
      <c r="A2608" s="23"/>
      <c r="G2608" s="17"/>
      <c r="H2608" s="17"/>
      <c r="I2608" s="22"/>
      <c r="J2608" s="21"/>
      <c r="K2608" s="10"/>
      <c r="L2608" s="10"/>
      <c r="M2608" s="10"/>
      <c r="N2608" s="23"/>
      <c r="P2608" s="23"/>
    </row>
    <row r="2609" spans="1:16" x14ac:dyDescent="0.2">
      <c r="A2609" s="23"/>
      <c r="G2609" s="17"/>
      <c r="H2609" s="17"/>
      <c r="I2609" s="22"/>
      <c r="J2609" s="21"/>
      <c r="K2609" s="10"/>
      <c r="L2609" s="10"/>
      <c r="M2609" s="10"/>
      <c r="N2609" s="23"/>
      <c r="P2609" s="23"/>
    </row>
    <row r="2610" spans="1:16" x14ac:dyDescent="0.2">
      <c r="A2610" s="23"/>
      <c r="G2610" s="17"/>
      <c r="H2610" s="17"/>
      <c r="I2610" s="22"/>
      <c r="J2610" s="21"/>
      <c r="K2610" s="10"/>
      <c r="L2610" s="10"/>
      <c r="M2610" s="10"/>
      <c r="N2610" s="23"/>
      <c r="P2610" s="23"/>
    </row>
    <row r="2611" spans="1:16" x14ac:dyDescent="0.2">
      <c r="A2611" s="23"/>
      <c r="G2611" s="17"/>
      <c r="H2611" s="17"/>
      <c r="I2611" s="22"/>
      <c r="J2611" s="21"/>
      <c r="K2611" s="10"/>
      <c r="L2611" s="10"/>
      <c r="M2611" s="10"/>
      <c r="N2611" s="23"/>
      <c r="P2611" s="23"/>
    </row>
    <row r="2612" spans="1:16" x14ac:dyDescent="0.2">
      <c r="A2612" s="23"/>
      <c r="G2612" s="17"/>
      <c r="H2612" s="17"/>
      <c r="I2612" s="22"/>
      <c r="J2612" s="21"/>
      <c r="K2612" s="10"/>
      <c r="L2612" s="10"/>
      <c r="M2612" s="10"/>
      <c r="N2612" s="23"/>
      <c r="P2612" s="23"/>
    </row>
    <row r="2613" spans="1:16" x14ac:dyDescent="0.2">
      <c r="A2613" s="23"/>
      <c r="G2613" s="17"/>
      <c r="H2613" s="17"/>
      <c r="I2613" s="22"/>
      <c r="J2613" s="21"/>
      <c r="K2613" s="10"/>
      <c r="L2613" s="10"/>
      <c r="M2613" s="10"/>
      <c r="N2613" s="23"/>
      <c r="P2613" s="23"/>
    </row>
    <row r="2614" spans="1:16" x14ac:dyDescent="0.2">
      <c r="A2614" s="23"/>
      <c r="G2614" s="17"/>
      <c r="H2614" s="17"/>
      <c r="I2614" s="22"/>
      <c r="J2614" s="21"/>
      <c r="K2614" s="10"/>
      <c r="L2614" s="10"/>
      <c r="M2614" s="10"/>
      <c r="N2614" s="23"/>
      <c r="P2614" s="23"/>
    </row>
    <row r="2615" spans="1:16" x14ac:dyDescent="0.2">
      <c r="A2615" s="23"/>
      <c r="G2615" s="17"/>
      <c r="H2615" s="17"/>
      <c r="I2615" s="22"/>
      <c r="J2615" s="21"/>
      <c r="K2615" s="10"/>
      <c r="L2615" s="10"/>
      <c r="M2615" s="10"/>
      <c r="N2615" s="23"/>
      <c r="P2615" s="23"/>
    </row>
    <row r="2616" spans="1:16" x14ac:dyDescent="0.2">
      <c r="A2616" s="23"/>
      <c r="G2616" s="17"/>
      <c r="H2616" s="17"/>
      <c r="I2616" s="22"/>
      <c r="J2616" s="21"/>
      <c r="K2616" s="10"/>
      <c r="L2616" s="10"/>
      <c r="M2616" s="10"/>
      <c r="N2616" s="23"/>
      <c r="P2616" s="23"/>
    </row>
    <row r="2617" spans="1:16" x14ac:dyDescent="0.2">
      <c r="A2617" s="23"/>
      <c r="G2617" s="17"/>
      <c r="H2617" s="17"/>
      <c r="I2617" s="22"/>
      <c r="J2617" s="21"/>
      <c r="K2617" s="10"/>
      <c r="L2617" s="10"/>
      <c r="M2617" s="10"/>
      <c r="N2617" s="23"/>
      <c r="P2617" s="23"/>
    </row>
    <row r="2618" spans="1:16" x14ac:dyDescent="0.2">
      <c r="A2618" s="23"/>
      <c r="G2618" s="17"/>
      <c r="H2618" s="17"/>
      <c r="I2618" s="22"/>
      <c r="J2618" s="21"/>
      <c r="K2618" s="10"/>
      <c r="L2618" s="10"/>
      <c r="M2618" s="10"/>
      <c r="N2618" s="23"/>
      <c r="P2618" s="23"/>
    </row>
    <row r="2619" spans="1:16" x14ac:dyDescent="0.2">
      <c r="A2619" s="23"/>
      <c r="G2619" s="17"/>
      <c r="H2619" s="17"/>
      <c r="I2619" s="22"/>
      <c r="J2619" s="21"/>
      <c r="K2619" s="10"/>
      <c r="L2619" s="10"/>
      <c r="M2619" s="10"/>
      <c r="N2619" s="23"/>
      <c r="P2619" s="23"/>
    </row>
    <row r="2620" spans="1:16" x14ac:dyDescent="0.2">
      <c r="A2620" s="23"/>
      <c r="G2620" s="17"/>
      <c r="H2620" s="17"/>
      <c r="I2620" s="22"/>
      <c r="J2620" s="21"/>
      <c r="K2620" s="10"/>
      <c r="L2620" s="10"/>
      <c r="M2620" s="10"/>
      <c r="N2620" s="23"/>
      <c r="P2620" s="23"/>
    </row>
    <row r="2621" spans="1:16" x14ac:dyDescent="0.2">
      <c r="A2621" s="23"/>
      <c r="G2621" s="17"/>
      <c r="H2621" s="17"/>
      <c r="I2621" s="22"/>
      <c r="J2621" s="21"/>
      <c r="K2621" s="10"/>
      <c r="L2621" s="10"/>
      <c r="M2621" s="10"/>
      <c r="N2621" s="23"/>
      <c r="P2621" s="23"/>
    </row>
    <row r="2622" spans="1:16" x14ac:dyDescent="0.2">
      <c r="A2622" s="23"/>
      <c r="G2622" s="17"/>
      <c r="H2622" s="17"/>
      <c r="I2622" s="22"/>
      <c r="J2622" s="21"/>
      <c r="K2622" s="10"/>
      <c r="L2622" s="10"/>
      <c r="M2622" s="10"/>
      <c r="N2622" s="23"/>
      <c r="P2622" s="23"/>
    </row>
    <row r="2623" spans="1:16" x14ac:dyDescent="0.2">
      <c r="A2623" s="23"/>
      <c r="G2623" s="17"/>
      <c r="H2623" s="17"/>
      <c r="I2623" s="22"/>
      <c r="J2623" s="21"/>
      <c r="K2623" s="10"/>
      <c r="L2623" s="10"/>
      <c r="M2623" s="10"/>
      <c r="N2623" s="23"/>
      <c r="P2623" s="23"/>
    </row>
    <row r="2624" spans="1:16" x14ac:dyDescent="0.2">
      <c r="A2624" s="23"/>
      <c r="G2624" s="17"/>
      <c r="H2624" s="17"/>
      <c r="I2624" s="22"/>
      <c r="J2624" s="21"/>
      <c r="K2624" s="10"/>
      <c r="L2624" s="10"/>
      <c r="M2624" s="10"/>
      <c r="N2624" s="23"/>
      <c r="P2624" s="23"/>
    </row>
    <row r="2625" spans="1:16" x14ac:dyDescent="0.2">
      <c r="A2625" s="23"/>
      <c r="G2625" s="17"/>
      <c r="H2625" s="17"/>
      <c r="I2625" s="22"/>
      <c r="J2625" s="21"/>
      <c r="K2625" s="10"/>
      <c r="L2625" s="10"/>
      <c r="M2625" s="10"/>
      <c r="N2625" s="23"/>
      <c r="P2625" s="23"/>
    </row>
    <row r="2626" spans="1:16" x14ac:dyDescent="0.2">
      <c r="A2626" s="23"/>
      <c r="G2626" s="17"/>
      <c r="H2626" s="17"/>
      <c r="I2626" s="22"/>
      <c r="J2626" s="21"/>
      <c r="K2626" s="10"/>
      <c r="L2626" s="10"/>
      <c r="M2626" s="10"/>
      <c r="N2626" s="23"/>
      <c r="P2626" s="23"/>
    </row>
    <row r="2627" spans="1:16" x14ac:dyDescent="0.2">
      <c r="A2627" s="23"/>
      <c r="G2627" s="17"/>
      <c r="H2627" s="17"/>
      <c r="I2627" s="22"/>
      <c r="J2627" s="21"/>
      <c r="K2627" s="10"/>
      <c r="L2627" s="10"/>
      <c r="M2627" s="10"/>
      <c r="N2627" s="23"/>
      <c r="P2627" s="23"/>
    </row>
    <row r="2628" spans="1:16" x14ac:dyDescent="0.2">
      <c r="A2628" s="23"/>
      <c r="G2628" s="17"/>
      <c r="H2628" s="17"/>
      <c r="I2628" s="22"/>
      <c r="J2628" s="21"/>
      <c r="K2628" s="10"/>
      <c r="L2628" s="10"/>
      <c r="M2628" s="10"/>
      <c r="N2628" s="23"/>
      <c r="P2628" s="23"/>
    </row>
    <row r="2629" spans="1:16" x14ac:dyDescent="0.2">
      <c r="A2629" s="23"/>
      <c r="G2629" s="17"/>
      <c r="H2629" s="17"/>
      <c r="I2629" s="22"/>
      <c r="J2629" s="21"/>
      <c r="K2629" s="10"/>
      <c r="L2629" s="10"/>
      <c r="M2629" s="10"/>
      <c r="N2629" s="23"/>
      <c r="P2629" s="23"/>
    </row>
    <row r="2630" spans="1:16" x14ac:dyDescent="0.2">
      <c r="A2630" s="23"/>
      <c r="G2630" s="17"/>
      <c r="H2630" s="17"/>
      <c r="I2630" s="22"/>
      <c r="J2630" s="21"/>
      <c r="K2630" s="10"/>
      <c r="L2630" s="10"/>
      <c r="M2630" s="10"/>
      <c r="N2630" s="23"/>
      <c r="P2630" s="23"/>
    </row>
    <row r="2631" spans="1:16" x14ac:dyDescent="0.2">
      <c r="A2631" s="23"/>
      <c r="G2631" s="17"/>
      <c r="H2631" s="17"/>
      <c r="I2631" s="22"/>
      <c r="J2631" s="21"/>
      <c r="K2631" s="10"/>
      <c r="L2631" s="10"/>
      <c r="M2631" s="10"/>
      <c r="N2631" s="23"/>
      <c r="P2631" s="23"/>
    </row>
    <row r="2632" spans="1:16" x14ac:dyDescent="0.2">
      <c r="A2632" s="23"/>
      <c r="G2632" s="17"/>
      <c r="H2632" s="17"/>
      <c r="I2632" s="22"/>
      <c r="J2632" s="21"/>
      <c r="K2632" s="10"/>
      <c r="L2632" s="10"/>
      <c r="M2632" s="10"/>
      <c r="N2632" s="23"/>
      <c r="P2632" s="23"/>
    </row>
    <row r="2633" spans="1:16" x14ac:dyDescent="0.2">
      <c r="A2633" s="23"/>
      <c r="G2633" s="17"/>
      <c r="H2633" s="17"/>
      <c r="I2633" s="22"/>
      <c r="J2633" s="21"/>
      <c r="K2633" s="10"/>
      <c r="L2633" s="10"/>
      <c r="M2633" s="10"/>
      <c r="N2633" s="23"/>
      <c r="P2633" s="23"/>
    </row>
    <row r="2634" spans="1:16" x14ac:dyDescent="0.2">
      <c r="A2634" s="23"/>
      <c r="G2634" s="17"/>
      <c r="H2634" s="17"/>
      <c r="I2634" s="22"/>
      <c r="J2634" s="21"/>
      <c r="K2634" s="10"/>
      <c r="L2634" s="10"/>
      <c r="M2634" s="10"/>
      <c r="N2634" s="23"/>
      <c r="P2634" s="23"/>
    </row>
    <row r="2635" spans="1:16" x14ac:dyDescent="0.2">
      <c r="A2635" s="23"/>
      <c r="G2635" s="17"/>
      <c r="H2635" s="17"/>
      <c r="I2635" s="22"/>
      <c r="J2635" s="21"/>
      <c r="K2635" s="10"/>
      <c r="L2635" s="10"/>
      <c r="M2635" s="10"/>
      <c r="N2635" s="23"/>
      <c r="P2635" s="23"/>
    </row>
    <row r="2636" spans="1:16" x14ac:dyDescent="0.2">
      <c r="A2636" s="23"/>
      <c r="G2636" s="17"/>
      <c r="H2636" s="17"/>
      <c r="I2636" s="22"/>
      <c r="J2636" s="21"/>
      <c r="K2636" s="10"/>
      <c r="L2636" s="10"/>
      <c r="M2636" s="10"/>
      <c r="N2636" s="23"/>
      <c r="P2636" s="23"/>
    </row>
    <row r="2637" spans="1:16" x14ac:dyDescent="0.2">
      <c r="A2637" s="23"/>
      <c r="G2637" s="17"/>
      <c r="H2637" s="17"/>
      <c r="I2637" s="22"/>
      <c r="J2637" s="21"/>
      <c r="K2637" s="10"/>
      <c r="L2637" s="10"/>
      <c r="M2637" s="10"/>
      <c r="N2637" s="23"/>
      <c r="P2637" s="23"/>
    </row>
    <row r="2638" spans="1:16" x14ac:dyDescent="0.2">
      <c r="A2638" s="23"/>
      <c r="G2638" s="17"/>
      <c r="H2638" s="17"/>
      <c r="I2638" s="22"/>
      <c r="J2638" s="21"/>
      <c r="K2638" s="10"/>
      <c r="L2638" s="10"/>
      <c r="M2638" s="10"/>
      <c r="N2638" s="23"/>
      <c r="P2638" s="23"/>
    </row>
    <row r="2639" spans="1:16" x14ac:dyDescent="0.2">
      <c r="A2639" s="23"/>
      <c r="G2639" s="17"/>
      <c r="H2639" s="17"/>
      <c r="I2639" s="22"/>
      <c r="J2639" s="21"/>
      <c r="K2639" s="10"/>
      <c r="L2639" s="10"/>
      <c r="M2639" s="10"/>
      <c r="N2639" s="23"/>
      <c r="P2639" s="23"/>
    </row>
    <row r="2640" spans="1:16" x14ac:dyDescent="0.2">
      <c r="A2640" s="23"/>
      <c r="G2640" s="17"/>
      <c r="H2640" s="17"/>
      <c r="I2640" s="22"/>
      <c r="J2640" s="21"/>
      <c r="K2640" s="10"/>
      <c r="L2640" s="10"/>
      <c r="M2640" s="10"/>
      <c r="N2640" s="23"/>
      <c r="P2640" s="23"/>
    </row>
    <row r="2641" spans="1:16" x14ac:dyDescent="0.2">
      <c r="A2641" s="23"/>
      <c r="G2641" s="17"/>
      <c r="H2641" s="17"/>
      <c r="I2641" s="22"/>
      <c r="J2641" s="21"/>
      <c r="K2641" s="10"/>
      <c r="L2641" s="10"/>
      <c r="M2641" s="10"/>
      <c r="N2641" s="23"/>
      <c r="P2641" s="23"/>
    </row>
    <row r="2642" spans="1:16" x14ac:dyDescent="0.2">
      <c r="A2642" s="23"/>
      <c r="G2642" s="17"/>
      <c r="H2642" s="17"/>
      <c r="I2642" s="22"/>
      <c r="J2642" s="21"/>
      <c r="K2642" s="10"/>
      <c r="L2642" s="10"/>
      <c r="M2642" s="10"/>
      <c r="N2642" s="23"/>
      <c r="P2642" s="23"/>
    </row>
    <row r="2643" spans="1:16" x14ac:dyDescent="0.2">
      <c r="A2643" s="23"/>
      <c r="G2643" s="17"/>
      <c r="H2643" s="17"/>
      <c r="I2643" s="22"/>
      <c r="J2643" s="21"/>
      <c r="K2643" s="10"/>
      <c r="L2643" s="10"/>
      <c r="M2643" s="10"/>
      <c r="N2643" s="23"/>
      <c r="P2643" s="23"/>
    </row>
    <row r="2644" spans="1:16" x14ac:dyDescent="0.2">
      <c r="A2644" s="23"/>
      <c r="G2644" s="17"/>
      <c r="H2644" s="17"/>
      <c r="I2644" s="22"/>
      <c r="J2644" s="21"/>
      <c r="K2644" s="10"/>
      <c r="L2644" s="10"/>
      <c r="M2644" s="10"/>
      <c r="N2644" s="23"/>
      <c r="P2644" s="23"/>
    </row>
    <row r="2645" spans="1:16" x14ac:dyDescent="0.2">
      <c r="A2645" s="23"/>
      <c r="G2645" s="17"/>
      <c r="H2645" s="17"/>
      <c r="I2645" s="22"/>
      <c r="J2645" s="21"/>
      <c r="K2645" s="10"/>
      <c r="L2645" s="10"/>
      <c r="M2645" s="10"/>
      <c r="N2645" s="23"/>
      <c r="P2645" s="23"/>
    </row>
    <row r="2646" spans="1:16" x14ac:dyDescent="0.2">
      <c r="A2646" s="23"/>
      <c r="G2646" s="17"/>
      <c r="H2646" s="17"/>
      <c r="I2646" s="22"/>
      <c r="J2646" s="21"/>
      <c r="K2646" s="10"/>
      <c r="L2646" s="10"/>
      <c r="M2646" s="10"/>
      <c r="N2646" s="23"/>
      <c r="P2646" s="23"/>
    </row>
    <row r="2647" spans="1:16" x14ac:dyDescent="0.2">
      <c r="A2647" s="23"/>
      <c r="G2647" s="17"/>
      <c r="H2647" s="17"/>
      <c r="I2647" s="22"/>
      <c r="J2647" s="21"/>
      <c r="K2647" s="10"/>
      <c r="L2647" s="10"/>
      <c r="M2647" s="10"/>
      <c r="N2647" s="23"/>
      <c r="P2647" s="23"/>
    </row>
    <row r="2648" spans="1:16" x14ac:dyDescent="0.2">
      <c r="A2648" s="23"/>
      <c r="G2648" s="17"/>
      <c r="H2648" s="17"/>
      <c r="I2648" s="22"/>
      <c r="J2648" s="21"/>
      <c r="K2648" s="10"/>
      <c r="L2648" s="10"/>
      <c r="M2648" s="10"/>
      <c r="N2648" s="23"/>
      <c r="P2648" s="23"/>
    </row>
    <row r="2649" spans="1:16" x14ac:dyDescent="0.2">
      <c r="A2649" s="23"/>
      <c r="G2649" s="17"/>
      <c r="H2649" s="17"/>
      <c r="I2649" s="22"/>
      <c r="J2649" s="21"/>
      <c r="K2649" s="10"/>
      <c r="L2649" s="10"/>
      <c r="M2649" s="10"/>
      <c r="N2649" s="23"/>
      <c r="P2649" s="23"/>
    </row>
    <row r="2650" spans="1:16" x14ac:dyDescent="0.2">
      <c r="A2650" s="23"/>
      <c r="G2650" s="17"/>
      <c r="H2650" s="17"/>
      <c r="I2650" s="22"/>
      <c r="J2650" s="21"/>
      <c r="K2650" s="10"/>
      <c r="L2650" s="10"/>
      <c r="M2650" s="10"/>
      <c r="N2650" s="23"/>
      <c r="P2650" s="23"/>
    </row>
    <row r="2651" spans="1:16" x14ac:dyDescent="0.2">
      <c r="A2651" s="23"/>
      <c r="G2651" s="17"/>
      <c r="H2651" s="17"/>
      <c r="I2651" s="22"/>
      <c r="J2651" s="21"/>
      <c r="K2651" s="10"/>
      <c r="L2651" s="10"/>
      <c r="M2651" s="10"/>
      <c r="N2651" s="23"/>
      <c r="P2651" s="23"/>
    </row>
    <row r="2652" spans="1:16" x14ac:dyDescent="0.2">
      <c r="A2652" s="23"/>
      <c r="G2652" s="17"/>
      <c r="H2652" s="17"/>
      <c r="I2652" s="22"/>
      <c r="J2652" s="21"/>
      <c r="K2652" s="10"/>
      <c r="L2652" s="10"/>
      <c r="M2652" s="10"/>
      <c r="N2652" s="23"/>
      <c r="P2652" s="23"/>
    </row>
    <row r="2653" spans="1:16" x14ac:dyDescent="0.2">
      <c r="A2653" s="23"/>
      <c r="G2653" s="17"/>
      <c r="H2653" s="17"/>
      <c r="I2653" s="22"/>
      <c r="J2653" s="21"/>
      <c r="K2653" s="10"/>
      <c r="L2653" s="10"/>
      <c r="M2653" s="10"/>
      <c r="N2653" s="23"/>
      <c r="P2653" s="23"/>
    </row>
    <row r="2654" spans="1:16" x14ac:dyDescent="0.2">
      <c r="A2654" s="23"/>
      <c r="G2654" s="17"/>
      <c r="H2654" s="17"/>
      <c r="I2654" s="22"/>
      <c r="J2654" s="21"/>
      <c r="K2654" s="10"/>
      <c r="L2654" s="10"/>
      <c r="M2654" s="10"/>
      <c r="N2654" s="23"/>
      <c r="P2654" s="23"/>
    </row>
    <row r="2655" spans="1:16" x14ac:dyDescent="0.2">
      <c r="A2655" s="23"/>
      <c r="G2655" s="17"/>
      <c r="H2655" s="17"/>
      <c r="I2655" s="22"/>
      <c r="J2655" s="21"/>
      <c r="K2655" s="10"/>
      <c r="L2655" s="10"/>
      <c r="M2655" s="10"/>
      <c r="N2655" s="23"/>
      <c r="P2655" s="23"/>
    </row>
    <row r="2656" spans="1:16" x14ac:dyDescent="0.2">
      <c r="A2656" s="23"/>
      <c r="G2656" s="17"/>
      <c r="H2656" s="17"/>
      <c r="I2656" s="22"/>
      <c r="J2656" s="21"/>
      <c r="K2656" s="10"/>
      <c r="L2656" s="10"/>
      <c r="M2656" s="10"/>
      <c r="N2656" s="23"/>
      <c r="P2656" s="23"/>
    </row>
    <row r="2657" spans="1:16" x14ac:dyDescent="0.2">
      <c r="A2657" s="23"/>
      <c r="G2657" s="17"/>
      <c r="H2657" s="17"/>
      <c r="I2657" s="22"/>
      <c r="J2657" s="21"/>
      <c r="K2657" s="10"/>
      <c r="L2657" s="10"/>
      <c r="M2657" s="10"/>
      <c r="N2657" s="23"/>
      <c r="P2657" s="23"/>
    </row>
    <row r="2658" spans="1:16" x14ac:dyDescent="0.2">
      <c r="A2658" s="23"/>
      <c r="G2658" s="17"/>
      <c r="H2658" s="17"/>
      <c r="I2658" s="22"/>
      <c r="J2658" s="21"/>
      <c r="K2658" s="10"/>
      <c r="L2658" s="10"/>
      <c r="M2658" s="10"/>
      <c r="N2658" s="23"/>
      <c r="P2658" s="23"/>
    </row>
    <row r="2659" spans="1:16" x14ac:dyDescent="0.2">
      <c r="A2659" s="23"/>
      <c r="G2659" s="17"/>
      <c r="H2659" s="17"/>
      <c r="I2659" s="22"/>
      <c r="J2659" s="21"/>
      <c r="K2659" s="10"/>
      <c r="L2659" s="10"/>
      <c r="M2659" s="10"/>
      <c r="N2659" s="23"/>
      <c r="P2659" s="23"/>
    </row>
    <row r="2660" spans="1:16" x14ac:dyDescent="0.2">
      <c r="A2660" s="23"/>
      <c r="G2660" s="17"/>
      <c r="H2660" s="17"/>
      <c r="I2660" s="22"/>
      <c r="J2660" s="21"/>
      <c r="K2660" s="10"/>
      <c r="L2660" s="10"/>
      <c r="M2660" s="10"/>
      <c r="N2660" s="23"/>
      <c r="P2660" s="23"/>
    </row>
    <row r="2661" spans="1:16" x14ac:dyDescent="0.2">
      <c r="A2661" s="23"/>
      <c r="G2661" s="17"/>
      <c r="H2661" s="17"/>
      <c r="I2661" s="22"/>
      <c r="J2661" s="21"/>
      <c r="K2661" s="10"/>
      <c r="L2661" s="10"/>
      <c r="M2661" s="10"/>
      <c r="N2661" s="23"/>
      <c r="P2661" s="23"/>
    </row>
    <row r="2662" spans="1:16" x14ac:dyDescent="0.2">
      <c r="A2662" s="23"/>
      <c r="G2662" s="17"/>
      <c r="H2662" s="17"/>
      <c r="I2662" s="22"/>
      <c r="J2662" s="21"/>
      <c r="K2662" s="10"/>
      <c r="L2662" s="10"/>
      <c r="M2662" s="10"/>
      <c r="N2662" s="23"/>
      <c r="P2662" s="23"/>
    </row>
    <row r="2663" spans="1:16" x14ac:dyDescent="0.2">
      <c r="A2663" s="23"/>
      <c r="G2663" s="17"/>
      <c r="H2663" s="17"/>
      <c r="I2663" s="22"/>
      <c r="J2663" s="21"/>
      <c r="K2663" s="10"/>
      <c r="L2663" s="10"/>
      <c r="M2663" s="10"/>
      <c r="N2663" s="23"/>
      <c r="P2663" s="23"/>
    </row>
    <row r="2664" spans="1:16" x14ac:dyDescent="0.2">
      <c r="A2664" s="23"/>
      <c r="G2664" s="17"/>
      <c r="H2664" s="17"/>
      <c r="I2664" s="22"/>
      <c r="J2664" s="21"/>
      <c r="K2664" s="10"/>
      <c r="L2664" s="10"/>
      <c r="M2664" s="10"/>
      <c r="N2664" s="23"/>
      <c r="P2664" s="23"/>
    </row>
    <row r="2665" spans="1:16" x14ac:dyDescent="0.2">
      <c r="A2665" s="23"/>
      <c r="G2665" s="17"/>
      <c r="H2665" s="17"/>
      <c r="I2665" s="22"/>
      <c r="J2665" s="21"/>
      <c r="K2665" s="10"/>
      <c r="L2665" s="10"/>
      <c r="M2665" s="10"/>
      <c r="N2665" s="23"/>
      <c r="P2665" s="23"/>
    </row>
    <row r="2666" spans="1:16" x14ac:dyDescent="0.2">
      <c r="A2666" s="23"/>
      <c r="G2666" s="17"/>
      <c r="H2666" s="17"/>
      <c r="I2666" s="22"/>
      <c r="J2666" s="21"/>
      <c r="K2666" s="10"/>
      <c r="L2666" s="10"/>
      <c r="M2666" s="10"/>
      <c r="N2666" s="23"/>
      <c r="P2666" s="23"/>
    </row>
    <row r="2667" spans="1:16" x14ac:dyDescent="0.2">
      <c r="A2667" s="23"/>
      <c r="G2667" s="17"/>
      <c r="H2667" s="17"/>
      <c r="I2667" s="22"/>
      <c r="J2667" s="21"/>
      <c r="K2667" s="10"/>
      <c r="L2667" s="10"/>
      <c r="M2667" s="10"/>
      <c r="N2667" s="23"/>
      <c r="P2667" s="23"/>
    </row>
    <row r="2668" spans="1:16" x14ac:dyDescent="0.2">
      <c r="A2668" s="23"/>
      <c r="G2668" s="17"/>
      <c r="H2668" s="17"/>
      <c r="I2668" s="22"/>
      <c r="J2668" s="21"/>
      <c r="K2668" s="10"/>
      <c r="L2668" s="10"/>
      <c r="M2668" s="10"/>
      <c r="N2668" s="23"/>
      <c r="P2668" s="23"/>
    </row>
    <row r="2669" spans="1:16" x14ac:dyDescent="0.2">
      <c r="A2669" s="23"/>
      <c r="G2669" s="17"/>
      <c r="H2669" s="17"/>
      <c r="I2669" s="22"/>
      <c r="J2669" s="21"/>
      <c r="K2669" s="10"/>
      <c r="L2669" s="10"/>
      <c r="M2669" s="10"/>
      <c r="N2669" s="23"/>
      <c r="P2669" s="23"/>
    </row>
    <row r="2670" spans="1:16" x14ac:dyDescent="0.2">
      <c r="A2670" s="23"/>
      <c r="G2670" s="17"/>
      <c r="H2670" s="17"/>
      <c r="I2670" s="22"/>
      <c r="J2670" s="21"/>
      <c r="K2670" s="10"/>
      <c r="L2670" s="10"/>
      <c r="M2670" s="10"/>
      <c r="N2670" s="23"/>
      <c r="P2670" s="23"/>
    </row>
    <row r="2671" spans="1:16" x14ac:dyDescent="0.2">
      <c r="A2671" s="23"/>
      <c r="G2671" s="17"/>
      <c r="H2671" s="17"/>
      <c r="I2671" s="22"/>
      <c r="J2671" s="21"/>
      <c r="K2671" s="10"/>
      <c r="L2671" s="10"/>
      <c r="M2671" s="10"/>
      <c r="N2671" s="23"/>
      <c r="P2671" s="23"/>
    </row>
    <row r="2672" spans="1:16" x14ac:dyDescent="0.2">
      <c r="A2672" s="23"/>
      <c r="G2672" s="17"/>
      <c r="H2672" s="17"/>
      <c r="I2672" s="22"/>
      <c r="J2672" s="21"/>
      <c r="K2672" s="10"/>
      <c r="L2672" s="10"/>
      <c r="M2672" s="10"/>
      <c r="N2672" s="23"/>
      <c r="P2672" s="23"/>
    </row>
    <row r="2673" spans="1:16" x14ac:dyDescent="0.2">
      <c r="A2673" s="23"/>
      <c r="G2673" s="17"/>
      <c r="H2673" s="17"/>
      <c r="I2673" s="22"/>
      <c r="J2673" s="21"/>
      <c r="K2673" s="10"/>
      <c r="L2673" s="10"/>
      <c r="M2673" s="10"/>
      <c r="N2673" s="23"/>
      <c r="P2673" s="23"/>
    </row>
    <row r="2674" spans="1:16" x14ac:dyDescent="0.2">
      <c r="A2674" s="23"/>
      <c r="G2674" s="17"/>
      <c r="H2674" s="17"/>
      <c r="I2674" s="22"/>
      <c r="J2674" s="21"/>
      <c r="K2674" s="10"/>
      <c r="L2674" s="10"/>
      <c r="M2674" s="10"/>
      <c r="N2674" s="23"/>
      <c r="P2674" s="23"/>
    </row>
    <row r="2675" spans="1:16" x14ac:dyDescent="0.2">
      <c r="A2675" s="23"/>
      <c r="G2675" s="17"/>
      <c r="H2675" s="17"/>
      <c r="I2675" s="22"/>
      <c r="J2675" s="21"/>
      <c r="K2675" s="10"/>
      <c r="L2675" s="10"/>
      <c r="M2675" s="10"/>
      <c r="N2675" s="23"/>
      <c r="P2675" s="23"/>
    </row>
    <row r="2676" spans="1:16" x14ac:dyDescent="0.2">
      <c r="A2676" s="23"/>
      <c r="G2676" s="17"/>
      <c r="H2676" s="17"/>
      <c r="I2676" s="22"/>
      <c r="J2676" s="21"/>
      <c r="K2676" s="10"/>
      <c r="L2676" s="10"/>
      <c r="M2676" s="10"/>
      <c r="N2676" s="23"/>
      <c r="P2676" s="23"/>
    </row>
    <row r="2677" spans="1:16" x14ac:dyDescent="0.2">
      <c r="A2677" s="23"/>
      <c r="G2677" s="17"/>
      <c r="H2677" s="17"/>
      <c r="I2677" s="22"/>
      <c r="J2677" s="21"/>
      <c r="K2677" s="10"/>
      <c r="L2677" s="10"/>
      <c r="M2677" s="10"/>
      <c r="N2677" s="23"/>
      <c r="P2677" s="23"/>
    </row>
    <row r="2678" spans="1:16" x14ac:dyDescent="0.2">
      <c r="A2678" s="23"/>
      <c r="G2678" s="17"/>
      <c r="H2678" s="17"/>
      <c r="I2678" s="22"/>
      <c r="J2678" s="21"/>
      <c r="K2678" s="10"/>
      <c r="L2678" s="10"/>
      <c r="M2678" s="10"/>
      <c r="N2678" s="23"/>
      <c r="P2678" s="23"/>
    </row>
    <row r="2679" spans="1:16" x14ac:dyDescent="0.2">
      <c r="A2679" s="23"/>
      <c r="G2679" s="17"/>
      <c r="H2679" s="17"/>
      <c r="I2679" s="22"/>
      <c r="J2679" s="21"/>
      <c r="K2679" s="10"/>
      <c r="L2679" s="10"/>
      <c r="M2679" s="10"/>
      <c r="N2679" s="23"/>
      <c r="P2679" s="23"/>
    </row>
    <row r="2680" spans="1:16" x14ac:dyDescent="0.2">
      <c r="A2680" s="23"/>
      <c r="G2680" s="17"/>
      <c r="H2680" s="17"/>
      <c r="I2680" s="22"/>
      <c r="J2680" s="21"/>
      <c r="K2680" s="10"/>
      <c r="L2680" s="10"/>
      <c r="M2680" s="10"/>
      <c r="N2680" s="23"/>
      <c r="P2680" s="23"/>
    </row>
    <row r="2681" spans="1:16" x14ac:dyDescent="0.2">
      <c r="A2681" s="23"/>
      <c r="G2681" s="17"/>
      <c r="H2681" s="17"/>
      <c r="I2681" s="22"/>
      <c r="J2681" s="21"/>
      <c r="K2681" s="10"/>
      <c r="L2681" s="10"/>
      <c r="M2681" s="10"/>
      <c r="N2681" s="23"/>
      <c r="P2681" s="23"/>
    </row>
    <row r="2682" spans="1:16" x14ac:dyDescent="0.2">
      <c r="A2682" s="23"/>
      <c r="G2682" s="17"/>
      <c r="H2682" s="17"/>
      <c r="I2682" s="22"/>
      <c r="J2682" s="21"/>
      <c r="K2682" s="10"/>
      <c r="L2682" s="10"/>
      <c r="M2682" s="10"/>
      <c r="N2682" s="23"/>
      <c r="P2682" s="23"/>
    </row>
    <row r="2683" spans="1:16" x14ac:dyDescent="0.2">
      <c r="A2683" s="23"/>
      <c r="G2683" s="17"/>
      <c r="H2683" s="17"/>
      <c r="I2683" s="22"/>
      <c r="J2683" s="21"/>
      <c r="K2683" s="10"/>
      <c r="L2683" s="10"/>
      <c r="M2683" s="10"/>
      <c r="N2683" s="23"/>
      <c r="P2683" s="23"/>
    </row>
    <row r="2684" spans="1:16" x14ac:dyDescent="0.2">
      <c r="A2684" s="23"/>
      <c r="G2684" s="17"/>
      <c r="H2684" s="17"/>
      <c r="I2684" s="22"/>
      <c r="J2684" s="21"/>
      <c r="K2684" s="10"/>
      <c r="L2684" s="10"/>
      <c r="M2684" s="10"/>
      <c r="N2684" s="23"/>
      <c r="P2684" s="23"/>
    </row>
    <row r="2685" spans="1:16" x14ac:dyDescent="0.2">
      <c r="A2685" s="23"/>
      <c r="G2685" s="17"/>
      <c r="H2685" s="17"/>
      <c r="I2685" s="22"/>
      <c r="J2685" s="21"/>
      <c r="K2685" s="10"/>
      <c r="L2685" s="10"/>
      <c r="M2685" s="10"/>
      <c r="N2685" s="23"/>
      <c r="P2685" s="23"/>
    </row>
    <row r="2686" spans="1:16" x14ac:dyDescent="0.2">
      <c r="A2686" s="23"/>
      <c r="G2686" s="17"/>
      <c r="H2686" s="17"/>
      <c r="I2686" s="22"/>
      <c r="J2686" s="21"/>
      <c r="K2686" s="10"/>
      <c r="L2686" s="10"/>
      <c r="M2686" s="10"/>
      <c r="N2686" s="23"/>
      <c r="P2686" s="23"/>
    </row>
    <row r="2687" spans="1:16" x14ac:dyDescent="0.2">
      <c r="A2687" s="23"/>
      <c r="G2687" s="17"/>
      <c r="H2687" s="17"/>
      <c r="I2687" s="22"/>
      <c r="J2687" s="21"/>
      <c r="K2687" s="10"/>
      <c r="L2687" s="10"/>
      <c r="M2687" s="10"/>
      <c r="N2687" s="23"/>
      <c r="P2687" s="23"/>
    </row>
    <row r="2688" spans="1:16" x14ac:dyDescent="0.2">
      <c r="A2688" s="23"/>
      <c r="G2688" s="17"/>
      <c r="H2688" s="17"/>
      <c r="I2688" s="22"/>
      <c r="J2688" s="21"/>
      <c r="K2688" s="10"/>
      <c r="L2688" s="10"/>
      <c r="M2688" s="10"/>
      <c r="N2688" s="23"/>
      <c r="P2688" s="23"/>
    </row>
    <row r="2689" spans="1:16" x14ac:dyDescent="0.2">
      <c r="A2689" s="23"/>
      <c r="G2689" s="17"/>
      <c r="H2689" s="17"/>
      <c r="I2689" s="22"/>
      <c r="J2689" s="21"/>
      <c r="K2689" s="10"/>
      <c r="L2689" s="10"/>
      <c r="M2689" s="10"/>
      <c r="N2689" s="23"/>
      <c r="P2689" s="23"/>
    </row>
    <row r="2690" spans="1:16" x14ac:dyDescent="0.2">
      <c r="A2690" s="23"/>
      <c r="G2690" s="17"/>
      <c r="H2690" s="17"/>
      <c r="I2690" s="22"/>
      <c r="J2690" s="21"/>
      <c r="K2690" s="10"/>
      <c r="L2690" s="10"/>
      <c r="M2690" s="10"/>
      <c r="N2690" s="23"/>
      <c r="P2690" s="23"/>
    </row>
    <row r="2691" spans="1:16" x14ac:dyDescent="0.2">
      <c r="A2691" s="23"/>
      <c r="G2691" s="17"/>
      <c r="H2691" s="17"/>
      <c r="I2691" s="22"/>
      <c r="J2691" s="21"/>
      <c r="K2691" s="10"/>
      <c r="L2691" s="10"/>
      <c r="M2691" s="10"/>
      <c r="N2691" s="23"/>
      <c r="P2691" s="23"/>
    </row>
    <row r="2692" spans="1:16" x14ac:dyDescent="0.2">
      <c r="A2692" s="23"/>
      <c r="G2692" s="17"/>
      <c r="H2692" s="17"/>
      <c r="I2692" s="22"/>
      <c r="J2692" s="21"/>
      <c r="K2692" s="10"/>
      <c r="L2692" s="10"/>
      <c r="M2692" s="10"/>
      <c r="N2692" s="23"/>
      <c r="P2692" s="23"/>
    </row>
    <row r="2693" spans="1:16" x14ac:dyDescent="0.2">
      <c r="A2693" s="23"/>
      <c r="G2693" s="17"/>
      <c r="H2693" s="17"/>
      <c r="I2693" s="22"/>
      <c r="J2693" s="21"/>
      <c r="K2693" s="10"/>
      <c r="L2693" s="10"/>
      <c r="M2693" s="10"/>
      <c r="N2693" s="23"/>
      <c r="P2693" s="23"/>
    </row>
    <row r="2694" spans="1:16" x14ac:dyDescent="0.2">
      <c r="A2694" s="23"/>
      <c r="G2694" s="17"/>
      <c r="H2694" s="17"/>
      <c r="I2694" s="22"/>
      <c r="J2694" s="21"/>
      <c r="K2694" s="10"/>
      <c r="L2694" s="10"/>
      <c r="M2694" s="10"/>
      <c r="N2694" s="23"/>
      <c r="P2694" s="23"/>
    </row>
    <row r="2695" spans="1:16" x14ac:dyDescent="0.2">
      <c r="A2695" s="23"/>
      <c r="G2695" s="17"/>
      <c r="H2695" s="17"/>
      <c r="I2695" s="22"/>
      <c r="J2695" s="21"/>
      <c r="K2695" s="10"/>
      <c r="L2695" s="10"/>
      <c r="M2695" s="10"/>
      <c r="N2695" s="23"/>
      <c r="P2695" s="23"/>
    </row>
    <row r="2696" spans="1:16" x14ac:dyDescent="0.2">
      <c r="A2696" s="23"/>
      <c r="G2696" s="17"/>
      <c r="H2696" s="17"/>
      <c r="I2696" s="22"/>
      <c r="J2696" s="21"/>
      <c r="K2696" s="10"/>
      <c r="L2696" s="10"/>
      <c r="M2696" s="10"/>
      <c r="N2696" s="23"/>
      <c r="P2696" s="23"/>
    </row>
    <row r="2697" spans="1:16" x14ac:dyDescent="0.2">
      <c r="A2697" s="23"/>
      <c r="G2697" s="17"/>
      <c r="H2697" s="17"/>
      <c r="I2697" s="22"/>
      <c r="J2697" s="21"/>
      <c r="K2697" s="10"/>
      <c r="L2697" s="10"/>
      <c r="M2697" s="10"/>
      <c r="N2697" s="23"/>
      <c r="P2697" s="23"/>
    </row>
    <row r="2698" spans="1:16" x14ac:dyDescent="0.2">
      <c r="A2698" s="23"/>
      <c r="G2698" s="17"/>
      <c r="H2698" s="17"/>
      <c r="I2698" s="22"/>
      <c r="J2698" s="21"/>
      <c r="K2698" s="10"/>
      <c r="L2698" s="10"/>
      <c r="M2698" s="10"/>
      <c r="N2698" s="23"/>
      <c r="P2698" s="23"/>
    </row>
    <row r="2699" spans="1:16" x14ac:dyDescent="0.2">
      <c r="A2699" s="23"/>
      <c r="G2699" s="17"/>
      <c r="H2699" s="17"/>
      <c r="I2699" s="22"/>
      <c r="J2699" s="21"/>
      <c r="K2699" s="10"/>
      <c r="L2699" s="10"/>
      <c r="M2699" s="10"/>
      <c r="N2699" s="23"/>
      <c r="P2699" s="23"/>
    </row>
    <row r="2700" spans="1:16" x14ac:dyDescent="0.2">
      <c r="A2700" s="23"/>
      <c r="G2700" s="17"/>
      <c r="H2700" s="17"/>
      <c r="I2700" s="22"/>
      <c r="J2700" s="21"/>
      <c r="K2700" s="10"/>
      <c r="L2700" s="10"/>
      <c r="M2700" s="10"/>
      <c r="N2700" s="23"/>
      <c r="P2700" s="23"/>
    </row>
    <row r="2701" spans="1:16" x14ac:dyDescent="0.2">
      <c r="A2701" s="23"/>
      <c r="G2701" s="17"/>
      <c r="H2701" s="17"/>
      <c r="I2701" s="22"/>
      <c r="J2701" s="21"/>
      <c r="K2701" s="10"/>
      <c r="L2701" s="10"/>
      <c r="M2701" s="10"/>
      <c r="N2701" s="23"/>
      <c r="P2701" s="23"/>
    </row>
    <row r="2702" spans="1:16" x14ac:dyDescent="0.2">
      <c r="A2702" s="23"/>
      <c r="G2702" s="17"/>
      <c r="H2702" s="17"/>
      <c r="I2702" s="22"/>
      <c r="J2702" s="21"/>
      <c r="K2702" s="10"/>
      <c r="L2702" s="10"/>
      <c r="M2702" s="10"/>
      <c r="N2702" s="23"/>
      <c r="P2702" s="23"/>
    </row>
    <row r="2703" spans="1:16" x14ac:dyDescent="0.2">
      <c r="A2703" s="23"/>
      <c r="G2703" s="17"/>
      <c r="H2703" s="17"/>
      <c r="I2703" s="22"/>
      <c r="J2703" s="21"/>
      <c r="K2703" s="10"/>
      <c r="L2703" s="10"/>
      <c r="M2703" s="10"/>
      <c r="N2703" s="23"/>
      <c r="P2703" s="23"/>
    </row>
    <row r="2704" spans="1:16" x14ac:dyDescent="0.2">
      <c r="A2704" s="23"/>
      <c r="G2704" s="17"/>
      <c r="H2704" s="17"/>
      <c r="I2704" s="22"/>
      <c r="J2704" s="21"/>
      <c r="K2704" s="10"/>
      <c r="L2704" s="10"/>
      <c r="M2704" s="10"/>
      <c r="N2704" s="23"/>
      <c r="P2704" s="23"/>
    </row>
    <row r="2705" spans="1:16" x14ac:dyDescent="0.2">
      <c r="A2705" s="23"/>
      <c r="G2705" s="17"/>
      <c r="H2705" s="17"/>
      <c r="I2705" s="22"/>
      <c r="J2705" s="21"/>
      <c r="K2705" s="10"/>
      <c r="L2705" s="10"/>
      <c r="M2705" s="10"/>
      <c r="N2705" s="23"/>
      <c r="P2705" s="23"/>
    </row>
    <row r="2706" spans="1:16" x14ac:dyDescent="0.2">
      <c r="A2706" s="23"/>
      <c r="G2706" s="17"/>
      <c r="H2706" s="17"/>
      <c r="I2706" s="22"/>
      <c r="J2706" s="21"/>
      <c r="K2706" s="10"/>
      <c r="L2706" s="10"/>
      <c r="M2706" s="10"/>
      <c r="N2706" s="23"/>
      <c r="P2706" s="23"/>
    </row>
    <row r="2707" spans="1:16" x14ac:dyDescent="0.2">
      <c r="A2707" s="23"/>
      <c r="G2707" s="17"/>
      <c r="H2707" s="17"/>
      <c r="I2707" s="22"/>
      <c r="J2707" s="21"/>
      <c r="K2707" s="10"/>
      <c r="L2707" s="10"/>
      <c r="M2707" s="10"/>
      <c r="N2707" s="23"/>
      <c r="P2707" s="23"/>
    </row>
    <row r="2708" spans="1:16" x14ac:dyDescent="0.2">
      <c r="A2708" s="23"/>
      <c r="G2708" s="17"/>
      <c r="H2708" s="17"/>
      <c r="I2708" s="22"/>
      <c r="J2708" s="21"/>
      <c r="K2708" s="10"/>
      <c r="L2708" s="10"/>
      <c r="M2708" s="10"/>
      <c r="N2708" s="23"/>
      <c r="P2708" s="23"/>
    </row>
    <row r="2709" spans="1:16" x14ac:dyDescent="0.2">
      <c r="A2709" s="23"/>
      <c r="G2709" s="17"/>
      <c r="H2709" s="17"/>
      <c r="I2709" s="22"/>
      <c r="J2709" s="21"/>
      <c r="K2709" s="10"/>
      <c r="L2709" s="10"/>
      <c r="M2709" s="10"/>
      <c r="N2709" s="23"/>
      <c r="P2709" s="23"/>
    </row>
    <row r="2710" spans="1:16" x14ac:dyDescent="0.2">
      <c r="A2710" s="23"/>
      <c r="G2710" s="17"/>
      <c r="H2710" s="17"/>
      <c r="I2710" s="22"/>
      <c r="J2710" s="21"/>
      <c r="K2710" s="10"/>
      <c r="L2710" s="10"/>
      <c r="M2710" s="10"/>
      <c r="N2710" s="23"/>
      <c r="P2710" s="23"/>
    </row>
    <row r="2711" spans="1:16" x14ac:dyDescent="0.2">
      <c r="A2711" s="23"/>
      <c r="G2711" s="17"/>
      <c r="H2711" s="17"/>
      <c r="I2711" s="22"/>
      <c r="J2711" s="21"/>
      <c r="K2711" s="10"/>
      <c r="L2711" s="10"/>
      <c r="M2711" s="10"/>
      <c r="N2711" s="23"/>
      <c r="P2711" s="23"/>
    </row>
    <row r="2712" spans="1:16" x14ac:dyDescent="0.2">
      <c r="A2712" s="23"/>
      <c r="G2712" s="17"/>
      <c r="H2712" s="17"/>
      <c r="I2712" s="22"/>
      <c r="J2712" s="21"/>
      <c r="K2712" s="10"/>
      <c r="L2712" s="10"/>
      <c r="M2712" s="10"/>
      <c r="N2712" s="23"/>
      <c r="P2712" s="23"/>
    </row>
    <row r="2713" spans="1:16" x14ac:dyDescent="0.2">
      <c r="A2713" s="23"/>
      <c r="G2713" s="17"/>
      <c r="H2713" s="17"/>
      <c r="I2713" s="22"/>
      <c r="J2713" s="21"/>
      <c r="K2713" s="10"/>
      <c r="L2713" s="10"/>
      <c r="M2713" s="10"/>
      <c r="N2713" s="23"/>
      <c r="P2713" s="23"/>
    </row>
    <row r="2714" spans="1:16" x14ac:dyDescent="0.2">
      <c r="A2714" s="23"/>
      <c r="G2714" s="17"/>
      <c r="H2714" s="17"/>
      <c r="I2714" s="22"/>
      <c r="J2714" s="21"/>
      <c r="K2714" s="10"/>
      <c r="L2714" s="10"/>
      <c r="M2714" s="10"/>
      <c r="N2714" s="23"/>
      <c r="P2714" s="23"/>
    </row>
    <row r="2715" spans="1:16" x14ac:dyDescent="0.2">
      <c r="A2715" s="23"/>
      <c r="G2715" s="17"/>
      <c r="H2715" s="17"/>
      <c r="I2715" s="22"/>
      <c r="J2715" s="21"/>
      <c r="K2715" s="10"/>
      <c r="L2715" s="10"/>
      <c r="M2715" s="10"/>
      <c r="N2715" s="23"/>
      <c r="P2715" s="23"/>
    </row>
    <row r="2716" spans="1:16" x14ac:dyDescent="0.2">
      <c r="A2716" s="23"/>
      <c r="G2716" s="17"/>
      <c r="H2716" s="17"/>
      <c r="I2716" s="22"/>
      <c r="J2716" s="21"/>
      <c r="K2716" s="10"/>
      <c r="L2716" s="10"/>
      <c r="M2716" s="10"/>
      <c r="N2716" s="23"/>
      <c r="P2716" s="23"/>
    </row>
    <row r="2717" spans="1:16" x14ac:dyDescent="0.2">
      <c r="A2717" s="23"/>
      <c r="G2717" s="17"/>
      <c r="H2717" s="17"/>
      <c r="I2717" s="22"/>
      <c r="J2717" s="21"/>
      <c r="K2717" s="10"/>
      <c r="L2717" s="10"/>
      <c r="M2717" s="10"/>
      <c r="N2717" s="23"/>
      <c r="P2717" s="23"/>
    </row>
    <row r="2718" spans="1:16" x14ac:dyDescent="0.2">
      <c r="A2718" s="23"/>
      <c r="G2718" s="17"/>
      <c r="H2718" s="17"/>
      <c r="I2718" s="22"/>
      <c r="J2718" s="21"/>
      <c r="K2718" s="10"/>
      <c r="L2718" s="10"/>
      <c r="M2718" s="10"/>
      <c r="N2718" s="23"/>
      <c r="P2718" s="23"/>
    </row>
    <row r="2719" spans="1:16" x14ac:dyDescent="0.2">
      <c r="A2719" s="23"/>
      <c r="G2719" s="17"/>
      <c r="H2719" s="17"/>
      <c r="I2719" s="22"/>
      <c r="J2719" s="21"/>
      <c r="K2719" s="10"/>
      <c r="L2719" s="10"/>
      <c r="M2719" s="10"/>
      <c r="N2719" s="23"/>
      <c r="P2719" s="23"/>
    </row>
    <row r="2720" spans="1:16" x14ac:dyDescent="0.2">
      <c r="A2720" s="23"/>
      <c r="G2720" s="17"/>
      <c r="H2720" s="17"/>
      <c r="I2720" s="22"/>
      <c r="J2720" s="21"/>
      <c r="K2720" s="10"/>
      <c r="L2720" s="10"/>
      <c r="M2720" s="10"/>
      <c r="N2720" s="23"/>
      <c r="P2720" s="23"/>
    </row>
    <row r="2721" spans="1:16" x14ac:dyDescent="0.2">
      <c r="A2721" s="23"/>
      <c r="G2721" s="17"/>
      <c r="H2721" s="17"/>
      <c r="I2721" s="22"/>
      <c r="J2721" s="21"/>
      <c r="K2721" s="10"/>
      <c r="L2721" s="10"/>
      <c r="M2721" s="10"/>
      <c r="N2721" s="23"/>
      <c r="P2721" s="23"/>
    </row>
    <row r="2722" spans="1:16" x14ac:dyDescent="0.2">
      <c r="A2722" s="23"/>
      <c r="G2722" s="17"/>
      <c r="H2722" s="17"/>
      <c r="I2722" s="22"/>
      <c r="J2722" s="21"/>
      <c r="K2722" s="10"/>
      <c r="L2722" s="10"/>
      <c r="M2722" s="10"/>
      <c r="N2722" s="23"/>
      <c r="P2722" s="23"/>
    </row>
    <row r="2723" spans="1:16" x14ac:dyDescent="0.2">
      <c r="A2723" s="23"/>
      <c r="G2723" s="17"/>
      <c r="H2723" s="17"/>
      <c r="I2723" s="22"/>
      <c r="J2723" s="21"/>
      <c r="K2723" s="10"/>
      <c r="L2723" s="10"/>
      <c r="M2723" s="10"/>
      <c r="N2723" s="23"/>
      <c r="P2723" s="23"/>
    </row>
    <row r="2724" spans="1:16" x14ac:dyDescent="0.2">
      <c r="A2724" s="23"/>
      <c r="G2724" s="17"/>
      <c r="H2724" s="17"/>
      <c r="I2724" s="22"/>
      <c r="J2724" s="21"/>
      <c r="K2724" s="10"/>
      <c r="L2724" s="10"/>
      <c r="M2724" s="10"/>
      <c r="N2724" s="23"/>
      <c r="P2724" s="23"/>
    </row>
    <row r="2725" spans="1:16" x14ac:dyDescent="0.2">
      <c r="A2725" s="23"/>
      <c r="G2725" s="17"/>
      <c r="H2725" s="17"/>
      <c r="I2725" s="22"/>
      <c r="J2725" s="21"/>
      <c r="K2725" s="10"/>
      <c r="L2725" s="10"/>
      <c r="M2725" s="10"/>
      <c r="N2725" s="23"/>
      <c r="P2725" s="23"/>
    </row>
    <row r="2726" spans="1:16" x14ac:dyDescent="0.2">
      <c r="A2726" s="23"/>
      <c r="G2726" s="17"/>
      <c r="H2726" s="17"/>
      <c r="I2726" s="22"/>
      <c r="J2726" s="21"/>
      <c r="K2726" s="10"/>
      <c r="L2726" s="10"/>
      <c r="M2726" s="10"/>
      <c r="N2726" s="23"/>
      <c r="P2726" s="23"/>
    </row>
    <row r="2727" spans="1:16" x14ac:dyDescent="0.2">
      <c r="A2727" s="23"/>
      <c r="G2727" s="17"/>
      <c r="H2727" s="17"/>
      <c r="I2727" s="22"/>
      <c r="J2727" s="21"/>
      <c r="K2727" s="10"/>
      <c r="L2727" s="10"/>
      <c r="M2727" s="10"/>
      <c r="N2727" s="23"/>
      <c r="P2727" s="23"/>
    </row>
    <row r="2728" spans="1:16" x14ac:dyDescent="0.2">
      <c r="A2728" s="23"/>
      <c r="G2728" s="17"/>
      <c r="H2728" s="17"/>
      <c r="I2728" s="22"/>
      <c r="J2728" s="21"/>
      <c r="K2728" s="10"/>
      <c r="L2728" s="10"/>
      <c r="M2728" s="10"/>
      <c r="N2728" s="23"/>
      <c r="P2728" s="23"/>
    </row>
    <row r="2729" spans="1:16" x14ac:dyDescent="0.2">
      <c r="A2729" s="23"/>
      <c r="G2729" s="17"/>
      <c r="H2729" s="17"/>
      <c r="I2729" s="22"/>
      <c r="J2729" s="21"/>
      <c r="K2729" s="10"/>
      <c r="L2729" s="10"/>
      <c r="M2729" s="10"/>
      <c r="N2729" s="23"/>
      <c r="P2729" s="23"/>
    </row>
    <row r="2730" spans="1:16" x14ac:dyDescent="0.2">
      <c r="A2730" s="23"/>
      <c r="G2730" s="17"/>
      <c r="H2730" s="17"/>
      <c r="I2730" s="22"/>
      <c r="J2730" s="21"/>
      <c r="K2730" s="10"/>
      <c r="L2730" s="10"/>
      <c r="M2730" s="10"/>
      <c r="N2730" s="23"/>
      <c r="P2730" s="23"/>
    </row>
    <row r="2731" spans="1:16" x14ac:dyDescent="0.2">
      <c r="A2731" s="23"/>
      <c r="G2731" s="17"/>
      <c r="H2731" s="17"/>
      <c r="I2731" s="22"/>
      <c r="J2731" s="21"/>
      <c r="K2731" s="10"/>
      <c r="L2731" s="10"/>
      <c r="M2731" s="10"/>
      <c r="N2731" s="23"/>
      <c r="P2731" s="23"/>
    </row>
    <row r="2732" spans="1:16" x14ac:dyDescent="0.2">
      <c r="A2732" s="23"/>
      <c r="G2732" s="17"/>
      <c r="H2732" s="17"/>
      <c r="I2732" s="22"/>
      <c r="J2732" s="21"/>
      <c r="K2732" s="10"/>
      <c r="L2732" s="10"/>
      <c r="M2732" s="10"/>
      <c r="N2732" s="23"/>
      <c r="P2732" s="23"/>
    </row>
    <row r="2733" spans="1:16" x14ac:dyDescent="0.2">
      <c r="A2733" s="23"/>
      <c r="G2733" s="17"/>
      <c r="H2733" s="17"/>
      <c r="I2733" s="22"/>
      <c r="J2733" s="21"/>
      <c r="K2733" s="10"/>
      <c r="L2733" s="10"/>
      <c r="M2733" s="10"/>
      <c r="N2733" s="23"/>
      <c r="P2733" s="23"/>
    </row>
    <row r="2734" spans="1:16" x14ac:dyDescent="0.2">
      <c r="A2734" s="23"/>
      <c r="G2734" s="17"/>
      <c r="H2734" s="17"/>
      <c r="I2734" s="22"/>
      <c r="J2734" s="21"/>
      <c r="K2734" s="10"/>
      <c r="L2734" s="10"/>
      <c r="M2734" s="10"/>
      <c r="N2734" s="23"/>
      <c r="P2734" s="23"/>
    </row>
    <row r="2735" spans="1:16" x14ac:dyDescent="0.2">
      <c r="A2735" s="23"/>
      <c r="G2735" s="17"/>
      <c r="H2735" s="17"/>
      <c r="I2735" s="22"/>
      <c r="J2735" s="21"/>
      <c r="K2735" s="10"/>
      <c r="L2735" s="10"/>
      <c r="M2735" s="10"/>
      <c r="N2735" s="23"/>
      <c r="P2735" s="23"/>
    </row>
    <row r="2736" spans="1:16" x14ac:dyDescent="0.2">
      <c r="A2736" s="23"/>
      <c r="G2736" s="17"/>
      <c r="H2736" s="17"/>
      <c r="I2736" s="22"/>
      <c r="J2736" s="21"/>
      <c r="K2736" s="10"/>
      <c r="L2736" s="10"/>
      <c r="M2736" s="10"/>
      <c r="N2736" s="23"/>
      <c r="P2736" s="23"/>
    </row>
    <row r="2737" spans="1:16" x14ac:dyDescent="0.2">
      <c r="A2737" s="23"/>
      <c r="G2737" s="17"/>
      <c r="H2737" s="17"/>
      <c r="I2737" s="22"/>
      <c r="J2737" s="21"/>
      <c r="K2737" s="10"/>
      <c r="L2737" s="10"/>
      <c r="M2737" s="10"/>
      <c r="N2737" s="23"/>
      <c r="P2737" s="23"/>
    </row>
    <row r="2738" spans="1:16" x14ac:dyDescent="0.2">
      <c r="A2738" s="23"/>
      <c r="G2738" s="17"/>
      <c r="H2738" s="17"/>
      <c r="I2738" s="22"/>
      <c r="J2738" s="21"/>
      <c r="K2738" s="10"/>
      <c r="L2738" s="10"/>
      <c r="M2738" s="10"/>
      <c r="N2738" s="23"/>
      <c r="P2738" s="23"/>
    </row>
    <row r="2739" spans="1:16" x14ac:dyDescent="0.2">
      <c r="A2739" s="23"/>
      <c r="G2739" s="17"/>
      <c r="H2739" s="17"/>
      <c r="I2739" s="22"/>
      <c r="J2739" s="21"/>
      <c r="K2739" s="10"/>
      <c r="L2739" s="10"/>
      <c r="M2739" s="10"/>
      <c r="N2739" s="23"/>
      <c r="P2739" s="23"/>
    </row>
    <row r="2740" spans="1:16" x14ac:dyDescent="0.2">
      <c r="A2740" s="23"/>
      <c r="G2740" s="17"/>
      <c r="H2740" s="17"/>
      <c r="I2740" s="22"/>
      <c r="J2740" s="21"/>
      <c r="K2740" s="10"/>
      <c r="L2740" s="10"/>
      <c r="M2740" s="10"/>
      <c r="N2740" s="23"/>
      <c r="P2740" s="23"/>
    </row>
    <row r="2741" spans="1:16" x14ac:dyDescent="0.2">
      <c r="A2741" s="23"/>
      <c r="G2741" s="17"/>
      <c r="H2741" s="17"/>
      <c r="I2741" s="22"/>
      <c r="J2741" s="21"/>
      <c r="K2741" s="10"/>
      <c r="L2741" s="10"/>
      <c r="M2741" s="10"/>
      <c r="N2741" s="23"/>
      <c r="P2741" s="23"/>
    </row>
    <row r="2742" spans="1:16" x14ac:dyDescent="0.2">
      <c r="A2742" s="23"/>
      <c r="G2742" s="17"/>
      <c r="H2742" s="17"/>
      <c r="I2742" s="22"/>
      <c r="J2742" s="21"/>
      <c r="K2742" s="10"/>
      <c r="L2742" s="10"/>
      <c r="M2742" s="10"/>
      <c r="N2742" s="23"/>
      <c r="P2742" s="23"/>
    </row>
    <row r="2743" spans="1:16" x14ac:dyDescent="0.2">
      <c r="A2743" s="23"/>
      <c r="G2743" s="17"/>
      <c r="H2743" s="17"/>
      <c r="I2743" s="22"/>
      <c r="J2743" s="21"/>
      <c r="K2743" s="10"/>
      <c r="L2743" s="10"/>
      <c r="M2743" s="10"/>
      <c r="N2743" s="23"/>
      <c r="P2743" s="23"/>
    </row>
    <row r="2744" spans="1:16" x14ac:dyDescent="0.2">
      <c r="A2744" s="23"/>
      <c r="G2744" s="17"/>
      <c r="H2744" s="17"/>
      <c r="I2744" s="22"/>
      <c r="J2744" s="21"/>
      <c r="K2744" s="10"/>
      <c r="L2744" s="10"/>
      <c r="M2744" s="10"/>
      <c r="N2744" s="23"/>
      <c r="P2744" s="23"/>
    </row>
    <row r="2745" spans="1:16" x14ac:dyDescent="0.2">
      <c r="A2745" s="23"/>
      <c r="G2745" s="17"/>
      <c r="H2745" s="17"/>
      <c r="I2745" s="22"/>
      <c r="J2745" s="21"/>
      <c r="K2745" s="10"/>
      <c r="L2745" s="10"/>
      <c r="M2745" s="10"/>
      <c r="N2745" s="23"/>
      <c r="P2745" s="23"/>
    </row>
    <row r="2746" spans="1:16" x14ac:dyDescent="0.2">
      <c r="A2746" s="23"/>
      <c r="G2746" s="17"/>
      <c r="H2746" s="17"/>
      <c r="I2746" s="22"/>
      <c r="J2746" s="21"/>
      <c r="K2746" s="10"/>
      <c r="L2746" s="10"/>
      <c r="M2746" s="10"/>
      <c r="N2746" s="23"/>
      <c r="P2746" s="23"/>
    </row>
    <row r="2747" spans="1:16" x14ac:dyDescent="0.2">
      <c r="A2747" s="23"/>
      <c r="G2747" s="17"/>
      <c r="H2747" s="17"/>
      <c r="I2747" s="22"/>
      <c r="J2747" s="21"/>
      <c r="K2747" s="10"/>
      <c r="L2747" s="10"/>
      <c r="M2747" s="10"/>
      <c r="N2747" s="23"/>
      <c r="P2747" s="23"/>
    </row>
    <row r="2748" spans="1:16" x14ac:dyDescent="0.2">
      <c r="A2748" s="23"/>
      <c r="G2748" s="17"/>
      <c r="H2748" s="17"/>
      <c r="I2748" s="22"/>
      <c r="J2748" s="21"/>
      <c r="K2748" s="10"/>
      <c r="L2748" s="10"/>
      <c r="M2748" s="10"/>
      <c r="N2748" s="23"/>
      <c r="P2748" s="23"/>
    </row>
    <row r="2749" spans="1:16" x14ac:dyDescent="0.2">
      <c r="A2749" s="23"/>
      <c r="G2749" s="17"/>
      <c r="H2749" s="17"/>
      <c r="I2749" s="22"/>
      <c r="J2749" s="21"/>
      <c r="K2749" s="10"/>
      <c r="L2749" s="10"/>
      <c r="M2749" s="10"/>
      <c r="N2749" s="23"/>
      <c r="P2749" s="23"/>
    </row>
    <row r="2750" spans="1:16" x14ac:dyDescent="0.2">
      <c r="A2750" s="23"/>
      <c r="G2750" s="17"/>
      <c r="H2750" s="17"/>
      <c r="I2750" s="22"/>
      <c r="J2750" s="21"/>
      <c r="K2750" s="10"/>
      <c r="L2750" s="10"/>
      <c r="M2750" s="10"/>
      <c r="N2750" s="23"/>
      <c r="P2750" s="23"/>
    </row>
    <row r="2751" spans="1:16" x14ac:dyDescent="0.2">
      <c r="A2751" s="23"/>
      <c r="G2751" s="17"/>
      <c r="H2751" s="17"/>
      <c r="I2751" s="22"/>
      <c r="J2751" s="21"/>
      <c r="K2751" s="10"/>
      <c r="L2751" s="10"/>
      <c r="M2751" s="10"/>
      <c r="N2751" s="23"/>
      <c r="P2751" s="23"/>
    </row>
    <row r="2752" spans="1:16" x14ac:dyDescent="0.2">
      <c r="A2752" s="23"/>
      <c r="G2752" s="17"/>
      <c r="H2752" s="17"/>
      <c r="I2752" s="22"/>
      <c r="J2752" s="21"/>
      <c r="K2752" s="10"/>
      <c r="L2752" s="10"/>
      <c r="M2752" s="10"/>
      <c r="N2752" s="23"/>
      <c r="P2752" s="23"/>
    </row>
    <row r="2753" spans="1:16" x14ac:dyDescent="0.2">
      <c r="A2753" s="23"/>
      <c r="G2753" s="17"/>
      <c r="H2753" s="17"/>
      <c r="I2753" s="22"/>
      <c r="J2753" s="21"/>
      <c r="K2753" s="10"/>
      <c r="L2753" s="10"/>
      <c r="M2753" s="10"/>
      <c r="N2753" s="23"/>
      <c r="P2753" s="23"/>
    </row>
    <row r="2754" spans="1:16" x14ac:dyDescent="0.2">
      <c r="A2754" s="23"/>
      <c r="G2754" s="17"/>
      <c r="H2754" s="17"/>
      <c r="I2754" s="22"/>
      <c r="J2754" s="21"/>
      <c r="K2754" s="10"/>
      <c r="L2754" s="10"/>
      <c r="M2754" s="10"/>
      <c r="N2754" s="23"/>
      <c r="P2754" s="23"/>
    </row>
    <row r="2755" spans="1:16" x14ac:dyDescent="0.2">
      <c r="A2755" s="23"/>
      <c r="G2755" s="17"/>
      <c r="H2755" s="17"/>
      <c r="I2755" s="22"/>
      <c r="J2755" s="21"/>
      <c r="K2755" s="10"/>
      <c r="L2755" s="10"/>
      <c r="M2755" s="10"/>
      <c r="N2755" s="23"/>
      <c r="P2755" s="23"/>
    </row>
    <row r="2756" spans="1:16" x14ac:dyDescent="0.2">
      <c r="A2756" s="23"/>
      <c r="G2756" s="17"/>
      <c r="H2756" s="17"/>
      <c r="I2756" s="22"/>
      <c r="J2756" s="21"/>
      <c r="K2756" s="10"/>
      <c r="L2756" s="10"/>
      <c r="M2756" s="10"/>
      <c r="N2756" s="23"/>
      <c r="P2756" s="23"/>
    </row>
    <row r="2757" spans="1:16" x14ac:dyDescent="0.2">
      <c r="A2757" s="23"/>
      <c r="G2757" s="17"/>
      <c r="H2757" s="17"/>
      <c r="I2757" s="22"/>
      <c r="J2757" s="21"/>
      <c r="K2757" s="10"/>
      <c r="L2757" s="10"/>
      <c r="M2757" s="10"/>
      <c r="N2757" s="23"/>
      <c r="P2757" s="23"/>
    </row>
    <row r="2758" spans="1:16" x14ac:dyDescent="0.2">
      <c r="A2758" s="23"/>
      <c r="G2758" s="17"/>
      <c r="H2758" s="17"/>
      <c r="I2758" s="22"/>
      <c r="J2758" s="21"/>
      <c r="K2758" s="10"/>
      <c r="L2758" s="10"/>
      <c r="M2758" s="10"/>
      <c r="N2758" s="23"/>
      <c r="P2758" s="23"/>
    </row>
    <row r="2759" spans="1:16" x14ac:dyDescent="0.2">
      <c r="A2759" s="23"/>
      <c r="G2759" s="17"/>
      <c r="H2759" s="17"/>
      <c r="I2759" s="22"/>
      <c r="J2759" s="21"/>
      <c r="K2759" s="10"/>
      <c r="L2759" s="10"/>
      <c r="M2759" s="10"/>
      <c r="N2759" s="23"/>
      <c r="P2759" s="23"/>
    </row>
    <row r="2760" spans="1:16" x14ac:dyDescent="0.2">
      <c r="A2760" s="23"/>
      <c r="G2760" s="17"/>
      <c r="H2760" s="17"/>
      <c r="I2760" s="22"/>
      <c r="J2760" s="21"/>
      <c r="K2760" s="10"/>
      <c r="L2760" s="10"/>
      <c r="M2760" s="10"/>
      <c r="N2760" s="23"/>
      <c r="P2760" s="23"/>
    </row>
    <row r="2761" spans="1:16" x14ac:dyDescent="0.2">
      <c r="A2761" s="23"/>
      <c r="G2761" s="17"/>
      <c r="H2761" s="17"/>
      <c r="I2761" s="22"/>
      <c r="J2761" s="21"/>
      <c r="K2761" s="10"/>
      <c r="L2761" s="10"/>
      <c r="M2761" s="10"/>
      <c r="N2761" s="23"/>
      <c r="P2761" s="23"/>
    </row>
    <row r="2762" spans="1:16" x14ac:dyDescent="0.2">
      <c r="A2762" s="23"/>
      <c r="G2762" s="17"/>
      <c r="H2762" s="17"/>
      <c r="I2762" s="22"/>
      <c r="J2762" s="21"/>
      <c r="K2762" s="10"/>
      <c r="L2762" s="10"/>
      <c r="M2762" s="10"/>
      <c r="N2762" s="23"/>
      <c r="P2762" s="23"/>
    </row>
    <row r="2763" spans="1:16" x14ac:dyDescent="0.2">
      <c r="A2763" s="23"/>
      <c r="G2763" s="17"/>
      <c r="H2763" s="17"/>
      <c r="I2763" s="22"/>
      <c r="J2763" s="21"/>
      <c r="K2763" s="10"/>
      <c r="L2763" s="10"/>
      <c r="M2763" s="10"/>
      <c r="N2763" s="23"/>
      <c r="P2763" s="23"/>
    </row>
    <row r="2764" spans="1:16" x14ac:dyDescent="0.2">
      <c r="A2764" s="23"/>
      <c r="G2764" s="17"/>
      <c r="H2764" s="17"/>
      <c r="I2764" s="22"/>
      <c r="J2764" s="21"/>
      <c r="K2764" s="10"/>
      <c r="L2764" s="10"/>
      <c r="M2764" s="10"/>
      <c r="N2764" s="23"/>
      <c r="P2764" s="23"/>
    </row>
    <row r="2765" spans="1:16" x14ac:dyDescent="0.2">
      <c r="A2765" s="23"/>
      <c r="G2765" s="17"/>
      <c r="H2765" s="17"/>
      <c r="I2765" s="22"/>
      <c r="J2765" s="21"/>
      <c r="K2765" s="10"/>
      <c r="L2765" s="10"/>
      <c r="M2765" s="10"/>
      <c r="N2765" s="23"/>
      <c r="P2765" s="23"/>
    </row>
    <row r="2766" spans="1:16" x14ac:dyDescent="0.2">
      <c r="A2766" s="23"/>
      <c r="G2766" s="17"/>
      <c r="H2766" s="17"/>
      <c r="I2766" s="22"/>
      <c r="J2766" s="21"/>
      <c r="K2766" s="10"/>
      <c r="L2766" s="10"/>
      <c r="M2766" s="10"/>
      <c r="N2766" s="23"/>
      <c r="P2766" s="23"/>
    </row>
    <row r="2767" spans="1:16" x14ac:dyDescent="0.2">
      <c r="A2767" s="23"/>
      <c r="G2767" s="17"/>
      <c r="H2767" s="17"/>
      <c r="I2767" s="22"/>
      <c r="J2767" s="21"/>
      <c r="K2767" s="10"/>
      <c r="L2767" s="10"/>
      <c r="M2767" s="10"/>
      <c r="N2767" s="23"/>
      <c r="P2767" s="23"/>
    </row>
    <row r="2768" spans="1:16" x14ac:dyDescent="0.2">
      <c r="A2768" s="23"/>
      <c r="G2768" s="17"/>
      <c r="H2768" s="17"/>
      <c r="I2768" s="22"/>
      <c r="J2768" s="21"/>
      <c r="K2768" s="10"/>
      <c r="L2768" s="10"/>
      <c r="M2768" s="10"/>
      <c r="N2768" s="23"/>
      <c r="P2768" s="23"/>
    </row>
    <row r="2769" spans="1:16" x14ac:dyDescent="0.2">
      <c r="A2769" s="23"/>
      <c r="G2769" s="17"/>
      <c r="H2769" s="17"/>
      <c r="I2769" s="22"/>
      <c r="J2769" s="21"/>
      <c r="K2769" s="10"/>
      <c r="L2769" s="10"/>
      <c r="M2769" s="10"/>
      <c r="N2769" s="23"/>
      <c r="P2769" s="23"/>
    </row>
    <row r="2770" spans="1:16" x14ac:dyDescent="0.2">
      <c r="A2770" s="23"/>
      <c r="G2770" s="17"/>
      <c r="H2770" s="17"/>
      <c r="I2770" s="22"/>
      <c r="J2770" s="21"/>
      <c r="K2770" s="10"/>
      <c r="L2770" s="10"/>
      <c r="M2770" s="10"/>
      <c r="N2770" s="23"/>
      <c r="P2770" s="23"/>
    </row>
    <row r="2771" spans="1:16" x14ac:dyDescent="0.2">
      <c r="A2771" s="23"/>
      <c r="G2771" s="17"/>
      <c r="H2771" s="17"/>
      <c r="I2771" s="22"/>
      <c r="J2771" s="21"/>
      <c r="K2771" s="10"/>
      <c r="L2771" s="10"/>
      <c r="M2771" s="10"/>
      <c r="N2771" s="23"/>
      <c r="P2771" s="23"/>
    </row>
    <row r="2772" spans="1:16" x14ac:dyDescent="0.2">
      <c r="A2772" s="23"/>
      <c r="G2772" s="17"/>
      <c r="H2772" s="17"/>
      <c r="I2772" s="22"/>
      <c r="J2772" s="21"/>
      <c r="K2772" s="10"/>
      <c r="L2772" s="10"/>
      <c r="M2772" s="10"/>
      <c r="N2772" s="23"/>
      <c r="P2772" s="23"/>
    </row>
    <row r="2773" spans="1:16" x14ac:dyDescent="0.2">
      <c r="A2773" s="23"/>
      <c r="G2773" s="17"/>
      <c r="H2773" s="17"/>
      <c r="I2773" s="22"/>
      <c r="J2773" s="21"/>
      <c r="K2773" s="10"/>
      <c r="L2773" s="10"/>
      <c r="M2773" s="10"/>
      <c r="N2773" s="23"/>
      <c r="P2773" s="23"/>
    </row>
    <row r="2774" spans="1:16" x14ac:dyDescent="0.2">
      <c r="A2774" s="23"/>
      <c r="G2774" s="17"/>
      <c r="H2774" s="17"/>
      <c r="I2774" s="22"/>
      <c r="J2774" s="21"/>
      <c r="K2774" s="10"/>
      <c r="L2774" s="10"/>
      <c r="M2774" s="10"/>
      <c r="N2774" s="23"/>
      <c r="P2774" s="23"/>
    </row>
    <row r="2775" spans="1:16" x14ac:dyDescent="0.2">
      <c r="A2775" s="23"/>
      <c r="G2775" s="17"/>
      <c r="H2775" s="17"/>
      <c r="I2775" s="22"/>
      <c r="J2775" s="21"/>
      <c r="K2775" s="10"/>
      <c r="L2775" s="10"/>
      <c r="M2775" s="10"/>
      <c r="N2775" s="23"/>
      <c r="P2775" s="23"/>
    </row>
    <row r="2776" spans="1:16" x14ac:dyDescent="0.2">
      <c r="A2776" s="23"/>
      <c r="G2776" s="17"/>
      <c r="H2776" s="17"/>
      <c r="I2776" s="22"/>
      <c r="J2776" s="21"/>
      <c r="K2776" s="10"/>
      <c r="L2776" s="10"/>
      <c r="M2776" s="10"/>
      <c r="N2776" s="23"/>
      <c r="P2776" s="23"/>
    </row>
    <row r="2777" spans="1:16" x14ac:dyDescent="0.2">
      <c r="A2777" s="23"/>
      <c r="G2777" s="17"/>
      <c r="H2777" s="17"/>
      <c r="I2777" s="22"/>
      <c r="J2777" s="21"/>
      <c r="K2777" s="10"/>
      <c r="L2777" s="10"/>
      <c r="M2777" s="10"/>
      <c r="N2777" s="23"/>
      <c r="P2777" s="23"/>
    </row>
    <row r="2778" spans="1:16" x14ac:dyDescent="0.2">
      <c r="A2778" s="23"/>
      <c r="G2778" s="17"/>
      <c r="H2778" s="17"/>
      <c r="I2778" s="22"/>
      <c r="J2778" s="21"/>
      <c r="K2778" s="10"/>
      <c r="L2778" s="10"/>
      <c r="M2778" s="10"/>
      <c r="N2778" s="23"/>
      <c r="P2778" s="23"/>
    </row>
    <row r="2779" spans="1:16" x14ac:dyDescent="0.2">
      <c r="A2779" s="23"/>
      <c r="G2779" s="17"/>
      <c r="H2779" s="17"/>
      <c r="I2779" s="22"/>
      <c r="J2779" s="21"/>
      <c r="K2779" s="10"/>
      <c r="L2779" s="10"/>
      <c r="M2779" s="10"/>
      <c r="N2779" s="23"/>
      <c r="P2779" s="23"/>
    </row>
    <row r="2780" spans="1:16" x14ac:dyDescent="0.2">
      <c r="A2780" s="23"/>
      <c r="G2780" s="17"/>
      <c r="H2780" s="17"/>
      <c r="I2780" s="22"/>
      <c r="J2780" s="21"/>
      <c r="K2780" s="10"/>
      <c r="L2780" s="10"/>
      <c r="M2780" s="10"/>
      <c r="N2780" s="23"/>
      <c r="P2780" s="23"/>
    </row>
    <row r="2781" spans="1:16" x14ac:dyDescent="0.2">
      <c r="A2781" s="23"/>
      <c r="G2781" s="17"/>
      <c r="H2781" s="17"/>
      <c r="I2781" s="22"/>
      <c r="J2781" s="21"/>
      <c r="K2781" s="10"/>
      <c r="L2781" s="10"/>
      <c r="M2781" s="10"/>
      <c r="N2781" s="23"/>
      <c r="P2781" s="23"/>
    </row>
    <row r="2782" spans="1:16" x14ac:dyDescent="0.2">
      <c r="A2782" s="23"/>
      <c r="G2782" s="17"/>
      <c r="H2782" s="17"/>
      <c r="I2782" s="22"/>
      <c r="J2782" s="21"/>
      <c r="K2782" s="10"/>
      <c r="L2782" s="10"/>
      <c r="M2782" s="10"/>
      <c r="N2782" s="23"/>
      <c r="P2782" s="23"/>
    </row>
    <row r="2783" spans="1:16" x14ac:dyDescent="0.2">
      <c r="A2783" s="23"/>
      <c r="G2783" s="17"/>
      <c r="H2783" s="17"/>
      <c r="I2783" s="22"/>
      <c r="J2783" s="21"/>
      <c r="K2783" s="10"/>
      <c r="L2783" s="10"/>
      <c r="M2783" s="10"/>
      <c r="N2783" s="23"/>
      <c r="P2783" s="23"/>
    </row>
    <row r="2784" spans="1:16" x14ac:dyDescent="0.2">
      <c r="A2784" s="23"/>
      <c r="G2784" s="17"/>
      <c r="H2784" s="17"/>
      <c r="I2784" s="22"/>
      <c r="J2784" s="21"/>
      <c r="K2784" s="10"/>
      <c r="L2784" s="10"/>
      <c r="M2784" s="10"/>
      <c r="N2784" s="23"/>
      <c r="P2784" s="23"/>
    </row>
    <row r="2785" spans="1:16" x14ac:dyDescent="0.2">
      <c r="A2785" s="23"/>
      <c r="G2785" s="17"/>
      <c r="H2785" s="17"/>
      <c r="I2785" s="22"/>
      <c r="J2785" s="21"/>
      <c r="K2785" s="10"/>
      <c r="L2785" s="10"/>
      <c r="M2785" s="10"/>
      <c r="N2785" s="23"/>
      <c r="P2785" s="23"/>
    </row>
    <row r="2786" spans="1:16" x14ac:dyDescent="0.2">
      <c r="A2786" s="23"/>
      <c r="G2786" s="17"/>
      <c r="H2786" s="17"/>
      <c r="I2786" s="22"/>
      <c r="J2786" s="21"/>
      <c r="K2786" s="10"/>
      <c r="L2786" s="10"/>
      <c r="M2786" s="10"/>
      <c r="N2786" s="23"/>
      <c r="P2786" s="23"/>
    </row>
    <row r="2787" spans="1:16" x14ac:dyDescent="0.2">
      <c r="A2787" s="23"/>
      <c r="G2787" s="17"/>
      <c r="H2787" s="17"/>
      <c r="I2787" s="22"/>
      <c r="J2787" s="21"/>
      <c r="K2787" s="10"/>
      <c r="L2787" s="10"/>
      <c r="M2787" s="10"/>
      <c r="N2787" s="23"/>
      <c r="P2787" s="23"/>
    </row>
    <row r="2788" spans="1:16" x14ac:dyDescent="0.2">
      <c r="A2788" s="23"/>
      <c r="G2788" s="17"/>
      <c r="H2788" s="17"/>
      <c r="I2788" s="22"/>
      <c r="J2788" s="21"/>
      <c r="K2788" s="10"/>
      <c r="L2788" s="10"/>
      <c r="M2788" s="10"/>
      <c r="N2788" s="23"/>
      <c r="P2788" s="23"/>
    </row>
    <row r="2789" spans="1:16" x14ac:dyDescent="0.2">
      <c r="A2789" s="23"/>
      <c r="G2789" s="17"/>
      <c r="H2789" s="17"/>
      <c r="I2789" s="22"/>
      <c r="J2789" s="21"/>
      <c r="K2789" s="10"/>
      <c r="L2789" s="10"/>
      <c r="M2789" s="10"/>
      <c r="N2789" s="23"/>
      <c r="P2789" s="23"/>
    </row>
    <row r="2790" spans="1:16" x14ac:dyDescent="0.2">
      <c r="A2790" s="23"/>
      <c r="G2790" s="17"/>
      <c r="H2790" s="17"/>
      <c r="I2790" s="22"/>
      <c r="J2790" s="21"/>
      <c r="K2790" s="10"/>
      <c r="L2790" s="10"/>
      <c r="M2790" s="10"/>
      <c r="N2790" s="23"/>
      <c r="P2790" s="23"/>
    </row>
    <row r="2791" spans="1:16" x14ac:dyDescent="0.2">
      <c r="A2791" s="23"/>
      <c r="G2791" s="17"/>
      <c r="H2791" s="17"/>
      <c r="I2791" s="22"/>
      <c r="J2791" s="21"/>
      <c r="K2791" s="10"/>
      <c r="L2791" s="10"/>
      <c r="M2791" s="10"/>
      <c r="N2791" s="23"/>
      <c r="P2791" s="23"/>
    </row>
    <row r="2792" spans="1:16" x14ac:dyDescent="0.2">
      <c r="A2792" s="23"/>
      <c r="G2792" s="17"/>
      <c r="H2792" s="17"/>
      <c r="I2792" s="22"/>
      <c r="J2792" s="21"/>
      <c r="K2792" s="10"/>
      <c r="L2792" s="10"/>
      <c r="M2792" s="10"/>
      <c r="N2792" s="23"/>
      <c r="P2792" s="23"/>
    </row>
    <row r="2793" spans="1:16" x14ac:dyDescent="0.2">
      <c r="A2793" s="23"/>
      <c r="G2793" s="17"/>
      <c r="H2793" s="17"/>
      <c r="I2793" s="22"/>
      <c r="J2793" s="21"/>
      <c r="K2793" s="10"/>
      <c r="L2793" s="10"/>
      <c r="M2793" s="10"/>
      <c r="N2793" s="23"/>
      <c r="P2793" s="23"/>
    </row>
    <row r="2794" spans="1:16" x14ac:dyDescent="0.2">
      <c r="A2794" s="23"/>
      <c r="G2794" s="17"/>
      <c r="H2794" s="17"/>
      <c r="I2794" s="22"/>
      <c r="J2794" s="21"/>
      <c r="K2794" s="10"/>
      <c r="L2794" s="10"/>
      <c r="M2794" s="10"/>
      <c r="N2794" s="23"/>
      <c r="P2794" s="23"/>
    </row>
    <row r="2795" spans="1:16" x14ac:dyDescent="0.2">
      <c r="A2795" s="23"/>
      <c r="G2795" s="17"/>
      <c r="H2795" s="17"/>
      <c r="I2795" s="22"/>
      <c r="J2795" s="21"/>
      <c r="K2795" s="10"/>
      <c r="L2795" s="10"/>
      <c r="M2795" s="10"/>
      <c r="N2795" s="23"/>
      <c r="P2795" s="23"/>
    </row>
    <row r="2796" spans="1:16" x14ac:dyDescent="0.2">
      <c r="A2796" s="23"/>
      <c r="G2796" s="17"/>
      <c r="H2796" s="17"/>
      <c r="I2796" s="22"/>
      <c r="J2796" s="21"/>
      <c r="K2796" s="10"/>
      <c r="L2796" s="10"/>
      <c r="M2796" s="10"/>
      <c r="N2796" s="23"/>
      <c r="P2796" s="23"/>
    </row>
    <row r="2797" spans="1:16" x14ac:dyDescent="0.2">
      <c r="A2797" s="23"/>
      <c r="G2797" s="17"/>
      <c r="H2797" s="17"/>
      <c r="I2797" s="22"/>
      <c r="J2797" s="21"/>
      <c r="K2797" s="10"/>
      <c r="L2797" s="10"/>
      <c r="M2797" s="10"/>
      <c r="N2797" s="23"/>
      <c r="P2797" s="23"/>
    </row>
    <row r="2798" spans="1:16" x14ac:dyDescent="0.2">
      <c r="A2798" s="23"/>
      <c r="G2798" s="17"/>
      <c r="H2798" s="17"/>
      <c r="I2798" s="22"/>
      <c r="J2798" s="21"/>
      <c r="K2798" s="10"/>
      <c r="L2798" s="10"/>
      <c r="M2798" s="10"/>
      <c r="N2798" s="23"/>
      <c r="P2798" s="23"/>
    </row>
    <row r="2799" spans="1:16" x14ac:dyDescent="0.2">
      <c r="A2799" s="23"/>
      <c r="G2799" s="17"/>
      <c r="H2799" s="17"/>
      <c r="I2799" s="22"/>
      <c r="J2799" s="21"/>
      <c r="K2799" s="10"/>
      <c r="L2799" s="10"/>
      <c r="M2799" s="10"/>
      <c r="N2799" s="23"/>
      <c r="P2799" s="23"/>
    </row>
    <row r="2800" spans="1:16" x14ac:dyDescent="0.2">
      <c r="A2800" s="23"/>
      <c r="G2800" s="17"/>
      <c r="H2800" s="17"/>
      <c r="I2800" s="22"/>
      <c r="J2800" s="21"/>
      <c r="K2800" s="10"/>
      <c r="L2800" s="10"/>
      <c r="M2800" s="10"/>
      <c r="N2800" s="23"/>
      <c r="P2800" s="23"/>
    </row>
    <row r="2801" spans="1:16" x14ac:dyDescent="0.2">
      <c r="A2801" s="23"/>
      <c r="G2801" s="17"/>
      <c r="H2801" s="17"/>
      <c r="I2801" s="22"/>
      <c r="J2801" s="21"/>
      <c r="K2801" s="10"/>
      <c r="L2801" s="10"/>
      <c r="M2801" s="10"/>
      <c r="N2801" s="23"/>
      <c r="P2801" s="23"/>
    </row>
    <row r="2802" spans="1:16" x14ac:dyDescent="0.2">
      <c r="A2802" s="23"/>
      <c r="G2802" s="17"/>
      <c r="H2802" s="17"/>
      <c r="I2802" s="22"/>
      <c r="J2802" s="21"/>
      <c r="K2802" s="10"/>
      <c r="L2802" s="10"/>
      <c r="M2802" s="10"/>
      <c r="N2802" s="23"/>
      <c r="P2802" s="23"/>
    </row>
    <row r="2803" spans="1:16" x14ac:dyDescent="0.2">
      <c r="A2803" s="23"/>
      <c r="G2803" s="17"/>
      <c r="H2803" s="17"/>
      <c r="I2803" s="22"/>
      <c r="J2803" s="21"/>
      <c r="K2803" s="10"/>
      <c r="L2803" s="10"/>
      <c r="M2803" s="10"/>
      <c r="N2803" s="23"/>
      <c r="P2803" s="23"/>
    </row>
    <row r="2804" spans="1:16" x14ac:dyDescent="0.2">
      <c r="A2804" s="23"/>
      <c r="G2804" s="17"/>
      <c r="H2804" s="17"/>
      <c r="I2804" s="22"/>
      <c r="J2804" s="21"/>
      <c r="K2804" s="10"/>
      <c r="L2804" s="10"/>
      <c r="M2804" s="10"/>
      <c r="N2804" s="23"/>
      <c r="P2804" s="23"/>
    </row>
    <row r="2805" spans="1:16" x14ac:dyDescent="0.2">
      <c r="A2805" s="23"/>
      <c r="G2805" s="17"/>
      <c r="H2805" s="17"/>
      <c r="I2805" s="22"/>
      <c r="J2805" s="21"/>
      <c r="K2805" s="10"/>
      <c r="L2805" s="10"/>
      <c r="M2805" s="10"/>
      <c r="N2805" s="23"/>
      <c r="P2805" s="23"/>
    </row>
    <row r="2806" spans="1:16" x14ac:dyDescent="0.2">
      <c r="A2806" s="23"/>
      <c r="G2806" s="17"/>
      <c r="H2806" s="17"/>
      <c r="I2806" s="22"/>
      <c r="J2806" s="21"/>
      <c r="K2806" s="10"/>
      <c r="L2806" s="10"/>
      <c r="M2806" s="10"/>
      <c r="N2806" s="23"/>
      <c r="P2806" s="23"/>
    </row>
    <row r="2807" spans="1:16" x14ac:dyDescent="0.2">
      <c r="A2807" s="23"/>
      <c r="G2807" s="17"/>
      <c r="H2807" s="17"/>
      <c r="I2807" s="22"/>
      <c r="J2807" s="21"/>
      <c r="K2807" s="10"/>
      <c r="L2807" s="10"/>
      <c r="M2807" s="10"/>
      <c r="N2807" s="23"/>
      <c r="P2807" s="23"/>
    </row>
    <row r="2808" spans="1:16" x14ac:dyDescent="0.2">
      <c r="A2808" s="23"/>
      <c r="G2808" s="17"/>
      <c r="H2808" s="17"/>
      <c r="I2808" s="22"/>
      <c r="J2808" s="21"/>
      <c r="K2808" s="10"/>
      <c r="L2808" s="10"/>
      <c r="M2808" s="10"/>
      <c r="N2808" s="23"/>
      <c r="P2808" s="23"/>
    </row>
    <row r="2809" spans="1:16" x14ac:dyDescent="0.2">
      <c r="A2809" s="23"/>
      <c r="G2809" s="17"/>
      <c r="H2809" s="17"/>
      <c r="I2809" s="22"/>
      <c r="J2809" s="21"/>
      <c r="K2809" s="10"/>
      <c r="L2809" s="10"/>
      <c r="M2809" s="10"/>
      <c r="N2809" s="23"/>
      <c r="P2809" s="23"/>
    </row>
    <row r="2810" spans="1:16" x14ac:dyDescent="0.2">
      <c r="A2810" s="23"/>
      <c r="G2810" s="17"/>
      <c r="H2810" s="17"/>
      <c r="I2810" s="22"/>
      <c r="J2810" s="21"/>
      <c r="K2810" s="10"/>
      <c r="L2810" s="10"/>
      <c r="M2810" s="10"/>
      <c r="N2810" s="23"/>
      <c r="P2810" s="23"/>
    </row>
    <row r="2811" spans="1:16" x14ac:dyDescent="0.2">
      <c r="A2811" s="23"/>
      <c r="G2811" s="17"/>
      <c r="H2811" s="17"/>
      <c r="I2811" s="22"/>
      <c r="J2811" s="21"/>
      <c r="K2811" s="10"/>
      <c r="L2811" s="10"/>
      <c r="M2811" s="10"/>
      <c r="N2811" s="23"/>
      <c r="P2811" s="23"/>
    </row>
    <row r="2812" spans="1:16" x14ac:dyDescent="0.2">
      <c r="A2812" s="23"/>
      <c r="G2812" s="17"/>
      <c r="H2812" s="17"/>
      <c r="I2812" s="22"/>
      <c r="J2812" s="21"/>
      <c r="K2812" s="10"/>
      <c r="L2812" s="10"/>
      <c r="M2812" s="10"/>
      <c r="N2812" s="23"/>
      <c r="P2812" s="23"/>
    </row>
    <row r="2813" spans="1:16" x14ac:dyDescent="0.2">
      <c r="A2813" s="23"/>
      <c r="G2813" s="17"/>
      <c r="H2813" s="17"/>
      <c r="I2813" s="22"/>
      <c r="J2813" s="21"/>
      <c r="K2813" s="10"/>
      <c r="L2813" s="10"/>
      <c r="M2813" s="10"/>
      <c r="N2813" s="23"/>
      <c r="P2813" s="23"/>
    </row>
    <row r="2814" spans="1:16" x14ac:dyDescent="0.2">
      <c r="A2814" s="23"/>
      <c r="G2814" s="17"/>
      <c r="H2814" s="17"/>
      <c r="I2814" s="22"/>
      <c r="J2814" s="21"/>
      <c r="K2814" s="10"/>
      <c r="L2814" s="10"/>
      <c r="M2814" s="10"/>
      <c r="N2814" s="23"/>
      <c r="P2814" s="23"/>
    </row>
    <row r="2815" spans="1:16" x14ac:dyDescent="0.2">
      <c r="A2815" s="23"/>
      <c r="G2815" s="17"/>
      <c r="H2815" s="17"/>
      <c r="I2815" s="22"/>
      <c r="J2815" s="21"/>
      <c r="K2815" s="10"/>
      <c r="L2815" s="10"/>
      <c r="M2815" s="10"/>
      <c r="N2815" s="23"/>
      <c r="P2815" s="23"/>
    </row>
    <row r="2816" spans="1:16" x14ac:dyDescent="0.2">
      <c r="A2816" s="23"/>
      <c r="G2816" s="17"/>
      <c r="H2816" s="17"/>
      <c r="I2816" s="22"/>
      <c r="J2816" s="21"/>
      <c r="K2816" s="10"/>
      <c r="L2816" s="10"/>
      <c r="M2816" s="10"/>
      <c r="N2816" s="23"/>
      <c r="P2816" s="23"/>
    </row>
    <row r="2817" spans="1:16" x14ac:dyDescent="0.2">
      <c r="A2817" s="23"/>
      <c r="G2817" s="17"/>
      <c r="H2817" s="17"/>
      <c r="I2817" s="22"/>
      <c r="J2817" s="21"/>
      <c r="K2817" s="10"/>
      <c r="L2817" s="10"/>
      <c r="M2817" s="10"/>
      <c r="N2817" s="23"/>
      <c r="P2817" s="23"/>
    </row>
    <row r="2818" spans="1:16" x14ac:dyDescent="0.2">
      <c r="A2818" s="23"/>
      <c r="G2818" s="17"/>
      <c r="H2818" s="17"/>
      <c r="I2818" s="22"/>
      <c r="J2818" s="21"/>
      <c r="K2818" s="10"/>
      <c r="L2818" s="10"/>
      <c r="M2818" s="10"/>
      <c r="N2818" s="23"/>
      <c r="P2818" s="23"/>
    </row>
    <row r="2819" spans="1:16" x14ac:dyDescent="0.2">
      <c r="A2819" s="23"/>
      <c r="G2819" s="17"/>
      <c r="H2819" s="17"/>
      <c r="I2819" s="22"/>
      <c r="J2819" s="21"/>
      <c r="K2819" s="10"/>
      <c r="L2819" s="10"/>
      <c r="M2819" s="10"/>
      <c r="N2819" s="23"/>
      <c r="P2819" s="23"/>
    </row>
    <row r="2820" spans="1:16" x14ac:dyDescent="0.2">
      <c r="A2820" s="23"/>
      <c r="G2820" s="17"/>
      <c r="H2820" s="17"/>
      <c r="I2820" s="22"/>
      <c r="J2820" s="21"/>
      <c r="K2820" s="10"/>
      <c r="L2820" s="10"/>
      <c r="M2820" s="10"/>
      <c r="N2820" s="23"/>
      <c r="P2820" s="23"/>
    </row>
    <row r="2821" spans="1:16" x14ac:dyDescent="0.2">
      <c r="A2821" s="23"/>
      <c r="G2821" s="17"/>
      <c r="H2821" s="17"/>
      <c r="I2821" s="22"/>
      <c r="J2821" s="21"/>
      <c r="K2821" s="10"/>
      <c r="L2821" s="10"/>
      <c r="M2821" s="10"/>
      <c r="N2821" s="23"/>
      <c r="P2821" s="23"/>
    </row>
    <row r="2822" spans="1:16" x14ac:dyDescent="0.2">
      <c r="A2822" s="23"/>
      <c r="G2822" s="17"/>
      <c r="H2822" s="17"/>
      <c r="I2822" s="22"/>
      <c r="J2822" s="21"/>
      <c r="K2822" s="10"/>
      <c r="L2822" s="10"/>
      <c r="M2822" s="10"/>
      <c r="N2822" s="23"/>
      <c r="P2822" s="23"/>
    </row>
    <row r="2823" spans="1:16" x14ac:dyDescent="0.2">
      <c r="A2823" s="23"/>
      <c r="G2823" s="17"/>
      <c r="H2823" s="17"/>
      <c r="I2823" s="22"/>
      <c r="J2823" s="21"/>
      <c r="K2823" s="10"/>
      <c r="L2823" s="10"/>
      <c r="M2823" s="10"/>
      <c r="N2823" s="23"/>
      <c r="P2823" s="23"/>
    </row>
    <row r="2824" spans="1:16" x14ac:dyDescent="0.2">
      <c r="A2824" s="23"/>
      <c r="G2824" s="17"/>
      <c r="H2824" s="17"/>
      <c r="I2824" s="22"/>
      <c r="J2824" s="21"/>
      <c r="K2824" s="10"/>
      <c r="L2824" s="10"/>
      <c r="M2824" s="10"/>
      <c r="N2824" s="23"/>
      <c r="P2824" s="23"/>
    </row>
    <row r="2825" spans="1:16" x14ac:dyDescent="0.2">
      <c r="A2825" s="23"/>
      <c r="G2825" s="17"/>
      <c r="H2825" s="17"/>
      <c r="I2825" s="22"/>
      <c r="J2825" s="21"/>
      <c r="K2825" s="10"/>
      <c r="L2825" s="10"/>
      <c r="M2825" s="10"/>
      <c r="N2825" s="23"/>
      <c r="P2825" s="23"/>
    </row>
    <row r="2826" spans="1:16" x14ac:dyDescent="0.2">
      <c r="A2826" s="23"/>
      <c r="G2826" s="17"/>
      <c r="H2826" s="17"/>
      <c r="I2826" s="22"/>
      <c r="J2826" s="21"/>
      <c r="K2826" s="10"/>
      <c r="L2826" s="10"/>
      <c r="M2826" s="10"/>
      <c r="N2826" s="23"/>
      <c r="P2826" s="23"/>
    </row>
    <row r="2827" spans="1:16" x14ac:dyDescent="0.2">
      <c r="A2827" s="23"/>
      <c r="G2827" s="17"/>
      <c r="H2827" s="17"/>
      <c r="I2827" s="22"/>
      <c r="J2827" s="21"/>
      <c r="K2827" s="10"/>
      <c r="L2827" s="10"/>
      <c r="M2827" s="10"/>
      <c r="N2827" s="23"/>
      <c r="P2827" s="23"/>
    </row>
    <row r="2828" spans="1:16" x14ac:dyDescent="0.2">
      <c r="A2828" s="23"/>
      <c r="G2828" s="17"/>
      <c r="H2828" s="17"/>
      <c r="I2828" s="22"/>
      <c r="J2828" s="21"/>
      <c r="K2828" s="10"/>
      <c r="L2828" s="10"/>
      <c r="M2828" s="10"/>
      <c r="N2828" s="23"/>
      <c r="P2828" s="23"/>
    </row>
    <row r="2829" spans="1:16" x14ac:dyDescent="0.2">
      <c r="A2829" s="23"/>
      <c r="G2829" s="17"/>
      <c r="H2829" s="17"/>
      <c r="I2829" s="22"/>
      <c r="J2829" s="21"/>
      <c r="K2829" s="10"/>
      <c r="L2829" s="10"/>
      <c r="M2829" s="10"/>
      <c r="N2829" s="23"/>
      <c r="P2829" s="23"/>
    </row>
    <row r="2830" spans="1:16" x14ac:dyDescent="0.2">
      <c r="A2830" s="23"/>
      <c r="G2830" s="17"/>
      <c r="H2830" s="17"/>
      <c r="I2830" s="22"/>
      <c r="J2830" s="21"/>
      <c r="K2830" s="10"/>
      <c r="L2830" s="10"/>
      <c r="M2830" s="10"/>
      <c r="N2830" s="23"/>
      <c r="P2830" s="23"/>
    </row>
    <row r="2831" spans="1:16" x14ac:dyDescent="0.2">
      <c r="A2831" s="23"/>
      <c r="G2831" s="17"/>
      <c r="H2831" s="17"/>
      <c r="I2831" s="22"/>
      <c r="J2831" s="21"/>
      <c r="K2831" s="10"/>
      <c r="L2831" s="10"/>
      <c r="M2831" s="10"/>
      <c r="N2831" s="23"/>
      <c r="P2831" s="23"/>
    </row>
    <row r="2832" spans="1:16" x14ac:dyDescent="0.2">
      <c r="A2832" s="23"/>
      <c r="G2832" s="17"/>
      <c r="H2832" s="17"/>
      <c r="I2832" s="22"/>
      <c r="J2832" s="21"/>
      <c r="K2832" s="10"/>
      <c r="L2832" s="10"/>
      <c r="M2832" s="10"/>
      <c r="N2832" s="23"/>
      <c r="P2832" s="23"/>
    </row>
    <row r="2833" spans="1:16" x14ac:dyDescent="0.2">
      <c r="A2833" s="23"/>
      <c r="G2833" s="17"/>
      <c r="H2833" s="17"/>
      <c r="I2833" s="22"/>
      <c r="J2833" s="21"/>
      <c r="K2833" s="10"/>
      <c r="L2833" s="10"/>
      <c r="M2833" s="10"/>
      <c r="N2833" s="23"/>
      <c r="P2833" s="23"/>
    </row>
    <row r="2834" spans="1:16" x14ac:dyDescent="0.2">
      <c r="A2834" s="23"/>
      <c r="G2834" s="17"/>
      <c r="H2834" s="17"/>
      <c r="I2834" s="22"/>
      <c r="J2834" s="21"/>
      <c r="K2834" s="10"/>
      <c r="L2834" s="10"/>
      <c r="M2834" s="10"/>
      <c r="N2834" s="23"/>
      <c r="P2834" s="23"/>
    </row>
    <row r="2835" spans="1:16" x14ac:dyDescent="0.2">
      <c r="A2835" s="23"/>
      <c r="G2835" s="17"/>
      <c r="H2835" s="17"/>
      <c r="I2835" s="22"/>
      <c r="J2835" s="21"/>
      <c r="K2835" s="10"/>
      <c r="L2835" s="10"/>
      <c r="M2835" s="10"/>
      <c r="N2835" s="23"/>
      <c r="P2835" s="23"/>
    </row>
    <row r="2836" spans="1:16" x14ac:dyDescent="0.2">
      <c r="A2836" s="23"/>
      <c r="G2836" s="17"/>
      <c r="H2836" s="17"/>
      <c r="I2836" s="22"/>
      <c r="J2836" s="21"/>
      <c r="K2836" s="10"/>
      <c r="L2836" s="10"/>
      <c r="M2836" s="10"/>
      <c r="N2836" s="23"/>
      <c r="P2836" s="23"/>
    </row>
    <row r="2837" spans="1:16" x14ac:dyDescent="0.2">
      <c r="A2837" s="23"/>
      <c r="G2837" s="17"/>
      <c r="H2837" s="17"/>
      <c r="I2837" s="22"/>
      <c r="J2837" s="21"/>
      <c r="K2837" s="10"/>
      <c r="L2837" s="10"/>
      <c r="M2837" s="10"/>
      <c r="N2837" s="23"/>
      <c r="P2837" s="23"/>
    </row>
    <row r="2838" spans="1:16" x14ac:dyDescent="0.2">
      <c r="A2838" s="23"/>
      <c r="G2838" s="17"/>
      <c r="H2838" s="17"/>
      <c r="I2838" s="22"/>
      <c r="J2838" s="21"/>
      <c r="K2838" s="10"/>
      <c r="L2838" s="10"/>
      <c r="M2838" s="10"/>
      <c r="N2838" s="23"/>
      <c r="P2838" s="23"/>
    </row>
    <row r="2839" spans="1:16" x14ac:dyDescent="0.2">
      <c r="A2839" s="23"/>
      <c r="G2839" s="17"/>
      <c r="H2839" s="17"/>
      <c r="I2839" s="22"/>
      <c r="J2839" s="21"/>
      <c r="K2839" s="10"/>
      <c r="L2839" s="10"/>
      <c r="M2839" s="10"/>
      <c r="N2839" s="23"/>
      <c r="P2839" s="23"/>
    </row>
    <row r="2840" spans="1:16" x14ac:dyDescent="0.2">
      <c r="A2840" s="23"/>
      <c r="G2840" s="17"/>
      <c r="H2840" s="17"/>
      <c r="I2840" s="22"/>
      <c r="J2840" s="21"/>
      <c r="K2840" s="10"/>
      <c r="L2840" s="10"/>
      <c r="M2840" s="10"/>
      <c r="N2840" s="23"/>
      <c r="P2840" s="23"/>
    </row>
    <row r="2841" spans="1:16" x14ac:dyDescent="0.2">
      <c r="A2841" s="23"/>
      <c r="G2841" s="17"/>
      <c r="H2841" s="17"/>
      <c r="I2841" s="22"/>
      <c r="J2841" s="21"/>
      <c r="K2841" s="10"/>
      <c r="L2841" s="10"/>
      <c r="M2841" s="10"/>
      <c r="N2841" s="23"/>
      <c r="P2841" s="23"/>
    </row>
    <row r="2842" spans="1:16" x14ac:dyDescent="0.2">
      <c r="A2842" s="23"/>
      <c r="G2842" s="17"/>
      <c r="H2842" s="17"/>
      <c r="I2842" s="22"/>
      <c r="J2842" s="21"/>
      <c r="K2842" s="10"/>
      <c r="L2842" s="10"/>
      <c r="M2842" s="10"/>
      <c r="N2842" s="23"/>
      <c r="P2842" s="23"/>
    </row>
    <row r="2843" spans="1:16" x14ac:dyDescent="0.2">
      <c r="A2843" s="23"/>
      <c r="G2843" s="17"/>
      <c r="H2843" s="17"/>
      <c r="I2843" s="22"/>
      <c r="J2843" s="21"/>
      <c r="K2843" s="10"/>
      <c r="L2843" s="10"/>
      <c r="M2843" s="10"/>
      <c r="N2843" s="23"/>
      <c r="P2843" s="23"/>
    </row>
    <row r="2844" spans="1:16" x14ac:dyDescent="0.2">
      <c r="A2844" s="23"/>
      <c r="G2844" s="17"/>
      <c r="H2844" s="17"/>
      <c r="I2844" s="22"/>
      <c r="J2844" s="21"/>
      <c r="K2844" s="10"/>
      <c r="L2844" s="10"/>
      <c r="M2844" s="10"/>
      <c r="N2844" s="23"/>
      <c r="P2844" s="23"/>
    </row>
    <row r="2845" spans="1:16" x14ac:dyDescent="0.2">
      <c r="A2845" s="23"/>
      <c r="G2845" s="17"/>
      <c r="H2845" s="17"/>
      <c r="I2845" s="22"/>
      <c r="J2845" s="21"/>
      <c r="K2845" s="10"/>
      <c r="L2845" s="10"/>
      <c r="M2845" s="10"/>
      <c r="N2845" s="23"/>
      <c r="P2845" s="23"/>
    </row>
    <row r="2846" spans="1:16" x14ac:dyDescent="0.2">
      <c r="A2846" s="23"/>
      <c r="G2846" s="17"/>
      <c r="H2846" s="17"/>
      <c r="I2846" s="22"/>
      <c r="J2846" s="21"/>
      <c r="K2846" s="10"/>
      <c r="L2846" s="10"/>
      <c r="M2846" s="10"/>
      <c r="N2846" s="23"/>
      <c r="P2846" s="23"/>
    </row>
    <row r="2847" spans="1:16" x14ac:dyDescent="0.2">
      <c r="A2847" s="23"/>
      <c r="G2847" s="17"/>
      <c r="H2847" s="17"/>
      <c r="I2847" s="22"/>
      <c r="J2847" s="21"/>
      <c r="K2847" s="10"/>
      <c r="L2847" s="10"/>
      <c r="M2847" s="10"/>
      <c r="N2847" s="23"/>
      <c r="P2847" s="23"/>
    </row>
    <row r="2848" spans="1:16" x14ac:dyDescent="0.2">
      <c r="A2848" s="23"/>
      <c r="G2848" s="17"/>
      <c r="H2848" s="17"/>
      <c r="I2848" s="22"/>
      <c r="J2848" s="21"/>
      <c r="K2848" s="10"/>
      <c r="L2848" s="10"/>
      <c r="M2848" s="10"/>
      <c r="N2848" s="23"/>
      <c r="P2848" s="23"/>
    </row>
    <row r="2849" spans="1:16" x14ac:dyDescent="0.2">
      <c r="A2849" s="23"/>
      <c r="G2849" s="17"/>
      <c r="H2849" s="17"/>
      <c r="I2849" s="22"/>
      <c r="J2849" s="21"/>
      <c r="K2849" s="10"/>
      <c r="L2849" s="10"/>
      <c r="M2849" s="10"/>
      <c r="N2849" s="23"/>
      <c r="P2849" s="23"/>
    </row>
    <row r="2850" spans="1:16" x14ac:dyDescent="0.2">
      <c r="A2850" s="23"/>
      <c r="G2850" s="17"/>
      <c r="H2850" s="17"/>
      <c r="I2850" s="22"/>
      <c r="J2850" s="21"/>
      <c r="K2850" s="10"/>
      <c r="L2850" s="10"/>
      <c r="M2850" s="10"/>
      <c r="N2850" s="23"/>
      <c r="P2850" s="23"/>
    </row>
    <row r="2851" spans="1:16" x14ac:dyDescent="0.2">
      <c r="A2851" s="23"/>
      <c r="G2851" s="17"/>
      <c r="H2851" s="17"/>
      <c r="I2851" s="22"/>
      <c r="J2851" s="21"/>
      <c r="K2851" s="10"/>
      <c r="L2851" s="10"/>
      <c r="M2851" s="10"/>
      <c r="N2851" s="23"/>
      <c r="P2851" s="23"/>
    </row>
    <row r="2852" spans="1:16" x14ac:dyDescent="0.2">
      <c r="A2852" s="23"/>
      <c r="G2852" s="17"/>
      <c r="H2852" s="17"/>
      <c r="I2852" s="22"/>
      <c r="J2852" s="21"/>
      <c r="K2852" s="10"/>
      <c r="L2852" s="10"/>
      <c r="M2852" s="10"/>
      <c r="N2852" s="23"/>
      <c r="P2852" s="23"/>
    </row>
    <row r="2853" spans="1:16" x14ac:dyDescent="0.2">
      <c r="A2853" s="23"/>
      <c r="G2853" s="17"/>
      <c r="H2853" s="17"/>
      <c r="I2853" s="22"/>
      <c r="J2853" s="21"/>
      <c r="K2853" s="10"/>
      <c r="L2853" s="10"/>
      <c r="M2853" s="10"/>
      <c r="N2853" s="23"/>
      <c r="P2853" s="23"/>
    </row>
    <row r="2854" spans="1:16" x14ac:dyDescent="0.2">
      <c r="A2854" s="23"/>
      <c r="G2854" s="17"/>
      <c r="H2854" s="17"/>
      <c r="I2854" s="22"/>
      <c r="J2854" s="21"/>
      <c r="K2854" s="10"/>
      <c r="L2854" s="10"/>
      <c r="M2854" s="10"/>
      <c r="N2854" s="23"/>
      <c r="P2854" s="23"/>
    </row>
    <row r="2855" spans="1:16" x14ac:dyDescent="0.2">
      <c r="A2855" s="23"/>
      <c r="G2855" s="17"/>
      <c r="H2855" s="17"/>
      <c r="I2855" s="22"/>
      <c r="J2855" s="21"/>
      <c r="K2855" s="10"/>
      <c r="L2855" s="10"/>
      <c r="M2855" s="10"/>
      <c r="N2855" s="23"/>
      <c r="P2855" s="23"/>
    </row>
    <row r="2856" spans="1:16" x14ac:dyDescent="0.2">
      <c r="A2856" s="23"/>
      <c r="G2856" s="17"/>
      <c r="H2856" s="17"/>
      <c r="I2856" s="22"/>
      <c r="J2856" s="21"/>
      <c r="K2856" s="10"/>
      <c r="L2856" s="10"/>
      <c r="M2856" s="10"/>
      <c r="N2856" s="23"/>
      <c r="P2856" s="23"/>
    </row>
    <row r="2857" spans="1:16" x14ac:dyDescent="0.2">
      <c r="A2857" s="23"/>
      <c r="G2857" s="17"/>
      <c r="H2857" s="17"/>
      <c r="I2857" s="22"/>
      <c r="J2857" s="21"/>
      <c r="K2857" s="10"/>
      <c r="L2857" s="10"/>
      <c r="M2857" s="10"/>
      <c r="N2857" s="23"/>
      <c r="P2857" s="23"/>
    </row>
    <row r="2858" spans="1:16" x14ac:dyDescent="0.2">
      <c r="A2858" s="23"/>
      <c r="G2858" s="17"/>
      <c r="H2858" s="17"/>
      <c r="I2858" s="22"/>
      <c r="J2858" s="21"/>
      <c r="K2858" s="10"/>
      <c r="L2858" s="10"/>
      <c r="M2858" s="10"/>
      <c r="N2858" s="23"/>
      <c r="P2858" s="23"/>
    </row>
    <row r="2859" spans="1:16" x14ac:dyDescent="0.2">
      <c r="A2859" s="23"/>
      <c r="G2859" s="17"/>
      <c r="H2859" s="17"/>
      <c r="I2859" s="22"/>
      <c r="J2859" s="21"/>
      <c r="K2859" s="10"/>
      <c r="L2859" s="10"/>
      <c r="M2859" s="10"/>
      <c r="N2859" s="23"/>
      <c r="P2859" s="23"/>
    </row>
    <row r="2860" spans="1:16" x14ac:dyDescent="0.2">
      <c r="A2860" s="23"/>
      <c r="G2860" s="17"/>
      <c r="H2860" s="17"/>
      <c r="I2860" s="22"/>
      <c r="J2860" s="21"/>
      <c r="K2860" s="10"/>
      <c r="L2860" s="10"/>
      <c r="M2860" s="10"/>
      <c r="N2860" s="23"/>
      <c r="P2860" s="23"/>
    </row>
    <row r="2861" spans="1:16" x14ac:dyDescent="0.2">
      <c r="A2861" s="23"/>
      <c r="G2861" s="17"/>
      <c r="H2861" s="17"/>
      <c r="I2861" s="22"/>
      <c r="J2861" s="21"/>
      <c r="K2861" s="10"/>
      <c r="L2861" s="10"/>
      <c r="M2861" s="10"/>
      <c r="N2861" s="23"/>
      <c r="P2861" s="23"/>
    </row>
    <row r="2862" spans="1:16" x14ac:dyDescent="0.2">
      <c r="A2862" s="23"/>
      <c r="G2862" s="17"/>
      <c r="H2862" s="17"/>
      <c r="I2862" s="22"/>
      <c r="J2862" s="21"/>
      <c r="K2862" s="10"/>
      <c r="L2862" s="10"/>
      <c r="M2862" s="10"/>
      <c r="N2862" s="23"/>
      <c r="P2862" s="23"/>
    </row>
    <row r="2863" spans="1:16" x14ac:dyDescent="0.2">
      <c r="A2863" s="23"/>
      <c r="G2863" s="17"/>
      <c r="H2863" s="17"/>
      <c r="I2863" s="22"/>
      <c r="J2863" s="21"/>
      <c r="K2863" s="10"/>
      <c r="L2863" s="10"/>
      <c r="M2863" s="10"/>
      <c r="N2863" s="23"/>
      <c r="P2863" s="23"/>
    </row>
    <row r="2864" spans="1:16" x14ac:dyDescent="0.2">
      <c r="A2864" s="23"/>
      <c r="G2864" s="17"/>
      <c r="H2864" s="17"/>
      <c r="I2864" s="22"/>
      <c r="J2864" s="21"/>
      <c r="K2864" s="10"/>
      <c r="L2864" s="10"/>
      <c r="M2864" s="10"/>
      <c r="N2864" s="23"/>
      <c r="P2864" s="23"/>
    </row>
    <row r="2865" spans="1:16" x14ac:dyDescent="0.2">
      <c r="A2865" s="23"/>
      <c r="G2865" s="17"/>
      <c r="H2865" s="17"/>
      <c r="I2865" s="22"/>
      <c r="J2865" s="21"/>
      <c r="K2865" s="10"/>
      <c r="L2865" s="10"/>
      <c r="M2865" s="10"/>
      <c r="N2865" s="23"/>
      <c r="P2865" s="23"/>
    </row>
    <row r="2866" spans="1:16" x14ac:dyDescent="0.2">
      <c r="A2866" s="23"/>
      <c r="G2866" s="17"/>
      <c r="H2866" s="17"/>
      <c r="I2866" s="22"/>
      <c r="J2866" s="21"/>
      <c r="K2866" s="10"/>
      <c r="L2866" s="10"/>
      <c r="M2866" s="10"/>
      <c r="N2866" s="23"/>
      <c r="P2866" s="23"/>
    </row>
    <row r="2867" spans="1:16" x14ac:dyDescent="0.2">
      <c r="A2867" s="23"/>
      <c r="G2867" s="17"/>
      <c r="H2867" s="17"/>
      <c r="I2867" s="22"/>
      <c r="J2867" s="21"/>
      <c r="K2867" s="10"/>
      <c r="L2867" s="10"/>
      <c r="M2867" s="10"/>
      <c r="N2867" s="23"/>
      <c r="P2867" s="23"/>
    </row>
    <row r="2868" spans="1:16" x14ac:dyDescent="0.2">
      <c r="A2868" s="23"/>
      <c r="G2868" s="17"/>
      <c r="H2868" s="17"/>
      <c r="I2868" s="22"/>
      <c r="J2868" s="21"/>
      <c r="K2868" s="10"/>
      <c r="L2868" s="10"/>
      <c r="M2868" s="10"/>
      <c r="N2868" s="23"/>
      <c r="P2868" s="23"/>
    </row>
    <row r="2869" spans="1:16" x14ac:dyDescent="0.2">
      <c r="A2869" s="23"/>
      <c r="G2869" s="17"/>
      <c r="H2869" s="17"/>
      <c r="I2869" s="22"/>
      <c r="J2869" s="21"/>
      <c r="K2869" s="10"/>
      <c r="L2869" s="10"/>
      <c r="M2869" s="10"/>
      <c r="N2869" s="23"/>
      <c r="P2869" s="23"/>
    </row>
    <row r="2870" spans="1:16" x14ac:dyDescent="0.2">
      <c r="A2870" s="23"/>
      <c r="G2870" s="17"/>
      <c r="H2870" s="17"/>
      <c r="I2870" s="22"/>
      <c r="J2870" s="21"/>
      <c r="K2870" s="10"/>
      <c r="L2870" s="10"/>
      <c r="M2870" s="10"/>
      <c r="N2870" s="23"/>
      <c r="P2870" s="23"/>
    </row>
    <row r="2871" spans="1:16" x14ac:dyDescent="0.2">
      <c r="A2871" s="23"/>
      <c r="G2871" s="17"/>
      <c r="H2871" s="17"/>
      <c r="I2871" s="22"/>
      <c r="J2871" s="21"/>
      <c r="K2871" s="10"/>
      <c r="L2871" s="10"/>
      <c r="M2871" s="10"/>
      <c r="N2871" s="23"/>
      <c r="P2871" s="23"/>
    </row>
    <row r="2872" spans="1:16" x14ac:dyDescent="0.2">
      <c r="A2872" s="23"/>
      <c r="G2872" s="17"/>
      <c r="H2872" s="17"/>
      <c r="I2872" s="22"/>
      <c r="J2872" s="21"/>
      <c r="K2872" s="10"/>
      <c r="L2872" s="10"/>
      <c r="M2872" s="10"/>
      <c r="N2872" s="23"/>
      <c r="P2872" s="23"/>
    </row>
    <row r="2873" spans="1:16" x14ac:dyDescent="0.2">
      <c r="A2873" s="23"/>
      <c r="G2873" s="17"/>
      <c r="H2873" s="17"/>
      <c r="I2873" s="22"/>
      <c r="J2873" s="21"/>
      <c r="K2873" s="10"/>
      <c r="L2873" s="10"/>
      <c r="M2873" s="10"/>
      <c r="N2873" s="23"/>
      <c r="P2873" s="23"/>
    </row>
    <row r="2874" spans="1:16" x14ac:dyDescent="0.2">
      <c r="A2874" s="23"/>
      <c r="G2874" s="17"/>
      <c r="H2874" s="17"/>
      <c r="I2874" s="22"/>
      <c r="J2874" s="21"/>
      <c r="K2874" s="10"/>
      <c r="L2874" s="10"/>
      <c r="M2874" s="10"/>
      <c r="N2874" s="23"/>
      <c r="P2874" s="23"/>
    </row>
    <row r="2875" spans="1:16" x14ac:dyDescent="0.2">
      <c r="A2875" s="23"/>
      <c r="G2875" s="17"/>
      <c r="H2875" s="17"/>
      <c r="I2875" s="22"/>
      <c r="J2875" s="21"/>
      <c r="K2875" s="10"/>
      <c r="L2875" s="10"/>
      <c r="M2875" s="10"/>
      <c r="N2875" s="23"/>
      <c r="P2875" s="23"/>
    </row>
    <row r="2876" spans="1:16" x14ac:dyDescent="0.2">
      <c r="A2876" s="23"/>
      <c r="G2876" s="17"/>
      <c r="H2876" s="17"/>
      <c r="I2876" s="22"/>
      <c r="J2876" s="21"/>
      <c r="K2876" s="10"/>
      <c r="L2876" s="10"/>
      <c r="M2876" s="10"/>
      <c r="N2876" s="23"/>
      <c r="P2876" s="23"/>
    </row>
    <row r="2877" spans="1:16" x14ac:dyDescent="0.2">
      <c r="A2877" s="23"/>
      <c r="G2877" s="17"/>
      <c r="H2877" s="17"/>
      <c r="I2877" s="22"/>
      <c r="J2877" s="21"/>
      <c r="K2877" s="10"/>
      <c r="L2877" s="10"/>
      <c r="M2877" s="10"/>
      <c r="N2877" s="23"/>
      <c r="P2877" s="23"/>
    </row>
    <row r="2878" spans="1:16" x14ac:dyDescent="0.2">
      <c r="A2878" s="23"/>
      <c r="G2878" s="17"/>
      <c r="H2878" s="17"/>
      <c r="I2878" s="22"/>
      <c r="J2878" s="21"/>
      <c r="K2878" s="10"/>
      <c r="L2878" s="10"/>
      <c r="M2878" s="10"/>
      <c r="N2878" s="23"/>
      <c r="P2878" s="23"/>
    </row>
    <row r="2879" spans="1:16" x14ac:dyDescent="0.2">
      <c r="A2879" s="23"/>
      <c r="G2879" s="17"/>
      <c r="H2879" s="17"/>
      <c r="I2879" s="22"/>
      <c r="J2879" s="21"/>
      <c r="K2879" s="10"/>
      <c r="L2879" s="10"/>
      <c r="M2879" s="10"/>
      <c r="N2879" s="23"/>
      <c r="P2879" s="23"/>
    </row>
    <row r="2880" spans="1:16" x14ac:dyDescent="0.2">
      <c r="A2880" s="23"/>
      <c r="G2880" s="17"/>
      <c r="H2880" s="17"/>
      <c r="I2880" s="22"/>
      <c r="J2880" s="21"/>
      <c r="K2880" s="10"/>
      <c r="L2880" s="10"/>
      <c r="M2880" s="10"/>
      <c r="N2880" s="23"/>
      <c r="P2880" s="23"/>
    </row>
    <row r="2881" spans="1:16" x14ac:dyDescent="0.2">
      <c r="A2881" s="23"/>
      <c r="G2881" s="17"/>
      <c r="H2881" s="17"/>
      <c r="I2881" s="22"/>
      <c r="J2881" s="21"/>
      <c r="K2881" s="10"/>
      <c r="L2881" s="10"/>
      <c r="M2881" s="10"/>
      <c r="N2881" s="23"/>
      <c r="P2881" s="23"/>
    </row>
    <row r="2882" spans="1:16" x14ac:dyDescent="0.2">
      <c r="A2882" s="23"/>
      <c r="G2882" s="17"/>
      <c r="H2882" s="17"/>
      <c r="I2882" s="22"/>
      <c r="J2882" s="21"/>
      <c r="K2882" s="10"/>
      <c r="L2882" s="10"/>
      <c r="M2882" s="10"/>
      <c r="N2882" s="23"/>
      <c r="P2882" s="23"/>
    </row>
    <row r="2883" spans="1:16" x14ac:dyDescent="0.2">
      <c r="A2883" s="23"/>
      <c r="G2883" s="17"/>
      <c r="H2883" s="17"/>
      <c r="I2883" s="22"/>
      <c r="J2883" s="21"/>
      <c r="K2883" s="10"/>
      <c r="L2883" s="10"/>
      <c r="M2883" s="10"/>
      <c r="N2883" s="23"/>
      <c r="P2883" s="23"/>
    </row>
    <row r="2884" spans="1:16" x14ac:dyDescent="0.2">
      <c r="A2884" s="23"/>
      <c r="G2884" s="17"/>
      <c r="H2884" s="17"/>
      <c r="I2884" s="22"/>
      <c r="J2884" s="21"/>
      <c r="K2884" s="10"/>
      <c r="L2884" s="10"/>
      <c r="M2884" s="10"/>
      <c r="N2884" s="23"/>
      <c r="P2884" s="23"/>
    </row>
    <row r="2885" spans="1:16" x14ac:dyDescent="0.2">
      <c r="A2885" s="23"/>
      <c r="G2885" s="17"/>
      <c r="H2885" s="17"/>
      <c r="I2885" s="22"/>
      <c r="J2885" s="21"/>
      <c r="K2885" s="10"/>
      <c r="L2885" s="10"/>
      <c r="M2885" s="10"/>
      <c r="N2885" s="23"/>
      <c r="P2885" s="23"/>
    </row>
    <row r="2886" spans="1:16" x14ac:dyDescent="0.2">
      <c r="A2886" s="23"/>
      <c r="G2886" s="17"/>
      <c r="H2886" s="17"/>
      <c r="I2886" s="22"/>
      <c r="J2886" s="21"/>
      <c r="K2886" s="10"/>
      <c r="L2886" s="10"/>
      <c r="M2886" s="10"/>
      <c r="N2886" s="23"/>
      <c r="P2886" s="23"/>
    </row>
    <row r="2887" spans="1:16" x14ac:dyDescent="0.2">
      <c r="A2887" s="23"/>
      <c r="G2887" s="17"/>
      <c r="H2887" s="17"/>
      <c r="I2887" s="22"/>
      <c r="J2887" s="21"/>
      <c r="K2887" s="10"/>
      <c r="L2887" s="10"/>
      <c r="M2887" s="10"/>
      <c r="N2887" s="23"/>
      <c r="P2887" s="23"/>
    </row>
    <row r="2888" spans="1:16" x14ac:dyDescent="0.2">
      <c r="A2888" s="23"/>
      <c r="G2888" s="17"/>
      <c r="H2888" s="17"/>
      <c r="I2888" s="22"/>
      <c r="J2888" s="21"/>
      <c r="K2888" s="10"/>
      <c r="L2888" s="10"/>
      <c r="M2888" s="10"/>
      <c r="N2888" s="23"/>
      <c r="P2888" s="23"/>
    </row>
    <row r="2889" spans="1:16" x14ac:dyDescent="0.2">
      <c r="A2889" s="23"/>
      <c r="G2889" s="17"/>
      <c r="H2889" s="17"/>
      <c r="I2889" s="22"/>
      <c r="J2889" s="21"/>
      <c r="K2889" s="10"/>
      <c r="L2889" s="10"/>
      <c r="M2889" s="10"/>
      <c r="N2889" s="23"/>
      <c r="P2889" s="23"/>
    </row>
    <row r="2890" spans="1:16" x14ac:dyDescent="0.2">
      <c r="A2890" s="23"/>
      <c r="G2890" s="17"/>
      <c r="H2890" s="17"/>
      <c r="I2890" s="22"/>
      <c r="J2890" s="21"/>
      <c r="K2890" s="10"/>
      <c r="L2890" s="10"/>
      <c r="M2890" s="10"/>
      <c r="N2890" s="23"/>
      <c r="P2890" s="23"/>
    </row>
    <row r="2891" spans="1:16" x14ac:dyDescent="0.2">
      <c r="A2891" s="23"/>
      <c r="G2891" s="17"/>
      <c r="H2891" s="17"/>
      <c r="I2891" s="22"/>
      <c r="J2891" s="21"/>
      <c r="K2891" s="10"/>
      <c r="L2891" s="10"/>
      <c r="M2891" s="10"/>
      <c r="N2891" s="23"/>
      <c r="P2891" s="23"/>
    </row>
    <row r="2892" spans="1:16" x14ac:dyDescent="0.2">
      <c r="A2892" s="23"/>
      <c r="G2892" s="17"/>
      <c r="H2892" s="17"/>
      <c r="I2892" s="22"/>
      <c r="J2892" s="21"/>
      <c r="K2892" s="10"/>
      <c r="L2892" s="10"/>
      <c r="M2892" s="10"/>
      <c r="N2892" s="23"/>
      <c r="P2892" s="23"/>
    </row>
    <row r="2893" spans="1:16" x14ac:dyDescent="0.2">
      <c r="A2893" s="23"/>
      <c r="G2893" s="17"/>
      <c r="H2893" s="17"/>
      <c r="I2893" s="22"/>
      <c r="J2893" s="21"/>
      <c r="K2893" s="10"/>
      <c r="L2893" s="10"/>
      <c r="M2893" s="10"/>
      <c r="N2893" s="23"/>
      <c r="P2893" s="23"/>
    </row>
    <row r="2894" spans="1:16" x14ac:dyDescent="0.2">
      <c r="A2894" s="23"/>
      <c r="G2894" s="17"/>
      <c r="H2894" s="17"/>
      <c r="I2894" s="22"/>
      <c r="J2894" s="21"/>
      <c r="K2894" s="10"/>
      <c r="L2894" s="10"/>
      <c r="M2894" s="10"/>
      <c r="N2894" s="23"/>
      <c r="P2894" s="23"/>
    </row>
    <row r="2895" spans="1:16" x14ac:dyDescent="0.2">
      <c r="A2895" s="23"/>
      <c r="G2895" s="17"/>
      <c r="H2895" s="17"/>
      <c r="I2895" s="22"/>
      <c r="J2895" s="21"/>
      <c r="K2895" s="10"/>
      <c r="L2895" s="10"/>
      <c r="M2895" s="10"/>
      <c r="N2895" s="23"/>
      <c r="P2895" s="23"/>
    </row>
    <row r="2896" spans="1:16" x14ac:dyDescent="0.2">
      <c r="A2896" s="23"/>
      <c r="G2896" s="17"/>
      <c r="H2896" s="17"/>
      <c r="I2896" s="22"/>
      <c r="J2896" s="21"/>
      <c r="K2896" s="10"/>
      <c r="L2896" s="10"/>
      <c r="M2896" s="10"/>
      <c r="N2896" s="23"/>
      <c r="P2896" s="23"/>
    </row>
    <row r="2897" spans="1:16" x14ac:dyDescent="0.2">
      <c r="A2897" s="23"/>
      <c r="G2897" s="17"/>
      <c r="H2897" s="17"/>
      <c r="I2897" s="22"/>
      <c r="J2897" s="21"/>
      <c r="K2897" s="10"/>
      <c r="L2897" s="10"/>
      <c r="M2897" s="10"/>
      <c r="N2897" s="23"/>
      <c r="P2897" s="23"/>
    </row>
    <row r="2898" spans="1:16" x14ac:dyDescent="0.2">
      <c r="A2898" s="23"/>
      <c r="G2898" s="17"/>
      <c r="H2898" s="17"/>
      <c r="I2898" s="22"/>
      <c r="J2898" s="21"/>
      <c r="K2898" s="10"/>
      <c r="L2898" s="10"/>
      <c r="M2898" s="10"/>
      <c r="N2898" s="23"/>
      <c r="P2898" s="23"/>
    </row>
    <row r="2899" spans="1:16" x14ac:dyDescent="0.2">
      <c r="A2899" s="23"/>
      <c r="G2899" s="17"/>
      <c r="H2899" s="17"/>
      <c r="I2899" s="22"/>
      <c r="J2899" s="21"/>
      <c r="K2899" s="10"/>
      <c r="L2899" s="10"/>
      <c r="M2899" s="10"/>
      <c r="N2899" s="23"/>
      <c r="P2899" s="23"/>
    </row>
    <row r="2900" spans="1:16" x14ac:dyDescent="0.2">
      <c r="A2900" s="23"/>
      <c r="G2900" s="17"/>
      <c r="H2900" s="17"/>
      <c r="I2900" s="22"/>
      <c r="J2900" s="21"/>
      <c r="K2900" s="10"/>
      <c r="L2900" s="10"/>
      <c r="M2900" s="10"/>
      <c r="N2900" s="23"/>
      <c r="P2900" s="23"/>
    </row>
    <row r="2901" spans="1:16" x14ac:dyDescent="0.2">
      <c r="A2901" s="23"/>
      <c r="G2901" s="17"/>
      <c r="H2901" s="17"/>
      <c r="I2901" s="22"/>
      <c r="J2901" s="21"/>
      <c r="K2901" s="10"/>
      <c r="L2901" s="10"/>
      <c r="M2901" s="10"/>
      <c r="N2901" s="23"/>
      <c r="P2901" s="23"/>
    </row>
    <row r="2902" spans="1:16" x14ac:dyDescent="0.2">
      <c r="A2902" s="23"/>
      <c r="G2902" s="17"/>
      <c r="H2902" s="17"/>
      <c r="I2902" s="22"/>
      <c r="J2902" s="21"/>
      <c r="K2902" s="10"/>
      <c r="L2902" s="10"/>
      <c r="M2902" s="10"/>
      <c r="N2902" s="23"/>
      <c r="P2902" s="23"/>
    </row>
    <row r="2903" spans="1:16" x14ac:dyDescent="0.2">
      <c r="A2903" s="23"/>
      <c r="G2903" s="17"/>
      <c r="H2903" s="17"/>
      <c r="I2903" s="22"/>
      <c r="J2903" s="21"/>
      <c r="K2903" s="10"/>
      <c r="L2903" s="10"/>
      <c r="M2903" s="10"/>
      <c r="N2903" s="23"/>
      <c r="P2903" s="23"/>
    </row>
    <row r="2904" spans="1:16" x14ac:dyDescent="0.2">
      <c r="A2904" s="23"/>
      <c r="G2904" s="17"/>
      <c r="H2904" s="17"/>
      <c r="I2904" s="22"/>
      <c r="J2904" s="21"/>
      <c r="K2904" s="10"/>
      <c r="L2904" s="10"/>
      <c r="M2904" s="10"/>
      <c r="N2904" s="23"/>
      <c r="P2904" s="23"/>
    </row>
    <row r="2905" spans="1:16" x14ac:dyDescent="0.2">
      <c r="A2905" s="23"/>
      <c r="G2905" s="17"/>
      <c r="H2905" s="17"/>
      <c r="I2905" s="22"/>
      <c r="J2905" s="21"/>
      <c r="K2905" s="10"/>
      <c r="L2905" s="10"/>
      <c r="M2905" s="10"/>
      <c r="N2905" s="23"/>
      <c r="P2905" s="23"/>
    </row>
    <row r="2906" spans="1:16" x14ac:dyDescent="0.2">
      <c r="A2906" s="23"/>
      <c r="G2906" s="17"/>
      <c r="H2906" s="17"/>
      <c r="I2906" s="22"/>
      <c r="J2906" s="21"/>
      <c r="K2906" s="10"/>
      <c r="L2906" s="10"/>
      <c r="M2906" s="10"/>
      <c r="N2906" s="23"/>
      <c r="P2906" s="23"/>
    </row>
    <row r="2907" spans="1:16" x14ac:dyDescent="0.2">
      <c r="A2907" s="23"/>
      <c r="G2907" s="17"/>
      <c r="H2907" s="17"/>
      <c r="I2907" s="22"/>
      <c r="J2907" s="21"/>
      <c r="K2907" s="10"/>
      <c r="L2907" s="10"/>
      <c r="M2907" s="10"/>
      <c r="N2907" s="23"/>
      <c r="P2907" s="23"/>
    </row>
    <row r="2908" spans="1:16" x14ac:dyDescent="0.2">
      <c r="A2908" s="23"/>
      <c r="G2908" s="17"/>
      <c r="H2908" s="17"/>
      <c r="I2908" s="22"/>
      <c r="J2908" s="21"/>
      <c r="K2908" s="10"/>
      <c r="L2908" s="10"/>
      <c r="M2908" s="10"/>
      <c r="N2908" s="23"/>
      <c r="P2908" s="23"/>
    </row>
    <row r="2909" spans="1:16" x14ac:dyDescent="0.2">
      <c r="A2909" s="23"/>
      <c r="G2909" s="17"/>
      <c r="H2909" s="17"/>
      <c r="I2909" s="22"/>
      <c r="J2909" s="21"/>
      <c r="K2909" s="10"/>
      <c r="L2909" s="10"/>
      <c r="M2909" s="10"/>
      <c r="N2909" s="23"/>
      <c r="P2909" s="23"/>
    </row>
    <row r="2910" spans="1:16" x14ac:dyDescent="0.2">
      <c r="A2910" s="23"/>
      <c r="G2910" s="17"/>
      <c r="H2910" s="17"/>
      <c r="I2910" s="22"/>
      <c r="J2910" s="21"/>
      <c r="K2910" s="10"/>
      <c r="L2910" s="10"/>
      <c r="M2910" s="10"/>
      <c r="N2910" s="23"/>
      <c r="P2910" s="23"/>
    </row>
    <row r="2911" spans="1:16" x14ac:dyDescent="0.2">
      <c r="A2911" s="23"/>
      <c r="G2911" s="17"/>
      <c r="H2911" s="17"/>
      <c r="I2911" s="22"/>
      <c r="J2911" s="21"/>
      <c r="K2911" s="10"/>
      <c r="L2911" s="10"/>
      <c r="M2911" s="10"/>
      <c r="N2911" s="23"/>
      <c r="P2911" s="23"/>
    </row>
    <row r="2912" spans="1:16" x14ac:dyDescent="0.2">
      <c r="A2912" s="23"/>
      <c r="G2912" s="17"/>
      <c r="H2912" s="17"/>
      <c r="I2912" s="22"/>
      <c r="J2912" s="21"/>
      <c r="K2912" s="10"/>
      <c r="L2912" s="10"/>
      <c r="M2912" s="10"/>
      <c r="N2912" s="23"/>
      <c r="P2912" s="23"/>
    </row>
    <row r="2913" spans="1:16" x14ac:dyDescent="0.2">
      <c r="A2913" s="23"/>
      <c r="G2913" s="17"/>
      <c r="H2913" s="17"/>
      <c r="I2913" s="22"/>
      <c r="J2913" s="21"/>
      <c r="K2913" s="10"/>
      <c r="L2913" s="10"/>
      <c r="M2913" s="10"/>
      <c r="N2913" s="23"/>
      <c r="P2913" s="23"/>
    </row>
    <row r="2914" spans="1:16" x14ac:dyDescent="0.2">
      <c r="A2914" s="23"/>
      <c r="G2914" s="17"/>
      <c r="H2914" s="17"/>
      <c r="I2914" s="22"/>
      <c r="J2914" s="21"/>
      <c r="K2914" s="10"/>
      <c r="L2914" s="10"/>
      <c r="M2914" s="10"/>
      <c r="N2914" s="23"/>
      <c r="P2914" s="23"/>
    </row>
    <row r="2915" spans="1:16" x14ac:dyDescent="0.2">
      <c r="A2915" s="23"/>
      <c r="G2915" s="17"/>
      <c r="H2915" s="17"/>
      <c r="I2915" s="22"/>
      <c r="J2915" s="21"/>
      <c r="K2915" s="10"/>
      <c r="L2915" s="10"/>
      <c r="M2915" s="10"/>
      <c r="N2915" s="23"/>
      <c r="P2915" s="23"/>
    </row>
    <row r="2916" spans="1:16" x14ac:dyDescent="0.2">
      <c r="A2916" s="23"/>
      <c r="G2916" s="17"/>
      <c r="H2916" s="17"/>
      <c r="I2916" s="22"/>
      <c r="J2916" s="21"/>
      <c r="K2916" s="10"/>
      <c r="L2916" s="10"/>
      <c r="M2916" s="10"/>
      <c r="N2916" s="23"/>
      <c r="P2916" s="23"/>
    </row>
    <row r="2917" spans="1:16" x14ac:dyDescent="0.2">
      <c r="A2917" s="23"/>
      <c r="G2917" s="17"/>
      <c r="H2917" s="17"/>
      <c r="I2917" s="22"/>
      <c r="J2917" s="21"/>
      <c r="K2917" s="10"/>
      <c r="L2917" s="10"/>
      <c r="M2917" s="10"/>
      <c r="N2917" s="23"/>
      <c r="P2917" s="23"/>
    </row>
    <row r="2918" spans="1:16" x14ac:dyDescent="0.2">
      <c r="A2918" s="23"/>
      <c r="G2918" s="17"/>
      <c r="H2918" s="17"/>
      <c r="I2918" s="22"/>
      <c r="J2918" s="21"/>
      <c r="K2918" s="10"/>
      <c r="L2918" s="10"/>
      <c r="M2918" s="10"/>
      <c r="N2918" s="23"/>
      <c r="P2918" s="23"/>
    </row>
    <row r="2919" spans="1:16" x14ac:dyDescent="0.2">
      <c r="A2919" s="23"/>
      <c r="G2919" s="17"/>
      <c r="H2919" s="17"/>
      <c r="I2919" s="22"/>
      <c r="J2919" s="21"/>
      <c r="K2919" s="10"/>
      <c r="L2919" s="10"/>
      <c r="M2919" s="10"/>
      <c r="N2919" s="23"/>
      <c r="P2919" s="23"/>
    </row>
    <row r="2920" spans="1:16" x14ac:dyDescent="0.2">
      <c r="A2920" s="23"/>
      <c r="G2920" s="17"/>
      <c r="H2920" s="17"/>
      <c r="I2920" s="22"/>
      <c r="J2920" s="21"/>
      <c r="K2920" s="10"/>
      <c r="L2920" s="10"/>
      <c r="M2920" s="10"/>
      <c r="N2920" s="23"/>
      <c r="P2920" s="23"/>
    </row>
    <row r="2921" spans="1:16" x14ac:dyDescent="0.2">
      <c r="A2921" s="23"/>
      <c r="G2921" s="17"/>
      <c r="H2921" s="17"/>
      <c r="I2921" s="22"/>
      <c r="J2921" s="21"/>
      <c r="K2921" s="10"/>
      <c r="L2921" s="10"/>
      <c r="M2921" s="10"/>
      <c r="N2921" s="23"/>
      <c r="P2921" s="23"/>
    </row>
    <row r="2922" spans="1:16" x14ac:dyDescent="0.2">
      <c r="A2922" s="23"/>
      <c r="G2922" s="17"/>
      <c r="H2922" s="17"/>
      <c r="I2922" s="22"/>
      <c r="J2922" s="21"/>
      <c r="K2922" s="10"/>
      <c r="L2922" s="10"/>
      <c r="M2922" s="10"/>
      <c r="N2922" s="23"/>
      <c r="P2922" s="23"/>
    </row>
    <row r="2923" spans="1:16" x14ac:dyDescent="0.2">
      <c r="A2923" s="23"/>
      <c r="G2923" s="17"/>
      <c r="H2923" s="17"/>
      <c r="I2923" s="22"/>
      <c r="J2923" s="21"/>
      <c r="K2923" s="10"/>
      <c r="L2923" s="10"/>
      <c r="M2923" s="10"/>
      <c r="N2923" s="23"/>
      <c r="P2923" s="23"/>
    </row>
    <row r="2924" spans="1:16" x14ac:dyDescent="0.2">
      <c r="A2924" s="23"/>
      <c r="G2924" s="17"/>
      <c r="H2924" s="17"/>
      <c r="I2924" s="22"/>
      <c r="J2924" s="21"/>
      <c r="K2924" s="10"/>
      <c r="L2924" s="10"/>
      <c r="M2924" s="10"/>
      <c r="N2924" s="23"/>
      <c r="P2924" s="23"/>
    </row>
    <row r="2925" spans="1:16" x14ac:dyDescent="0.2">
      <c r="A2925" s="23"/>
      <c r="G2925" s="17"/>
      <c r="H2925" s="17"/>
      <c r="I2925" s="22"/>
      <c r="J2925" s="21"/>
      <c r="K2925" s="10"/>
      <c r="L2925" s="10"/>
      <c r="M2925" s="10"/>
      <c r="N2925" s="23"/>
      <c r="P2925" s="23"/>
    </row>
    <row r="2926" spans="1:16" x14ac:dyDescent="0.2">
      <c r="A2926" s="23"/>
      <c r="G2926" s="17"/>
      <c r="H2926" s="17"/>
      <c r="I2926" s="22"/>
      <c r="J2926" s="21"/>
      <c r="K2926" s="10"/>
      <c r="L2926" s="10"/>
      <c r="M2926" s="10"/>
      <c r="N2926" s="23"/>
      <c r="P2926" s="23"/>
    </row>
    <row r="2927" spans="1:16" x14ac:dyDescent="0.2">
      <c r="A2927" s="23"/>
      <c r="G2927" s="17"/>
      <c r="H2927" s="17"/>
      <c r="I2927" s="22"/>
      <c r="J2927" s="21"/>
      <c r="K2927" s="10"/>
      <c r="L2927" s="10"/>
      <c r="M2927" s="10"/>
      <c r="N2927" s="23"/>
      <c r="P2927" s="23"/>
    </row>
    <row r="2928" spans="1:16" x14ac:dyDescent="0.2">
      <c r="A2928" s="23"/>
      <c r="G2928" s="17"/>
      <c r="H2928" s="17"/>
      <c r="I2928" s="22"/>
      <c r="J2928" s="21"/>
      <c r="K2928" s="10"/>
      <c r="L2928" s="10"/>
      <c r="M2928" s="10"/>
      <c r="N2928" s="23"/>
      <c r="P2928" s="23"/>
    </row>
    <row r="2929" spans="1:16" x14ac:dyDescent="0.2">
      <c r="A2929" s="23"/>
      <c r="G2929" s="17"/>
      <c r="H2929" s="17"/>
      <c r="I2929" s="22"/>
      <c r="J2929" s="21"/>
      <c r="K2929" s="10"/>
      <c r="L2929" s="10"/>
      <c r="M2929" s="10"/>
      <c r="N2929" s="23"/>
      <c r="P2929" s="23"/>
    </row>
    <row r="2930" spans="1:16" x14ac:dyDescent="0.2">
      <c r="A2930" s="23"/>
      <c r="G2930" s="17"/>
      <c r="H2930" s="17"/>
      <c r="I2930" s="22"/>
      <c r="J2930" s="21"/>
      <c r="K2930" s="10"/>
      <c r="L2930" s="10"/>
      <c r="M2930" s="10"/>
      <c r="N2930" s="23"/>
      <c r="P2930" s="23"/>
    </row>
    <row r="2931" spans="1:16" x14ac:dyDescent="0.2">
      <c r="A2931" s="23"/>
      <c r="G2931" s="17"/>
      <c r="H2931" s="17"/>
      <c r="I2931" s="22"/>
      <c r="J2931" s="21"/>
      <c r="K2931" s="10"/>
      <c r="L2931" s="10"/>
      <c r="M2931" s="10"/>
      <c r="N2931" s="23"/>
      <c r="P2931" s="23"/>
    </row>
    <row r="2932" spans="1:16" x14ac:dyDescent="0.2">
      <c r="A2932" s="23"/>
      <c r="G2932" s="17"/>
      <c r="H2932" s="17"/>
      <c r="I2932" s="22"/>
      <c r="J2932" s="21"/>
      <c r="K2932" s="10"/>
      <c r="L2932" s="10"/>
      <c r="M2932" s="10"/>
      <c r="N2932" s="23"/>
      <c r="P2932" s="23"/>
    </row>
    <row r="2933" spans="1:16" x14ac:dyDescent="0.2">
      <c r="A2933" s="23"/>
      <c r="G2933" s="17"/>
      <c r="H2933" s="17"/>
      <c r="I2933" s="22"/>
      <c r="J2933" s="21"/>
      <c r="K2933" s="10"/>
      <c r="L2933" s="10"/>
      <c r="M2933" s="10"/>
      <c r="N2933" s="23"/>
      <c r="P2933" s="23"/>
    </row>
    <row r="2934" spans="1:16" x14ac:dyDescent="0.2">
      <c r="A2934" s="23"/>
      <c r="G2934" s="17"/>
      <c r="H2934" s="17"/>
      <c r="I2934" s="22"/>
      <c r="J2934" s="21"/>
      <c r="K2934" s="10"/>
      <c r="L2934" s="10"/>
      <c r="M2934" s="10"/>
      <c r="N2934" s="23"/>
      <c r="P2934" s="23"/>
    </row>
    <row r="2935" spans="1:16" x14ac:dyDescent="0.2">
      <c r="A2935" s="23"/>
      <c r="G2935" s="17"/>
      <c r="H2935" s="17"/>
      <c r="I2935" s="22"/>
      <c r="J2935" s="21"/>
      <c r="K2935" s="10"/>
      <c r="L2935" s="10"/>
      <c r="M2935" s="10"/>
      <c r="N2935" s="23"/>
      <c r="P2935" s="23"/>
    </row>
    <row r="2936" spans="1:16" x14ac:dyDescent="0.2">
      <c r="A2936" s="23"/>
      <c r="G2936" s="17"/>
      <c r="H2936" s="17"/>
      <c r="I2936" s="22"/>
      <c r="J2936" s="21"/>
      <c r="K2936" s="10"/>
      <c r="L2936" s="10"/>
      <c r="M2936" s="10"/>
      <c r="N2936" s="23"/>
      <c r="P2936" s="23"/>
    </row>
    <row r="2937" spans="1:16" x14ac:dyDescent="0.2">
      <c r="A2937" s="23"/>
      <c r="G2937" s="17"/>
      <c r="H2937" s="17"/>
      <c r="I2937" s="22"/>
      <c r="J2937" s="21"/>
      <c r="K2937" s="10"/>
      <c r="L2937" s="10"/>
      <c r="M2937" s="10"/>
      <c r="N2937" s="23"/>
      <c r="P2937" s="23"/>
    </row>
    <row r="2938" spans="1:16" x14ac:dyDescent="0.2">
      <c r="A2938" s="23"/>
      <c r="G2938" s="17"/>
      <c r="H2938" s="17"/>
      <c r="I2938" s="22"/>
      <c r="J2938" s="21"/>
      <c r="K2938" s="10"/>
      <c r="L2938" s="10"/>
      <c r="M2938" s="10"/>
      <c r="N2938" s="23"/>
      <c r="P2938" s="23"/>
    </row>
    <row r="2939" spans="1:16" x14ac:dyDescent="0.2">
      <c r="A2939" s="23"/>
      <c r="G2939" s="17"/>
      <c r="H2939" s="17"/>
      <c r="I2939" s="22"/>
      <c r="J2939" s="21"/>
      <c r="K2939" s="10"/>
      <c r="L2939" s="10"/>
      <c r="M2939" s="10"/>
      <c r="N2939" s="23"/>
      <c r="P2939" s="23"/>
    </row>
    <row r="2940" spans="1:16" x14ac:dyDescent="0.2">
      <c r="A2940" s="23"/>
      <c r="G2940" s="17"/>
      <c r="H2940" s="17"/>
      <c r="I2940" s="22"/>
      <c r="J2940" s="21"/>
      <c r="K2940" s="10"/>
      <c r="L2940" s="10"/>
      <c r="M2940" s="10"/>
      <c r="N2940" s="23"/>
      <c r="P2940" s="23"/>
    </row>
    <row r="2941" spans="1:16" x14ac:dyDescent="0.2">
      <c r="A2941" s="23"/>
      <c r="G2941" s="17"/>
      <c r="H2941" s="17"/>
      <c r="I2941" s="22"/>
      <c r="J2941" s="21"/>
      <c r="K2941" s="10"/>
      <c r="L2941" s="10"/>
      <c r="M2941" s="10"/>
      <c r="N2941" s="23"/>
      <c r="P2941" s="23"/>
    </row>
    <row r="2942" spans="1:16" x14ac:dyDescent="0.2">
      <c r="A2942" s="23"/>
      <c r="G2942" s="17"/>
      <c r="H2942" s="17"/>
      <c r="I2942" s="22"/>
      <c r="J2942" s="21"/>
      <c r="K2942" s="10"/>
      <c r="L2942" s="10"/>
      <c r="M2942" s="10"/>
      <c r="N2942" s="23"/>
      <c r="P2942" s="23"/>
    </row>
    <row r="2943" spans="1:16" x14ac:dyDescent="0.2">
      <c r="A2943" s="23"/>
      <c r="G2943" s="17"/>
      <c r="H2943" s="17"/>
      <c r="I2943" s="22"/>
      <c r="J2943" s="21"/>
      <c r="K2943" s="10"/>
      <c r="L2943" s="10"/>
      <c r="M2943" s="10"/>
      <c r="N2943" s="23"/>
      <c r="P2943" s="23"/>
    </row>
    <row r="2944" spans="1:16" x14ac:dyDescent="0.2">
      <c r="A2944" s="23"/>
      <c r="G2944" s="17"/>
      <c r="H2944" s="17"/>
      <c r="I2944" s="22"/>
      <c r="J2944" s="21"/>
      <c r="K2944" s="10"/>
      <c r="L2944" s="10"/>
      <c r="M2944" s="10"/>
      <c r="N2944" s="23"/>
      <c r="P2944" s="23"/>
    </row>
    <row r="2945" spans="1:16" x14ac:dyDescent="0.2">
      <c r="A2945" s="23"/>
      <c r="G2945" s="17"/>
      <c r="H2945" s="17"/>
      <c r="I2945" s="22"/>
      <c r="J2945" s="21"/>
      <c r="K2945" s="10"/>
      <c r="L2945" s="10"/>
      <c r="M2945" s="10"/>
      <c r="N2945" s="23"/>
      <c r="P2945" s="23"/>
    </row>
    <row r="2946" spans="1:16" x14ac:dyDescent="0.2">
      <c r="A2946" s="23"/>
      <c r="G2946" s="17"/>
      <c r="H2946" s="17"/>
      <c r="I2946" s="22"/>
      <c r="J2946" s="21"/>
      <c r="K2946" s="10"/>
      <c r="L2946" s="10"/>
      <c r="M2946" s="10"/>
      <c r="N2946" s="23"/>
      <c r="P2946" s="23"/>
    </row>
    <row r="2947" spans="1:16" x14ac:dyDescent="0.2">
      <c r="A2947" s="23"/>
      <c r="G2947" s="17"/>
      <c r="H2947" s="17"/>
      <c r="I2947" s="22"/>
      <c r="J2947" s="21"/>
      <c r="K2947" s="10"/>
      <c r="L2947" s="10"/>
      <c r="M2947" s="10"/>
      <c r="N2947" s="23"/>
      <c r="P2947" s="23"/>
    </row>
    <row r="2948" spans="1:16" x14ac:dyDescent="0.2">
      <c r="A2948" s="23"/>
      <c r="G2948" s="17"/>
      <c r="H2948" s="17"/>
      <c r="I2948" s="22"/>
      <c r="J2948" s="21"/>
      <c r="K2948" s="10"/>
      <c r="L2948" s="10"/>
      <c r="M2948" s="10"/>
      <c r="N2948" s="23"/>
      <c r="P2948" s="23"/>
    </row>
    <row r="2949" spans="1:16" x14ac:dyDescent="0.2">
      <c r="A2949" s="23"/>
      <c r="G2949" s="17"/>
      <c r="H2949" s="17"/>
      <c r="I2949" s="22"/>
      <c r="J2949" s="21"/>
      <c r="K2949" s="10"/>
      <c r="L2949" s="10"/>
      <c r="M2949" s="10"/>
      <c r="N2949" s="23"/>
      <c r="P2949" s="23"/>
    </row>
    <row r="2950" spans="1:16" x14ac:dyDescent="0.2">
      <c r="A2950" s="23"/>
      <c r="G2950" s="17"/>
      <c r="H2950" s="17"/>
      <c r="I2950" s="22"/>
      <c r="J2950" s="21"/>
      <c r="K2950" s="10"/>
      <c r="L2950" s="10"/>
      <c r="M2950" s="10"/>
      <c r="N2950" s="23"/>
      <c r="P2950" s="23"/>
    </row>
    <row r="2951" spans="1:16" x14ac:dyDescent="0.2">
      <c r="A2951" s="23"/>
      <c r="G2951" s="17"/>
      <c r="H2951" s="17"/>
      <c r="I2951" s="22"/>
      <c r="J2951" s="21"/>
      <c r="K2951" s="10"/>
      <c r="L2951" s="10"/>
      <c r="M2951" s="10"/>
      <c r="N2951" s="23"/>
      <c r="P2951" s="23"/>
    </row>
    <row r="2952" spans="1:16" x14ac:dyDescent="0.2">
      <c r="A2952" s="23"/>
      <c r="G2952" s="17"/>
      <c r="H2952" s="17"/>
      <c r="I2952" s="22"/>
      <c r="J2952" s="21"/>
      <c r="K2952" s="10"/>
      <c r="L2952" s="10"/>
      <c r="M2952" s="10"/>
      <c r="N2952" s="23"/>
      <c r="P2952" s="23"/>
    </row>
    <row r="2953" spans="1:16" x14ac:dyDescent="0.2">
      <c r="A2953" s="23"/>
      <c r="G2953" s="17"/>
      <c r="H2953" s="17"/>
      <c r="I2953" s="22"/>
      <c r="J2953" s="21"/>
      <c r="K2953" s="10"/>
      <c r="L2953" s="10"/>
      <c r="M2953" s="10"/>
      <c r="N2953" s="23"/>
      <c r="P2953" s="23"/>
    </row>
    <row r="2954" spans="1:16" x14ac:dyDescent="0.2">
      <c r="A2954" s="23"/>
      <c r="G2954" s="17"/>
      <c r="H2954" s="17"/>
      <c r="I2954" s="22"/>
      <c r="J2954" s="21"/>
      <c r="K2954" s="10"/>
      <c r="L2954" s="10"/>
      <c r="M2954" s="10"/>
      <c r="N2954" s="23"/>
      <c r="P2954" s="23"/>
    </row>
    <row r="2955" spans="1:16" x14ac:dyDescent="0.2">
      <c r="A2955" s="23"/>
      <c r="G2955" s="17"/>
      <c r="H2955" s="17"/>
      <c r="I2955" s="22"/>
      <c r="J2955" s="21"/>
      <c r="K2955" s="10"/>
      <c r="L2955" s="10"/>
      <c r="M2955" s="10"/>
      <c r="N2955" s="23"/>
      <c r="P2955" s="23"/>
    </row>
    <row r="2956" spans="1:16" x14ac:dyDescent="0.2">
      <c r="A2956" s="23"/>
      <c r="G2956" s="17"/>
      <c r="H2956" s="17"/>
      <c r="I2956" s="22"/>
      <c r="J2956" s="21"/>
      <c r="K2956" s="10"/>
      <c r="L2956" s="10"/>
      <c r="M2956" s="10"/>
      <c r="N2956" s="23"/>
      <c r="P2956" s="23"/>
    </row>
    <row r="2957" spans="1:16" x14ac:dyDescent="0.2">
      <c r="A2957" s="23"/>
      <c r="G2957" s="17"/>
      <c r="H2957" s="17"/>
      <c r="I2957" s="22"/>
      <c r="J2957" s="21"/>
      <c r="K2957" s="10"/>
      <c r="L2957" s="10"/>
      <c r="M2957" s="10"/>
      <c r="N2957" s="23"/>
      <c r="P2957" s="23"/>
    </row>
    <row r="2958" spans="1:16" x14ac:dyDescent="0.2">
      <c r="A2958" s="23"/>
      <c r="G2958" s="17"/>
      <c r="H2958" s="17"/>
      <c r="I2958" s="22"/>
      <c r="J2958" s="21"/>
      <c r="K2958" s="10"/>
      <c r="L2958" s="10"/>
      <c r="M2958" s="10"/>
      <c r="N2958" s="23"/>
      <c r="P2958" s="23"/>
    </row>
    <row r="2959" spans="1:16" x14ac:dyDescent="0.2">
      <c r="A2959" s="23"/>
      <c r="G2959" s="17"/>
      <c r="H2959" s="17"/>
      <c r="I2959" s="22"/>
      <c r="J2959" s="21"/>
      <c r="K2959" s="10"/>
      <c r="L2959" s="10"/>
      <c r="M2959" s="10"/>
      <c r="N2959" s="23"/>
      <c r="P2959" s="23"/>
    </row>
    <row r="2960" spans="1:16" x14ac:dyDescent="0.2">
      <c r="A2960" s="23"/>
      <c r="G2960" s="17"/>
      <c r="H2960" s="17"/>
      <c r="I2960" s="22"/>
      <c r="J2960" s="21"/>
      <c r="K2960" s="10"/>
      <c r="L2960" s="10"/>
      <c r="M2960" s="10"/>
      <c r="N2960" s="23"/>
      <c r="P2960" s="23"/>
    </row>
    <row r="2961" spans="1:16" x14ac:dyDescent="0.2">
      <c r="A2961" s="23"/>
      <c r="G2961" s="17"/>
      <c r="H2961" s="17"/>
      <c r="I2961" s="22"/>
      <c r="J2961" s="21"/>
      <c r="K2961" s="10"/>
      <c r="L2961" s="10"/>
      <c r="M2961" s="10"/>
      <c r="N2961" s="23"/>
      <c r="P2961" s="23"/>
    </row>
    <row r="2962" spans="1:16" x14ac:dyDescent="0.2">
      <c r="A2962" s="23"/>
      <c r="G2962" s="17"/>
      <c r="H2962" s="17"/>
      <c r="I2962" s="22"/>
      <c r="J2962" s="21"/>
      <c r="K2962" s="10"/>
      <c r="L2962" s="10"/>
      <c r="M2962" s="10"/>
      <c r="N2962" s="23"/>
      <c r="P2962" s="23"/>
    </row>
    <row r="2963" spans="1:16" x14ac:dyDescent="0.2">
      <c r="A2963" s="23"/>
      <c r="G2963" s="17"/>
      <c r="H2963" s="17"/>
      <c r="I2963" s="22"/>
      <c r="J2963" s="21"/>
      <c r="K2963" s="10"/>
      <c r="L2963" s="10"/>
      <c r="M2963" s="10"/>
      <c r="N2963" s="23"/>
      <c r="P2963" s="23"/>
    </row>
    <row r="2964" spans="1:16" x14ac:dyDescent="0.2">
      <c r="A2964" s="23"/>
      <c r="G2964" s="17"/>
      <c r="H2964" s="17"/>
      <c r="I2964" s="22"/>
      <c r="J2964" s="21"/>
      <c r="K2964" s="10"/>
      <c r="L2964" s="10"/>
      <c r="M2964" s="10"/>
      <c r="N2964" s="23"/>
      <c r="P2964" s="23"/>
    </row>
    <row r="2965" spans="1:16" x14ac:dyDescent="0.2">
      <c r="A2965" s="23"/>
      <c r="G2965" s="17"/>
      <c r="H2965" s="17"/>
      <c r="I2965" s="22"/>
      <c r="J2965" s="21"/>
      <c r="K2965" s="10"/>
      <c r="L2965" s="10"/>
      <c r="M2965" s="10"/>
      <c r="N2965" s="23"/>
      <c r="P2965" s="23"/>
    </row>
    <row r="2966" spans="1:16" x14ac:dyDescent="0.2">
      <c r="A2966" s="23"/>
      <c r="G2966" s="17"/>
      <c r="H2966" s="17"/>
      <c r="I2966" s="22"/>
      <c r="J2966" s="21"/>
      <c r="K2966" s="10"/>
      <c r="L2966" s="10"/>
      <c r="M2966" s="10"/>
      <c r="N2966" s="23"/>
      <c r="P2966" s="23"/>
    </row>
    <row r="2967" spans="1:16" x14ac:dyDescent="0.2">
      <c r="A2967" s="23"/>
      <c r="G2967" s="17"/>
      <c r="H2967" s="17"/>
      <c r="I2967" s="22"/>
      <c r="J2967" s="21"/>
      <c r="K2967" s="10"/>
      <c r="L2967" s="10"/>
      <c r="M2967" s="10"/>
      <c r="N2967" s="23"/>
      <c r="P2967" s="23"/>
    </row>
    <row r="2968" spans="1:16" x14ac:dyDescent="0.2">
      <c r="A2968" s="23"/>
      <c r="G2968" s="17"/>
      <c r="H2968" s="17"/>
      <c r="I2968" s="22"/>
      <c r="J2968" s="21"/>
      <c r="K2968" s="10"/>
      <c r="L2968" s="10"/>
      <c r="M2968" s="10"/>
      <c r="N2968" s="23"/>
      <c r="P2968" s="23"/>
    </row>
    <row r="2969" spans="1:16" x14ac:dyDescent="0.2">
      <c r="A2969" s="23"/>
      <c r="G2969" s="17"/>
      <c r="H2969" s="17"/>
      <c r="I2969" s="22"/>
      <c r="J2969" s="21"/>
      <c r="K2969" s="10"/>
      <c r="L2969" s="10"/>
      <c r="M2969" s="10"/>
      <c r="N2969" s="23"/>
      <c r="P2969" s="23"/>
    </row>
    <row r="2970" spans="1:16" x14ac:dyDescent="0.2">
      <c r="A2970" s="23"/>
      <c r="G2970" s="17"/>
      <c r="H2970" s="17"/>
      <c r="I2970" s="22"/>
      <c r="J2970" s="21"/>
      <c r="K2970" s="10"/>
      <c r="L2970" s="10"/>
      <c r="M2970" s="10"/>
      <c r="N2970" s="23"/>
      <c r="P2970" s="23"/>
    </row>
    <row r="2971" spans="1:16" x14ac:dyDescent="0.2">
      <c r="A2971" s="23"/>
      <c r="G2971" s="17"/>
      <c r="H2971" s="17"/>
      <c r="I2971" s="22"/>
      <c r="J2971" s="21"/>
      <c r="K2971" s="10"/>
      <c r="L2971" s="10"/>
      <c r="M2971" s="10"/>
      <c r="N2971" s="23"/>
      <c r="P2971" s="23"/>
    </row>
    <row r="2972" spans="1:16" x14ac:dyDescent="0.2">
      <c r="A2972" s="23"/>
      <c r="G2972" s="17"/>
      <c r="H2972" s="17"/>
      <c r="I2972" s="22"/>
      <c r="J2972" s="21"/>
      <c r="K2972" s="10"/>
      <c r="L2972" s="10"/>
      <c r="M2972" s="10"/>
      <c r="N2972" s="23"/>
      <c r="P2972" s="23"/>
    </row>
    <row r="2973" spans="1:16" x14ac:dyDescent="0.2">
      <c r="A2973" s="23"/>
      <c r="G2973" s="17"/>
      <c r="H2973" s="17"/>
      <c r="I2973" s="22"/>
      <c r="J2973" s="21"/>
      <c r="K2973" s="10"/>
      <c r="L2973" s="10"/>
      <c r="M2973" s="10"/>
      <c r="N2973" s="23"/>
      <c r="P2973" s="23"/>
    </row>
    <row r="2974" spans="1:16" x14ac:dyDescent="0.2">
      <c r="A2974" s="23"/>
      <c r="G2974" s="17"/>
      <c r="H2974" s="17"/>
      <c r="I2974" s="22"/>
      <c r="J2974" s="21"/>
      <c r="K2974" s="10"/>
      <c r="L2974" s="10"/>
      <c r="M2974" s="10"/>
      <c r="N2974" s="23"/>
      <c r="P2974" s="23"/>
    </row>
    <row r="2975" spans="1:16" x14ac:dyDescent="0.2">
      <c r="A2975" s="23"/>
      <c r="G2975" s="17"/>
      <c r="H2975" s="17"/>
      <c r="I2975" s="22"/>
      <c r="J2975" s="21"/>
      <c r="K2975" s="10"/>
      <c r="L2975" s="10"/>
      <c r="M2975" s="10"/>
      <c r="N2975" s="23"/>
      <c r="P2975" s="23"/>
    </row>
    <row r="2976" spans="1:16" x14ac:dyDescent="0.2">
      <c r="A2976" s="23"/>
      <c r="G2976" s="17"/>
      <c r="H2976" s="17"/>
      <c r="I2976" s="22"/>
      <c r="J2976" s="21"/>
      <c r="K2976" s="10"/>
      <c r="L2976" s="10"/>
      <c r="M2976" s="10"/>
      <c r="N2976" s="23"/>
      <c r="P2976" s="23"/>
    </row>
    <row r="2977" spans="1:16" x14ac:dyDescent="0.2">
      <c r="A2977" s="23"/>
      <c r="G2977" s="17"/>
      <c r="H2977" s="17"/>
      <c r="I2977" s="22"/>
      <c r="J2977" s="21"/>
      <c r="K2977" s="10"/>
      <c r="L2977" s="10"/>
      <c r="M2977" s="10"/>
      <c r="N2977" s="23"/>
      <c r="P2977" s="23"/>
    </row>
    <row r="2978" spans="1:16" x14ac:dyDescent="0.2">
      <c r="A2978" s="23"/>
      <c r="G2978" s="17"/>
      <c r="H2978" s="17"/>
      <c r="I2978" s="22"/>
      <c r="J2978" s="21"/>
      <c r="K2978" s="10"/>
      <c r="L2978" s="10"/>
      <c r="M2978" s="10"/>
      <c r="N2978" s="23"/>
      <c r="P2978" s="23"/>
    </row>
    <row r="2979" spans="1:16" x14ac:dyDescent="0.2">
      <c r="A2979" s="23"/>
      <c r="G2979" s="17"/>
      <c r="H2979" s="17"/>
      <c r="I2979" s="22"/>
      <c r="J2979" s="21"/>
      <c r="K2979" s="10"/>
      <c r="L2979" s="10"/>
      <c r="M2979" s="10"/>
      <c r="N2979" s="23"/>
      <c r="P2979" s="23"/>
    </row>
    <row r="2980" spans="1:16" x14ac:dyDescent="0.2">
      <c r="A2980" s="23"/>
      <c r="G2980" s="17"/>
      <c r="H2980" s="17"/>
      <c r="I2980" s="22"/>
      <c r="J2980" s="21"/>
      <c r="K2980" s="10"/>
      <c r="L2980" s="10"/>
      <c r="M2980" s="10"/>
      <c r="N2980" s="23"/>
      <c r="P2980" s="23"/>
    </row>
    <row r="2981" spans="1:16" x14ac:dyDescent="0.2">
      <c r="A2981" s="23"/>
      <c r="G2981" s="17"/>
      <c r="H2981" s="17"/>
      <c r="I2981" s="22"/>
      <c r="J2981" s="21"/>
      <c r="K2981" s="10"/>
      <c r="L2981" s="10"/>
      <c r="M2981" s="10"/>
      <c r="N2981" s="23"/>
      <c r="P2981" s="23"/>
    </row>
    <row r="2982" spans="1:16" x14ac:dyDescent="0.2">
      <c r="A2982" s="23"/>
      <c r="G2982" s="17"/>
      <c r="H2982" s="17"/>
      <c r="I2982" s="22"/>
      <c r="J2982" s="21"/>
      <c r="K2982" s="10"/>
      <c r="L2982" s="10"/>
      <c r="M2982" s="10"/>
      <c r="N2982" s="23"/>
      <c r="P2982" s="23"/>
    </row>
    <row r="2983" spans="1:16" x14ac:dyDescent="0.2">
      <c r="A2983" s="23"/>
      <c r="G2983" s="17"/>
      <c r="H2983" s="17"/>
      <c r="I2983" s="22"/>
      <c r="J2983" s="21"/>
      <c r="K2983" s="10"/>
      <c r="L2983" s="10"/>
      <c r="M2983" s="10"/>
      <c r="N2983" s="23"/>
      <c r="P2983" s="23"/>
    </row>
    <row r="2984" spans="1:16" x14ac:dyDescent="0.2">
      <c r="A2984" s="23"/>
      <c r="G2984" s="17"/>
      <c r="H2984" s="17"/>
      <c r="I2984" s="22"/>
      <c r="J2984" s="21"/>
      <c r="K2984" s="10"/>
      <c r="L2984" s="10"/>
      <c r="M2984" s="10"/>
      <c r="N2984" s="23"/>
      <c r="P2984" s="23"/>
    </row>
    <row r="2985" spans="1:16" x14ac:dyDescent="0.2">
      <c r="A2985" s="23"/>
      <c r="G2985" s="17"/>
      <c r="H2985" s="17"/>
      <c r="I2985" s="22"/>
      <c r="J2985" s="21"/>
      <c r="K2985" s="10"/>
      <c r="L2985" s="10"/>
      <c r="M2985" s="10"/>
      <c r="N2985" s="23"/>
      <c r="P2985" s="23"/>
    </row>
    <row r="2986" spans="1:16" x14ac:dyDescent="0.2">
      <c r="A2986" s="23"/>
      <c r="G2986" s="17"/>
      <c r="H2986" s="17"/>
      <c r="I2986" s="22"/>
      <c r="J2986" s="21"/>
      <c r="K2986" s="10"/>
      <c r="L2986" s="10"/>
      <c r="M2986" s="10"/>
      <c r="N2986" s="23"/>
      <c r="P2986" s="23"/>
    </row>
    <row r="2987" spans="1:16" x14ac:dyDescent="0.2">
      <c r="A2987" s="23"/>
      <c r="G2987" s="17"/>
      <c r="H2987" s="17"/>
      <c r="I2987" s="22"/>
      <c r="J2987" s="21"/>
      <c r="K2987" s="10"/>
      <c r="L2987" s="10"/>
      <c r="M2987" s="10"/>
      <c r="N2987" s="23"/>
      <c r="P2987" s="23"/>
    </row>
    <row r="2988" spans="1:16" x14ac:dyDescent="0.2">
      <c r="A2988" s="23"/>
      <c r="G2988" s="17"/>
      <c r="H2988" s="17"/>
      <c r="I2988" s="22"/>
      <c r="J2988" s="21"/>
      <c r="K2988" s="10"/>
      <c r="L2988" s="10"/>
      <c r="M2988" s="10"/>
      <c r="N2988" s="23"/>
      <c r="P2988" s="23"/>
    </row>
    <row r="2989" spans="1:16" x14ac:dyDescent="0.2">
      <c r="A2989" s="23"/>
      <c r="G2989" s="17"/>
      <c r="H2989" s="17"/>
      <c r="I2989" s="22"/>
      <c r="J2989" s="21"/>
      <c r="K2989" s="10"/>
      <c r="L2989" s="10"/>
      <c r="M2989" s="10"/>
      <c r="N2989" s="23"/>
      <c r="P2989" s="23"/>
    </row>
    <row r="2990" spans="1:16" x14ac:dyDescent="0.2">
      <c r="A2990" s="23"/>
      <c r="G2990" s="17"/>
      <c r="H2990" s="17"/>
      <c r="I2990" s="22"/>
      <c r="J2990" s="21"/>
      <c r="K2990" s="10"/>
      <c r="L2990" s="10"/>
      <c r="M2990" s="10"/>
      <c r="N2990" s="23"/>
      <c r="P2990" s="23"/>
    </row>
    <row r="2991" spans="1:16" x14ac:dyDescent="0.2">
      <c r="A2991" s="23"/>
      <c r="G2991" s="17"/>
      <c r="H2991" s="17"/>
      <c r="I2991" s="22"/>
      <c r="J2991" s="21"/>
      <c r="K2991" s="10"/>
      <c r="L2991" s="10"/>
      <c r="M2991" s="10"/>
      <c r="N2991" s="23"/>
      <c r="P2991" s="23"/>
    </row>
    <row r="2992" spans="1:16" x14ac:dyDescent="0.2">
      <c r="A2992" s="23"/>
      <c r="G2992" s="17"/>
      <c r="H2992" s="17"/>
      <c r="I2992" s="22"/>
      <c r="J2992" s="21"/>
      <c r="K2992" s="10"/>
      <c r="L2992" s="10"/>
      <c r="M2992" s="10"/>
      <c r="N2992" s="23"/>
      <c r="P2992" s="23"/>
    </row>
    <row r="2993" spans="1:16" x14ac:dyDescent="0.2">
      <c r="A2993" s="23"/>
      <c r="G2993" s="17"/>
      <c r="H2993" s="17"/>
      <c r="I2993" s="22"/>
      <c r="J2993" s="21"/>
      <c r="K2993" s="10"/>
      <c r="L2993" s="10"/>
      <c r="M2993" s="10"/>
      <c r="N2993" s="23"/>
      <c r="P2993" s="23"/>
    </row>
    <row r="2994" spans="1:16" x14ac:dyDescent="0.2">
      <c r="A2994" s="23"/>
      <c r="G2994" s="17"/>
      <c r="H2994" s="17"/>
      <c r="I2994" s="22"/>
      <c r="J2994" s="21"/>
      <c r="K2994" s="10"/>
      <c r="L2994" s="10"/>
      <c r="M2994" s="10"/>
      <c r="N2994" s="23"/>
      <c r="P2994" s="23"/>
    </row>
    <row r="2995" spans="1:16" x14ac:dyDescent="0.2">
      <c r="A2995" s="23"/>
      <c r="G2995" s="17"/>
      <c r="H2995" s="17"/>
      <c r="I2995" s="22"/>
      <c r="J2995" s="21"/>
      <c r="K2995" s="10"/>
      <c r="L2995" s="10"/>
      <c r="M2995" s="10"/>
      <c r="N2995" s="23"/>
      <c r="P2995" s="23"/>
    </row>
    <row r="2996" spans="1:16" x14ac:dyDescent="0.2">
      <c r="A2996" s="23"/>
      <c r="G2996" s="17"/>
      <c r="H2996" s="17"/>
      <c r="I2996" s="22"/>
      <c r="J2996" s="21"/>
      <c r="K2996" s="10"/>
      <c r="L2996" s="10"/>
      <c r="M2996" s="10"/>
      <c r="N2996" s="23"/>
      <c r="P2996" s="23"/>
    </row>
    <row r="2997" spans="1:16" x14ac:dyDescent="0.2">
      <c r="A2997" s="23"/>
      <c r="G2997" s="17"/>
      <c r="H2997" s="17"/>
      <c r="I2997" s="22"/>
      <c r="J2997" s="21"/>
      <c r="K2997" s="10"/>
      <c r="L2997" s="10"/>
      <c r="M2997" s="10"/>
      <c r="N2997" s="23"/>
      <c r="P2997" s="23"/>
    </row>
    <row r="2998" spans="1:16" x14ac:dyDescent="0.2">
      <c r="A2998" s="23"/>
      <c r="G2998" s="17"/>
      <c r="H2998" s="17"/>
      <c r="I2998" s="22"/>
      <c r="J2998" s="21"/>
      <c r="K2998" s="10"/>
      <c r="L2998" s="10"/>
      <c r="M2998" s="10"/>
      <c r="N2998" s="23"/>
      <c r="P2998" s="23"/>
    </row>
    <row r="2999" spans="1:16" x14ac:dyDescent="0.2">
      <c r="A2999" s="23"/>
      <c r="G2999" s="17"/>
      <c r="H2999" s="17"/>
      <c r="I2999" s="22"/>
      <c r="J2999" s="21"/>
      <c r="K2999" s="10"/>
      <c r="L2999" s="10"/>
      <c r="M2999" s="10"/>
      <c r="N2999" s="23"/>
      <c r="P2999" s="23"/>
    </row>
    <row r="3000" spans="1:16" x14ac:dyDescent="0.2">
      <c r="A3000" s="23"/>
      <c r="G3000" s="17"/>
      <c r="H3000" s="17"/>
      <c r="I3000" s="22"/>
      <c r="J3000" s="21"/>
      <c r="K3000" s="10"/>
      <c r="L3000" s="10"/>
      <c r="M3000" s="10"/>
      <c r="N3000" s="23"/>
      <c r="P3000" s="23"/>
    </row>
    <row r="3001" spans="1:16" x14ac:dyDescent="0.2">
      <c r="A3001" s="23"/>
      <c r="G3001" s="17"/>
      <c r="H3001" s="17"/>
      <c r="I3001" s="22"/>
      <c r="J3001" s="21"/>
      <c r="K3001" s="10"/>
      <c r="L3001" s="10"/>
      <c r="M3001" s="10"/>
      <c r="N3001" s="23"/>
      <c r="P3001" s="23"/>
    </row>
    <row r="3002" spans="1:16" x14ac:dyDescent="0.2">
      <c r="A3002" s="23"/>
      <c r="G3002" s="17"/>
      <c r="H3002" s="17"/>
      <c r="I3002" s="22"/>
      <c r="J3002" s="21"/>
      <c r="K3002" s="10"/>
      <c r="L3002" s="10"/>
      <c r="M3002" s="10"/>
      <c r="N3002" s="23"/>
      <c r="P3002" s="23"/>
    </row>
    <row r="3003" spans="1:16" x14ac:dyDescent="0.2">
      <c r="A3003" s="23"/>
      <c r="G3003" s="17"/>
      <c r="H3003" s="17"/>
      <c r="I3003" s="22"/>
      <c r="J3003" s="21"/>
      <c r="K3003" s="10"/>
      <c r="L3003" s="10"/>
      <c r="M3003" s="10"/>
      <c r="N3003" s="23"/>
      <c r="P3003" s="23"/>
    </row>
    <row r="3004" spans="1:16" x14ac:dyDescent="0.2">
      <c r="A3004" s="23"/>
      <c r="G3004" s="17"/>
      <c r="H3004" s="17"/>
      <c r="I3004" s="22"/>
      <c r="J3004" s="21"/>
      <c r="K3004" s="10"/>
      <c r="L3004" s="10"/>
      <c r="M3004" s="10"/>
      <c r="N3004" s="23"/>
      <c r="P3004" s="23"/>
    </row>
    <row r="3005" spans="1:16" x14ac:dyDescent="0.2">
      <c r="A3005" s="23"/>
      <c r="G3005" s="17"/>
      <c r="H3005" s="17"/>
      <c r="I3005" s="22"/>
      <c r="J3005" s="21"/>
      <c r="K3005" s="10"/>
      <c r="L3005" s="10"/>
      <c r="M3005" s="10"/>
      <c r="N3005" s="23"/>
      <c r="P3005" s="23"/>
    </row>
    <row r="3006" spans="1:16" x14ac:dyDescent="0.2">
      <c r="A3006" s="23"/>
      <c r="G3006" s="17"/>
      <c r="H3006" s="17"/>
      <c r="I3006" s="22"/>
      <c r="J3006" s="21"/>
      <c r="K3006" s="10"/>
      <c r="L3006" s="10"/>
      <c r="M3006" s="10"/>
      <c r="N3006" s="23"/>
      <c r="P3006" s="23"/>
    </row>
    <row r="3007" spans="1:16" x14ac:dyDescent="0.2">
      <c r="A3007" s="23"/>
      <c r="G3007" s="17"/>
      <c r="H3007" s="17"/>
      <c r="I3007" s="22"/>
      <c r="J3007" s="21"/>
      <c r="K3007" s="10"/>
      <c r="L3007" s="10"/>
      <c r="M3007" s="10"/>
      <c r="N3007" s="23"/>
      <c r="P3007" s="23"/>
    </row>
    <row r="3008" spans="1:16" x14ac:dyDescent="0.2">
      <c r="A3008" s="23"/>
      <c r="G3008" s="17"/>
      <c r="H3008" s="17"/>
      <c r="I3008" s="22"/>
      <c r="J3008" s="21"/>
      <c r="K3008" s="10"/>
      <c r="L3008" s="10"/>
      <c r="M3008" s="10"/>
      <c r="N3008" s="23"/>
      <c r="P3008" s="23"/>
    </row>
    <row r="3009" spans="1:16" x14ac:dyDescent="0.2">
      <c r="A3009" s="23"/>
      <c r="G3009" s="17"/>
      <c r="H3009" s="17"/>
      <c r="I3009" s="22"/>
      <c r="J3009" s="21"/>
      <c r="K3009" s="10"/>
      <c r="L3009" s="10"/>
      <c r="M3009" s="10"/>
      <c r="N3009" s="23"/>
      <c r="P3009" s="23"/>
    </row>
    <row r="3010" spans="1:16" x14ac:dyDescent="0.2">
      <c r="A3010" s="23"/>
      <c r="G3010" s="17"/>
      <c r="H3010" s="17"/>
      <c r="I3010" s="22"/>
      <c r="J3010" s="21"/>
      <c r="K3010" s="10"/>
      <c r="L3010" s="10"/>
      <c r="M3010" s="10"/>
      <c r="N3010" s="23"/>
      <c r="P3010" s="23"/>
    </row>
    <row r="3011" spans="1:16" x14ac:dyDescent="0.2">
      <c r="A3011" s="23"/>
      <c r="G3011" s="17"/>
      <c r="H3011" s="17"/>
      <c r="I3011" s="22"/>
      <c r="J3011" s="21"/>
      <c r="K3011" s="10"/>
      <c r="L3011" s="10"/>
      <c r="M3011" s="10"/>
      <c r="N3011" s="23"/>
      <c r="P3011" s="23"/>
    </row>
    <row r="3012" spans="1:16" x14ac:dyDescent="0.2">
      <c r="A3012" s="23"/>
      <c r="G3012" s="17"/>
      <c r="H3012" s="17"/>
      <c r="I3012" s="22"/>
      <c r="J3012" s="21"/>
      <c r="K3012" s="10"/>
      <c r="L3012" s="10"/>
      <c r="M3012" s="10"/>
      <c r="N3012" s="23"/>
      <c r="P3012" s="23"/>
    </row>
    <row r="3013" spans="1:16" x14ac:dyDescent="0.2">
      <c r="A3013" s="23"/>
      <c r="G3013" s="17"/>
      <c r="H3013" s="17"/>
      <c r="I3013" s="22"/>
      <c r="J3013" s="21"/>
      <c r="K3013" s="10"/>
      <c r="L3013" s="10"/>
      <c r="M3013" s="10"/>
      <c r="N3013" s="23"/>
      <c r="P3013" s="23"/>
    </row>
    <row r="3014" spans="1:16" x14ac:dyDescent="0.2">
      <c r="A3014" s="23"/>
      <c r="G3014" s="17"/>
      <c r="H3014" s="17"/>
      <c r="I3014" s="22"/>
      <c r="J3014" s="21"/>
      <c r="K3014" s="10"/>
      <c r="L3014" s="10"/>
      <c r="M3014" s="10"/>
      <c r="N3014" s="23"/>
      <c r="P3014" s="23"/>
    </row>
    <row r="3015" spans="1:16" x14ac:dyDescent="0.2">
      <c r="A3015" s="23"/>
      <c r="G3015" s="17"/>
      <c r="H3015" s="17"/>
      <c r="I3015" s="22"/>
      <c r="J3015" s="21"/>
      <c r="K3015" s="10"/>
      <c r="L3015" s="10"/>
      <c r="M3015" s="10"/>
      <c r="N3015" s="23"/>
      <c r="P3015" s="23"/>
    </row>
    <row r="3016" spans="1:16" x14ac:dyDescent="0.2">
      <c r="A3016" s="23"/>
      <c r="G3016" s="17"/>
      <c r="H3016" s="17"/>
      <c r="I3016" s="22"/>
      <c r="J3016" s="21"/>
      <c r="K3016" s="10"/>
      <c r="L3016" s="10"/>
      <c r="M3016" s="10"/>
      <c r="N3016" s="23"/>
      <c r="P3016" s="23"/>
    </row>
    <row r="3017" spans="1:16" x14ac:dyDescent="0.2">
      <c r="A3017" s="23"/>
      <c r="G3017" s="17"/>
      <c r="H3017" s="17"/>
      <c r="I3017" s="22"/>
      <c r="J3017" s="21"/>
      <c r="K3017" s="10"/>
      <c r="L3017" s="10"/>
      <c r="M3017" s="10"/>
      <c r="N3017" s="23"/>
      <c r="P3017" s="23"/>
    </row>
    <row r="3018" spans="1:16" x14ac:dyDescent="0.2">
      <c r="A3018" s="23"/>
      <c r="G3018" s="17"/>
      <c r="H3018" s="17"/>
      <c r="I3018" s="22"/>
      <c r="J3018" s="21"/>
      <c r="K3018" s="10"/>
      <c r="L3018" s="10"/>
      <c r="M3018" s="10"/>
      <c r="N3018" s="23"/>
      <c r="P3018" s="23"/>
    </row>
    <row r="3019" spans="1:16" x14ac:dyDescent="0.2">
      <c r="A3019" s="23"/>
      <c r="G3019" s="17"/>
      <c r="H3019" s="17"/>
      <c r="I3019" s="22"/>
      <c r="J3019" s="21"/>
      <c r="K3019" s="10"/>
      <c r="L3019" s="10"/>
      <c r="M3019" s="10"/>
      <c r="N3019" s="23"/>
      <c r="P3019" s="23"/>
    </row>
    <row r="3020" spans="1:16" x14ac:dyDescent="0.2">
      <c r="A3020" s="23"/>
      <c r="G3020" s="17"/>
      <c r="H3020" s="17"/>
      <c r="I3020" s="22"/>
      <c r="J3020" s="21"/>
      <c r="K3020" s="10"/>
      <c r="L3020" s="10"/>
      <c r="M3020" s="10"/>
      <c r="N3020" s="23"/>
      <c r="P3020" s="23"/>
    </row>
    <row r="3021" spans="1:16" x14ac:dyDescent="0.2">
      <c r="A3021" s="23"/>
      <c r="G3021" s="17"/>
      <c r="H3021" s="17"/>
      <c r="I3021" s="22"/>
      <c r="J3021" s="21"/>
      <c r="K3021" s="10"/>
      <c r="L3021" s="10"/>
      <c r="M3021" s="10"/>
      <c r="N3021" s="23"/>
      <c r="P3021" s="23"/>
    </row>
    <row r="3022" spans="1:16" x14ac:dyDescent="0.2">
      <c r="A3022" s="23"/>
      <c r="G3022" s="17"/>
      <c r="H3022" s="17"/>
      <c r="I3022" s="22"/>
      <c r="J3022" s="21"/>
      <c r="K3022" s="10"/>
      <c r="L3022" s="10"/>
      <c r="M3022" s="10"/>
      <c r="N3022" s="23"/>
      <c r="P3022" s="23"/>
    </row>
    <row r="3023" spans="1:16" x14ac:dyDescent="0.2">
      <c r="A3023" s="23"/>
      <c r="G3023" s="17"/>
      <c r="H3023" s="17"/>
      <c r="I3023" s="22"/>
      <c r="J3023" s="21"/>
      <c r="K3023" s="10"/>
      <c r="L3023" s="10"/>
      <c r="M3023" s="10"/>
      <c r="N3023" s="23"/>
      <c r="P3023" s="23"/>
    </row>
    <row r="3024" spans="1:16" x14ac:dyDescent="0.2">
      <c r="A3024" s="23"/>
      <c r="G3024" s="17"/>
      <c r="H3024" s="17"/>
      <c r="I3024" s="22"/>
      <c r="J3024" s="21"/>
      <c r="K3024" s="10"/>
      <c r="L3024" s="10"/>
      <c r="M3024" s="10"/>
      <c r="N3024" s="23"/>
      <c r="P3024" s="23"/>
    </row>
    <row r="3025" spans="1:16" x14ac:dyDescent="0.2">
      <c r="A3025" s="23"/>
      <c r="G3025" s="17"/>
      <c r="H3025" s="17"/>
      <c r="I3025" s="22"/>
      <c r="J3025" s="21"/>
      <c r="K3025" s="10"/>
      <c r="L3025" s="10"/>
      <c r="M3025" s="10"/>
      <c r="N3025" s="23"/>
      <c r="P3025" s="23"/>
    </row>
    <row r="3026" spans="1:16" x14ac:dyDescent="0.2">
      <c r="A3026" s="23"/>
      <c r="G3026" s="17"/>
      <c r="H3026" s="17"/>
      <c r="I3026" s="22"/>
      <c r="J3026" s="21"/>
      <c r="K3026" s="10"/>
      <c r="L3026" s="10"/>
      <c r="M3026" s="10"/>
      <c r="N3026" s="23"/>
      <c r="P3026" s="23"/>
    </row>
    <row r="3027" spans="1:16" x14ac:dyDescent="0.2">
      <c r="A3027" s="23"/>
      <c r="G3027" s="17"/>
      <c r="H3027" s="17"/>
      <c r="I3027" s="22"/>
      <c r="J3027" s="21"/>
      <c r="K3027" s="10"/>
      <c r="L3027" s="10"/>
      <c r="M3027" s="10"/>
      <c r="N3027" s="23"/>
      <c r="P3027" s="23"/>
    </row>
    <row r="3028" spans="1:16" x14ac:dyDescent="0.2">
      <c r="A3028" s="23"/>
      <c r="G3028" s="17"/>
      <c r="H3028" s="17"/>
      <c r="I3028" s="22"/>
      <c r="J3028" s="21"/>
      <c r="K3028" s="10"/>
      <c r="L3028" s="10"/>
      <c r="M3028" s="10"/>
      <c r="N3028" s="23"/>
      <c r="P3028" s="23"/>
    </row>
    <row r="3029" spans="1:16" x14ac:dyDescent="0.2">
      <c r="A3029" s="23"/>
      <c r="G3029" s="17"/>
      <c r="H3029" s="17"/>
      <c r="I3029" s="22"/>
      <c r="J3029" s="21"/>
      <c r="K3029" s="10"/>
      <c r="L3029" s="10"/>
      <c r="M3029" s="10"/>
      <c r="N3029" s="23"/>
      <c r="P3029" s="23"/>
    </row>
    <row r="3030" spans="1:16" x14ac:dyDescent="0.2">
      <c r="A3030" s="23"/>
      <c r="G3030" s="17"/>
      <c r="H3030" s="17"/>
      <c r="I3030" s="22"/>
      <c r="J3030" s="21"/>
      <c r="K3030" s="10"/>
      <c r="L3030" s="10"/>
      <c r="M3030" s="10"/>
      <c r="N3030" s="23"/>
      <c r="P3030" s="23"/>
    </row>
    <row r="3031" spans="1:16" x14ac:dyDescent="0.2">
      <c r="A3031" s="23"/>
      <c r="G3031" s="17"/>
      <c r="H3031" s="17"/>
      <c r="I3031" s="22"/>
      <c r="J3031" s="21"/>
      <c r="K3031" s="10"/>
      <c r="L3031" s="10"/>
      <c r="M3031" s="10"/>
      <c r="N3031" s="23"/>
      <c r="P3031" s="23"/>
    </row>
    <row r="3032" spans="1:16" x14ac:dyDescent="0.2">
      <c r="A3032" s="23"/>
      <c r="G3032" s="17"/>
      <c r="H3032" s="17"/>
      <c r="I3032" s="22"/>
      <c r="J3032" s="21"/>
      <c r="K3032" s="10"/>
      <c r="L3032" s="10"/>
      <c r="M3032" s="10"/>
      <c r="N3032" s="23"/>
      <c r="P3032" s="23"/>
    </row>
    <row r="3033" spans="1:16" x14ac:dyDescent="0.2">
      <c r="A3033" s="23"/>
      <c r="G3033" s="17"/>
      <c r="H3033" s="17"/>
      <c r="I3033" s="22"/>
      <c r="J3033" s="21"/>
      <c r="K3033" s="10"/>
      <c r="L3033" s="10"/>
      <c r="M3033" s="10"/>
      <c r="N3033" s="23"/>
      <c r="P3033" s="23"/>
    </row>
    <row r="3034" spans="1:16" x14ac:dyDescent="0.2">
      <c r="A3034" s="23"/>
      <c r="G3034" s="17"/>
      <c r="H3034" s="17"/>
      <c r="I3034" s="22"/>
      <c r="J3034" s="21"/>
      <c r="K3034" s="10"/>
      <c r="L3034" s="10"/>
      <c r="M3034" s="10"/>
      <c r="N3034" s="23"/>
      <c r="P3034" s="23"/>
    </row>
    <row r="3035" spans="1:16" x14ac:dyDescent="0.2">
      <c r="A3035" s="23"/>
      <c r="G3035" s="17"/>
      <c r="H3035" s="17"/>
      <c r="I3035" s="22"/>
      <c r="J3035" s="21"/>
      <c r="K3035" s="10"/>
      <c r="L3035" s="10"/>
      <c r="M3035" s="10"/>
      <c r="N3035" s="23"/>
      <c r="P3035" s="23"/>
    </row>
    <row r="3036" spans="1:16" x14ac:dyDescent="0.2">
      <c r="A3036" s="23"/>
      <c r="G3036" s="17"/>
      <c r="H3036" s="17"/>
      <c r="I3036" s="22"/>
      <c r="J3036" s="21"/>
      <c r="K3036" s="10"/>
      <c r="L3036" s="10"/>
      <c r="M3036" s="10"/>
      <c r="N3036" s="23"/>
      <c r="P3036" s="23"/>
    </row>
    <row r="3037" spans="1:16" x14ac:dyDescent="0.2">
      <c r="A3037" s="23"/>
      <c r="G3037" s="17"/>
      <c r="H3037" s="17"/>
      <c r="I3037" s="22"/>
      <c r="J3037" s="21"/>
      <c r="K3037" s="10"/>
      <c r="L3037" s="10"/>
      <c r="M3037" s="10"/>
      <c r="N3037" s="23"/>
      <c r="P3037" s="23"/>
    </row>
    <row r="3038" spans="1:16" x14ac:dyDescent="0.2">
      <c r="A3038" s="23"/>
      <c r="G3038" s="17"/>
      <c r="H3038" s="17"/>
      <c r="I3038" s="22"/>
      <c r="J3038" s="21"/>
      <c r="K3038" s="10"/>
      <c r="L3038" s="10"/>
      <c r="M3038" s="10"/>
      <c r="N3038" s="23"/>
      <c r="P3038" s="23"/>
    </row>
    <row r="3039" spans="1:16" x14ac:dyDescent="0.2">
      <c r="A3039" s="23"/>
      <c r="G3039" s="17"/>
      <c r="H3039" s="17"/>
      <c r="I3039" s="22"/>
      <c r="J3039" s="21"/>
      <c r="K3039" s="10"/>
      <c r="L3039" s="10"/>
      <c r="M3039" s="10"/>
      <c r="N3039" s="23"/>
      <c r="P3039" s="23"/>
    </row>
    <row r="3040" spans="1:16" x14ac:dyDescent="0.2">
      <c r="A3040" s="23"/>
      <c r="G3040" s="17"/>
      <c r="H3040" s="17"/>
      <c r="I3040" s="22"/>
      <c r="J3040" s="21"/>
      <c r="K3040" s="10"/>
      <c r="L3040" s="10"/>
      <c r="M3040" s="10"/>
      <c r="N3040" s="23"/>
      <c r="P3040" s="23"/>
    </row>
    <row r="3041" spans="1:16" x14ac:dyDescent="0.2">
      <c r="A3041" s="23"/>
      <c r="G3041" s="17"/>
      <c r="H3041" s="17"/>
      <c r="I3041" s="22"/>
      <c r="J3041" s="21"/>
      <c r="K3041" s="10"/>
      <c r="L3041" s="10"/>
      <c r="M3041" s="10"/>
      <c r="N3041" s="23"/>
      <c r="P3041" s="23"/>
    </row>
    <row r="3042" spans="1:16" x14ac:dyDescent="0.2">
      <c r="A3042" s="23"/>
      <c r="G3042" s="17"/>
      <c r="H3042" s="17"/>
      <c r="I3042" s="22"/>
      <c r="J3042" s="21"/>
      <c r="K3042" s="10"/>
      <c r="L3042" s="10"/>
      <c r="M3042" s="10"/>
      <c r="N3042" s="23"/>
      <c r="P3042" s="23"/>
    </row>
    <row r="3043" spans="1:16" x14ac:dyDescent="0.2">
      <c r="A3043" s="23"/>
      <c r="G3043" s="17"/>
      <c r="H3043" s="17"/>
      <c r="I3043" s="22"/>
      <c r="J3043" s="21"/>
      <c r="K3043" s="10"/>
      <c r="L3043" s="10"/>
      <c r="M3043" s="10"/>
      <c r="N3043" s="23"/>
      <c r="P3043" s="23"/>
    </row>
    <row r="3044" spans="1:16" x14ac:dyDescent="0.2">
      <c r="A3044" s="23"/>
      <c r="G3044" s="17"/>
      <c r="H3044" s="17"/>
      <c r="I3044" s="22"/>
      <c r="J3044" s="21"/>
      <c r="K3044" s="10"/>
      <c r="L3044" s="10"/>
      <c r="M3044" s="10"/>
      <c r="N3044" s="23"/>
      <c r="P3044" s="23"/>
    </row>
    <row r="3045" spans="1:16" x14ac:dyDescent="0.2">
      <c r="A3045" s="23"/>
      <c r="G3045" s="17"/>
      <c r="H3045" s="17"/>
      <c r="I3045" s="22"/>
      <c r="J3045" s="21"/>
      <c r="K3045" s="10"/>
      <c r="L3045" s="10"/>
      <c r="M3045" s="10"/>
      <c r="N3045" s="23"/>
      <c r="P3045" s="23"/>
    </row>
    <row r="3046" spans="1:16" x14ac:dyDescent="0.2">
      <c r="A3046" s="23"/>
      <c r="G3046" s="17"/>
      <c r="H3046" s="17"/>
      <c r="I3046" s="22"/>
      <c r="J3046" s="21"/>
      <c r="K3046" s="10"/>
      <c r="L3046" s="10"/>
      <c r="M3046" s="10"/>
      <c r="N3046" s="23"/>
      <c r="P3046" s="23"/>
    </row>
    <row r="3047" spans="1:16" x14ac:dyDescent="0.2">
      <c r="A3047" s="23"/>
      <c r="G3047" s="17"/>
      <c r="H3047" s="17"/>
      <c r="I3047" s="22"/>
      <c r="J3047" s="21"/>
      <c r="K3047" s="10"/>
      <c r="L3047" s="10"/>
      <c r="M3047" s="10"/>
      <c r="N3047" s="23"/>
      <c r="P3047" s="23"/>
    </row>
    <row r="3048" spans="1:16" x14ac:dyDescent="0.2">
      <c r="A3048" s="23"/>
      <c r="G3048" s="17"/>
      <c r="H3048" s="17"/>
      <c r="I3048" s="22"/>
      <c r="J3048" s="21"/>
      <c r="K3048" s="10"/>
      <c r="L3048" s="10"/>
      <c r="M3048" s="10"/>
      <c r="N3048" s="23"/>
      <c r="P3048" s="23"/>
    </row>
    <row r="3049" spans="1:16" x14ac:dyDescent="0.2">
      <c r="A3049" s="23"/>
      <c r="G3049" s="17"/>
      <c r="H3049" s="17"/>
      <c r="I3049" s="22"/>
      <c r="J3049" s="21"/>
      <c r="K3049" s="10"/>
      <c r="L3049" s="10"/>
      <c r="M3049" s="10"/>
      <c r="N3049" s="23"/>
      <c r="P3049" s="23"/>
    </row>
    <row r="3050" spans="1:16" x14ac:dyDescent="0.2">
      <c r="A3050" s="23"/>
      <c r="G3050" s="17"/>
      <c r="H3050" s="17"/>
      <c r="I3050" s="22"/>
      <c r="J3050" s="21"/>
      <c r="K3050" s="10"/>
      <c r="L3050" s="10"/>
      <c r="M3050" s="10"/>
      <c r="N3050" s="23"/>
      <c r="P3050" s="23"/>
    </row>
    <row r="3051" spans="1:16" x14ac:dyDescent="0.2">
      <c r="A3051" s="23"/>
      <c r="G3051" s="17"/>
      <c r="H3051" s="17"/>
      <c r="I3051" s="22"/>
      <c r="J3051" s="21"/>
      <c r="K3051" s="10"/>
      <c r="L3051" s="10"/>
      <c r="M3051" s="10"/>
      <c r="N3051" s="23"/>
      <c r="P3051" s="23"/>
    </row>
    <row r="3052" spans="1:16" x14ac:dyDescent="0.2">
      <c r="A3052" s="23"/>
      <c r="G3052" s="17"/>
      <c r="H3052" s="17"/>
      <c r="I3052" s="22"/>
      <c r="J3052" s="21"/>
      <c r="K3052" s="10"/>
      <c r="L3052" s="10"/>
      <c r="M3052" s="10"/>
      <c r="N3052" s="23"/>
      <c r="P3052" s="23"/>
    </row>
    <row r="3053" spans="1:16" x14ac:dyDescent="0.2">
      <c r="A3053" s="23"/>
      <c r="G3053" s="17"/>
      <c r="H3053" s="17"/>
      <c r="I3053" s="22"/>
      <c r="J3053" s="21"/>
      <c r="K3053" s="10"/>
      <c r="L3053" s="10"/>
      <c r="M3053" s="10"/>
      <c r="N3053" s="23"/>
      <c r="P3053" s="23"/>
    </row>
    <row r="3054" spans="1:16" x14ac:dyDescent="0.2">
      <c r="A3054" s="23"/>
      <c r="G3054" s="17"/>
      <c r="H3054" s="17"/>
      <c r="I3054" s="22"/>
      <c r="J3054" s="21"/>
      <c r="K3054" s="10"/>
      <c r="L3054" s="10"/>
      <c r="M3054" s="10"/>
      <c r="N3054" s="23"/>
      <c r="P3054" s="23"/>
    </row>
    <row r="3055" spans="1:16" x14ac:dyDescent="0.2">
      <c r="A3055" s="23"/>
      <c r="G3055" s="17"/>
      <c r="H3055" s="17"/>
      <c r="I3055" s="22"/>
      <c r="J3055" s="21"/>
      <c r="K3055" s="10"/>
      <c r="L3055" s="10"/>
      <c r="M3055" s="10"/>
      <c r="N3055" s="23"/>
      <c r="P3055" s="23"/>
    </row>
    <row r="3056" spans="1:16" x14ac:dyDescent="0.2">
      <c r="A3056" s="23"/>
      <c r="G3056" s="17"/>
      <c r="H3056" s="17"/>
      <c r="I3056" s="22"/>
      <c r="J3056" s="21"/>
      <c r="K3056" s="10"/>
      <c r="L3056" s="10"/>
      <c r="M3056" s="10"/>
      <c r="N3056" s="23"/>
      <c r="P3056" s="23"/>
    </row>
    <row r="3057" spans="1:16" x14ac:dyDescent="0.2">
      <c r="A3057" s="23"/>
      <c r="G3057" s="17"/>
      <c r="H3057" s="17"/>
      <c r="I3057" s="22"/>
      <c r="J3057" s="21"/>
      <c r="K3057" s="10"/>
      <c r="L3057" s="10"/>
      <c r="M3057" s="10"/>
      <c r="N3057" s="23"/>
      <c r="P3057" s="23"/>
    </row>
    <row r="3058" spans="1:16" x14ac:dyDescent="0.2">
      <c r="A3058" s="23"/>
      <c r="G3058" s="17"/>
      <c r="H3058" s="17"/>
      <c r="I3058" s="22"/>
      <c r="J3058" s="21"/>
      <c r="K3058" s="10"/>
      <c r="L3058" s="10"/>
      <c r="M3058" s="10"/>
      <c r="N3058" s="23"/>
      <c r="P3058" s="23"/>
    </row>
    <row r="3059" spans="1:16" x14ac:dyDescent="0.2">
      <c r="A3059" s="23"/>
      <c r="G3059" s="17"/>
      <c r="H3059" s="17"/>
      <c r="I3059" s="22"/>
      <c r="J3059" s="21"/>
      <c r="K3059" s="10"/>
      <c r="L3059" s="10"/>
      <c r="M3059" s="10"/>
      <c r="N3059" s="23"/>
      <c r="P3059" s="23"/>
    </row>
    <row r="3060" spans="1:16" x14ac:dyDescent="0.2">
      <c r="A3060" s="23"/>
      <c r="G3060" s="17"/>
      <c r="H3060" s="17"/>
      <c r="I3060" s="22"/>
      <c r="J3060" s="21"/>
      <c r="K3060" s="10"/>
      <c r="L3060" s="10"/>
      <c r="M3060" s="10"/>
      <c r="N3060" s="23"/>
      <c r="P3060" s="23"/>
    </row>
    <row r="3061" spans="1:16" x14ac:dyDescent="0.2">
      <c r="A3061" s="23"/>
      <c r="G3061" s="17"/>
      <c r="H3061" s="17"/>
      <c r="I3061" s="22"/>
      <c r="J3061" s="21"/>
      <c r="K3061" s="10"/>
      <c r="L3061" s="10"/>
      <c r="M3061" s="10"/>
      <c r="N3061" s="23"/>
      <c r="P3061" s="23"/>
    </row>
    <row r="3062" spans="1:16" x14ac:dyDescent="0.2">
      <c r="A3062" s="23"/>
      <c r="G3062" s="17"/>
      <c r="H3062" s="17"/>
      <c r="I3062" s="22"/>
      <c r="J3062" s="21"/>
      <c r="K3062" s="10"/>
      <c r="L3062" s="10"/>
      <c r="M3062" s="10"/>
      <c r="N3062" s="23"/>
      <c r="P3062" s="23"/>
    </row>
    <row r="3063" spans="1:16" x14ac:dyDescent="0.2">
      <c r="A3063" s="23"/>
      <c r="G3063" s="17"/>
      <c r="H3063" s="17"/>
      <c r="I3063" s="22"/>
      <c r="J3063" s="21"/>
      <c r="K3063" s="10"/>
      <c r="L3063" s="10"/>
      <c r="M3063" s="10"/>
      <c r="N3063" s="23"/>
      <c r="P3063" s="23"/>
    </row>
    <row r="3064" spans="1:16" x14ac:dyDescent="0.2">
      <c r="A3064" s="23"/>
      <c r="G3064" s="17"/>
      <c r="H3064" s="17"/>
      <c r="I3064" s="22"/>
      <c r="J3064" s="21"/>
      <c r="K3064" s="10"/>
      <c r="L3064" s="10"/>
      <c r="M3064" s="10"/>
      <c r="N3064" s="23"/>
      <c r="P3064" s="23"/>
    </row>
    <row r="3065" spans="1:16" x14ac:dyDescent="0.2">
      <c r="A3065" s="23"/>
      <c r="G3065" s="17"/>
      <c r="H3065" s="17"/>
      <c r="I3065" s="22"/>
      <c r="J3065" s="21"/>
      <c r="K3065" s="10"/>
      <c r="L3065" s="10"/>
      <c r="M3065" s="10"/>
      <c r="N3065" s="23"/>
      <c r="P3065" s="23"/>
    </row>
    <row r="3066" spans="1:16" x14ac:dyDescent="0.2">
      <c r="A3066" s="23"/>
      <c r="G3066" s="17"/>
      <c r="H3066" s="17"/>
      <c r="I3066" s="22"/>
      <c r="J3066" s="21"/>
      <c r="K3066" s="10"/>
      <c r="L3066" s="10"/>
      <c r="M3066" s="10"/>
      <c r="N3066" s="23"/>
      <c r="P3066" s="23"/>
    </row>
    <row r="3067" spans="1:16" x14ac:dyDescent="0.2">
      <c r="A3067" s="23"/>
      <c r="G3067" s="17"/>
      <c r="H3067" s="17"/>
      <c r="I3067" s="22"/>
      <c r="J3067" s="21"/>
      <c r="K3067" s="10"/>
      <c r="L3067" s="10"/>
      <c r="M3067" s="10"/>
      <c r="N3067" s="23"/>
      <c r="P3067" s="23"/>
    </row>
    <row r="3068" spans="1:16" x14ac:dyDescent="0.2">
      <c r="A3068" s="23"/>
      <c r="G3068" s="17"/>
      <c r="H3068" s="17"/>
      <c r="I3068" s="22"/>
      <c r="J3068" s="21"/>
      <c r="K3068" s="10"/>
      <c r="L3068" s="10"/>
      <c r="M3068" s="10"/>
      <c r="N3068" s="23"/>
      <c r="P3068" s="23"/>
    </row>
    <row r="3069" spans="1:16" x14ac:dyDescent="0.2">
      <c r="A3069" s="23"/>
      <c r="G3069" s="17"/>
      <c r="H3069" s="17"/>
      <c r="I3069" s="22"/>
      <c r="J3069" s="21"/>
      <c r="K3069" s="10"/>
      <c r="L3069" s="10"/>
      <c r="M3069" s="10"/>
      <c r="N3069" s="23"/>
      <c r="P3069" s="23"/>
    </row>
    <row r="3070" spans="1:16" x14ac:dyDescent="0.2">
      <c r="A3070" s="23"/>
      <c r="G3070" s="17"/>
      <c r="H3070" s="17"/>
      <c r="I3070" s="22"/>
      <c r="J3070" s="21"/>
      <c r="K3070" s="10"/>
      <c r="L3070" s="10"/>
      <c r="M3070" s="10"/>
      <c r="N3070" s="23"/>
      <c r="P3070" s="23"/>
    </row>
    <row r="3071" spans="1:16" x14ac:dyDescent="0.2">
      <c r="A3071" s="23"/>
      <c r="G3071" s="17"/>
      <c r="H3071" s="17"/>
      <c r="I3071" s="22"/>
      <c r="J3071" s="21"/>
      <c r="K3071" s="10"/>
      <c r="L3071" s="10"/>
      <c r="M3071" s="10"/>
      <c r="N3071" s="23"/>
      <c r="P3071" s="23"/>
    </row>
    <row r="3072" spans="1:16" x14ac:dyDescent="0.2">
      <c r="A3072" s="23"/>
      <c r="G3072" s="17"/>
      <c r="H3072" s="17"/>
      <c r="I3072" s="22"/>
      <c r="J3072" s="21"/>
      <c r="K3072" s="10"/>
      <c r="L3072" s="10"/>
      <c r="M3072" s="10"/>
      <c r="N3072" s="23"/>
      <c r="P3072" s="23"/>
    </row>
    <row r="3073" spans="1:16" x14ac:dyDescent="0.2">
      <c r="A3073" s="23"/>
      <c r="G3073" s="17"/>
      <c r="H3073" s="17"/>
      <c r="I3073" s="22"/>
      <c r="J3073" s="21"/>
      <c r="K3073" s="10"/>
      <c r="L3073" s="10"/>
      <c r="M3073" s="10"/>
      <c r="N3073" s="23"/>
      <c r="P3073" s="23"/>
    </row>
    <row r="3074" spans="1:16" x14ac:dyDescent="0.2">
      <c r="A3074" s="23"/>
      <c r="G3074" s="17"/>
      <c r="H3074" s="17"/>
      <c r="I3074" s="22"/>
      <c r="J3074" s="21"/>
      <c r="K3074" s="10"/>
      <c r="L3074" s="10"/>
      <c r="M3074" s="10"/>
      <c r="N3074" s="23"/>
      <c r="P3074" s="23"/>
    </row>
    <row r="3075" spans="1:16" x14ac:dyDescent="0.2">
      <c r="A3075" s="23"/>
      <c r="G3075" s="17"/>
      <c r="H3075" s="17"/>
      <c r="I3075" s="22"/>
      <c r="J3075" s="21"/>
      <c r="K3075" s="10"/>
      <c r="L3075" s="10"/>
      <c r="M3075" s="10"/>
      <c r="N3075" s="23"/>
      <c r="P3075" s="23"/>
    </row>
    <row r="3076" spans="1:16" x14ac:dyDescent="0.2">
      <c r="A3076" s="23"/>
      <c r="G3076" s="17"/>
      <c r="H3076" s="17"/>
      <c r="I3076" s="22"/>
      <c r="J3076" s="21"/>
      <c r="K3076" s="10"/>
      <c r="L3076" s="10"/>
      <c r="M3076" s="10"/>
      <c r="N3076" s="23"/>
      <c r="P3076" s="23"/>
    </row>
    <row r="3077" spans="1:16" x14ac:dyDescent="0.2">
      <c r="A3077" s="23"/>
      <c r="G3077" s="17"/>
      <c r="H3077" s="17"/>
      <c r="I3077" s="22"/>
      <c r="J3077" s="21"/>
      <c r="K3077" s="10"/>
      <c r="L3077" s="10"/>
      <c r="M3077" s="10"/>
      <c r="N3077" s="23"/>
      <c r="P3077" s="23"/>
    </row>
    <row r="3078" spans="1:16" x14ac:dyDescent="0.2">
      <c r="A3078" s="23"/>
      <c r="G3078" s="17"/>
      <c r="H3078" s="17"/>
      <c r="I3078" s="22"/>
      <c r="J3078" s="21"/>
      <c r="K3078" s="10"/>
      <c r="L3078" s="10"/>
      <c r="M3078" s="10"/>
      <c r="N3078" s="23"/>
      <c r="P3078" s="23"/>
    </row>
    <row r="3079" spans="1:16" x14ac:dyDescent="0.2">
      <c r="A3079" s="23"/>
      <c r="G3079" s="17"/>
      <c r="H3079" s="17"/>
      <c r="I3079" s="22"/>
      <c r="J3079" s="21"/>
      <c r="K3079" s="10"/>
      <c r="L3079" s="10"/>
      <c r="M3079" s="10"/>
      <c r="N3079" s="23"/>
      <c r="P3079" s="23"/>
    </row>
    <row r="3080" spans="1:16" x14ac:dyDescent="0.2">
      <c r="A3080" s="23"/>
      <c r="G3080" s="17"/>
      <c r="H3080" s="17"/>
      <c r="I3080" s="22"/>
      <c r="J3080" s="21"/>
      <c r="K3080" s="10"/>
      <c r="L3080" s="10"/>
      <c r="M3080" s="10"/>
      <c r="N3080" s="23"/>
      <c r="P3080" s="23"/>
    </row>
    <row r="3081" spans="1:16" x14ac:dyDescent="0.2">
      <c r="A3081" s="23"/>
      <c r="G3081" s="17"/>
      <c r="H3081" s="17"/>
      <c r="I3081" s="22"/>
      <c r="J3081" s="21"/>
      <c r="K3081" s="10"/>
      <c r="L3081" s="10"/>
      <c r="M3081" s="10"/>
      <c r="N3081" s="23"/>
      <c r="P3081" s="23"/>
    </row>
    <row r="3082" spans="1:16" x14ac:dyDescent="0.2">
      <c r="A3082" s="23"/>
      <c r="G3082" s="17"/>
      <c r="H3082" s="17"/>
      <c r="I3082" s="22"/>
      <c r="J3082" s="21"/>
      <c r="K3082" s="10"/>
      <c r="L3082" s="10"/>
      <c r="M3082" s="10"/>
      <c r="N3082" s="23"/>
      <c r="P3082" s="23"/>
    </row>
    <row r="3083" spans="1:16" x14ac:dyDescent="0.2">
      <c r="A3083" s="23"/>
      <c r="G3083" s="17"/>
      <c r="H3083" s="17"/>
      <c r="I3083" s="22"/>
      <c r="J3083" s="21"/>
      <c r="K3083" s="10"/>
      <c r="L3083" s="10"/>
      <c r="M3083" s="10"/>
      <c r="N3083" s="23"/>
      <c r="P3083" s="23"/>
    </row>
    <row r="3084" spans="1:16" x14ac:dyDescent="0.2">
      <c r="A3084" s="23"/>
      <c r="G3084" s="17"/>
      <c r="H3084" s="17"/>
      <c r="I3084" s="22"/>
      <c r="J3084" s="21"/>
      <c r="K3084" s="10"/>
      <c r="L3084" s="10"/>
      <c r="M3084" s="10"/>
      <c r="N3084" s="23"/>
      <c r="P3084" s="23"/>
    </row>
    <row r="3085" spans="1:16" x14ac:dyDescent="0.2">
      <c r="A3085" s="23"/>
      <c r="G3085" s="17"/>
      <c r="H3085" s="17"/>
      <c r="I3085" s="22"/>
      <c r="J3085" s="21"/>
      <c r="K3085" s="10"/>
      <c r="L3085" s="10"/>
      <c r="M3085" s="10"/>
      <c r="N3085" s="23"/>
      <c r="P3085" s="23"/>
    </row>
    <row r="3086" spans="1:16" x14ac:dyDescent="0.2">
      <c r="A3086" s="23"/>
      <c r="G3086" s="17"/>
      <c r="H3086" s="17"/>
      <c r="I3086" s="22"/>
      <c r="J3086" s="21"/>
      <c r="K3086" s="10"/>
      <c r="L3086" s="10"/>
      <c r="M3086" s="10"/>
      <c r="N3086" s="23"/>
      <c r="P3086" s="23"/>
    </row>
    <row r="3087" spans="1:16" x14ac:dyDescent="0.2">
      <c r="A3087" s="23"/>
      <c r="G3087" s="17"/>
      <c r="H3087" s="17"/>
      <c r="I3087" s="22"/>
      <c r="J3087" s="21"/>
      <c r="K3087" s="10"/>
      <c r="L3087" s="10"/>
      <c r="M3087" s="10"/>
      <c r="N3087" s="23"/>
      <c r="P3087" s="23"/>
    </row>
    <row r="3088" spans="1:16" x14ac:dyDescent="0.2">
      <c r="A3088" s="23"/>
      <c r="G3088" s="17"/>
      <c r="H3088" s="17"/>
      <c r="I3088" s="22"/>
      <c r="J3088" s="21"/>
      <c r="K3088" s="10"/>
      <c r="L3088" s="10"/>
      <c r="M3088" s="10"/>
      <c r="N3088" s="23"/>
      <c r="P3088" s="23"/>
    </row>
    <row r="3089" spans="1:16" x14ac:dyDescent="0.2">
      <c r="A3089" s="23"/>
      <c r="G3089" s="17"/>
      <c r="H3089" s="17"/>
      <c r="I3089" s="22"/>
      <c r="J3089" s="21"/>
      <c r="K3089" s="10"/>
      <c r="L3089" s="10"/>
      <c r="M3089" s="10"/>
      <c r="N3089" s="23"/>
      <c r="P3089" s="23"/>
    </row>
    <row r="3090" spans="1:16" x14ac:dyDescent="0.2">
      <c r="A3090" s="23"/>
      <c r="G3090" s="17"/>
      <c r="H3090" s="17"/>
      <c r="I3090" s="22"/>
      <c r="J3090" s="21"/>
      <c r="K3090" s="10"/>
      <c r="L3090" s="10"/>
      <c r="M3090" s="10"/>
      <c r="N3090" s="23"/>
      <c r="P3090" s="23"/>
    </row>
    <row r="3091" spans="1:16" x14ac:dyDescent="0.2">
      <c r="A3091" s="23"/>
      <c r="G3091" s="17"/>
      <c r="H3091" s="17"/>
      <c r="I3091" s="22"/>
      <c r="J3091" s="21"/>
      <c r="K3091" s="10"/>
      <c r="L3091" s="10"/>
      <c r="M3091" s="10"/>
      <c r="N3091" s="23"/>
      <c r="P3091" s="23"/>
    </row>
    <row r="3092" spans="1:16" x14ac:dyDescent="0.2">
      <c r="A3092" s="23"/>
      <c r="G3092" s="17"/>
      <c r="H3092" s="17"/>
      <c r="I3092" s="22"/>
      <c r="J3092" s="21"/>
      <c r="K3092" s="10"/>
      <c r="L3092" s="10"/>
      <c r="M3092" s="10"/>
      <c r="N3092" s="23"/>
      <c r="P3092" s="23"/>
    </row>
    <row r="3093" spans="1:16" x14ac:dyDescent="0.2">
      <c r="A3093" s="23"/>
      <c r="G3093" s="17"/>
      <c r="H3093" s="17"/>
      <c r="I3093" s="22"/>
      <c r="J3093" s="21"/>
      <c r="K3093" s="10"/>
      <c r="L3093" s="10"/>
      <c r="M3093" s="10"/>
      <c r="N3093" s="23"/>
      <c r="P3093" s="23"/>
    </row>
    <row r="3094" spans="1:16" x14ac:dyDescent="0.2">
      <c r="A3094" s="23"/>
      <c r="G3094" s="17"/>
      <c r="H3094" s="17"/>
      <c r="I3094" s="22"/>
      <c r="J3094" s="21"/>
      <c r="K3094" s="10"/>
      <c r="L3094" s="10"/>
      <c r="M3094" s="10"/>
      <c r="N3094" s="23"/>
      <c r="P3094" s="23"/>
    </row>
    <row r="3095" spans="1:16" x14ac:dyDescent="0.2">
      <c r="A3095" s="23"/>
      <c r="G3095" s="17"/>
      <c r="H3095" s="17"/>
      <c r="I3095" s="22"/>
      <c r="J3095" s="21"/>
      <c r="K3095" s="10"/>
      <c r="L3095" s="10"/>
      <c r="M3095" s="10"/>
      <c r="N3095" s="23"/>
      <c r="P3095" s="23"/>
    </row>
    <row r="3096" spans="1:16" x14ac:dyDescent="0.2">
      <c r="A3096" s="23"/>
      <c r="G3096" s="17"/>
      <c r="H3096" s="17"/>
      <c r="I3096" s="22"/>
      <c r="J3096" s="21"/>
      <c r="K3096" s="10"/>
      <c r="L3096" s="10"/>
      <c r="M3096" s="10"/>
      <c r="N3096" s="23"/>
      <c r="P3096" s="23"/>
    </row>
    <row r="3097" spans="1:16" x14ac:dyDescent="0.2">
      <c r="A3097" s="23"/>
      <c r="G3097" s="17"/>
      <c r="H3097" s="17"/>
      <c r="I3097" s="22"/>
      <c r="J3097" s="21"/>
      <c r="K3097" s="10"/>
      <c r="L3097" s="10"/>
      <c r="M3097" s="10"/>
      <c r="N3097" s="23"/>
      <c r="P3097" s="23"/>
    </row>
    <row r="3098" spans="1:16" x14ac:dyDescent="0.2">
      <c r="A3098" s="23"/>
      <c r="G3098" s="17"/>
      <c r="H3098" s="17"/>
      <c r="I3098" s="22"/>
      <c r="J3098" s="21"/>
      <c r="K3098" s="10"/>
      <c r="L3098" s="10"/>
      <c r="M3098" s="10"/>
      <c r="N3098" s="23"/>
      <c r="P3098" s="23"/>
    </row>
    <row r="3099" spans="1:16" x14ac:dyDescent="0.2">
      <c r="A3099" s="23"/>
      <c r="G3099" s="17"/>
      <c r="H3099" s="17"/>
      <c r="I3099" s="22"/>
      <c r="J3099" s="21"/>
      <c r="K3099" s="10"/>
      <c r="L3099" s="10"/>
      <c r="M3099" s="10"/>
      <c r="N3099" s="23"/>
      <c r="P3099" s="23"/>
    </row>
    <row r="3100" spans="1:16" x14ac:dyDescent="0.2">
      <c r="A3100" s="23"/>
      <c r="G3100" s="17"/>
      <c r="H3100" s="17"/>
      <c r="I3100" s="22"/>
      <c r="J3100" s="21"/>
      <c r="K3100" s="10"/>
      <c r="L3100" s="10"/>
      <c r="M3100" s="10"/>
      <c r="N3100" s="23"/>
      <c r="P3100" s="23"/>
    </row>
    <row r="3101" spans="1:16" x14ac:dyDescent="0.2">
      <c r="A3101" s="23"/>
      <c r="G3101" s="17"/>
      <c r="H3101" s="17"/>
      <c r="I3101" s="22"/>
      <c r="J3101" s="21"/>
      <c r="K3101" s="10"/>
      <c r="L3101" s="10"/>
      <c r="M3101" s="10"/>
      <c r="N3101" s="23"/>
      <c r="P3101" s="23"/>
    </row>
    <row r="3102" spans="1:16" x14ac:dyDescent="0.2">
      <c r="A3102" s="23"/>
      <c r="G3102" s="17"/>
      <c r="H3102" s="17"/>
      <c r="I3102" s="22"/>
      <c r="J3102" s="21"/>
      <c r="K3102" s="10"/>
      <c r="L3102" s="10"/>
      <c r="M3102" s="10"/>
      <c r="N3102" s="23"/>
      <c r="P3102" s="23"/>
    </row>
    <row r="3103" spans="1:16" x14ac:dyDescent="0.2">
      <c r="A3103" s="23"/>
      <c r="G3103" s="17"/>
      <c r="H3103" s="17"/>
      <c r="I3103" s="22"/>
      <c r="J3103" s="21"/>
      <c r="K3103" s="10"/>
      <c r="L3103" s="10"/>
      <c r="M3103" s="10"/>
      <c r="N3103" s="23"/>
      <c r="P3103" s="23"/>
    </row>
    <row r="3104" spans="1:16" x14ac:dyDescent="0.2">
      <c r="A3104" s="23"/>
      <c r="G3104" s="17"/>
      <c r="H3104" s="17"/>
      <c r="I3104" s="22"/>
      <c r="J3104" s="21"/>
      <c r="K3104" s="10"/>
      <c r="L3104" s="10"/>
      <c r="M3104" s="10"/>
      <c r="N3104" s="23"/>
      <c r="P3104" s="23"/>
    </row>
    <row r="3105" spans="1:16" x14ac:dyDescent="0.2">
      <c r="A3105" s="23"/>
      <c r="G3105" s="17"/>
      <c r="H3105" s="17"/>
      <c r="I3105" s="22"/>
      <c r="J3105" s="21"/>
      <c r="K3105" s="10"/>
      <c r="L3105" s="10"/>
      <c r="M3105" s="10"/>
      <c r="N3105" s="23"/>
      <c r="P3105" s="23"/>
    </row>
    <row r="3106" spans="1:16" x14ac:dyDescent="0.2">
      <c r="A3106" s="23"/>
      <c r="G3106" s="17"/>
      <c r="H3106" s="17"/>
      <c r="I3106" s="22"/>
      <c r="J3106" s="21"/>
      <c r="K3106" s="10"/>
      <c r="L3106" s="10"/>
      <c r="M3106" s="10"/>
      <c r="N3106" s="23"/>
      <c r="P3106" s="23"/>
    </row>
    <row r="3107" spans="1:16" x14ac:dyDescent="0.2">
      <c r="A3107" s="23"/>
      <c r="G3107" s="17"/>
      <c r="H3107" s="17"/>
      <c r="I3107" s="22"/>
      <c r="J3107" s="21"/>
      <c r="K3107" s="10"/>
      <c r="L3107" s="10"/>
      <c r="M3107" s="10"/>
      <c r="N3107" s="23"/>
      <c r="P3107" s="23"/>
    </row>
    <row r="3108" spans="1:16" x14ac:dyDescent="0.2">
      <c r="A3108" s="23"/>
      <c r="G3108" s="17"/>
      <c r="H3108" s="17"/>
      <c r="I3108" s="22"/>
      <c r="J3108" s="21"/>
      <c r="K3108" s="10"/>
      <c r="L3108" s="10"/>
      <c r="M3108" s="10"/>
      <c r="N3108" s="23"/>
      <c r="P3108" s="23"/>
    </row>
    <row r="3109" spans="1:16" x14ac:dyDescent="0.2">
      <c r="A3109" s="23"/>
      <c r="G3109" s="17"/>
      <c r="H3109" s="17"/>
      <c r="I3109" s="22"/>
      <c r="J3109" s="21"/>
      <c r="K3109" s="10"/>
      <c r="L3109" s="10"/>
      <c r="M3109" s="10"/>
      <c r="N3109" s="23"/>
      <c r="P3109" s="23"/>
    </row>
    <row r="3110" spans="1:16" x14ac:dyDescent="0.2">
      <c r="A3110" s="23"/>
      <c r="G3110" s="17"/>
      <c r="H3110" s="17"/>
      <c r="I3110" s="22"/>
      <c r="J3110" s="21"/>
      <c r="K3110" s="10"/>
      <c r="L3110" s="10"/>
      <c r="M3110" s="10"/>
      <c r="N3110" s="23"/>
      <c r="P3110" s="23"/>
    </row>
    <row r="3111" spans="1:16" x14ac:dyDescent="0.2">
      <c r="A3111" s="23"/>
      <c r="G3111" s="17"/>
      <c r="H3111" s="17"/>
      <c r="I3111" s="22"/>
      <c r="J3111" s="21"/>
      <c r="K3111" s="10"/>
      <c r="L3111" s="10"/>
      <c r="M3111" s="10"/>
      <c r="N3111" s="23"/>
      <c r="P3111" s="23"/>
    </row>
    <row r="3112" spans="1:16" x14ac:dyDescent="0.2">
      <c r="A3112" s="23"/>
      <c r="G3112" s="17"/>
      <c r="H3112" s="17"/>
      <c r="I3112" s="22"/>
      <c r="J3112" s="21"/>
      <c r="K3112" s="10"/>
      <c r="L3112" s="10"/>
      <c r="M3112" s="10"/>
      <c r="N3112" s="23"/>
      <c r="P3112" s="23"/>
    </row>
    <row r="3113" spans="1:16" x14ac:dyDescent="0.2">
      <c r="A3113" s="23"/>
      <c r="G3113" s="17"/>
      <c r="H3113" s="17"/>
      <c r="I3113" s="22"/>
      <c r="J3113" s="21"/>
      <c r="K3113" s="10"/>
      <c r="L3113" s="10"/>
      <c r="M3113" s="10"/>
      <c r="N3113" s="23"/>
      <c r="P3113" s="23"/>
    </row>
    <row r="3114" spans="1:16" x14ac:dyDescent="0.2">
      <c r="A3114" s="23"/>
      <c r="G3114" s="17"/>
      <c r="H3114" s="17"/>
      <c r="I3114" s="22"/>
      <c r="J3114" s="21"/>
      <c r="K3114" s="10"/>
      <c r="L3114" s="10"/>
      <c r="M3114" s="10"/>
      <c r="N3114" s="23"/>
      <c r="P3114" s="23"/>
    </row>
    <row r="3115" spans="1:16" x14ac:dyDescent="0.2">
      <c r="A3115" s="23"/>
      <c r="G3115" s="17"/>
      <c r="H3115" s="17"/>
      <c r="I3115" s="22"/>
      <c r="J3115" s="21"/>
      <c r="K3115" s="10"/>
      <c r="L3115" s="10"/>
      <c r="M3115" s="10"/>
      <c r="N3115" s="23"/>
      <c r="P3115" s="23"/>
    </row>
    <row r="3116" spans="1:16" x14ac:dyDescent="0.2">
      <c r="A3116" s="23"/>
      <c r="G3116" s="17"/>
      <c r="H3116" s="17"/>
      <c r="I3116" s="22"/>
      <c r="J3116" s="21"/>
      <c r="K3116" s="10"/>
      <c r="L3116" s="10"/>
      <c r="M3116" s="10"/>
      <c r="N3116" s="23"/>
      <c r="P3116" s="23"/>
    </row>
    <row r="3117" spans="1:16" x14ac:dyDescent="0.2">
      <c r="A3117" s="23"/>
      <c r="G3117" s="17"/>
      <c r="H3117" s="17"/>
      <c r="I3117" s="22"/>
      <c r="J3117" s="21"/>
      <c r="K3117" s="10"/>
      <c r="L3117" s="10"/>
      <c r="M3117" s="10"/>
      <c r="N3117" s="23"/>
      <c r="P3117" s="23"/>
    </row>
    <row r="3118" spans="1:16" x14ac:dyDescent="0.2">
      <c r="A3118" s="23"/>
      <c r="G3118" s="17"/>
      <c r="H3118" s="17"/>
      <c r="I3118" s="22"/>
      <c r="J3118" s="21"/>
      <c r="K3118" s="10"/>
      <c r="L3118" s="10"/>
      <c r="M3118" s="10"/>
      <c r="N3118" s="23"/>
      <c r="P3118" s="23"/>
    </row>
    <row r="3119" spans="1:16" x14ac:dyDescent="0.2">
      <c r="A3119" s="23"/>
      <c r="G3119" s="17"/>
      <c r="H3119" s="17"/>
      <c r="I3119" s="22"/>
      <c r="J3119" s="21"/>
      <c r="K3119" s="10"/>
      <c r="L3119" s="10"/>
      <c r="M3119" s="10"/>
      <c r="N3119" s="23"/>
      <c r="P3119" s="23"/>
    </row>
    <row r="3120" spans="1:16" x14ac:dyDescent="0.2">
      <c r="A3120" s="23"/>
      <c r="G3120" s="17"/>
      <c r="H3120" s="17"/>
      <c r="I3120" s="22"/>
      <c r="J3120" s="21"/>
      <c r="K3120" s="10"/>
      <c r="L3120" s="10"/>
      <c r="M3120" s="10"/>
      <c r="N3120" s="23"/>
      <c r="P3120" s="23"/>
    </row>
    <row r="3121" spans="1:16" x14ac:dyDescent="0.2">
      <c r="A3121" s="23"/>
      <c r="G3121" s="17"/>
      <c r="H3121" s="17"/>
      <c r="I3121" s="22"/>
      <c r="J3121" s="21"/>
      <c r="K3121" s="10"/>
      <c r="L3121" s="10"/>
      <c r="M3121" s="10"/>
      <c r="N3121" s="23"/>
      <c r="P3121" s="23"/>
    </row>
    <row r="3122" spans="1:16" x14ac:dyDescent="0.2">
      <c r="A3122" s="23"/>
      <c r="G3122" s="17"/>
      <c r="H3122" s="17"/>
      <c r="I3122" s="22"/>
      <c r="J3122" s="21"/>
      <c r="K3122" s="10"/>
      <c r="L3122" s="10"/>
      <c r="M3122" s="10"/>
      <c r="N3122" s="23"/>
      <c r="P3122" s="23"/>
    </row>
    <row r="3123" spans="1:16" x14ac:dyDescent="0.2">
      <c r="A3123" s="23"/>
      <c r="G3123" s="17"/>
      <c r="H3123" s="17"/>
      <c r="I3123" s="22"/>
      <c r="J3123" s="21"/>
      <c r="K3123" s="10"/>
      <c r="L3123" s="10"/>
      <c r="M3123" s="10"/>
      <c r="N3123" s="23"/>
      <c r="P3123" s="23"/>
    </row>
    <row r="3124" spans="1:16" x14ac:dyDescent="0.2">
      <c r="A3124" s="23"/>
      <c r="G3124" s="17"/>
      <c r="H3124" s="17"/>
      <c r="I3124" s="22"/>
      <c r="J3124" s="21"/>
      <c r="K3124" s="10"/>
      <c r="L3124" s="10"/>
      <c r="M3124" s="10"/>
      <c r="N3124" s="23"/>
      <c r="P3124" s="23"/>
    </row>
    <row r="3125" spans="1:16" x14ac:dyDescent="0.2">
      <c r="A3125" s="23"/>
      <c r="G3125" s="17"/>
      <c r="H3125" s="17"/>
      <c r="I3125" s="22"/>
      <c r="J3125" s="21"/>
      <c r="K3125" s="10"/>
      <c r="L3125" s="10"/>
      <c r="M3125" s="10"/>
      <c r="N3125" s="23"/>
      <c r="P3125" s="23"/>
    </row>
    <row r="3126" spans="1:16" x14ac:dyDescent="0.2">
      <c r="A3126" s="23"/>
      <c r="G3126" s="17"/>
      <c r="H3126" s="17"/>
      <c r="I3126" s="22"/>
      <c r="J3126" s="21"/>
      <c r="K3126" s="10"/>
      <c r="L3126" s="10"/>
      <c r="M3126" s="10"/>
      <c r="N3126" s="23"/>
      <c r="P3126" s="23"/>
    </row>
    <row r="3127" spans="1:16" x14ac:dyDescent="0.2">
      <c r="A3127" s="23"/>
      <c r="G3127" s="17"/>
      <c r="H3127" s="17"/>
      <c r="I3127" s="22"/>
      <c r="J3127" s="21"/>
      <c r="K3127" s="10"/>
      <c r="L3127" s="10"/>
      <c r="M3127" s="10"/>
      <c r="N3127" s="23"/>
      <c r="P3127" s="23"/>
    </row>
    <row r="3128" spans="1:16" x14ac:dyDescent="0.2">
      <c r="A3128" s="23"/>
      <c r="G3128" s="17"/>
      <c r="H3128" s="17"/>
      <c r="I3128" s="22"/>
      <c r="J3128" s="21"/>
      <c r="K3128" s="10"/>
      <c r="L3128" s="10"/>
      <c r="M3128" s="10"/>
      <c r="N3128" s="23"/>
      <c r="P3128" s="23"/>
    </row>
    <row r="3129" spans="1:16" x14ac:dyDescent="0.2">
      <c r="A3129" s="23"/>
      <c r="G3129" s="17"/>
      <c r="H3129" s="17"/>
      <c r="I3129" s="22"/>
      <c r="J3129" s="21"/>
      <c r="K3129" s="10"/>
      <c r="L3129" s="10"/>
      <c r="M3129" s="10"/>
      <c r="N3129" s="23"/>
      <c r="P3129" s="23"/>
    </row>
    <row r="3130" spans="1:16" x14ac:dyDescent="0.2">
      <c r="A3130" s="23"/>
      <c r="G3130" s="17"/>
      <c r="H3130" s="17"/>
      <c r="I3130" s="22"/>
      <c r="J3130" s="21"/>
      <c r="K3130" s="10"/>
      <c r="L3130" s="10"/>
      <c r="M3130" s="10"/>
      <c r="N3130" s="23"/>
      <c r="P3130" s="23"/>
    </row>
    <row r="3131" spans="1:16" x14ac:dyDescent="0.2">
      <c r="A3131" s="23"/>
      <c r="G3131" s="17"/>
      <c r="H3131" s="17"/>
      <c r="I3131" s="22"/>
      <c r="J3131" s="21"/>
      <c r="K3131" s="10"/>
      <c r="L3131" s="10"/>
      <c r="M3131" s="10"/>
      <c r="N3131" s="23"/>
      <c r="P3131" s="23"/>
    </row>
    <row r="3132" spans="1:16" x14ac:dyDescent="0.2">
      <c r="A3132" s="23"/>
      <c r="G3132" s="17"/>
      <c r="H3132" s="17"/>
      <c r="I3132" s="22"/>
      <c r="J3132" s="21"/>
      <c r="K3132" s="10"/>
      <c r="L3132" s="10"/>
      <c r="M3132" s="10"/>
      <c r="N3132" s="23"/>
      <c r="P3132" s="23"/>
    </row>
    <row r="3133" spans="1:16" x14ac:dyDescent="0.2">
      <c r="A3133" s="23"/>
      <c r="G3133" s="17"/>
      <c r="H3133" s="17"/>
      <c r="I3133" s="22"/>
      <c r="J3133" s="21"/>
      <c r="K3133" s="10"/>
      <c r="L3133" s="10"/>
      <c r="M3133" s="10"/>
      <c r="N3133" s="23"/>
      <c r="P3133" s="23"/>
    </row>
    <row r="3134" spans="1:16" x14ac:dyDescent="0.2">
      <c r="A3134" s="23"/>
      <c r="G3134" s="17"/>
      <c r="H3134" s="17"/>
      <c r="I3134" s="22"/>
      <c r="J3134" s="21"/>
      <c r="K3134" s="10"/>
      <c r="L3134" s="10"/>
      <c r="M3134" s="10"/>
      <c r="N3134" s="23"/>
      <c r="P3134" s="23"/>
    </row>
    <row r="3135" spans="1:16" x14ac:dyDescent="0.2">
      <c r="A3135" s="23"/>
      <c r="G3135" s="17"/>
      <c r="H3135" s="17"/>
      <c r="I3135" s="22"/>
      <c r="J3135" s="21"/>
      <c r="K3135" s="10"/>
      <c r="L3135" s="10"/>
      <c r="M3135" s="10"/>
      <c r="N3135" s="23"/>
      <c r="P3135" s="23"/>
    </row>
    <row r="3136" spans="1:16" x14ac:dyDescent="0.2">
      <c r="A3136" s="23"/>
      <c r="G3136" s="17"/>
      <c r="H3136" s="17"/>
      <c r="I3136" s="22"/>
      <c r="J3136" s="21"/>
      <c r="K3136" s="10"/>
      <c r="L3136" s="10"/>
      <c r="M3136" s="10"/>
      <c r="N3136" s="23"/>
      <c r="P3136" s="23"/>
    </row>
    <row r="3137" spans="1:16" x14ac:dyDescent="0.2">
      <c r="A3137" s="23"/>
      <c r="G3137" s="17"/>
      <c r="H3137" s="17"/>
      <c r="I3137" s="22"/>
      <c r="J3137" s="21"/>
      <c r="K3137" s="10"/>
      <c r="L3137" s="10"/>
      <c r="M3137" s="10"/>
      <c r="N3137" s="23"/>
      <c r="P3137" s="23"/>
    </row>
    <row r="3138" spans="1:16" x14ac:dyDescent="0.2">
      <c r="A3138" s="23"/>
      <c r="G3138" s="17"/>
      <c r="H3138" s="17"/>
      <c r="I3138" s="22"/>
      <c r="J3138" s="21"/>
      <c r="K3138" s="10"/>
      <c r="L3138" s="10"/>
      <c r="M3138" s="10"/>
      <c r="N3138" s="23"/>
      <c r="P3138" s="23"/>
    </row>
    <row r="3139" spans="1:16" x14ac:dyDescent="0.2">
      <c r="A3139" s="23"/>
      <c r="G3139" s="17"/>
      <c r="H3139" s="17"/>
      <c r="I3139" s="22"/>
      <c r="J3139" s="21"/>
      <c r="K3139" s="10"/>
      <c r="L3139" s="10"/>
      <c r="M3139" s="10"/>
      <c r="N3139" s="23"/>
      <c r="P3139" s="23"/>
    </row>
    <row r="3140" spans="1:16" x14ac:dyDescent="0.2">
      <c r="A3140" s="23"/>
      <c r="G3140" s="17"/>
      <c r="H3140" s="17"/>
      <c r="I3140" s="22"/>
      <c r="J3140" s="21"/>
      <c r="K3140" s="10"/>
      <c r="L3140" s="10"/>
      <c r="M3140" s="10"/>
      <c r="N3140" s="23"/>
      <c r="P3140" s="23"/>
    </row>
    <row r="3141" spans="1:16" x14ac:dyDescent="0.2">
      <c r="A3141" s="23"/>
      <c r="G3141" s="17"/>
      <c r="H3141" s="17"/>
      <c r="I3141" s="22"/>
      <c r="J3141" s="21"/>
      <c r="K3141" s="10"/>
      <c r="L3141" s="10"/>
      <c r="M3141" s="10"/>
      <c r="N3141" s="23"/>
      <c r="P3141" s="23"/>
    </row>
    <row r="3142" spans="1:16" x14ac:dyDescent="0.2">
      <c r="A3142" s="23"/>
      <c r="G3142" s="17"/>
      <c r="H3142" s="17"/>
      <c r="I3142" s="22"/>
      <c r="J3142" s="21"/>
      <c r="K3142" s="10"/>
      <c r="L3142" s="10"/>
      <c r="M3142" s="10"/>
      <c r="N3142" s="23"/>
      <c r="P3142" s="23"/>
    </row>
    <row r="3143" spans="1:16" x14ac:dyDescent="0.2">
      <c r="A3143" s="23"/>
      <c r="G3143" s="17"/>
      <c r="H3143" s="17"/>
      <c r="I3143" s="22"/>
      <c r="J3143" s="21"/>
      <c r="K3143" s="10"/>
      <c r="L3143" s="10"/>
      <c r="M3143" s="10"/>
      <c r="N3143" s="23"/>
      <c r="P3143" s="23"/>
    </row>
    <row r="3144" spans="1:16" x14ac:dyDescent="0.2">
      <c r="A3144" s="23"/>
      <c r="G3144" s="17"/>
      <c r="H3144" s="17"/>
      <c r="I3144" s="22"/>
      <c r="J3144" s="21"/>
      <c r="K3144" s="10"/>
      <c r="L3144" s="10"/>
      <c r="M3144" s="10"/>
      <c r="N3144" s="23"/>
      <c r="P3144" s="23"/>
    </row>
    <row r="3145" spans="1:16" x14ac:dyDescent="0.2">
      <c r="A3145" s="23"/>
      <c r="G3145" s="17"/>
      <c r="H3145" s="17"/>
      <c r="I3145" s="22"/>
      <c r="J3145" s="21"/>
      <c r="K3145" s="10"/>
      <c r="L3145" s="10"/>
      <c r="M3145" s="10"/>
      <c r="N3145" s="23"/>
      <c r="P3145" s="23"/>
    </row>
    <row r="3146" spans="1:16" x14ac:dyDescent="0.2">
      <c r="A3146" s="23"/>
      <c r="G3146" s="17"/>
      <c r="H3146" s="17"/>
      <c r="I3146" s="22"/>
      <c r="J3146" s="21"/>
      <c r="K3146" s="10"/>
      <c r="L3146" s="10"/>
      <c r="M3146" s="10"/>
      <c r="N3146" s="23"/>
      <c r="P3146" s="23"/>
    </row>
    <row r="3147" spans="1:16" x14ac:dyDescent="0.2">
      <c r="A3147" s="23"/>
      <c r="G3147" s="17"/>
      <c r="H3147" s="17"/>
      <c r="I3147" s="22"/>
      <c r="J3147" s="21"/>
      <c r="K3147" s="10"/>
      <c r="L3147" s="10"/>
      <c r="M3147" s="10"/>
      <c r="N3147" s="23"/>
      <c r="P3147" s="23"/>
    </row>
    <row r="3148" spans="1:16" x14ac:dyDescent="0.2">
      <c r="A3148" s="23"/>
      <c r="G3148" s="17"/>
      <c r="H3148" s="17"/>
      <c r="I3148" s="22"/>
      <c r="J3148" s="21"/>
      <c r="K3148" s="10"/>
      <c r="L3148" s="10"/>
      <c r="M3148" s="10"/>
      <c r="N3148" s="23"/>
      <c r="P3148" s="23"/>
    </row>
    <row r="3149" spans="1:16" x14ac:dyDescent="0.2">
      <c r="A3149" s="23"/>
      <c r="G3149" s="17"/>
      <c r="H3149" s="17"/>
      <c r="I3149" s="22"/>
      <c r="J3149" s="21"/>
      <c r="K3149" s="10"/>
      <c r="L3149" s="10"/>
      <c r="M3149" s="10"/>
      <c r="N3149" s="23"/>
      <c r="P3149" s="23"/>
    </row>
    <row r="3150" spans="1:16" x14ac:dyDescent="0.2">
      <c r="A3150" s="23"/>
      <c r="G3150" s="17"/>
      <c r="H3150" s="17"/>
      <c r="I3150" s="22"/>
      <c r="J3150" s="21"/>
      <c r="K3150" s="10"/>
      <c r="L3150" s="10"/>
      <c r="M3150" s="10"/>
      <c r="N3150" s="23"/>
      <c r="P3150" s="23"/>
    </row>
    <row r="3151" spans="1:16" x14ac:dyDescent="0.2">
      <c r="A3151" s="23"/>
      <c r="G3151" s="17"/>
      <c r="H3151" s="17"/>
      <c r="I3151" s="22"/>
      <c r="J3151" s="21"/>
      <c r="K3151" s="10"/>
      <c r="L3151" s="10"/>
      <c r="M3151" s="10"/>
      <c r="N3151" s="23"/>
      <c r="P3151" s="23"/>
    </row>
    <row r="3152" spans="1:16" x14ac:dyDescent="0.2">
      <c r="A3152" s="23"/>
      <c r="G3152" s="17"/>
      <c r="H3152" s="17"/>
      <c r="I3152" s="22"/>
      <c r="J3152" s="21"/>
      <c r="K3152" s="10"/>
      <c r="L3152" s="10"/>
      <c r="M3152" s="10"/>
      <c r="N3152" s="23"/>
      <c r="P3152" s="23"/>
    </row>
    <row r="3153" spans="1:16" x14ac:dyDescent="0.2">
      <c r="A3153" s="23"/>
      <c r="G3153" s="17"/>
      <c r="H3153" s="17"/>
      <c r="I3153" s="22"/>
      <c r="J3153" s="21"/>
      <c r="K3153" s="10"/>
      <c r="L3153" s="10"/>
      <c r="M3153" s="10"/>
      <c r="N3153" s="23"/>
      <c r="P3153" s="23"/>
    </row>
    <row r="3154" spans="1:16" x14ac:dyDescent="0.2">
      <c r="A3154" s="23"/>
      <c r="G3154" s="17"/>
      <c r="H3154" s="17"/>
      <c r="I3154" s="22"/>
      <c r="J3154" s="21"/>
      <c r="K3154" s="10"/>
      <c r="L3154" s="10"/>
      <c r="M3154" s="10"/>
      <c r="N3154" s="23"/>
      <c r="P3154" s="23"/>
    </row>
    <row r="3155" spans="1:16" x14ac:dyDescent="0.2">
      <c r="A3155" s="23"/>
      <c r="G3155" s="17"/>
      <c r="H3155" s="17"/>
      <c r="I3155" s="22"/>
      <c r="J3155" s="21"/>
      <c r="K3155" s="10"/>
      <c r="L3155" s="10"/>
      <c r="M3155" s="10"/>
      <c r="N3155" s="23"/>
      <c r="P3155" s="23"/>
    </row>
    <row r="3156" spans="1:16" x14ac:dyDescent="0.2">
      <c r="A3156" s="23"/>
      <c r="G3156" s="17"/>
      <c r="H3156" s="17"/>
      <c r="I3156" s="22"/>
      <c r="J3156" s="21"/>
      <c r="K3156" s="10"/>
      <c r="L3156" s="10"/>
      <c r="M3156" s="10"/>
      <c r="N3156" s="23"/>
      <c r="P3156" s="23"/>
    </row>
    <row r="3157" spans="1:16" x14ac:dyDescent="0.2">
      <c r="A3157" s="23"/>
      <c r="G3157" s="17"/>
      <c r="H3157" s="17"/>
      <c r="I3157" s="22"/>
      <c r="J3157" s="21"/>
      <c r="K3157" s="10"/>
      <c r="L3157" s="10"/>
      <c r="M3157" s="10"/>
      <c r="N3157" s="23"/>
      <c r="P3157" s="23"/>
    </row>
    <row r="3158" spans="1:16" x14ac:dyDescent="0.2">
      <c r="A3158" s="23"/>
      <c r="G3158" s="17"/>
      <c r="H3158" s="17"/>
      <c r="I3158" s="22"/>
      <c r="J3158" s="21"/>
      <c r="K3158" s="10"/>
      <c r="L3158" s="10"/>
      <c r="M3158" s="10"/>
      <c r="N3158" s="23"/>
      <c r="P3158" s="23"/>
    </row>
    <row r="3159" spans="1:16" x14ac:dyDescent="0.2">
      <c r="A3159" s="23"/>
      <c r="G3159" s="17"/>
      <c r="H3159" s="17"/>
      <c r="I3159" s="22"/>
      <c r="J3159" s="21"/>
      <c r="K3159" s="10"/>
      <c r="L3159" s="10"/>
      <c r="M3159" s="10"/>
      <c r="N3159" s="23"/>
      <c r="P3159" s="23"/>
    </row>
    <row r="3160" spans="1:16" x14ac:dyDescent="0.2">
      <c r="A3160" s="23"/>
      <c r="G3160" s="17"/>
      <c r="H3160" s="17"/>
      <c r="I3160" s="22"/>
      <c r="J3160" s="21"/>
      <c r="K3160" s="10"/>
      <c r="L3160" s="10"/>
      <c r="M3160" s="10"/>
      <c r="N3160" s="23"/>
      <c r="P3160" s="23"/>
    </row>
    <row r="3161" spans="1:16" x14ac:dyDescent="0.2">
      <c r="A3161" s="23"/>
      <c r="G3161" s="17"/>
      <c r="H3161" s="17"/>
      <c r="I3161" s="22"/>
      <c r="J3161" s="21"/>
      <c r="K3161" s="10"/>
      <c r="L3161" s="10"/>
      <c r="M3161" s="10"/>
      <c r="N3161" s="23"/>
      <c r="P3161" s="23"/>
    </row>
    <row r="3162" spans="1:16" x14ac:dyDescent="0.2">
      <c r="A3162" s="23"/>
      <c r="G3162" s="17"/>
      <c r="H3162" s="17"/>
      <c r="I3162" s="22"/>
      <c r="J3162" s="21"/>
      <c r="K3162" s="10"/>
      <c r="L3162" s="10"/>
      <c r="M3162" s="10"/>
      <c r="N3162" s="23"/>
      <c r="P3162" s="23"/>
    </row>
    <row r="3163" spans="1:16" x14ac:dyDescent="0.2">
      <c r="A3163" s="23"/>
      <c r="G3163" s="17"/>
      <c r="H3163" s="17"/>
      <c r="I3163" s="22"/>
      <c r="J3163" s="21"/>
      <c r="K3163" s="10"/>
      <c r="L3163" s="10"/>
      <c r="M3163" s="10"/>
      <c r="N3163" s="23"/>
      <c r="P3163" s="23"/>
    </row>
    <row r="3164" spans="1:16" x14ac:dyDescent="0.2">
      <c r="A3164" s="23"/>
      <c r="G3164" s="17"/>
      <c r="H3164" s="17"/>
      <c r="I3164" s="22"/>
      <c r="J3164" s="21"/>
      <c r="K3164" s="10"/>
      <c r="L3164" s="10"/>
      <c r="M3164" s="10"/>
      <c r="N3164" s="23"/>
      <c r="P3164" s="23"/>
    </row>
    <row r="3165" spans="1:16" x14ac:dyDescent="0.2">
      <c r="A3165" s="23"/>
      <c r="G3165" s="17"/>
      <c r="H3165" s="17"/>
      <c r="I3165" s="22"/>
      <c r="J3165" s="21"/>
      <c r="K3165" s="10"/>
      <c r="L3165" s="10"/>
      <c r="M3165" s="10"/>
      <c r="N3165" s="23"/>
      <c r="P3165" s="23"/>
    </row>
    <row r="3166" spans="1:16" x14ac:dyDescent="0.2">
      <c r="A3166" s="23"/>
      <c r="G3166" s="17"/>
      <c r="H3166" s="17"/>
      <c r="I3166" s="22"/>
      <c r="J3166" s="21"/>
      <c r="K3166" s="10"/>
      <c r="L3166" s="10"/>
      <c r="M3166" s="10"/>
      <c r="N3166" s="23"/>
      <c r="P3166" s="23"/>
    </row>
    <row r="3167" spans="1:16" x14ac:dyDescent="0.2">
      <c r="A3167" s="23"/>
      <c r="G3167" s="17"/>
      <c r="H3167" s="17"/>
      <c r="I3167" s="22"/>
      <c r="J3167" s="21"/>
      <c r="K3167" s="10"/>
      <c r="L3167" s="10"/>
      <c r="M3167" s="10"/>
      <c r="N3167" s="23"/>
      <c r="P3167" s="23"/>
    </row>
    <row r="3168" spans="1:16" x14ac:dyDescent="0.2">
      <c r="A3168" s="23"/>
      <c r="G3168" s="17"/>
      <c r="H3168" s="17"/>
      <c r="I3168" s="22"/>
      <c r="J3168" s="21"/>
      <c r="K3168" s="10"/>
      <c r="L3168" s="10"/>
      <c r="M3168" s="10"/>
      <c r="N3168" s="23"/>
      <c r="P3168" s="23"/>
    </row>
    <row r="3169" spans="1:16" x14ac:dyDescent="0.2">
      <c r="A3169" s="23"/>
      <c r="G3169" s="17"/>
      <c r="H3169" s="17"/>
      <c r="I3169" s="22"/>
      <c r="J3169" s="21"/>
      <c r="K3169" s="10"/>
      <c r="L3169" s="10"/>
      <c r="M3169" s="10"/>
      <c r="N3169" s="23"/>
      <c r="P3169" s="23"/>
    </row>
    <row r="3170" spans="1:16" x14ac:dyDescent="0.2">
      <c r="A3170" s="23"/>
      <c r="G3170" s="17"/>
      <c r="H3170" s="17"/>
      <c r="I3170" s="22"/>
      <c r="J3170" s="21"/>
      <c r="K3170" s="10"/>
      <c r="L3170" s="10"/>
      <c r="M3170" s="10"/>
      <c r="N3170" s="23"/>
      <c r="P3170" s="23"/>
    </row>
    <row r="3171" spans="1:16" x14ac:dyDescent="0.2">
      <c r="A3171" s="23"/>
      <c r="G3171" s="17"/>
      <c r="H3171" s="17"/>
      <c r="I3171" s="22"/>
      <c r="J3171" s="21"/>
      <c r="K3171" s="10"/>
      <c r="L3171" s="10"/>
      <c r="M3171" s="10"/>
      <c r="N3171" s="23"/>
      <c r="P3171" s="23"/>
    </row>
    <row r="3172" spans="1:16" x14ac:dyDescent="0.2">
      <c r="A3172" s="23"/>
      <c r="G3172" s="17"/>
      <c r="H3172" s="17"/>
      <c r="I3172" s="22"/>
      <c r="J3172" s="21"/>
      <c r="K3172" s="10"/>
      <c r="L3172" s="10"/>
      <c r="M3172" s="10"/>
      <c r="N3172" s="23"/>
      <c r="P3172" s="23"/>
    </row>
    <row r="3173" spans="1:16" x14ac:dyDescent="0.2">
      <c r="A3173" s="23"/>
      <c r="G3173" s="17"/>
      <c r="H3173" s="17"/>
      <c r="I3173" s="22"/>
      <c r="J3173" s="21"/>
      <c r="K3173" s="10"/>
      <c r="L3173" s="10"/>
      <c r="M3173" s="10"/>
      <c r="N3173" s="23"/>
      <c r="P3173" s="23"/>
    </row>
    <row r="3174" spans="1:16" x14ac:dyDescent="0.2">
      <c r="A3174" s="23"/>
      <c r="G3174" s="17"/>
      <c r="H3174" s="17"/>
      <c r="I3174" s="22"/>
      <c r="J3174" s="21"/>
      <c r="K3174" s="10"/>
      <c r="L3174" s="10"/>
      <c r="M3174" s="10"/>
      <c r="N3174" s="23"/>
      <c r="P3174" s="23"/>
    </row>
    <row r="3175" spans="1:16" x14ac:dyDescent="0.2">
      <c r="A3175" s="23"/>
      <c r="G3175" s="17"/>
      <c r="H3175" s="17"/>
      <c r="I3175" s="22"/>
      <c r="J3175" s="21"/>
      <c r="K3175" s="10"/>
      <c r="L3175" s="10"/>
      <c r="M3175" s="10"/>
      <c r="N3175" s="23"/>
      <c r="P3175" s="23"/>
    </row>
    <row r="3176" spans="1:16" x14ac:dyDescent="0.2">
      <c r="A3176" s="23"/>
      <c r="G3176" s="17"/>
      <c r="H3176" s="17"/>
      <c r="I3176" s="22"/>
      <c r="J3176" s="21"/>
      <c r="K3176" s="10"/>
      <c r="L3176" s="10"/>
      <c r="M3176" s="10"/>
      <c r="N3176" s="23"/>
      <c r="P3176" s="23"/>
    </row>
    <row r="3177" spans="1:16" x14ac:dyDescent="0.2">
      <c r="A3177" s="23"/>
      <c r="G3177" s="17"/>
      <c r="H3177" s="17"/>
      <c r="I3177" s="22"/>
      <c r="J3177" s="21"/>
      <c r="K3177" s="10"/>
      <c r="L3177" s="10"/>
      <c r="M3177" s="10"/>
      <c r="N3177" s="23"/>
      <c r="P3177" s="23"/>
    </row>
    <row r="3178" spans="1:16" x14ac:dyDescent="0.2">
      <c r="A3178" s="23"/>
      <c r="G3178" s="17"/>
      <c r="H3178" s="17"/>
      <c r="I3178" s="22"/>
      <c r="J3178" s="21"/>
      <c r="K3178" s="10"/>
      <c r="L3178" s="10"/>
      <c r="M3178" s="10"/>
      <c r="N3178" s="23"/>
      <c r="P3178" s="23"/>
    </row>
    <row r="3179" spans="1:16" x14ac:dyDescent="0.2">
      <c r="A3179" s="23"/>
      <c r="G3179" s="17"/>
      <c r="H3179" s="17"/>
      <c r="I3179" s="22"/>
      <c r="J3179" s="21"/>
      <c r="K3179" s="10"/>
      <c r="L3179" s="10"/>
      <c r="M3179" s="10"/>
      <c r="N3179" s="23"/>
      <c r="P3179" s="23"/>
    </row>
    <row r="3180" spans="1:16" x14ac:dyDescent="0.2">
      <c r="A3180" s="23"/>
      <c r="G3180" s="17"/>
      <c r="H3180" s="17"/>
      <c r="I3180" s="22"/>
      <c r="J3180" s="21"/>
      <c r="K3180" s="10"/>
      <c r="L3180" s="10"/>
      <c r="M3180" s="10"/>
      <c r="N3180" s="23"/>
      <c r="P3180" s="23"/>
    </row>
    <row r="3181" spans="1:16" x14ac:dyDescent="0.2">
      <c r="A3181" s="23"/>
      <c r="G3181" s="17"/>
      <c r="H3181" s="17"/>
      <c r="I3181" s="22"/>
      <c r="J3181" s="21"/>
      <c r="K3181" s="10"/>
      <c r="L3181" s="10"/>
      <c r="M3181" s="10"/>
      <c r="N3181" s="23"/>
      <c r="P3181" s="23"/>
    </row>
    <row r="3182" spans="1:16" x14ac:dyDescent="0.2">
      <c r="A3182" s="23"/>
      <c r="G3182" s="17"/>
      <c r="H3182" s="17"/>
      <c r="I3182" s="22"/>
      <c r="J3182" s="21"/>
      <c r="K3182" s="10"/>
      <c r="L3182" s="10"/>
      <c r="M3182" s="10"/>
      <c r="N3182" s="23"/>
      <c r="P3182" s="23"/>
    </row>
    <row r="3183" spans="1:16" x14ac:dyDescent="0.2">
      <c r="A3183" s="23"/>
      <c r="G3183" s="17"/>
      <c r="H3183" s="17"/>
      <c r="I3183" s="22"/>
      <c r="J3183" s="21"/>
      <c r="K3183" s="10"/>
      <c r="L3183" s="10"/>
      <c r="M3183" s="10"/>
      <c r="N3183" s="23"/>
      <c r="P3183" s="23"/>
    </row>
    <row r="3184" spans="1:16" x14ac:dyDescent="0.2">
      <c r="A3184" s="23"/>
      <c r="G3184" s="17"/>
      <c r="H3184" s="17"/>
      <c r="I3184" s="22"/>
      <c r="J3184" s="21"/>
      <c r="K3184" s="10"/>
      <c r="L3184" s="10"/>
      <c r="M3184" s="10"/>
      <c r="N3184" s="23"/>
      <c r="P3184" s="23"/>
    </row>
    <row r="3185" spans="1:16" x14ac:dyDescent="0.2">
      <c r="A3185" s="23"/>
      <c r="G3185" s="17"/>
      <c r="H3185" s="17"/>
      <c r="I3185" s="22"/>
      <c r="J3185" s="21"/>
      <c r="K3185" s="10"/>
      <c r="L3185" s="10"/>
      <c r="M3185" s="10"/>
      <c r="N3185" s="23"/>
      <c r="P3185" s="23"/>
    </row>
    <row r="3186" spans="1:16" x14ac:dyDescent="0.2">
      <c r="A3186" s="23"/>
      <c r="G3186" s="17"/>
      <c r="H3186" s="17"/>
      <c r="I3186" s="22"/>
      <c r="J3186" s="21"/>
      <c r="K3186" s="10"/>
      <c r="L3186" s="10"/>
      <c r="M3186" s="10"/>
      <c r="N3186" s="23"/>
      <c r="P3186" s="23"/>
    </row>
    <row r="3187" spans="1:16" x14ac:dyDescent="0.2">
      <c r="A3187" s="23"/>
      <c r="G3187" s="17"/>
      <c r="H3187" s="17"/>
      <c r="I3187" s="22"/>
      <c r="J3187" s="21"/>
      <c r="K3187" s="10"/>
      <c r="L3187" s="10"/>
      <c r="M3187" s="10"/>
      <c r="N3187" s="23"/>
      <c r="P3187" s="23"/>
    </row>
    <row r="3188" spans="1:16" x14ac:dyDescent="0.2">
      <c r="A3188" s="23"/>
      <c r="G3188" s="17"/>
      <c r="H3188" s="17"/>
      <c r="I3188" s="22"/>
      <c r="J3188" s="21"/>
      <c r="K3188" s="10"/>
      <c r="L3188" s="10"/>
      <c r="M3188" s="10"/>
      <c r="N3188" s="23"/>
      <c r="P3188" s="23"/>
    </row>
    <row r="3189" spans="1:16" x14ac:dyDescent="0.2">
      <c r="A3189" s="23"/>
      <c r="G3189" s="17"/>
      <c r="H3189" s="17"/>
      <c r="I3189" s="22"/>
      <c r="J3189" s="21"/>
      <c r="K3189" s="10"/>
      <c r="L3189" s="10"/>
      <c r="M3189" s="10"/>
      <c r="N3189" s="23"/>
      <c r="P3189" s="23"/>
    </row>
    <row r="3190" spans="1:16" x14ac:dyDescent="0.2">
      <c r="A3190" s="23"/>
      <c r="G3190" s="17"/>
      <c r="H3190" s="17"/>
      <c r="I3190" s="22"/>
      <c r="J3190" s="21"/>
      <c r="K3190" s="10"/>
      <c r="L3190" s="10"/>
      <c r="M3190" s="10"/>
      <c r="N3190" s="23"/>
      <c r="P3190" s="23"/>
    </row>
    <row r="3191" spans="1:16" x14ac:dyDescent="0.2">
      <c r="A3191" s="23"/>
      <c r="G3191" s="17"/>
      <c r="H3191" s="17"/>
      <c r="I3191" s="22"/>
      <c r="J3191" s="21"/>
      <c r="K3191" s="10"/>
      <c r="L3191" s="10"/>
      <c r="M3191" s="10"/>
      <c r="N3191" s="23"/>
      <c r="P3191" s="23"/>
    </row>
    <row r="3192" spans="1:16" x14ac:dyDescent="0.2">
      <c r="A3192" s="23"/>
      <c r="G3192" s="17"/>
      <c r="H3192" s="17"/>
      <c r="I3192" s="22"/>
      <c r="J3192" s="21"/>
      <c r="K3192" s="10"/>
      <c r="L3192" s="10"/>
      <c r="M3192" s="10"/>
      <c r="N3192" s="23"/>
      <c r="P3192" s="23"/>
    </row>
    <row r="3193" spans="1:16" x14ac:dyDescent="0.2">
      <c r="A3193" s="23"/>
      <c r="G3193" s="17"/>
      <c r="H3193" s="17"/>
      <c r="I3193" s="22"/>
      <c r="J3193" s="21"/>
      <c r="K3193" s="10"/>
      <c r="L3193" s="10"/>
      <c r="M3193" s="10"/>
      <c r="N3193" s="23"/>
      <c r="P3193" s="23"/>
    </row>
    <row r="3194" spans="1:16" x14ac:dyDescent="0.2">
      <c r="A3194" s="23"/>
      <c r="G3194" s="17"/>
      <c r="H3194" s="17"/>
      <c r="I3194" s="22"/>
      <c r="J3194" s="21"/>
      <c r="K3194" s="10"/>
      <c r="L3194" s="10"/>
      <c r="M3194" s="10"/>
      <c r="N3194" s="23"/>
      <c r="P3194" s="23"/>
    </row>
    <row r="3195" spans="1:16" x14ac:dyDescent="0.2">
      <c r="A3195" s="23"/>
      <c r="G3195" s="17"/>
      <c r="H3195" s="17"/>
      <c r="I3195" s="22"/>
      <c r="J3195" s="21"/>
      <c r="K3195" s="10"/>
      <c r="L3195" s="10"/>
      <c r="M3195" s="10"/>
      <c r="N3195" s="23"/>
      <c r="P3195" s="23"/>
    </row>
    <row r="3196" spans="1:16" x14ac:dyDescent="0.2">
      <c r="A3196" s="23"/>
      <c r="G3196" s="17"/>
      <c r="H3196" s="17"/>
      <c r="I3196" s="22"/>
      <c r="J3196" s="21"/>
      <c r="K3196" s="10"/>
      <c r="L3196" s="10"/>
      <c r="M3196" s="10"/>
      <c r="N3196" s="23"/>
      <c r="P3196" s="23"/>
    </row>
    <row r="3197" spans="1:16" x14ac:dyDescent="0.2">
      <c r="A3197" s="23"/>
      <c r="G3197" s="17"/>
      <c r="H3197" s="17"/>
      <c r="I3197" s="22"/>
      <c r="J3197" s="21"/>
      <c r="K3197" s="10"/>
      <c r="L3197" s="10"/>
      <c r="M3197" s="10"/>
      <c r="N3197" s="23"/>
      <c r="P3197" s="23"/>
    </row>
    <row r="3198" spans="1:16" x14ac:dyDescent="0.2">
      <c r="A3198" s="23"/>
      <c r="G3198" s="17"/>
      <c r="H3198" s="17"/>
      <c r="I3198" s="22"/>
      <c r="J3198" s="21"/>
      <c r="K3198" s="10"/>
      <c r="L3198" s="10"/>
      <c r="M3198" s="10"/>
      <c r="N3198" s="23"/>
      <c r="P3198" s="23"/>
    </row>
    <row r="3199" spans="1:16" x14ac:dyDescent="0.2">
      <c r="A3199" s="23"/>
      <c r="G3199" s="17"/>
      <c r="H3199" s="17"/>
      <c r="I3199" s="22"/>
      <c r="J3199" s="21"/>
      <c r="K3199" s="10"/>
      <c r="L3199" s="10"/>
      <c r="M3199" s="10"/>
      <c r="N3199" s="23"/>
      <c r="P3199" s="23"/>
    </row>
    <row r="3200" spans="1:16" x14ac:dyDescent="0.2">
      <c r="A3200" s="23"/>
      <c r="G3200" s="17"/>
      <c r="H3200" s="17"/>
      <c r="I3200" s="22"/>
      <c r="J3200" s="21"/>
      <c r="K3200" s="10"/>
      <c r="L3200" s="10"/>
      <c r="M3200" s="10"/>
      <c r="N3200" s="23"/>
      <c r="P3200" s="23"/>
    </row>
    <row r="3201" spans="1:16" x14ac:dyDescent="0.2">
      <c r="A3201" s="23"/>
      <c r="G3201" s="17"/>
      <c r="H3201" s="17"/>
      <c r="I3201" s="22"/>
      <c r="J3201" s="21"/>
      <c r="K3201" s="10"/>
      <c r="L3201" s="10"/>
      <c r="M3201" s="10"/>
      <c r="N3201" s="23"/>
      <c r="P3201" s="23"/>
    </row>
    <row r="3202" spans="1:16" x14ac:dyDescent="0.2">
      <c r="A3202" s="23"/>
      <c r="G3202" s="17"/>
      <c r="H3202" s="17"/>
      <c r="I3202" s="22"/>
      <c r="J3202" s="21"/>
      <c r="K3202" s="10"/>
      <c r="L3202" s="10"/>
      <c r="M3202" s="10"/>
      <c r="N3202" s="23"/>
      <c r="P3202" s="23"/>
    </row>
    <row r="3203" spans="1:16" x14ac:dyDescent="0.2">
      <c r="A3203" s="23"/>
      <c r="G3203" s="17"/>
      <c r="H3203" s="17"/>
      <c r="I3203" s="22"/>
      <c r="J3203" s="21"/>
      <c r="K3203" s="10"/>
      <c r="L3203" s="10"/>
      <c r="M3203" s="10"/>
      <c r="N3203" s="23"/>
      <c r="P3203" s="23"/>
    </row>
    <row r="3204" spans="1:16" x14ac:dyDescent="0.2">
      <c r="A3204" s="23"/>
      <c r="G3204" s="17"/>
      <c r="H3204" s="17"/>
      <c r="I3204" s="22"/>
      <c r="J3204" s="21"/>
      <c r="K3204" s="10"/>
      <c r="L3204" s="10"/>
      <c r="M3204" s="10"/>
      <c r="N3204" s="23"/>
      <c r="P3204" s="23"/>
    </row>
    <row r="3205" spans="1:16" x14ac:dyDescent="0.2">
      <c r="A3205" s="23"/>
      <c r="G3205" s="17"/>
      <c r="H3205" s="17"/>
      <c r="I3205" s="22"/>
      <c r="J3205" s="21"/>
      <c r="K3205" s="10"/>
      <c r="L3205" s="10"/>
      <c r="M3205" s="10"/>
      <c r="N3205" s="23"/>
      <c r="P3205" s="23"/>
    </row>
    <row r="3206" spans="1:16" x14ac:dyDescent="0.2">
      <c r="A3206" s="23"/>
      <c r="G3206" s="17"/>
      <c r="H3206" s="17"/>
      <c r="I3206" s="22"/>
      <c r="J3206" s="21"/>
      <c r="K3206" s="10"/>
      <c r="L3206" s="10"/>
      <c r="M3206" s="10"/>
      <c r="N3206" s="23"/>
      <c r="P3206" s="23"/>
    </row>
    <row r="3207" spans="1:16" x14ac:dyDescent="0.2">
      <c r="A3207" s="23"/>
      <c r="G3207" s="17"/>
      <c r="H3207" s="17"/>
      <c r="I3207" s="22"/>
      <c r="J3207" s="21"/>
      <c r="K3207" s="10"/>
      <c r="L3207" s="10"/>
      <c r="M3207" s="10"/>
      <c r="N3207" s="23"/>
      <c r="P3207" s="23"/>
    </row>
    <row r="3208" spans="1:16" x14ac:dyDescent="0.2">
      <c r="A3208" s="23"/>
      <c r="G3208" s="17"/>
      <c r="H3208" s="17"/>
      <c r="I3208" s="22"/>
      <c r="J3208" s="21"/>
      <c r="K3208" s="10"/>
      <c r="L3208" s="10"/>
      <c r="M3208" s="10"/>
      <c r="N3208" s="23"/>
      <c r="P3208" s="23"/>
    </row>
    <row r="3209" spans="1:16" x14ac:dyDescent="0.2">
      <c r="A3209" s="23"/>
      <c r="G3209" s="17"/>
      <c r="H3209" s="17"/>
      <c r="I3209" s="22"/>
      <c r="J3209" s="21"/>
      <c r="K3209" s="10"/>
      <c r="L3209" s="10"/>
      <c r="M3209" s="10"/>
      <c r="N3209" s="23"/>
      <c r="P3209" s="23"/>
    </row>
    <row r="3210" spans="1:16" x14ac:dyDescent="0.2">
      <c r="A3210" s="23"/>
      <c r="G3210" s="17"/>
      <c r="H3210" s="17"/>
      <c r="I3210" s="22"/>
      <c r="J3210" s="21"/>
      <c r="K3210" s="10"/>
      <c r="L3210" s="10"/>
      <c r="M3210" s="10"/>
      <c r="N3210" s="23"/>
      <c r="P3210" s="23"/>
    </row>
    <row r="3211" spans="1:16" x14ac:dyDescent="0.2">
      <c r="A3211" s="23"/>
      <c r="G3211" s="17"/>
      <c r="H3211" s="17"/>
      <c r="I3211" s="22"/>
      <c r="J3211" s="21"/>
      <c r="K3211" s="10"/>
      <c r="L3211" s="10"/>
      <c r="M3211" s="10"/>
      <c r="N3211" s="23"/>
      <c r="P3211" s="23"/>
    </row>
    <row r="3212" spans="1:16" x14ac:dyDescent="0.2">
      <c r="A3212" s="23"/>
      <c r="G3212" s="17"/>
      <c r="H3212" s="17"/>
      <c r="I3212" s="22"/>
      <c r="J3212" s="21"/>
      <c r="K3212" s="10"/>
      <c r="L3212" s="10"/>
      <c r="M3212" s="10"/>
      <c r="N3212" s="23"/>
      <c r="P3212" s="23"/>
    </row>
    <row r="3213" spans="1:16" x14ac:dyDescent="0.2">
      <c r="A3213" s="23"/>
      <c r="G3213" s="17"/>
      <c r="H3213" s="17"/>
      <c r="I3213" s="22"/>
      <c r="J3213" s="21"/>
      <c r="K3213" s="10"/>
      <c r="L3213" s="10"/>
      <c r="M3213" s="10"/>
      <c r="N3213" s="23"/>
      <c r="P3213" s="23"/>
    </row>
    <row r="3214" spans="1:16" x14ac:dyDescent="0.2">
      <c r="A3214" s="23"/>
      <c r="G3214" s="17"/>
      <c r="H3214" s="17"/>
      <c r="I3214" s="22"/>
      <c r="J3214" s="21"/>
      <c r="K3214" s="10"/>
      <c r="L3214" s="10"/>
      <c r="M3214" s="10"/>
      <c r="N3214" s="23"/>
      <c r="P3214" s="23"/>
    </row>
    <row r="3215" spans="1:16" x14ac:dyDescent="0.2">
      <c r="A3215" s="23"/>
      <c r="G3215" s="17"/>
      <c r="H3215" s="17"/>
      <c r="I3215" s="22"/>
      <c r="J3215" s="21"/>
      <c r="K3215" s="10"/>
      <c r="L3215" s="10"/>
      <c r="M3215" s="10"/>
      <c r="N3215" s="23"/>
      <c r="P3215" s="23"/>
    </row>
    <row r="3216" spans="1:16" x14ac:dyDescent="0.2">
      <c r="A3216" s="23"/>
      <c r="G3216" s="17"/>
      <c r="H3216" s="17"/>
      <c r="I3216" s="22"/>
      <c r="J3216" s="21"/>
      <c r="K3216" s="10"/>
      <c r="L3216" s="10"/>
      <c r="M3216" s="10"/>
      <c r="N3216" s="23"/>
      <c r="P3216" s="23"/>
    </row>
    <row r="3217" spans="1:16" x14ac:dyDescent="0.2">
      <c r="A3217" s="23"/>
      <c r="G3217" s="17"/>
      <c r="H3217" s="17"/>
      <c r="I3217" s="22"/>
      <c r="J3217" s="21"/>
      <c r="K3217" s="10"/>
      <c r="L3217" s="10"/>
      <c r="M3217" s="10"/>
      <c r="N3217" s="23"/>
      <c r="P3217" s="23"/>
    </row>
    <row r="3218" spans="1:16" x14ac:dyDescent="0.2">
      <c r="A3218" s="23"/>
      <c r="G3218" s="17"/>
      <c r="H3218" s="17"/>
      <c r="I3218" s="22"/>
      <c r="J3218" s="21"/>
      <c r="K3218" s="10"/>
      <c r="L3218" s="10"/>
      <c r="M3218" s="10"/>
      <c r="N3218" s="23"/>
      <c r="P3218" s="23"/>
    </row>
    <row r="3219" spans="1:16" x14ac:dyDescent="0.2">
      <c r="A3219" s="23"/>
      <c r="G3219" s="17"/>
      <c r="H3219" s="17"/>
      <c r="I3219" s="22"/>
      <c r="J3219" s="21"/>
      <c r="K3219" s="10"/>
      <c r="L3219" s="10"/>
      <c r="M3219" s="10"/>
      <c r="N3219" s="23"/>
      <c r="P3219" s="23"/>
    </row>
    <row r="3220" spans="1:16" x14ac:dyDescent="0.2">
      <c r="A3220" s="23"/>
      <c r="G3220" s="17"/>
      <c r="H3220" s="17"/>
      <c r="I3220" s="22"/>
      <c r="J3220" s="21"/>
      <c r="K3220" s="10"/>
      <c r="L3220" s="10"/>
      <c r="M3220" s="10"/>
      <c r="N3220" s="23"/>
      <c r="P3220" s="23"/>
    </row>
    <row r="3221" spans="1:16" x14ac:dyDescent="0.2">
      <c r="A3221" s="23"/>
      <c r="G3221" s="17"/>
      <c r="H3221" s="17"/>
      <c r="I3221" s="22"/>
      <c r="J3221" s="21"/>
      <c r="K3221" s="10"/>
      <c r="L3221" s="10"/>
      <c r="M3221" s="10"/>
      <c r="N3221" s="23"/>
      <c r="P3221" s="23"/>
    </row>
    <row r="3222" spans="1:16" x14ac:dyDescent="0.2">
      <c r="A3222" s="23"/>
      <c r="G3222" s="17"/>
      <c r="H3222" s="17"/>
      <c r="I3222" s="22"/>
      <c r="J3222" s="21"/>
      <c r="K3222" s="10"/>
      <c r="L3222" s="10"/>
      <c r="M3222" s="10"/>
      <c r="N3222" s="23"/>
      <c r="P3222" s="23"/>
    </row>
    <row r="3223" spans="1:16" x14ac:dyDescent="0.2">
      <c r="A3223" s="23"/>
      <c r="G3223" s="17"/>
      <c r="H3223" s="17"/>
      <c r="I3223" s="22"/>
      <c r="J3223" s="21"/>
      <c r="K3223" s="10"/>
      <c r="L3223" s="10"/>
      <c r="M3223" s="10"/>
      <c r="N3223" s="23"/>
      <c r="P3223" s="23"/>
    </row>
    <row r="3224" spans="1:16" x14ac:dyDescent="0.2">
      <c r="A3224" s="23"/>
      <c r="G3224" s="17"/>
      <c r="H3224" s="17"/>
      <c r="I3224" s="22"/>
      <c r="J3224" s="21"/>
      <c r="K3224" s="10"/>
      <c r="L3224" s="10"/>
      <c r="M3224" s="10"/>
      <c r="N3224" s="23"/>
      <c r="P3224" s="23"/>
    </row>
    <row r="3225" spans="1:16" x14ac:dyDescent="0.2">
      <c r="A3225" s="23"/>
      <c r="G3225" s="17"/>
      <c r="H3225" s="17"/>
      <c r="I3225" s="22"/>
      <c r="J3225" s="21"/>
      <c r="K3225" s="10"/>
      <c r="L3225" s="10"/>
      <c r="M3225" s="10"/>
      <c r="N3225" s="23"/>
      <c r="P3225" s="23"/>
    </row>
    <row r="3226" spans="1:16" x14ac:dyDescent="0.2">
      <c r="A3226" s="23"/>
      <c r="G3226" s="17"/>
      <c r="H3226" s="17"/>
      <c r="I3226" s="22"/>
      <c r="J3226" s="21"/>
      <c r="K3226" s="10"/>
      <c r="L3226" s="10"/>
      <c r="M3226" s="10"/>
      <c r="N3226" s="23"/>
      <c r="P3226" s="23"/>
    </row>
    <row r="3227" spans="1:16" x14ac:dyDescent="0.2">
      <c r="A3227" s="23"/>
      <c r="G3227" s="17"/>
      <c r="H3227" s="17"/>
      <c r="I3227" s="22"/>
      <c r="J3227" s="21"/>
      <c r="K3227" s="10"/>
      <c r="L3227" s="10"/>
      <c r="M3227" s="10"/>
      <c r="N3227" s="23"/>
      <c r="P3227" s="23"/>
    </row>
    <row r="3228" spans="1:16" x14ac:dyDescent="0.2">
      <c r="A3228" s="23"/>
      <c r="G3228" s="17"/>
      <c r="H3228" s="17"/>
      <c r="I3228" s="22"/>
      <c r="J3228" s="21"/>
      <c r="K3228" s="10"/>
      <c r="L3228" s="10"/>
      <c r="M3228" s="10"/>
      <c r="N3228" s="23"/>
      <c r="P3228" s="23"/>
    </row>
    <row r="3229" spans="1:16" x14ac:dyDescent="0.2">
      <c r="A3229" s="23"/>
      <c r="G3229" s="17"/>
      <c r="H3229" s="17"/>
      <c r="I3229" s="22"/>
      <c r="J3229" s="21"/>
      <c r="K3229" s="10"/>
      <c r="L3229" s="10"/>
      <c r="M3229" s="10"/>
      <c r="N3229" s="23"/>
      <c r="P3229" s="23"/>
    </row>
    <row r="3230" spans="1:16" x14ac:dyDescent="0.2">
      <c r="A3230" s="23"/>
      <c r="G3230" s="17"/>
      <c r="H3230" s="17"/>
      <c r="I3230" s="22"/>
      <c r="J3230" s="21"/>
      <c r="K3230" s="10"/>
      <c r="L3230" s="10"/>
      <c r="M3230" s="10"/>
      <c r="N3230" s="23"/>
      <c r="P3230" s="23"/>
    </row>
    <row r="3231" spans="1:16" x14ac:dyDescent="0.2">
      <c r="A3231" s="23"/>
      <c r="G3231" s="17"/>
      <c r="H3231" s="17"/>
      <c r="I3231" s="22"/>
      <c r="J3231" s="21"/>
      <c r="K3231" s="10"/>
      <c r="L3231" s="10"/>
      <c r="M3231" s="10"/>
      <c r="N3231" s="23"/>
      <c r="P3231" s="23"/>
    </row>
    <row r="3232" spans="1:16" x14ac:dyDescent="0.2">
      <c r="A3232" s="23"/>
      <c r="G3232" s="17"/>
      <c r="H3232" s="17"/>
      <c r="I3232" s="22"/>
      <c r="J3232" s="21"/>
      <c r="K3232" s="10"/>
      <c r="L3232" s="10"/>
      <c r="M3232" s="10"/>
      <c r="N3232" s="23"/>
      <c r="P3232" s="23"/>
    </row>
    <row r="3233" spans="1:16" x14ac:dyDescent="0.2">
      <c r="A3233" s="23"/>
      <c r="G3233" s="17"/>
      <c r="H3233" s="17"/>
      <c r="I3233" s="22"/>
      <c r="J3233" s="21"/>
      <c r="K3233" s="10"/>
      <c r="L3233" s="10"/>
      <c r="M3233" s="10"/>
      <c r="N3233" s="23"/>
      <c r="P3233" s="23"/>
    </row>
    <row r="3234" spans="1:16" x14ac:dyDescent="0.2">
      <c r="A3234" s="23"/>
      <c r="G3234" s="17"/>
      <c r="H3234" s="17"/>
      <c r="I3234" s="22"/>
      <c r="J3234" s="21"/>
      <c r="K3234" s="10"/>
      <c r="L3234" s="10"/>
      <c r="M3234" s="10"/>
      <c r="N3234" s="23"/>
      <c r="P3234" s="23"/>
    </row>
    <row r="3235" spans="1:16" x14ac:dyDescent="0.2">
      <c r="A3235" s="23"/>
      <c r="G3235" s="17"/>
      <c r="H3235" s="17"/>
      <c r="I3235" s="22"/>
      <c r="J3235" s="21"/>
      <c r="K3235" s="10"/>
      <c r="L3235" s="10"/>
      <c r="M3235" s="10"/>
      <c r="N3235" s="23"/>
      <c r="P3235" s="23"/>
    </row>
    <row r="3236" spans="1:16" x14ac:dyDescent="0.2">
      <c r="A3236" s="23"/>
      <c r="G3236" s="17"/>
      <c r="H3236" s="17"/>
      <c r="I3236" s="22"/>
      <c r="J3236" s="21"/>
      <c r="K3236" s="10"/>
      <c r="L3236" s="10"/>
      <c r="M3236" s="10"/>
      <c r="N3236" s="23"/>
      <c r="P3236" s="23"/>
    </row>
    <row r="3237" spans="1:16" x14ac:dyDescent="0.2">
      <c r="A3237" s="23"/>
      <c r="G3237" s="17"/>
      <c r="H3237" s="17"/>
      <c r="I3237" s="22"/>
      <c r="J3237" s="21"/>
      <c r="K3237" s="10"/>
      <c r="L3237" s="10"/>
      <c r="M3237" s="10"/>
      <c r="N3237" s="23"/>
      <c r="P3237" s="23"/>
    </row>
    <row r="3238" spans="1:16" x14ac:dyDescent="0.2">
      <c r="A3238" s="23"/>
      <c r="G3238" s="17"/>
      <c r="H3238" s="17"/>
      <c r="I3238" s="22"/>
      <c r="J3238" s="21"/>
      <c r="K3238" s="10"/>
      <c r="L3238" s="10"/>
      <c r="M3238" s="10"/>
      <c r="N3238" s="23"/>
      <c r="P3238" s="23"/>
    </row>
    <row r="3239" spans="1:16" x14ac:dyDescent="0.2">
      <c r="A3239" s="23"/>
      <c r="G3239" s="17"/>
      <c r="H3239" s="17"/>
      <c r="I3239" s="22"/>
      <c r="J3239" s="21"/>
      <c r="K3239" s="10"/>
      <c r="L3239" s="10"/>
      <c r="M3239" s="10"/>
      <c r="N3239" s="23"/>
      <c r="P3239" s="23"/>
    </row>
    <row r="3240" spans="1:16" x14ac:dyDescent="0.2">
      <c r="A3240" s="23"/>
      <c r="G3240" s="17"/>
      <c r="H3240" s="17"/>
      <c r="I3240" s="22"/>
      <c r="J3240" s="21"/>
      <c r="K3240" s="10"/>
      <c r="L3240" s="10"/>
      <c r="M3240" s="10"/>
      <c r="N3240" s="23"/>
      <c r="P3240" s="23"/>
    </row>
    <row r="3241" spans="1:16" x14ac:dyDescent="0.2">
      <c r="A3241" s="23"/>
      <c r="G3241" s="17"/>
      <c r="H3241" s="17"/>
      <c r="I3241" s="22"/>
      <c r="J3241" s="21"/>
      <c r="K3241" s="10"/>
      <c r="L3241" s="10"/>
      <c r="M3241" s="10"/>
      <c r="N3241" s="23"/>
      <c r="P3241" s="23"/>
    </row>
    <row r="3242" spans="1:16" x14ac:dyDescent="0.2">
      <c r="A3242" s="23"/>
      <c r="G3242" s="17"/>
      <c r="H3242" s="17"/>
      <c r="I3242" s="22"/>
      <c r="J3242" s="21"/>
      <c r="K3242" s="10"/>
      <c r="L3242" s="10"/>
      <c r="M3242" s="10"/>
      <c r="N3242" s="23"/>
      <c r="P3242" s="23"/>
    </row>
    <row r="3243" spans="1:16" x14ac:dyDescent="0.2">
      <c r="A3243" s="23"/>
      <c r="G3243" s="17"/>
      <c r="H3243" s="17"/>
      <c r="I3243" s="22"/>
      <c r="J3243" s="21"/>
      <c r="K3243" s="10"/>
      <c r="L3243" s="10"/>
      <c r="M3243" s="10"/>
      <c r="N3243" s="23"/>
      <c r="P3243" s="23"/>
    </row>
    <row r="3244" spans="1:16" x14ac:dyDescent="0.2">
      <c r="A3244" s="23"/>
      <c r="G3244" s="17"/>
      <c r="H3244" s="17"/>
      <c r="I3244" s="22"/>
      <c r="J3244" s="21"/>
      <c r="K3244" s="10"/>
      <c r="L3244" s="10"/>
      <c r="M3244" s="10"/>
      <c r="N3244" s="23"/>
      <c r="P3244" s="23"/>
    </row>
    <row r="3245" spans="1:16" x14ac:dyDescent="0.2">
      <c r="A3245" s="23"/>
      <c r="G3245" s="17"/>
      <c r="H3245" s="17"/>
      <c r="I3245" s="22"/>
      <c r="J3245" s="21"/>
      <c r="K3245" s="10"/>
      <c r="L3245" s="10"/>
      <c r="M3245" s="10"/>
      <c r="N3245" s="23"/>
      <c r="P3245" s="23"/>
    </row>
    <row r="3246" spans="1:16" x14ac:dyDescent="0.2">
      <c r="A3246" s="23"/>
      <c r="G3246" s="17"/>
      <c r="H3246" s="17"/>
      <c r="I3246" s="22"/>
      <c r="J3246" s="21"/>
      <c r="K3246" s="10"/>
      <c r="L3246" s="10"/>
      <c r="M3246" s="10"/>
      <c r="N3246" s="23"/>
      <c r="P3246" s="23"/>
    </row>
    <row r="3247" spans="1:16" x14ac:dyDescent="0.2">
      <c r="A3247" s="23"/>
      <c r="G3247" s="17"/>
      <c r="H3247" s="17"/>
      <c r="I3247" s="22"/>
      <c r="J3247" s="21"/>
      <c r="K3247" s="10"/>
      <c r="L3247" s="10"/>
      <c r="M3247" s="10"/>
      <c r="N3247" s="23"/>
      <c r="P3247" s="23"/>
    </row>
    <row r="3248" spans="1:16" x14ac:dyDescent="0.2">
      <c r="A3248" s="23"/>
      <c r="G3248" s="17"/>
      <c r="H3248" s="17"/>
      <c r="I3248" s="22"/>
      <c r="J3248" s="21"/>
      <c r="K3248" s="10"/>
      <c r="L3248" s="10"/>
      <c r="M3248" s="10"/>
      <c r="N3248" s="23"/>
      <c r="P3248" s="23"/>
    </row>
    <row r="3249" spans="1:16" x14ac:dyDescent="0.2">
      <c r="A3249" s="23"/>
      <c r="G3249" s="17"/>
      <c r="H3249" s="17"/>
      <c r="I3249" s="22"/>
      <c r="J3249" s="21"/>
      <c r="K3249" s="10"/>
      <c r="L3249" s="10"/>
      <c r="M3249" s="10"/>
      <c r="N3249" s="23"/>
      <c r="P3249" s="23"/>
    </row>
    <row r="3250" spans="1:16" x14ac:dyDescent="0.2">
      <c r="A3250" s="23"/>
      <c r="G3250" s="17"/>
      <c r="H3250" s="17"/>
      <c r="I3250" s="22"/>
      <c r="J3250" s="21"/>
      <c r="K3250" s="10"/>
      <c r="L3250" s="10"/>
      <c r="M3250" s="10"/>
      <c r="N3250" s="23"/>
      <c r="P3250" s="23"/>
    </row>
    <row r="3251" spans="1:16" x14ac:dyDescent="0.2">
      <c r="A3251" s="23"/>
      <c r="G3251" s="17"/>
      <c r="H3251" s="17"/>
      <c r="I3251" s="22"/>
      <c r="J3251" s="21"/>
      <c r="K3251" s="10"/>
      <c r="L3251" s="10"/>
      <c r="M3251" s="10"/>
      <c r="N3251" s="23"/>
      <c r="P3251" s="23"/>
    </row>
    <row r="3252" spans="1:16" x14ac:dyDescent="0.2">
      <c r="A3252" s="23"/>
      <c r="G3252" s="17"/>
      <c r="H3252" s="17"/>
      <c r="I3252" s="22"/>
      <c r="J3252" s="21"/>
      <c r="K3252" s="10"/>
      <c r="L3252" s="10"/>
      <c r="M3252" s="10"/>
      <c r="N3252" s="23"/>
      <c r="P3252" s="23"/>
    </row>
    <row r="3253" spans="1:16" x14ac:dyDescent="0.2">
      <c r="A3253" s="23"/>
      <c r="G3253" s="17"/>
      <c r="H3253" s="17"/>
      <c r="I3253" s="22"/>
      <c r="J3253" s="21"/>
      <c r="K3253" s="10"/>
      <c r="L3253" s="10"/>
      <c r="M3253" s="10"/>
      <c r="N3253" s="23"/>
      <c r="P3253" s="23"/>
    </row>
    <row r="3254" spans="1:16" x14ac:dyDescent="0.2">
      <c r="A3254" s="23"/>
      <c r="G3254" s="17"/>
      <c r="H3254" s="17"/>
      <c r="I3254" s="22"/>
      <c r="J3254" s="21"/>
      <c r="K3254" s="10"/>
      <c r="L3254" s="10"/>
      <c r="M3254" s="10"/>
      <c r="N3254" s="23"/>
      <c r="P3254" s="23"/>
    </row>
    <row r="3255" spans="1:16" x14ac:dyDescent="0.2">
      <c r="A3255" s="23"/>
      <c r="G3255" s="17"/>
      <c r="H3255" s="17"/>
      <c r="I3255" s="22"/>
      <c r="J3255" s="21"/>
      <c r="K3255" s="10"/>
      <c r="L3255" s="10"/>
      <c r="M3255" s="10"/>
      <c r="N3255" s="23"/>
      <c r="P3255" s="23"/>
    </row>
    <row r="3256" spans="1:16" x14ac:dyDescent="0.2">
      <c r="A3256" s="23"/>
      <c r="G3256" s="17"/>
      <c r="H3256" s="17"/>
      <c r="I3256" s="22"/>
      <c r="J3256" s="21"/>
      <c r="K3256" s="10"/>
      <c r="L3256" s="10"/>
      <c r="M3256" s="10"/>
      <c r="N3256" s="23"/>
      <c r="P3256" s="23"/>
    </row>
    <row r="3257" spans="1:16" x14ac:dyDescent="0.2">
      <c r="A3257" s="23"/>
      <c r="G3257" s="17"/>
      <c r="H3257" s="17"/>
      <c r="I3257" s="22"/>
      <c r="J3257" s="21"/>
      <c r="K3257" s="10"/>
      <c r="L3257" s="10"/>
      <c r="M3257" s="10"/>
      <c r="N3257" s="23"/>
      <c r="P3257" s="23"/>
    </row>
    <row r="3258" spans="1:16" x14ac:dyDescent="0.2">
      <c r="A3258" s="23"/>
      <c r="G3258" s="17"/>
      <c r="H3258" s="17"/>
      <c r="I3258" s="22"/>
      <c r="J3258" s="21"/>
      <c r="K3258" s="10"/>
      <c r="L3258" s="10"/>
      <c r="M3258" s="10"/>
      <c r="N3258" s="23"/>
      <c r="P3258" s="23"/>
    </row>
    <row r="3259" spans="1:16" x14ac:dyDescent="0.2">
      <c r="A3259" s="23"/>
      <c r="G3259" s="17"/>
      <c r="H3259" s="17"/>
      <c r="I3259" s="22"/>
      <c r="J3259" s="21"/>
      <c r="K3259" s="10"/>
      <c r="L3259" s="10"/>
      <c r="M3259" s="10"/>
      <c r="N3259" s="23"/>
      <c r="P3259" s="23"/>
    </row>
    <row r="3260" spans="1:16" x14ac:dyDescent="0.2">
      <c r="A3260" s="23"/>
      <c r="G3260" s="17"/>
      <c r="H3260" s="17"/>
      <c r="I3260" s="22"/>
      <c r="J3260" s="21"/>
      <c r="K3260" s="10"/>
      <c r="L3260" s="10"/>
      <c r="M3260" s="10"/>
      <c r="N3260" s="23"/>
      <c r="P3260" s="23"/>
    </row>
    <row r="3261" spans="1:16" x14ac:dyDescent="0.2">
      <c r="A3261" s="23"/>
      <c r="G3261" s="17"/>
      <c r="H3261" s="17"/>
      <c r="I3261" s="22"/>
      <c r="J3261" s="21"/>
      <c r="K3261" s="10"/>
      <c r="L3261" s="10"/>
      <c r="M3261" s="10"/>
      <c r="N3261" s="23"/>
      <c r="P3261" s="23"/>
    </row>
    <row r="3262" spans="1:16" x14ac:dyDescent="0.2">
      <c r="A3262" s="23"/>
      <c r="G3262" s="17"/>
      <c r="H3262" s="17"/>
      <c r="I3262" s="22"/>
      <c r="J3262" s="21"/>
      <c r="K3262" s="10"/>
      <c r="L3262" s="10"/>
      <c r="M3262" s="10"/>
      <c r="N3262" s="23"/>
      <c r="P3262" s="23"/>
    </row>
    <row r="3263" spans="1:16" x14ac:dyDescent="0.2">
      <c r="A3263" s="23"/>
      <c r="G3263" s="17"/>
      <c r="H3263" s="17"/>
      <c r="I3263" s="22"/>
      <c r="J3263" s="21"/>
      <c r="K3263" s="10"/>
      <c r="L3263" s="10"/>
      <c r="M3263" s="10"/>
      <c r="N3263" s="23"/>
      <c r="P3263" s="23"/>
    </row>
    <row r="3264" spans="1:16" x14ac:dyDescent="0.2">
      <c r="A3264" s="23"/>
      <c r="G3264" s="17"/>
      <c r="H3264" s="17"/>
      <c r="I3264" s="22"/>
      <c r="J3264" s="21"/>
      <c r="K3264" s="10"/>
      <c r="L3264" s="10"/>
      <c r="M3264" s="10"/>
      <c r="N3264" s="23"/>
      <c r="P3264" s="23"/>
    </row>
    <row r="3265" spans="1:16" x14ac:dyDescent="0.2">
      <c r="A3265" s="23"/>
      <c r="G3265" s="17"/>
      <c r="H3265" s="17"/>
      <c r="I3265" s="22"/>
      <c r="J3265" s="21"/>
      <c r="K3265" s="10"/>
      <c r="L3265" s="10"/>
      <c r="M3265" s="10"/>
      <c r="N3265" s="23"/>
      <c r="P3265" s="23"/>
    </row>
    <row r="3266" spans="1:16" x14ac:dyDescent="0.2">
      <c r="A3266" s="23"/>
      <c r="G3266" s="17"/>
      <c r="H3266" s="17"/>
      <c r="I3266" s="22"/>
      <c r="J3266" s="21"/>
      <c r="K3266" s="10"/>
      <c r="L3266" s="10"/>
      <c r="M3266" s="10"/>
      <c r="N3266" s="23"/>
      <c r="P3266" s="23"/>
    </row>
    <row r="3267" spans="1:16" x14ac:dyDescent="0.2">
      <c r="A3267" s="23"/>
      <c r="G3267" s="17"/>
      <c r="H3267" s="17"/>
      <c r="I3267" s="22"/>
      <c r="J3267" s="21"/>
      <c r="K3267" s="10"/>
      <c r="L3267" s="10"/>
      <c r="M3267" s="10"/>
      <c r="N3267" s="23"/>
      <c r="P3267" s="23"/>
    </row>
    <row r="3268" spans="1:16" x14ac:dyDescent="0.2">
      <c r="A3268" s="23"/>
      <c r="G3268" s="17"/>
      <c r="H3268" s="17"/>
      <c r="I3268" s="22"/>
      <c r="J3268" s="21"/>
      <c r="K3268" s="10"/>
      <c r="L3268" s="10"/>
      <c r="M3268" s="10"/>
      <c r="N3268" s="23"/>
      <c r="P3268" s="23"/>
    </row>
    <row r="3269" spans="1:16" x14ac:dyDescent="0.2">
      <c r="A3269" s="23"/>
      <c r="G3269" s="17"/>
      <c r="H3269" s="17"/>
      <c r="I3269" s="22"/>
      <c r="J3269" s="21"/>
      <c r="K3269" s="10"/>
      <c r="L3269" s="10"/>
      <c r="M3269" s="10"/>
      <c r="N3269" s="23"/>
      <c r="P3269" s="23"/>
    </row>
    <row r="3270" spans="1:16" x14ac:dyDescent="0.2">
      <c r="A3270" s="23"/>
      <c r="G3270" s="17"/>
      <c r="H3270" s="17"/>
      <c r="I3270" s="22"/>
      <c r="J3270" s="21"/>
      <c r="K3270" s="10"/>
      <c r="L3270" s="10"/>
      <c r="M3270" s="10"/>
      <c r="N3270" s="23"/>
      <c r="P3270" s="23"/>
    </row>
    <row r="3271" spans="1:16" x14ac:dyDescent="0.2">
      <c r="A3271" s="23"/>
      <c r="G3271" s="17"/>
      <c r="H3271" s="17"/>
      <c r="I3271" s="22"/>
      <c r="J3271" s="21"/>
      <c r="K3271" s="10"/>
      <c r="L3271" s="10"/>
      <c r="M3271" s="10"/>
      <c r="N3271" s="23"/>
      <c r="P3271" s="23"/>
    </row>
    <row r="3272" spans="1:16" x14ac:dyDescent="0.2">
      <c r="A3272" s="23"/>
      <c r="G3272" s="17"/>
      <c r="H3272" s="17"/>
      <c r="I3272" s="22"/>
      <c r="J3272" s="21"/>
      <c r="K3272" s="10"/>
      <c r="L3272" s="10"/>
      <c r="M3272" s="10"/>
      <c r="N3272" s="23"/>
      <c r="P3272" s="23"/>
    </row>
    <row r="3273" spans="1:16" x14ac:dyDescent="0.2">
      <c r="A3273" s="23"/>
      <c r="G3273" s="17"/>
      <c r="H3273" s="17"/>
      <c r="I3273" s="22"/>
      <c r="J3273" s="21"/>
      <c r="K3273" s="10"/>
      <c r="L3273" s="10"/>
      <c r="M3273" s="10"/>
      <c r="N3273" s="23"/>
      <c r="P3273" s="23"/>
    </row>
    <row r="3274" spans="1:16" x14ac:dyDescent="0.2">
      <c r="A3274" s="23"/>
      <c r="G3274" s="17"/>
      <c r="H3274" s="17"/>
      <c r="I3274" s="22"/>
      <c r="J3274" s="21"/>
      <c r="K3274" s="10"/>
      <c r="L3274" s="10"/>
      <c r="M3274" s="10"/>
      <c r="N3274" s="23"/>
      <c r="P3274" s="23"/>
    </row>
    <row r="3275" spans="1:16" x14ac:dyDescent="0.2">
      <c r="A3275" s="23"/>
      <c r="G3275" s="17"/>
      <c r="H3275" s="17"/>
      <c r="I3275" s="22"/>
      <c r="J3275" s="21"/>
      <c r="K3275" s="10"/>
      <c r="L3275" s="10"/>
      <c r="M3275" s="10"/>
      <c r="N3275" s="23"/>
      <c r="P3275" s="23"/>
    </row>
    <row r="3276" spans="1:16" x14ac:dyDescent="0.2">
      <c r="A3276" s="23"/>
      <c r="G3276" s="17"/>
      <c r="H3276" s="17"/>
      <c r="I3276" s="22"/>
      <c r="J3276" s="21"/>
      <c r="K3276" s="10"/>
      <c r="L3276" s="10"/>
      <c r="M3276" s="10"/>
      <c r="N3276" s="23"/>
      <c r="P3276" s="23"/>
    </row>
    <row r="3277" spans="1:16" x14ac:dyDescent="0.2">
      <c r="A3277" s="23"/>
      <c r="G3277" s="17"/>
      <c r="H3277" s="17"/>
      <c r="I3277" s="22"/>
      <c r="J3277" s="21"/>
      <c r="K3277" s="10"/>
      <c r="L3277" s="10"/>
      <c r="M3277" s="10"/>
      <c r="N3277" s="23"/>
      <c r="P3277" s="23"/>
    </row>
    <row r="3278" spans="1:16" x14ac:dyDescent="0.2">
      <c r="A3278" s="23"/>
      <c r="G3278" s="17"/>
      <c r="H3278" s="17"/>
      <c r="I3278" s="22"/>
      <c r="J3278" s="21"/>
      <c r="K3278" s="10"/>
      <c r="L3278" s="10"/>
      <c r="M3278" s="10"/>
      <c r="N3278" s="23"/>
      <c r="P3278" s="23"/>
    </row>
    <row r="3279" spans="1:16" x14ac:dyDescent="0.2">
      <c r="A3279" s="23"/>
      <c r="G3279" s="17"/>
      <c r="H3279" s="17"/>
      <c r="I3279" s="22"/>
      <c r="J3279" s="21"/>
      <c r="K3279" s="10"/>
      <c r="L3279" s="10"/>
      <c r="M3279" s="10"/>
      <c r="N3279" s="23"/>
      <c r="P3279" s="23"/>
    </row>
    <row r="3280" spans="1:16" x14ac:dyDescent="0.2">
      <c r="A3280" s="23"/>
      <c r="G3280" s="17"/>
      <c r="H3280" s="17"/>
      <c r="I3280" s="22"/>
      <c r="J3280" s="21"/>
      <c r="K3280" s="10"/>
      <c r="L3280" s="10"/>
      <c r="M3280" s="10"/>
      <c r="N3280" s="23"/>
      <c r="P3280" s="23"/>
    </row>
    <row r="3281" spans="1:16" x14ac:dyDescent="0.2">
      <c r="A3281" s="23"/>
      <c r="G3281" s="17"/>
      <c r="H3281" s="17"/>
      <c r="I3281" s="22"/>
      <c r="J3281" s="21"/>
      <c r="K3281" s="10"/>
      <c r="L3281" s="10"/>
      <c r="M3281" s="10"/>
      <c r="N3281" s="23"/>
      <c r="P3281" s="23"/>
    </row>
    <row r="3282" spans="1:16" x14ac:dyDescent="0.2">
      <c r="A3282" s="23"/>
      <c r="G3282" s="17"/>
      <c r="H3282" s="17"/>
      <c r="I3282" s="22"/>
      <c r="J3282" s="21"/>
      <c r="K3282" s="10"/>
      <c r="L3282" s="10"/>
      <c r="M3282" s="10"/>
      <c r="N3282" s="23"/>
      <c r="P3282" s="23"/>
    </row>
    <row r="3283" spans="1:16" x14ac:dyDescent="0.2">
      <c r="A3283" s="23"/>
      <c r="G3283" s="17"/>
      <c r="H3283" s="17"/>
      <c r="I3283" s="22"/>
      <c r="J3283" s="21"/>
      <c r="K3283" s="10"/>
      <c r="L3283" s="10"/>
      <c r="M3283" s="10"/>
      <c r="N3283" s="23"/>
      <c r="P3283" s="23"/>
    </row>
    <row r="3284" spans="1:16" x14ac:dyDescent="0.2">
      <c r="A3284" s="23"/>
      <c r="G3284" s="17"/>
      <c r="H3284" s="17"/>
      <c r="I3284" s="22"/>
      <c r="J3284" s="21"/>
      <c r="K3284" s="10"/>
      <c r="L3284" s="10"/>
      <c r="M3284" s="10"/>
      <c r="N3284" s="23"/>
      <c r="P3284" s="23"/>
    </row>
    <row r="3285" spans="1:16" x14ac:dyDescent="0.2">
      <c r="A3285" s="23"/>
      <c r="G3285" s="17"/>
      <c r="H3285" s="17"/>
      <c r="I3285" s="22"/>
      <c r="J3285" s="21"/>
      <c r="K3285" s="10"/>
      <c r="L3285" s="10"/>
      <c r="M3285" s="10"/>
      <c r="N3285" s="23"/>
      <c r="P3285" s="23"/>
    </row>
    <row r="3286" spans="1:16" x14ac:dyDescent="0.2">
      <c r="A3286" s="23"/>
      <c r="G3286" s="17"/>
      <c r="H3286" s="17"/>
      <c r="I3286" s="22"/>
      <c r="J3286" s="21"/>
      <c r="K3286" s="10"/>
      <c r="L3286" s="10"/>
      <c r="M3286" s="10"/>
      <c r="N3286" s="23"/>
      <c r="P3286" s="23"/>
    </row>
    <row r="3287" spans="1:16" x14ac:dyDescent="0.2">
      <c r="A3287" s="23"/>
      <c r="G3287" s="17"/>
      <c r="H3287" s="17"/>
      <c r="I3287" s="22"/>
      <c r="J3287" s="21"/>
      <c r="K3287" s="10"/>
      <c r="L3287" s="10"/>
      <c r="M3287" s="10"/>
      <c r="N3287" s="23"/>
      <c r="P3287" s="23"/>
    </row>
    <row r="3288" spans="1:16" x14ac:dyDescent="0.2">
      <c r="A3288" s="23"/>
      <c r="G3288" s="17"/>
      <c r="H3288" s="17"/>
      <c r="I3288" s="22"/>
      <c r="J3288" s="21"/>
      <c r="K3288" s="10"/>
      <c r="L3288" s="10"/>
      <c r="M3288" s="10"/>
      <c r="N3288" s="23"/>
      <c r="P3288" s="23"/>
    </row>
    <row r="3289" spans="1:16" x14ac:dyDescent="0.2">
      <c r="A3289" s="23"/>
      <c r="G3289" s="17"/>
      <c r="H3289" s="17"/>
      <c r="I3289" s="22"/>
      <c r="J3289" s="21"/>
      <c r="K3289" s="10"/>
      <c r="L3289" s="10"/>
      <c r="M3289" s="10"/>
      <c r="N3289" s="23"/>
      <c r="P3289" s="23"/>
    </row>
    <row r="3290" spans="1:16" x14ac:dyDescent="0.2">
      <c r="A3290" s="23"/>
      <c r="G3290" s="17"/>
      <c r="H3290" s="17"/>
      <c r="I3290" s="22"/>
      <c r="J3290" s="21"/>
      <c r="K3290" s="10"/>
      <c r="L3290" s="10"/>
      <c r="M3290" s="10"/>
      <c r="N3290" s="23"/>
      <c r="P3290" s="23"/>
    </row>
    <row r="3291" spans="1:16" x14ac:dyDescent="0.2">
      <c r="A3291" s="23"/>
      <c r="G3291" s="17"/>
      <c r="H3291" s="17"/>
      <c r="I3291" s="22"/>
      <c r="J3291" s="21"/>
      <c r="K3291" s="10"/>
      <c r="L3291" s="10"/>
      <c r="M3291" s="10"/>
      <c r="N3291" s="23"/>
      <c r="P3291" s="23"/>
    </row>
    <row r="3292" spans="1:16" x14ac:dyDescent="0.2">
      <c r="A3292" s="23"/>
      <c r="G3292" s="17"/>
      <c r="H3292" s="17"/>
      <c r="I3292" s="22"/>
      <c r="J3292" s="21"/>
      <c r="K3292" s="10"/>
      <c r="L3292" s="10"/>
      <c r="M3292" s="10"/>
      <c r="N3292" s="23"/>
      <c r="P3292" s="23"/>
    </row>
    <row r="3293" spans="1:16" x14ac:dyDescent="0.2">
      <c r="A3293" s="23"/>
      <c r="G3293" s="17"/>
      <c r="H3293" s="17"/>
      <c r="I3293" s="22"/>
      <c r="J3293" s="21"/>
      <c r="K3293" s="10"/>
      <c r="L3293" s="10"/>
      <c r="M3293" s="10"/>
      <c r="N3293" s="23"/>
      <c r="P3293" s="23"/>
    </row>
    <row r="3294" spans="1:16" x14ac:dyDescent="0.2">
      <c r="A3294" s="23"/>
      <c r="G3294" s="17"/>
      <c r="H3294" s="17"/>
      <c r="I3294" s="22"/>
      <c r="J3294" s="21"/>
      <c r="K3294" s="10"/>
      <c r="L3294" s="10"/>
      <c r="M3294" s="10"/>
      <c r="N3294" s="23"/>
      <c r="P3294" s="23"/>
    </row>
    <row r="3295" spans="1:16" x14ac:dyDescent="0.2">
      <c r="A3295" s="23"/>
      <c r="G3295" s="17"/>
      <c r="H3295" s="17"/>
      <c r="I3295" s="22"/>
      <c r="J3295" s="21"/>
      <c r="K3295" s="10"/>
      <c r="L3295" s="10"/>
      <c r="M3295" s="10"/>
      <c r="N3295" s="23"/>
      <c r="P3295" s="23"/>
    </row>
    <row r="3296" spans="1:16" x14ac:dyDescent="0.2">
      <c r="A3296" s="23"/>
      <c r="G3296" s="17"/>
      <c r="H3296" s="17"/>
      <c r="I3296" s="22"/>
      <c r="J3296" s="21"/>
      <c r="K3296" s="10"/>
      <c r="L3296" s="10"/>
      <c r="M3296" s="10"/>
      <c r="N3296" s="23"/>
      <c r="P3296" s="23"/>
    </row>
    <row r="3297" spans="1:16" x14ac:dyDescent="0.2">
      <c r="A3297" s="23"/>
      <c r="G3297" s="17"/>
      <c r="H3297" s="17"/>
      <c r="I3297" s="22"/>
      <c r="J3297" s="21"/>
      <c r="K3297" s="10"/>
      <c r="L3297" s="10"/>
      <c r="M3297" s="10"/>
      <c r="N3297" s="23"/>
      <c r="P3297" s="23"/>
    </row>
    <row r="3298" spans="1:16" x14ac:dyDescent="0.2">
      <c r="A3298" s="23"/>
      <c r="G3298" s="17"/>
      <c r="H3298" s="17"/>
      <c r="I3298" s="22"/>
      <c r="J3298" s="21"/>
      <c r="K3298" s="10"/>
      <c r="L3298" s="10"/>
      <c r="M3298" s="10"/>
      <c r="N3298" s="23"/>
      <c r="P3298" s="23"/>
    </row>
    <row r="3299" spans="1:16" x14ac:dyDescent="0.2">
      <c r="A3299" s="23"/>
      <c r="G3299" s="17"/>
      <c r="H3299" s="17"/>
      <c r="I3299" s="22"/>
      <c r="J3299" s="21"/>
      <c r="K3299" s="10"/>
      <c r="L3299" s="10"/>
      <c r="M3299" s="10"/>
      <c r="N3299" s="23"/>
      <c r="P3299" s="23"/>
    </row>
    <row r="3300" spans="1:16" x14ac:dyDescent="0.2">
      <c r="A3300" s="23"/>
      <c r="G3300" s="17"/>
      <c r="H3300" s="17"/>
      <c r="I3300" s="22"/>
      <c r="J3300" s="21"/>
      <c r="K3300" s="10"/>
      <c r="L3300" s="10"/>
      <c r="M3300" s="10"/>
      <c r="N3300" s="23"/>
      <c r="P3300" s="23"/>
    </row>
    <row r="3301" spans="1:16" x14ac:dyDescent="0.2">
      <c r="A3301" s="23"/>
      <c r="G3301" s="17"/>
      <c r="H3301" s="17"/>
      <c r="I3301" s="22"/>
      <c r="J3301" s="21"/>
      <c r="K3301" s="10"/>
      <c r="L3301" s="10"/>
      <c r="M3301" s="10"/>
      <c r="N3301" s="23"/>
      <c r="P3301" s="23"/>
    </row>
    <row r="3302" spans="1:16" x14ac:dyDescent="0.2">
      <c r="A3302" s="23"/>
      <c r="G3302" s="17"/>
      <c r="H3302" s="17"/>
      <c r="I3302" s="22"/>
      <c r="J3302" s="21"/>
      <c r="K3302" s="10"/>
      <c r="L3302" s="10"/>
      <c r="M3302" s="10"/>
      <c r="N3302" s="23"/>
      <c r="P3302" s="23"/>
    </row>
    <row r="3303" spans="1:16" x14ac:dyDescent="0.2">
      <c r="A3303" s="23"/>
      <c r="G3303" s="17"/>
      <c r="H3303" s="17"/>
      <c r="I3303" s="22"/>
      <c r="J3303" s="21"/>
      <c r="K3303" s="10"/>
      <c r="L3303" s="10"/>
      <c r="M3303" s="10"/>
      <c r="N3303" s="23"/>
      <c r="P3303" s="23"/>
    </row>
    <row r="3304" spans="1:16" x14ac:dyDescent="0.2">
      <c r="A3304" s="23"/>
      <c r="G3304" s="17"/>
      <c r="H3304" s="17"/>
      <c r="I3304" s="22"/>
      <c r="J3304" s="21"/>
      <c r="K3304" s="10"/>
      <c r="L3304" s="10"/>
      <c r="M3304" s="10"/>
      <c r="N3304" s="23"/>
      <c r="P3304" s="23"/>
    </row>
    <row r="3305" spans="1:16" x14ac:dyDescent="0.2">
      <c r="A3305" s="23"/>
      <c r="G3305" s="17"/>
      <c r="H3305" s="17"/>
      <c r="I3305" s="22"/>
      <c r="J3305" s="21"/>
      <c r="K3305" s="10"/>
      <c r="L3305" s="10"/>
      <c r="M3305" s="10"/>
      <c r="N3305" s="23"/>
      <c r="P3305" s="23"/>
    </row>
    <row r="3306" spans="1:16" x14ac:dyDescent="0.2">
      <c r="A3306" s="23"/>
      <c r="G3306" s="17"/>
      <c r="H3306" s="17"/>
      <c r="I3306" s="22"/>
      <c r="J3306" s="21"/>
      <c r="K3306" s="10"/>
      <c r="L3306" s="10"/>
      <c r="M3306" s="10"/>
      <c r="N3306" s="23"/>
      <c r="P3306" s="23"/>
    </row>
    <row r="3307" spans="1:16" x14ac:dyDescent="0.2">
      <c r="A3307" s="23"/>
      <c r="G3307" s="17"/>
      <c r="H3307" s="17"/>
      <c r="I3307" s="22"/>
      <c r="J3307" s="21"/>
      <c r="K3307" s="10"/>
      <c r="L3307" s="10"/>
      <c r="M3307" s="10"/>
      <c r="N3307" s="23"/>
      <c r="P3307" s="23"/>
    </row>
    <row r="3308" spans="1:16" x14ac:dyDescent="0.2">
      <c r="A3308" s="23"/>
      <c r="G3308" s="17"/>
      <c r="H3308" s="17"/>
      <c r="I3308" s="22"/>
      <c r="J3308" s="21"/>
      <c r="K3308" s="10"/>
      <c r="L3308" s="10"/>
      <c r="M3308" s="10"/>
      <c r="N3308" s="23"/>
      <c r="P3308" s="23"/>
    </row>
    <row r="3309" spans="1:16" x14ac:dyDescent="0.2">
      <c r="A3309" s="23"/>
      <c r="G3309" s="17"/>
      <c r="H3309" s="17"/>
      <c r="I3309" s="22"/>
      <c r="J3309" s="21"/>
      <c r="K3309" s="10"/>
      <c r="L3309" s="10"/>
      <c r="M3309" s="10"/>
      <c r="N3309" s="23"/>
      <c r="P3309" s="23"/>
    </row>
    <row r="3310" spans="1:16" x14ac:dyDescent="0.2">
      <c r="A3310" s="23"/>
      <c r="G3310" s="17"/>
      <c r="H3310" s="17"/>
      <c r="I3310" s="22"/>
      <c r="J3310" s="21"/>
      <c r="K3310" s="10"/>
      <c r="L3310" s="10"/>
      <c r="M3310" s="10"/>
      <c r="N3310" s="23"/>
      <c r="P3310" s="23"/>
    </row>
    <row r="3311" spans="1:16" x14ac:dyDescent="0.2">
      <c r="A3311" s="23"/>
      <c r="G3311" s="17"/>
      <c r="H3311" s="17"/>
      <c r="I3311" s="22"/>
      <c r="J3311" s="21"/>
      <c r="K3311" s="10"/>
      <c r="L3311" s="10"/>
      <c r="M3311" s="10"/>
      <c r="N3311" s="23"/>
      <c r="P3311" s="23"/>
    </row>
    <row r="3312" spans="1:16" x14ac:dyDescent="0.2">
      <c r="A3312" s="23"/>
      <c r="G3312" s="17"/>
      <c r="H3312" s="17"/>
      <c r="I3312" s="22"/>
      <c r="J3312" s="21"/>
      <c r="K3312" s="10"/>
      <c r="L3312" s="10"/>
      <c r="M3312" s="10"/>
      <c r="N3312" s="23"/>
      <c r="P3312" s="23"/>
    </row>
    <row r="3313" spans="1:16" x14ac:dyDescent="0.2">
      <c r="A3313" s="23"/>
      <c r="G3313" s="17"/>
      <c r="H3313" s="17"/>
      <c r="I3313" s="22"/>
      <c r="J3313" s="21"/>
      <c r="K3313" s="10"/>
      <c r="L3313" s="10"/>
      <c r="M3313" s="10"/>
      <c r="N3313" s="23"/>
      <c r="P3313" s="23"/>
    </row>
    <row r="3314" spans="1:16" x14ac:dyDescent="0.2">
      <c r="A3314" s="23"/>
      <c r="G3314" s="17"/>
      <c r="H3314" s="17"/>
      <c r="I3314" s="22"/>
      <c r="J3314" s="21"/>
      <c r="K3314" s="10"/>
      <c r="L3314" s="10"/>
      <c r="M3314" s="10"/>
      <c r="N3314" s="23"/>
      <c r="P3314" s="23"/>
    </row>
    <row r="3315" spans="1:16" x14ac:dyDescent="0.2">
      <c r="A3315" s="23"/>
      <c r="G3315" s="17"/>
      <c r="H3315" s="17"/>
      <c r="I3315" s="22"/>
      <c r="J3315" s="21"/>
      <c r="K3315" s="10"/>
      <c r="L3315" s="10"/>
      <c r="M3315" s="10"/>
      <c r="N3315" s="23"/>
      <c r="P3315" s="23"/>
    </row>
    <row r="3316" spans="1:16" x14ac:dyDescent="0.2">
      <c r="A3316" s="23"/>
      <c r="G3316" s="17"/>
      <c r="H3316" s="17"/>
      <c r="I3316" s="22"/>
      <c r="J3316" s="21"/>
      <c r="K3316" s="10"/>
      <c r="L3316" s="10"/>
      <c r="M3316" s="10"/>
      <c r="N3316" s="23"/>
      <c r="P3316" s="23"/>
    </row>
    <row r="3317" spans="1:16" x14ac:dyDescent="0.2">
      <c r="A3317" s="23"/>
      <c r="G3317" s="17"/>
      <c r="H3317" s="17"/>
      <c r="I3317" s="22"/>
      <c r="J3317" s="21"/>
      <c r="K3317" s="10"/>
      <c r="L3317" s="10"/>
      <c r="M3317" s="10"/>
      <c r="N3317" s="23"/>
      <c r="P3317" s="23"/>
    </row>
    <row r="3318" spans="1:16" x14ac:dyDescent="0.2">
      <c r="A3318" s="23"/>
      <c r="G3318" s="17"/>
      <c r="H3318" s="17"/>
      <c r="I3318" s="22"/>
      <c r="J3318" s="21"/>
      <c r="K3318" s="10"/>
      <c r="L3318" s="10"/>
      <c r="M3318" s="10"/>
      <c r="N3318" s="23"/>
      <c r="P3318" s="23"/>
    </row>
    <row r="3319" spans="1:16" x14ac:dyDescent="0.2">
      <c r="A3319" s="23"/>
      <c r="G3319" s="17"/>
      <c r="H3319" s="17"/>
      <c r="I3319" s="22"/>
      <c r="J3319" s="21"/>
      <c r="K3319" s="10"/>
      <c r="L3319" s="10"/>
      <c r="M3319" s="10"/>
      <c r="N3319" s="23"/>
      <c r="P3319" s="23"/>
    </row>
    <row r="3320" spans="1:16" x14ac:dyDescent="0.2">
      <c r="A3320" s="23"/>
      <c r="G3320" s="17"/>
      <c r="H3320" s="17"/>
      <c r="I3320" s="22"/>
      <c r="J3320" s="21"/>
      <c r="K3320" s="10"/>
      <c r="L3320" s="10"/>
      <c r="M3320" s="10"/>
      <c r="N3320" s="23"/>
      <c r="P3320" s="23"/>
    </row>
    <row r="3321" spans="1:16" x14ac:dyDescent="0.2">
      <c r="A3321" s="23"/>
      <c r="G3321" s="17"/>
      <c r="H3321" s="17"/>
      <c r="I3321" s="22"/>
      <c r="J3321" s="21"/>
      <c r="K3321" s="10"/>
      <c r="L3321" s="10"/>
      <c r="M3321" s="10"/>
      <c r="N3321" s="23"/>
      <c r="P3321" s="23"/>
    </row>
    <row r="3322" spans="1:16" x14ac:dyDescent="0.2">
      <c r="A3322" s="23"/>
      <c r="G3322" s="17"/>
      <c r="H3322" s="17"/>
      <c r="I3322" s="22"/>
      <c r="J3322" s="21"/>
      <c r="K3322" s="10"/>
      <c r="L3322" s="10"/>
      <c r="M3322" s="10"/>
      <c r="N3322" s="23"/>
      <c r="P3322" s="23"/>
    </row>
    <row r="3323" spans="1:16" x14ac:dyDescent="0.2">
      <c r="A3323" s="23"/>
      <c r="G3323" s="17"/>
      <c r="H3323" s="17"/>
      <c r="I3323" s="22"/>
      <c r="J3323" s="21"/>
      <c r="K3323" s="10"/>
      <c r="L3323" s="10"/>
      <c r="M3323" s="10"/>
      <c r="N3323" s="23"/>
      <c r="P3323" s="23"/>
    </row>
    <row r="3324" spans="1:16" x14ac:dyDescent="0.2">
      <c r="A3324" s="23"/>
      <c r="G3324" s="17"/>
      <c r="H3324" s="17"/>
      <c r="I3324" s="22"/>
      <c r="J3324" s="21"/>
      <c r="K3324" s="10"/>
      <c r="L3324" s="10"/>
      <c r="M3324" s="10"/>
      <c r="N3324" s="23"/>
      <c r="P3324" s="23"/>
    </row>
    <row r="3325" spans="1:16" x14ac:dyDescent="0.2">
      <c r="A3325" s="23"/>
      <c r="G3325" s="17"/>
      <c r="H3325" s="17"/>
      <c r="I3325" s="22"/>
      <c r="J3325" s="21"/>
      <c r="K3325" s="10"/>
      <c r="L3325" s="10"/>
      <c r="M3325" s="10"/>
      <c r="N3325" s="23"/>
      <c r="P3325" s="23"/>
    </row>
    <row r="3326" spans="1:16" x14ac:dyDescent="0.2">
      <c r="A3326" s="23"/>
      <c r="G3326" s="17"/>
      <c r="H3326" s="17"/>
      <c r="I3326" s="22"/>
      <c r="J3326" s="21"/>
      <c r="K3326" s="10"/>
      <c r="L3326" s="10"/>
      <c r="M3326" s="10"/>
      <c r="N3326" s="23"/>
      <c r="P3326" s="23"/>
    </row>
    <row r="3327" spans="1:16" x14ac:dyDescent="0.2">
      <c r="A3327" s="23"/>
      <c r="G3327" s="17"/>
      <c r="H3327" s="17"/>
      <c r="I3327" s="22"/>
      <c r="J3327" s="21"/>
      <c r="K3327" s="10"/>
      <c r="L3327" s="10"/>
      <c r="M3327" s="10"/>
      <c r="N3327" s="23"/>
      <c r="P3327" s="23"/>
    </row>
    <row r="3328" spans="1:16" x14ac:dyDescent="0.2">
      <c r="A3328" s="23"/>
      <c r="G3328" s="17"/>
      <c r="H3328" s="17"/>
      <c r="I3328" s="22"/>
      <c r="J3328" s="21"/>
      <c r="K3328" s="10"/>
      <c r="L3328" s="10"/>
      <c r="M3328" s="10"/>
      <c r="N3328" s="23"/>
      <c r="P3328" s="23"/>
    </row>
    <row r="3329" spans="1:16" x14ac:dyDescent="0.2">
      <c r="A3329" s="23"/>
      <c r="G3329" s="17"/>
      <c r="H3329" s="17"/>
      <c r="I3329" s="22"/>
      <c r="J3329" s="21"/>
      <c r="K3329" s="10"/>
      <c r="L3329" s="10"/>
      <c r="M3329" s="10"/>
      <c r="N3329" s="23"/>
      <c r="P3329" s="23"/>
    </row>
    <row r="3330" spans="1:16" x14ac:dyDescent="0.2">
      <c r="A3330" s="23"/>
      <c r="G3330" s="17"/>
      <c r="H3330" s="17"/>
      <c r="I3330" s="22"/>
      <c r="J3330" s="21"/>
      <c r="K3330" s="10"/>
      <c r="L3330" s="10"/>
      <c r="M3330" s="10"/>
      <c r="N3330" s="23"/>
      <c r="P3330" s="23"/>
    </row>
    <row r="3331" spans="1:16" x14ac:dyDescent="0.2">
      <c r="A3331" s="23"/>
      <c r="G3331" s="17"/>
      <c r="H3331" s="17"/>
      <c r="I3331" s="22"/>
      <c r="J3331" s="21"/>
      <c r="K3331" s="10"/>
      <c r="L3331" s="10"/>
      <c r="M3331" s="10"/>
      <c r="N3331" s="23"/>
      <c r="P3331" s="23"/>
    </row>
    <row r="3332" spans="1:16" x14ac:dyDescent="0.2">
      <c r="A3332" s="23"/>
      <c r="G3332" s="17"/>
      <c r="H3332" s="17"/>
      <c r="I3332" s="22"/>
      <c r="J3332" s="21"/>
      <c r="K3332" s="10"/>
      <c r="L3332" s="10"/>
      <c r="M3332" s="10"/>
      <c r="N3332" s="23"/>
      <c r="P3332" s="23"/>
    </row>
    <row r="3333" spans="1:16" x14ac:dyDescent="0.2">
      <c r="A3333" s="23"/>
      <c r="G3333" s="17"/>
      <c r="H3333" s="17"/>
      <c r="I3333" s="22"/>
      <c r="J3333" s="21"/>
      <c r="K3333" s="10"/>
      <c r="L3333" s="10"/>
      <c r="M3333" s="10"/>
      <c r="N3333" s="23"/>
      <c r="P3333" s="23"/>
    </row>
    <row r="3334" spans="1:16" x14ac:dyDescent="0.2">
      <c r="A3334" s="23"/>
      <c r="G3334" s="17"/>
      <c r="H3334" s="17"/>
      <c r="I3334" s="22"/>
      <c r="J3334" s="21"/>
      <c r="K3334" s="10"/>
      <c r="L3334" s="10"/>
      <c r="M3334" s="10"/>
      <c r="N3334" s="23"/>
      <c r="P3334" s="23"/>
    </row>
    <row r="3335" spans="1:16" x14ac:dyDescent="0.2">
      <c r="A3335" s="23"/>
      <c r="G3335" s="17"/>
      <c r="H3335" s="17"/>
      <c r="I3335" s="22"/>
      <c r="J3335" s="21"/>
      <c r="K3335" s="10"/>
      <c r="L3335" s="10"/>
      <c r="M3335" s="10"/>
      <c r="N3335" s="23"/>
      <c r="P3335" s="23"/>
    </row>
    <row r="3336" spans="1:16" x14ac:dyDescent="0.2">
      <c r="A3336" s="23"/>
      <c r="G3336" s="17"/>
      <c r="H3336" s="17"/>
      <c r="I3336" s="22"/>
      <c r="J3336" s="21"/>
      <c r="K3336" s="10"/>
      <c r="L3336" s="10"/>
      <c r="M3336" s="10"/>
      <c r="N3336" s="23"/>
      <c r="P3336" s="23"/>
    </row>
    <row r="3337" spans="1:16" x14ac:dyDescent="0.2">
      <c r="A3337" s="23"/>
      <c r="G3337" s="17"/>
      <c r="H3337" s="17"/>
      <c r="I3337" s="22"/>
      <c r="J3337" s="21"/>
      <c r="K3337" s="10"/>
      <c r="L3337" s="10"/>
      <c r="M3337" s="10"/>
      <c r="N3337" s="23"/>
      <c r="P3337" s="23"/>
    </row>
    <row r="3338" spans="1:16" x14ac:dyDescent="0.2">
      <c r="A3338" s="23"/>
      <c r="G3338" s="17"/>
      <c r="H3338" s="17"/>
      <c r="I3338" s="22"/>
      <c r="J3338" s="21"/>
      <c r="K3338" s="10"/>
      <c r="L3338" s="10"/>
      <c r="M3338" s="10"/>
      <c r="N3338" s="23"/>
      <c r="P3338" s="23"/>
    </row>
    <row r="3339" spans="1:16" x14ac:dyDescent="0.2">
      <c r="A3339" s="23"/>
      <c r="G3339" s="17"/>
      <c r="H3339" s="17"/>
      <c r="I3339" s="22"/>
      <c r="J3339" s="21"/>
      <c r="K3339" s="10"/>
      <c r="L3339" s="10"/>
      <c r="M3339" s="10"/>
      <c r="N3339" s="23"/>
      <c r="P3339" s="23"/>
    </row>
    <row r="3340" spans="1:16" x14ac:dyDescent="0.2">
      <c r="A3340" s="23"/>
      <c r="G3340" s="17"/>
      <c r="H3340" s="17"/>
      <c r="I3340" s="22"/>
      <c r="J3340" s="21"/>
      <c r="K3340" s="10"/>
      <c r="L3340" s="10"/>
      <c r="M3340" s="10"/>
      <c r="N3340" s="23"/>
      <c r="P3340" s="23"/>
    </row>
    <row r="3341" spans="1:16" x14ac:dyDescent="0.2">
      <c r="A3341" s="23"/>
      <c r="G3341" s="17"/>
      <c r="H3341" s="17"/>
      <c r="I3341" s="22"/>
      <c r="J3341" s="21"/>
      <c r="K3341" s="10"/>
      <c r="L3341" s="10"/>
      <c r="M3341" s="10"/>
      <c r="N3341" s="23"/>
      <c r="P3341" s="23"/>
    </row>
    <row r="3342" spans="1:16" x14ac:dyDescent="0.2">
      <c r="A3342" s="23"/>
      <c r="G3342" s="17"/>
      <c r="H3342" s="17"/>
      <c r="I3342" s="22"/>
      <c r="J3342" s="21"/>
      <c r="K3342" s="10"/>
      <c r="L3342" s="10"/>
      <c r="M3342" s="10"/>
      <c r="N3342" s="23"/>
      <c r="P3342" s="23"/>
    </row>
    <row r="3343" spans="1:16" x14ac:dyDescent="0.2">
      <c r="A3343" s="23"/>
      <c r="G3343" s="17"/>
      <c r="H3343" s="17"/>
      <c r="I3343" s="22"/>
      <c r="J3343" s="21"/>
      <c r="K3343" s="10"/>
      <c r="L3343" s="10"/>
      <c r="M3343" s="10"/>
      <c r="N3343" s="23"/>
      <c r="P3343" s="23"/>
    </row>
    <row r="3344" spans="1:16" x14ac:dyDescent="0.2">
      <c r="A3344" s="23"/>
      <c r="G3344" s="17"/>
      <c r="H3344" s="17"/>
      <c r="I3344" s="22"/>
      <c r="J3344" s="21"/>
      <c r="K3344" s="10"/>
      <c r="L3344" s="10"/>
      <c r="M3344" s="10"/>
      <c r="N3344" s="23"/>
      <c r="P3344" s="23"/>
    </row>
    <row r="3345" spans="1:16" x14ac:dyDescent="0.2">
      <c r="A3345" s="23"/>
      <c r="G3345" s="17"/>
      <c r="H3345" s="17"/>
      <c r="I3345" s="22"/>
      <c r="J3345" s="21"/>
      <c r="K3345" s="10"/>
      <c r="L3345" s="10"/>
      <c r="M3345" s="10"/>
      <c r="N3345" s="23"/>
      <c r="P3345" s="23"/>
    </row>
    <row r="3346" spans="1:16" x14ac:dyDescent="0.2">
      <c r="A3346" s="23"/>
      <c r="G3346" s="17"/>
      <c r="H3346" s="17"/>
      <c r="I3346" s="22"/>
      <c r="J3346" s="21"/>
      <c r="K3346" s="10"/>
      <c r="L3346" s="10"/>
      <c r="M3346" s="10"/>
      <c r="N3346" s="23"/>
      <c r="P3346" s="23"/>
    </row>
    <row r="3347" spans="1:16" x14ac:dyDescent="0.2">
      <c r="A3347" s="23"/>
      <c r="G3347" s="17"/>
      <c r="H3347" s="17"/>
      <c r="I3347" s="22"/>
      <c r="J3347" s="21"/>
      <c r="K3347" s="10"/>
      <c r="L3347" s="10"/>
      <c r="M3347" s="10"/>
      <c r="N3347" s="23"/>
      <c r="P3347" s="23"/>
    </row>
    <row r="3348" spans="1:16" x14ac:dyDescent="0.2">
      <c r="A3348" s="23"/>
      <c r="G3348" s="17"/>
      <c r="H3348" s="17"/>
      <c r="I3348" s="22"/>
      <c r="J3348" s="21"/>
      <c r="K3348" s="10"/>
      <c r="L3348" s="10"/>
      <c r="M3348" s="10"/>
      <c r="N3348" s="23"/>
      <c r="P3348" s="23"/>
    </row>
    <row r="3349" spans="1:16" x14ac:dyDescent="0.2">
      <c r="A3349" s="23"/>
      <c r="G3349" s="17"/>
      <c r="H3349" s="17"/>
      <c r="I3349" s="22"/>
      <c r="J3349" s="21"/>
      <c r="K3349" s="10"/>
      <c r="L3349" s="10"/>
      <c r="M3349" s="10"/>
      <c r="N3349" s="23"/>
      <c r="P3349" s="23"/>
    </row>
    <row r="3350" spans="1:16" x14ac:dyDescent="0.2">
      <c r="A3350" s="23"/>
      <c r="G3350" s="17"/>
      <c r="H3350" s="17"/>
      <c r="I3350" s="22"/>
      <c r="J3350" s="21"/>
      <c r="K3350" s="10"/>
      <c r="L3350" s="10"/>
      <c r="M3350" s="10"/>
      <c r="N3350" s="23"/>
      <c r="P3350" s="23"/>
    </row>
    <row r="3351" spans="1:16" x14ac:dyDescent="0.2">
      <c r="A3351" s="23"/>
      <c r="G3351" s="17"/>
      <c r="H3351" s="17"/>
      <c r="I3351" s="22"/>
      <c r="J3351" s="21"/>
      <c r="K3351" s="10"/>
      <c r="L3351" s="10"/>
      <c r="M3351" s="10"/>
      <c r="N3351" s="23"/>
      <c r="P3351" s="23"/>
    </row>
    <row r="3352" spans="1:16" x14ac:dyDescent="0.2">
      <c r="A3352" s="23"/>
      <c r="G3352" s="17"/>
      <c r="H3352" s="17"/>
      <c r="I3352" s="22"/>
      <c r="J3352" s="21"/>
      <c r="K3352" s="10"/>
      <c r="L3352" s="10"/>
      <c r="M3352" s="10"/>
      <c r="N3352" s="23"/>
      <c r="P3352" s="23"/>
    </row>
    <row r="3353" spans="1:16" x14ac:dyDescent="0.2">
      <c r="A3353" s="23"/>
      <c r="G3353" s="17"/>
      <c r="H3353" s="17"/>
      <c r="I3353" s="22"/>
      <c r="J3353" s="21"/>
      <c r="K3353" s="10"/>
      <c r="L3353" s="10"/>
      <c r="M3353" s="10"/>
      <c r="N3353" s="23"/>
      <c r="P3353" s="23"/>
    </row>
    <row r="3354" spans="1:16" x14ac:dyDescent="0.2">
      <c r="A3354" s="23"/>
      <c r="G3354" s="17"/>
      <c r="H3354" s="17"/>
      <c r="I3354" s="22"/>
      <c r="J3354" s="21"/>
      <c r="K3354" s="10"/>
      <c r="L3354" s="10"/>
      <c r="M3354" s="10"/>
      <c r="N3354" s="23"/>
      <c r="P3354" s="23"/>
    </row>
    <row r="3355" spans="1:16" x14ac:dyDescent="0.2">
      <c r="A3355" s="23"/>
      <c r="G3355" s="17"/>
      <c r="H3355" s="17"/>
      <c r="I3355" s="22"/>
      <c r="J3355" s="21"/>
      <c r="K3355" s="10"/>
      <c r="L3355" s="10"/>
      <c r="M3355" s="10"/>
      <c r="N3355" s="23"/>
      <c r="P3355" s="23"/>
    </row>
    <row r="3356" spans="1:16" x14ac:dyDescent="0.2">
      <c r="A3356" s="23"/>
      <c r="G3356" s="17"/>
      <c r="H3356" s="17"/>
      <c r="I3356" s="22"/>
      <c r="J3356" s="21"/>
      <c r="K3356" s="10"/>
      <c r="L3356" s="10"/>
      <c r="M3356" s="10"/>
      <c r="N3356" s="23"/>
      <c r="P3356" s="23"/>
    </row>
    <row r="3357" spans="1:16" x14ac:dyDescent="0.2">
      <c r="A3357" s="23"/>
      <c r="G3357" s="17"/>
      <c r="H3357" s="17"/>
      <c r="I3357" s="22"/>
      <c r="J3357" s="21"/>
      <c r="K3357" s="10"/>
      <c r="L3357" s="10"/>
      <c r="M3357" s="10"/>
      <c r="N3357" s="23"/>
      <c r="P3357" s="23"/>
    </row>
    <row r="3358" spans="1:16" x14ac:dyDescent="0.2">
      <c r="A3358" s="23"/>
      <c r="G3358" s="17"/>
      <c r="H3358" s="17"/>
      <c r="I3358" s="22"/>
      <c r="J3358" s="21"/>
      <c r="K3358" s="10"/>
      <c r="L3358" s="10"/>
      <c r="M3358" s="10"/>
      <c r="N3358" s="23"/>
      <c r="P3358" s="23"/>
    </row>
    <row r="3359" spans="1:16" x14ac:dyDescent="0.2">
      <c r="A3359" s="23"/>
      <c r="G3359" s="17"/>
      <c r="H3359" s="17"/>
      <c r="I3359" s="22"/>
      <c r="J3359" s="21"/>
      <c r="K3359" s="10"/>
      <c r="L3359" s="10"/>
      <c r="M3359" s="10"/>
      <c r="N3359" s="23"/>
      <c r="P3359" s="23"/>
    </row>
    <row r="3360" spans="1:16" x14ac:dyDescent="0.2">
      <c r="A3360" s="23"/>
      <c r="G3360" s="17"/>
      <c r="H3360" s="17"/>
      <c r="I3360" s="22"/>
      <c r="J3360" s="21"/>
      <c r="K3360" s="10"/>
      <c r="L3360" s="10"/>
      <c r="M3360" s="10"/>
      <c r="N3360" s="23"/>
      <c r="P3360" s="23"/>
    </row>
    <row r="3361" spans="1:16" x14ac:dyDescent="0.2">
      <c r="A3361" s="23"/>
      <c r="G3361" s="17"/>
      <c r="H3361" s="17"/>
      <c r="I3361" s="22"/>
      <c r="J3361" s="21"/>
      <c r="K3361" s="10"/>
      <c r="L3361" s="10"/>
      <c r="M3361" s="10"/>
      <c r="N3361" s="23"/>
      <c r="P3361" s="23"/>
    </row>
    <row r="3362" spans="1:16" x14ac:dyDescent="0.2">
      <c r="A3362" s="23"/>
      <c r="G3362" s="17"/>
      <c r="H3362" s="17"/>
      <c r="I3362" s="22"/>
      <c r="J3362" s="21"/>
      <c r="K3362" s="10"/>
      <c r="L3362" s="10"/>
      <c r="M3362" s="10"/>
      <c r="N3362" s="23"/>
      <c r="P3362" s="23"/>
    </row>
    <row r="3363" spans="1:16" x14ac:dyDescent="0.2">
      <c r="A3363" s="23"/>
      <c r="G3363" s="17"/>
      <c r="H3363" s="17"/>
      <c r="I3363" s="22"/>
      <c r="J3363" s="21"/>
      <c r="K3363" s="10"/>
      <c r="L3363" s="10"/>
      <c r="M3363" s="10"/>
      <c r="N3363" s="23"/>
      <c r="P3363" s="23"/>
    </row>
    <row r="3364" spans="1:16" x14ac:dyDescent="0.2">
      <c r="A3364" s="23"/>
      <c r="G3364" s="17"/>
      <c r="H3364" s="17"/>
      <c r="I3364" s="22"/>
      <c r="J3364" s="21"/>
      <c r="K3364" s="10"/>
      <c r="L3364" s="10"/>
      <c r="M3364" s="10"/>
      <c r="N3364" s="23"/>
      <c r="P3364" s="23"/>
    </row>
    <row r="3365" spans="1:16" x14ac:dyDescent="0.2">
      <c r="A3365" s="23"/>
      <c r="G3365" s="17"/>
      <c r="H3365" s="17"/>
      <c r="I3365" s="22"/>
      <c r="J3365" s="21"/>
      <c r="K3365" s="10"/>
      <c r="L3365" s="10"/>
      <c r="M3365" s="10"/>
      <c r="N3365" s="23"/>
      <c r="P3365" s="23"/>
    </row>
    <row r="3366" spans="1:16" x14ac:dyDescent="0.2">
      <c r="A3366" s="23"/>
      <c r="G3366" s="17"/>
      <c r="H3366" s="17"/>
      <c r="I3366" s="22"/>
      <c r="J3366" s="21"/>
      <c r="K3366" s="10"/>
      <c r="L3366" s="10"/>
      <c r="M3366" s="10"/>
      <c r="N3366" s="23"/>
      <c r="P3366" s="23"/>
    </row>
    <row r="3367" spans="1:16" x14ac:dyDescent="0.2">
      <c r="A3367" s="23"/>
      <c r="G3367" s="17"/>
      <c r="H3367" s="17"/>
      <c r="I3367" s="22"/>
      <c r="J3367" s="21"/>
      <c r="K3367" s="10"/>
      <c r="L3367" s="10"/>
      <c r="M3367" s="10"/>
      <c r="N3367" s="23"/>
      <c r="P3367" s="23"/>
    </row>
    <row r="3368" spans="1:16" x14ac:dyDescent="0.2">
      <c r="A3368" s="23"/>
      <c r="G3368" s="17"/>
      <c r="H3368" s="17"/>
      <c r="I3368" s="22"/>
      <c r="J3368" s="21"/>
      <c r="K3368" s="10"/>
      <c r="L3368" s="10"/>
      <c r="M3368" s="10"/>
      <c r="N3368" s="23"/>
      <c r="P3368" s="23"/>
    </row>
    <row r="3369" spans="1:16" x14ac:dyDescent="0.2">
      <c r="A3369" s="23"/>
      <c r="G3369" s="17"/>
      <c r="H3369" s="17"/>
      <c r="I3369" s="22"/>
      <c r="J3369" s="21"/>
      <c r="K3369" s="10"/>
      <c r="L3369" s="10"/>
      <c r="M3369" s="10"/>
      <c r="N3369" s="23"/>
      <c r="P3369" s="23"/>
    </row>
    <row r="3370" spans="1:16" x14ac:dyDescent="0.2">
      <c r="A3370" s="23"/>
      <c r="G3370" s="17"/>
      <c r="H3370" s="17"/>
      <c r="I3370" s="22"/>
      <c r="J3370" s="21"/>
      <c r="K3370" s="10"/>
      <c r="L3370" s="10"/>
      <c r="M3370" s="10"/>
      <c r="N3370" s="23"/>
      <c r="P3370" s="23"/>
    </row>
    <row r="3371" spans="1:16" x14ac:dyDescent="0.2">
      <c r="A3371" s="23"/>
      <c r="G3371" s="17"/>
      <c r="H3371" s="17"/>
      <c r="I3371" s="22"/>
      <c r="J3371" s="21"/>
      <c r="K3371" s="10"/>
      <c r="L3371" s="10"/>
      <c r="M3371" s="10"/>
      <c r="N3371" s="23"/>
      <c r="P3371" s="23"/>
    </row>
    <row r="3372" spans="1:16" x14ac:dyDescent="0.2">
      <c r="A3372" s="23"/>
      <c r="G3372" s="17"/>
      <c r="H3372" s="17"/>
      <c r="I3372" s="22"/>
      <c r="J3372" s="21"/>
      <c r="K3372" s="10"/>
      <c r="L3372" s="10"/>
      <c r="M3372" s="10"/>
      <c r="N3372" s="23"/>
      <c r="P3372" s="23"/>
    </row>
    <row r="3373" spans="1:16" x14ac:dyDescent="0.2">
      <c r="A3373" s="23"/>
      <c r="G3373" s="17"/>
      <c r="H3373" s="17"/>
      <c r="I3373" s="22"/>
      <c r="J3373" s="21"/>
      <c r="K3373" s="10"/>
      <c r="L3373" s="10"/>
      <c r="M3373" s="10"/>
      <c r="N3373" s="23"/>
      <c r="P3373" s="23"/>
    </row>
    <row r="3374" spans="1:16" x14ac:dyDescent="0.2">
      <c r="A3374" s="23"/>
      <c r="G3374" s="17"/>
      <c r="H3374" s="17"/>
      <c r="I3374" s="22"/>
      <c r="J3374" s="21"/>
      <c r="K3374" s="10"/>
      <c r="L3374" s="10"/>
      <c r="M3374" s="10"/>
      <c r="N3374" s="23"/>
      <c r="P3374" s="23"/>
    </row>
    <row r="3375" spans="1:16" x14ac:dyDescent="0.2">
      <c r="A3375" s="23"/>
      <c r="G3375" s="17"/>
      <c r="H3375" s="17"/>
      <c r="I3375" s="22"/>
      <c r="J3375" s="21"/>
      <c r="K3375" s="10"/>
      <c r="L3375" s="10"/>
      <c r="M3375" s="10"/>
      <c r="N3375" s="23"/>
      <c r="P3375" s="23"/>
    </row>
    <row r="3376" spans="1:16" x14ac:dyDescent="0.2">
      <c r="A3376" s="23"/>
      <c r="G3376" s="17"/>
      <c r="H3376" s="17"/>
      <c r="I3376" s="22"/>
      <c r="J3376" s="21"/>
      <c r="K3376" s="10"/>
      <c r="L3376" s="10"/>
      <c r="M3376" s="10"/>
      <c r="N3376" s="23"/>
      <c r="P3376" s="23"/>
    </row>
    <row r="3377" spans="1:16" x14ac:dyDescent="0.2">
      <c r="A3377" s="23"/>
      <c r="G3377" s="17"/>
      <c r="H3377" s="17"/>
      <c r="I3377" s="22"/>
      <c r="J3377" s="21"/>
      <c r="K3377" s="10"/>
      <c r="L3377" s="10"/>
      <c r="M3377" s="10"/>
      <c r="N3377" s="23"/>
      <c r="P3377" s="23"/>
    </row>
    <row r="3378" spans="1:16" x14ac:dyDescent="0.2">
      <c r="A3378" s="23"/>
      <c r="G3378" s="17"/>
      <c r="H3378" s="17"/>
      <c r="I3378" s="22"/>
      <c r="J3378" s="21"/>
      <c r="K3378" s="10"/>
      <c r="L3378" s="10"/>
      <c r="M3378" s="10"/>
      <c r="N3378" s="23"/>
      <c r="P3378" s="23"/>
    </row>
    <row r="3379" spans="1:16" x14ac:dyDescent="0.2">
      <c r="A3379" s="23"/>
      <c r="G3379" s="17"/>
      <c r="H3379" s="17"/>
      <c r="I3379" s="22"/>
      <c r="J3379" s="21"/>
      <c r="K3379" s="10"/>
      <c r="L3379" s="10"/>
      <c r="M3379" s="10"/>
      <c r="N3379" s="23"/>
      <c r="P3379" s="23"/>
    </row>
    <row r="3380" spans="1:16" x14ac:dyDescent="0.2">
      <c r="A3380" s="23"/>
      <c r="G3380" s="17"/>
      <c r="H3380" s="17"/>
      <c r="I3380" s="22"/>
      <c r="J3380" s="21"/>
      <c r="K3380" s="10"/>
      <c r="L3380" s="10"/>
      <c r="M3380" s="10"/>
      <c r="N3380" s="23"/>
      <c r="P3380" s="23"/>
    </row>
    <row r="3381" spans="1:16" x14ac:dyDescent="0.2">
      <c r="A3381" s="23"/>
      <c r="G3381" s="17"/>
      <c r="H3381" s="17"/>
      <c r="I3381" s="22"/>
      <c r="J3381" s="21"/>
      <c r="K3381" s="10"/>
      <c r="L3381" s="10"/>
      <c r="M3381" s="10"/>
      <c r="N3381" s="23"/>
      <c r="P3381" s="23"/>
    </row>
    <row r="3382" spans="1:16" x14ac:dyDescent="0.2">
      <c r="A3382" s="23"/>
      <c r="G3382" s="17"/>
      <c r="H3382" s="17"/>
      <c r="I3382" s="22"/>
      <c r="J3382" s="21"/>
      <c r="K3382" s="10"/>
      <c r="L3382" s="10"/>
      <c r="M3382" s="10"/>
      <c r="N3382" s="23"/>
      <c r="P3382" s="23"/>
    </row>
    <row r="3383" spans="1:16" x14ac:dyDescent="0.2">
      <c r="A3383" s="23"/>
      <c r="G3383" s="17"/>
      <c r="H3383" s="17"/>
      <c r="I3383" s="22"/>
      <c r="J3383" s="21"/>
      <c r="K3383" s="10"/>
      <c r="L3383" s="10"/>
      <c r="M3383" s="10"/>
      <c r="N3383" s="23"/>
      <c r="P3383" s="23"/>
    </row>
    <row r="3384" spans="1:16" x14ac:dyDescent="0.2">
      <c r="A3384" s="23"/>
      <c r="G3384" s="17"/>
      <c r="H3384" s="17"/>
      <c r="I3384" s="22"/>
      <c r="J3384" s="21"/>
      <c r="K3384" s="10"/>
      <c r="L3384" s="10"/>
      <c r="M3384" s="10"/>
      <c r="N3384" s="23"/>
      <c r="P3384" s="23"/>
    </row>
    <row r="3385" spans="1:16" x14ac:dyDescent="0.2">
      <c r="A3385" s="23"/>
      <c r="G3385" s="17"/>
      <c r="H3385" s="17"/>
      <c r="I3385" s="22"/>
      <c r="J3385" s="21"/>
      <c r="K3385" s="10"/>
      <c r="L3385" s="10"/>
      <c r="M3385" s="10"/>
      <c r="N3385" s="23"/>
      <c r="P3385" s="23"/>
    </row>
    <row r="3386" spans="1:16" x14ac:dyDescent="0.2">
      <c r="A3386" s="23"/>
      <c r="G3386" s="17"/>
      <c r="H3386" s="17"/>
      <c r="I3386" s="22"/>
      <c r="J3386" s="21"/>
      <c r="K3386" s="10"/>
      <c r="L3386" s="10"/>
      <c r="M3386" s="10"/>
      <c r="N3386" s="23"/>
      <c r="P3386" s="23"/>
    </row>
    <row r="3387" spans="1:16" x14ac:dyDescent="0.2">
      <c r="A3387" s="23"/>
      <c r="G3387" s="17"/>
      <c r="H3387" s="17"/>
      <c r="I3387" s="22"/>
      <c r="J3387" s="21"/>
      <c r="K3387" s="10"/>
      <c r="L3387" s="10"/>
      <c r="M3387" s="10"/>
      <c r="N3387" s="23"/>
      <c r="P3387" s="23"/>
    </row>
    <row r="3388" spans="1:16" x14ac:dyDescent="0.2">
      <c r="A3388" s="23"/>
      <c r="G3388" s="17"/>
      <c r="H3388" s="17"/>
      <c r="I3388" s="22"/>
      <c r="J3388" s="21"/>
      <c r="K3388" s="10"/>
      <c r="L3388" s="10"/>
      <c r="M3388" s="10"/>
      <c r="N3388" s="23"/>
      <c r="P3388" s="23"/>
    </row>
    <row r="3389" spans="1:16" x14ac:dyDescent="0.2">
      <c r="A3389" s="23"/>
      <c r="G3389" s="17"/>
      <c r="H3389" s="17"/>
      <c r="I3389" s="22"/>
      <c r="J3389" s="21"/>
      <c r="K3389" s="10"/>
      <c r="L3389" s="10"/>
      <c r="M3389" s="10"/>
      <c r="N3389" s="23"/>
      <c r="P3389" s="23"/>
    </row>
    <row r="3390" spans="1:16" x14ac:dyDescent="0.2">
      <c r="A3390" s="23"/>
      <c r="G3390" s="17"/>
      <c r="H3390" s="17"/>
      <c r="I3390" s="22"/>
      <c r="J3390" s="21"/>
      <c r="K3390" s="10"/>
      <c r="L3390" s="10"/>
      <c r="M3390" s="10"/>
      <c r="N3390" s="23"/>
      <c r="P3390" s="23"/>
    </row>
    <row r="3391" spans="1:16" x14ac:dyDescent="0.2">
      <c r="A3391" s="23"/>
      <c r="G3391" s="17"/>
      <c r="H3391" s="17"/>
      <c r="I3391" s="22"/>
      <c r="J3391" s="21"/>
      <c r="K3391" s="10"/>
      <c r="L3391" s="10"/>
      <c r="M3391" s="10"/>
      <c r="N3391" s="23"/>
      <c r="P3391" s="23"/>
    </row>
    <row r="3392" spans="1:16" x14ac:dyDescent="0.2">
      <c r="A3392" s="23"/>
      <c r="G3392" s="17"/>
      <c r="H3392" s="17"/>
      <c r="I3392" s="22"/>
      <c r="J3392" s="21"/>
      <c r="K3392" s="10"/>
      <c r="L3392" s="10"/>
      <c r="M3392" s="10"/>
      <c r="N3392" s="23"/>
      <c r="P3392" s="23"/>
    </row>
    <row r="3393" spans="1:16" x14ac:dyDescent="0.2">
      <c r="A3393" s="23"/>
      <c r="G3393" s="17"/>
      <c r="H3393" s="17"/>
      <c r="I3393" s="22"/>
      <c r="J3393" s="21"/>
      <c r="K3393" s="10"/>
      <c r="L3393" s="10"/>
      <c r="M3393" s="10"/>
      <c r="N3393" s="23"/>
      <c r="P3393" s="23"/>
    </row>
    <row r="3394" spans="1:16" x14ac:dyDescent="0.2">
      <c r="A3394" s="23"/>
      <c r="G3394" s="17"/>
      <c r="H3394" s="17"/>
      <c r="I3394" s="22"/>
      <c r="J3394" s="21"/>
      <c r="K3394" s="10"/>
      <c r="L3394" s="10"/>
      <c r="M3394" s="10"/>
      <c r="N3394" s="23"/>
      <c r="P3394" s="23"/>
    </row>
    <row r="3395" spans="1:16" x14ac:dyDescent="0.2">
      <c r="A3395" s="23"/>
      <c r="G3395" s="17"/>
      <c r="H3395" s="17"/>
      <c r="I3395" s="22"/>
      <c r="J3395" s="21"/>
      <c r="K3395" s="10"/>
      <c r="L3395" s="10"/>
      <c r="M3395" s="10"/>
      <c r="N3395" s="23"/>
      <c r="P3395" s="23"/>
    </row>
    <row r="3396" spans="1:16" x14ac:dyDescent="0.2">
      <c r="A3396" s="23"/>
      <c r="G3396" s="17"/>
      <c r="H3396" s="17"/>
      <c r="I3396" s="22"/>
      <c r="J3396" s="21"/>
      <c r="K3396" s="10"/>
      <c r="L3396" s="10"/>
      <c r="M3396" s="10"/>
      <c r="N3396" s="23"/>
      <c r="P3396" s="23"/>
    </row>
    <row r="3397" spans="1:16" x14ac:dyDescent="0.2">
      <c r="A3397" s="23"/>
      <c r="G3397" s="17"/>
      <c r="H3397" s="17"/>
      <c r="I3397" s="22"/>
      <c r="J3397" s="21"/>
      <c r="K3397" s="10"/>
      <c r="L3397" s="10"/>
      <c r="M3397" s="10"/>
      <c r="N3397" s="23"/>
      <c r="P3397" s="23"/>
    </row>
    <row r="3398" spans="1:16" x14ac:dyDescent="0.2">
      <c r="A3398" s="23"/>
      <c r="G3398" s="17"/>
      <c r="H3398" s="17"/>
      <c r="I3398" s="22"/>
      <c r="J3398" s="21"/>
      <c r="K3398" s="10"/>
      <c r="L3398" s="10"/>
      <c r="M3398" s="10"/>
      <c r="N3398" s="23"/>
      <c r="P3398" s="23"/>
    </row>
    <row r="3399" spans="1:16" x14ac:dyDescent="0.2">
      <c r="A3399" s="23"/>
      <c r="G3399" s="17"/>
      <c r="H3399" s="17"/>
      <c r="I3399" s="22"/>
      <c r="J3399" s="21"/>
      <c r="K3399" s="10"/>
      <c r="L3399" s="10"/>
      <c r="M3399" s="10"/>
      <c r="N3399" s="23"/>
      <c r="P3399" s="23"/>
    </row>
    <row r="3400" spans="1:16" x14ac:dyDescent="0.2">
      <c r="A3400" s="23"/>
      <c r="G3400" s="17"/>
      <c r="H3400" s="17"/>
      <c r="I3400" s="22"/>
      <c r="J3400" s="21"/>
      <c r="K3400" s="10"/>
      <c r="L3400" s="10"/>
      <c r="M3400" s="10"/>
      <c r="N3400" s="23"/>
      <c r="P3400" s="23"/>
    </row>
    <row r="3401" spans="1:16" x14ac:dyDescent="0.2">
      <c r="A3401" s="23"/>
      <c r="G3401" s="17"/>
      <c r="H3401" s="17"/>
      <c r="I3401" s="22"/>
      <c r="J3401" s="21"/>
      <c r="K3401" s="10"/>
      <c r="L3401" s="10"/>
      <c r="M3401" s="10"/>
      <c r="N3401" s="23"/>
      <c r="P3401" s="23"/>
    </row>
    <row r="3402" spans="1:16" x14ac:dyDescent="0.2">
      <c r="A3402" s="23"/>
      <c r="G3402" s="17"/>
      <c r="H3402" s="17"/>
      <c r="I3402" s="22"/>
      <c r="J3402" s="21"/>
      <c r="K3402" s="10"/>
      <c r="L3402" s="10"/>
      <c r="M3402" s="10"/>
      <c r="N3402" s="23"/>
      <c r="P3402" s="23"/>
    </row>
    <row r="3403" spans="1:16" x14ac:dyDescent="0.2">
      <c r="A3403" s="23"/>
      <c r="G3403" s="17"/>
      <c r="H3403" s="17"/>
      <c r="I3403" s="22"/>
      <c r="J3403" s="21"/>
      <c r="K3403" s="10"/>
      <c r="L3403" s="10"/>
      <c r="M3403" s="10"/>
      <c r="N3403" s="23"/>
      <c r="P3403" s="23"/>
    </row>
    <row r="3404" spans="1:16" x14ac:dyDescent="0.2">
      <c r="A3404" s="23"/>
      <c r="G3404" s="17"/>
      <c r="H3404" s="17"/>
      <c r="I3404" s="22"/>
      <c r="J3404" s="21"/>
      <c r="K3404" s="10"/>
      <c r="L3404" s="10"/>
      <c r="M3404" s="10"/>
      <c r="N3404" s="23"/>
      <c r="P3404" s="23"/>
    </row>
    <row r="3405" spans="1:16" x14ac:dyDescent="0.2">
      <c r="A3405" s="23"/>
      <c r="G3405" s="17"/>
      <c r="H3405" s="17"/>
      <c r="I3405" s="22"/>
      <c r="J3405" s="21"/>
      <c r="K3405" s="10"/>
      <c r="L3405" s="10"/>
      <c r="M3405" s="10"/>
      <c r="N3405" s="23"/>
      <c r="P3405" s="23"/>
    </row>
    <row r="3406" spans="1:16" x14ac:dyDescent="0.2">
      <c r="A3406" s="23"/>
      <c r="G3406" s="17"/>
      <c r="H3406" s="17"/>
      <c r="I3406" s="22"/>
      <c r="J3406" s="21"/>
      <c r="K3406" s="10"/>
      <c r="L3406" s="10"/>
      <c r="M3406" s="10"/>
      <c r="N3406" s="23"/>
      <c r="P3406" s="23"/>
    </row>
    <row r="3407" spans="1:16" x14ac:dyDescent="0.2">
      <c r="A3407" s="23"/>
      <c r="G3407" s="17"/>
      <c r="H3407" s="17"/>
      <c r="I3407" s="22"/>
      <c r="J3407" s="21"/>
      <c r="K3407" s="10"/>
      <c r="L3407" s="10"/>
      <c r="M3407" s="10"/>
      <c r="N3407" s="23"/>
      <c r="P3407" s="23"/>
    </row>
    <row r="3408" spans="1:16" x14ac:dyDescent="0.2">
      <c r="A3408" s="23"/>
      <c r="G3408" s="17"/>
      <c r="H3408" s="17"/>
      <c r="I3408" s="22"/>
      <c r="J3408" s="21"/>
      <c r="K3408" s="10"/>
      <c r="L3408" s="10"/>
      <c r="M3408" s="10"/>
      <c r="N3408" s="23"/>
      <c r="P3408" s="23"/>
    </row>
    <row r="3409" spans="1:16" x14ac:dyDescent="0.2">
      <c r="A3409" s="23"/>
      <c r="G3409" s="17"/>
      <c r="H3409" s="17"/>
      <c r="I3409" s="22"/>
      <c r="J3409" s="21"/>
      <c r="K3409" s="10"/>
      <c r="L3409" s="10"/>
      <c r="M3409" s="10"/>
      <c r="N3409" s="23"/>
      <c r="P3409" s="23"/>
    </row>
    <row r="3410" spans="1:16" x14ac:dyDescent="0.2">
      <c r="A3410" s="23"/>
      <c r="G3410" s="17"/>
      <c r="H3410" s="17"/>
      <c r="I3410" s="22"/>
      <c r="J3410" s="21"/>
      <c r="K3410" s="10"/>
      <c r="L3410" s="10"/>
      <c r="M3410" s="10"/>
      <c r="N3410" s="23"/>
      <c r="P3410" s="23"/>
    </row>
    <row r="3411" spans="1:16" x14ac:dyDescent="0.2">
      <c r="A3411" s="23"/>
      <c r="G3411" s="17"/>
      <c r="H3411" s="17"/>
      <c r="I3411" s="22"/>
      <c r="J3411" s="21"/>
      <c r="K3411" s="10"/>
      <c r="L3411" s="10"/>
      <c r="M3411" s="10"/>
      <c r="N3411" s="23"/>
      <c r="P3411" s="23"/>
    </row>
    <row r="3412" spans="1:16" x14ac:dyDescent="0.2">
      <c r="A3412" s="23"/>
      <c r="G3412" s="17"/>
      <c r="H3412" s="17"/>
      <c r="I3412" s="22"/>
      <c r="J3412" s="21"/>
      <c r="K3412" s="10"/>
      <c r="L3412" s="10"/>
      <c r="M3412" s="10"/>
      <c r="N3412" s="23"/>
      <c r="P3412" s="23"/>
    </row>
    <row r="3413" spans="1:16" x14ac:dyDescent="0.2">
      <c r="A3413" s="23"/>
      <c r="G3413" s="17"/>
      <c r="H3413" s="17"/>
      <c r="I3413" s="22"/>
      <c r="J3413" s="21"/>
      <c r="K3413" s="10"/>
      <c r="L3413" s="10"/>
      <c r="M3413" s="10"/>
      <c r="N3413" s="23"/>
      <c r="P3413" s="23"/>
    </row>
    <row r="3414" spans="1:16" x14ac:dyDescent="0.2">
      <c r="A3414" s="23"/>
      <c r="G3414" s="17"/>
      <c r="H3414" s="17"/>
      <c r="I3414" s="22"/>
      <c r="J3414" s="21"/>
      <c r="K3414" s="10"/>
      <c r="L3414" s="10"/>
      <c r="M3414" s="10"/>
      <c r="N3414" s="23"/>
      <c r="P3414" s="23"/>
    </row>
    <row r="3415" spans="1:16" x14ac:dyDescent="0.2">
      <c r="A3415" s="23"/>
      <c r="G3415" s="17"/>
      <c r="H3415" s="17"/>
      <c r="I3415" s="22"/>
      <c r="J3415" s="21"/>
      <c r="K3415" s="10"/>
      <c r="L3415" s="10"/>
      <c r="M3415" s="10"/>
      <c r="N3415" s="23"/>
      <c r="P3415" s="23"/>
    </row>
    <row r="3416" spans="1:16" x14ac:dyDescent="0.2">
      <c r="A3416" s="23"/>
      <c r="G3416" s="17"/>
      <c r="H3416" s="17"/>
      <c r="I3416" s="22"/>
      <c r="J3416" s="21"/>
      <c r="K3416" s="10"/>
      <c r="L3416" s="10"/>
      <c r="M3416" s="10"/>
      <c r="N3416" s="23"/>
      <c r="P3416" s="23"/>
    </row>
    <row r="3417" spans="1:16" x14ac:dyDescent="0.2">
      <c r="A3417" s="23"/>
      <c r="G3417" s="17"/>
      <c r="H3417" s="17"/>
      <c r="I3417" s="22"/>
      <c r="J3417" s="21"/>
      <c r="K3417" s="10"/>
      <c r="L3417" s="10"/>
      <c r="M3417" s="10"/>
      <c r="N3417" s="23"/>
      <c r="P3417" s="23"/>
    </row>
    <row r="3418" spans="1:16" x14ac:dyDescent="0.2">
      <c r="A3418" s="23"/>
      <c r="G3418" s="17"/>
      <c r="H3418" s="17"/>
      <c r="I3418" s="22"/>
      <c r="J3418" s="21"/>
      <c r="K3418" s="10"/>
      <c r="L3418" s="10"/>
      <c r="M3418" s="10"/>
      <c r="N3418" s="23"/>
      <c r="P3418" s="23"/>
    </row>
    <row r="3419" spans="1:16" x14ac:dyDescent="0.2">
      <c r="A3419" s="23"/>
      <c r="G3419" s="17"/>
      <c r="H3419" s="17"/>
      <c r="I3419" s="22"/>
      <c r="J3419" s="21"/>
      <c r="K3419" s="10"/>
      <c r="L3419" s="10"/>
      <c r="M3419" s="10"/>
      <c r="N3419" s="23"/>
      <c r="P3419" s="23"/>
    </row>
    <row r="3420" spans="1:16" x14ac:dyDescent="0.2">
      <c r="A3420" s="23"/>
      <c r="G3420" s="17"/>
      <c r="H3420" s="17"/>
      <c r="I3420" s="22"/>
      <c r="J3420" s="21"/>
      <c r="K3420" s="10"/>
      <c r="L3420" s="10"/>
      <c r="M3420" s="10"/>
      <c r="N3420" s="23"/>
      <c r="P3420" s="23"/>
    </row>
    <row r="3421" spans="1:16" x14ac:dyDescent="0.2">
      <c r="A3421" s="23"/>
      <c r="G3421" s="17"/>
      <c r="H3421" s="17"/>
      <c r="I3421" s="22"/>
      <c r="J3421" s="21"/>
      <c r="K3421" s="10"/>
      <c r="L3421" s="10"/>
      <c r="M3421" s="10"/>
      <c r="N3421" s="23"/>
      <c r="P3421" s="23"/>
    </row>
    <row r="3422" spans="1:16" x14ac:dyDescent="0.2">
      <c r="A3422" s="23"/>
      <c r="G3422" s="17"/>
      <c r="H3422" s="17"/>
      <c r="I3422" s="22"/>
      <c r="J3422" s="21"/>
      <c r="K3422" s="10"/>
      <c r="L3422" s="10"/>
      <c r="M3422" s="10"/>
      <c r="N3422" s="23"/>
      <c r="P3422" s="23"/>
    </row>
    <row r="3423" spans="1:16" x14ac:dyDescent="0.2">
      <c r="A3423" s="23"/>
      <c r="G3423" s="17"/>
      <c r="H3423" s="17"/>
      <c r="I3423" s="22"/>
      <c r="J3423" s="21"/>
      <c r="K3423" s="10"/>
      <c r="L3423" s="10"/>
      <c r="M3423" s="10"/>
      <c r="N3423" s="23"/>
      <c r="P3423" s="23"/>
    </row>
    <row r="3424" spans="1:16" x14ac:dyDescent="0.2">
      <c r="A3424" s="23"/>
      <c r="G3424" s="17"/>
      <c r="H3424" s="17"/>
      <c r="I3424" s="22"/>
      <c r="J3424" s="21"/>
      <c r="K3424" s="10"/>
      <c r="L3424" s="10"/>
      <c r="M3424" s="10"/>
      <c r="N3424" s="23"/>
      <c r="P3424" s="23"/>
    </row>
    <row r="3425" spans="1:16" x14ac:dyDescent="0.2">
      <c r="A3425" s="23"/>
      <c r="G3425" s="17"/>
      <c r="H3425" s="17"/>
      <c r="I3425" s="22"/>
      <c r="J3425" s="21"/>
      <c r="K3425" s="10"/>
      <c r="L3425" s="10"/>
      <c r="M3425" s="10"/>
      <c r="N3425" s="23"/>
      <c r="P3425" s="23"/>
    </row>
    <row r="3426" spans="1:16" x14ac:dyDescent="0.2">
      <c r="A3426" s="23"/>
      <c r="G3426" s="17"/>
      <c r="H3426" s="17"/>
      <c r="I3426" s="22"/>
      <c r="J3426" s="21"/>
      <c r="K3426" s="10"/>
      <c r="L3426" s="10"/>
      <c r="M3426" s="10"/>
      <c r="N3426" s="23"/>
      <c r="P3426" s="23"/>
    </row>
    <row r="3427" spans="1:16" x14ac:dyDescent="0.2">
      <c r="A3427" s="23"/>
      <c r="G3427" s="17"/>
      <c r="H3427" s="17"/>
      <c r="I3427" s="22"/>
      <c r="J3427" s="21"/>
      <c r="K3427" s="10"/>
      <c r="L3427" s="10"/>
      <c r="M3427" s="10"/>
      <c r="N3427" s="23"/>
      <c r="P3427" s="23"/>
    </row>
    <row r="3428" spans="1:16" x14ac:dyDescent="0.2">
      <c r="A3428" s="23"/>
      <c r="G3428" s="17"/>
      <c r="H3428" s="17"/>
      <c r="I3428" s="22"/>
      <c r="J3428" s="21"/>
      <c r="K3428" s="10"/>
      <c r="L3428" s="10"/>
      <c r="M3428" s="10"/>
      <c r="N3428" s="23"/>
      <c r="P3428" s="23"/>
    </row>
    <row r="3429" spans="1:16" x14ac:dyDescent="0.2">
      <c r="A3429" s="23"/>
      <c r="G3429" s="17"/>
      <c r="H3429" s="17"/>
      <c r="I3429" s="22"/>
      <c r="J3429" s="21"/>
      <c r="K3429" s="10"/>
      <c r="L3429" s="10"/>
      <c r="M3429" s="10"/>
      <c r="N3429" s="23"/>
      <c r="P3429" s="23"/>
    </row>
    <row r="3430" spans="1:16" x14ac:dyDescent="0.2">
      <c r="A3430" s="23"/>
      <c r="G3430" s="17"/>
      <c r="H3430" s="17"/>
      <c r="I3430" s="22"/>
      <c r="J3430" s="21"/>
      <c r="K3430" s="10"/>
      <c r="L3430" s="10"/>
      <c r="M3430" s="10"/>
      <c r="N3430" s="23"/>
      <c r="P3430" s="23"/>
    </row>
    <row r="3431" spans="1:16" x14ac:dyDescent="0.2">
      <c r="A3431" s="23"/>
      <c r="G3431" s="17"/>
      <c r="H3431" s="17"/>
      <c r="I3431" s="22"/>
      <c r="J3431" s="21"/>
      <c r="K3431" s="10"/>
      <c r="L3431" s="10"/>
      <c r="M3431" s="10"/>
      <c r="N3431" s="23"/>
      <c r="P3431" s="23"/>
    </row>
    <row r="3432" spans="1:16" x14ac:dyDescent="0.2">
      <c r="A3432" s="23"/>
      <c r="G3432" s="17"/>
      <c r="H3432" s="17"/>
      <c r="I3432" s="22"/>
      <c r="J3432" s="21"/>
      <c r="K3432" s="10"/>
      <c r="L3432" s="10"/>
      <c r="M3432" s="10"/>
      <c r="N3432" s="23"/>
      <c r="P3432" s="23"/>
    </row>
    <row r="3433" spans="1:16" x14ac:dyDescent="0.2">
      <c r="A3433" s="23"/>
      <c r="G3433" s="17"/>
      <c r="H3433" s="17"/>
      <c r="I3433" s="22"/>
      <c r="J3433" s="21"/>
      <c r="K3433" s="10"/>
      <c r="L3433" s="10"/>
      <c r="M3433" s="10"/>
      <c r="N3433" s="23"/>
      <c r="P3433" s="23"/>
    </row>
    <row r="3434" spans="1:16" x14ac:dyDescent="0.2">
      <c r="A3434" s="23"/>
      <c r="G3434" s="17"/>
      <c r="H3434" s="17"/>
      <c r="I3434" s="22"/>
      <c r="J3434" s="21"/>
      <c r="K3434" s="10"/>
      <c r="L3434" s="10"/>
      <c r="M3434" s="10"/>
      <c r="N3434" s="23"/>
      <c r="P3434" s="23"/>
    </row>
    <row r="3435" spans="1:16" x14ac:dyDescent="0.2">
      <c r="A3435" s="23"/>
      <c r="G3435" s="17"/>
      <c r="H3435" s="17"/>
      <c r="I3435" s="22"/>
      <c r="J3435" s="21"/>
      <c r="K3435" s="10"/>
      <c r="L3435" s="10"/>
      <c r="M3435" s="10"/>
      <c r="N3435" s="23"/>
      <c r="P3435" s="23"/>
    </row>
    <row r="3436" spans="1:16" x14ac:dyDescent="0.2">
      <c r="A3436" s="23"/>
      <c r="G3436" s="17"/>
      <c r="H3436" s="17"/>
      <c r="I3436" s="22"/>
      <c r="J3436" s="21"/>
      <c r="K3436" s="10"/>
      <c r="L3436" s="10"/>
      <c r="M3436" s="10"/>
      <c r="N3436" s="23"/>
      <c r="P3436" s="23"/>
    </row>
    <row r="3437" spans="1:16" x14ac:dyDescent="0.2">
      <c r="A3437" s="23"/>
      <c r="G3437" s="17"/>
      <c r="H3437" s="17"/>
      <c r="I3437" s="22"/>
      <c r="J3437" s="21"/>
      <c r="K3437" s="10"/>
      <c r="L3437" s="10"/>
      <c r="M3437" s="10"/>
      <c r="N3437" s="23"/>
      <c r="P3437" s="23"/>
    </row>
    <row r="3438" spans="1:16" x14ac:dyDescent="0.2">
      <c r="A3438" s="23"/>
      <c r="G3438" s="17"/>
      <c r="H3438" s="17"/>
      <c r="I3438" s="22"/>
      <c r="J3438" s="21"/>
      <c r="K3438" s="10"/>
      <c r="L3438" s="10"/>
      <c r="M3438" s="10"/>
      <c r="N3438" s="23"/>
      <c r="P3438" s="23"/>
    </row>
    <row r="3439" spans="1:16" x14ac:dyDescent="0.2">
      <c r="A3439" s="23"/>
      <c r="G3439" s="17"/>
      <c r="H3439" s="17"/>
      <c r="I3439" s="22"/>
      <c r="J3439" s="21"/>
      <c r="K3439" s="10"/>
      <c r="L3439" s="10"/>
      <c r="M3439" s="10"/>
      <c r="N3439" s="23"/>
      <c r="P3439" s="23"/>
    </row>
    <row r="3440" spans="1:16" x14ac:dyDescent="0.2">
      <c r="A3440" s="23"/>
      <c r="G3440" s="17"/>
      <c r="H3440" s="17"/>
      <c r="I3440" s="22"/>
      <c r="J3440" s="21"/>
      <c r="K3440" s="10"/>
      <c r="L3440" s="10"/>
      <c r="M3440" s="10"/>
      <c r="N3440" s="23"/>
      <c r="P3440" s="23"/>
    </row>
    <row r="3441" spans="1:16" x14ac:dyDescent="0.2">
      <c r="A3441" s="23"/>
      <c r="G3441" s="17"/>
      <c r="H3441" s="17"/>
      <c r="I3441" s="22"/>
      <c r="J3441" s="21"/>
      <c r="K3441" s="10"/>
      <c r="L3441" s="10"/>
      <c r="M3441" s="10"/>
      <c r="N3441" s="23"/>
      <c r="P3441" s="23"/>
    </row>
    <row r="3442" spans="1:16" x14ac:dyDescent="0.2">
      <c r="A3442" s="23"/>
      <c r="G3442" s="17"/>
      <c r="H3442" s="17"/>
      <c r="I3442" s="22"/>
      <c r="J3442" s="21"/>
      <c r="K3442" s="10"/>
      <c r="L3442" s="10"/>
      <c r="M3442" s="10"/>
      <c r="N3442" s="23"/>
      <c r="P3442" s="23"/>
    </row>
    <row r="3443" spans="1:16" x14ac:dyDescent="0.2">
      <c r="A3443" s="23"/>
      <c r="G3443" s="17"/>
      <c r="H3443" s="17"/>
      <c r="I3443" s="22"/>
      <c r="J3443" s="21"/>
      <c r="K3443" s="10"/>
      <c r="L3443" s="10"/>
      <c r="M3443" s="10"/>
      <c r="N3443" s="23"/>
      <c r="P3443" s="23"/>
    </row>
    <row r="3444" spans="1:16" x14ac:dyDescent="0.2">
      <c r="A3444" s="23"/>
      <c r="G3444" s="17"/>
      <c r="H3444" s="17"/>
      <c r="I3444" s="22"/>
      <c r="J3444" s="21"/>
      <c r="K3444" s="10"/>
      <c r="L3444" s="10"/>
      <c r="M3444" s="10"/>
      <c r="N3444" s="23"/>
      <c r="P3444" s="23"/>
    </row>
    <row r="3445" spans="1:16" x14ac:dyDescent="0.2">
      <c r="A3445" s="23"/>
      <c r="G3445" s="17"/>
      <c r="H3445" s="17"/>
      <c r="I3445" s="22"/>
      <c r="J3445" s="21"/>
      <c r="K3445" s="10"/>
      <c r="L3445" s="10"/>
      <c r="M3445" s="10"/>
      <c r="N3445" s="23"/>
      <c r="P3445" s="23"/>
    </row>
    <row r="3446" spans="1:16" x14ac:dyDescent="0.2">
      <c r="A3446" s="23"/>
      <c r="G3446" s="17"/>
      <c r="H3446" s="17"/>
      <c r="I3446" s="22"/>
      <c r="J3446" s="21"/>
      <c r="K3446" s="10"/>
      <c r="L3446" s="10"/>
      <c r="M3446" s="10"/>
      <c r="N3446" s="23"/>
      <c r="P3446" s="23"/>
    </row>
    <row r="3447" spans="1:16" x14ac:dyDescent="0.2">
      <c r="A3447" s="23"/>
      <c r="G3447" s="17"/>
      <c r="H3447" s="17"/>
      <c r="I3447" s="22"/>
      <c r="J3447" s="21"/>
      <c r="K3447" s="10"/>
      <c r="L3447" s="10"/>
      <c r="M3447" s="10"/>
      <c r="N3447" s="23"/>
      <c r="P3447" s="23"/>
    </row>
    <row r="3448" spans="1:16" x14ac:dyDescent="0.2">
      <c r="A3448" s="23"/>
      <c r="G3448" s="17"/>
      <c r="H3448" s="17"/>
      <c r="I3448" s="22"/>
      <c r="J3448" s="21"/>
      <c r="K3448" s="10"/>
      <c r="L3448" s="10"/>
      <c r="M3448" s="10"/>
      <c r="N3448" s="23"/>
      <c r="P3448" s="23"/>
    </row>
    <row r="3449" spans="1:16" x14ac:dyDescent="0.2">
      <c r="A3449" s="23"/>
      <c r="G3449" s="17"/>
      <c r="H3449" s="17"/>
      <c r="I3449" s="22"/>
      <c r="J3449" s="21"/>
      <c r="K3449" s="10"/>
      <c r="L3449" s="10"/>
      <c r="M3449" s="10"/>
      <c r="N3449" s="23"/>
      <c r="P3449" s="23"/>
    </row>
    <row r="3450" spans="1:16" x14ac:dyDescent="0.2">
      <c r="A3450" s="23"/>
      <c r="G3450" s="17"/>
      <c r="H3450" s="17"/>
      <c r="I3450" s="22"/>
      <c r="J3450" s="21"/>
      <c r="K3450" s="10"/>
      <c r="L3450" s="10"/>
      <c r="M3450" s="10"/>
      <c r="N3450" s="23"/>
      <c r="P3450" s="23"/>
    </row>
    <row r="3451" spans="1:16" x14ac:dyDescent="0.2">
      <c r="A3451" s="23"/>
      <c r="G3451" s="17"/>
      <c r="H3451" s="17"/>
      <c r="I3451" s="22"/>
      <c r="J3451" s="21"/>
      <c r="K3451" s="10"/>
      <c r="L3451" s="10"/>
      <c r="M3451" s="10"/>
      <c r="N3451" s="23"/>
      <c r="P3451" s="23"/>
    </row>
    <row r="3452" spans="1:16" x14ac:dyDescent="0.2">
      <c r="A3452" s="23"/>
      <c r="G3452" s="17"/>
      <c r="H3452" s="17"/>
      <c r="I3452" s="22"/>
      <c r="J3452" s="21"/>
      <c r="K3452" s="10"/>
      <c r="L3452" s="10"/>
      <c r="M3452" s="10"/>
      <c r="N3452" s="23"/>
      <c r="P3452" s="23"/>
    </row>
    <row r="3453" spans="1:16" x14ac:dyDescent="0.2">
      <c r="A3453" s="23"/>
      <c r="G3453" s="17"/>
      <c r="H3453" s="17"/>
      <c r="I3453" s="22"/>
      <c r="J3453" s="21"/>
      <c r="K3453" s="10"/>
      <c r="L3453" s="10"/>
      <c r="M3453" s="10"/>
      <c r="N3453" s="23"/>
      <c r="P3453" s="23"/>
    </row>
    <row r="3454" spans="1:16" x14ac:dyDescent="0.2">
      <c r="A3454" s="23"/>
      <c r="G3454" s="17"/>
      <c r="H3454" s="17"/>
      <c r="I3454" s="22"/>
      <c r="J3454" s="21"/>
      <c r="K3454" s="10"/>
      <c r="L3454" s="10"/>
      <c r="M3454" s="10"/>
      <c r="N3454" s="23"/>
      <c r="P3454" s="23"/>
    </row>
    <row r="3455" spans="1:16" x14ac:dyDescent="0.2">
      <c r="A3455" s="23"/>
      <c r="G3455" s="17"/>
      <c r="H3455" s="17"/>
      <c r="I3455" s="22"/>
      <c r="J3455" s="21"/>
      <c r="K3455" s="10"/>
      <c r="L3455" s="10"/>
      <c r="M3455" s="10"/>
      <c r="N3455" s="23"/>
      <c r="P3455" s="23"/>
    </row>
    <row r="3456" spans="1:16" x14ac:dyDescent="0.2">
      <c r="A3456" s="23"/>
      <c r="G3456" s="17"/>
      <c r="H3456" s="17"/>
      <c r="I3456" s="22"/>
      <c r="J3456" s="21"/>
      <c r="K3456" s="10"/>
      <c r="L3456" s="10"/>
      <c r="M3456" s="10"/>
      <c r="N3456" s="23"/>
      <c r="P3456" s="23"/>
    </row>
    <row r="3457" spans="1:16" x14ac:dyDescent="0.2">
      <c r="A3457" s="23"/>
      <c r="G3457" s="17"/>
      <c r="H3457" s="17"/>
      <c r="I3457" s="22"/>
      <c r="J3457" s="21"/>
      <c r="K3457" s="10"/>
      <c r="L3457" s="10"/>
      <c r="M3457" s="10"/>
      <c r="N3457" s="23"/>
      <c r="P3457" s="23"/>
    </row>
    <row r="3458" spans="1:16" x14ac:dyDescent="0.2">
      <c r="A3458" s="23"/>
      <c r="G3458" s="17"/>
      <c r="H3458" s="17"/>
      <c r="I3458" s="22"/>
      <c r="J3458" s="21"/>
      <c r="K3458" s="10"/>
      <c r="L3458" s="10"/>
      <c r="M3458" s="10"/>
      <c r="N3458" s="23"/>
      <c r="P3458" s="23"/>
    </row>
    <row r="3459" spans="1:16" x14ac:dyDescent="0.2">
      <c r="A3459" s="23"/>
      <c r="G3459" s="17"/>
      <c r="H3459" s="17"/>
      <c r="I3459" s="22"/>
      <c r="J3459" s="21"/>
      <c r="K3459" s="10"/>
      <c r="L3459" s="10"/>
      <c r="M3459" s="10"/>
      <c r="N3459" s="23"/>
      <c r="P3459" s="23"/>
    </row>
    <row r="3460" spans="1:16" x14ac:dyDescent="0.2">
      <c r="A3460" s="23"/>
      <c r="G3460" s="17"/>
      <c r="H3460" s="17"/>
      <c r="I3460" s="22"/>
      <c r="J3460" s="21"/>
      <c r="K3460" s="10"/>
      <c r="L3460" s="10"/>
      <c r="M3460" s="10"/>
      <c r="N3460" s="23"/>
      <c r="P3460" s="23"/>
    </row>
    <row r="3461" spans="1:16" x14ac:dyDescent="0.2">
      <c r="A3461" s="23"/>
      <c r="G3461" s="17"/>
      <c r="H3461" s="17"/>
      <c r="I3461" s="22"/>
      <c r="J3461" s="21"/>
      <c r="K3461" s="10"/>
      <c r="L3461" s="10"/>
      <c r="M3461" s="10"/>
      <c r="N3461" s="23"/>
      <c r="P3461" s="23"/>
    </row>
    <row r="3462" spans="1:16" x14ac:dyDescent="0.2">
      <c r="A3462" s="23"/>
      <c r="G3462" s="17"/>
      <c r="H3462" s="17"/>
      <c r="I3462" s="22"/>
      <c r="J3462" s="21"/>
      <c r="K3462" s="10"/>
      <c r="L3462" s="10"/>
      <c r="M3462" s="10"/>
      <c r="N3462" s="23"/>
      <c r="P3462" s="23"/>
    </row>
    <row r="3463" spans="1:16" x14ac:dyDescent="0.2">
      <c r="A3463" s="23"/>
      <c r="G3463" s="17"/>
      <c r="H3463" s="17"/>
      <c r="I3463" s="22"/>
      <c r="J3463" s="21"/>
      <c r="K3463" s="10"/>
      <c r="L3463" s="10"/>
      <c r="M3463" s="10"/>
      <c r="N3463" s="23"/>
      <c r="P3463" s="23"/>
    </row>
    <row r="3464" spans="1:16" x14ac:dyDescent="0.2">
      <c r="A3464" s="23"/>
      <c r="G3464" s="17"/>
      <c r="H3464" s="17"/>
      <c r="I3464" s="22"/>
      <c r="J3464" s="21"/>
      <c r="K3464" s="10"/>
      <c r="L3464" s="10"/>
      <c r="M3464" s="10"/>
      <c r="N3464" s="23"/>
      <c r="P3464" s="23"/>
    </row>
    <row r="3465" spans="1:16" x14ac:dyDescent="0.2">
      <c r="A3465" s="23"/>
      <c r="G3465" s="17"/>
      <c r="H3465" s="17"/>
      <c r="I3465" s="22"/>
      <c r="J3465" s="21"/>
      <c r="K3465" s="10"/>
      <c r="L3465" s="10"/>
      <c r="M3465" s="10"/>
      <c r="N3465" s="23"/>
      <c r="P3465" s="23"/>
    </row>
    <row r="3466" spans="1:16" x14ac:dyDescent="0.2">
      <c r="A3466" s="23"/>
      <c r="G3466" s="17"/>
      <c r="H3466" s="17"/>
      <c r="I3466" s="22"/>
      <c r="J3466" s="21"/>
      <c r="K3466" s="10"/>
      <c r="L3466" s="10"/>
      <c r="M3466" s="10"/>
      <c r="N3466" s="23"/>
      <c r="P3466" s="23"/>
    </row>
    <row r="3467" spans="1:16" x14ac:dyDescent="0.2">
      <c r="A3467" s="23"/>
      <c r="G3467" s="17"/>
      <c r="H3467" s="17"/>
      <c r="I3467" s="22"/>
      <c r="J3467" s="21"/>
      <c r="K3467" s="10"/>
      <c r="L3467" s="10"/>
      <c r="M3467" s="10"/>
      <c r="N3467" s="23"/>
      <c r="P3467" s="23"/>
    </row>
    <row r="3468" spans="1:16" x14ac:dyDescent="0.2">
      <c r="A3468" s="23"/>
      <c r="G3468" s="17"/>
      <c r="H3468" s="17"/>
      <c r="I3468" s="22"/>
      <c r="J3468" s="21"/>
      <c r="K3468" s="10"/>
      <c r="L3468" s="10"/>
      <c r="M3468" s="10"/>
      <c r="N3468" s="23"/>
      <c r="P3468" s="23"/>
    </row>
    <row r="3469" spans="1:16" x14ac:dyDescent="0.2">
      <c r="A3469" s="23"/>
      <c r="G3469" s="17"/>
      <c r="H3469" s="17"/>
      <c r="I3469" s="22"/>
      <c r="J3469" s="21"/>
      <c r="K3469" s="10"/>
      <c r="L3469" s="10"/>
      <c r="M3469" s="10"/>
      <c r="N3469" s="23"/>
      <c r="P3469" s="23"/>
    </row>
    <row r="3470" spans="1:16" x14ac:dyDescent="0.2">
      <c r="A3470" s="23"/>
      <c r="G3470" s="17"/>
      <c r="H3470" s="17"/>
      <c r="I3470" s="22"/>
      <c r="J3470" s="21"/>
      <c r="K3470" s="10"/>
      <c r="L3470" s="10"/>
      <c r="M3470" s="10"/>
      <c r="N3470" s="23"/>
      <c r="P3470" s="23"/>
    </row>
    <row r="3471" spans="1:16" x14ac:dyDescent="0.2">
      <c r="A3471" s="23"/>
      <c r="G3471" s="17"/>
      <c r="H3471" s="17"/>
      <c r="I3471" s="22"/>
      <c r="J3471" s="21"/>
      <c r="K3471" s="10"/>
      <c r="L3471" s="10"/>
      <c r="M3471" s="10"/>
      <c r="N3471" s="23"/>
      <c r="P3471" s="23"/>
    </row>
    <row r="3472" spans="1:16" x14ac:dyDescent="0.2">
      <c r="A3472" s="23"/>
      <c r="G3472" s="17"/>
      <c r="H3472" s="17"/>
      <c r="I3472" s="22"/>
      <c r="J3472" s="21"/>
      <c r="K3472" s="10"/>
      <c r="L3472" s="10"/>
      <c r="M3472" s="10"/>
      <c r="N3472" s="23"/>
      <c r="P3472" s="23"/>
    </row>
    <row r="3473" spans="1:16" x14ac:dyDescent="0.2">
      <c r="A3473" s="23"/>
      <c r="G3473" s="17"/>
      <c r="H3473" s="17"/>
      <c r="I3473" s="22"/>
      <c r="J3473" s="21"/>
      <c r="K3473" s="10"/>
      <c r="L3473" s="10"/>
      <c r="M3473" s="10"/>
      <c r="N3473" s="23"/>
      <c r="P3473" s="23"/>
    </row>
    <row r="3474" spans="1:16" x14ac:dyDescent="0.2">
      <c r="A3474" s="23"/>
      <c r="G3474" s="17"/>
      <c r="H3474" s="17"/>
      <c r="I3474" s="22"/>
      <c r="J3474" s="21"/>
      <c r="K3474" s="10"/>
      <c r="L3474" s="10"/>
      <c r="M3474" s="10"/>
      <c r="N3474" s="23"/>
      <c r="P3474" s="23"/>
    </row>
    <row r="3475" spans="1:16" x14ac:dyDescent="0.2">
      <c r="A3475" s="23"/>
      <c r="G3475" s="17"/>
      <c r="H3475" s="17"/>
      <c r="I3475" s="22"/>
      <c r="J3475" s="21"/>
      <c r="K3475" s="10"/>
      <c r="L3475" s="10"/>
      <c r="M3475" s="10"/>
      <c r="N3475" s="23"/>
      <c r="P3475" s="23"/>
    </row>
    <row r="3476" spans="1:16" x14ac:dyDescent="0.2">
      <c r="A3476" s="23"/>
      <c r="G3476" s="17"/>
      <c r="H3476" s="17"/>
      <c r="I3476" s="22"/>
      <c r="J3476" s="21"/>
      <c r="K3476" s="10"/>
      <c r="L3476" s="10"/>
      <c r="M3476" s="10"/>
      <c r="N3476" s="23"/>
      <c r="P3476" s="23"/>
    </row>
    <row r="3477" spans="1:16" x14ac:dyDescent="0.2">
      <c r="A3477" s="23"/>
      <c r="G3477" s="17"/>
      <c r="H3477" s="17"/>
      <c r="I3477" s="22"/>
      <c r="J3477" s="21"/>
      <c r="K3477" s="10"/>
      <c r="L3477" s="10"/>
      <c r="M3477" s="10"/>
      <c r="N3477" s="23"/>
      <c r="P3477" s="23"/>
    </row>
    <row r="3478" spans="1:16" x14ac:dyDescent="0.2">
      <c r="A3478" s="23"/>
      <c r="G3478" s="17"/>
      <c r="H3478" s="17"/>
      <c r="I3478" s="22"/>
      <c r="J3478" s="21"/>
      <c r="K3478" s="10"/>
      <c r="L3478" s="10"/>
      <c r="M3478" s="10"/>
      <c r="N3478" s="23"/>
      <c r="P3478" s="23"/>
    </row>
    <row r="3479" spans="1:16" x14ac:dyDescent="0.2">
      <c r="A3479" s="23"/>
      <c r="G3479" s="17"/>
      <c r="H3479" s="17"/>
      <c r="I3479" s="22"/>
      <c r="J3479" s="21"/>
      <c r="K3479" s="10"/>
      <c r="L3479" s="10"/>
      <c r="M3479" s="10"/>
      <c r="N3479" s="23"/>
      <c r="P3479" s="23"/>
    </row>
    <row r="3480" spans="1:16" x14ac:dyDescent="0.2">
      <c r="A3480" s="23"/>
      <c r="G3480" s="17"/>
      <c r="H3480" s="17"/>
      <c r="I3480" s="22"/>
      <c r="J3480" s="21"/>
      <c r="K3480" s="10"/>
      <c r="L3480" s="10"/>
      <c r="M3480" s="10"/>
      <c r="N3480" s="23"/>
      <c r="P3480" s="23"/>
    </row>
    <row r="3481" spans="1:16" x14ac:dyDescent="0.2">
      <c r="A3481" s="23"/>
      <c r="G3481" s="17"/>
      <c r="H3481" s="17"/>
      <c r="I3481" s="22"/>
      <c r="J3481" s="21"/>
      <c r="K3481" s="10"/>
      <c r="L3481" s="10"/>
      <c r="M3481" s="10"/>
      <c r="N3481" s="23"/>
      <c r="P3481" s="23"/>
    </row>
    <row r="3482" spans="1:16" x14ac:dyDescent="0.2">
      <c r="A3482" s="23"/>
      <c r="G3482" s="17"/>
      <c r="H3482" s="17"/>
      <c r="I3482" s="22"/>
      <c r="J3482" s="21"/>
      <c r="K3482" s="10"/>
      <c r="L3482" s="10"/>
      <c r="M3482" s="10"/>
      <c r="N3482" s="23"/>
      <c r="P3482" s="23"/>
    </row>
    <row r="3483" spans="1:16" x14ac:dyDescent="0.2">
      <c r="A3483" s="23"/>
      <c r="G3483" s="17"/>
      <c r="H3483" s="17"/>
      <c r="I3483" s="22"/>
      <c r="J3483" s="21"/>
      <c r="K3483" s="10"/>
      <c r="L3483" s="10"/>
      <c r="M3483" s="10"/>
      <c r="N3483" s="23"/>
      <c r="P3483" s="23"/>
    </row>
    <row r="3484" spans="1:16" x14ac:dyDescent="0.2">
      <c r="A3484" s="23"/>
      <c r="G3484" s="17"/>
      <c r="H3484" s="17"/>
      <c r="I3484" s="22"/>
      <c r="J3484" s="21"/>
      <c r="K3484" s="10"/>
      <c r="L3484" s="10"/>
      <c r="M3484" s="10"/>
      <c r="N3484" s="23"/>
      <c r="P3484" s="23"/>
    </row>
    <row r="3485" spans="1:16" x14ac:dyDescent="0.2">
      <c r="A3485" s="23"/>
      <c r="G3485" s="17"/>
      <c r="H3485" s="17"/>
      <c r="I3485" s="22"/>
      <c r="J3485" s="21"/>
      <c r="K3485" s="10"/>
      <c r="L3485" s="10"/>
      <c r="M3485" s="10"/>
      <c r="N3485" s="23"/>
      <c r="P3485" s="23"/>
    </row>
    <row r="3486" spans="1:16" x14ac:dyDescent="0.2">
      <c r="A3486" s="23"/>
      <c r="G3486" s="17"/>
      <c r="H3486" s="17"/>
      <c r="I3486" s="22"/>
      <c r="J3486" s="21"/>
      <c r="K3486" s="10"/>
      <c r="L3486" s="10"/>
      <c r="M3486" s="10"/>
      <c r="N3486" s="23"/>
      <c r="P3486" s="23"/>
    </row>
    <row r="3487" spans="1:16" x14ac:dyDescent="0.2">
      <c r="A3487" s="23"/>
      <c r="G3487" s="17"/>
      <c r="H3487" s="17"/>
      <c r="I3487" s="22"/>
      <c r="J3487" s="21"/>
      <c r="K3487" s="10"/>
      <c r="L3487" s="10"/>
      <c r="M3487" s="10"/>
      <c r="N3487" s="23"/>
      <c r="P3487" s="23"/>
    </row>
    <row r="3488" spans="1:16" x14ac:dyDescent="0.2">
      <c r="A3488" s="23"/>
      <c r="G3488" s="17"/>
      <c r="H3488" s="17"/>
      <c r="I3488" s="22"/>
      <c r="J3488" s="21"/>
      <c r="K3488" s="10"/>
      <c r="L3488" s="10"/>
      <c r="M3488" s="10"/>
      <c r="N3488" s="23"/>
      <c r="P3488" s="23"/>
    </row>
    <row r="3489" spans="1:16" x14ac:dyDescent="0.2">
      <c r="A3489" s="23"/>
      <c r="G3489" s="17"/>
      <c r="H3489" s="17"/>
      <c r="I3489" s="22"/>
      <c r="J3489" s="21"/>
      <c r="K3489" s="10"/>
      <c r="L3489" s="10"/>
      <c r="M3489" s="10"/>
      <c r="N3489" s="23"/>
      <c r="P3489" s="23"/>
    </row>
    <row r="3490" spans="1:16" x14ac:dyDescent="0.2">
      <c r="A3490" s="23"/>
      <c r="G3490" s="17"/>
      <c r="H3490" s="17"/>
      <c r="I3490" s="22"/>
      <c r="J3490" s="21"/>
      <c r="K3490" s="10"/>
      <c r="L3490" s="10"/>
      <c r="M3490" s="10"/>
      <c r="N3490" s="23"/>
      <c r="P3490" s="23"/>
    </row>
    <row r="3491" spans="1:16" x14ac:dyDescent="0.2">
      <c r="A3491" s="23"/>
      <c r="G3491" s="17"/>
      <c r="H3491" s="17"/>
      <c r="I3491" s="22"/>
      <c r="J3491" s="21"/>
      <c r="K3491" s="10"/>
      <c r="L3491" s="10"/>
      <c r="M3491" s="10"/>
      <c r="N3491" s="23"/>
      <c r="P3491" s="23"/>
    </row>
    <row r="3492" spans="1:16" x14ac:dyDescent="0.2">
      <c r="A3492" s="23"/>
      <c r="G3492" s="17"/>
      <c r="H3492" s="17"/>
      <c r="I3492" s="22"/>
      <c r="J3492" s="21"/>
      <c r="K3492" s="10"/>
      <c r="L3492" s="10"/>
      <c r="M3492" s="10"/>
      <c r="N3492" s="23"/>
      <c r="P3492" s="23"/>
    </row>
    <row r="3493" spans="1:16" x14ac:dyDescent="0.2">
      <c r="A3493" s="23"/>
      <c r="G3493" s="17"/>
      <c r="H3493" s="17"/>
      <c r="I3493" s="22"/>
      <c r="J3493" s="21"/>
      <c r="K3493" s="10"/>
      <c r="L3493" s="10"/>
      <c r="M3493" s="10"/>
      <c r="N3493" s="23"/>
      <c r="P3493" s="23"/>
    </row>
    <row r="3494" spans="1:16" x14ac:dyDescent="0.2">
      <c r="A3494" s="23"/>
      <c r="G3494" s="17"/>
      <c r="H3494" s="17"/>
      <c r="I3494" s="22"/>
      <c r="J3494" s="21"/>
      <c r="K3494" s="10"/>
      <c r="L3494" s="10"/>
      <c r="M3494" s="10"/>
      <c r="N3494" s="23"/>
      <c r="P3494" s="23"/>
    </row>
    <row r="3495" spans="1:16" x14ac:dyDescent="0.2">
      <c r="A3495" s="23"/>
      <c r="G3495" s="17"/>
      <c r="H3495" s="17"/>
      <c r="I3495" s="22"/>
      <c r="J3495" s="21"/>
      <c r="K3495" s="10"/>
      <c r="L3495" s="10"/>
      <c r="M3495" s="10"/>
      <c r="N3495" s="23"/>
      <c r="P3495" s="23"/>
    </row>
    <row r="3496" spans="1:16" x14ac:dyDescent="0.2">
      <c r="A3496" s="23"/>
      <c r="G3496" s="17"/>
      <c r="H3496" s="17"/>
      <c r="I3496" s="22"/>
      <c r="J3496" s="21"/>
      <c r="K3496" s="10"/>
      <c r="L3496" s="10"/>
      <c r="M3496" s="10"/>
      <c r="N3496" s="23"/>
      <c r="P3496" s="23"/>
    </row>
    <row r="3497" spans="1:16" x14ac:dyDescent="0.2">
      <c r="A3497" s="23"/>
      <c r="G3497" s="17"/>
      <c r="H3497" s="17"/>
      <c r="I3497" s="22"/>
      <c r="J3497" s="21"/>
      <c r="K3497" s="10"/>
      <c r="L3497" s="10"/>
      <c r="M3497" s="10"/>
      <c r="N3497" s="23"/>
      <c r="P3497" s="23"/>
    </row>
    <row r="3498" spans="1:16" x14ac:dyDescent="0.2">
      <c r="A3498" s="23"/>
      <c r="G3498" s="17"/>
      <c r="H3498" s="17"/>
      <c r="I3498" s="22"/>
      <c r="J3498" s="21"/>
      <c r="K3498" s="10"/>
      <c r="L3498" s="10"/>
      <c r="M3498" s="10"/>
      <c r="N3498" s="23"/>
      <c r="P3498" s="23"/>
    </row>
    <row r="3499" spans="1:16" x14ac:dyDescent="0.2">
      <c r="A3499" s="23"/>
      <c r="G3499" s="17"/>
      <c r="H3499" s="17"/>
      <c r="I3499" s="22"/>
      <c r="J3499" s="21"/>
      <c r="K3499" s="10"/>
      <c r="L3499" s="10"/>
      <c r="M3499" s="10"/>
      <c r="N3499" s="23"/>
      <c r="P3499" s="23"/>
    </row>
    <row r="3500" spans="1:16" x14ac:dyDescent="0.2">
      <c r="A3500" s="23"/>
      <c r="G3500" s="17"/>
      <c r="H3500" s="17"/>
      <c r="I3500" s="22"/>
      <c r="J3500" s="21"/>
      <c r="K3500" s="10"/>
      <c r="L3500" s="10"/>
      <c r="M3500" s="10"/>
      <c r="N3500" s="23"/>
      <c r="P3500" s="23"/>
    </row>
    <row r="3501" spans="1:16" x14ac:dyDescent="0.2">
      <c r="A3501" s="23"/>
      <c r="G3501" s="17"/>
      <c r="H3501" s="17"/>
      <c r="I3501" s="22"/>
      <c r="J3501" s="21"/>
      <c r="K3501" s="10"/>
      <c r="L3501" s="10"/>
      <c r="M3501" s="10"/>
      <c r="N3501" s="23"/>
      <c r="P3501" s="23"/>
    </row>
    <row r="3502" spans="1:16" x14ac:dyDescent="0.2">
      <c r="A3502" s="23"/>
      <c r="G3502" s="17"/>
      <c r="H3502" s="17"/>
      <c r="I3502" s="22"/>
      <c r="J3502" s="21"/>
      <c r="K3502" s="10"/>
      <c r="L3502" s="10"/>
      <c r="M3502" s="10"/>
      <c r="N3502" s="23"/>
      <c r="P3502" s="23"/>
    </row>
    <row r="3503" spans="1:16" x14ac:dyDescent="0.2">
      <c r="A3503" s="23"/>
      <c r="G3503" s="17"/>
      <c r="H3503" s="17"/>
      <c r="I3503" s="22"/>
      <c r="J3503" s="21"/>
      <c r="K3503" s="10"/>
      <c r="L3503" s="10"/>
      <c r="M3503" s="10"/>
      <c r="N3503" s="23"/>
      <c r="P3503" s="23"/>
    </row>
    <row r="3504" spans="1:16" x14ac:dyDescent="0.2">
      <c r="A3504" s="23"/>
      <c r="G3504" s="17"/>
      <c r="H3504" s="17"/>
      <c r="I3504" s="22"/>
      <c r="J3504" s="21"/>
      <c r="K3504" s="10"/>
      <c r="L3504" s="10"/>
      <c r="M3504" s="10"/>
      <c r="N3504" s="23"/>
      <c r="P3504" s="23"/>
    </row>
    <row r="3505" spans="1:16" x14ac:dyDescent="0.2">
      <c r="A3505" s="23"/>
      <c r="G3505" s="17"/>
      <c r="H3505" s="17"/>
      <c r="I3505" s="22"/>
      <c r="J3505" s="21"/>
      <c r="K3505" s="10"/>
      <c r="L3505" s="10"/>
      <c r="M3505" s="10"/>
      <c r="N3505" s="23"/>
      <c r="P3505" s="23"/>
    </row>
    <row r="3506" spans="1:16" x14ac:dyDescent="0.2">
      <c r="A3506" s="23"/>
      <c r="G3506" s="17"/>
      <c r="H3506" s="17"/>
      <c r="I3506" s="22"/>
      <c r="J3506" s="21"/>
      <c r="K3506" s="10"/>
      <c r="L3506" s="10"/>
      <c r="M3506" s="10"/>
      <c r="N3506" s="23"/>
      <c r="P3506" s="23"/>
    </row>
    <row r="3507" spans="1:16" x14ac:dyDescent="0.2">
      <c r="A3507" s="23"/>
      <c r="G3507" s="17"/>
      <c r="H3507" s="17"/>
      <c r="I3507" s="22"/>
      <c r="J3507" s="21"/>
      <c r="K3507" s="10"/>
      <c r="L3507" s="10"/>
      <c r="M3507" s="10"/>
      <c r="N3507" s="23"/>
      <c r="P3507" s="23"/>
    </row>
    <row r="3508" spans="1:16" x14ac:dyDescent="0.2">
      <c r="A3508" s="23"/>
      <c r="G3508" s="17"/>
      <c r="H3508" s="17"/>
      <c r="I3508" s="22"/>
      <c r="J3508" s="21"/>
      <c r="K3508" s="10"/>
      <c r="L3508" s="10"/>
      <c r="M3508" s="10"/>
      <c r="N3508" s="23"/>
      <c r="P3508" s="23"/>
    </row>
    <row r="3509" spans="1:16" x14ac:dyDescent="0.2">
      <c r="A3509" s="23"/>
      <c r="G3509" s="17"/>
      <c r="H3509" s="17"/>
      <c r="I3509" s="22"/>
      <c r="J3509" s="21"/>
      <c r="K3509" s="10"/>
      <c r="L3509" s="10"/>
      <c r="M3509" s="10"/>
      <c r="N3509" s="23"/>
      <c r="P3509" s="23"/>
    </row>
    <row r="3510" spans="1:16" x14ac:dyDescent="0.2">
      <c r="A3510" s="23"/>
      <c r="G3510" s="17"/>
      <c r="H3510" s="17"/>
      <c r="I3510" s="22"/>
      <c r="J3510" s="21"/>
      <c r="K3510" s="10"/>
      <c r="L3510" s="10"/>
      <c r="M3510" s="10"/>
      <c r="N3510" s="23"/>
      <c r="P3510" s="23"/>
    </row>
    <row r="3511" spans="1:16" x14ac:dyDescent="0.2">
      <c r="A3511" s="23"/>
      <c r="G3511" s="17"/>
      <c r="H3511" s="17"/>
      <c r="I3511" s="22"/>
      <c r="J3511" s="21"/>
      <c r="K3511" s="10"/>
      <c r="L3511" s="10"/>
      <c r="M3511" s="10"/>
      <c r="N3511" s="23"/>
      <c r="P3511" s="23"/>
    </row>
    <row r="3512" spans="1:16" x14ac:dyDescent="0.2">
      <c r="A3512" s="23"/>
      <c r="G3512" s="17"/>
      <c r="H3512" s="17"/>
      <c r="I3512" s="22"/>
      <c r="J3512" s="21"/>
      <c r="K3512" s="10"/>
      <c r="L3512" s="10"/>
      <c r="M3512" s="10"/>
      <c r="N3512" s="23"/>
      <c r="P3512" s="23"/>
    </row>
    <row r="3513" spans="1:16" x14ac:dyDescent="0.2">
      <c r="A3513" s="23"/>
      <c r="G3513" s="17"/>
      <c r="H3513" s="17"/>
      <c r="I3513" s="22"/>
      <c r="J3513" s="21"/>
      <c r="K3513" s="10"/>
      <c r="L3513" s="10"/>
      <c r="M3513" s="10"/>
      <c r="N3513" s="23"/>
      <c r="P3513" s="23"/>
    </row>
    <row r="3514" spans="1:16" x14ac:dyDescent="0.2">
      <c r="A3514" s="23"/>
      <c r="G3514" s="17"/>
      <c r="H3514" s="17"/>
      <c r="I3514" s="22"/>
      <c r="J3514" s="21"/>
      <c r="K3514" s="10"/>
      <c r="L3514" s="10"/>
      <c r="M3514" s="10"/>
      <c r="N3514" s="23"/>
      <c r="P3514" s="23"/>
    </row>
    <row r="3515" spans="1:16" x14ac:dyDescent="0.2">
      <c r="A3515" s="23"/>
      <c r="G3515" s="17"/>
      <c r="H3515" s="17"/>
      <c r="I3515" s="22"/>
      <c r="J3515" s="21"/>
      <c r="K3515" s="10"/>
      <c r="L3515" s="10"/>
      <c r="M3515" s="10"/>
      <c r="N3515" s="23"/>
      <c r="P3515" s="23"/>
    </row>
    <row r="3516" spans="1:16" x14ac:dyDescent="0.2">
      <c r="A3516" s="23"/>
      <c r="G3516" s="17"/>
      <c r="H3516" s="17"/>
      <c r="I3516" s="22"/>
      <c r="J3516" s="21"/>
      <c r="K3516" s="10"/>
      <c r="L3516" s="10"/>
      <c r="M3516" s="10"/>
      <c r="N3516" s="23"/>
      <c r="P3516" s="23"/>
    </row>
    <row r="3517" spans="1:16" x14ac:dyDescent="0.2">
      <c r="A3517" s="23"/>
      <c r="G3517" s="17"/>
      <c r="H3517" s="17"/>
      <c r="I3517" s="22"/>
      <c r="J3517" s="21"/>
      <c r="K3517" s="10"/>
      <c r="L3517" s="10"/>
      <c r="M3517" s="10"/>
      <c r="N3517" s="23"/>
      <c r="P3517" s="23"/>
    </row>
    <row r="3518" spans="1:16" x14ac:dyDescent="0.2">
      <c r="A3518" s="23"/>
      <c r="G3518" s="17"/>
      <c r="H3518" s="17"/>
      <c r="I3518" s="22"/>
      <c r="J3518" s="21"/>
      <c r="K3518" s="10"/>
      <c r="L3518" s="10"/>
      <c r="M3518" s="10"/>
      <c r="N3518" s="23"/>
      <c r="P3518" s="23"/>
    </row>
    <row r="3519" spans="1:16" x14ac:dyDescent="0.2">
      <c r="A3519" s="23"/>
      <c r="G3519" s="17"/>
      <c r="H3519" s="17"/>
      <c r="I3519" s="22"/>
      <c r="J3519" s="21"/>
      <c r="K3519" s="10"/>
      <c r="L3519" s="10"/>
      <c r="M3519" s="10"/>
      <c r="N3519" s="23"/>
      <c r="P3519" s="23"/>
    </row>
    <row r="3520" spans="1:16" x14ac:dyDescent="0.2">
      <c r="A3520" s="23"/>
      <c r="G3520" s="17"/>
      <c r="H3520" s="17"/>
      <c r="I3520" s="22"/>
      <c r="J3520" s="21"/>
      <c r="K3520" s="10"/>
      <c r="L3520" s="10"/>
      <c r="M3520" s="10"/>
      <c r="N3520" s="23"/>
      <c r="P3520" s="23"/>
    </row>
    <row r="3521" spans="1:16" x14ac:dyDescent="0.2">
      <c r="A3521" s="23"/>
      <c r="G3521" s="17"/>
      <c r="H3521" s="17"/>
      <c r="I3521" s="22"/>
      <c r="J3521" s="21"/>
      <c r="K3521" s="10"/>
      <c r="L3521" s="10"/>
      <c r="M3521" s="10"/>
      <c r="N3521" s="23"/>
      <c r="P3521" s="23"/>
    </row>
    <row r="3522" spans="1:16" x14ac:dyDescent="0.2">
      <c r="A3522" s="23"/>
      <c r="G3522" s="17"/>
      <c r="H3522" s="17"/>
      <c r="I3522" s="22"/>
      <c r="J3522" s="21"/>
      <c r="K3522" s="10"/>
      <c r="L3522" s="10"/>
      <c r="M3522" s="10"/>
      <c r="N3522" s="23"/>
      <c r="P3522" s="23"/>
    </row>
    <row r="3523" spans="1:16" x14ac:dyDescent="0.2">
      <c r="A3523" s="23"/>
      <c r="G3523" s="17"/>
      <c r="H3523" s="17"/>
      <c r="I3523" s="22"/>
      <c r="J3523" s="21"/>
      <c r="K3523" s="10"/>
      <c r="L3523" s="10"/>
      <c r="M3523" s="10"/>
      <c r="N3523" s="23"/>
      <c r="P3523" s="23"/>
    </row>
    <row r="3524" spans="1:16" x14ac:dyDescent="0.2">
      <c r="A3524" s="23"/>
      <c r="G3524" s="17"/>
      <c r="H3524" s="17"/>
      <c r="I3524" s="22"/>
      <c r="J3524" s="21"/>
      <c r="K3524" s="10"/>
      <c r="L3524" s="10"/>
      <c r="M3524" s="10"/>
      <c r="N3524" s="23"/>
      <c r="P3524" s="23"/>
    </row>
    <row r="3525" spans="1:16" x14ac:dyDescent="0.2">
      <c r="A3525" s="23"/>
      <c r="G3525" s="17"/>
      <c r="H3525" s="17"/>
      <c r="I3525" s="22"/>
      <c r="J3525" s="21"/>
      <c r="K3525" s="10"/>
      <c r="L3525" s="10"/>
      <c r="M3525" s="10"/>
      <c r="N3525" s="23"/>
      <c r="P3525" s="23"/>
    </row>
    <row r="3526" spans="1:16" x14ac:dyDescent="0.2">
      <c r="A3526" s="23"/>
      <c r="G3526" s="17"/>
      <c r="H3526" s="17"/>
      <c r="I3526" s="22"/>
      <c r="J3526" s="21"/>
      <c r="K3526" s="10"/>
      <c r="L3526" s="10"/>
      <c r="M3526" s="10"/>
      <c r="N3526" s="23"/>
      <c r="P3526" s="23"/>
    </row>
    <row r="3527" spans="1:16" x14ac:dyDescent="0.2">
      <c r="A3527" s="23"/>
      <c r="G3527" s="17"/>
      <c r="H3527" s="17"/>
      <c r="I3527" s="22"/>
      <c r="J3527" s="21"/>
      <c r="K3527" s="10"/>
      <c r="L3527" s="10"/>
      <c r="M3527" s="10"/>
      <c r="N3527" s="23"/>
      <c r="P3527" s="23"/>
    </row>
    <row r="3528" spans="1:16" x14ac:dyDescent="0.2">
      <c r="A3528" s="23"/>
      <c r="G3528" s="17"/>
      <c r="H3528" s="17"/>
      <c r="I3528" s="22"/>
      <c r="J3528" s="21"/>
      <c r="K3528" s="10"/>
      <c r="L3528" s="10"/>
      <c r="M3528" s="10"/>
      <c r="N3528" s="23"/>
      <c r="P3528" s="23"/>
    </row>
    <row r="3529" spans="1:16" x14ac:dyDescent="0.2">
      <c r="A3529" s="23"/>
      <c r="G3529" s="17"/>
      <c r="H3529" s="17"/>
      <c r="I3529" s="22"/>
      <c r="J3529" s="21"/>
      <c r="K3529" s="10"/>
      <c r="L3529" s="10"/>
      <c r="M3529" s="10"/>
      <c r="N3529" s="23"/>
      <c r="P3529" s="23"/>
    </row>
    <row r="3530" spans="1:16" x14ac:dyDescent="0.2">
      <c r="A3530" s="23"/>
      <c r="G3530" s="17"/>
      <c r="H3530" s="17"/>
      <c r="I3530" s="22"/>
      <c r="J3530" s="21"/>
      <c r="K3530" s="10"/>
      <c r="L3530" s="10"/>
      <c r="M3530" s="10"/>
      <c r="N3530" s="23"/>
      <c r="P3530" s="23"/>
    </row>
    <row r="3531" spans="1:16" x14ac:dyDescent="0.2">
      <c r="A3531" s="23"/>
      <c r="G3531" s="17"/>
      <c r="H3531" s="17"/>
      <c r="I3531" s="22"/>
      <c r="J3531" s="21"/>
      <c r="K3531" s="10"/>
      <c r="L3531" s="10"/>
      <c r="M3531" s="10"/>
      <c r="N3531" s="23"/>
      <c r="P3531" s="23"/>
    </row>
    <row r="3532" spans="1:16" x14ac:dyDescent="0.2">
      <c r="A3532" s="23"/>
      <c r="G3532" s="17"/>
      <c r="H3532" s="17"/>
      <c r="I3532" s="22"/>
      <c r="J3532" s="21"/>
      <c r="K3532" s="10"/>
      <c r="L3532" s="10"/>
      <c r="M3532" s="10"/>
      <c r="N3532" s="23"/>
      <c r="P3532" s="23"/>
    </row>
    <row r="3533" spans="1:16" x14ac:dyDescent="0.2">
      <c r="A3533" s="23"/>
      <c r="G3533" s="17"/>
      <c r="H3533" s="17"/>
      <c r="I3533" s="22"/>
      <c r="J3533" s="21"/>
      <c r="K3533" s="10"/>
      <c r="L3533" s="10"/>
      <c r="M3533" s="10"/>
      <c r="N3533" s="23"/>
      <c r="P3533" s="23"/>
    </row>
    <row r="3534" spans="1:16" x14ac:dyDescent="0.2">
      <c r="A3534" s="23"/>
      <c r="G3534" s="17"/>
      <c r="H3534" s="17"/>
      <c r="I3534" s="22"/>
      <c r="J3534" s="21"/>
      <c r="K3534" s="10"/>
      <c r="L3534" s="10"/>
      <c r="M3534" s="10"/>
      <c r="N3534" s="23"/>
      <c r="P3534" s="23"/>
    </row>
    <row r="3535" spans="1:16" x14ac:dyDescent="0.2">
      <c r="A3535" s="23"/>
      <c r="G3535" s="17"/>
      <c r="H3535" s="17"/>
      <c r="I3535" s="22"/>
      <c r="J3535" s="21"/>
      <c r="K3535" s="10"/>
      <c r="L3535" s="10"/>
      <c r="M3535" s="10"/>
      <c r="N3535" s="23"/>
      <c r="P3535" s="23"/>
    </row>
    <row r="3536" spans="1:16" x14ac:dyDescent="0.2">
      <c r="A3536" s="23"/>
      <c r="G3536" s="17"/>
      <c r="H3536" s="17"/>
      <c r="I3536" s="22"/>
      <c r="J3536" s="21"/>
      <c r="K3536" s="10"/>
      <c r="L3536" s="10"/>
      <c r="M3536" s="10"/>
      <c r="N3536" s="23"/>
      <c r="P3536" s="23"/>
    </row>
    <row r="3537" spans="1:16" x14ac:dyDescent="0.2">
      <c r="A3537" s="23"/>
      <c r="G3537" s="17"/>
      <c r="H3537" s="17"/>
      <c r="I3537" s="22"/>
      <c r="J3537" s="21"/>
      <c r="K3537" s="10"/>
      <c r="L3537" s="10"/>
      <c r="M3537" s="10"/>
      <c r="N3537" s="23"/>
      <c r="P3537" s="23"/>
    </row>
    <row r="3538" spans="1:16" x14ac:dyDescent="0.2">
      <c r="A3538" s="23"/>
      <c r="G3538" s="17"/>
      <c r="H3538" s="17"/>
      <c r="I3538" s="22"/>
      <c r="J3538" s="21"/>
      <c r="K3538" s="10"/>
      <c r="L3538" s="10"/>
      <c r="M3538" s="10"/>
      <c r="N3538" s="23"/>
      <c r="P3538" s="23"/>
    </row>
    <row r="3539" spans="1:16" x14ac:dyDescent="0.2">
      <c r="A3539" s="23"/>
      <c r="G3539" s="17"/>
      <c r="H3539" s="17"/>
      <c r="I3539" s="22"/>
      <c r="J3539" s="21"/>
      <c r="K3539" s="10"/>
      <c r="L3539" s="10"/>
      <c r="M3539" s="10"/>
      <c r="N3539" s="23"/>
      <c r="P3539" s="23"/>
    </row>
    <row r="3540" spans="1:16" x14ac:dyDescent="0.2">
      <c r="A3540" s="23"/>
      <c r="G3540" s="17"/>
      <c r="H3540" s="17"/>
      <c r="I3540" s="22"/>
      <c r="J3540" s="21"/>
      <c r="K3540" s="10"/>
      <c r="L3540" s="10"/>
      <c r="M3540" s="10"/>
      <c r="N3540" s="23"/>
      <c r="P3540" s="23"/>
    </row>
    <row r="3541" spans="1:16" x14ac:dyDescent="0.2">
      <c r="A3541" s="23"/>
      <c r="G3541" s="17"/>
      <c r="H3541" s="17"/>
      <c r="I3541" s="22"/>
      <c r="J3541" s="21"/>
      <c r="K3541" s="10"/>
      <c r="L3541" s="10"/>
      <c r="M3541" s="10"/>
      <c r="N3541" s="23"/>
      <c r="P3541" s="23"/>
    </row>
    <row r="3542" spans="1:16" x14ac:dyDescent="0.2">
      <c r="A3542" s="23"/>
      <c r="G3542" s="17"/>
      <c r="H3542" s="17"/>
      <c r="I3542" s="22"/>
      <c r="J3542" s="21"/>
      <c r="K3542" s="10"/>
      <c r="L3542" s="10"/>
      <c r="M3542" s="10"/>
      <c r="N3542" s="23"/>
      <c r="P3542" s="23"/>
    </row>
    <row r="3543" spans="1:16" x14ac:dyDescent="0.2">
      <c r="A3543" s="23"/>
      <c r="G3543" s="17"/>
      <c r="H3543" s="17"/>
      <c r="I3543" s="22"/>
      <c r="J3543" s="21"/>
      <c r="K3543" s="10"/>
      <c r="L3543" s="10"/>
      <c r="M3543" s="10"/>
      <c r="N3543" s="23"/>
      <c r="P3543" s="23"/>
    </row>
    <row r="3544" spans="1:16" x14ac:dyDescent="0.2">
      <c r="A3544" s="23"/>
      <c r="G3544" s="17"/>
      <c r="H3544" s="17"/>
      <c r="I3544" s="22"/>
      <c r="J3544" s="21"/>
      <c r="K3544" s="10"/>
      <c r="L3544" s="10"/>
      <c r="M3544" s="10"/>
      <c r="N3544" s="23"/>
      <c r="P3544" s="23"/>
    </row>
    <row r="3545" spans="1:16" x14ac:dyDescent="0.2">
      <c r="A3545" s="23"/>
      <c r="G3545" s="17"/>
      <c r="H3545" s="17"/>
      <c r="I3545" s="22"/>
      <c r="J3545" s="21"/>
      <c r="K3545" s="10"/>
      <c r="L3545" s="10"/>
      <c r="M3545" s="10"/>
      <c r="N3545" s="23"/>
      <c r="P3545" s="23"/>
    </row>
    <row r="3546" spans="1:16" x14ac:dyDescent="0.2">
      <c r="A3546" s="23"/>
      <c r="G3546" s="17"/>
      <c r="H3546" s="17"/>
      <c r="I3546" s="22"/>
      <c r="J3546" s="21"/>
      <c r="K3546" s="10"/>
      <c r="L3546" s="10"/>
      <c r="M3546" s="10"/>
      <c r="N3546" s="23"/>
      <c r="P3546" s="23"/>
    </row>
    <row r="3547" spans="1:16" x14ac:dyDescent="0.2">
      <c r="A3547" s="23"/>
      <c r="G3547" s="17"/>
      <c r="H3547" s="17"/>
      <c r="I3547" s="22"/>
      <c r="J3547" s="21"/>
      <c r="K3547" s="10"/>
      <c r="L3547" s="10"/>
      <c r="M3547" s="10"/>
      <c r="N3547" s="23"/>
      <c r="P3547" s="23"/>
    </row>
    <row r="3548" spans="1:16" x14ac:dyDescent="0.2">
      <c r="A3548" s="23"/>
      <c r="G3548" s="17"/>
      <c r="H3548" s="17"/>
      <c r="I3548" s="22"/>
      <c r="J3548" s="21"/>
      <c r="K3548" s="10"/>
      <c r="L3548" s="10"/>
      <c r="M3548" s="10"/>
      <c r="N3548" s="23"/>
      <c r="P3548" s="23"/>
    </row>
    <row r="3549" spans="1:16" x14ac:dyDescent="0.2">
      <c r="A3549" s="23"/>
      <c r="G3549" s="17"/>
      <c r="H3549" s="17"/>
      <c r="I3549" s="22"/>
      <c r="J3549" s="21"/>
      <c r="K3549" s="10"/>
      <c r="L3549" s="10"/>
      <c r="M3549" s="10"/>
      <c r="N3549" s="23"/>
      <c r="P3549" s="23"/>
    </row>
    <row r="3550" spans="1:16" x14ac:dyDescent="0.2">
      <c r="A3550" s="23"/>
      <c r="G3550" s="17"/>
      <c r="H3550" s="17"/>
      <c r="I3550" s="22"/>
      <c r="J3550" s="21"/>
      <c r="K3550" s="10"/>
      <c r="L3550" s="10"/>
      <c r="M3550" s="10"/>
      <c r="N3550" s="23"/>
      <c r="P3550" s="23"/>
    </row>
    <row r="3551" spans="1:16" x14ac:dyDescent="0.2">
      <c r="A3551" s="23"/>
      <c r="G3551" s="17"/>
      <c r="H3551" s="17"/>
      <c r="I3551" s="22"/>
      <c r="J3551" s="21"/>
      <c r="K3551" s="10"/>
      <c r="L3551" s="10"/>
      <c r="M3551" s="10"/>
      <c r="N3551" s="23"/>
      <c r="P3551" s="23"/>
    </row>
    <row r="3552" spans="1:16" x14ac:dyDescent="0.2">
      <c r="A3552" s="23"/>
      <c r="G3552" s="17"/>
      <c r="H3552" s="17"/>
      <c r="I3552" s="22"/>
      <c r="J3552" s="21"/>
      <c r="K3552" s="10"/>
      <c r="L3552" s="10"/>
      <c r="M3552" s="10"/>
      <c r="N3552" s="23"/>
      <c r="P3552" s="23"/>
    </row>
    <row r="3553" spans="1:16" x14ac:dyDescent="0.2">
      <c r="A3553" s="23"/>
      <c r="G3553" s="17"/>
      <c r="H3553" s="17"/>
      <c r="I3553" s="22"/>
      <c r="J3553" s="21"/>
      <c r="K3553" s="10"/>
      <c r="L3553" s="10"/>
      <c r="M3553" s="10"/>
      <c r="N3553" s="23"/>
      <c r="P3553" s="23"/>
    </row>
    <row r="3554" spans="1:16" x14ac:dyDescent="0.2">
      <c r="A3554" s="23"/>
      <c r="G3554" s="17"/>
      <c r="H3554" s="17"/>
      <c r="I3554" s="22"/>
      <c r="J3554" s="21"/>
      <c r="K3554" s="10"/>
      <c r="L3554" s="10"/>
      <c r="M3554" s="10"/>
      <c r="N3554" s="23"/>
      <c r="P3554" s="23"/>
    </row>
    <row r="3555" spans="1:16" x14ac:dyDescent="0.2">
      <c r="A3555" s="23"/>
      <c r="G3555" s="17"/>
      <c r="H3555" s="17"/>
      <c r="I3555" s="22"/>
      <c r="J3555" s="21"/>
      <c r="K3555" s="10"/>
      <c r="L3555" s="10"/>
      <c r="M3555" s="10"/>
      <c r="N3555" s="23"/>
      <c r="P3555" s="23"/>
    </row>
    <row r="3556" spans="1:16" x14ac:dyDescent="0.2">
      <c r="A3556" s="23"/>
      <c r="G3556" s="17"/>
      <c r="H3556" s="17"/>
      <c r="I3556" s="22"/>
      <c r="J3556" s="21"/>
      <c r="K3556" s="10"/>
      <c r="L3556" s="10"/>
      <c r="M3556" s="10"/>
      <c r="N3556" s="23"/>
      <c r="P3556" s="23"/>
    </row>
    <row r="3557" spans="1:16" x14ac:dyDescent="0.2">
      <c r="A3557" s="23"/>
      <c r="G3557" s="17"/>
      <c r="H3557" s="17"/>
      <c r="I3557" s="22"/>
      <c r="J3557" s="21"/>
      <c r="K3557" s="10"/>
      <c r="L3557" s="10"/>
      <c r="M3557" s="10"/>
      <c r="N3557" s="23"/>
      <c r="P3557" s="23"/>
    </row>
    <row r="3558" spans="1:16" x14ac:dyDescent="0.2">
      <c r="A3558" s="23"/>
      <c r="G3558" s="17"/>
      <c r="H3558" s="17"/>
      <c r="I3558" s="22"/>
      <c r="J3558" s="21"/>
      <c r="K3558" s="10"/>
      <c r="L3558" s="10"/>
      <c r="M3558" s="10"/>
      <c r="N3558" s="23"/>
      <c r="P3558" s="23"/>
    </row>
    <row r="3559" spans="1:16" x14ac:dyDescent="0.2">
      <c r="A3559" s="23"/>
      <c r="G3559" s="17"/>
      <c r="H3559" s="17"/>
      <c r="I3559" s="22"/>
      <c r="J3559" s="21"/>
      <c r="K3559" s="10"/>
      <c r="L3559" s="10"/>
      <c r="M3559" s="10"/>
      <c r="N3559" s="23"/>
      <c r="P3559" s="23"/>
    </row>
    <row r="3560" spans="1:16" x14ac:dyDescent="0.2">
      <c r="A3560" s="23"/>
      <c r="G3560" s="17"/>
      <c r="H3560" s="17"/>
      <c r="I3560" s="22"/>
      <c r="J3560" s="21"/>
      <c r="K3560" s="10"/>
      <c r="L3560" s="10"/>
      <c r="M3560" s="10"/>
      <c r="N3560" s="23"/>
      <c r="P3560" s="23"/>
    </row>
    <row r="3561" spans="1:16" x14ac:dyDescent="0.2">
      <c r="A3561" s="23"/>
      <c r="G3561" s="17"/>
      <c r="H3561" s="17"/>
      <c r="I3561" s="22"/>
      <c r="J3561" s="21"/>
      <c r="K3561" s="10"/>
      <c r="L3561" s="10"/>
      <c r="M3561" s="10"/>
      <c r="N3561" s="23"/>
      <c r="P3561" s="23"/>
    </row>
    <row r="3562" spans="1:16" x14ac:dyDescent="0.2">
      <c r="A3562" s="23"/>
      <c r="G3562" s="17"/>
      <c r="H3562" s="17"/>
      <c r="I3562" s="22"/>
      <c r="J3562" s="21"/>
      <c r="K3562" s="10"/>
      <c r="L3562" s="10"/>
      <c r="M3562" s="10"/>
      <c r="N3562" s="23"/>
      <c r="P3562" s="23"/>
    </row>
    <row r="3563" spans="1:16" x14ac:dyDescent="0.2">
      <c r="A3563" s="23"/>
      <c r="G3563" s="17"/>
      <c r="H3563" s="17"/>
      <c r="I3563" s="22"/>
      <c r="J3563" s="21"/>
      <c r="K3563" s="10"/>
      <c r="L3563" s="10"/>
      <c r="M3563" s="10"/>
      <c r="N3563" s="23"/>
      <c r="P3563" s="23"/>
    </row>
    <row r="3564" spans="1:16" x14ac:dyDescent="0.2">
      <c r="A3564" s="23"/>
      <c r="G3564" s="17"/>
      <c r="H3564" s="17"/>
      <c r="I3564" s="22"/>
      <c r="J3564" s="21"/>
      <c r="K3564" s="10"/>
      <c r="L3564" s="10"/>
      <c r="M3564" s="10"/>
      <c r="N3564" s="23"/>
      <c r="P3564" s="23"/>
    </row>
    <row r="3565" spans="1:16" x14ac:dyDescent="0.2">
      <c r="A3565" s="23"/>
      <c r="G3565" s="17"/>
      <c r="H3565" s="17"/>
      <c r="I3565" s="22"/>
      <c r="J3565" s="21"/>
      <c r="K3565" s="10"/>
      <c r="L3565" s="10"/>
      <c r="M3565" s="10"/>
      <c r="N3565" s="23"/>
      <c r="P3565" s="23"/>
    </row>
    <row r="3566" spans="1:16" x14ac:dyDescent="0.2">
      <c r="A3566" s="23"/>
      <c r="G3566" s="17"/>
      <c r="H3566" s="17"/>
      <c r="I3566" s="22"/>
      <c r="J3566" s="21"/>
      <c r="K3566" s="10"/>
      <c r="L3566" s="10"/>
      <c r="M3566" s="10"/>
      <c r="N3566" s="23"/>
      <c r="P3566" s="23"/>
    </row>
    <row r="3567" spans="1:16" x14ac:dyDescent="0.2">
      <c r="A3567" s="23"/>
      <c r="G3567" s="17"/>
      <c r="H3567" s="17"/>
      <c r="I3567" s="22"/>
      <c r="J3567" s="21"/>
      <c r="K3567" s="10"/>
      <c r="L3567" s="10"/>
      <c r="M3567" s="10"/>
      <c r="N3567" s="23"/>
      <c r="P3567" s="23"/>
    </row>
    <row r="3568" spans="1:16" x14ac:dyDescent="0.2">
      <c r="A3568" s="23"/>
      <c r="G3568" s="17"/>
      <c r="H3568" s="17"/>
      <c r="I3568" s="22"/>
      <c r="J3568" s="21"/>
      <c r="K3568" s="10"/>
      <c r="L3568" s="10"/>
      <c r="M3568" s="10"/>
      <c r="N3568" s="23"/>
      <c r="P3568" s="23"/>
    </row>
    <row r="3569" spans="1:16" x14ac:dyDescent="0.2">
      <c r="A3569" s="23"/>
      <c r="G3569" s="17"/>
      <c r="H3569" s="17"/>
      <c r="I3569" s="22"/>
      <c r="J3569" s="21"/>
      <c r="K3569" s="10"/>
      <c r="L3569" s="10"/>
      <c r="M3569" s="10"/>
      <c r="N3569" s="23"/>
      <c r="P3569" s="23"/>
    </row>
    <row r="3570" spans="1:16" x14ac:dyDescent="0.2">
      <c r="A3570" s="23"/>
      <c r="G3570" s="17"/>
      <c r="H3570" s="17"/>
      <c r="I3570" s="22"/>
      <c r="J3570" s="21"/>
      <c r="K3570" s="10"/>
      <c r="L3570" s="10"/>
      <c r="M3570" s="10"/>
      <c r="N3570" s="23"/>
      <c r="P3570" s="23"/>
    </row>
    <row r="3571" spans="1:16" x14ac:dyDescent="0.2">
      <c r="A3571" s="23"/>
      <c r="G3571" s="17"/>
      <c r="H3571" s="17"/>
      <c r="I3571" s="22"/>
      <c r="J3571" s="21"/>
      <c r="K3571" s="10"/>
      <c r="L3571" s="10"/>
      <c r="M3571" s="10"/>
      <c r="N3571" s="23"/>
      <c r="P3571" s="23"/>
    </row>
    <row r="3572" spans="1:16" x14ac:dyDescent="0.2">
      <c r="A3572" s="23"/>
      <c r="G3572" s="17"/>
      <c r="H3572" s="17"/>
      <c r="I3572" s="22"/>
      <c r="J3572" s="21"/>
      <c r="K3572" s="10"/>
      <c r="L3572" s="10"/>
      <c r="M3572" s="10"/>
      <c r="N3572" s="23"/>
      <c r="P3572" s="23"/>
    </row>
    <row r="3573" spans="1:16" x14ac:dyDescent="0.2">
      <c r="A3573" s="23"/>
      <c r="G3573" s="17"/>
      <c r="H3573" s="17"/>
      <c r="I3573" s="22"/>
      <c r="J3573" s="21"/>
      <c r="K3573" s="10"/>
      <c r="L3573" s="10"/>
      <c r="M3573" s="10"/>
      <c r="N3573" s="23"/>
      <c r="P3573" s="23"/>
    </row>
    <row r="3574" spans="1:16" x14ac:dyDescent="0.2">
      <c r="A3574" s="23"/>
      <c r="G3574" s="17"/>
      <c r="H3574" s="17"/>
      <c r="I3574" s="22"/>
      <c r="J3574" s="21"/>
      <c r="K3574" s="10"/>
      <c r="L3574" s="10"/>
      <c r="M3574" s="10"/>
      <c r="N3574" s="23"/>
      <c r="P3574" s="23"/>
    </row>
    <row r="3575" spans="1:16" x14ac:dyDescent="0.2">
      <c r="A3575" s="23"/>
      <c r="G3575" s="17"/>
      <c r="H3575" s="17"/>
      <c r="I3575" s="22"/>
      <c r="J3575" s="21"/>
      <c r="K3575" s="10"/>
      <c r="L3575" s="10"/>
      <c r="M3575" s="10"/>
      <c r="N3575" s="23"/>
      <c r="P3575" s="23"/>
    </row>
    <row r="3576" spans="1:16" x14ac:dyDescent="0.2">
      <c r="A3576" s="23"/>
      <c r="G3576" s="17"/>
      <c r="H3576" s="17"/>
      <c r="I3576" s="22"/>
      <c r="J3576" s="21"/>
      <c r="K3576" s="10"/>
      <c r="L3576" s="10"/>
      <c r="M3576" s="10"/>
      <c r="N3576" s="23"/>
      <c r="P3576" s="23"/>
    </row>
    <row r="3577" spans="1:16" x14ac:dyDescent="0.2">
      <c r="A3577" s="23"/>
      <c r="G3577" s="17"/>
      <c r="H3577" s="17"/>
      <c r="I3577" s="22"/>
      <c r="J3577" s="21"/>
      <c r="K3577" s="10"/>
      <c r="L3577" s="10"/>
      <c r="M3577" s="10"/>
      <c r="N3577" s="23"/>
      <c r="P3577" s="23"/>
    </row>
    <row r="3578" spans="1:16" x14ac:dyDescent="0.2">
      <c r="A3578" s="23"/>
      <c r="G3578" s="17"/>
      <c r="H3578" s="17"/>
      <c r="I3578" s="22"/>
      <c r="J3578" s="21"/>
      <c r="K3578" s="10"/>
      <c r="L3578" s="10"/>
      <c r="M3578" s="10"/>
      <c r="N3578" s="23"/>
      <c r="P3578" s="23"/>
    </row>
    <row r="3579" spans="1:16" x14ac:dyDescent="0.2">
      <c r="A3579" s="23"/>
      <c r="G3579" s="17"/>
      <c r="H3579" s="17"/>
      <c r="I3579" s="22"/>
      <c r="J3579" s="21"/>
      <c r="K3579" s="10"/>
      <c r="L3579" s="10"/>
      <c r="M3579" s="10"/>
      <c r="N3579" s="23"/>
      <c r="P3579" s="23"/>
    </row>
    <row r="3580" spans="1:16" x14ac:dyDescent="0.2">
      <c r="A3580" s="23"/>
      <c r="G3580" s="17"/>
      <c r="H3580" s="17"/>
      <c r="I3580" s="22"/>
      <c r="J3580" s="21"/>
      <c r="K3580" s="10"/>
      <c r="L3580" s="10"/>
      <c r="M3580" s="10"/>
      <c r="N3580" s="23"/>
      <c r="P3580" s="23"/>
    </row>
    <row r="3581" spans="1:16" x14ac:dyDescent="0.2">
      <c r="A3581" s="23"/>
      <c r="G3581" s="17"/>
      <c r="H3581" s="17"/>
      <c r="I3581" s="22"/>
      <c r="J3581" s="21"/>
      <c r="K3581" s="10"/>
      <c r="L3581" s="10"/>
      <c r="M3581" s="10"/>
      <c r="N3581" s="23"/>
      <c r="P3581" s="23"/>
    </row>
    <row r="3582" spans="1:16" x14ac:dyDescent="0.2">
      <c r="A3582" s="23"/>
      <c r="G3582" s="17"/>
      <c r="H3582" s="17"/>
      <c r="I3582" s="22"/>
      <c r="J3582" s="21"/>
      <c r="K3582" s="10"/>
      <c r="L3582" s="10"/>
      <c r="M3582" s="10"/>
      <c r="N3582" s="23"/>
      <c r="P3582" s="23"/>
    </row>
    <row r="3583" spans="1:16" x14ac:dyDescent="0.2">
      <c r="A3583" s="23"/>
      <c r="G3583" s="17"/>
      <c r="H3583" s="17"/>
      <c r="I3583" s="22"/>
      <c r="J3583" s="21"/>
      <c r="K3583" s="10"/>
      <c r="L3583" s="10"/>
      <c r="M3583" s="10"/>
      <c r="N3583" s="23"/>
      <c r="P3583" s="23"/>
    </row>
    <row r="3584" spans="1:16" x14ac:dyDescent="0.2">
      <c r="A3584" s="23"/>
      <c r="G3584" s="17"/>
      <c r="H3584" s="17"/>
      <c r="I3584" s="22"/>
      <c r="J3584" s="21"/>
      <c r="K3584" s="10"/>
      <c r="L3584" s="10"/>
      <c r="M3584" s="10"/>
      <c r="N3584" s="23"/>
      <c r="P3584" s="23"/>
    </row>
    <row r="3585" spans="1:16" x14ac:dyDescent="0.2">
      <c r="A3585" s="23"/>
      <c r="G3585" s="17"/>
      <c r="H3585" s="17"/>
      <c r="I3585" s="22"/>
      <c r="J3585" s="21"/>
      <c r="K3585" s="10"/>
      <c r="L3585" s="10"/>
      <c r="M3585" s="10"/>
      <c r="N3585" s="23"/>
      <c r="P3585" s="23"/>
    </row>
    <row r="3586" spans="1:16" x14ac:dyDescent="0.2">
      <c r="A3586" s="23"/>
      <c r="G3586" s="17"/>
      <c r="H3586" s="17"/>
      <c r="I3586" s="22"/>
      <c r="J3586" s="21"/>
      <c r="K3586" s="10"/>
      <c r="L3586" s="10"/>
      <c r="M3586" s="10"/>
      <c r="N3586" s="23"/>
      <c r="P3586" s="23"/>
    </row>
    <row r="3587" spans="1:16" x14ac:dyDescent="0.2">
      <c r="A3587" s="23"/>
      <c r="G3587" s="17"/>
      <c r="H3587" s="17"/>
      <c r="I3587" s="22"/>
      <c r="J3587" s="21"/>
      <c r="K3587" s="10"/>
      <c r="L3587" s="10"/>
      <c r="M3587" s="10"/>
      <c r="N3587" s="23"/>
      <c r="P3587" s="23"/>
    </row>
    <row r="3588" spans="1:16" x14ac:dyDescent="0.2">
      <c r="A3588" s="23"/>
      <c r="G3588" s="17"/>
      <c r="H3588" s="17"/>
      <c r="I3588" s="22"/>
      <c r="J3588" s="21"/>
      <c r="K3588" s="10"/>
      <c r="L3588" s="10"/>
      <c r="M3588" s="10"/>
      <c r="N3588" s="23"/>
      <c r="P3588" s="23"/>
    </row>
    <row r="3589" spans="1:16" x14ac:dyDescent="0.2">
      <c r="A3589" s="23"/>
      <c r="G3589" s="17"/>
      <c r="H3589" s="17"/>
      <c r="I3589" s="22"/>
      <c r="J3589" s="21"/>
      <c r="K3589" s="10"/>
      <c r="L3589" s="10"/>
      <c r="M3589" s="10"/>
      <c r="N3589" s="23"/>
      <c r="P3589" s="23"/>
    </row>
    <row r="3590" spans="1:16" x14ac:dyDescent="0.2">
      <c r="A3590" s="23"/>
      <c r="G3590" s="17"/>
      <c r="H3590" s="17"/>
      <c r="I3590" s="22"/>
      <c r="J3590" s="21"/>
      <c r="K3590" s="10"/>
      <c r="L3590" s="10"/>
      <c r="M3590" s="10"/>
      <c r="N3590" s="23"/>
      <c r="P3590" s="23"/>
    </row>
    <row r="3591" spans="1:16" x14ac:dyDescent="0.2">
      <c r="A3591" s="23"/>
      <c r="G3591" s="17"/>
      <c r="H3591" s="17"/>
      <c r="I3591" s="22"/>
      <c r="J3591" s="21"/>
      <c r="K3591" s="10"/>
      <c r="L3591" s="10"/>
      <c r="M3591" s="10"/>
      <c r="N3591" s="23"/>
      <c r="P3591" s="23"/>
    </row>
    <row r="3592" spans="1:16" x14ac:dyDescent="0.2">
      <c r="A3592" s="23"/>
      <c r="G3592" s="17"/>
      <c r="H3592" s="17"/>
      <c r="I3592" s="22"/>
      <c r="J3592" s="21"/>
      <c r="K3592" s="10"/>
      <c r="L3592" s="10"/>
      <c r="M3592" s="10"/>
      <c r="N3592" s="23"/>
      <c r="P3592" s="23"/>
    </row>
    <row r="3593" spans="1:16" x14ac:dyDescent="0.2">
      <c r="A3593" s="23"/>
      <c r="G3593" s="17"/>
      <c r="H3593" s="17"/>
      <c r="I3593" s="22"/>
      <c r="J3593" s="21"/>
      <c r="K3593" s="10"/>
      <c r="L3593" s="10"/>
      <c r="M3593" s="10"/>
      <c r="N3593" s="23"/>
      <c r="P3593" s="23"/>
    </row>
    <row r="3594" spans="1:16" x14ac:dyDescent="0.2">
      <c r="A3594" s="23"/>
      <c r="G3594" s="17"/>
      <c r="H3594" s="17"/>
      <c r="I3594" s="22"/>
      <c r="J3594" s="21"/>
      <c r="K3594" s="10"/>
      <c r="L3594" s="10"/>
      <c r="M3594" s="10"/>
      <c r="N3594" s="23"/>
      <c r="P3594" s="23"/>
    </row>
    <row r="3595" spans="1:16" x14ac:dyDescent="0.2">
      <c r="A3595" s="23"/>
      <c r="G3595" s="17"/>
      <c r="H3595" s="17"/>
      <c r="I3595" s="22"/>
      <c r="J3595" s="21"/>
      <c r="K3595" s="10"/>
      <c r="L3595" s="10"/>
      <c r="M3595" s="10"/>
      <c r="N3595" s="23"/>
      <c r="P3595" s="23"/>
    </row>
    <row r="3596" spans="1:16" x14ac:dyDescent="0.2">
      <c r="A3596" s="23"/>
      <c r="G3596" s="17"/>
      <c r="H3596" s="17"/>
      <c r="I3596" s="22"/>
      <c r="J3596" s="21"/>
      <c r="K3596" s="10"/>
      <c r="L3596" s="10"/>
      <c r="M3596" s="10"/>
      <c r="N3596" s="23"/>
      <c r="P3596" s="23"/>
    </row>
    <row r="3597" spans="1:16" x14ac:dyDescent="0.2">
      <c r="A3597" s="23"/>
      <c r="G3597" s="17"/>
      <c r="H3597" s="17"/>
      <c r="I3597" s="22"/>
      <c r="J3597" s="21"/>
      <c r="K3597" s="10"/>
      <c r="L3597" s="10"/>
      <c r="M3597" s="10"/>
      <c r="N3597" s="23"/>
      <c r="P3597" s="23"/>
    </row>
    <row r="3598" spans="1:16" x14ac:dyDescent="0.2">
      <c r="A3598" s="23"/>
      <c r="G3598" s="17"/>
      <c r="H3598" s="17"/>
      <c r="I3598" s="22"/>
      <c r="J3598" s="21"/>
      <c r="K3598" s="10"/>
      <c r="L3598" s="10"/>
      <c r="M3598" s="10"/>
      <c r="N3598" s="23"/>
      <c r="P3598" s="23"/>
    </row>
    <row r="3599" spans="1:16" x14ac:dyDescent="0.2">
      <c r="A3599" s="23"/>
      <c r="G3599" s="17"/>
      <c r="H3599" s="17"/>
      <c r="I3599" s="22"/>
      <c r="J3599" s="21"/>
      <c r="K3599" s="10"/>
      <c r="L3599" s="10"/>
      <c r="M3599" s="10"/>
      <c r="N3599" s="23"/>
      <c r="P3599" s="23"/>
    </row>
    <row r="3600" spans="1:16" x14ac:dyDescent="0.2">
      <c r="A3600" s="23"/>
      <c r="G3600" s="17"/>
      <c r="H3600" s="17"/>
      <c r="I3600" s="22"/>
      <c r="J3600" s="21"/>
      <c r="K3600" s="10"/>
      <c r="L3600" s="10"/>
      <c r="M3600" s="10"/>
      <c r="N3600" s="23"/>
      <c r="P3600" s="23"/>
    </row>
    <row r="3601" spans="1:16" x14ac:dyDescent="0.2">
      <c r="A3601" s="23"/>
      <c r="G3601" s="17"/>
      <c r="H3601" s="17"/>
      <c r="I3601" s="22"/>
      <c r="J3601" s="21"/>
      <c r="K3601" s="10"/>
      <c r="L3601" s="10"/>
      <c r="M3601" s="10"/>
      <c r="N3601" s="23"/>
      <c r="P3601" s="23"/>
    </row>
    <row r="3602" spans="1:16" x14ac:dyDescent="0.2">
      <c r="A3602" s="23"/>
      <c r="G3602" s="17"/>
      <c r="H3602" s="17"/>
      <c r="I3602" s="22"/>
      <c r="J3602" s="21"/>
      <c r="K3602" s="10"/>
      <c r="L3602" s="10"/>
      <c r="M3602" s="10"/>
      <c r="N3602" s="23"/>
      <c r="P3602" s="23"/>
    </row>
    <row r="3603" spans="1:16" x14ac:dyDescent="0.2">
      <c r="A3603" s="23"/>
      <c r="G3603" s="17"/>
      <c r="H3603" s="17"/>
      <c r="I3603" s="22"/>
      <c r="J3603" s="21"/>
      <c r="K3603" s="10"/>
      <c r="L3603" s="10"/>
      <c r="M3603" s="10"/>
      <c r="N3603" s="23"/>
      <c r="P3603" s="23"/>
    </row>
    <row r="3604" spans="1:16" x14ac:dyDescent="0.2">
      <c r="A3604" s="23"/>
      <c r="G3604" s="17"/>
      <c r="H3604" s="17"/>
      <c r="I3604" s="22"/>
      <c r="J3604" s="21"/>
      <c r="K3604" s="10"/>
      <c r="L3604" s="10"/>
      <c r="M3604" s="10"/>
      <c r="N3604" s="23"/>
      <c r="P3604" s="23"/>
    </row>
    <row r="3605" spans="1:16" x14ac:dyDescent="0.2">
      <c r="A3605" s="23"/>
      <c r="G3605" s="17"/>
      <c r="H3605" s="17"/>
      <c r="I3605" s="22"/>
      <c r="J3605" s="21"/>
      <c r="K3605" s="10"/>
      <c r="L3605" s="10"/>
      <c r="M3605" s="10"/>
      <c r="N3605" s="23"/>
      <c r="P3605" s="23"/>
    </row>
    <row r="3606" spans="1:16" x14ac:dyDescent="0.2">
      <c r="A3606" s="23"/>
      <c r="G3606" s="17"/>
      <c r="H3606" s="17"/>
      <c r="I3606" s="22"/>
      <c r="J3606" s="21"/>
      <c r="K3606" s="10"/>
      <c r="L3606" s="10"/>
      <c r="M3606" s="10"/>
      <c r="N3606" s="23"/>
      <c r="P3606" s="23"/>
    </row>
    <row r="3607" spans="1:16" x14ac:dyDescent="0.2">
      <c r="A3607" s="23"/>
      <c r="G3607" s="17"/>
      <c r="H3607" s="17"/>
      <c r="I3607" s="22"/>
      <c r="J3607" s="21"/>
      <c r="K3607" s="10"/>
      <c r="L3607" s="10"/>
      <c r="M3607" s="10"/>
      <c r="N3607" s="23"/>
      <c r="P3607" s="23"/>
    </row>
    <row r="3608" spans="1:16" x14ac:dyDescent="0.2">
      <c r="A3608" s="23"/>
      <c r="G3608" s="17"/>
      <c r="H3608" s="17"/>
      <c r="I3608" s="22"/>
      <c r="J3608" s="21"/>
      <c r="K3608" s="10"/>
      <c r="L3608" s="10"/>
      <c r="M3608" s="10"/>
      <c r="N3608" s="23"/>
      <c r="P3608" s="23"/>
    </row>
    <row r="3609" spans="1:16" x14ac:dyDescent="0.2">
      <c r="A3609" s="23"/>
      <c r="G3609" s="17"/>
      <c r="H3609" s="17"/>
      <c r="I3609" s="22"/>
      <c r="J3609" s="21"/>
      <c r="K3609" s="10"/>
      <c r="L3609" s="10"/>
      <c r="M3609" s="10"/>
      <c r="N3609" s="23"/>
      <c r="P3609" s="23"/>
    </row>
    <row r="3610" spans="1:16" x14ac:dyDescent="0.2">
      <c r="A3610" s="23"/>
      <c r="G3610" s="17"/>
      <c r="H3610" s="17"/>
      <c r="I3610" s="22"/>
      <c r="J3610" s="21"/>
      <c r="K3610" s="10"/>
      <c r="L3610" s="10"/>
      <c r="M3610" s="10"/>
      <c r="N3610" s="23"/>
      <c r="P3610" s="23"/>
    </row>
    <row r="3611" spans="1:16" x14ac:dyDescent="0.2">
      <c r="A3611" s="23"/>
      <c r="G3611" s="17"/>
      <c r="H3611" s="17"/>
      <c r="I3611" s="22"/>
      <c r="J3611" s="21"/>
      <c r="K3611" s="10"/>
      <c r="L3611" s="10"/>
      <c r="M3611" s="10"/>
      <c r="N3611" s="23"/>
      <c r="P3611" s="23"/>
    </row>
    <row r="3612" spans="1:16" x14ac:dyDescent="0.2">
      <c r="A3612" s="23"/>
      <c r="G3612" s="17"/>
      <c r="H3612" s="17"/>
      <c r="I3612" s="22"/>
      <c r="J3612" s="21"/>
      <c r="K3612" s="10"/>
      <c r="L3612" s="10"/>
      <c r="M3612" s="10"/>
      <c r="N3612" s="23"/>
      <c r="P3612" s="23"/>
    </row>
    <row r="3613" spans="1:16" x14ac:dyDescent="0.2">
      <c r="A3613" s="23"/>
      <c r="G3613" s="17"/>
      <c r="H3613" s="17"/>
      <c r="I3613" s="22"/>
      <c r="J3613" s="21"/>
      <c r="K3613" s="10"/>
      <c r="L3613" s="10"/>
      <c r="M3613" s="10"/>
      <c r="N3613" s="23"/>
      <c r="P3613" s="23"/>
    </row>
    <row r="3614" spans="1:16" x14ac:dyDescent="0.2">
      <c r="A3614" s="23"/>
      <c r="G3614" s="17"/>
      <c r="H3614" s="17"/>
      <c r="I3614" s="22"/>
      <c r="J3614" s="21"/>
      <c r="K3614" s="10"/>
      <c r="L3614" s="10"/>
      <c r="M3614" s="10"/>
      <c r="N3614" s="23"/>
      <c r="P3614" s="23"/>
    </row>
    <row r="3615" spans="1:16" x14ac:dyDescent="0.2">
      <c r="A3615" s="23"/>
      <c r="G3615" s="17"/>
      <c r="H3615" s="17"/>
      <c r="I3615" s="22"/>
      <c r="J3615" s="21"/>
      <c r="K3615" s="10"/>
      <c r="L3615" s="10"/>
      <c r="M3615" s="10"/>
      <c r="N3615" s="23"/>
      <c r="P3615" s="23"/>
    </row>
    <row r="3616" spans="1:16" x14ac:dyDescent="0.2">
      <c r="A3616" s="23"/>
      <c r="G3616" s="17"/>
      <c r="H3616" s="17"/>
      <c r="I3616" s="22"/>
      <c r="J3616" s="21"/>
      <c r="K3616" s="10"/>
      <c r="L3616" s="10"/>
      <c r="M3616" s="10"/>
      <c r="N3616" s="23"/>
      <c r="P3616" s="23"/>
    </row>
    <row r="3617" spans="1:16" x14ac:dyDescent="0.2">
      <c r="A3617" s="23"/>
      <c r="G3617" s="17"/>
      <c r="H3617" s="17"/>
      <c r="I3617" s="22"/>
      <c r="J3617" s="21"/>
      <c r="K3617" s="10"/>
      <c r="L3617" s="10"/>
      <c r="M3617" s="10"/>
      <c r="N3617" s="23"/>
      <c r="P3617" s="23"/>
    </row>
    <row r="3618" spans="1:16" x14ac:dyDescent="0.2">
      <c r="A3618" s="23"/>
      <c r="G3618" s="17"/>
      <c r="H3618" s="17"/>
      <c r="I3618" s="22"/>
      <c r="J3618" s="21"/>
      <c r="K3618" s="10"/>
      <c r="L3618" s="10"/>
      <c r="M3618" s="10"/>
      <c r="N3618" s="23"/>
      <c r="P3618" s="23"/>
    </row>
    <row r="3619" spans="1:16" x14ac:dyDescent="0.2">
      <c r="A3619" s="23"/>
      <c r="G3619" s="17"/>
      <c r="H3619" s="17"/>
      <c r="I3619" s="22"/>
      <c r="J3619" s="21"/>
      <c r="K3619" s="10"/>
      <c r="L3619" s="10"/>
      <c r="M3619" s="10"/>
      <c r="N3619" s="23"/>
      <c r="P3619" s="23"/>
    </row>
    <row r="3620" spans="1:16" x14ac:dyDescent="0.2">
      <c r="A3620" s="23"/>
      <c r="G3620" s="17"/>
      <c r="H3620" s="17"/>
      <c r="I3620" s="22"/>
      <c r="J3620" s="21"/>
      <c r="K3620" s="10"/>
      <c r="L3620" s="10"/>
      <c r="M3620" s="10"/>
      <c r="N3620" s="23"/>
      <c r="P3620" s="23"/>
    </row>
    <row r="3621" spans="1:16" x14ac:dyDescent="0.2">
      <c r="A3621" s="23"/>
      <c r="G3621" s="17"/>
      <c r="H3621" s="17"/>
      <c r="I3621" s="22"/>
      <c r="J3621" s="21"/>
      <c r="K3621" s="10"/>
      <c r="L3621" s="10"/>
      <c r="M3621" s="10"/>
      <c r="N3621" s="23"/>
      <c r="P3621" s="23"/>
    </row>
    <row r="3622" spans="1:16" x14ac:dyDescent="0.2">
      <c r="A3622" s="23"/>
      <c r="G3622" s="17"/>
      <c r="H3622" s="17"/>
      <c r="I3622" s="22"/>
      <c r="J3622" s="21"/>
      <c r="K3622" s="10"/>
      <c r="L3622" s="10"/>
      <c r="M3622" s="10"/>
      <c r="N3622" s="23"/>
      <c r="P3622" s="23"/>
    </row>
    <row r="3623" spans="1:16" x14ac:dyDescent="0.2">
      <c r="A3623" s="23"/>
      <c r="G3623" s="17"/>
      <c r="H3623" s="17"/>
      <c r="I3623" s="22"/>
      <c r="J3623" s="21"/>
      <c r="K3623" s="10"/>
      <c r="L3623" s="10"/>
      <c r="M3623" s="10"/>
      <c r="N3623" s="23"/>
      <c r="P3623" s="23"/>
    </row>
    <row r="3624" spans="1:16" x14ac:dyDescent="0.2">
      <c r="A3624" s="23"/>
      <c r="G3624" s="17"/>
      <c r="H3624" s="17"/>
      <c r="I3624" s="22"/>
      <c r="J3624" s="21"/>
      <c r="K3624" s="10"/>
      <c r="L3624" s="10"/>
      <c r="M3624" s="10"/>
      <c r="N3624" s="23"/>
      <c r="P3624" s="23"/>
    </row>
    <row r="3625" spans="1:16" x14ac:dyDescent="0.2">
      <c r="A3625" s="23"/>
      <c r="G3625" s="17"/>
      <c r="H3625" s="17"/>
      <c r="I3625" s="22"/>
      <c r="J3625" s="21"/>
      <c r="K3625" s="10"/>
      <c r="L3625" s="10"/>
      <c r="M3625" s="10"/>
      <c r="N3625" s="23"/>
      <c r="P3625" s="23"/>
    </row>
    <row r="3626" spans="1:16" x14ac:dyDescent="0.2">
      <c r="A3626" s="23"/>
      <c r="G3626" s="17"/>
      <c r="H3626" s="17"/>
      <c r="I3626" s="22"/>
      <c r="J3626" s="21"/>
      <c r="K3626" s="10"/>
      <c r="L3626" s="10"/>
      <c r="M3626" s="10"/>
      <c r="N3626" s="23"/>
      <c r="P3626" s="23"/>
    </row>
    <row r="3627" spans="1:16" x14ac:dyDescent="0.2">
      <c r="A3627" s="23"/>
      <c r="G3627" s="17"/>
      <c r="H3627" s="17"/>
      <c r="I3627" s="22"/>
      <c r="J3627" s="21"/>
      <c r="K3627" s="10"/>
      <c r="L3627" s="10"/>
      <c r="M3627" s="10"/>
      <c r="N3627" s="23"/>
      <c r="P3627" s="23"/>
    </row>
    <row r="3628" spans="1:16" x14ac:dyDescent="0.2">
      <c r="A3628" s="23"/>
      <c r="G3628" s="17"/>
      <c r="H3628" s="17"/>
      <c r="I3628" s="22"/>
      <c r="J3628" s="21"/>
      <c r="K3628" s="10"/>
      <c r="L3628" s="10"/>
      <c r="M3628" s="10"/>
      <c r="N3628" s="23"/>
      <c r="P3628" s="23"/>
    </row>
    <row r="3629" spans="1:16" x14ac:dyDescent="0.2">
      <c r="A3629" s="23"/>
      <c r="G3629" s="17"/>
      <c r="H3629" s="17"/>
      <c r="I3629" s="22"/>
      <c r="J3629" s="21"/>
      <c r="K3629" s="10"/>
      <c r="L3629" s="10"/>
      <c r="M3629" s="10"/>
      <c r="N3629" s="23"/>
      <c r="P3629" s="23"/>
    </row>
    <row r="3630" spans="1:16" x14ac:dyDescent="0.2">
      <c r="A3630" s="23"/>
      <c r="G3630" s="17"/>
      <c r="H3630" s="17"/>
      <c r="I3630" s="22"/>
      <c r="J3630" s="21"/>
      <c r="K3630" s="10"/>
      <c r="L3630" s="10"/>
      <c r="M3630" s="10"/>
      <c r="N3630" s="23"/>
      <c r="P3630" s="23"/>
    </row>
    <row r="3631" spans="1:16" x14ac:dyDescent="0.2">
      <c r="A3631" s="23"/>
      <c r="G3631" s="17"/>
      <c r="H3631" s="17"/>
      <c r="I3631" s="22"/>
      <c r="J3631" s="21"/>
      <c r="K3631" s="10"/>
      <c r="L3631" s="10"/>
      <c r="M3631" s="10"/>
      <c r="N3631" s="23"/>
      <c r="P3631" s="23"/>
    </row>
    <row r="3632" spans="1:16" x14ac:dyDescent="0.2">
      <c r="A3632" s="23"/>
      <c r="G3632" s="17"/>
      <c r="H3632" s="17"/>
      <c r="I3632" s="22"/>
      <c r="J3632" s="21"/>
      <c r="K3632" s="10"/>
      <c r="L3632" s="10"/>
      <c r="M3632" s="10"/>
      <c r="N3632" s="23"/>
      <c r="P3632" s="23"/>
    </row>
    <row r="3633" spans="1:16" x14ac:dyDescent="0.2">
      <c r="A3633" s="23"/>
      <c r="G3633" s="17"/>
      <c r="H3633" s="17"/>
      <c r="I3633" s="22"/>
      <c r="J3633" s="21"/>
      <c r="K3633" s="10"/>
      <c r="L3633" s="10"/>
      <c r="M3633" s="10"/>
      <c r="N3633" s="23"/>
      <c r="P3633" s="23"/>
    </row>
    <row r="3634" spans="1:16" x14ac:dyDescent="0.2">
      <c r="A3634" s="23"/>
      <c r="G3634" s="17"/>
      <c r="H3634" s="17"/>
      <c r="I3634" s="22"/>
      <c r="J3634" s="21"/>
      <c r="K3634" s="10"/>
      <c r="L3634" s="10"/>
      <c r="M3634" s="10"/>
      <c r="N3634" s="23"/>
      <c r="P3634" s="23"/>
    </row>
    <row r="3635" spans="1:16" x14ac:dyDescent="0.2">
      <c r="A3635" s="23"/>
      <c r="G3635" s="17"/>
      <c r="H3635" s="17"/>
      <c r="I3635" s="22"/>
      <c r="J3635" s="21"/>
      <c r="K3635" s="10"/>
      <c r="L3635" s="10"/>
      <c r="M3635" s="10"/>
      <c r="N3635" s="23"/>
      <c r="P3635" s="23"/>
    </row>
    <row r="3636" spans="1:16" x14ac:dyDescent="0.2">
      <c r="A3636" s="23"/>
      <c r="G3636" s="17"/>
      <c r="H3636" s="17"/>
      <c r="I3636" s="22"/>
      <c r="J3636" s="21"/>
      <c r="K3636" s="10"/>
      <c r="L3636" s="10"/>
      <c r="M3636" s="10"/>
      <c r="N3636" s="23"/>
      <c r="P3636" s="23"/>
    </row>
    <row r="3637" spans="1:16" x14ac:dyDescent="0.2">
      <c r="A3637" s="23"/>
      <c r="G3637" s="17"/>
      <c r="H3637" s="17"/>
      <c r="I3637" s="22"/>
      <c r="J3637" s="21"/>
      <c r="K3637" s="10"/>
      <c r="L3637" s="10"/>
      <c r="M3637" s="10"/>
      <c r="N3637" s="23"/>
      <c r="P3637" s="23"/>
    </row>
    <row r="3638" spans="1:16" x14ac:dyDescent="0.2">
      <c r="A3638" s="23"/>
      <c r="G3638" s="17"/>
      <c r="H3638" s="17"/>
      <c r="I3638" s="22"/>
      <c r="J3638" s="21"/>
      <c r="K3638" s="10"/>
      <c r="L3638" s="10"/>
      <c r="M3638" s="10"/>
      <c r="N3638" s="23"/>
      <c r="P3638" s="23"/>
    </row>
    <row r="3639" spans="1:16" x14ac:dyDescent="0.2">
      <c r="A3639" s="23"/>
      <c r="G3639" s="17"/>
      <c r="H3639" s="17"/>
      <c r="I3639" s="22"/>
      <c r="J3639" s="21"/>
      <c r="K3639" s="10"/>
      <c r="L3639" s="10"/>
      <c r="M3639" s="10"/>
      <c r="N3639" s="23"/>
      <c r="P3639" s="23"/>
    </row>
    <row r="3640" spans="1:16" x14ac:dyDescent="0.2">
      <c r="A3640" s="23"/>
      <c r="G3640" s="17"/>
      <c r="H3640" s="17"/>
      <c r="I3640" s="22"/>
      <c r="J3640" s="21"/>
      <c r="K3640" s="10"/>
      <c r="L3640" s="10"/>
      <c r="M3640" s="10"/>
      <c r="N3640" s="23"/>
      <c r="P3640" s="23"/>
    </row>
    <row r="3641" spans="1:16" x14ac:dyDescent="0.2">
      <c r="A3641" s="23"/>
      <c r="G3641" s="17"/>
      <c r="H3641" s="17"/>
      <c r="I3641" s="22"/>
      <c r="J3641" s="21"/>
      <c r="K3641" s="10"/>
      <c r="L3641" s="10"/>
      <c r="M3641" s="10"/>
      <c r="N3641" s="23"/>
      <c r="P3641" s="23"/>
    </row>
    <row r="3642" spans="1:16" x14ac:dyDescent="0.2">
      <c r="A3642" s="23"/>
      <c r="G3642" s="17"/>
      <c r="H3642" s="17"/>
      <c r="I3642" s="22"/>
      <c r="J3642" s="21"/>
      <c r="K3642" s="10"/>
      <c r="L3642" s="10"/>
      <c r="M3642" s="10"/>
      <c r="N3642" s="23"/>
      <c r="P3642" s="23"/>
    </row>
    <row r="3643" spans="1:16" x14ac:dyDescent="0.2">
      <c r="A3643" s="23"/>
      <c r="G3643" s="17"/>
      <c r="H3643" s="17"/>
      <c r="I3643" s="22"/>
      <c r="J3643" s="21"/>
      <c r="K3643" s="10"/>
      <c r="L3643" s="10"/>
      <c r="M3643" s="10"/>
      <c r="N3643" s="23"/>
      <c r="P3643" s="23"/>
    </row>
    <row r="3644" spans="1:16" x14ac:dyDescent="0.2">
      <c r="A3644" s="23"/>
      <c r="G3644" s="17"/>
      <c r="H3644" s="17"/>
      <c r="I3644" s="22"/>
      <c r="J3644" s="21"/>
      <c r="K3644" s="10"/>
      <c r="L3644" s="10"/>
      <c r="M3644" s="10"/>
      <c r="N3644" s="23"/>
      <c r="P3644" s="23"/>
    </row>
    <row r="3645" spans="1:16" x14ac:dyDescent="0.2">
      <c r="A3645" s="23"/>
      <c r="G3645" s="17"/>
      <c r="H3645" s="17"/>
      <c r="I3645" s="22"/>
      <c r="J3645" s="21"/>
      <c r="K3645" s="10"/>
      <c r="L3645" s="10"/>
      <c r="M3645" s="10"/>
      <c r="N3645" s="23"/>
      <c r="P3645" s="23"/>
    </row>
    <row r="3646" spans="1:16" x14ac:dyDescent="0.2">
      <c r="A3646" s="23"/>
      <c r="G3646" s="17"/>
      <c r="H3646" s="17"/>
      <c r="I3646" s="22"/>
      <c r="J3646" s="21"/>
      <c r="K3646" s="10"/>
      <c r="L3646" s="10"/>
      <c r="M3646" s="10"/>
      <c r="N3646" s="23"/>
      <c r="P3646" s="23"/>
    </row>
    <row r="3647" spans="1:16" x14ac:dyDescent="0.2">
      <c r="A3647" s="23"/>
      <c r="G3647" s="17"/>
      <c r="H3647" s="17"/>
      <c r="I3647" s="22"/>
      <c r="J3647" s="21"/>
      <c r="K3647" s="10"/>
      <c r="L3647" s="10"/>
      <c r="M3647" s="10"/>
      <c r="N3647" s="23"/>
      <c r="P3647" s="23"/>
    </row>
    <row r="3648" spans="1:16" x14ac:dyDescent="0.2">
      <c r="A3648" s="23"/>
      <c r="G3648" s="17"/>
      <c r="H3648" s="17"/>
      <c r="I3648" s="22"/>
      <c r="J3648" s="21"/>
      <c r="K3648" s="10"/>
      <c r="L3648" s="10"/>
      <c r="M3648" s="10"/>
      <c r="N3648" s="23"/>
      <c r="P3648" s="23"/>
    </row>
    <row r="3649" spans="1:16" x14ac:dyDescent="0.2">
      <c r="A3649" s="23"/>
      <c r="G3649" s="17"/>
      <c r="H3649" s="17"/>
      <c r="I3649" s="22"/>
      <c r="J3649" s="21"/>
      <c r="K3649" s="10"/>
      <c r="L3649" s="10"/>
      <c r="M3649" s="10"/>
      <c r="N3649" s="23"/>
      <c r="P3649" s="23"/>
    </row>
    <row r="3650" spans="1:16" x14ac:dyDescent="0.2">
      <c r="A3650" s="23"/>
      <c r="G3650" s="17"/>
      <c r="H3650" s="17"/>
      <c r="I3650" s="22"/>
      <c r="J3650" s="21"/>
      <c r="K3650" s="10"/>
      <c r="L3650" s="10"/>
      <c r="M3650" s="10"/>
      <c r="N3650" s="23"/>
      <c r="P3650" s="23"/>
    </row>
    <row r="3651" spans="1:16" x14ac:dyDescent="0.2">
      <c r="A3651" s="23"/>
      <c r="G3651" s="17"/>
      <c r="H3651" s="17"/>
      <c r="I3651" s="22"/>
      <c r="J3651" s="21"/>
      <c r="K3651" s="10"/>
      <c r="L3651" s="10"/>
      <c r="M3651" s="10"/>
      <c r="N3651" s="23"/>
      <c r="P3651" s="23"/>
    </row>
    <row r="3652" spans="1:16" x14ac:dyDescent="0.2">
      <c r="A3652" s="23"/>
      <c r="G3652" s="17"/>
      <c r="H3652" s="17"/>
      <c r="I3652" s="22"/>
      <c r="J3652" s="21"/>
      <c r="K3652" s="10"/>
      <c r="L3652" s="10"/>
      <c r="M3652" s="10"/>
      <c r="N3652" s="23"/>
      <c r="P3652" s="23"/>
    </row>
    <row r="3653" spans="1:16" x14ac:dyDescent="0.2">
      <c r="A3653" s="23"/>
      <c r="G3653" s="17"/>
      <c r="H3653" s="17"/>
      <c r="I3653" s="22"/>
      <c r="J3653" s="21"/>
      <c r="K3653" s="10"/>
      <c r="L3653" s="10"/>
      <c r="M3653" s="10"/>
      <c r="N3653" s="23"/>
      <c r="P3653" s="23"/>
    </row>
    <row r="3654" spans="1:16" x14ac:dyDescent="0.2">
      <c r="A3654" s="23"/>
      <c r="G3654" s="17"/>
      <c r="H3654" s="17"/>
      <c r="I3654" s="22"/>
      <c r="J3654" s="21"/>
      <c r="K3654" s="10"/>
      <c r="L3654" s="10"/>
      <c r="M3654" s="10"/>
      <c r="N3654" s="23"/>
      <c r="P3654" s="23"/>
    </row>
    <row r="3655" spans="1:16" x14ac:dyDescent="0.2">
      <c r="A3655" s="23"/>
      <c r="G3655" s="17"/>
      <c r="H3655" s="17"/>
      <c r="I3655" s="22"/>
      <c r="J3655" s="21"/>
      <c r="K3655" s="10"/>
      <c r="L3655" s="10"/>
      <c r="M3655" s="10"/>
      <c r="N3655" s="23"/>
      <c r="P3655" s="23"/>
    </row>
    <row r="3656" spans="1:16" x14ac:dyDescent="0.2">
      <c r="A3656" s="23"/>
      <c r="G3656" s="17"/>
      <c r="H3656" s="17"/>
      <c r="I3656" s="22"/>
      <c r="J3656" s="21"/>
      <c r="K3656" s="10"/>
      <c r="L3656" s="10"/>
      <c r="M3656" s="10"/>
      <c r="N3656" s="23"/>
      <c r="P3656" s="23"/>
    </row>
    <row r="3657" spans="1:16" x14ac:dyDescent="0.2">
      <c r="A3657" s="23"/>
      <c r="G3657" s="17"/>
      <c r="H3657" s="17"/>
      <c r="I3657" s="22"/>
      <c r="J3657" s="21"/>
      <c r="K3657" s="10"/>
      <c r="L3657" s="10"/>
      <c r="M3657" s="10"/>
      <c r="N3657" s="23"/>
      <c r="P3657" s="23"/>
    </row>
    <row r="3658" spans="1:16" x14ac:dyDescent="0.2">
      <c r="A3658" s="23"/>
      <c r="G3658" s="17"/>
      <c r="H3658" s="17"/>
      <c r="I3658" s="22"/>
      <c r="J3658" s="21"/>
      <c r="K3658" s="10"/>
      <c r="L3658" s="10"/>
      <c r="M3658" s="10"/>
      <c r="N3658" s="23"/>
      <c r="P3658" s="23"/>
    </row>
    <row r="3659" spans="1:16" x14ac:dyDescent="0.2">
      <c r="A3659" s="23"/>
      <c r="G3659" s="17"/>
      <c r="H3659" s="17"/>
      <c r="I3659" s="22"/>
      <c r="J3659" s="21"/>
      <c r="K3659" s="10"/>
      <c r="L3659" s="10"/>
      <c r="M3659" s="10"/>
      <c r="N3659" s="23"/>
      <c r="P3659" s="23"/>
    </row>
    <row r="3660" spans="1:16" x14ac:dyDescent="0.2">
      <c r="A3660" s="23"/>
      <c r="G3660" s="17"/>
      <c r="H3660" s="17"/>
      <c r="I3660" s="22"/>
      <c r="J3660" s="21"/>
      <c r="K3660" s="10"/>
      <c r="L3660" s="10"/>
      <c r="M3660" s="10"/>
      <c r="N3660" s="23"/>
      <c r="P3660" s="23"/>
    </row>
    <row r="3661" spans="1:16" x14ac:dyDescent="0.2">
      <c r="A3661" s="23"/>
      <c r="G3661" s="17"/>
      <c r="H3661" s="17"/>
      <c r="I3661" s="22"/>
      <c r="J3661" s="21"/>
      <c r="K3661" s="10"/>
      <c r="L3661" s="10"/>
      <c r="M3661" s="10"/>
      <c r="N3661" s="23"/>
      <c r="P3661" s="23"/>
    </row>
    <row r="3662" spans="1:16" x14ac:dyDescent="0.2">
      <c r="A3662" s="23"/>
      <c r="G3662" s="17"/>
      <c r="H3662" s="17"/>
      <c r="I3662" s="22"/>
      <c r="J3662" s="21"/>
      <c r="K3662" s="10"/>
      <c r="L3662" s="10"/>
      <c r="M3662" s="10"/>
      <c r="N3662" s="23"/>
      <c r="P3662" s="23"/>
    </row>
    <row r="3663" spans="1:16" x14ac:dyDescent="0.2">
      <c r="A3663" s="23"/>
      <c r="G3663" s="17"/>
      <c r="H3663" s="17"/>
      <c r="I3663" s="22"/>
      <c r="J3663" s="21"/>
      <c r="K3663" s="10"/>
      <c r="L3663" s="10"/>
      <c r="M3663" s="10"/>
      <c r="N3663" s="23"/>
      <c r="P3663" s="23"/>
    </row>
    <row r="3664" spans="1:16" x14ac:dyDescent="0.2">
      <c r="A3664" s="23"/>
      <c r="G3664" s="17"/>
      <c r="H3664" s="17"/>
      <c r="I3664" s="22"/>
      <c r="J3664" s="21"/>
      <c r="K3664" s="10"/>
      <c r="L3664" s="10"/>
      <c r="M3664" s="10"/>
      <c r="N3664" s="23"/>
      <c r="P3664" s="23"/>
    </row>
    <row r="3665" spans="1:16" x14ac:dyDescent="0.2">
      <c r="A3665" s="23"/>
      <c r="G3665" s="17"/>
      <c r="H3665" s="17"/>
      <c r="I3665" s="22"/>
      <c r="J3665" s="21"/>
      <c r="K3665" s="10"/>
      <c r="L3665" s="10"/>
      <c r="M3665" s="10"/>
      <c r="N3665" s="23"/>
      <c r="P3665" s="23"/>
    </row>
    <row r="3666" spans="1:16" x14ac:dyDescent="0.2">
      <c r="A3666" s="23"/>
      <c r="G3666" s="17"/>
      <c r="H3666" s="17"/>
      <c r="I3666" s="22"/>
      <c r="J3666" s="21"/>
      <c r="K3666" s="10"/>
      <c r="L3666" s="10"/>
      <c r="M3666" s="10"/>
      <c r="N3666" s="23"/>
      <c r="P3666" s="23"/>
    </row>
    <row r="3667" spans="1:16" x14ac:dyDescent="0.2">
      <c r="A3667" s="23"/>
      <c r="G3667" s="17"/>
      <c r="H3667" s="17"/>
      <c r="I3667" s="22"/>
      <c r="J3667" s="21"/>
      <c r="K3667" s="10"/>
      <c r="L3667" s="10"/>
      <c r="M3667" s="10"/>
      <c r="N3667" s="23"/>
      <c r="P3667" s="23"/>
    </row>
    <row r="3668" spans="1:16" x14ac:dyDescent="0.2">
      <c r="A3668" s="23"/>
      <c r="G3668" s="17"/>
      <c r="H3668" s="17"/>
      <c r="I3668" s="22"/>
      <c r="J3668" s="21"/>
      <c r="K3668" s="10"/>
      <c r="L3668" s="10"/>
      <c r="M3668" s="10"/>
      <c r="N3668" s="23"/>
      <c r="P3668" s="23"/>
    </row>
    <row r="3669" spans="1:16" x14ac:dyDescent="0.2">
      <c r="A3669" s="23"/>
      <c r="G3669" s="17"/>
      <c r="H3669" s="17"/>
      <c r="I3669" s="22"/>
      <c r="J3669" s="21"/>
      <c r="K3669" s="10"/>
      <c r="L3669" s="10"/>
      <c r="M3669" s="10"/>
      <c r="N3669" s="23"/>
      <c r="P3669" s="23"/>
    </row>
    <row r="3670" spans="1:16" x14ac:dyDescent="0.2">
      <c r="A3670" s="23"/>
      <c r="G3670" s="17"/>
      <c r="H3670" s="17"/>
      <c r="I3670" s="22"/>
      <c r="J3670" s="21"/>
      <c r="K3670" s="10"/>
      <c r="L3670" s="10"/>
      <c r="M3670" s="10"/>
      <c r="N3670" s="23"/>
      <c r="P3670" s="23"/>
    </row>
    <row r="3671" spans="1:16" x14ac:dyDescent="0.2">
      <c r="A3671" s="23"/>
      <c r="G3671" s="17"/>
      <c r="H3671" s="17"/>
      <c r="I3671" s="22"/>
      <c r="J3671" s="21"/>
      <c r="K3671" s="10"/>
      <c r="L3671" s="10"/>
      <c r="M3671" s="10"/>
      <c r="N3671" s="23"/>
      <c r="P3671" s="23"/>
    </row>
    <row r="3672" spans="1:16" x14ac:dyDescent="0.2">
      <c r="A3672" s="23"/>
      <c r="G3672" s="17"/>
      <c r="H3672" s="17"/>
      <c r="I3672" s="22"/>
      <c r="J3672" s="21"/>
      <c r="K3672" s="10"/>
      <c r="L3672" s="10"/>
      <c r="M3672" s="10"/>
      <c r="N3672" s="23"/>
      <c r="P3672" s="23"/>
    </row>
    <row r="3673" spans="1:16" x14ac:dyDescent="0.2">
      <c r="A3673" s="23"/>
      <c r="G3673" s="17"/>
      <c r="H3673" s="17"/>
      <c r="I3673" s="22"/>
      <c r="J3673" s="21"/>
      <c r="K3673" s="10"/>
      <c r="L3673" s="10"/>
      <c r="M3673" s="10"/>
      <c r="N3673" s="23"/>
      <c r="P3673" s="23"/>
    </row>
    <row r="3674" spans="1:16" x14ac:dyDescent="0.2">
      <c r="A3674" s="23"/>
      <c r="G3674" s="17"/>
      <c r="H3674" s="17"/>
      <c r="I3674" s="22"/>
      <c r="J3674" s="21"/>
      <c r="K3674" s="10"/>
      <c r="L3674" s="10"/>
      <c r="M3674" s="10"/>
      <c r="N3674" s="23"/>
      <c r="P3674" s="23"/>
    </row>
    <row r="3675" spans="1:16" x14ac:dyDescent="0.2">
      <c r="A3675" s="23"/>
      <c r="G3675" s="17"/>
      <c r="H3675" s="17"/>
      <c r="I3675" s="22"/>
      <c r="J3675" s="21"/>
      <c r="K3675" s="10"/>
      <c r="L3675" s="10"/>
      <c r="M3675" s="10"/>
      <c r="N3675" s="23"/>
      <c r="P3675" s="23"/>
    </row>
    <row r="3676" spans="1:16" x14ac:dyDescent="0.2">
      <c r="A3676" s="23"/>
      <c r="G3676" s="17"/>
      <c r="H3676" s="17"/>
      <c r="I3676" s="22"/>
      <c r="J3676" s="21"/>
      <c r="K3676" s="10"/>
      <c r="L3676" s="10"/>
      <c r="M3676" s="10"/>
      <c r="N3676" s="23"/>
      <c r="P3676" s="23"/>
    </row>
    <row r="3677" spans="1:16" x14ac:dyDescent="0.2">
      <c r="A3677" s="23"/>
      <c r="G3677" s="17"/>
      <c r="H3677" s="17"/>
      <c r="I3677" s="22"/>
      <c r="J3677" s="21"/>
      <c r="K3677" s="10"/>
      <c r="L3677" s="10"/>
      <c r="M3677" s="10"/>
      <c r="N3677" s="23"/>
      <c r="P3677" s="23"/>
    </row>
    <row r="3678" spans="1:16" x14ac:dyDescent="0.2">
      <c r="A3678" s="23"/>
      <c r="G3678" s="17"/>
      <c r="H3678" s="17"/>
      <c r="I3678" s="22"/>
      <c r="J3678" s="21"/>
      <c r="K3678" s="10"/>
      <c r="L3678" s="10"/>
      <c r="M3678" s="10"/>
      <c r="N3678" s="23"/>
      <c r="P3678" s="23"/>
    </row>
    <row r="3679" spans="1:16" x14ac:dyDescent="0.2">
      <c r="A3679" s="23"/>
      <c r="G3679" s="17"/>
      <c r="H3679" s="17"/>
      <c r="I3679" s="22"/>
      <c r="J3679" s="21"/>
      <c r="K3679" s="10"/>
      <c r="L3679" s="10"/>
      <c r="M3679" s="10"/>
      <c r="N3679" s="23"/>
      <c r="P3679" s="23"/>
    </row>
    <row r="3680" spans="1:16" x14ac:dyDescent="0.2">
      <c r="A3680" s="23"/>
      <c r="G3680" s="17"/>
      <c r="H3680" s="17"/>
      <c r="I3680" s="22"/>
      <c r="J3680" s="21"/>
      <c r="K3680" s="10"/>
      <c r="L3680" s="10"/>
      <c r="M3680" s="10"/>
      <c r="N3680" s="23"/>
      <c r="P3680" s="23"/>
    </row>
    <row r="3681" spans="1:16" x14ac:dyDescent="0.2">
      <c r="A3681" s="23"/>
      <c r="G3681" s="17"/>
      <c r="H3681" s="17"/>
      <c r="I3681" s="22"/>
      <c r="J3681" s="21"/>
      <c r="K3681" s="10"/>
      <c r="L3681" s="10"/>
      <c r="M3681" s="10"/>
      <c r="N3681" s="23"/>
      <c r="P3681" s="23"/>
    </row>
    <row r="3682" spans="1:16" x14ac:dyDescent="0.2">
      <c r="A3682" s="23"/>
      <c r="G3682" s="17"/>
      <c r="H3682" s="17"/>
      <c r="I3682" s="22"/>
      <c r="J3682" s="21"/>
      <c r="K3682" s="10"/>
      <c r="L3682" s="10"/>
      <c r="M3682" s="10"/>
      <c r="N3682" s="23"/>
      <c r="P3682" s="23"/>
    </row>
    <row r="3683" spans="1:16" x14ac:dyDescent="0.2">
      <c r="A3683" s="23"/>
      <c r="G3683" s="17"/>
      <c r="H3683" s="17"/>
      <c r="I3683" s="22"/>
      <c r="J3683" s="21"/>
      <c r="K3683" s="10"/>
      <c r="L3683" s="10"/>
      <c r="M3683" s="10"/>
      <c r="N3683" s="23"/>
      <c r="P3683" s="23"/>
    </row>
    <row r="3684" spans="1:16" x14ac:dyDescent="0.2">
      <c r="A3684" s="23"/>
      <c r="G3684" s="17"/>
      <c r="H3684" s="17"/>
      <c r="I3684" s="22"/>
      <c r="J3684" s="21"/>
      <c r="K3684" s="10"/>
      <c r="L3684" s="10"/>
      <c r="M3684" s="10"/>
      <c r="N3684" s="23"/>
      <c r="P3684" s="23"/>
    </row>
    <row r="3685" spans="1:16" x14ac:dyDescent="0.2">
      <c r="A3685" s="23"/>
      <c r="G3685" s="17"/>
      <c r="H3685" s="17"/>
      <c r="I3685" s="22"/>
      <c r="J3685" s="21"/>
      <c r="K3685" s="10"/>
      <c r="L3685" s="10"/>
      <c r="M3685" s="10"/>
      <c r="N3685" s="23"/>
      <c r="P3685" s="23"/>
    </row>
    <row r="3686" spans="1:16" x14ac:dyDescent="0.2">
      <c r="A3686" s="23"/>
      <c r="G3686" s="17"/>
      <c r="H3686" s="17"/>
      <c r="I3686" s="22"/>
      <c r="J3686" s="21"/>
      <c r="K3686" s="10"/>
      <c r="L3686" s="10"/>
      <c r="M3686" s="10"/>
      <c r="N3686" s="23"/>
      <c r="P3686" s="23"/>
    </row>
    <row r="3687" spans="1:16" x14ac:dyDescent="0.2">
      <c r="A3687" s="23"/>
      <c r="G3687" s="17"/>
      <c r="H3687" s="17"/>
      <c r="I3687" s="22"/>
      <c r="J3687" s="21"/>
      <c r="K3687" s="10"/>
      <c r="L3687" s="10"/>
      <c r="M3687" s="10"/>
      <c r="N3687" s="23"/>
      <c r="P3687" s="23"/>
    </row>
    <row r="3688" spans="1:16" x14ac:dyDescent="0.2">
      <c r="A3688" s="23"/>
      <c r="G3688" s="17"/>
      <c r="H3688" s="17"/>
      <c r="I3688" s="22"/>
      <c r="J3688" s="21"/>
      <c r="K3688" s="10"/>
      <c r="L3688" s="10"/>
      <c r="M3688" s="10"/>
      <c r="N3688" s="23"/>
      <c r="P3688" s="23"/>
    </row>
    <row r="3689" spans="1:16" x14ac:dyDescent="0.2">
      <c r="A3689" s="23"/>
      <c r="G3689" s="17"/>
      <c r="H3689" s="17"/>
      <c r="I3689" s="22"/>
      <c r="J3689" s="21"/>
      <c r="K3689" s="10"/>
      <c r="L3689" s="10"/>
      <c r="M3689" s="10"/>
      <c r="N3689" s="23"/>
      <c r="P3689" s="23"/>
    </row>
    <row r="3690" spans="1:16" x14ac:dyDescent="0.2">
      <c r="A3690" s="23"/>
      <c r="G3690" s="17"/>
      <c r="H3690" s="17"/>
      <c r="I3690" s="22"/>
      <c r="J3690" s="21"/>
      <c r="K3690" s="10"/>
      <c r="L3690" s="10"/>
      <c r="M3690" s="10"/>
      <c r="N3690" s="23"/>
      <c r="P3690" s="23"/>
    </row>
    <row r="3691" spans="1:16" x14ac:dyDescent="0.2">
      <c r="A3691" s="23"/>
      <c r="G3691" s="17"/>
      <c r="H3691" s="17"/>
      <c r="I3691" s="22"/>
      <c r="J3691" s="21"/>
      <c r="K3691" s="10"/>
      <c r="L3691" s="10"/>
      <c r="M3691" s="10"/>
      <c r="N3691" s="23"/>
      <c r="P3691" s="23"/>
    </row>
    <row r="3692" spans="1:16" x14ac:dyDescent="0.2">
      <c r="A3692" s="23"/>
      <c r="G3692" s="17"/>
      <c r="H3692" s="17"/>
      <c r="I3692" s="22"/>
      <c r="J3692" s="21"/>
      <c r="K3692" s="10"/>
      <c r="L3692" s="10"/>
      <c r="M3692" s="10"/>
      <c r="N3692" s="23"/>
      <c r="P3692" s="23"/>
    </row>
    <row r="3693" spans="1:16" x14ac:dyDescent="0.2">
      <c r="A3693" s="23"/>
      <c r="G3693" s="17"/>
      <c r="H3693" s="17"/>
      <c r="I3693" s="22"/>
      <c r="J3693" s="21"/>
      <c r="K3693" s="10"/>
      <c r="L3693" s="10"/>
      <c r="M3693" s="10"/>
      <c r="N3693" s="23"/>
      <c r="P3693" s="23"/>
    </row>
    <row r="3694" spans="1:16" x14ac:dyDescent="0.2">
      <c r="A3694" s="23"/>
      <c r="G3694" s="17"/>
      <c r="H3694" s="17"/>
      <c r="I3694" s="22"/>
      <c r="J3694" s="21"/>
      <c r="K3694" s="10"/>
      <c r="L3694" s="10"/>
      <c r="M3694" s="10"/>
      <c r="N3694" s="23"/>
      <c r="P3694" s="23"/>
    </row>
    <row r="3695" spans="1:16" x14ac:dyDescent="0.2">
      <c r="A3695" s="23"/>
      <c r="G3695" s="17"/>
      <c r="H3695" s="17"/>
      <c r="I3695" s="22"/>
      <c r="J3695" s="21"/>
      <c r="K3695" s="10"/>
      <c r="L3695" s="10"/>
      <c r="M3695" s="10"/>
      <c r="N3695" s="23"/>
      <c r="P3695" s="23"/>
    </row>
    <row r="3696" spans="1:16" x14ac:dyDescent="0.2">
      <c r="A3696" s="23"/>
      <c r="G3696" s="17"/>
      <c r="H3696" s="17"/>
      <c r="I3696" s="22"/>
      <c r="J3696" s="21"/>
      <c r="K3696" s="10"/>
      <c r="L3696" s="10"/>
      <c r="M3696" s="10"/>
      <c r="N3696" s="23"/>
      <c r="P3696" s="23"/>
    </row>
    <row r="3697" spans="1:16" x14ac:dyDescent="0.2">
      <c r="A3697" s="23"/>
      <c r="G3697" s="17"/>
      <c r="H3697" s="17"/>
      <c r="I3697" s="22"/>
      <c r="J3697" s="21"/>
      <c r="K3697" s="10"/>
      <c r="L3697" s="10"/>
      <c r="M3697" s="10"/>
      <c r="N3697" s="23"/>
      <c r="P3697" s="23"/>
    </row>
    <row r="3698" spans="1:16" x14ac:dyDescent="0.2">
      <c r="A3698" s="23"/>
      <c r="G3698" s="17"/>
      <c r="H3698" s="17"/>
      <c r="I3698" s="22"/>
      <c r="J3698" s="21"/>
      <c r="K3698" s="10"/>
      <c r="L3698" s="10"/>
      <c r="M3698" s="10"/>
      <c r="N3698" s="23"/>
      <c r="P3698" s="23"/>
    </row>
    <row r="3699" spans="1:16" x14ac:dyDescent="0.2">
      <c r="A3699" s="23"/>
      <c r="G3699" s="17"/>
      <c r="H3699" s="17"/>
      <c r="I3699" s="22"/>
      <c r="J3699" s="21"/>
      <c r="K3699" s="10"/>
      <c r="L3699" s="10"/>
      <c r="M3699" s="10"/>
      <c r="N3699" s="23"/>
      <c r="P3699" s="23"/>
    </row>
    <row r="3700" spans="1:16" x14ac:dyDescent="0.2">
      <c r="A3700" s="23"/>
      <c r="G3700" s="17"/>
      <c r="H3700" s="17"/>
      <c r="I3700" s="22"/>
      <c r="J3700" s="21"/>
      <c r="K3700" s="10"/>
      <c r="L3700" s="10"/>
      <c r="M3700" s="10"/>
      <c r="N3700" s="23"/>
      <c r="P3700" s="23"/>
    </row>
    <row r="3701" spans="1:16" x14ac:dyDescent="0.2">
      <c r="A3701" s="23"/>
      <c r="G3701" s="17"/>
      <c r="H3701" s="17"/>
      <c r="I3701" s="22"/>
      <c r="J3701" s="21"/>
      <c r="K3701" s="10"/>
      <c r="L3701" s="10"/>
      <c r="M3701" s="10"/>
      <c r="N3701" s="23"/>
      <c r="P3701" s="23"/>
    </row>
    <row r="3702" spans="1:16" x14ac:dyDescent="0.2">
      <c r="A3702" s="23"/>
      <c r="G3702" s="17"/>
      <c r="H3702" s="17"/>
      <c r="I3702" s="22"/>
      <c r="J3702" s="21"/>
      <c r="K3702" s="10"/>
      <c r="L3702" s="10"/>
      <c r="M3702" s="10"/>
      <c r="N3702" s="23"/>
      <c r="P3702" s="23"/>
    </row>
    <row r="3703" spans="1:16" x14ac:dyDescent="0.2">
      <c r="A3703" s="23"/>
      <c r="G3703" s="17"/>
      <c r="H3703" s="17"/>
      <c r="I3703" s="22"/>
      <c r="J3703" s="21"/>
      <c r="K3703" s="10"/>
      <c r="L3703" s="10"/>
      <c r="M3703" s="10"/>
      <c r="N3703" s="23"/>
      <c r="P3703" s="23"/>
    </row>
    <row r="3704" spans="1:16" x14ac:dyDescent="0.2">
      <c r="A3704" s="23"/>
      <c r="G3704" s="17"/>
      <c r="H3704" s="17"/>
      <c r="I3704" s="22"/>
      <c r="J3704" s="21"/>
      <c r="K3704" s="10"/>
      <c r="L3704" s="10"/>
      <c r="M3704" s="10"/>
      <c r="N3704" s="23"/>
      <c r="P3704" s="23"/>
    </row>
    <row r="3705" spans="1:16" x14ac:dyDescent="0.2">
      <c r="A3705" s="23"/>
      <c r="G3705" s="17"/>
      <c r="H3705" s="17"/>
      <c r="I3705" s="22"/>
      <c r="J3705" s="21"/>
      <c r="K3705" s="10"/>
      <c r="L3705" s="10"/>
      <c r="M3705" s="10"/>
      <c r="N3705" s="23"/>
      <c r="P3705" s="23"/>
    </row>
    <row r="3706" spans="1:16" x14ac:dyDescent="0.2">
      <c r="A3706" s="23"/>
      <c r="G3706" s="17"/>
      <c r="H3706" s="17"/>
      <c r="I3706" s="22"/>
      <c r="J3706" s="21"/>
      <c r="K3706" s="10"/>
      <c r="L3706" s="10"/>
      <c r="M3706" s="10"/>
      <c r="N3706" s="23"/>
      <c r="P3706" s="23"/>
    </row>
    <row r="3707" spans="1:16" x14ac:dyDescent="0.2">
      <c r="A3707" s="23"/>
      <c r="G3707" s="17"/>
      <c r="H3707" s="17"/>
      <c r="I3707" s="22"/>
      <c r="J3707" s="21"/>
      <c r="K3707" s="10"/>
      <c r="L3707" s="10"/>
      <c r="M3707" s="10"/>
      <c r="N3707" s="23"/>
      <c r="P3707" s="23"/>
    </row>
    <row r="3708" spans="1:16" x14ac:dyDescent="0.2">
      <c r="A3708" s="23"/>
      <c r="G3708" s="17"/>
      <c r="H3708" s="17"/>
      <c r="I3708" s="22"/>
      <c r="J3708" s="21"/>
      <c r="K3708" s="10"/>
      <c r="L3708" s="10"/>
      <c r="M3708" s="10"/>
      <c r="N3708" s="23"/>
      <c r="P3708" s="23"/>
    </row>
    <row r="3709" spans="1:16" x14ac:dyDescent="0.2">
      <c r="A3709" s="23"/>
      <c r="G3709" s="17"/>
      <c r="H3709" s="17"/>
      <c r="I3709" s="22"/>
      <c r="J3709" s="21"/>
      <c r="K3709" s="10"/>
      <c r="L3709" s="10"/>
      <c r="M3709" s="10"/>
      <c r="N3709" s="23"/>
      <c r="P3709" s="23"/>
    </row>
    <row r="3710" spans="1:16" x14ac:dyDescent="0.2">
      <c r="A3710" s="23"/>
      <c r="G3710" s="17"/>
      <c r="H3710" s="17"/>
      <c r="I3710" s="22"/>
      <c r="J3710" s="21"/>
      <c r="K3710" s="10"/>
      <c r="L3710" s="10"/>
      <c r="M3710" s="10"/>
      <c r="N3710" s="23"/>
      <c r="P3710" s="23"/>
    </row>
    <row r="3711" spans="1:16" x14ac:dyDescent="0.2">
      <c r="A3711" s="23"/>
      <c r="G3711" s="17"/>
      <c r="H3711" s="17"/>
      <c r="I3711" s="22"/>
      <c r="J3711" s="21"/>
      <c r="K3711" s="10"/>
      <c r="L3711" s="10"/>
      <c r="M3711" s="10"/>
      <c r="N3711" s="23"/>
      <c r="P3711" s="23"/>
    </row>
    <row r="3712" spans="1:16" x14ac:dyDescent="0.2">
      <c r="A3712" s="23"/>
      <c r="G3712" s="17"/>
      <c r="H3712" s="17"/>
      <c r="I3712" s="22"/>
      <c r="J3712" s="21"/>
      <c r="K3712" s="10"/>
      <c r="L3712" s="10"/>
      <c r="M3712" s="10"/>
      <c r="N3712" s="23"/>
      <c r="P3712" s="23"/>
    </row>
    <row r="3713" spans="1:16" x14ac:dyDescent="0.2">
      <c r="A3713" s="23"/>
      <c r="G3713" s="17"/>
      <c r="H3713" s="17"/>
      <c r="I3713" s="22"/>
      <c r="J3713" s="21"/>
      <c r="K3713" s="10"/>
      <c r="L3713" s="10"/>
      <c r="M3713" s="10"/>
      <c r="N3713" s="23"/>
      <c r="P3713" s="23"/>
    </row>
    <row r="3714" spans="1:16" x14ac:dyDescent="0.2">
      <c r="A3714" s="23"/>
      <c r="G3714" s="17"/>
      <c r="H3714" s="17"/>
      <c r="I3714" s="22"/>
      <c r="J3714" s="21"/>
      <c r="K3714" s="10"/>
      <c r="L3714" s="10"/>
      <c r="M3714" s="10"/>
      <c r="N3714" s="23"/>
      <c r="P3714" s="23"/>
    </row>
    <row r="3715" spans="1:16" x14ac:dyDescent="0.2">
      <c r="A3715" s="23"/>
      <c r="G3715" s="17"/>
      <c r="H3715" s="17"/>
      <c r="I3715" s="22"/>
      <c r="J3715" s="21"/>
      <c r="K3715" s="10"/>
      <c r="L3715" s="10"/>
      <c r="M3715" s="10"/>
      <c r="N3715" s="23"/>
      <c r="P3715" s="23"/>
    </row>
    <row r="3716" spans="1:16" x14ac:dyDescent="0.2">
      <c r="A3716" s="23"/>
      <c r="G3716" s="17"/>
      <c r="H3716" s="17"/>
      <c r="I3716" s="22"/>
      <c r="J3716" s="21"/>
      <c r="K3716" s="10"/>
      <c r="L3716" s="10"/>
      <c r="M3716" s="10"/>
      <c r="N3716" s="23"/>
      <c r="P3716" s="23"/>
    </row>
    <row r="3717" spans="1:16" x14ac:dyDescent="0.2">
      <c r="A3717" s="23"/>
      <c r="G3717" s="17"/>
      <c r="H3717" s="17"/>
      <c r="I3717" s="22"/>
      <c r="J3717" s="21"/>
      <c r="K3717" s="10"/>
      <c r="L3717" s="10"/>
      <c r="M3717" s="10"/>
      <c r="N3717" s="23"/>
      <c r="P3717" s="23"/>
    </row>
    <row r="3718" spans="1:16" x14ac:dyDescent="0.2">
      <c r="A3718" s="23"/>
      <c r="G3718" s="17"/>
      <c r="H3718" s="17"/>
      <c r="I3718" s="22"/>
      <c r="J3718" s="21"/>
      <c r="K3718" s="10"/>
      <c r="L3718" s="10"/>
      <c r="M3718" s="10"/>
      <c r="N3718" s="23"/>
      <c r="P3718" s="23"/>
    </row>
    <row r="3719" spans="1:16" x14ac:dyDescent="0.2">
      <c r="A3719" s="23"/>
      <c r="G3719" s="17"/>
      <c r="H3719" s="17"/>
      <c r="I3719" s="22"/>
      <c r="J3719" s="21"/>
      <c r="K3719" s="10"/>
      <c r="L3719" s="10"/>
      <c r="M3719" s="10"/>
      <c r="N3719" s="23"/>
      <c r="P3719" s="23"/>
    </row>
    <row r="3720" spans="1:16" x14ac:dyDescent="0.2">
      <c r="A3720" s="23"/>
      <c r="G3720" s="17"/>
      <c r="H3720" s="17"/>
      <c r="I3720" s="22"/>
      <c r="J3720" s="21"/>
      <c r="K3720" s="10"/>
      <c r="L3720" s="10"/>
      <c r="M3720" s="10"/>
      <c r="N3720" s="23"/>
      <c r="P3720" s="23"/>
    </row>
    <row r="3721" spans="1:16" x14ac:dyDescent="0.2">
      <c r="A3721" s="23"/>
      <c r="G3721" s="17"/>
      <c r="H3721" s="17"/>
      <c r="I3721" s="22"/>
      <c r="J3721" s="21"/>
      <c r="K3721" s="10"/>
      <c r="L3721" s="10"/>
      <c r="M3721" s="10"/>
      <c r="N3721" s="23"/>
      <c r="P3721" s="23"/>
    </row>
    <row r="3722" spans="1:16" x14ac:dyDescent="0.2">
      <c r="A3722" s="23"/>
      <c r="G3722" s="17"/>
      <c r="H3722" s="17"/>
      <c r="I3722" s="22"/>
      <c r="J3722" s="21"/>
      <c r="K3722" s="10"/>
      <c r="L3722" s="10"/>
      <c r="M3722" s="10"/>
      <c r="N3722" s="23"/>
      <c r="P3722" s="23"/>
    </row>
    <row r="3723" spans="1:16" x14ac:dyDescent="0.2">
      <c r="A3723" s="23"/>
      <c r="G3723" s="17"/>
      <c r="H3723" s="17"/>
      <c r="I3723" s="22"/>
      <c r="J3723" s="21"/>
      <c r="K3723" s="10"/>
      <c r="L3723" s="10"/>
      <c r="M3723" s="10"/>
      <c r="N3723" s="23"/>
      <c r="P3723" s="23"/>
    </row>
    <row r="3724" spans="1:16" x14ac:dyDescent="0.2">
      <c r="A3724" s="23"/>
      <c r="G3724" s="17"/>
      <c r="H3724" s="17"/>
      <c r="I3724" s="22"/>
      <c r="J3724" s="21"/>
      <c r="K3724" s="10"/>
      <c r="L3724" s="10"/>
      <c r="M3724" s="10"/>
      <c r="N3724" s="23"/>
      <c r="P3724" s="23"/>
    </row>
    <row r="3725" spans="1:16" x14ac:dyDescent="0.2">
      <c r="A3725" s="23"/>
      <c r="G3725" s="17"/>
      <c r="H3725" s="17"/>
      <c r="I3725" s="22"/>
      <c r="J3725" s="21"/>
      <c r="K3725" s="10"/>
      <c r="L3725" s="10"/>
      <c r="M3725" s="10"/>
      <c r="N3725" s="23"/>
      <c r="P3725" s="23"/>
    </row>
    <row r="3726" spans="1:16" x14ac:dyDescent="0.2">
      <c r="A3726" s="23"/>
      <c r="G3726" s="17"/>
      <c r="H3726" s="17"/>
      <c r="I3726" s="22"/>
      <c r="J3726" s="21"/>
      <c r="K3726" s="10"/>
      <c r="L3726" s="10"/>
      <c r="M3726" s="10"/>
      <c r="N3726" s="23"/>
      <c r="P3726" s="23"/>
    </row>
    <row r="3727" spans="1:16" x14ac:dyDescent="0.2">
      <c r="A3727" s="23"/>
      <c r="G3727" s="17"/>
      <c r="H3727" s="17"/>
      <c r="I3727" s="22"/>
      <c r="J3727" s="21"/>
      <c r="K3727" s="10"/>
      <c r="L3727" s="10"/>
      <c r="M3727" s="10"/>
      <c r="N3727" s="23"/>
      <c r="P3727" s="23"/>
    </row>
    <row r="3728" spans="1:16" x14ac:dyDescent="0.2">
      <c r="A3728" s="23"/>
      <c r="G3728" s="17"/>
      <c r="H3728" s="17"/>
      <c r="I3728" s="22"/>
      <c r="J3728" s="21"/>
      <c r="K3728" s="10"/>
      <c r="L3728" s="10"/>
      <c r="M3728" s="10"/>
      <c r="N3728" s="23"/>
      <c r="P3728" s="23"/>
    </row>
    <row r="3729" spans="1:16" x14ac:dyDescent="0.2">
      <c r="A3729" s="23"/>
      <c r="G3729" s="17"/>
      <c r="H3729" s="17"/>
      <c r="I3729" s="22"/>
      <c r="J3729" s="21"/>
      <c r="K3729" s="10"/>
      <c r="L3729" s="10"/>
      <c r="M3729" s="10"/>
      <c r="N3729" s="23"/>
      <c r="P3729" s="23"/>
    </row>
    <row r="3730" spans="1:16" x14ac:dyDescent="0.2">
      <c r="A3730" s="23"/>
      <c r="G3730" s="17"/>
      <c r="H3730" s="17"/>
      <c r="I3730" s="22"/>
      <c r="J3730" s="21"/>
      <c r="K3730" s="10"/>
      <c r="L3730" s="10"/>
      <c r="M3730" s="10"/>
      <c r="N3730" s="23"/>
      <c r="P3730" s="23"/>
    </row>
    <row r="3731" spans="1:16" x14ac:dyDescent="0.2">
      <c r="A3731" s="23"/>
      <c r="G3731" s="17"/>
      <c r="H3731" s="17"/>
      <c r="I3731" s="22"/>
      <c r="J3731" s="21"/>
      <c r="K3731" s="10"/>
      <c r="L3731" s="10"/>
      <c r="M3731" s="10"/>
      <c r="N3731" s="23"/>
      <c r="P3731" s="23"/>
    </row>
    <row r="3732" spans="1:16" x14ac:dyDescent="0.2">
      <c r="A3732" s="23"/>
      <c r="G3732" s="17"/>
      <c r="H3732" s="17"/>
      <c r="I3732" s="22"/>
      <c r="J3732" s="21"/>
      <c r="K3732" s="10"/>
      <c r="L3732" s="10"/>
      <c r="M3732" s="10"/>
      <c r="N3732" s="23"/>
      <c r="P3732" s="23"/>
    </row>
    <row r="3733" spans="1:16" x14ac:dyDescent="0.2">
      <c r="A3733" s="23"/>
      <c r="G3733" s="17"/>
      <c r="H3733" s="17"/>
      <c r="I3733" s="22"/>
      <c r="J3733" s="21"/>
      <c r="K3733" s="10"/>
      <c r="L3733" s="10"/>
      <c r="M3733" s="10"/>
      <c r="N3733" s="23"/>
      <c r="P3733" s="23"/>
    </row>
    <row r="3734" spans="1:16" x14ac:dyDescent="0.2">
      <c r="A3734" s="23"/>
      <c r="G3734" s="17"/>
      <c r="H3734" s="17"/>
      <c r="I3734" s="22"/>
      <c r="J3734" s="21"/>
      <c r="K3734" s="10"/>
      <c r="L3734" s="10"/>
      <c r="M3734" s="10"/>
      <c r="N3734" s="23"/>
      <c r="P3734" s="23"/>
    </row>
    <row r="3735" spans="1:16" x14ac:dyDescent="0.2">
      <c r="A3735" s="23"/>
      <c r="G3735" s="17"/>
      <c r="H3735" s="17"/>
      <c r="I3735" s="22"/>
      <c r="J3735" s="21"/>
      <c r="K3735" s="10"/>
      <c r="L3735" s="10"/>
      <c r="M3735" s="10"/>
      <c r="N3735" s="23"/>
      <c r="P3735" s="23"/>
    </row>
    <row r="3736" spans="1:16" x14ac:dyDescent="0.2">
      <c r="A3736" s="23"/>
      <c r="G3736" s="17"/>
      <c r="H3736" s="17"/>
      <c r="I3736" s="22"/>
      <c r="J3736" s="21"/>
      <c r="K3736" s="10"/>
      <c r="L3736" s="10"/>
      <c r="M3736" s="10"/>
      <c r="N3736" s="23"/>
      <c r="P3736" s="23"/>
    </row>
    <row r="3737" spans="1:16" x14ac:dyDescent="0.2">
      <c r="A3737" s="23"/>
      <c r="G3737" s="17"/>
      <c r="H3737" s="17"/>
      <c r="I3737" s="22"/>
      <c r="J3737" s="21"/>
      <c r="K3737" s="10"/>
      <c r="L3737" s="10"/>
      <c r="M3737" s="10"/>
      <c r="N3737" s="23"/>
      <c r="P3737" s="23"/>
    </row>
    <row r="3738" spans="1:16" x14ac:dyDescent="0.2">
      <c r="A3738" s="23"/>
      <c r="G3738" s="17"/>
      <c r="H3738" s="17"/>
      <c r="I3738" s="22"/>
      <c r="J3738" s="21"/>
      <c r="K3738" s="10"/>
      <c r="L3738" s="10"/>
      <c r="M3738" s="10"/>
      <c r="N3738" s="23"/>
      <c r="P3738" s="23"/>
    </row>
    <row r="3739" spans="1:16" x14ac:dyDescent="0.2">
      <c r="A3739" s="23"/>
      <c r="G3739" s="17"/>
      <c r="H3739" s="17"/>
      <c r="I3739" s="22"/>
      <c r="J3739" s="21"/>
      <c r="K3739" s="10"/>
      <c r="L3739" s="10"/>
      <c r="M3739" s="10"/>
      <c r="N3739" s="23"/>
      <c r="P3739" s="23"/>
    </row>
    <row r="3740" spans="1:16" x14ac:dyDescent="0.2">
      <c r="A3740" s="23"/>
      <c r="G3740" s="17"/>
      <c r="H3740" s="17"/>
      <c r="I3740" s="22"/>
      <c r="J3740" s="21"/>
      <c r="K3740" s="10"/>
      <c r="L3740" s="10"/>
      <c r="M3740" s="10"/>
      <c r="N3740" s="23"/>
      <c r="P3740" s="23"/>
    </row>
    <row r="3741" spans="1:16" x14ac:dyDescent="0.2">
      <c r="A3741" s="23"/>
      <c r="G3741" s="17"/>
      <c r="H3741" s="17"/>
      <c r="I3741" s="22"/>
      <c r="J3741" s="21"/>
      <c r="K3741" s="10"/>
      <c r="L3741" s="10"/>
      <c r="M3741" s="10"/>
      <c r="N3741" s="23"/>
      <c r="P3741" s="23"/>
    </row>
    <row r="3742" spans="1:16" x14ac:dyDescent="0.2">
      <c r="A3742" s="23"/>
      <c r="G3742" s="17"/>
      <c r="H3742" s="17"/>
      <c r="I3742" s="22"/>
      <c r="J3742" s="21"/>
      <c r="K3742" s="10"/>
      <c r="L3742" s="10"/>
      <c r="M3742" s="10"/>
      <c r="N3742" s="23"/>
      <c r="P3742" s="23"/>
    </row>
    <row r="3743" spans="1:16" x14ac:dyDescent="0.2">
      <c r="A3743" s="23"/>
      <c r="G3743" s="17"/>
      <c r="H3743" s="17"/>
      <c r="I3743" s="22"/>
      <c r="J3743" s="21"/>
      <c r="K3743" s="10"/>
      <c r="L3743" s="10"/>
      <c r="M3743" s="10"/>
      <c r="N3743" s="23"/>
      <c r="P3743" s="23"/>
    </row>
    <row r="3744" spans="1:16" x14ac:dyDescent="0.2">
      <c r="A3744" s="23"/>
      <c r="G3744" s="17"/>
      <c r="H3744" s="17"/>
      <c r="I3744" s="22"/>
      <c r="J3744" s="21"/>
      <c r="K3744" s="10"/>
      <c r="L3744" s="10"/>
      <c r="M3744" s="10"/>
      <c r="N3744" s="23"/>
      <c r="P3744" s="23"/>
    </row>
    <row r="3745" spans="1:16" x14ac:dyDescent="0.2">
      <c r="A3745" s="23"/>
      <c r="G3745" s="17"/>
      <c r="H3745" s="17"/>
      <c r="I3745" s="22"/>
      <c r="J3745" s="21"/>
      <c r="K3745" s="10"/>
      <c r="L3745" s="10"/>
      <c r="M3745" s="10"/>
      <c r="N3745" s="23"/>
      <c r="P3745" s="23"/>
    </row>
    <row r="3746" spans="1:16" x14ac:dyDescent="0.2">
      <c r="A3746" s="23"/>
      <c r="G3746" s="17"/>
      <c r="H3746" s="17"/>
      <c r="I3746" s="22"/>
      <c r="J3746" s="21"/>
      <c r="K3746" s="10"/>
      <c r="L3746" s="10"/>
      <c r="M3746" s="10"/>
      <c r="N3746" s="23"/>
      <c r="P3746" s="23"/>
    </row>
    <row r="3747" spans="1:16" x14ac:dyDescent="0.2">
      <c r="A3747" s="23"/>
      <c r="G3747" s="17"/>
      <c r="H3747" s="17"/>
      <c r="I3747" s="22"/>
      <c r="J3747" s="21"/>
      <c r="K3747" s="10"/>
      <c r="L3747" s="10"/>
      <c r="M3747" s="10"/>
      <c r="N3747" s="23"/>
      <c r="P3747" s="23"/>
    </row>
    <row r="3748" spans="1:16" x14ac:dyDescent="0.2">
      <c r="A3748" s="23"/>
      <c r="G3748" s="17"/>
      <c r="H3748" s="17"/>
      <c r="I3748" s="22"/>
      <c r="J3748" s="21"/>
      <c r="K3748" s="10"/>
      <c r="L3748" s="10"/>
      <c r="M3748" s="10"/>
      <c r="N3748" s="23"/>
      <c r="P3748" s="23"/>
    </row>
    <row r="3749" spans="1:16" x14ac:dyDescent="0.2">
      <c r="A3749" s="23"/>
      <c r="G3749" s="17"/>
      <c r="H3749" s="17"/>
      <c r="I3749" s="22"/>
      <c r="J3749" s="21"/>
      <c r="K3749" s="10"/>
      <c r="L3749" s="10"/>
      <c r="M3749" s="10"/>
      <c r="N3749" s="23"/>
      <c r="P3749" s="23"/>
    </row>
    <row r="3750" spans="1:16" x14ac:dyDescent="0.2">
      <c r="A3750" s="23"/>
      <c r="G3750" s="17"/>
      <c r="H3750" s="17"/>
      <c r="I3750" s="22"/>
      <c r="J3750" s="21"/>
      <c r="K3750" s="10"/>
      <c r="L3750" s="10"/>
      <c r="M3750" s="10"/>
      <c r="N3750" s="23"/>
      <c r="P3750" s="23"/>
    </row>
    <row r="3751" spans="1:16" x14ac:dyDescent="0.2">
      <c r="A3751" s="23"/>
      <c r="G3751" s="17"/>
      <c r="H3751" s="17"/>
      <c r="I3751" s="22"/>
      <c r="J3751" s="21"/>
      <c r="K3751" s="10"/>
      <c r="L3751" s="10"/>
      <c r="M3751" s="10"/>
      <c r="N3751" s="23"/>
      <c r="P3751" s="23"/>
    </row>
    <row r="3752" spans="1:16" x14ac:dyDescent="0.2">
      <c r="A3752" s="23"/>
      <c r="G3752" s="17"/>
      <c r="H3752" s="17"/>
      <c r="I3752" s="22"/>
      <c r="J3752" s="21"/>
      <c r="K3752" s="10"/>
      <c r="L3752" s="10"/>
      <c r="M3752" s="10"/>
      <c r="N3752" s="23"/>
      <c r="P3752" s="23"/>
    </row>
    <row r="3753" spans="1:16" x14ac:dyDescent="0.2">
      <c r="A3753" s="23"/>
      <c r="G3753" s="17"/>
      <c r="H3753" s="17"/>
      <c r="I3753" s="22"/>
      <c r="J3753" s="21"/>
      <c r="K3753" s="10"/>
      <c r="L3753" s="10"/>
      <c r="M3753" s="10"/>
      <c r="N3753" s="23"/>
      <c r="P3753" s="23"/>
    </row>
    <row r="3754" spans="1:16" x14ac:dyDescent="0.2">
      <c r="A3754" s="23"/>
      <c r="G3754" s="17"/>
      <c r="H3754" s="17"/>
      <c r="I3754" s="22"/>
      <c r="J3754" s="21"/>
      <c r="K3754" s="10"/>
      <c r="L3754" s="10"/>
      <c r="M3754" s="10"/>
      <c r="N3754" s="23"/>
      <c r="P3754" s="23"/>
    </row>
    <row r="3755" spans="1:16" x14ac:dyDescent="0.2">
      <c r="A3755" s="23"/>
      <c r="G3755" s="17"/>
      <c r="H3755" s="17"/>
      <c r="I3755" s="22"/>
      <c r="J3755" s="21"/>
      <c r="K3755" s="10"/>
      <c r="L3755" s="10"/>
      <c r="M3755" s="10"/>
      <c r="N3755" s="23"/>
      <c r="P3755" s="23"/>
    </row>
    <row r="3756" spans="1:16" x14ac:dyDescent="0.2">
      <c r="A3756" s="23"/>
      <c r="G3756" s="17"/>
      <c r="H3756" s="17"/>
      <c r="I3756" s="22"/>
      <c r="J3756" s="21"/>
      <c r="K3756" s="10"/>
      <c r="L3756" s="10"/>
      <c r="M3756" s="10"/>
      <c r="N3756" s="23"/>
      <c r="P3756" s="23"/>
    </row>
    <row r="3757" spans="1:16" x14ac:dyDescent="0.2">
      <c r="A3757" s="23"/>
      <c r="G3757" s="17"/>
      <c r="H3757" s="17"/>
      <c r="I3757" s="22"/>
      <c r="J3757" s="21"/>
      <c r="K3757" s="10"/>
      <c r="L3757" s="10"/>
      <c r="M3757" s="10"/>
      <c r="N3757" s="23"/>
      <c r="P3757" s="23"/>
    </row>
    <row r="3758" spans="1:16" x14ac:dyDescent="0.2">
      <c r="A3758" s="23"/>
      <c r="G3758" s="17"/>
      <c r="H3758" s="17"/>
      <c r="I3758" s="22"/>
      <c r="J3758" s="21"/>
      <c r="K3758" s="10"/>
      <c r="L3758" s="10"/>
      <c r="M3758" s="10"/>
      <c r="N3758" s="23"/>
      <c r="P3758" s="23"/>
    </row>
    <row r="3759" spans="1:16" x14ac:dyDescent="0.2">
      <c r="A3759" s="23"/>
      <c r="G3759" s="17"/>
      <c r="H3759" s="17"/>
      <c r="I3759" s="22"/>
      <c r="J3759" s="21"/>
      <c r="K3759" s="10"/>
      <c r="L3759" s="10"/>
      <c r="M3759" s="10"/>
      <c r="N3759" s="23"/>
      <c r="P3759" s="23"/>
    </row>
    <row r="3760" spans="1:16" x14ac:dyDescent="0.2">
      <c r="A3760" s="23"/>
      <c r="G3760" s="17"/>
      <c r="H3760" s="17"/>
      <c r="I3760" s="22"/>
      <c r="J3760" s="21"/>
      <c r="K3760" s="10"/>
      <c r="L3760" s="10"/>
      <c r="M3760" s="10"/>
      <c r="N3760" s="23"/>
      <c r="P3760" s="23"/>
    </row>
    <row r="3761" spans="1:16" x14ac:dyDescent="0.2">
      <c r="A3761" s="23"/>
      <c r="G3761" s="17"/>
      <c r="H3761" s="17"/>
      <c r="I3761" s="22"/>
      <c r="J3761" s="21"/>
      <c r="K3761" s="10"/>
      <c r="L3761" s="10"/>
      <c r="M3761" s="10"/>
      <c r="N3761" s="23"/>
      <c r="P3761" s="23"/>
    </row>
    <row r="3762" spans="1:16" x14ac:dyDescent="0.2">
      <c r="A3762" s="23"/>
      <c r="G3762" s="17"/>
      <c r="H3762" s="17"/>
      <c r="I3762" s="22"/>
      <c r="J3762" s="21"/>
      <c r="K3762" s="10"/>
      <c r="L3762" s="10"/>
      <c r="M3762" s="10"/>
      <c r="N3762" s="23"/>
      <c r="P3762" s="23"/>
    </row>
    <row r="3763" spans="1:16" x14ac:dyDescent="0.2">
      <c r="A3763" s="23"/>
      <c r="G3763" s="17"/>
      <c r="H3763" s="17"/>
      <c r="I3763" s="22"/>
      <c r="J3763" s="21"/>
      <c r="K3763" s="10"/>
      <c r="L3763" s="10"/>
      <c r="M3763" s="10"/>
      <c r="N3763" s="23"/>
      <c r="P3763" s="23"/>
    </row>
    <row r="3764" spans="1:16" x14ac:dyDescent="0.2">
      <c r="A3764" s="23"/>
      <c r="G3764" s="17"/>
      <c r="H3764" s="17"/>
      <c r="I3764" s="22"/>
      <c r="J3764" s="21"/>
      <c r="K3764" s="10"/>
      <c r="L3764" s="10"/>
      <c r="M3764" s="10"/>
      <c r="N3764" s="23"/>
      <c r="P3764" s="23"/>
    </row>
    <row r="3765" spans="1:16" x14ac:dyDescent="0.2">
      <c r="A3765" s="23"/>
      <c r="G3765" s="17"/>
      <c r="H3765" s="17"/>
      <c r="I3765" s="22"/>
      <c r="J3765" s="21"/>
      <c r="K3765" s="10"/>
      <c r="L3765" s="10"/>
      <c r="M3765" s="10"/>
      <c r="N3765" s="23"/>
      <c r="P3765" s="23"/>
    </row>
    <row r="3766" spans="1:16" x14ac:dyDescent="0.2">
      <c r="A3766" s="23"/>
      <c r="G3766" s="17"/>
      <c r="H3766" s="17"/>
      <c r="I3766" s="22"/>
      <c r="J3766" s="21"/>
      <c r="K3766" s="10"/>
      <c r="L3766" s="10"/>
      <c r="M3766" s="10"/>
      <c r="N3766" s="23"/>
      <c r="P3766" s="23"/>
    </row>
    <row r="3767" spans="1:16" x14ac:dyDescent="0.2">
      <c r="A3767" s="23"/>
      <c r="G3767" s="17"/>
      <c r="H3767" s="17"/>
      <c r="I3767" s="22"/>
      <c r="J3767" s="21"/>
      <c r="K3767" s="10"/>
      <c r="L3767" s="10"/>
      <c r="M3767" s="10"/>
      <c r="N3767" s="23"/>
      <c r="P3767" s="23"/>
    </row>
    <row r="3768" spans="1:16" x14ac:dyDescent="0.2">
      <c r="A3768" s="23"/>
      <c r="G3768" s="17"/>
      <c r="H3768" s="17"/>
      <c r="I3768" s="22"/>
      <c r="J3768" s="21"/>
      <c r="K3768" s="10"/>
      <c r="L3768" s="10"/>
      <c r="M3768" s="10"/>
      <c r="N3768" s="23"/>
      <c r="P3768" s="23"/>
    </row>
    <row r="3769" spans="1:16" x14ac:dyDescent="0.2">
      <c r="A3769" s="23"/>
      <c r="G3769" s="17"/>
      <c r="H3769" s="17"/>
      <c r="I3769" s="22"/>
      <c r="J3769" s="21"/>
      <c r="K3769" s="10"/>
      <c r="L3769" s="10"/>
      <c r="M3769" s="10"/>
      <c r="N3769" s="23"/>
      <c r="P3769" s="23"/>
    </row>
    <row r="3770" spans="1:16" x14ac:dyDescent="0.2">
      <c r="A3770" s="23"/>
      <c r="G3770" s="17"/>
      <c r="H3770" s="17"/>
      <c r="I3770" s="22"/>
      <c r="J3770" s="21"/>
      <c r="K3770" s="10"/>
      <c r="L3770" s="10"/>
      <c r="M3770" s="10"/>
      <c r="N3770" s="23"/>
      <c r="P3770" s="23"/>
    </row>
    <row r="3771" spans="1:16" x14ac:dyDescent="0.2">
      <c r="A3771" s="23"/>
      <c r="G3771" s="17"/>
      <c r="H3771" s="17"/>
      <c r="I3771" s="22"/>
      <c r="J3771" s="21"/>
      <c r="K3771" s="10"/>
      <c r="L3771" s="10"/>
      <c r="M3771" s="10"/>
      <c r="N3771" s="23"/>
      <c r="P3771" s="23"/>
    </row>
    <row r="3772" spans="1:16" x14ac:dyDescent="0.2">
      <c r="A3772" s="23"/>
      <c r="G3772" s="17"/>
      <c r="H3772" s="17"/>
      <c r="I3772" s="22"/>
      <c r="J3772" s="21"/>
      <c r="K3772" s="10"/>
      <c r="L3772" s="10"/>
      <c r="M3772" s="10"/>
      <c r="N3772" s="23"/>
      <c r="P3772" s="23"/>
    </row>
    <row r="3773" spans="1:16" x14ac:dyDescent="0.2">
      <c r="A3773" s="23"/>
      <c r="G3773" s="17"/>
      <c r="H3773" s="17"/>
      <c r="I3773" s="22"/>
      <c r="J3773" s="21"/>
      <c r="K3773" s="10"/>
      <c r="L3773" s="10"/>
      <c r="M3773" s="10"/>
      <c r="N3773" s="23"/>
      <c r="P3773" s="23"/>
    </row>
    <row r="3774" spans="1:16" x14ac:dyDescent="0.2">
      <c r="A3774" s="23"/>
      <c r="G3774" s="17"/>
      <c r="H3774" s="17"/>
      <c r="I3774" s="22"/>
      <c r="J3774" s="21"/>
      <c r="K3774" s="10"/>
      <c r="L3774" s="10"/>
      <c r="M3774" s="10"/>
      <c r="N3774" s="23"/>
      <c r="P3774" s="23"/>
    </row>
    <row r="3775" spans="1:16" x14ac:dyDescent="0.2">
      <c r="A3775" s="23"/>
      <c r="G3775" s="17"/>
      <c r="H3775" s="17"/>
      <c r="I3775" s="22"/>
      <c r="J3775" s="21"/>
      <c r="K3775" s="10"/>
      <c r="L3775" s="10"/>
      <c r="M3775" s="10"/>
      <c r="N3775" s="23"/>
      <c r="P3775" s="23"/>
    </row>
    <row r="3776" spans="1:16" x14ac:dyDescent="0.2">
      <c r="A3776" s="23"/>
      <c r="G3776" s="17"/>
      <c r="H3776" s="17"/>
      <c r="I3776" s="22"/>
      <c r="J3776" s="21"/>
      <c r="K3776" s="10"/>
      <c r="L3776" s="10"/>
      <c r="M3776" s="10"/>
      <c r="N3776" s="23"/>
      <c r="P3776" s="23"/>
    </row>
    <row r="3777" spans="1:16" x14ac:dyDescent="0.2">
      <c r="A3777" s="23"/>
      <c r="G3777" s="17"/>
      <c r="H3777" s="17"/>
      <c r="I3777" s="22"/>
      <c r="J3777" s="21"/>
      <c r="K3777" s="10"/>
      <c r="L3777" s="10"/>
      <c r="M3777" s="10"/>
      <c r="N3777" s="23"/>
      <c r="P3777" s="23"/>
    </row>
    <row r="3778" spans="1:16" x14ac:dyDescent="0.2">
      <c r="A3778" s="23"/>
      <c r="G3778" s="17"/>
      <c r="H3778" s="17"/>
      <c r="I3778" s="22"/>
      <c r="J3778" s="21"/>
      <c r="K3778" s="10"/>
      <c r="L3778" s="10"/>
      <c r="M3778" s="10"/>
      <c r="N3778" s="23"/>
      <c r="P3778" s="23"/>
    </row>
    <row r="3779" spans="1:16" x14ac:dyDescent="0.2">
      <c r="A3779" s="23"/>
      <c r="G3779" s="17"/>
      <c r="H3779" s="17"/>
      <c r="I3779" s="22"/>
      <c r="J3779" s="21"/>
      <c r="K3779" s="10"/>
      <c r="L3779" s="10"/>
      <c r="M3779" s="10"/>
      <c r="N3779" s="23"/>
      <c r="P3779" s="23"/>
    </row>
    <row r="3780" spans="1:16" x14ac:dyDescent="0.2">
      <c r="A3780" s="23"/>
      <c r="G3780" s="17"/>
      <c r="H3780" s="17"/>
      <c r="I3780" s="22"/>
      <c r="J3780" s="21"/>
      <c r="K3780" s="10"/>
      <c r="L3780" s="10"/>
      <c r="M3780" s="10"/>
      <c r="N3780" s="23"/>
      <c r="P3780" s="23"/>
    </row>
    <row r="3781" spans="1:16" x14ac:dyDescent="0.2">
      <c r="A3781" s="23"/>
      <c r="G3781" s="17"/>
      <c r="H3781" s="17"/>
      <c r="I3781" s="22"/>
      <c r="J3781" s="21"/>
      <c r="K3781" s="10"/>
      <c r="L3781" s="10"/>
      <c r="M3781" s="10"/>
      <c r="N3781" s="23"/>
      <c r="P3781" s="23"/>
    </row>
    <row r="3782" spans="1:16" x14ac:dyDescent="0.2">
      <c r="A3782" s="23"/>
      <c r="G3782" s="17"/>
      <c r="H3782" s="17"/>
      <c r="I3782" s="22"/>
      <c r="J3782" s="21"/>
      <c r="K3782" s="10"/>
      <c r="L3782" s="10"/>
      <c r="M3782" s="10"/>
      <c r="N3782" s="23"/>
      <c r="P3782" s="23"/>
    </row>
    <row r="3783" spans="1:16" x14ac:dyDescent="0.2">
      <c r="A3783" s="23"/>
      <c r="G3783" s="17"/>
      <c r="H3783" s="17"/>
      <c r="I3783" s="22"/>
      <c r="J3783" s="21"/>
      <c r="K3783" s="10"/>
      <c r="L3783" s="10"/>
      <c r="M3783" s="10"/>
      <c r="N3783" s="23"/>
      <c r="P3783" s="23"/>
    </row>
    <row r="3784" spans="1:16" x14ac:dyDescent="0.2">
      <c r="A3784" s="23"/>
      <c r="G3784" s="17"/>
      <c r="H3784" s="17"/>
      <c r="I3784" s="22"/>
      <c r="J3784" s="21"/>
      <c r="K3784" s="10"/>
      <c r="L3784" s="10"/>
      <c r="M3784" s="10"/>
      <c r="N3784" s="23"/>
      <c r="P3784" s="23"/>
    </row>
    <row r="3785" spans="1:16" x14ac:dyDescent="0.2">
      <c r="A3785" s="23"/>
      <c r="G3785" s="17"/>
      <c r="H3785" s="17"/>
      <c r="I3785" s="22"/>
      <c r="J3785" s="21"/>
      <c r="K3785" s="10"/>
      <c r="L3785" s="10"/>
      <c r="M3785" s="10"/>
      <c r="N3785" s="23"/>
      <c r="P3785" s="23"/>
    </row>
    <row r="3786" spans="1:16" x14ac:dyDescent="0.2">
      <c r="A3786" s="23"/>
      <c r="G3786" s="17"/>
      <c r="H3786" s="17"/>
      <c r="I3786" s="22"/>
      <c r="J3786" s="21"/>
      <c r="K3786" s="10"/>
      <c r="L3786" s="10"/>
      <c r="M3786" s="10"/>
      <c r="N3786" s="23"/>
      <c r="P3786" s="23"/>
    </row>
    <row r="3787" spans="1:16" x14ac:dyDescent="0.2">
      <c r="A3787" s="23"/>
      <c r="G3787" s="17"/>
      <c r="H3787" s="17"/>
      <c r="I3787" s="22"/>
      <c r="J3787" s="21"/>
      <c r="K3787" s="10"/>
      <c r="L3787" s="10"/>
      <c r="M3787" s="10"/>
      <c r="N3787" s="23"/>
      <c r="P3787" s="23"/>
    </row>
    <row r="3788" spans="1:16" x14ac:dyDescent="0.2">
      <c r="A3788" s="23"/>
      <c r="G3788" s="17"/>
      <c r="H3788" s="17"/>
      <c r="I3788" s="22"/>
      <c r="J3788" s="21"/>
      <c r="K3788" s="10"/>
      <c r="L3788" s="10"/>
      <c r="M3788" s="10"/>
      <c r="N3788" s="23"/>
      <c r="P3788" s="23"/>
    </row>
    <row r="3789" spans="1:16" x14ac:dyDescent="0.2">
      <c r="A3789" s="23"/>
      <c r="G3789" s="17"/>
      <c r="H3789" s="17"/>
      <c r="I3789" s="22"/>
      <c r="J3789" s="21"/>
      <c r="K3789" s="10"/>
      <c r="L3789" s="10"/>
      <c r="M3789" s="10"/>
      <c r="N3789" s="23"/>
      <c r="P3789" s="23"/>
    </row>
    <row r="3790" spans="1:16" x14ac:dyDescent="0.2">
      <c r="A3790" s="23"/>
      <c r="G3790" s="17"/>
      <c r="H3790" s="17"/>
      <c r="I3790" s="22"/>
      <c r="J3790" s="21"/>
      <c r="K3790" s="10"/>
      <c r="L3790" s="10"/>
      <c r="M3790" s="10"/>
      <c r="N3790" s="23"/>
      <c r="P3790" s="23"/>
    </row>
    <row r="3791" spans="1:16" x14ac:dyDescent="0.2">
      <c r="A3791" s="23"/>
      <c r="G3791" s="17"/>
      <c r="H3791" s="17"/>
      <c r="I3791" s="22"/>
      <c r="J3791" s="21"/>
      <c r="K3791" s="10"/>
      <c r="L3791" s="10"/>
      <c r="M3791" s="10"/>
      <c r="N3791" s="23"/>
      <c r="P3791" s="23"/>
    </row>
    <row r="3792" spans="1:16" x14ac:dyDescent="0.2">
      <c r="A3792" s="23"/>
      <c r="G3792" s="17"/>
      <c r="H3792" s="17"/>
      <c r="I3792" s="22"/>
      <c r="J3792" s="21"/>
      <c r="K3792" s="10"/>
      <c r="L3792" s="10"/>
      <c r="M3792" s="10"/>
      <c r="N3792" s="23"/>
      <c r="P3792" s="23"/>
    </row>
    <row r="3793" spans="1:16" x14ac:dyDescent="0.2">
      <c r="A3793" s="23"/>
      <c r="G3793" s="17"/>
      <c r="H3793" s="17"/>
      <c r="I3793" s="22"/>
      <c r="J3793" s="21"/>
      <c r="K3793" s="10"/>
      <c r="L3793" s="10"/>
      <c r="M3793" s="10"/>
      <c r="N3793" s="23"/>
      <c r="P3793" s="23"/>
    </row>
    <row r="3794" spans="1:16" x14ac:dyDescent="0.2">
      <c r="A3794" s="23"/>
      <c r="G3794" s="17"/>
      <c r="H3794" s="17"/>
      <c r="I3794" s="22"/>
      <c r="J3794" s="21"/>
      <c r="K3794" s="10"/>
      <c r="L3794" s="10"/>
      <c r="M3794" s="10"/>
      <c r="N3794" s="23"/>
      <c r="P3794" s="23"/>
    </row>
    <row r="3795" spans="1:16" x14ac:dyDescent="0.2">
      <c r="A3795" s="23"/>
      <c r="G3795" s="17"/>
      <c r="H3795" s="17"/>
      <c r="I3795" s="22"/>
      <c r="J3795" s="21"/>
      <c r="K3795" s="10"/>
      <c r="L3795" s="10"/>
      <c r="M3795" s="10"/>
      <c r="N3795" s="23"/>
      <c r="P3795" s="23"/>
    </row>
    <row r="3796" spans="1:16" x14ac:dyDescent="0.2">
      <c r="A3796" s="23"/>
      <c r="G3796" s="17"/>
      <c r="H3796" s="17"/>
      <c r="I3796" s="22"/>
      <c r="J3796" s="21"/>
      <c r="K3796" s="10"/>
      <c r="L3796" s="10"/>
      <c r="M3796" s="10"/>
      <c r="N3796" s="23"/>
      <c r="P3796" s="23"/>
    </row>
    <row r="3797" spans="1:16" x14ac:dyDescent="0.2">
      <c r="A3797" s="23"/>
      <c r="G3797" s="17"/>
      <c r="H3797" s="17"/>
      <c r="I3797" s="22"/>
      <c r="J3797" s="21"/>
      <c r="K3797" s="10"/>
      <c r="L3797" s="10"/>
      <c r="M3797" s="10"/>
      <c r="N3797" s="23"/>
      <c r="P3797" s="23"/>
    </row>
    <row r="3798" spans="1:16" x14ac:dyDescent="0.2">
      <c r="A3798" s="23"/>
      <c r="G3798" s="17"/>
      <c r="H3798" s="17"/>
      <c r="I3798" s="22"/>
      <c r="J3798" s="21"/>
      <c r="K3798" s="10"/>
      <c r="L3798" s="10"/>
      <c r="M3798" s="10"/>
      <c r="N3798" s="23"/>
      <c r="P3798" s="23"/>
    </row>
    <row r="3799" spans="1:16" x14ac:dyDescent="0.2">
      <c r="A3799" s="23"/>
      <c r="G3799" s="17"/>
      <c r="H3799" s="17"/>
      <c r="I3799" s="22"/>
      <c r="J3799" s="21"/>
      <c r="K3799" s="10"/>
      <c r="L3799" s="10"/>
      <c r="M3799" s="10"/>
      <c r="N3799" s="23"/>
      <c r="P3799" s="23"/>
    </row>
    <row r="3800" spans="1:16" x14ac:dyDescent="0.2">
      <c r="A3800" s="23"/>
      <c r="G3800" s="17"/>
      <c r="H3800" s="17"/>
      <c r="I3800" s="22"/>
      <c r="J3800" s="21"/>
      <c r="K3800" s="10"/>
      <c r="L3800" s="10"/>
      <c r="M3800" s="10"/>
      <c r="N3800" s="23"/>
      <c r="P3800" s="23"/>
    </row>
    <row r="3801" spans="1:16" x14ac:dyDescent="0.2">
      <c r="A3801" s="23"/>
      <c r="G3801" s="17"/>
      <c r="H3801" s="17"/>
      <c r="I3801" s="22"/>
      <c r="J3801" s="21"/>
      <c r="K3801" s="10"/>
      <c r="L3801" s="10"/>
      <c r="M3801" s="10"/>
      <c r="N3801" s="23"/>
      <c r="P3801" s="23"/>
    </row>
    <row r="3802" spans="1:16" x14ac:dyDescent="0.2">
      <c r="A3802" s="23"/>
      <c r="G3802" s="17"/>
      <c r="H3802" s="17"/>
      <c r="I3802" s="22"/>
      <c r="J3802" s="21"/>
      <c r="K3802" s="10"/>
      <c r="L3802" s="10"/>
      <c r="M3802" s="10"/>
      <c r="N3802" s="23"/>
      <c r="P3802" s="23"/>
    </row>
    <row r="3803" spans="1:16" x14ac:dyDescent="0.2">
      <c r="A3803" s="23"/>
      <c r="G3803" s="17"/>
      <c r="H3803" s="17"/>
      <c r="I3803" s="22"/>
      <c r="J3803" s="21"/>
      <c r="K3803" s="10"/>
      <c r="L3803" s="10"/>
      <c r="M3803" s="10"/>
      <c r="N3803" s="23"/>
      <c r="P3803" s="23"/>
    </row>
    <row r="3804" spans="1:16" x14ac:dyDescent="0.2">
      <c r="A3804" s="23"/>
      <c r="G3804" s="17"/>
      <c r="H3804" s="17"/>
      <c r="I3804" s="22"/>
      <c r="J3804" s="21"/>
      <c r="K3804" s="10"/>
      <c r="L3804" s="10"/>
      <c r="M3804" s="10"/>
      <c r="N3804" s="23"/>
      <c r="P3804" s="23"/>
    </row>
    <row r="3805" spans="1:16" x14ac:dyDescent="0.2">
      <c r="A3805" s="23"/>
      <c r="G3805" s="17"/>
      <c r="H3805" s="17"/>
      <c r="I3805" s="22"/>
      <c r="J3805" s="21"/>
      <c r="K3805" s="10"/>
      <c r="L3805" s="10"/>
      <c r="M3805" s="10"/>
      <c r="N3805" s="23"/>
      <c r="P3805" s="23"/>
    </row>
    <row r="3806" spans="1:16" x14ac:dyDescent="0.2">
      <c r="A3806" s="23"/>
      <c r="G3806" s="17"/>
      <c r="H3806" s="17"/>
      <c r="I3806" s="22"/>
      <c r="J3806" s="21"/>
      <c r="K3806" s="10"/>
      <c r="L3806" s="10"/>
      <c r="M3806" s="10"/>
      <c r="N3806" s="23"/>
      <c r="P3806" s="23"/>
    </row>
    <row r="3807" spans="1:16" x14ac:dyDescent="0.2">
      <c r="A3807" s="23"/>
      <c r="G3807" s="17"/>
      <c r="H3807" s="17"/>
      <c r="I3807" s="22"/>
      <c r="J3807" s="21"/>
      <c r="K3807" s="10"/>
      <c r="L3807" s="10"/>
      <c r="M3807" s="10"/>
      <c r="N3807" s="23"/>
      <c r="P3807" s="23"/>
    </row>
    <row r="3808" spans="1:16" x14ac:dyDescent="0.2">
      <c r="A3808" s="23"/>
      <c r="G3808" s="17"/>
      <c r="H3808" s="17"/>
      <c r="I3808" s="22"/>
      <c r="J3808" s="21"/>
      <c r="K3808" s="10"/>
      <c r="L3808" s="10"/>
      <c r="M3808" s="10"/>
      <c r="N3808" s="23"/>
      <c r="P3808" s="23"/>
    </row>
    <row r="3809" spans="1:16" x14ac:dyDescent="0.2">
      <c r="A3809" s="23"/>
      <c r="G3809" s="17"/>
      <c r="H3809" s="17"/>
      <c r="I3809" s="22"/>
      <c r="J3809" s="21"/>
      <c r="K3809" s="10"/>
      <c r="L3809" s="10"/>
      <c r="M3809" s="10"/>
      <c r="N3809" s="23"/>
      <c r="P3809" s="23"/>
    </row>
    <row r="3810" spans="1:16" x14ac:dyDescent="0.2">
      <c r="A3810" s="23"/>
      <c r="G3810" s="17"/>
      <c r="H3810" s="17"/>
      <c r="I3810" s="22"/>
      <c r="J3810" s="21"/>
      <c r="K3810" s="10"/>
      <c r="L3810" s="10"/>
      <c r="M3810" s="10"/>
      <c r="N3810" s="23"/>
      <c r="P3810" s="23"/>
    </row>
    <row r="3811" spans="1:16" x14ac:dyDescent="0.2">
      <c r="A3811" s="23"/>
      <c r="G3811" s="17"/>
      <c r="H3811" s="17"/>
      <c r="I3811" s="22"/>
      <c r="J3811" s="21"/>
      <c r="K3811" s="10"/>
      <c r="L3811" s="10"/>
      <c r="M3811" s="10"/>
      <c r="N3811" s="23"/>
      <c r="P3811" s="23"/>
    </row>
    <row r="3812" spans="1:16" x14ac:dyDescent="0.2">
      <c r="A3812" s="23"/>
      <c r="G3812" s="17"/>
      <c r="H3812" s="17"/>
      <c r="I3812" s="22"/>
      <c r="J3812" s="21"/>
      <c r="K3812" s="10"/>
      <c r="L3812" s="10"/>
      <c r="M3812" s="10"/>
      <c r="N3812" s="23"/>
      <c r="P3812" s="23"/>
    </row>
    <row r="3813" spans="1:16" x14ac:dyDescent="0.2">
      <c r="A3813" s="23"/>
      <c r="G3813" s="17"/>
      <c r="H3813" s="17"/>
      <c r="I3813" s="22"/>
      <c r="J3813" s="21"/>
      <c r="K3813" s="10"/>
      <c r="L3813" s="10"/>
      <c r="M3813" s="10"/>
      <c r="N3813" s="23"/>
      <c r="P3813" s="23"/>
    </row>
    <row r="3814" spans="1:16" x14ac:dyDescent="0.2">
      <c r="A3814" s="23"/>
      <c r="G3814" s="17"/>
      <c r="H3814" s="17"/>
      <c r="I3814" s="22"/>
      <c r="J3814" s="21"/>
      <c r="K3814" s="10"/>
      <c r="L3814" s="10"/>
      <c r="M3814" s="10"/>
      <c r="N3814" s="23"/>
      <c r="P3814" s="23"/>
    </row>
    <row r="3815" spans="1:16" x14ac:dyDescent="0.2">
      <c r="A3815" s="23"/>
      <c r="G3815" s="17"/>
      <c r="H3815" s="17"/>
      <c r="I3815" s="22"/>
      <c r="J3815" s="21"/>
      <c r="K3815" s="10"/>
      <c r="L3815" s="10"/>
      <c r="M3815" s="10"/>
      <c r="N3815" s="23"/>
      <c r="P3815" s="23"/>
    </row>
    <row r="3816" spans="1:16" x14ac:dyDescent="0.2">
      <c r="A3816" s="23"/>
      <c r="G3816" s="17"/>
      <c r="H3816" s="17"/>
      <c r="I3816" s="22"/>
      <c r="J3816" s="21"/>
      <c r="K3816" s="10"/>
      <c r="L3816" s="10"/>
      <c r="M3816" s="10"/>
      <c r="N3816" s="23"/>
      <c r="P3816" s="23"/>
    </row>
    <row r="3817" spans="1:16" x14ac:dyDescent="0.2">
      <c r="A3817" s="23"/>
      <c r="G3817" s="17"/>
      <c r="H3817" s="17"/>
      <c r="I3817" s="22"/>
      <c r="J3817" s="21"/>
      <c r="K3817" s="10"/>
      <c r="L3817" s="10"/>
      <c r="M3817" s="10"/>
      <c r="N3817" s="23"/>
      <c r="P3817" s="23"/>
    </row>
    <row r="3818" spans="1:16" x14ac:dyDescent="0.2">
      <c r="A3818" s="23"/>
      <c r="G3818" s="17"/>
      <c r="H3818" s="17"/>
      <c r="I3818" s="22"/>
      <c r="J3818" s="21"/>
      <c r="K3818" s="10"/>
      <c r="L3818" s="10"/>
      <c r="M3818" s="10"/>
      <c r="N3818" s="23"/>
      <c r="P3818" s="23"/>
    </row>
    <row r="3819" spans="1:16" x14ac:dyDescent="0.2">
      <c r="A3819" s="23"/>
      <c r="G3819" s="17"/>
      <c r="H3819" s="17"/>
      <c r="I3819" s="22"/>
      <c r="J3819" s="21"/>
      <c r="K3819" s="10"/>
      <c r="L3819" s="10"/>
      <c r="M3819" s="10"/>
      <c r="N3819" s="23"/>
      <c r="P3819" s="23"/>
    </row>
    <row r="3820" spans="1:16" x14ac:dyDescent="0.2">
      <c r="A3820" s="23"/>
      <c r="G3820" s="17"/>
      <c r="H3820" s="17"/>
      <c r="I3820" s="22"/>
      <c r="J3820" s="21"/>
      <c r="K3820" s="10"/>
      <c r="L3820" s="10"/>
      <c r="M3820" s="10"/>
      <c r="N3820" s="23"/>
      <c r="P3820" s="23"/>
    </row>
    <row r="3821" spans="1:16" x14ac:dyDescent="0.2">
      <c r="A3821" s="23"/>
      <c r="G3821" s="17"/>
      <c r="H3821" s="17"/>
      <c r="I3821" s="22"/>
      <c r="J3821" s="21"/>
      <c r="K3821" s="10"/>
      <c r="L3821" s="10"/>
      <c r="M3821" s="10"/>
      <c r="N3821" s="23"/>
      <c r="P3821" s="23"/>
    </row>
    <row r="3822" spans="1:16" x14ac:dyDescent="0.2">
      <c r="A3822" s="23"/>
      <c r="G3822" s="17"/>
      <c r="H3822" s="17"/>
      <c r="I3822" s="22"/>
      <c r="J3822" s="21"/>
      <c r="K3822" s="10"/>
      <c r="L3822" s="10"/>
      <c r="M3822" s="10"/>
      <c r="N3822" s="23"/>
      <c r="P3822" s="23"/>
    </row>
    <row r="3823" spans="1:16" x14ac:dyDescent="0.2">
      <c r="A3823" s="23"/>
      <c r="G3823" s="17"/>
      <c r="H3823" s="17"/>
      <c r="I3823" s="22"/>
      <c r="J3823" s="21"/>
      <c r="K3823" s="10"/>
      <c r="L3823" s="10"/>
      <c r="M3823" s="10"/>
      <c r="N3823" s="23"/>
      <c r="P3823" s="23"/>
    </row>
    <row r="3824" spans="1:16" x14ac:dyDescent="0.2">
      <c r="A3824" s="23"/>
      <c r="G3824" s="17"/>
      <c r="H3824" s="17"/>
      <c r="I3824" s="22"/>
      <c r="J3824" s="21"/>
      <c r="K3824" s="10"/>
      <c r="L3824" s="10"/>
      <c r="M3824" s="10"/>
      <c r="N3824" s="23"/>
      <c r="P3824" s="23"/>
    </row>
    <row r="3825" spans="1:16" x14ac:dyDescent="0.2">
      <c r="A3825" s="23"/>
      <c r="G3825" s="17"/>
      <c r="H3825" s="17"/>
      <c r="I3825" s="22"/>
      <c r="J3825" s="21"/>
      <c r="K3825" s="10"/>
      <c r="L3825" s="10"/>
      <c r="M3825" s="10"/>
      <c r="N3825" s="23"/>
      <c r="P3825" s="23"/>
    </row>
    <row r="3826" spans="1:16" x14ac:dyDescent="0.2">
      <c r="A3826" s="23"/>
      <c r="G3826" s="17"/>
      <c r="H3826" s="17"/>
      <c r="I3826" s="22"/>
      <c r="J3826" s="21"/>
      <c r="K3826" s="10"/>
      <c r="L3826" s="10"/>
      <c r="M3826" s="10"/>
      <c r="N3826" s="23"/>
      <c r="P3826" s="23"/>
    </row>
    <row r="3827" spans="1:16" x14ac:dyDescent="0.2">
      <c r="A3827" s="23"/>
      <c r="G3827" s="17"/>
      <c r="H3827" s="17"/>
      <c r="I3827" s="22"/>
      <c r="J3827" s="21"/>
      <c r="K3827" s="10"/>
      <c r="L3827" s="10"/>
      <c r="M3827" s="10"/>
      <c r="N3827" s="23"/>
      <c r="P3827" s="23"/>
    </row>
    <row r="3828" spans="1:16" x14ac:dyDescent="0.2">
      <c r="A3828" s="23"/>
      <c r="G3828" s="17"/>
      <c r="H3828" s="17"/>
      <c r="I3828" s="22"/>
      <c r="J3828" s="21"/>
      <c r="K3828" s="10"/>
      <c r="L3828" s="10"/>
      <c r="M3828" s="10"/>
      <c r="N3828" s="23"/>
      <c r="P3828" s="23"/>
    </row>
    <row r="3829" spans="1:16" x14ac:dyDescent="0.2">
      <c r="A3829" s="23"/>
      <c r="G3829" s="17"/>
      <c r="H3829" s="17"/>
      <c r="I3829" s="22"/>
      <c r="J3829" s="21"/>
      <c r="K3829" s="10"/>
      <c r="L3829" s="10"/>
      <c r="M3829" s="10"/>
      <c r="N3829" s="23"/>
      <c r="P3829" s="23"/>
    </row>
    <row r="3830" spans="1:16" x14ac:dyDescent="0.2">
      <c r="A3830" s="23"/>
      <c r="G3830" s="17"/>
      <c r="H3830" s="17"/>
      <c r="I3830" s="22"/>
      <c r="J3830" s="21"/>
      <c r="K3830" s="10"/>
      <c r="L3830" s="10"/>
      <c r="M3830" s="10"/>
      <c r="N3830" s="23"/>
      <c r="P3830" s="23"/>
    </row>
    <row r="3831" spans="1:16" x14ac:dyDescent="0.2">
      <c r="A3831" s="23"/>
      <c r="G3831" s="17"/>
      <c r="H3831" s="17"/>
      <c r="I3831" s="22"/>
      <c r="J3831" s="21"/>
      <c r="K3831" s="10"/>
      <c r="L3831" s="10"/>
      <c r="M3831" s="10"/>
      <c r="N3831" s="23"/>
      <c r="P3831" s="23"/>
    </row>
    <row r="3832" spans="1:16" x14ac:dyDescent="0.2">
      <c r="A3832" s="23"/>
      <c r="G3832" s="17"/>
      <c r="H3832" s="17"/>
      <c r="I3832" s="22"/>
      <c r="J3832" s="21"/>
      <c r="K3832" s="10"/>
      <c r="L3832" s="10"/>
      <c r="M3832" s="10"/>
      <c r="N3832" s="23"/>
      <c r="P3832" s="23"/>
    </row>
    <row r="3833" spans="1:16" x14ac:dyDescent="0.2">
      <c r="A3833" s="23"/>
      <c r="G3833" s="17"/>
      <c r="H3833" s="17"/>
      <c r="I3833" s="22"/>
      <c r="J3833" s="21"/>
      <c r="K3833" s="10"/>
      <c r="L3833" s="10"/>
      <c r="M3833" s="10"/>
      <c r="N3833" s="23"/>
      <c r="P3833" s="23"/>
    </row>
    <row r="3834" spans="1:16" x14ac:dyDescent="0.2">
      <c r="A3834" s="23"/>
      <c r="G3834" s="17"/>
      <c r="H3834" s="17"/>
      <c r="I3834" s="22"/>
      <c r="J3834" s="21"/>
      <c r="K3834" s="10"/>
      <c r="L3834" s="10"/>
      <c r="M3834" s="10"/>
      <c r="N3834" s="23"/>
      <c r="P3834" s="23"/>
    </row>
    <row r="3835" spans="1:16" x14ac:dyDescent="0.2">
      <c r="A3835" s="23"/>
      <c r="G3835" s="17"/>
      <c r="H3835" s="17"/>
      <c r="I3835" s="22"/>
      <c r="J3835" s="21"/>
      <c r="K3835" s="10"/>
      <c r="L3835" s="10"/>
      <c r="M3835" s="10"/>
      <c r="N3835" s="23"/>
      <c r="P3835" s="23"/>
    </row>
    <row r="3836" spans="1:16" x14ac:dyDescent="0.2">
      <c r="A3836" s="23"/>
      <c r="G3836" s="17"/>
      <c r="H3836" s="17"/>
      <c r="I3836" s="22"/>
      <c r="J3836" s="21"/>
      <c r="K3836" s="10"/>
      <c r="L3836" s="10"/>
      <c r="M3836" s="10"/>
      <c r="N3836" s="23"/>
      <c r="P3836" s="23"/>
    </row>
    <row r="3837" spans="1:16" x14ac:dyDescent="0.2">
      <c r="A3837" s="23"/>
      <c r="G3837" s="17"/>
      <c r="H3837" s="17"/>
      <c r="I3837" s="22"/>
      <c r="J3837" s="21"/>
      <c r="K3837" s="10"/>
      <c r="L3837" s="10"/>
      <c r="M3837" s="10"/>
      <c r="N3837" s="23"/>
      <c r="P3837" s="23"/>
    </row>
    <row r="3838" spans="1:16" x14ac:dyDescent="0.2">
      <c r="A3838" s="23"/>
      <c r="G3838" s="17"/>
      <c r="H3838" s="17"/>
      <c r="I3838" s="22"/>
      <c r="J3838" s="21"/>
      <c r="K3838" s="10"/>
      <c r="L3838" s="10"/>
      <c r="M3838" s="10"/>
      <c r="N3838" s="23"/>
      <c r="P3838" s="23"/>
    </row>
    <row r="3839" spans="1:16" x14ac:dyDescent="0.2">
      <c r="A3839" s="23"/>
      <c r="G3839" s="17"/>
      <c r="H3839" s="17"/>
      <c r="I3839" s="22"/>
      <c r="J3839" s="21"/>
      <c r="K3839" s="10"/>
      <c r="L3839" s="10"/>
      <c r="M3839" s="10"/>
      <c r="N3839" s="23"/>
      <c r="P3839" s="23"/>
    </row>
    <row r="3840" spans="1:16" x14ac:dyDescent="0.2">
      <c r="A3840" s="23"/>
      <c r="G3840" s="17"/>
      <c r="H3840" s="17"/>
      <c r="I3840" s="22"/>
      <c r="J3840" s="21"/>
      <c r="K3840" s="10"/>
      <c r="L3840" s="10"/>
      <c r="M3840" s="10"/>
      <c r="N3840" s="23"/>
      <c r="P3840" s="23"/>
    </row>
    <row r="3841" spans="1:16" x14ac:dyDescent="0.2">
      <c r="A3841" s="23"/>
      <c r="G3841" s="17"/>
      <c r="H3841" s="17"/>
      <c r="I3841" s="22"/>
      <c r="J3841" s="21"/>
      <c r="K3841" s="10"/>
      <c r="L3841" s="10"/>
      <c r="M3841" s="10"/>
      <c r="N3841" s="23"/>
      <c r="P3841" s="23"/>
    </row>
    <row r="3842" spans="1:16" x14ac:dyDescent="0.2">
      <c r="A3842" s="23"/>
      <c r="G3842" s="17"/>
      <c r="H3842" s="17"/>
      <c r="I3842" s="22"/>
      <c r="J3842" s="21"/>
      <c r="K3842" s="10"/>
      <c r="L3842" s="10"/>
      <c r="M3842" s="10"/>
      <c r="N3842" s="23"/>
      <c r="P3842" s="23"/>
    </row>
    <row r="3843" spans="1:16" x14ac:dyDescent="0.2">
      <c r="A3843" s="23"/>
      <c r="G3843" s="17"/>
      <c r="H3843" s="17"/>
      <c r="I3843" s="22"/>
      <c r="J3843" s="21"/>
      <c r="K3843" s="10"/>
      <c r="L3843" s="10"/>
      <c r="M3843" s="10"/>
      <c r="N3843" s="23"/>
      <c r="P3843" s="23"/>
    </row>
    <row r="3844" spans="1:16" x14ac:dyDescent="0.2">
      <c r="A3844" s="23"/>
      <c r="G3844" s="17"/>
      <c r="H3844" s="17"/>
      <c r="I3844" s="22"/>
      <c r="J3844" s="21"/>
      <c r="K3844" s="10"/>
      <c r="L3844" s="10"/>
      <c r="M3844" s="10"/>
      <c r="N3844" s="23"/>
      <c r="P3844" s="23"/>
    </row>
    <row r="3845" spans="1:16" x14ac:dyDescent="0.2">
      <c r="A3845" s="23"/>
      <c r="G3845" s="17"/>
      <c r="H3845" s="17"/>
      <c r="I3845" s="22"/>
      <c r="J3845" s="21"/>
      <c r="K3845" s="10"/>
      <c r="L3845" s="10"/>
      <c r="M3845" s="10"/>
      <c r="N3845" s="23"/>
      <c r="P3845" s="23"/>
    </row>
    <row r="3846" spans="1:16" x14ac:dyDescent="0.2">
      <c r="A3846" s="23"/>
      <c r="G3846" s="17"/>
      <c r="H3846" s="17"/>
      <c r="I3846" s="22"/>
      <c r="J3846" s="21"/>
      <c r="K3846" s="10"/>
      <c r="L3846" s="10"/>
      <c r="M3846" s="10"/>
      <c r="N3846" s="23"/>
      <c r="P3846" s="23"/>
    </row>
    <row r="3847" spans="1:16" x14ac:dyDescent="0.2">
      <c r="A3847" s="23"/>
      <c r="G3847" s="17"/>
      <c r="H3847" s="17"/>
      <c r="I3847" s="22"/>
      <c r="J3847" s="21"/>
      <c r="K3847" s="10"/>
      <c r="L3847" s="10"/>
      <c r="M3847" s="10"/>
      <c r="N3847" s="23"/>
      <c r="P3847" s="23"/>
    </row>
    <row r="3848" spans="1:16" x14ac:dyDescent="0.2">
      <c r="A3848" s="23"/>
      <c r="G3848" s="17"/>
      <c r="H3848" s="17"/>
      <c r="I3848" s="22"/>
      <c r="J3848" s="21"/>
      <c r="K3848" s="10"/>
      <c r="L3848" s="10"/>
      <c r="M3848" s="10"/>
      <c r="N3848" s="23"/>
      <c r="P3848" s="23"/>
    </row>
    <row r="3849" spans="1:16" x14ac:dyDescent="0.2">
      <c r="A3849" s="23"/>
      <c r="G3849" s="17"/>
      <c r="H3849" s="17"/>
      <c r="I3849" s="22"/>
      <c r="J3849" s="21"/>
      <c r="K3849" s="10"/>
      <c r="L3849" s="10"/>
      <c r="M3849" s="10"/>
      <c r="N3849" s="23"/>
      <c r="P3849" s="23"/>
    </row>
    <row r="3850" spans="1:16" x14ac:dyDescent="0.2">
      <c r="A3850" s="23"/>
      <c r="G3850" s="17"/>
      <c r="H3850" s="17"/>
      <c r="I3850" s="22"/>
      <c r="J3850" s="21"/>
      <c r="K3850" s="10"/>
      <c r="L3850" s="10"/>
      <c r="M3850" s="10"/>
      <c r="N3850" s="23"/>
      <c r="P3850" s="23"/>
    </row>
    <row r="3851" spans="1:16" x14ac:dyDescent="0.2">
      <c r="A3851" s="23"/>
      <c r="G3851" s="17"/>
      <c r="H3851" s="17"/>
      <c r="I3851" s="22"/>
      <c r="J3851" s="21"/>
      <c r="K3851" s="10"/>
      <c r="L3851" s="10"/>
      <c r="M3851" s="10"/>
      <c r="N3851" s="23"/>
      <c r="P3851" s="23"/>
    </row>
    <row r="3852" spans="1:16" x14ac:dyDescent="0.2">
      <c r="A3852" s="23"/>
      <c r="G3852" s="17"/>
      <c r="H3852" s="17"/>
      <c r="I3852" s="22"/>
      <c r="J3852" s="21"/>
      <c r="K3852" s="10"/>
      <c r="L3852" s="10"/>
      <c r="M3852" s="10"/>
      <c r="N3852" s="23"/>
      <c r="P3852" s="23"/>
    </row>
    <row r="3853" spans="1:16" x14ac:dyDescent="0.2">
      <c r="A3853" s="23"/>
      <c r="G3853" s="17"/>
      <c r="H3853" s="17"/>
      <c r="I3853" s="22"/>
      <c r="J3853" s="21"/>
      <c r="K3853" s="10"/>
      <c r="L3853" s="10"/>
      <c r="M3853" s="10"/>
      <c r="N3853" s="23"/>
      <c r="P3853" s="23"/>
    </row>
    <row r="3854" spans="1:16" x14ac:dyDescent="0.2">
      <c r="A3854" s="23"/>
      <c r="G3854" s="17"/>
      <c r="H3854" s="17"/>
      <c r="I3854" s="22"/>
      <c r="J3854" s="21"/>
      <c r="K3854" s="10"/>
      <c r="L3854" s="10"/>
      <c r="M3854" s="10"/>
      <c r="N3854" s="23"/>
      <c r="P3854" s="23"/>
    </row>
    <row r="3855" spans="1:16" x14ac:dyDescent="0.2">
      <c r="A3855" s="23"/>
      <c r="G3855" s="17"/>
      <c r="H3855" s="17"/>
      <c r="I3855" s="22"/>
      <c r="J3855" s="21"/>
      <c r="K3855" s="10"/>
      <c r="L3855" s="10"/>
      <c r="M3855" s="10"/>
      <c r="N3855" s="23"/>
      <c r="P3855" s="23"/>
    </row>
    <row r="3856" spans="1:16" x14ac:dyDescent="0.2">
      <c r="A3856" s="23"/>
      <c r="G3856" s="17"/>
      <c r="H3856" s="17"/>
      <c r="I3856" s="22"/>
      <c r="J3856" s="21"/>
      <c r="K3856" s="10"/>
      <c r="L3856" s="10"/>
      <c r="M3856" s="10"/>
      <c r="N3856" s="23"/>
      <c r="P3856" s="23"/>
    </row>
    <row r="3857" spans="1:16" x14ac:dyDescent="0.2">
      <c r="A3857" s="23"/>
      <c r="G3857" s="17"/>
      <c r="H3857" s="17"/>
      <c r="I3857" s="22"/>
      <c r="J3857" s="21"/>
      <c r="K3857" s="10"/>
      <c r="L3857" s="10"/>
      <c r="M3857" s="10"/>
      <c r="N3857" s="23"/>
      <c r="P3857" s="23"/>
    </row>
    <row r="3858" spans="1:16" x14ac:dyDescent="0.2">
      <c r="A3858" s="23"/>
      <c r="G3858" s="17"/>
      <c r="H3858" s="17"/>
      <c r="I3858" s="22"/>
      <c r="J3858" s="21"/>
      <c r="K3858" s="10"/>
      <c r="L3858" s="10"/>
      <c r="M3858" s="10"/>
      <c r="N3858" s="23"/>
      <c r="P3858" s="23"/>
    </row>
    <row r="3859" spans="1:16" x14ac:dyDescent="0.2">
      <c r="A3859" s="23"/>
      <c r="G3859" s="17"/>
      <c r="H3859" s="17"/>
      <c r="I3859" s="22"/>
      <c r="J3859" s="21"/>
      <c r="K3859" s="10"/>
      <c r="L3859" s="10"/>
      <c r="M3859" s="10"/>
      <c r="N3859" s="23"/>
      <c r="P3859" s="23"/>
    </row>
    <row r="3860" spans="1:16" x14ac:dyDescent="0.2">
      <c r="A3860" s="23"/>
      <c r="G3860" s="17"/>
      <c r="H3860" s="17"/>
      <c r="I3860" s="22"/>
      <c r="J3860" s="21"/>
      <c r="K3860" s="10"/>
      <c r="L3860" s="10"/>
      <c r="M3860" s="10"/>
      <c r="N3860" s="23"/>
      <c r="P3860" s="23"/>
    </row>
    <row r="3861" spans="1:16" x14ac:dyDescent="0.2">
      <c r="A3861" s="23"/>
      <c r="G3861" s="17"/>
      <c r="H3861" s="17"/>
      <c r="I3861" s="22"/>
      <c r="J3861" s="21"/>
      <c r="K3861" s="10"/>
      <c r="L3861" s="10"/>
      <c r="M3861" s="10"/>
      <c r="N3861" s="23"/>
      <c r="P3861" s="23"/>
    </row>
    <row r="3862" spans="1:16" x14ac:dyDescent="0.2">
      <c r="A3862" s="23"/>
      <c r="G3862" s="17"/>
      <c r="H3862" s="17"/>
      <c r="I3862" s="22"/>
      <c r="J3862" s="21"/>
      <c r="K3862" s="10"/>
      <c r="L3862" s="10"/>
      <c r="M3862" s="10"/>
      <c r="N3862" s="23"/>
      <c r="P3862" s="23"/>
    </row>
    <row r="3863" spans="1:16" x14ac:dyDescent="0.2">
      <c r="A3863" s="23"/>
      <c r="G3863" s="17"/>
      <c r="H3863" s="17"/>
      <c r="I3863" s="22"/>
      <c r="J3863" s="21"/>
      <c r="K3863" s="10"/>
      <c r="L3863" s="10"/>
      <c r="M3863" s="10"/>
      <c r="N3863" s="23"/>
      <c r="P3863" s="23"/>
    </row>
    <row r="3864" spans="1:16" x14ac:dyDescent="0.2">
      <c r="A3864" s="23"/>
      <c r="G3864" s="17"/>
      <c r="H3864" s="17"/>
      <c r="I3864" s="22"/>
      <c r="J3864" s="21"/>
      <c r="K3864" s="10"/>
      <c r="L3864" s="10"/>
      <c r="M3864" s="10"/>
      <c r="N3864" s="23"/>
      <c r="P3864" s="23"/>
    </row>
    <row r="3865" spans="1:16" x14ac:dyDescent="0.2">
      <c r="A3865" s="23"/>
      <c r="G3865" s="17"/>
      <c r="H3865" s="17"/>
      <c r="I3865" s="22"/>
      <c r="J3865" s="21"/>
      <c r="K3865" s="10"/>
      <c r="L3865" s="10"/>
      <c r="M3865" s="10"/>
      <c r="N3865" s="23"/>
      <c r="P3865" s="23"/>
    </row>
    <row r="3866" spans="1:16" x14ac:dyDescent="0.2">
      <c r="A3866" s="23"/>
      <c r="G3866" s="17"/>
      <c r="H3866" s="17"/>
      <c r="I3866" s="22"/>
      <c r="J3866" s="21"/>
      <c r="K3866" s="10"/>
      <c r="L3866" s="10"/>
      <c r="M3866" s="10"/>
      <c r="N3866" s="23"/>
      <c r="P3866" s="23"/>
    </row>
    <row r="3867" spans="1:16" x14ac:dyDescent="0.2">
      <c r="A3867" s="23"/>
      <c r="G3867" s="17"/>
      <c r="H3867" s="17"/>
      <c r="I3867" s="22"/>
      <c r="J3867" s="21"/>
      <c r="K3867" s="10"/>
      <c r="L3867" s="10"/>
      <c r="M3867" s="10"/>
      <c r="N3867" s="23"/>
      <c r="P3867" s="23"/>
    </row>
    <row r="3868" spans="1:16" x14ac:dyDescent="0.2">
      <c r="A3868" s="23"/>
      <c r="G3868" s="17"/>
      <c r="H3868" s="17"/>
      <c r="I3868" s="22"/>
      <c r="J3868" s="21"/>
      <c r="K3868" s="10"/>
      <c r="L3868" s="10"/>
      <c r="M3868" s="10"/>
      <c r="N3868" s="23"/>
      <c r="P3868" s="23"/>
    </row>
    <row r="3869" spans="1:16" x14ac:dyDescent="0.2">
      <c r="A3869" s="23"/>
      <c r="G3869" s="17"/>
      <c r="H3869" s="17"/>
      <c r="I3869" s="22"/>
      <c r="J3869" s="21"/>
      <c r="K3869" s="10"/>
      <c r="L3869" s="10"/>
      <c r="M3869" s="10"/>
      <c r="N3869" s="23"/>
      <c r="P3869" s="23"/>
    </row>
    <row r="3870" spans="1:16" x14ac:dyDescent="0.2">
      <c r="A3870" s="23"/>
      <c r="G3870" s="17"/>
      <c r="H3870" s="17"/>
      <c r="I3870" s="22"/>
      <c r="J3870" s="21"/>
      <c r="K3870" s="10"/>
      <c r="L3870" s="10"/>
      <c r="M3870" s="10"/>
      <c r="N3870" s="23"/>
      <c r="P3870" s="23"/>
    </row>
    <row r="3871" spans="1:16" x14ac:dyDescent="0.2">
      <c r="A3871" s="23"/>
      <c r="G3871" s="17"/>
      <c r="H3871" s="17"/>
      <c r="I3871" s="22"/>
      <c r="J3871" s="21"/>
      <c r="K3871" s="10"/>
      <c r="L3871" s="10"/>
      <c r="M3871" s="10"/>
      <c r="N3871" s="23"/>
      <c r="P3871" s="23"/>
    </row>
    <row r="3872" spans="1:16" x14ac:dyDescent="0.2">
      <c r="A3872" s="23"/>
      <c r="G3872" s="17"/>
      <c r="H3872" s="17"/>
      <c r="I3872" s="22"/>
      <c r="J3872" s="21"/>
      <c r="K3872" s="10"/>
      <c r="L3872" s="10"/>
      <c r="M3872" s="10"/>
      <c r="N3872" s="23"/>
      <c r="P3872" s="23"/>
    </row>
    <row r="3873" spans="1:16" x14ac:dyDescent="0.2">
      <c r="A3873" s="23"/>
      <c r="G3873" s="17"/>
      <c r="H3873" s="17"/>
      <c r="I3873" s="22"/>
      <c r="J3873" s="21"/>
      <c r="K3873" s="10"/>
      <c r="L3873" s="10"/>
      <c r="M3873" s="10"/>
      <c r="N3873" s="23"/>
      <c r="P3873" s="23"/>
    </row>
    <row r="3874" spans="1:16" x14ac:dyDescent="0.2">
      <c r="A3874" s="23"/>
      <c r="G3874" s="17"/>
      <c r="H3874" s="17"/>
      <c r="I3874" s="22"/>
      <c r="J3874" s="21"/>
      <c r="K3874" s="10"/>
      <c r="L3874" s="10"/>
      <c r="M3874" s="10"/>
      <c r="N3874" s="23"/>
      <c r="P3874" s="23"/>
    </row>
    <row r="3875" spans="1:16" x14ac:dyDescent="0.2">
      <c r="A3875" s="23"/>
      <c r="G3875" s="17"/>
      <c r="H3875" s="17"/>
      <c r="I3875" s="22"/>
      <c r="J3875" s="21"/>
      <c r="K3875" s="10"/>
      <c r="L3875" s="10"/>
      <c r="M3875" s="10"/>
      <c r="N3875" s="23"/>
      <c r="P3875" s="23"/>
    </row>
    <row r="3876" spans="1:16" x14ac:dyDescent="0.2">
      <c r="A3876" s="23"/>
      <c r="G3876" s="17"/>
      <c r="H3876" s="17"/>
      <c r="I3876" s="22"/>
      <c r="J3876" s="21"/>
      <c r="K3876" s="10"/>
      <c r="L3876" s="10"/>
      <c r="M3876" s="10"/>
      <c r="N3876" s="23"/>
      <c r="P3876" s="23"/>
    </row>
    <row r="3877" spans="1:16" x14ac:dyDescent="0.2">
      <c r="A3877" s="23"/>
      <c r="G3877" s="17"/>
      <c r="H3877" s="17"/>
      <c r="I3877" s="22"/>
      <c r="J3877" s="21"/>
      <c r="K3877" s="10"/>
      <c r="L3877" s="10"/>
      <c r="M3877" s="10"/>
      <c r="N3877" s="23"/>
      <c r="P3877" s="23"/>
    </row>
    <row r="3878" spans="1:16" x14ac:dyDescent="0.2">
      <c r="A3878" s="23"/>
      <c r="G3878" s="17"/>
      <c r="H3878" s="17"/>
      <c r="I3878" s="22"/>
      <c r="J3878" s="21"/>
      <c r="K3878" s="10"/>
      <c r="L3878" s="10"/>
      <c r="M3878" s="10"/>
      <c r="N3878" s="23"/>
      <c r="P3878" s="23"/>
    </row>
    <row r="3879" spans="1:16" x14ac:dyDescent="0.2">
      <c r="A3879" s="23"/>
      <c r="G3879" s="17"/>
      <c r="H3879" s="17"/>
      <c r="I3879" s="22"/>
      <c r="J3879" s="21"/>
      <c r="K3879" s="10"/>
      <c r="L3879" s="10"/>
      <c r="M3879" s="10"/>
      <c r="N3879" s="23"/>
      <c r="P3879" s="23"/>
    </row>
    <row r="3880" spans="1:16" x14ac:dyDescent="0.2">
      <c r="A3880" s="23"/>
      <c r="G3880" s="17"/>
      <c r="H3880" s="17"/>
      <c r="I3880" s="22"/>
      <c r="J3880" s="21"/>
      <c r="K3880" s="10"/>
      <c r="L3880" s="10"/>
      <c r="M3880" s="10"/>
      <c r="N3880" s="23"/>
      <c r="P3880" s="23"/>
    </row>
    <row r="3881" spans="1:16" x14ac:dyDescent="0.2">
      <c r="A3881" s="23"/>
      <c r="G3881" s="17"/>
      <c r="H3881" s="17"/>
      <c r="I3881" s="22"/>
      <c r="J3881" s="21"/>
      <c r="K3881" s="10"/>
      <c r="L3881" s="10"/>
      <c r="M3881" s="10"/>
      <c r="N3881" s="23"/>
      <c r="P3881" s="23"/>
    </row>
    <row r="3882" spans="1:16" x14ac:dyDescent="0.2">
      <c r="A3882" s="23"/>
      <c r="G3882" s="17"/>
      <c r="H3882" s="17"/>
      <c r="I3882" s="22"/>
      <c r="J3882" s="21"/>
      <c r="K3882" s="10"/>
      <c r="L3882" s="10"/>
      <c r="M3882" s="10"/>
      <c r="N3882" s="23"/>
      <c r="P3882" s="23"/>
    </row>
    <row r="3883" spans="1:16" x14ac:dyDescent="0.2">
      <c r="A3883" s="23"/>
      <c r="G3883" s="17"/>
      <c r="H3883" s="17"/>
      <c r="I3883" s="22"/>
      <c r="J3883" s="21"/>
      <c r="K3883" s="10"/>
      <c r="L3883" s="10"/>
      <c r="M3883" s="10"/>
      <c r="N3883" s="23"/>
      <c r="P3883" s="23"/>
    </row>
    <row r="3884" spans="1:16" x14ac:dyDescent="0.2">
      <c r="A3884" s="23"/>
      <c r="G3884" s="17"/>
      <c r="H3884" s="17"/>
      <c r="I3884" s="22"/>
      <c r="J3884" s="21"/>
      <c r="K3884" s="10"/>
      <c r="L3884" s="10"/>
      <c r="M3884" s="10"/>
      <c r="N3884" s="23"/>
      <c r="P3884" s="23"/>
    </row>
    <row r="3885" spans="1:16" x14ac:dyDescent="0.2">
      <c r="A3885" s="23"/>
      <c r="G3885" s="17"/>
      <c r="H3885" s="17"/>
      <c r="I3885" s="22"/>
      <c r="J3885" s="21"/>
      <c r="K3885" s="10"/>
      <c r="L3885" s="10"/>
      <c r="M3885" s="10"/>
      <c r="N3885" s="23"/>
      <c r="P3885" s="23"/>
    </row>
    <row r="3886" spans="1:16" x14ac:dyDescent="0.2">
      <c r="A3886" s="23"/>
      <c r="G3886" s="17"/>
      <c r="H3886" s="17"/>
      <c r="I3886" s="22"/>
      <c r="J3886" s="21"/>
      <c r="K3886" s="10"/>
      <c r="L3886" s="10"/>
      <c r="M3886" s="10"/>
      <c r="N3886" s="23"/>
      <c r="P3886" s="23"/>
    </row>
    <row r="3887" spans="1:16" x14ac:dyDescent="0.2">
      <c r="A3887" s="23"/>
      <c r="G3887" s="17"/>
      <c r="H3887" s="17"/>
      <c r="I3887" s="22"/>
      <c r="J3887" s="21"/>
      <c r="K3887" s="10"/>
      <c r="L3887" s="10"/>
      <c r="M3887" s="10"/>
      <c r="N3887" s="23"/>
      <c r="P3887" s="23"/>
    </row>
    <row r="3888" spans="1:16" x14ac:dyDescent="0.2">
      <c r="A3888" s="23"/>
      <c r="G3888" s="17"/>
      <c r="H3888" s="17"/>
      <c r="I3888" s="22"/>
      <c r="J3888" s="21"/>
      <c r="K3888" s="10"/>
      <c r="L3888" s="10"/>
      <c r="M3888" s="10"/>
      <c r="N3888" s="23"/>
      <c r="P3888" s="23"/>
    </row>
    <row r="3889" spans="1:16" x14ac:dyDescent="0.2">
      <c r="A3889" s="23"/>
      <c r="G3889" s="17"/>
      <c r="H3889" s="17"/>
      <c r="I3889" s="22"/>
      <c r="J3889" s="21"/>
      <c r="K3889" s="10"/>
      <c r="L3889" s="10"/>
      <c r="M3889" s="10"/>
      <c r="N3889" s="23"/>
      <c r="P3889" s="23"/>
    </row>
    <row r="3890" spans="1:16" x14ac:dyDescent="0.2">
      <c r="A3890" s="23"/>
      <c r="G3890" s="17"/>
      <c r="H3890" s="17"/>
      <c r="I3890" s="22"/>
      <c r="J3890" s="21"/>
      <c r="K3890" s="10"/>
      <c r="L3890" s="10"/>
      <c r="M3890" s="10"/>
      <c r="N3890" s="23"/>
      <c r="P3890" s="23"/>
    </row>
    <row r="3891" spans="1:16" x14ac:dyDescent="0.2">
      <c r="A3891" s="23"/>
      <c r="G3891" s="17"/>
      <c r="H3891" s="17"/>
      <c r="I3891" s="22"/>
      <c r="J3891" s="21"/>
      <c r="K3891" s="10"/>
      <c r="L3891" s="10"/>
      <c r="M3891" s="10"/>
      <c r="N3891" s="23"/>
      <c r="P3891" s="23"/>
    </row>
    <row r="3892" spans="1:16" x14ac:dyDescent="0.2">
      <c r="A3892" s="23"/>
      <c r="G3892" s="17"/>
      <c r="H3892" s="17"/>
      <c r="I3892" s="22"/>
      <c r="J3892" s="21"/>
      <c r="K3892" s="10"/>
      <c r="L3892" s="10"/>
      <c r="M3892" s="10"/>
      <c r="N3892" s="23"/>
      <c r="P3892" s="23"/>
    </row>
    <row r="3893" spans="1:16" x14ac:dyDescent="0.2">
      <c r="A3893" s="23"/>
      <c r="G3893" s="17"/>
      <c r="H3893" s="17"/>
      <c r="I3893" s="22"/>
      <c r="J3893" s="21"/>
      <c r="K3893" s="10"/>
      <c r="L3893" s="10"/>
      <c r="M3893" s="10"/>
      <c r="N3893" s="23"/>
      <c r="P3893" s="23"/>
    </row>
    <row r="3894" spans="1:16" x14ac:dyDescent="0.2">
      <c r="A3894" s="23"/>
      <c r="G3894" s="17"/>
      <c r="H3894" s="17"/>
      <c r="I3894" s="22"/>
      <c r="J3894" s="21"/>
      <c r="K3894" s="10"/>
      <c r="L3894" s="10"/>
      <c r="M3894" s="10"/>
      <c r="N3894" s="23"/>
      <c r="P3894" s="23"/>
    </row>
    <row r="3895" spans="1:16" x14ac:dyDescent="0.2">
      <c r="A3895" s="23"/>
      <c r="G3895" s="17"/>
      <c r="H3895" s="17"/>
      <c r="I3895" s="22"/>
      <c r="J3895" s="21"/>
      <c r="K3895" s="10"/>
      <c r="L3895" s="10"/>
      <c r="M3895" s="10"/>
      <c r="N3895" s="23"/>
      <c r="P3895" s="23"/>
    </row>
    <row r="3896" spans="1:16" x14ac:dyDescent="0.2">
      <c r="A3896" s="23"/>
      <c r="G3896" s="17"/>
      <c r="H3896" s="17"/>
      <c r="I3896" s="22"/>
      <c r="J3896" s="21"/>
      <c r="K3896" s="10"/>
      <c r="L3896" s="10"/>
      <c r="M3896" s="10"/>
      <c r="N3896" s="23"/>
      <c r="P3896" s="23"/>
    </row>
    <row r="3897" spans="1:16" x14ac:dyDescent="0.2">
      <c r="A3897" s="23"/>
      <c r="G3897" s="17"/>
      <c r="H3897" s="17"/>
      <c r="I3897" s="22"/>
      <c r="J3897" s="21"/>
      <c r="K3897" s="10"/>
      <c r="L3897" s="10"/>
      <c r="M3897" s="10"/>
      <c r="N3897" s="23"/>
      <c r="P3897" s="23"/>
    </row>
    <row r="3898" spans="1:16" x14ac:dyDescent="0.2">
      <c r="A3898" s="23"/>
      <c r="G3898" s="17"/>
      <c r="H3898" s="17"/>
      <c r="I3898" s="22"/>
      <c r="J3898" s="21"/>
      <c r="K3898" s="10"/>
      <c r="L3898" s="10"/>
      <c r="M3898" s="10"/>
      <c r="N3898" s="23"/>
      <c r="P3898" s="23"/>
    </row>
    <row r="3899" spans="1:16" x14ac:dyDescent="0.2">
      <c r="A3899" s="23"/>
      <c r="G3899" s="17"/>
      <c r="H3899" s="17"/>
      <c r="I3899" s="22"/>
      <c r="J3899" s="21"/>
      <c r="K3899" s="10"/>
      <c r="L3899" s="10"/>
      <c r="M3899" s="10"/>
      <c r="N3899" s="23"/>
      <c r="P3899" s="23"/>
    </row>
    <row r="3900" spans="1:16" x14ac:dyDescent="0.2">
      <c r="A3900" s="23"/>
      <c r="G3900" s="17"/>
      <c r="H3900" s="17"/>
      <c r="I3900" s="22"/>
      <c r="J3900" s="21"/>
      <c r="K3900" s="10"/>
      <c r="L3900" s="10"/>
      <c r="M3900" s="10"/>
      <c r="N3900" s="23"/>
      <c r="P3900" s="23"/>
    </row>
    <row r="3901" spans="1:16" x14ac:dyDescent="0.2">
      <c r="A3901" s="23"/>
      <c r="G3901" s="17"/>
      <c r="H3901" s="17"/>
      <c r="I3901" s="22"/>
      <c r="J3901" s="21"/>
      <c r="K3901" s="10"/>
      <c r="L3901" s="10"/>
      <c r="M3901" s="10"/>
      <c r="N3901" s="23"/>
      <c r="P3901" s="23"/>
    </row>
    <row r="3902" spans="1:16" x14ac:dyDescent="0.2">
      <c r="A3902" s="23"/>
      <c r="G3902" s="17"/>
      <c r="H3902" s="17"/>
      <c r="I3902" s="22"/>
      <c r="J3902" s="21"/>
      <c r="K3902" s="10"/>
      <c r="L3902" s="10"/>
      <c r="M3902" s="10"/>
      <c r="N3902" s="23"/>
      <c r="P3902" s="23"/>
    </row>
    <row r="3903" spans="1:16" x14ac:dyDescent="0.2">
      <c r="A3903" s="23"/>
      <c r="G3903" s="17"/>
      <c r="H3903" s="17"/>
      <c r="I3903" s="22"/>
      <c r="J3903" s="21"/>
      <c r="K3903" s="10"/>
      <c r="L3903" s="10"/>
      <c r="M3903" s="10"/>
      <c r="N3903" s="23"/>
      <c r="P3903" s="23"/>
    </row>
    <row r="3904" spans="1:16" x14ac:dyDescent="0.2">
      <c r="A3904" s="23"/>
      <c r="G3904" s="17"/>
      <c r="H3904" s="17"/>
      <c r="I3904" s="22"/>
      <c r="J3904" s="21"/>
      <c r="K3904" s="10"/>
      <c r="L3904" s="10"/>
      <c r="M3904" s="10"/>
      <c r="N3904" s="23"/>
      <c r="P3904" s="23"/>
    </row>
    <row r="3905" spans="1:16" x14ac:dyDescent="0.2">
      <c r="A3905" s="23"/>
      <c r="G3905" s="17"/>
      <c r="H3905" s="17"/>
      <c r="I3905" s="22"/>
      <c r="J3905" s="21"/>
      <c r="K3905" s="10"/>
      <c r="L3905" s="10"/>
      <c r="M3905" s="10"/>
      <c r="N3905" s="23"/>
      <c r="P3905" s="23"/>
    </row>
    <row r="3906" spans="1:16" x14ac:dyDescent="0.2">
      <c r="A3906" s="23"/>
      <c r="G3906" s="17"/>
      <c r="H3906" s="17"/>
      <c r="I3906" s="22"/>
      <c r="J3906" s="21"/>
      <c r="K3906" s="10"/>
      <c r="L3906" s="10"/>
      <c r="M3906" s="10"/>
      <c r="N3906" s="23"/>
      <c r="P3906" s="23"/>
    </row>
    <row r="3907" spans="1:16" x14ac:dyDescent="0.2">
      <c r="A3907" s="23"/>
      <c r="G3907" s="17"/>
      <c r="H3907" s="17"/>
      <c r="I3907" s="22"/>
      <c r="J3907" s="21"/>
      <c r="K3907" s="10"/>
      <c r="L3907" s="10"/>
      <c r="M3907" s="10"/>
      <c r="N3907" s="23"/>
      <c r="P3907" s="23"/>
    </row>
    <row r="3908" spans="1:16" x14ac:dyDescent="0.2">
      <c r="A3908" s="23"/>
      <c r="G3908" s="17"/>
      <c r="H3908" s="17"/>
      <c r="I3908" s="22"/>
      <c r="J3908" s="21"/>
      <c r="K3908" s="10"/>
      <c r="L3908" s="10"/>
      <c r="M3908" s="10"/>
      <c r="N3908" s="23"/>
      <c r="P3908" s="23"/>
    </row>
    <row r="3909" spans="1:16" x14ac:dyDescent="0.2">
      <c r="A3909" s="23"/>
      <c r="G3909" s="17"/>
      <c r="H3909" s="17"/>
      <c r="I3909" s="22"/>
      <c r="J3909" s="21"/>
      <c r="K3909" s="10"/>
      <c r="L3909" s="10"/>
      <c r="M3909" s="10"/>
      <c r="N3909" s="23"/>
      <c r="P3909" s="23"/>
    </row>
    <row r="3910" spans="1:16" x14ac:dyDescent="0.2">
      <c r="A3910" s="23"/>
      <c r="G3910" s="17"/>
      <c r="H3910" s="17"/>
      <c r="I3910" s="22"/>
      <c r="J3910" s="21"/>
      <c r="K3910" s="10"/>
      <c r="L3910" s="10"/>
      <c r="M3910" s="10"/>
      <c r="N3910" s="23"/>
      <c r="P3910" s="23"/>
    </row>
    <row r="3911" spans="1:16" x14ac:dyDescent="0.2">
      <c r="A3911" s="23"/>
      <c r="G3911" s="17"/>
      <c r="H3911" s="17"/>
      <c r="I3911" s="22"/>
      <c r="J3911" s="21"/>
      <c r="K3911" s="10"/>
      <c r="L3911" s="10"/>
      <c r="M3911" s="10"/>
      <c r="N3911" s="23"/>
      <c r="P3911" s="23"/>
    </row>
    <row r="3912" spans="1:16" x14ac:dyDescent="0.2">
      <c r="A3912" s="23"/>
      <c r="G3912" s="17"/>
      <c r="H3912" s="17"/>
      <c r="I3912" s="22"/>
      <c r="J3912" s="21"/>
      <c r="K3912" s="10"/>
      <c r="L3912" s="10"/>
      <c r="M3912" s="10"/>
      <c r="N3912" s="23"/>
      <c r="P3912" s="23"/>
    </row>
    <row r="3913" spans="1:16" x14ac:dyDescent="0.2">
      <c r="A3913" s="23"/>
      <c r="G3913" s="17"/>
      <c r="H3913" s="17"/>
      <c r="I3913" s="22"/>
      <c r="J3913" s="21"/>
      <c r="K3913" s="10"/>
      <c r="L3913" s="10"/>
      <c r="M3913" s="10"/>
      <c r="N3913" s="23"/>
      <c r="P3913" s="23"/>
    </row>
    <row r="3914" spans="1:16" x14ac:dyDescent="0.2">
      <c r="A3914" s="23"/>
      <c r="G3914" s="17"/>
      <c r="H3914" s="17"/>
      <c r="I3914" s="22"/>
      <c r="J3914" s="21"/>
      <c r="K3914" s="10"/>
      <c r="L3914" s="10"/>
      <c r="M3914" s="10"/>
      <c r="N3914" s="23"/>
      <c r="P3914" s="23"/>
    </row>
    <row r="3915" spans="1:16" x14ac:dyDescent="0.2">
      <c r="A3915" s="23"/>
      <c r="G3915" s="17"/>
      <c r="H3915" s="17"/>
      <c r="I3915" s="22"/>
      <c r="J3915" s="21"/>
      <c r="K3915" s="10"/>
      <c r="L3915" s="10"/>
      <c r="M3915" s="10"/>
      <c r="N3915" s="23"/>
      <c r="P3915" s="23"/>
    </row>
    <row r="3916" spans="1:16" x14ac:dyDescent="0.2">
      <c r="A3916" s="23"/>
      <c r="G3916" s="17"/>
      <c r="H3916" s="17"/>
      <c r="I3916" s="22"/>
      <c r="J3916" s="21"/>
      <c r="K3916" s="10"/>
      <c r="L3916" s="10"/>
      <c r="M3916" s="10"/>
      <c r="N3916" s="23"/>
      <c r="P3916" s="23"/>
    </row>
    <row r="3917" spans="1:16" x14ac:dyDescent="0.2">
      <c r="A3917" s="23"/>
      <c r="G3917" s="17"/>
      <c r="H3917" s="17"/>
      <c r="I3917" s="22"/>
      <c r="J3917" s="21"/>
      <c r="K3917" s="10"/>
      <c r="L3917" s="10"/>
      <c r="M3917" s="10"/>
      <c r="N3917" s="23"/>
      <c r="P3917" s="23"/>
    </row>
    <row r="3918" spans="1:16" x14ac:dyDescent="0.2">
      <c r="A3918" s="23"/>
      <c r="G3918" s="17"/>
      <c r="H3918" s="17"/>
      <c r="I3918" s="22"/>
      <c r="J3918" s="21"/>
      <c r="K3918" s="10"/>
      <c r="L3918" s="10"/>
      <c r="M3918" s="10"/>
      <c r="N3918" s="23"/>
      <c r="P3918" s="23"/>
    </row>
    <row r="3919" spans="1:16" x14ac:dyDescent="0.2">
      <c r="A3919" s="23"/>
      <c r="G3919" s="17"/>
      <c r="H3919" s="17"/>
      <c r="I3919" s="22"/>
      <c r="J3919" s="21"/>
      <c r="K3919" s="10"/>
      <c r="L3919" s="10"/>
      <c r="M3919" s="10"/>
      <c r="N3919" s="23"/>
      <c r="P3919" s="23"/>
    </row>
    <row r="3920" spans="1:16" x14ac:dyDescent="0.2">
      <c r="A3920" s="23"/>
      <c r="G3920" s="17"/>
      <c r="H3920" s="17"/>
      <c r="I3920" s="22"/>
      <c r="J3920" s="21"/>
      <c r="K3920" s="10"/>
      <c r="L3920" s="10"/>
      <c r="M3920" s="10"/>
      <c r="N3920" s="23"/>
      <c r="P3920" s="23"/>
    </row>
    <row r="3921" spans="1:16" x14ac:dyDescent="0.2">
      <c r="A3921" s="23"/>
      <c r="G3921" s="17"/>
      <c r="H3921" s="17"/>
      <c r="I3921" s="22"/>
      <c r="J3921" s="21"/>
      <c r="K3921" s="10"/>
      <c r="L3921" s="10"/>
      <c r="M3921" s="10"/>
      <c r="N3921" s="23"/>
      <c r="P3921" s="23"/>
    </row>
    <row r="3922" spans="1:16" x14ac:dyDescent="0.2">
      <c r="A3922" s="23"/>
      <c r="G3922" s="17"/>
      <c r="H3922" s="17"/>
      <c r="I3922" s="22"/>
      <c r="J3922" s="21"/>
      <c r="K3922" s="10"/>
      <c r="L3922" s="10"/>
      <c r="M3922" s="10"/>
      <c r="N3922" s="23"/>
      <c r="P3922" s="23"/>
    </row>
    <row r="3923" spans="1:16" x14ac:dyDescent="0.2">
      <c r="A3923" s="23"/>
      <c r="G3923" s="17"/>
      <c r="H3923" s="17"/>
      <c r="I3923" s="22"/>
      <c r="J3923" s="21"/>
      <c r="K3923" s="10"/>
      <c r="L3923" s="10"/>
      <c r="M3923" s="10"/>
      <c r="N3923" s="23"/>
      <c r="P3923" s="23"/>
    </row>
    <row r="3924" spans="1:16" x14ac:dyDescent="0.2">
      <c r="A3924" s="23"/>
      <c r="G3924" s="17"/>
      <c r="H3924" s="17"/>
      <c r="I3924" s="22"/>
      <c r="J3924" s="21"/>
      <c r="K3924" s="10"/>
      <c r="L3924" s="10"/>
      <c r="M3924" s="10"/>
      <c r="N3924" s="23"/>
      <c r="P3924" s="23"/>
    </row>
    <row r="3925" spans="1:16" x14ac:dyDescent="0.2">
      <c r="A3925" s="23"/>
      <c r="G3925" s="17"/>
      <c r="H3925" s="17"/>
      <c r="I3925" s="22"/>
      <c r="J3925" s="21"/>
      <c r="K3925" s="10"/>
      <c r="L3925" s="10"/>
      <c r="M3925" s="10"/>
      <c r="N3925" s="23"/>
      <c r="P3925" s="23"/>
    </row>
    <row r="3926" spans="1:16" x14ac:dyDescent="0.2">
      <c r="A3926" s="23"/>
      <c r="G3926" s="17"/>
      <c r="H3926" s="17"/>
      <c r="I3926" s="22"/>
      <c r="J3926" s="21"/>
      <c r="K3926" s="10"/>
      <c r="L3926" s="10"/>
      <c r="M3926" s="10"/>
      <c r="N3926" s="23"/>
      <c r="P3926" s="23"/>
    </row>
    <row r="3927" spans="1:16" x14ac:dyDescent="0.2">
      <c r="A3927" s="23"/>
      <c r="G3927" s="17"/>
      <c r="H3927" s="17"/>
      <c r="I3927" s="22"/>
      <c r="J3927" s="21"/>
      <c r="K3927" s="10"/>
      <c r="L3927" s="10"/>
      <c r="M3927" s="10"/>
      <c r="N3927" s="23"/>
      <c r="P3927" s="23"/>
    </row>
    <row r="3928" spans="1:16" x14ac:dyDescent="0.2">
      <c r="A3928" s="23"/>
      <c r="G3928" s="17"/>
      <c r="H3928" s="17"/>
      <c r="I3928" s="22"/>
      <c r="J3928" s="21"/>
      <c r="K3928" s="10"/>
      <c r="L3928" s="10"/>
      <c r="M3928" s="10"/>
      <c r="N3928" s="23"/>
      <c r="P3928" s="23"/>
    </row>
    <row r="3929" spans="1:16" x14ac:dyDescent="0.2">
      <c r="A3929" s="23"/>
      <c r="G3929" s="17"/>
      <c r="H3929" s="17"/>
      <c r="I3929" s="22"/>
      <c r="J3929" s="21"/>
      <c r="K3929" s="10"/>
      <c r="L3929" s="10"/>
      <c r="M3929" s="10"/>
      <c r="N3929" s="23"/>
      <c r="P3929" s="23"/>
    </row>
    <row r="3930" spans="1:16" x14ac:dyDescent="0.2">
      <c r="A3930" s="23"/>
      <c r="G3930" s="17"/>
      <c r="H3930" s="17"/>
      <c r="I3930" s="22"/>
      <c r="J3930" s="21"/>
      <c r="K3930" s="10"/>
      <c r="L3930" s="10"/>
      <c r="M3930" s="10"/>
      <c r="N3930" s="23"/>
      <c r="P3930" s="23"/>
    </row>
    <row r="3931" spans="1:16" x14ac:dyDescent="0.2">
      <c r="A3931" s="23"/>
      <c r="G3931" s="17"/>
      <c r="H3931" s="17"/>
      <c r="I3931" s="22"/>
      <c r="J3931" s="21"/>
      <c r="K3931" s="10"/>
      <c r="L3931" s="10"/>
      <c r="M3931" s="10"/>
      <c r="N3931" s="23"/>
      <c r="P3931" s="23"/>
    </row>
    <row r="3932" spans="1:16" x14ac:dyDescent="0.2">
      <c r="A3932" s="23"/>
      <c r="G3932" s="17"/>
      <c r="H3932" s="17"/>
      <c r="I3932" s="22"/>
      <c r="J3932" s="21"/>
      <c r="K3932" s="10"/>
      <c r="L3932" s="10"/>
      <c r="M3932" s="10"/>
      <c r="N3932" s="23"/>
      <c r="P3932" s="23"/>
    </row>
    <row r="3933" spans="1:16" x14ac:dyDescent="0.2">
      <c r="A3933" s="23"/>
      <c r="G3933" s="17"/>
      <c r="H3933" s="17"/>
      <c r="I3933" s="22"/>
      <c r="J3933" s="21"/>
      <c r="K3933" s="10"/>
      <c r="L3933" s="10"/>
      <c r="M3933" s="10"/>
      <c r="N3933" s="23"/>
      <c r="P3933" s="23"/>
    </row>
    <row r="3934" spans="1:16" x14ac:dyDescent="0.2">
      <c r="A3934" s="23"/>
      <c r="G3934" s="17"/>
      <c r="H3934" s="17"/>
      <c r="I3934" s="22"/>
      <c r="J3934" s="21"/>
      <c r="K3934" s="10"/>
      <c r="L3934" s="10"/>
      <c r="M3934" s="10"/>
      <c r="N3934" s="23"/>
      <c r="P3934" s="23"/>
    </row>
    <row r="3935" spans="1:16" x14ac:dyDescent="0.2">
      <c r="A3935" s="23"/>
      <c r="G3935" s="17"/>
      <c r="H3935" s="17"/>
      <c r="I3935" s="22"/>
      <c r="J3935" s="21"/>
      <c r="K3935" s="10"/>
      <c r="L3935" s="10"/>
      <c r="M3935" s="10"/>
      <c r="N3935" s="23"/>
      <c r="P3935" s="23"/>
    </row>
    <row r="3936" spans="1:16" x14ac:dyDescent="0.2">
      <c r="A3936" s="23"/>
      <c r="G3936" s="17"/>
      <c r="H3936" s="17"/>
      <c r="I3936" s="22"/>
      <c r="J3936" s="21"/>
      <c r="K3936" s="10"/>
      <c r="L3936" s="10"/>
      <c r="M3936" s="10"/>
      <c r="N3936" s="23"/>
      <c r="P3936" s="23"/>
    </row>
    <row r="3937" spans="1:16" x14ac:dyDescent="0.2">
      <c r="A3937" s="23"/>
      <c r="G3937" s="17"/>
      <c r="H3937" s="17"/>
      <c r="I3937" s="22"/>
      <c r="J3937" s="21"/>
      <c r="K3937" s="10"/>
      <c r="L3937" s="10"/>
      <c r="M3937" s="10"/>
      <c r="N3937" s="23"/>
      <c r="P3937" s="23"/>
    </row>
    <row r="3938" spans="1:16" x14ac:dyDescent="0.2">
      <c r="A3938" s="23"/>
      <c r="G3938" s="17"/>
      <c r="H3938" s="17"/>
      <c r="I3938" s="22"/>
      <c r="J3938" s="21"/>
      <c r="K3938" s="10"/>
      <c r="L3938" s="10"/>
      <c r="M3938" s="10"/>
      <c r="N3938" s="23"/>
      <c r="P3938" s="23"/>
    </row>
    <row r="3939" spans="1:16" x14ac:dyDescent="0.2">
      <c r="A3939" s="23"/>
      <c r="G3939" s="17"/>
      <c r="H3939" s="17"/>
      <c r="I3939" s="22"/>
      <c r="J3939" s="21"/>
      <c r="K3939" s="10"/>
      <c r="L3939" s="10"/>
      <c r="M3939" s="10"/>
      <c r="N3939" s="23"/>
      <c r="P3939" s="23"/>
    </row>
    <row r="3940" spans="1:16" x14ac:dyDescent="0.2">
      <c r="A3940" s="23"/>
      <c r="G3940" s="17"/>
      <c r="H3940" s="17"/>
      <c r="I3940" s="22"/>
      <c r="J3940" s="21"/>
      <c r="K3940" s="10"/>
      <c r="L3940" s="10"/>
      <c r="M3940" s="10"/>
      <c r="N3940" s="23"/>
      <c r="P3940" s="23"/>
    </row>
    <row r="3941" spans="1:16" x14ac:dyDescent="0.2">
      <c r="A3941" s="23"/>
      <c r="G3941" s="17"/>
      <c r="H3941" s="17"/>
      <c r="I3941" s="22"/>
      <c r="J3941" s="21"/>
      <c r="K3941" s="10"/>
      <c r="L3941" s="10"/>
      <c r="M3941" s="10"/>
      <c r="N3941" s="23"/>
      <c r="P3941" s="23"/>
    </row>
    <row r="3942" spans="1:16" x14ac:dyDescent="0.2">
      <c r="A3942" s="23"/>
      <c r="G3942" s="17"/>
      <c r="H3942" s="17"/>
      <c r="I3942" s="22"/>
      <c r="J3942" s="21"/>
      <c r="K3942" s="10"/>
      <c r="L3942" s="10"/>
      <c r="M3942" s="10"/>
      <c r="N3942" s="23"/>
      <c r="P3942" s="23"/>
    </row>
    <row r="3943" spans="1:16" x14ac:dyDescent="0.2">
      <c r="A3943" s="23"/>
      <c r="G3943" s="17"/>
      <c r="H3943" s="17"/>
      <c r="I3943" s="22"/>
      <c r="J3943" s="21"/>
      <c r="K3943" s="10"/>
      <c r="L3943" s="10"/>
      <c r="M3943" s="10"/>
      <c r="N3943" s="23"/>
      <c r="P3943" s="23"/>
    </row>
    <row r="3944" spans="1:16" x14ac:dyDescent="0.2">
      <c r="A3944" s="23"/>
      <c r="G3944" s="17"/>
      <c r="H3944" s="17"/>
      <c r="I3944" s="22"/>
      <c r="J3944" s="21"/>
      <c r="K3944" s="10"/>
      <c r="L3944" s="10"/>
      <c r="M3944" s="10"/>
      <c r="N3944" s="23"/>
      <c r="P3944" s="23"/>
    </row>
    <row r="3945" spans="1:16" x14ac:dyDescent="0.2">
      <c r="A3945" s="23"/>
      <c r="G3945" s="17"/>
      <c r="H3945" s="17"/>
      <c r="I3945" s="22"/>
      <c r="J3945" s="21"/>
      <c r="K3945" s="10"/>
      <c r="L3945" s="10"/>
      <c r="M3945" s="10"/>
      <c r="N3945" s="23"/>
      <c r="P3945" s="23"/>
    </row>
    <row r="3946" spans="1:16" x14ac:dyDescent="0.2">
      <c r="A3946" s="23"/>
      <c r="G3946" s="17"/>
      <c r="H3946" s="17"/>
      <c r="I3946" s="22"/>
      <c r="J3946" s="21"/>
      <c r="K3946" s="10"/>
      <c r="L3946" s="10"/>
      <c r="M3946" s="10"/>
      <c r="N3946" s="23"/>
      <c r="P3946" s="23"/>
    </row>
    <row r="3947" spans="1:16" x14ac:dyDescent="0.2">
      <c r="A3947" s="23"/>
      <c r="G3947" s="17"/>
      <c r="H3947" s="17"/>
      <c r="I3947" s="22"/>
      <c r="J3947" s="21"/>
      <c r="K3947" s="10"/>
      <c r="L3947" s="10"/>
      <c r="M3947" s="10"/>
      <c r="N3947" s="23"/>
      <c r="P3947" s="23"/>
    </row>
    <row r="3948" spans="1:16" x14ac:dyDescent="0.2">
      <c r="A3948" s="23"/>
      <c r="G3948" s="17"/>
      <c r="H3948" s="17"/>
      <c r="I3948" s="22"/>
      <c r="J3948" s="21"/>
      <c r="K3948" s="10"/>
      <c r="L3948" s="10"/>
      <c r="M3948" s="10"/>
      <c r="N3948" s="23"/>
      <c r="P3948" s="23"/>
    </row>
    <row r="3949" spans="1:16" x14ac:dyDescent="0.2">
      <c r="A3949" s="23"/>
      <c r="G3949" s="17"/>
      <c r="H3949" s="17"/>
      <c r="I3949" s="22"/>
      <c r="J3949" s="21"/>
      <c r="K3949" s="10"/>
      <c r="L3949" s="10"/>
      <c r="M3949" s="10"/>
      <c r="N3949" s="23"/>
      <c r="P3949" s="23"/>
    </row>
    <row r="3950" spans="1:16" x14ac:dyDescent="0.2">
      <c r="A3950" s="23"/>
      <c r="G3950" s="17"/>
      <c r="H3950" s="17"/>
      <c r="I3950" s="22"/>
      <c r="J3950" s="21"/>
      <c r="K3950" s="10"/>
      <c r="L3950" s="10"/>
      <c r="M3950" s="10"/>
      <c r="N3950" s="23"/>
      <c r="P3950" s="23"/>
    </row>
    <row r="3951" spans="1:16" x14ac:dyDescent="0.2">
      <c r="A3951" s="23"/>
      <c r="G3951" s="17"/>
      <c r="H3951" s="17"/>
      <c r="I3951" s="22"/>
      <c r="J3951" s="21"/>
      <c r="K3951" s="10"/>
      <c r="L3951" s="10"/>
      <c r="M3951" s="10"/>
      <c r="N3951" s="23"/>
      <c r="P3951" s="23"/>
    </row>
    <row r="3952" spans="1:16" x14ac:dyDescent="0.2">
      <c r="A3952" s="23"/>
      <c r="G3952" s="17"/>
      <c r="H3952" s="17"/>
      <c r="I3952" s="22"/>
      <c r="J3952" s="21"/>
      <c r="K3952" s="10"/>
      <c r="L3952" s="10"/>
      <c r="M3952" s="10"/>
      <c r="N3952" s="23"/>
      <c r="P3952" s="23"/>
    </row>
    <row r="3953" spans="1:16" x14ac:dyDescent="0.2">
      <c r="A3953" s="23"/>
      <c r="G3953" s="17"/>
      <c r="H3953" s="17"/>
      <c r="I3953" s="22"/>
      <c r="J3953" s="21"/>
      <c r="K3953" s="10"/>
      <c r="L3953" s="10"/>
      <c r="M3953" s="10"/>
      <c r="N3953" s="23"/>
      <c r="P3953" s="23"/>
    </row>
    <row r="3954" spans="1:16" x14ac:dyDescent="0.2">
      <c r="A3954" s="23"/>
      <c r="G3954" s="17"/>
      <c r="H3954" s="17"/>
      <c r="I3954" s="22"/>
      <c r="J3954" s="21"/>
      <c r="K3954" s="10"/>
      <c r="L3954" s="10"/>
      <c r="M3954" s="10"/>
      <c r="N3954" s="23"/>
      <c r="P3954" s="23"/>
    </row>
    <row r="3955" spans="1:16" x14ac:dyDescent="0.2">
      <c r="A3955" s="23"/>
      <c r="G3955" s="17"/>
      <c r="H3955" s="17"/>
      <c r="I3955" s="22"/>
      <c r="J3955" s="21"/>
      <c r="K3955" s="10"/>
      <c r="L3955" s="10"/>
      <c r="M3955" s="10"/>
      <c r="N3955" s="23"/>
      <c r="P3955" s="23"/>
    </row>
    <row r="3956" spans="1:16" x14ac:dyDescent="0.2">
      <c r="A3956" s="23"/>
      <c r="G3956" s="17"/>
      <c r="H3956" s="17"/>
      <c r="I3956" s="22"/>
      <c r="J3956" s="21"/>
      <c r="K3956" s="10"/>
      <c r="L3956" s="10"/>
      <c r="M3956" s="10"/>
      <c r="N3956" s="23"/>
      <c r="P3956" s="23"/>
    </row>
    <row r="3957" spans="1:16" x14ac:dyDescent="0.2">
      <c r="A3957" s="23"/>
      <c r="G3957" s="17"/>
      <c r="H3957" s="17"/>
      <c r="I3957" s="22"/>
      <c r="J3957" s="21"/>
      <c r="K3957" s="10"/>
      <c r="L3957" s="10"/>
      <c r="M3957" s="10"/>
      <c r="N3957" s="23"/>
      <c r="P3957" s="23"/>
    </row>
    <row r="3958" spans="1:16" x14ac:dyDescent="0.2">
      <c r="A3958" s="23"/>
      <c r="G3958" s="17"/>
      <c r="H3958" s="17"/>
      <c r="I3958" s="22"/>
      <c r="J3958" s="21"/>
      <c r="K3958" s="10"/>
      <c r="L3958" s="10"/>
      <c r="M3958" s="10"/>
      <c r="N3958" s="23"/>
      <c r="P3958" s="23"/>
    </row>
    <row r="3959" spans="1:16" x14ac:dyDescent="0.2">
      <c r="A3959" s="23"/>
      <c r="G3959" s="17"/>
      <c r="H3959" s="17"/>
      <c r="I3959" s="22"/>
      <c r="J3959" s="21"/>
      <c r="K3959" s="10"/>
      <c r="L3959" s="10"/>
      <c r="M3959" s="10"/>
      <c r="N3959" s="23"/>
      <c r="P3959" s="23"/>
    </row>
    <row r="3960" spans="1:16" x14ac:dyDescent="0.2">
      <c r="A3960" s="23"/>
      <c r="G3960" s="17"/>
      <c r="H3960" s="17"/>
      <c r="I3960" s="22"/>
      <c r="J3960" s="21"/>
      <c r="K3960" s="10"/>
      <c r="L3960" s="10"/>
      <c r="M3960" s="10"/>
      <c r="N3960" s="23"/>
      <c r="P3960" s="23"/>
    </row>
    <row r="3961" spans="1:16" x14ac:dyDescent="0.2">
      <c r="A3961" s="23"/>
      <c r="G3961" s="17"/>
      <c r="H3961" s="17"/>
      <c r="I3961" s="22"/>
      <c r="J3961" s="21"/>
      <c r="K3961" s="10"/>
      <c r="L3961" s="10"/>
      <c r="M3961" s="10"/>
      <c r="N3961" s="23"/>
      <c r="P3961" s="23"/>
    </row>
    <row r="3962" spans="1:16" x14ac:dyDescent="0.2">
      <c r="A3962" s="23"/>
      <c r="G3962" s="17"/>
      <c r="H3962" s="17"/>
      <c r="I3962" s="22"/>
      <c r="J3962" s="21"/>
      <c r="K3962" s="10"/>
      <c r="L3962" s="10"/>
      <c r="M3962" s="10"/>
      <c r="N3962" s="23"/>
      <c r="P3962" s="23"/>
    </row>
    <row r="3963" spans="1:16" x14ac:dyDescent="0.2">
      <c r="A3963" s="23"/>
      <c r="G3963" s="17"/>
      <c r="H3963" s="17"/>
      <c r="I3963" s="22"/>
      <c r="J3963" s="21"/>
      <c r="K3963" s="10"/>
      <c r="L3963" s="10"/>
      <c r="M3963" s="10"/>
      <c r="N3963" s="23"/>
      <c r="P3963" s="23"/>
    </row>
    <row r="3964" spans="1:16" x14ac:dyDescent="0.2">
      <c r="A3964" s="23"/>
      <c r="G3964" s="17"/>
      <c r="H3964" s="17"/>
      <c r="I3964" s="22"/>
      <c r="J3964" s="21"/>
      <c r="K3964" s="10"/>
      <c r="L3964" s="10"/>
      <c r="M3964" s="10"/>
      <c r="N3964" s="23"/>
      <c r="P3964" s="23"/>
    </row>
    <row r="3965" spans="1:16" x14ac:dyDescent="0.2">
      <c r="A3965" s="23"/>
      <c r="G3965" s="17"/>
      <c r="H3965" s="17"/>
      <c r="I3965" s="22"/>
      <c r="J3965" s="21"/>
      <c r="K3965" s="10"/>
      <c r="L3965" s="10"/>
      <c r="M3965" s="10"/>
      <c r="N3965" s="23"/>
      <c r="P3965" s="23"/>
    </row>
    <row r="3966" spans="1:16" x14ac:dyDescent="0.2">
      <c r="A3966" s="23"/>
      <c r="G3966" s="17"/>
      <c r="H3966" s="17"/>
      <c r="I3966" s="22"/>
      <c r="J3966" s="21"/>
      <c r="K3966" s="10"/>
      <c r="L3966" s="10"/>
      <c r="M3966" s="10"/>
      <c r="N3966" s="23"/>
      <c r="P3966" s="23"/>
    </row>
    <row r="3967" spans="1:16" x14ac:dyDescent="0.2">
      <c r="A3967" s="23"/>
      <c r="G3967" s="17"/>
      <c r="H3967" s="17"/>
      <c r="I3967" s="22"/>
      <c r="J3967" s="21"/>
      <c r="K3967" s="10"/>
      <c r="L3967" s="10"/>
      <c r="M3967" s="10"/>
      <c r="N3967" s="23"/>
      <c r="P3967" s="23"/>
    </row>
    <row r="3968" spans="1:16" x14ac:dyDescent="0.2">
      <c r="A3968" s="23"/>
      <c r="G3968" s="17"/>
      <c r="H3968" s="17"/>
      <c r="I3968" s="22"/>
      <c r="J3968" s="21"/>
      <c r="K3968" s="10"/>
      <c r="L3968" s="10"/>
      <c r="M3968" s="10"/>
      <c r="N3968" s="23"/>
      <c r="P3968" s="23"/>
    </row>
    <row r="3969" spans="1:16" x14ac:dyDescent="0.2">
      <c r="A3969" s="23"/>
      <c r="G3969" s="17"/>
      <c r="H3969" s="17"/>
      <c r="I3969" s="22"/>
      <c r="J3969" s="21"/>
      <c r="K3969" s="10"/>
      <c r="L3969" s="10"/>
      <c r="M3969" s="10"/>
      <c r="N3969" s="23"/>
      <c r="P3969" s="23"/>
    </row>
    <row r="3970" spans="1:16" x14ac:dyDescent="0.2">
      <c r="A3970" s="23"/>
      <c r="G3970" s="17"/>
      <c r="H3970" s="17"/>
      <c r="I3970" s="22"/>
      <c r="J3970" s="21"/>
      <c r="K3970" s="10"/>
      <c r="L3970" s="10"/>
      <c r="M3970" s="10"/>
      <c r="N3970" s="23"/>
      <c r="P3970" s="23"/>
    </row>
    <row r="3971" spans="1:16" x14ac:dyDescent="0.2">
      <c r="A3971" s="23"/>
      <c r="G3971" s="17"/>
      <c r="H3971" s="17"/>
      <c r="I3971" s="22"/>
      <c r="J3971" s="21"/>
      <c r="K3971" s="10"/>
      <c r="L3971" s="10"/>
      <c r="M3971" s="10"/>
      <c r="N3971" s="23"/>
      <c r="P3971" s="23"/>
    </row>
    <row r="3972" spans="1:16" x14ac:dyDescent="0.2">
      <c r="A3972" s="23"/>
      <c r="G3972" s="17"/>
      <c r="H3972" s="17"/>
      <c r="I3972" s="22"/>
      <c r="J3972" s="21"/>
      <c r="K3972" s="10"/>
      <c r="L3972" s="10"/>
      <c r="M3972" s="10"/>
      <c r="N3972" s="23"/>
      <c r="P3972" s="23"/>
    </row>
    <row r="3973" spans="1:16" x14ac:dyDescent="0.2">
      <c r="A3973" s="23"/>
      <c r="G3973" s="17"/>
      <c r="H3973" s="17"/>
      <c r="I3973" s="22"/>
      <c r="J3973" s="21"/>
      <c r="K3973" s="10"/>
      <c r="L3973" s="10"/>
      <c r="M3973" s="10"/>
      <c r="N3973" s="23"/>
      <c r="P3973" s="23"/>
    </row>
    <row r="3974" spans="1:16" x14ac:dyDescent="0.2">
      <c r="A3974" s="23"/>
      <c r="G3974" s="17"/>
      <c r="H3974" s="17"/>
      <c r="I3974" s="22"/>
      <c r="J3974" s="21"/>
      <c r="K3974" s="10"/>
      <c r="L3974" s="10"/>
      <c r="M3974" s="10"/>
      <c r="N3974" s="23"/>
      <c r="P3974" s="23"/>
    </row>
    <row r="3975" spans="1:16" x14ac:dyDescent="0.2">
      <c r="A3975" s="23"/>
      <c r="G3975" s="17"/>
      <c r="H3975" s="17"/>
      <c r="I3975" s="22"/>
      <c r="J3975" s="21"/>
      <c r="K3975" s="10"/>
      <c r="L3975" s="10"/>
      <c r="M3975" s="10"/>
      <c r="N3975" s="23"/>
      <c r="P3975" s="23"/>
    </row>
    <row r="3976" spans="1:16" x14ac:dyDescent="0.2">
      <c r="A3976" s="23"/>
      <c r="G3976" s="17"/>
      <c r="H3976" s="17"/>
      <c r="I3976" s="22"/>
      <c r="J3976" s="21"/>
      <c r="K3976" s="10"/>
      <c r="L3976" s="10"/>
      <c r="M3976" s="10"/>
      <c r="N3976" s="23"/>
      <c r="P3976" s="23"/>
    </row>
    <row r="3977" spans="1:16" x14ac:dyDescent="0.2">
      <c r="A3977" s="23"/>
      <c r="G3977" s="17"/>
      <c r="H3977" s="17"/>
      <c r="I3977" s="22"/>
      <c r="J3977" s="21"/>
      <c r="K3977" s="10"/>
      <c r="L3977" s="10"/>
      <c r="M3977" s="10"/>
      <c r="N3977" s="23"/>
      <c r="P3977" s="23"/>
    </row>
    <row r="3978" spans="1:16" x14ac:dyDescent="0.2">
      <c r="A3978" s="23"/>
      <c r="G3978" s="17"/>
      <c r="H3978" s="17"/>
      <c r="I3978" s="22"/>
      <c r="J3978" s="21"/>
      <c r="K3978" s="10"/>
      <c r="L3978" s="10"/>
      <c r="M3978" s="10"/>
      <c r="N3978" s="23"/>
      <c r="P3978" s="23"/>
    </row>
    <row r="3979" spans="1:16" x14ac:dyDescent="0.2">
      <c r="A3979" s="23"/>
      <c r="G3979" s="17"/>
      <c r="H3979" s="17"/>
      <c r="I3979" s="22"/>
      <c r="J3979" s="21"/>
      <c r="K3979" s="10"/>
      <c r="L3979" s="10"/>
      <c r="M3979" s="10"/>
      <c r="N3979" s="23"/>
      <c r="P3979" s="23"/>
    </row>
    <row r="3980" spans="1:16" x14ac:dyDescent="0.2">
      <c r="A3980" s="23"/>
      <c r="G3980" s="17"/>
      <c r="H3980" s="17"/>
      <c r="I3980" s="22"/>
      <c r="J3980" s="21"/>
      <c r="K3980" s="10"/>
      <c r="L3980" s="10"/>
      <c r="M3980" s="10"/>
      <c r="N3980" s="23"/>
      <c r="P3980" s="23"/>
    </row>
    <row r="3981" spans="1:16" x14ac:dyDescent="0.2">
      <c r="A3981" s="23"/>
      <c r="G3981" s="17"/>
      <c r="H3981" s="17"/>
      <c r="I3981" s="22"/>
      <c r="J3981" s="21"/>
      <c r="K3981" s="10"/>
      <c r="L3981" s="10"/>
      <c r="M3981" s="10"/>
      <c r="N3981" s="23"/>
      <c r="P3981" s="23"/>
    </row>
    <row r="3982" spans="1:16" x14ac:dyDescent="0.2">
      <c r="A3982" s="23"/>
      <c r="G3982" s="17"/>
      <c r="H3982" s="17"/>
      <c r="I3982" s="22"/>
      <c r="J3982" s="21"/>
      <c r="K3982" s="10"/>
      <c r="L3982" s="10"/>
      <c r="M3982" s="10"/>
      <c r="N3982" s="23"/>
      <c r="P3982" s="23"/>
    </row>
    <row r="3983" spans="1:16" x14ac:dyDescent="0.2">
      <c r="A3983" s="23"/>
      <c r="G3983" s="17"/>
      <c r="H3983" s="17"/>
      <c r="I3983" s="22"/>
      <c r="J3983" s="21"/>
      <c r="K3983" s="10"/>
      <c r="L3983" s="10"/>
      <c r="M3983" s="10"/>
      <c r="N3983" s="23"/>
      <c r="P3983" s="23"/>
    </row>
    <row r="3984" spans="1:16" x14ac:dyDescent="0.2">
      <c r="A3984" s="23"/>
      <c r="G3984" s="17"/>
      <c r="H3984" s="17"/>
      <c r="I3984" s="22"/>
      <c r="J3984" s="21"/>
      <c r="K3984" s="10"/>
      <c r="L3984" s="10"/>
      <c r="M3984" s="10"/>
      <c r="N3984" s="23"/>
      <c r="P3984" s="23"/>
    </row>
    <row r="3985" spans="1:16" x14ac:dyDescent="0.2">
      <c r="A3985" s="23"/>
      <c r="G3985" s="17"/>
      <c r="H3985" s="17"/>
      <c r="I3985" s="22"/>
      <c r="J3985" s="21"/>
      <c r="K3985" s="10"/>
      <c r="L3985" s="10"/>
      <c r="M3985" s="10"/>
      <c r="N3985" s="23"/>
      <c r="P3985" s="23"/>
    </row>
    <row r="3986" spans="1:16" x14ac:dyDescent="0.2">
      <c r="A3986" s="23"/>
      <c r="G3986" s="17"/>
      <c r="H3986" s="17"/>
      <c r="I3986" s="22"/>
      <c r="J3986" s="21"/>
      <c r="K3986" s="10"/>
      <c r="L3986" s="10"/>
      <c r="M3986" s="10"/>
      <c r="N3986" s="23"/>
      <c r="P3986" s="23"/>
    </row>
    <row r="3987" spans="1:16" x14ac:dyDescent="0.2">
      <c r="A3987" s="23"/>
      <c r="G3987" s="17"/>
      <c r="H3987" s="17"/>
      <c r="I3987" s="22"/>
      <c r="J3987" s="21"/>
      <c r="K3987" s="10"/>
      <c r="L3987" s="10"/>
      <c r="M3987" s="10"/>
      <c r="N3987" s="23"/>
      <c r="P3987" s="23"/>
    </row>
    <row r="3988" spans="1:16" x14ac:dyDescent="0.2">
      <c r="A3988" s="23"/>
      <c r="G3988" s="17"/>
      <c r="H3988" s="17"/>
      <c r="I3988" s="22"/>
      <c r="J3988" s="21"/>
      <c r="K3988" s="10"/>
      <c r="L3988" s="10"/>
      <c r="M3988" s="10"/>
      <c r="N3988" s="23"/>
      <c r="P3988" s="23"/>
    </row>
    <row r="3989" spans="1:16" x14ac:dyDescent="0.2">
      <c r="A3989" s="23"/>
      <c r="G3989" s="17"/>
      <c r="H3989" s="17"/>
      <c r="I3989" s="22"/>
      <c r="J3989" s="21"/>
      <c r="K3989" s="10"/>
      <c r="L3989" s="10"/>
      <c r="M3989" s="10"/>
      <c r="N3989" s="23"/>
      <c r="P3989" s="23"/>
    </row>
    <row r="3990" spans="1:16" x14ac:dyDescent="0.2">
      <c r="A3990" s="23"/>
      <c r="G3990" s="17"/>
      <c r="H3990" s="17"/>
      <c r="I3990" s="22"/>
      <c r="J3990" s="21"/>
      <c r="K3990" s="10"/>
      <c r="L3990" s="10"/>
      <c r="M3990" s="10"/>
      <c r="N3990" s="23"/>
      <c r="P3990" s="23"/>
    </row>
    <row r="3991" spans="1:16" x14ac:dyDescent="0.2">
      <c r="A3991" s="23"/>
      <c r="G3991" s="17"/>
      <c r="H3991" s="17"/>
      <c r="I3991" s="22"/>
      <c r="J3991" s="21"/>
      <c r="K3991" s="10"/>
      <c r="L3991" s="10"/>
      <c r="M3991" s="10"/>
      <c r="N3991" s="23"/>
      <c r="P3991" s="23"/>
    </row>
    <row r="3992" spans="1:16" x14ac:dyDescent="0.2">
      <c r="A3992" s="23"/>
      <c r="G3992" s="17"/>
      <c r="H3992" s="17"/>
      <c r="I3992" s="22"/>
      <c r="J3992" s="21"/>
      <c r="K3992" s="10"/>
      <c r="L3992" s="10"/>
      <c r="M3992" s="10"/>
      <c r="N3992" s="23"/>
      <c r="P3992" s="23"/>
    </row>
    <row r="3993" spans="1:16" x14ac:dyDescent="0.2">
      <c r="A3993" s="23"/>
      <c r="G3993" s="17"/>
      <c r="H3993" s="17"/>
      <c r="I3993" s="22"/>
      <c r="J3993" s="21"/>
      <c r="K3993" s="10"/>
      <c r="L3993" s="10"/>
      <c r="M3993" s="10"/>
      <c r="N3993" s="23"/>
      <c r="P3993" s="23"/>
    </row>
    <row r="3994" spans="1:16" x14ac:dyDescent="0.2">
      <c r="A3994" s="23"/>
      <c r="G3994" s="17"/>
      <c r="H3994" s="17"/>
      <c r="I3994" s="22"/>
      <c r="J3994" s="21"/>
      <c r="K3994" s="10"/>
      <c r="L3994" s="10"/>
      <c r="M3994" s="10"/>
      <c r="N3994" s="23"/>
      <c r="P3994" s="23"/>
    </row>
    <row r="3995" spans="1:16" x14ac:dyDescent="0.2">
      <c r="A3995" s="23"/>
      <c r="G3995" s="17"/>
      <c r="H3995" s="17"/>
      <c r="I3995" s="22"/>
      <c r="J3995" s="21"/>
      <c r="K3995" s="10"/>
      <c r="L3995" s="10"/>
      <c r="M3995" s="10"/>
      <c r="N3995" s="23"/>
      <c r="P3995" s="23"/>
    </row>
    <row r="3996" spans="1:16" x14ac:dyDescent="0.2">
      <c r="A3996" s="23"/>
      <c r="G3996" s="17"/>
      <c r="H3996" s="17"/>
      <c r="I3996" s="22"/>
      <c r="J3996" s="21"/>
      <c r="K3996" s="10"/>
      <c r="L3996" s="10"/>
      <c r="M3996" s="10"/>
      <c r="N3996" s="23"/>
      <c r="P3996" s="23"/>
    </row>
    <row r="3997" spans="1:16" x14ac:dyDescent="0.2">
      <c r="A3997" s="23"/>
      <c r="G3997" s="17"/>
      <c r="H3997" s="17"/>
      <c r="I3997" s="22"/>
      <c r="J3997" s="21"/>
      <c r="K3997" s="10"/>
      <c r="L3997" s="10"/>
      <c r="M3997" s="10"/>
      <c r="N3997" s="23"/>
      <c r="P3997" s="23"/>
    </row>
    <row r="3998" spans="1:16" x14ac:dyDescent="0.2">
      <c r="A3998" s="23"/>
      <c r="G3998" s="17"/>
      <c r="H3998" s="17"/>
      <c r="I3998" s="22"/>
      <c r="J3998" s="21"/>
      <c r="K3998" s="10"/>
      <c r="L3998" s="10"/>
      <c r="M3998" s="10"/>
      <c r="N3998" s="23"/>
      <c r="P3998" s="23"/>
    </row>
    <row r="3999" spans="1:16" x14ac:dyDescent="0.2">
      <c r="A3999" s="23"/>
      <c r="G3999" s="17"/>
      <c r="H3999" s="17"/>
      <c r="I3999" s="22"/>
      <c r="J3999" s="21"/>
      <c r="K3999" s="10"/>
      <c r="L3999" s="10"/>
      <c r="M3999" s="10"/>
      <c r="N3999" s="23"/>
      <c r="P3999" s="23"/>
    </row>
    <row r="4000" spans="1:16" x14ac:dyDescent="0.2">
      <c r="A4000" s="23"/>
      <c r="G4000" s="17"/>
      <c r="H4000" s="17"/>
      <c r="I4000" s="22"/>
      <c r="J4000" s="21"/>
      <c r="K4000" s="10"/>
      <c r="L4000" s="10"/>
      <c r="M4000" s="10"/>
      <c r="N4000" s="23"/>
      <c r="P4000" s="23"/>
    </row>
    <row r="4001" spans="1:16" x14ac:dyDescent="0.2">
      <c r="A4001" s="23"/>
      <c r="G4001" s="17"/>
      <c r="H4001" s="17"/>
      <c r="I4001" s="22"/>
      <c r="J4001" s="21"/>
      <c r="K4001" s="10"/>
      <c r="L4001" s="10"/>
      <c r="M4001" s="10"/>
      <c r="N4001" s="23"/>
      <c r="P4001" s="23"/>
    </row>
    <row r="4002" spans="1:16" x14ac:dyDescent="0.2">
      <c r="A4002" s="23"/>
      <c r="G4002" s="17"/>
      <c r="H4002" s="17"/>
      <c r="I4002" s="22"/>
      <c r="J4002" s="21"/>
      <c r="K4002" s="10"/>
      <c r="L4002" s="10"/>
      <c r="M4002" s="10"/>
      <c r="N4002" s="23"/>
      <c r="P4002" s="23"/>
    </row>
    <row r="4003" spans="1:16" x14ac:dyDescent="0.2">
      <c r="A4003" s="23"/>
      <c r="G4003" s="17"/>
      <c r="H4003" s="17"/>
      <c r="I4003" s="22"/>
      <c r="J4003" s="21"/>
      <c r="K4003" s="10"/>
      <c r="L4003" s="10"/>
      <c r="M4003" s="10"/>
      <c r="N4003" s="23"/>
      <c r="P4003" s="23"/>
    </row>
    <row r="4004" spans="1:16" x14ac:dyDescent="0.2">
      <c r="A4004" s="23"/>
      <c r="G4004" s="17"/>
      <c r="H4004" s="17"/>
      <c r="I4004" s="22"/>
      <c r="J4004" s="21"/>
      <c r="K4004" s="10"/>
      <c r="L4004" s="10"/>
      <c r="M4004" s="10"/>
      <c r="N4004" s="23"/>
      <c r="P4004" s="23"/>
    </row>
    <row r="4005" spans="1:16" x14ac:dyDescent="0.2">
      <c r="A4005" s="23"/>
      <c r="G4005" s="17"/>
      <c r="H4005" s="17"/>
      <c r="I4005" s="22"/>
      <c r="J4005" s="21"/>
      <c r="K4005" s="10"/>
      <c r="L4005" s="10"/>
      <c r="M4005" s="10"/>
      <c r="N4005" s="23"/>
      <c r="P4005" s="23"/>
    </row>
    <row r="4006" spans="1:16" x14ac:dyDescent="0.2">
      <c r="A4006" s="23"/>
      <c r="G4006" s="17"/>
      <c r="H4006" s="17"/>
      <c r="I4006" s="22"/>
      <c r="J4006" s="21"/>
      <c r="K4006" s="10"/>
      <c r="L4006" s="10"/>
      <c r="M4006" s="10"/>
      <c r="N4006" s="23"/>
      <c r="P4006" s="23"/>
    </row>
    <row r="4007" spans="1:16" x14ac:dyDescent="0.2">
      <c r="A4007" s="23"/>
      <c r="G4007" s="17"/>
      <c r="H4007" s="17"/>
      <c r="I4007" s="22"/>
      <c r="J4007" s="21"/>
      <c r="K4007" s="10"/>
      <c r="L4007" s="10"/>
      <c r="M4007" s="10"/>
      <c r="N4007" s="23"/>
      <c r="P4007" s="23"/>
    </row>
    <row r="4008" spans="1:16" x14ac:dyDescent="0.2">
      <c r="A4008" s="23"/>
      <c r="G4008" s="17"/>
      <c r="H4008" s="17"/>
      <c r="I4008" s="22"/>
      <c r="J4008" s="21"/>
      <c r="K4008" s="10"/>
      <c r="L4008" s="10"/>
      <c r="M4008" s="10"/>
      <c r="N4008" s="23"/>
      <c r="P4008" s="23"/>
    </row>
    <row r="4009" spans="1:16" x14ac:dyDescent="0.2">
      <c r="A4009" s="23"/>
      <c r="G4009" s="17"/>
      <c r="H4009" s="17"/>
      <c r="I4009" s="22"/>
      <c r="J4009" s="21"/>
      <c r="K4009" s="10"/>
      <c r="L4009" s="10"/>
      <c r="M4009" s="10"/>
      <c r="N4009" s="23"/>
      <c r="P4009" s="23"/>
    </row>
    <row r="4010" spans="1:16" x14ac:dyDescent="0.2">
      <c r="A4010" s="23"/>
      <c r="G4010" s="17"/>
      <c r="H4010" s="17"/>
      <c r="I4010" s="22"/>
      <c r="J4010" s="21"/>
      <c r="K4010" s="10"/>
      <c r="L4010" s="10"/>
      <c r="M4010" s="10"/>
      <c r="N4010" s="23"/>
      <c r="P4010" s="23"/>
    </row>
    <row r="4011" spans="1:16" x14ac:dyDescent="0.2">
      <c r="A4011" s="23"/>
      <c r="G4011" s="17"/>
      <c r="H4011" s="17"/>
      <c r="I4011" s="22"/>
      <c r="J4011" s="21"/>
      <c r="K4011" s="10"/>
      <c r="L4011" s="10"/>
      <c r="M4011" s="10"/>
      <c r="N4011" s="23"/>
      <c r="P4011" s="23"/>
    </row>
    <row r="4012" spans="1:16" x14ac:dyDescent="0.2">
      <c r="A4012" s="23"/>
      <c r="G4012" s="17"/>
      <c r="H4012" s="17"/>
      <c r="I4012" s="22"/>
      <c r="J4012" s="21"/>
      <c r="K4012" s="10"/>
      <c r="L4012" s="10"/>
      <c r="M4012" s="10"/>
      <c r="N4012" s="23"/>
      <c r="P4012" s="23"/>
    </row>
    <row r="4013" spans="1:16" x14ac:dyDescent="0.2">
      <c r="A4013" s="23"/>
      <c r="G4013" s="17"/>
      <c r="H4013" s="17"/>
      <c r="I4013" s="22"/>
      <c r="J4013" s="21"/>
      <c r="K4013" s="10"/>
      <c r="L4013" s="10"/>
      <c r="M4013" s="10"/>
      <c r="N4013" s="23"/>
      <c r="P4013" s="23"/>
    </row>
    <row r="4014" spans="1:16" x14ac:dyDescent="0.2">
      <c r="A4014" s="23"/>
      <c r="G4014" s="17"/>
      <c r="H4014" s="17"/>
      <c r="I4014" s="22"/>
      <c r="J4014" s="21"/>
      <c r="K4014" s="10"/>
      <c r="L4014" s="10"/>
      <c r="M4014" s="10"/>
      <c r="N4014" s="23"/>
      <c r="P4014" s="23"/>
    </row>
    <row r="4015" spans="1:16" x14ac:dyDescent="0.2">
      <c r="A4015" s="23"/>
      <c r="G4015" s="17"/>
      <c r="H4015" s="17"/>
      <c r="I4015" s="22"/>
      <c r="J4015" s="21"/>
      <c r="K4015" s="10"/>
      <c r="L4015" s="10"/>
      <c r="M4015" s="10"/>
      <c r="N4015" s="23"/>
      <c r="P4015" s="23"/>
    </row>
    <row r="4016" spans="1:16" x14ac:dyDescent="0.2">
      <c r="A4016" s="23"/>
      <c r="G4016" s="17"/>
      <c r="H4016" s="17"/>
      <c r="I4016" s="22"/>
      <c r="J4016" s="21"/>
      <c r="K4016" s="10"/>
      <c r="L4016" s="10"/>
      <c r="M4016" s="10"/>
      <c r="N4016" s="23"/>
      <c r="P4016" s="23"/>
    </row>
    <row r="4017" spans="1:16" x14ac:dyDescent="0.2">
      <c r="A4017" s="23"/>
      <c r="G4017" s="17"/>
      <c r="H4017" s="17"/>
      <c r="I4017" s="22"/>
      <c r="J4017" s="21"/>
      <c r="K4017" s="10"/>
      <c r="L4017" s="10"/>
      <c r="M4017" s="10"/>
      <c r="N4017" s="23"/>
      <c r="P4017" s="23"/>
    </row>
    <row r="4018" spans="1:16" x14ac:dyDescent="0.2">
      <c r="A4018" s="23"/>
      <c r="G4018" s="17"/>
      <c r="H4018" s="17"/>
      <c r="I4018" s="22"/>
      <c r="J4018" s="21"/>
      <c r="K4018" s="10"/>
      <c r="L4018" s="10"/>
      <c r="M4018" s="10"/>
      <c r="N4018" s="23"/>
      <c r="P4018" s="23"/>
    </row>
    <row r="4019" spans="1:16" x14ac:dyDescent="0.2">
      <c r="A4019" s="23"/>
      <c r="G4019" s="17"/>
      <c r="H4019" s="17"/>
      <c r="I4019" s="22"/>
      <c r="J4019" s="21"/>
      <c r="K4019" s="10"/>
      <c r="L4019" s="10"/>
      <c r="M4019" s="10"/>
      <c r="N4019" s="23"/>
      <c r="P4019" s="23"/>
    </row>
    <row r="4020" spans="1:16" x14ac:dyDescent="0.2">
      <c r="A4020" s="23"/>
      <c r="G4020" s="17"/>
      <c r="H4020" s="17"/>
      <c r="I4020" s="22"/>
      <c r="J4020" s="21"/>
      <c r="K4020" s="10"/>
      <c r="L4020" s="10"/>
      <c r="M4020" s="10"/>
      <c r="N4020" s="23"/>
      <c r="P4020" s="23"/>
    </row>
    <row r="4021" spans="1:16" x14ac:dyDescent="0.2">
      <c r="A4021" s="23"/>
      <c r="G4021" s="17"/>
      <c r="H4021" s="17"/>
      <c r="I4021" s="22"/>
      <c r="J4021" s="21"/>
      <c r="K4021" s="10"/>
      <c r="L4021" s="10"/>
      <c r="M4021" s="10"/>
      <c r="N4021" s="23"/>
      <c r="P4021" s="23"/>
    </row>
    <row r="4022" spans="1:16" x14ac:dyDescent="0.2">
      <c r="A4022" s="23"/>
      <c r="G4022" s="17"/>
      <c r="H4022" s="17"/>
      <c r="I4022" s="22"/>
      <c r="J4022" s="21"/>
      <c r="K4022" s="10"/>
      <c r="L4022" s="10"/>
      <c r="M4022" s="10"/>
      <c r="N4022" s="23"/>
      <c r="P4022" s="23"/>
    </row>
    <row r="4023" spans="1:16" x14ac:dyDescent="0.2">
      <c r="A4023" s="23"/>
      <c r="G4023" s="17"/>
      <c r="H4023" s="17"/>
      <c r="I4023" s="22"/>
      <c r="J4023" s="21"/>
      <c r="K4023" s="10"/>
      <c r="L4023" s="10"/>
      <c r="M4023" s="10"/>
      <c r="N4023" s="23"/>
      <c r="P4023" s="23"/>
    </row>
    <row r="4024" spans="1:16" x14ac:dyDescent="0.2">
      <c r="A4024" s="23"/>
      <c r="G4024" s="17"/>
      <c r="H4024" s="17"/>
      <c r="I4024" s="22"/>
      <c r="J4024" s="21"/>
      <c r="K4024" s="10"/>
      <c r="L4024" s="10"/>
      <c r="M4024" s="10"/>
      <c r="N4024" s="23"/>
      <c r="P4024" s="23"/>
    </row>
    <row r="4025" spans="1:16" x14ac:dyDescent="0.2">
      <c r="A4025" s="23"/>
      <c r="G4025" s="17"/>
      <c r="H4025" s="17"/>
      <c r="I4025" s="22"/>
      <c r="J4025" s="21"/>
      <c r="K4025" s="10"/>
      <c r="L4025" s="10"/>
      <c r="M4025" s="10"/>
      <c r="N4025" s="23"/>
      <c r="P4025" s="23"/>
    </row>
    <row r="4026" spans="1:16" x14ac:dyDescent="0.2">
      <c r="A4026" s="23"/>
      <c r="G4026" s="17"/>
      <c r="H4026" s="17"/>
      <c r="I4026" s="22"/>
      <c r="J4026" s="21"/>
      <c r="K4026" s="10"/>
      <c r="L4026" s="10"/>
      <c r="M4026" s="10"/>
      <c r="N4026" s="23"/>
      <c r="P4026" s="23"/>
    </row>
    <row r="4027" spans="1:16" x14ac:dyDescent="0.2">
      <c r="A4027" s="23"/>
      <c r="G4027" s="17"/>
      <c r="H4027" s="17"/>
      <c r="I4027" s="22"/>
      <c r="J4027" s="21"/>
      <c r="K4027" s="10"/>
      <c r="L4027" s="10"/>
      <c r="M4027" s="10"/>
      <c r="N4027" s="23"/>
      <c r="P4027" s="23"/>
    </row>
    <row r="4028" spans="1:16" x14ac:dyDescent="0.2">
      <c r="A4028" s="23"/>
      <c r="G4028" s="17"/>
      <c r="H4028" s="17"/>
      <c r="I4028" s="22"/>
      <c r="J4028" s="21"/>
      <c r="K4028" s="10"/>
      <c r="L4028" s="10"/>
      <c r="M4028" s="10"/>
      <c r="N4028" s="23"/>
      <c r="P4028" s="23"/>
    </row>
    <row r="4029" spans="1:16" x14ac:dyDescent="0.2">
      <c r="A4029" s="23"/>
      <c r="G4029" s="17"/>
      <c r="H4029" s="17"/>
      <c r="I4029" s="22"/>
      <c r="J4029" s="21"/>
      <c r="K4029" s="10"/>
      <c r="L4029" s="10"/>
      <c r="M4029" s="10"/>
      <c r="N4029" s="23"/>
      <c r="P4029" s="23"/>
    </row>
    <row r="4030" spans="1:16" x14ac:dyDescent="0.2">
      <c r="A4030" s="23"/>
      <c r="G4030" s="17"/>
      <c r="H4030" s="17"/>
      <c r="I4030" s="22"/>
      <c r="J4030" s="21"/>
      <c r="K4030" s="10"/>
      <c r="L4030" s="10"/>
      <c r="M4030" s="10"/>
      <c r="N4030" s="23"/>
      <c r="P4030" s="23"/>
    </row>
    <row r="4031" spans="1:16" x14ac:dyDescent="0.2">
      <c r="A4031" s="23"/>
      <c r="G4031" s="17"/>
      <c r="H4031" s="17"/>
      <c r="I4031" s="22"/>
      <c r="J4031" s="21"/>
      <c r="K4031" s="10"/>
      <c r="L4031" s="10"/>
      <c r="M4031" s="10"/>
      <c r="N4031" s="23"/>
      <c r="P4031" s="23"/>
    </row>
    <row r="4032" spans="1:16" x14ac:dyDescent="0.2">
      <c r="A4032" s="23"/>
      <c r="G4032" s="17"/>
      <c r="H4032" s="17"/>
      <c r="I4032" s="22"/>
      <c r="J4032" s="21"/>
      <c r="K4032" s="10"/>
      <c r="L4032" s="10"/>
      <c r="M4032" s="10"/>
      <c r="N4032" s="23"/>
      <c r="P4032" s="23"/>
    </row>
    <row r="4033" spans="1:16" x14ac:dyDescent="0.2">
      <c r="A4033" s="23"/>
      <c r="G4033" s="17"/>
      <c r="H4033" s="17"/>
      <c r="I4033" s="22"/>
      <c r="J4033" s="21"/>
      <c r="K4033" s="10"/>
      <c r="L4033" s="10"/>
      <c r="M4033" s="10"/>
      <c r="N4033" s="23"/>
      <c r="P4033" s="23"/>
    </row>
    <row r="4034" spans="1:16" x14ac:dyDescent="0.2">
      <c r="A4034" s="23"/>
      <c r="G4034" s="17"/>
      <c r="H4034" s="17"/>
      <c r="I4034" s="22"/>
      <c r="J4034" s="21"/>
      <c r="K4034" s="10"/>
      <c r="L4034" s="10"/>
      <c r="M4034" s="10"/>
      <c r="N4034" s="23"/>
      <c r="P4034" s="23"/>
    </row>
    <row r="4035" spans="1:16" x14ac:dyDescent="0.2">
      <c r="A4035" s="23"/>
      <c r="G4035" s="17"/>
      <c r="H4035" s="17"/>
      <c r="I4035" s="22"/>
      <c r="J4035" s="21"/>
      <c r="K4035" s="10"/>
      <c r="L4035" s="10"/>
      <c r="M4035" s="10"/>
      <c r="N4035" s="23"/>
      <c r="P4035" s="23"/>
    </row>
    <row r="4036" spans="1:16" x14ac:dyDescent="0.2">
      <c r="A4036" s="23"/>
      <c r="G4036" s="17"/>
      <c r="H4036" s="17"/>
      <c r="I4036" s="22"/>
      <c r="J4036" s="21"/>
      <c r="K4036" s="10"/>
      <c r="L4036" s="10"/>
      <c r="M4036" s="10"/>
      <c r="N4036" s="23"/>
      <c r="P4036" s="23"/>
    </row>
    <row r="4037" spans="1:16" x14ac:dyDescent="0.2">
      <c r="A4037" s="23"/>
      <c r="G4037" s="17"/>
      <c r="H4037" s="17"/>
      <c r="I4037" s="22"/>
      <c r="J4037" s="21"/>
      <c r="K4037" s="10"/>
      <c r="L4037" s="10"/>
      <c r="M4037" s="10"/>
      <c r="N4037" s="23"/>
      <c r="P4037" s="23"/>
    </row>
    <row r="4038" spans="1:16" x14ac:dyDescent="0.2">
      <c r="A4038" s="23"/>
      <c r="G4038" s="17"/>
      <c r="H4038" s="17"/>
      <c r="I4038" s="22"/>
      <c r="J4038" s="21"/>
      <c r="K4038" s="10"/>
      <c r="L4038" s="10"/>
      <c r="M4038" s="10"/>
      <c r="N4038" s="23"/>
      <c r="P4038" s="23"/>
    </row>
    <row r="4039" spans="1:16" x14ac:dyDescent="0.2">
      <c r="A4039" s="23"/>
      <c r="G4039" s="17"/>
      <c r="H4039" s="17"/>
      <c r="I4039" s="22"/>
      <c r="J4039" s="21"/>
      <c r="K4039" s="10"/>
      <c r="L4039" s="10"/>
      <c r="M4039" s="10"/>
      <c r="N4039" s="23"/>
      <c r="P4039" s="23"/>
    </row>
    <row r="4040" spans="1:16" x14ac:dyDescent="0.2">
      <c r="A4040" s="23"/>
      <c r="G4040" s="17"/>
      <c r="H4040" s="17"/>
      <c r="I4040" s="22"/>
      <c r="J4040" s="21"/>
      <c r="K4040" s="10"/>
      <c r="L4040" s="10"/>
      <c r="M4040" s="10"/>
      <c r="N4040" s="23"/>
      <c r="P4040" s="23"/>
    </row>
    <row r="4041" spans="1:16" x14ac:dyDescent="0.2">
      <c r="A4041" s="23"/>
      <c r="G4041" s="17"/>
      <c r="H4041" s="17"/>
      <c r="I4041" s="22"/>
      <c r="J4041" s="21"/>
      <c r="K4041" s="10"/>
      <c r="L4041" s="10"/>
      <c r="M4041" s="10"/>
      <c r="N4041" s="23"/>
      <c r="P4041" s="23"/>
    </row>
    <row r="4042" spans="1:16" x14ac:dyDescent="0.2">
      <c r="A4042" s="23"/>
      <c r="G4042" s="17"/>
      <c r="H4042" s="17"/>
      <c r="I4042" s="22"/>
      <c r="J4042" s="21"/>
      <c r="K4042" s="10"/>
      <c r="L4042" s="10"/>
      <c r="M4042" s="10"/>
      <c r="N4042" s="23"/>
      <c r="P4042" s="23"/>
    </row>
    <row r="4043" spans="1:16" x14ac:dyDescent="0.2">
      <c r="A4043" s="23"/>
      <c r="G4043" s="17"/>
      <c r="H4043" s="17"/>
      <c r="I4043" s="22"/>
      <c r="J4043" s="21"/>
      <c r="K4043" s="10"/>
      <c r="L4043" s="10"/>
      <c r="M4043" s="10"/>
      <c r="N4043" s="23"/>
      <c r="P4043" s="23"/>
    </row>
    <row r="4044" spans="1:16" x14ac:dyDescent="0.2">
      <c r="A4044" s="23"/>
      <c r="G4044" s="17"/>
      <c r="H4044" s="17"/>
      <c r="I4044" s="22"/>
      <c r="J4044" s="21"/>
      <c r="K4044" s="10"/>
      <c r="L4044" s="10"/>
      <c r="M4044" s="10"/>
      <c r="N4044" s="23"/>
      <c r="P4044" s="23"/>
    </row>
    <row r="4045" spans="1:16" x14ac:dyDescent="0.2">
      <c r="A4045" s="23"/>
      <c r="G4045" s="17"/>
      <c r="H4045" s="17"/>
      <c r="I4045" s="22"/>
      <c r="J4045" s="21"/>
      <c r="K4045" s="10"/>
      <c r="L4045" s="10"/>
      <c r="M4045" s="10"/>
      <c r="N4045" s="23"/>
      <c r="P4045" s="23"/>
    </row>
    <row r="4046" spans="1:16" x14ac:dyDescent="0.2">
      <c r="A4046" s="23"/>
      <c r="G4046" s="17"/>
      <c r="H4046" s="17"/>
      <c r="I4046" s="22"/>
      <c r="J4046" s="21"/>
      <c r="K4046" s="10"/>
      <c r="L4046" s="10"/>
      <c r="M4046" s="10"/>
      <c r="N4046" s="23"/>
      <c r="P4046" s="23"/>
    </row>
    <row r="4047" spans="1:16" x14ac:dyDescent="0.2">
      <c r="A4047" s="23"/>
      <c r="G4047" s="17"/>
      <c r="H4047" s="17"/>
      <c r="I4047" s="22"/>
      <c r="J4047" s="21"/>
      <c r="K4047" s="10"/>
      <c r="L4047" s="10"/>
      <c r="M4047" s="10"/>
      <c r="N4047" s="23"/>
      <c r="P4047" s="23"/>
    </row>
    <row r="4048" spans="1:16" x14ac:dyDescent="0.2">
      <c r="A4048" s="23"/>
      <c r="G4048" s="17"/>
      <c r="H4048" s="17"/>
      <c r="I4048" s="22"/>
      <c r="J4048" s="21"/>
      <c r="K4048" s="10"/>
      <c r="L4048" s="10"/>
      <c r="M4048" s="10"/>
      <c r="N4048" s="23"/>
      <c r="P4048" s="23"/>
    </row>
    <row r="4049" spans="1:16" x14ac:dyDescent="0.2">
      <c r="A4049" s="23"/>
      <c r="G4049" s="17"/>
      <c r="H4049" s="17"/>
      <c r="I4049" s="22"/>
      <c r="J4049" s="21"/>
      <c r="K4049" s="10"/>
      <c r="L4049" s="10"/>
      <c r="M4049" s="10"/>
      <c r="N4049" s="23"/>
      <c r="P4049" s="23"/>
    </row>
    <row r="4050" spans="1:16" x14ac:dyDescent="0.2">
      <c r="A4050" s="23"/>
      <c r="G4050" s="17"/>
      <c r="H4050" s="17"/>
      <c r="I4050" s="22"/>
      <c r="J4050" s="21"/>
      <c r="K4050" s="10"/>
      <c r="L4050" s="10"/>
      <c r="M4050" s="10"/>
      <c r="N4050" s="23"/>
      <c r="P4050" s="23"/>
    </row>
    <row r="4051" spans="1:16" x14ac:dyDescent="0.2">
      <c r="A4051" s="23"/>
      <c r="G4051" s="17"/>
      <c r="H4051" s="17"/>
      <c r="I4051" s="22"/>
      <c r="J4051" s="21"/>
      <c r="K4051" s="10"/>
      <c r="L4051" s="10"/>
      <c r="M4051" s="10"/>
      <c r="N4051" s="23"/>
      <c r="P4051" s="23"/>
    </row>
    <row r="4052" spans="1:16" x14ac:dyDescent="0.2">
      <c r="A4052" s="23"/>
      <c r="G4052" s="17"/>
      <c r="H4052" s="17"/>
      <c r="I4052" s="22"/>
      <c r="J4052" s="21"/>
      <c r="K4052" s="10"/>
      <c r="L4052" s="10"/>
      <c r="M4052" s="10"/>
      <c r="N4052" s="23"/>
      <c r="P4052" s="23"/>
    </row>
    <row r="4053" spans="1:16" x14ac:dyDescent="0.2">
      <c r="A4053" s="23"/>
      <c r="G4053" s="17"/>
      <c r="H4053" s="17"/>
      <c r="I4053" s="22"/>
      <c r="J4053" s="21"/>
      <c r="K4053" s="10"/>
      <c r="L4053" s="10"/>
      <c r="M4053" s="10"/>
      <c r="N4053" s="23"/>
      <c r="P4053" s="23"/>
    </row>
    <row r="4054" spans="1:16" x14ac:dyDescent="0.2">
      <c r="A4054" s="23"/>
      <c r="G4054" s="17"/>
      <c r="H4054" s="17"/>
      <c r="I4054" s="22"/>
      <c r="J4054" s="21"/>
      <c r="K4054" s="10"/>
      <c r="L4054" s="10"/>
      <c r="M4054" s="10"/>
      <c r="N4054" s="23"/>
      <c r="P4054" s="23"/>
    </row>
    <row r="4055" spans="1:16" x14ac:dyDescent="0.2">
      <c r="A4055" s="23"/>
      <c r="G4055" s="17"/>
      <c r="H4055" s="17"/>
      <c r="I4055" s="22"/>
      <c r="J4055" s="21"/>
      <c r="K4055" s="10"/>
      <c r="L4055" s="10"/>
      <c r="M4055" s="10"/>
      <c r="N4055" s="23"/>
      <c r="P4055" s="23"/>
    </row>
    <row r="4056" spans="1:16" x14ac:dyDescent="0.2">
      <c r="A4056" s="23"/>
      <c r="G4056" s="17"/>
      <c r="H4056" s="17"/>
      <c r="I4056" s="22"/>
      <c r="J4056" s="21"/>
      <c r="K4056" s="10"/>
      <c r="L4056" s="10"/>
      <c r="M4056" s="10"/>
      <c r="N4056" s="23"/>
      <c r="P4056" s="23"/>
    </row>
    <row r="4057" spans="1:16" x14ac:dyDescent="0.2">
      <c r="A4057" s="23"/>
      <c r="G4057" s="17"/>
      <c r="H4057" s="17"/>
      <c r="I4057" s="22"/>
      <c r="J4057" s="21"/>
      <c r="K4057" s="10"/>
      <c r="L4057" s="10"/>
      <c r="M4057" s="10"/>
      <c r="N4057" s="23"/>
      <c r="P4057" s="23"/>
    </row>
    <row r="4058" spans="1:16" x14ac:dyDescent="0.2">
      <c r="A4058" s="23"/>
      <c r="G4058" s="17"/>
      <c r="H4058" s="17"/>
      <c r="I4058" s="22"/>
      <c r="J4058" s="21"/>
      <c r="K4058" s="10"/>
      <c r="L4058" s="10"/>
      <c r="M4058" s="10"/>
      <c r="N4058" s="23"/>
      <c r="P4058" s="23"/>
    </row>
    <row r="4059" spans="1:16" x14ac:dyDescent="0.2">
      <c r="A4059" s="23"/>
      <c r="G4059" s="17"/>
      <c r="H4059" s="17"/>
      <c r="I4059" s="22"/>
      <c r="J4059" s="21"/>
      <c r="K4059" s="10"/>
      <c r="L4059" s="10"/>
      <c r="M4059" s="10"/>
      <c r="N4059" s="23"/>
      <c r="P4059" s="23"/>
    </row>
    <row r="4060" spans="1:16" x14ac:dyDescent="0.2">
      <c r="A4060" s="23"/>
      <c r="G4060" s="17"/>
      <c r="H4060" s="17"/>
      <c r="I4060" s="22"/>
      <c r="J4060" s="21"/>
      <c r="K4060" s="10"/>
      <c r="L4060" s="10"/>
      <c r="M4060" s="10"/>
      <c r="N4060" s="23"/>
      <c r="P4060" s="23"/>
    </row>
    <row r="4061" spans="1:16" x14ac:dyDescent="0.2">
      <c r="A4061" s="23"/>
      <c r="G4061" s="17"/>
      <c r="H4061" s="17"/>
      <c r="I4061" s="22"/>
      <c r="J4061" s="21"/>
      <c r="K4061" s="10"/>
      <c r="L4061" s="10"/>
      <c r="M4061" s="10"/>
      <c r="N4061" s="23"/>
      <c r="P4061" s="23"/>
    </row>
    <row r="4062" spans="1:16" x14ac:dyDescent="0.2">
      <c r="A4062" s="23"/>
      <c r="G4062" s="17"/>
      <c r="H4062" s="17"/>
      <c r="I4062" s="22"/>
      <c r="J4062" s="21"/>
      <c r="K4062" s="10"/>
      <c r="L4062" s="10"/>
      <c r="M4062" s="10"/>
      <c r="N4062" s="23"/>
      <c r="P4062" s="23"/>
    </row>
    <row r="4063" spans="1:16" x14ac:dyDescent="0.2">
      <c r="A4063" s="23"/>
      <c r="G4063" s="17"/>
      <c r="H4063" s="17"/>
      <c r="I4063" s="22"/>
      <c r="J4063" s="21"/>
      <c r="K4063" s="10"/>
      <c r="L4063" s="10"/>
      <c r="M4063" s="10"/>
      <c r="N4063" s="23"/>
      <c r="P4063" s="23"/>
    </row>
    <row r="4064" spans="1:16" x14ac:dyDescent="0.2">
      <c r="A4064" s="23"/>
      <c r="G4064" s="17"/>
      <c r="H4064" s="17"/>
      <c r="I4064" s="22"/>
      <c r="J4064" s="21"/>
      <c r="K4064" s="10"/>
      <c r="L4064" s="10"/>
      <c r="M4064" s="10"/>
      <c r="N4064" s="23"/>
      <c r="P4064" s="23"/>
    </row>
    <row r="4065" spans="1:16" x14ac:dyDescent="0.2">
      <c r="A4065" s="23"/>
      <c r="G4065" s="17"/>
      <c r="H4065" s="17"/>
      <c r="I4065" s="22"/>
      <c r="J4065" s="21"/>
      <c r="K4065" s="10"/>
      <c r="L4065" s="10"/>
      <c r="M4065" s="10"/>
      <c r="N4065" s="23"/>
      <c r="P4065" s="23"/>
    </row>
    <row r="4066" spans="1:16" x14ac:dyDescent="0.2">
      <c r="A4066" s="23"/>
      <c r="G4066" s="17"/>
      <c r="H4066" s="17"/>
      <c r="I4066" s="22"/>
      <c r="J4066" s="21"/>
      <c r="K4066" s="10"/>
      <c r="L4066" s="10"/>
      <c r="M4066" s="10"/>
      <c r="N4066" s="23"/>
      <c r="P4066" s="23"/>
    </row>
    <row r="4067" spans="1:16" x14ac:dyDescent="0.2">
      <c r="A4067" s="23"/>
      <c r="G4067" s="17"/>
      <c r="H4067" s="17"/>
      <c r="I4067" s="22"/>
      <c r="J4067" s="21"/>
      <c r="K4067" s="10"/>
      <c r="L4067" s="10"/>
      <c r="M4067" s="10"/>
      <c r="N4067" s="23"/>
      <c r="P4067" s="23"/>
    </row>
    <row r="4068" spans="1:16" x14ac:dyDescent="0.2">
      <c r="A4068" s="23"/>
      <c r="G4068" s="17"/>
      <c r="H4068" s="17"/>
      <c r="I4068" s="22"/>
      <c r="J4068" s="21"/>
      <c r="K4068" s="10"/>
      <c r="L4068" s="10"/>
      <c r="M4068" s="10"/>
      <c r="N4068" s="23"/>
      <c r="P4068" s="23"/>
    </row>
    <row r="4069" spans="1:16" x14ac:dyDescent="0.2">
      <c r="A4069" s="23"/>
      <c r="G4069" s="17"/>
      <c r="H4069" s="17"/>
      <c r="I4069" s="22"/>
      <c r="J4069" s="21"/>
      <c r="K4069" s="10"/>
      <c r="L4069" s="10"/>
      <c r="M4069" s="10"/>
      <c r="N4069" s="23"/>
      <c r="P4069" s="23"/>
    </row>
    <row r="4070" spans="1:16" x14ac:dyDescent="0.2">
      <c r="A4070" s="23"/>
      <c r="G4070" s="17"/>
      <c r="H4070" s="17"/>
      <c r="I4070" s="22"/>
      <c r="J4070" s="21"/>
      <c r="K4070" s="10"/>
      <c r="L4070" s="10"/>
      <c r="M4070" s="10"/>
      <c r="N4070" s="23"/>
      <c r="P4070" s="23"/>
    </row>
    <row r="4071" spans="1:16" x14ac:dyDescent="0.2">
      <c r="A4071" s="23"/>
      <c r="G4071" s="17"/>
      <c r="H4071" s="17"/>
      <c r="I4071" s="22"/>
      <c r="J4071" s="21"/>
      <c r="K4071" s="10"/>
      <c r="L4071" s="10"/>
      <c r="M4071" s="10"/>
      <c r="N4071" s="23"/>
      <c r="P4071" s="23"/>
    </row>
    <row r="4072" spans="1:16" x14ac:dyDescent="0.2">
      <c r="A4072" s="23"/>
      <c r="G4072" s="17"/>
      <c r="H4072" s="17"/>
      <c r="I4072" s="22"/>
      <c r="J4072" s="21"/>
      <c r="K4072" s="10"/>
      <c r="L4072" s="10"/>
      <c r="M4072" s="10"/>
      <c r="N4072" s="23"/>
      <c r="P4072" s="23"/>
    </row>
    <row r="4073" spans="1:16" x14ac:dyDescent="0.2">
      <c r="A4073" s="23"/>
      <c r="G4073" s="17"/>
      <c r="H4073" s="17"/>
      <c r="I4073" s="22"/>
      <c r="J4073" s="21"/>
      <c r="K4073" s="10"/>
      <c r="L4073" s="10"/>
      <c r="M4073" s="10"/>
      <c r="N4073" s="23"/>
      <c r="P4073" s="23"/>
    </row>
    <row r="4074" spans="1:16" x14ac:dyDescent="0.2">
      <c r="A4074" s="23"/>
      <c r="G4074" s="17"/>
      <c r="H4074" s="17"/>
      <c r="I4074" s="22"/>
      <c r="J4074" s="21"/>
      <c r="K4074" s="10"/>
      <c r="L4074" s="10"/>
      <c r="M4074" s="10"/>
      <c r="N4074" s="23"/>
      <c r="P4074" s="23"/>
    </row>
    <row r="4075" spans="1:16" x14ac:dyDescent="0.2">
      <c r="A4075" s="23"/>
      <c r="G4075" s="17"/>
      <c r="H4075" s="17"/>
      <c r="I4075" s="22"/>
      <c r="J4075" s="21"/>
      <c r="K4075" s="10"/>
      <c r="L4075" s="10"/>
      <c r="M4075" s="10"/>
      <c r="N4075" s="23"/>
      <c r="P4075" s="23"/>
    </row>
    <row r="4076" spans="1:16" x14ac:dyDescent="0.2">
      <c r="A4076" s="23"/>
      <c r="G4076" s="17"/>
      <c r="H4076" s="17"/>
      <c r="I4076" s="22"/>
      <c r="J4076" s="21"/>
      <c r="K4076" s="10"/>
      <c r="L4076" s="10"/>
      <c r="M4076" s="10"/>
      <c r="N4076" s="23"/>
      <c r="P4076" s="23"/>
    </row>
    <row r="4077" spans="1:16" x14ac:dyDescent="0.2">
      <c r="A4077" s="23"/>
      <c r="G4077" s="17"/>
      <c r="H4077" s="17"/>
      <c r="I4077" s="22"/>
      <c r="J4077" s="21"/>
      <c r="K4077" s="10"/>
      <c r="L4077" s="10"/>
      <c r="M4077" s="10"/>
      <c r="N4077" s="23"/>
      <c r="P4077" s="23"/>
    </row>
    <row r="4078" spans="1:16" x14ac:dyDescent="0.2">
      <c r="A4078" s="23"/>
      <c r="G4078" s="17"/>
      <c r="H4078" s="17"/>
      <c r="I4078" s="22"/>
      <c r="J4078" s="21"/>
      <c r="K4078" s="10"/>
      <c r="L4078" s="10"/>
      <c r="M4078" s="10"/>
      <c r="N4078" s="23"/>
      <c r="P4078" s="23"/>
    </row>
    <row r="4079" spans="1:16" x14ac:dyDescent="0.2">
      <c r="A4079" s="23"/>
      <c r="G4079" s="17"/>
      <c r="H4079" s="17"/>
      <c r="I4079" s="22"/>
      <c r="J4079" s="21"/>
      <c r="K4079" s="10"/>
      <c r="L4079" s="10"/>
      <c r="M4079" s="10"/>
      <c r="N4079" s="23"/>
      <c r="P4079" s="23"/>
    </row>
    <row r="4080" spans="1:16" x14ac:dyDescent="0.2">
      <c r="A4080" s="23"/>
      <c r="G4080" s="17"/>
      <c r="H4080" s="17"/>
      <c r="I4080" s="22"/>
      <c r="J4080" s="21"/>
      <c r="K4080" s="10"/>
      <c r="L4080" s="10"/>
      <c r="M4080" s="10"/>
      <c r="N4080" s="23"/>
      <c r="P4080" s="23"/>
    </row>
    <row r="4081" spans="1:16" x14ac:dyDescent="0.2">
      <c r="A4081" s="23"/>
      <c r="G4081" s="17"/>
      <c r="H4081" s="17"/>
      <c r="I4081" s="22"/>
      <c r="J4081" s="21"/>
      <c r="K4081" s="10"/>
      <c r="L4081" s="10"/>
      <c r="M4081" s="10"/>
      <c r="N4081" s="23"/>
      <c r="P4081" s="23"/>
    </row>
    <row r="4082" spans="1:16" x14ac:dyDescent="0.2">
      <c r="A4082" s="23"/>
      <c r="G4082" s="17"/>
      <c r="H4082" s="17"/>
      <c r="I4082" s="22"/>
      <c r="J4082" s="21"/>
      <c r="K4082" s="10"/>
      <c r="L4082" s="10"/>
      <c r="M4082" s="10"/>
      <c r="N4082" s="23"/>
      <c r="P4082" s="23"/>
    </row>
    <row r="4083" spans="1:16" x14ac:dyDescent="0.2">
      <c r="A4083" s="23"/>
      <c r="G4083" s="17"/>
      <c r="H4083" s="17"/>
      <c r="I4083" s="22"/>
      <c r="J4083" s="21"/>
      <c r="K4083" s="10"/>
      <c r="L4083" s="10"/>
      <c r="M4083" s="10"/>
      <c r="N4083" s="23"/>
      <c r="P4083" s="23"/>
    </row>
    <row r="4084" spans="1:16" x14ac:dyDescent="0.2">
      <c r="A4084" s="23"/>
      <c r="G4084" s="17"/>
      <c r="H4084" s="17"/>
      <c r="I4084" s="22"/>
      <c r="J4084" s="21"/>
      <c r="K4084" s="10"/>
      <c r="L4084" s="10"/>
      <c r="M4084" s="10"/>
      <c r="N4084" s="23"/>
      <c r="P4084" s="23"/>
    </row>
    <row r="4085" spans="1:16" x14ac:dyDescent="0.2">
      <c r="A4085" s="23"/>
      <c r="G4085" s="17"/>
      <c r="H4085" s="17"/>
      <c r="I4085" s="22"/>
      <c r="J4085" s="21"/>
      <c r="K4085" s="10"/>
      <c r="L4085" s="10"/>
      <c r="M4085" s="10"/>
      <c r="N4085" s="23"/>
      <c r="P4085" s="23"/>
    </row>
    <row r="4086" spans="1:16" x14ac:dyDescent="0.2">
      <c r="A4086" s="23"/>
      <c r="G4086" s="17"/>
      <c r="H4086" s="17"/>
      <c r="I4086" s="22"/>
      <c r="J4086" s="21"/>
      <c r="K4086" s="10"/>
      <c r="L4086" s="10"/>
      <c r="M4086" s="10"/>
      <c r="N4086" s="23"/>
      <c r="P4086" s="23"/>
    </row>
    <row r="4087" spans="1:16" x14ac:dyDescent="0.2">
      <c r="A4087" s="23"/>
      <c r="G4087" s="17"/>
      <c r="H4087" s="17"/>
      <c r="I4087" s="22"/>
      <c r="J4087" s="21"/>
      <c r="K4087" s="10"/>
      <c r="L4087" s="10"/>
      <c r="M4087" s="10"/>
      <c r="N4087" s="23"/>
      <c r="P4087" s="23"/>
    </row>
    <row r="4088" spans="1:16" x14ac:dyDescent="0.2">
      <c r="A4088" s="23"/>
      <c r="G4088" s="17"/>
      <c r="H4088" s="17"/>
      <c r="I4088" s="22"/>
      <c r="J4088" s="21"/>
      <c r="K4088" s="10"/>
      <c r="L4088" s="10"/>
      <c r="M4088" s="10"/>
      <c r="N4088" s="23"/>
      <c r="P4088" s="23"/>
    </row>
    <row r="4089" spans="1:16" x14ac:dyDescent="0.2">
      <c r="A4089" s="23"/>
      <c r="G4089" s="17"/>
      <c r="H4089" s="17"/>
      <c r="I4089" s="22"/>
      <c r="J4089" s="21"/>
      <c r="K4089" s="10"/>
      <c r="L4089" s="10"/>
      <c r="M4089" s="10"/>
      <c r="N4089" s="23"/>
      <c r="P4089" s="23"/>
    </row>
    <row r="4090" spans="1:16" x14ac:dyDescent="0.2">
      <c r="A4090" s="23"/>
      <c r="G4090" s="17"/>
      <c r="H4090" s="17"/>
      <c r="I4090" s="22"/>
      <c r="J4090" s="21"/>
      <c r="K4090" s="10"/>
      <c r="L4090" s="10"/>
      <c r="M4090" s="10"/>
      <c r="N4090" s="23"/>
      <c r="P4090" s="23"/>
    </row>
    <row r="4091" spans="1:16" x14ac:dyDescent="0.2">
      <c r="A4091" s="23"/>
      <c r="G4091" s="17"/>
      <c r="H4091" s="17"/>
      <c r="I4091" s="22"/>
      <c r="J4091" s="21"/>
      <c r="K4091" s="10"/>
      <c r="L4091" s="10"/>
      <c r="M4091" s="10"/>
      <c r="N4091" s="23"/>
      <c r="P4091" s="23"/>
    </row>
    <row r="4092" spans="1:16" x14ac:dyDescent="0.2">
      <c r="A4092" s="23"/>
      <c r="G4092" s="17"/>
      <c r="H4092" s="17"/>
      <c r="I4092" s="22"/>
      <c r="J4092" s="21"/>
      <c r="K4092" s="10"/>
      <c r="L4092" s="10"/>
      <c r="M4092" s="10"/>
      <c r="N4092" s="23"/>
      <c r="P4092" s="23"/>
    </row>
    <row r="4093" spans="1:16" x14ac:dyDescent="0.2">
      <c r="A4093" s="23"/>
      <c r="G4093" s="17"/>
      <c r="H4093" s="17"/>
      <c r="I4093" s="22"/>
      <c r="J4093" s="21"/>
      <c r="K4093" s="10"/>
      <c r="L4093" s="10"/>
      <c r="M4093" s="10"/>
      <c r="N4093" s="23"/>
      <c r="P4093" s="23"/>
    </row>
    <row r="4094" spans="1:16" x14ac:dyDescent="0.2">
      <c r="A4094" s="23"/>
      <c r="G4094" s="17"/>
      <c r="H4094" s="17"/>
      <c r="I4094" s="22"/>
      <c r="J4094" s="21"/>
      <c r="K4094" s="10"/>
      <c r="L4094" s="10"/>
      <c r="M4094" s="10"/>
      <c r="N4094" s="23"/>
      <c r="P4094" s="23"/>
    </row>
    <row r="4095" spans="1:16" x14ac:dyDescent="0.2">
      <c r="A4095" s="23"/>
      <c r="G4095" s="17"/>
      <c r="H4095" s="17"/>
      <c r="I4095" s="22"/>
      <c r="J4095" s="21"/>
      <c r="K4095" s="10"/>
      <c r="L4095" s="10"/>
      <c r="M4095" s="10"/>
      <c r="N4095" s="23"/>
      <c r="P4095" s="23"/>
    </row>
    <row r="4096" spans="1:16" x14ac:dyDescent="0.2">
      <c r="A4096" s="23"/>
      <c r="G4096" s="17"/>
      <c r="H4096" s="17"/>
      <c r="I4096" s="22"/>
      <c r="J4096" s="21"/>
      <c r="K4096" s="10"/>
      <c r="L4096" s="10"/>
      <c r="M4096" s="10"/>
      <c r="N4096" s="23"/>
      <c r="P4096" s="23"/>
    </row>
    <row r="4097" spans="1:16" x14ac:dyDescent="0.2">
      <c r="A4097" s="23"/>
      <c r="G4097" s="17"/>
      <c r="H4097" s="17"/>
      <c r="I4097" s="22"/>
      <c r="J4097" s="21"/>
      <c r="K4097" s="10"/>
      <c r="L4097" s="10"/>
      <c r="M4097" s="10"/>
      <c r="N4097" s="23"/>
      <c r="P4097" s="23"/>
    </row>
    <row r="4098" spans="1:16" x14ac:dyDescent="0.2">
      <c r="A4098" s="23"/>
      <c r="G4098" s="17"/>
      <c r="H4098" s="17"/>
      <c r="I4098" s="22"/>
      <c r="J4098" s="21"/>
      <c r="K4098" s="10"/>
      <c r="L4098" s="10"/>
      <c r="M4098" s="10"/>
      <c r="N4098" s="23"/>
      <c r="P4098" s="23"/>
    </row>
    <row r="4099" spans="1:16" x14ac:dyDescent="0.2">
      <c r="A4099" s="23"/>
      <c r="G4099" s="17"/>
      <c r="H4099" s="17"/>
      <c r="I4099" s="22"/>
      <c r="J4099" s="21"/>
      <c r="K4099" s="10"/>
      <c r="L4099" s="10"/>
      <c r="M4099" s="10"/>
      <c r="N4099" s="23"/>
      <c r="P4099" s="23"/>
    </row>
    <row r="4100" spans="1:16" x14ac:dyDescent="0.2">
      <c r="A4100" s="23"/>
      <c r="G4100" s="17"/>
      <c r="H4100" s="17"/>
      <c r="I4100" s="22"/>
      <c r="J4100" s="21"/>
      <c r="K4100" s="10"/>
      <c r="L4100" s="10"/>
      <c r="M4100" s="10"/>
      <c r="N4100" s="23"/>
      <c r="P4100" s="23"/>
    </row>
    <row r="4101" spans="1:16" x14ac:dyDescent="0.2">
      <c r="A4101" s="23"/>
      <c r="G4101" s="17"/>
      <c r="H4101" s="17"/>
      <c r="I4101" s="22"/>
      <c r="J4101" s="21"/>
      <c r="K4101" s="10"/>
      <c r="L4101" s="10"/>
      <c r="M4101" s="10"/>
      <c r="N4101" s="23"/>
      <c r="P4101" s="23"/>
    </row>
    <row r="4102" spans="1:16" x14ac:dyDescent="0.2">
      <c r="A4102" s="23"/>
      <c r="G4102" s="17"/>
      <c r="H4102" s="17"/>
      <c r="I4102" s="22"/>
      <c r="J4102" s="21"/>
      <c r="K4102" s="10"/>
      <c r="L4102" s="10"/>
      <c r="M4102" s="10"/>
      <c r="N4102" s="23"/>
      <c r="P4102" s="23"/>
    </row>
    <row r="4103" spans="1:16" x14ac:dyDescent="0.2">
      <c r="A4103" s="23"/>
      <c r="G4103" s="17"/>
      <c r="H4103" s="17"/>
      <c r="I4103" s="22"/>
      <c r="J4103" s="21"/>
      <c r="K4103" s="10"/>
      <c r="L4103" s="10"/>
      <c r="M4103" s="10"/>
      <c r="N4103" s="23"/>
      <c r="P4103" s="23"/>
    </row>
    <row r="4104" spans="1:16" x14ac:dyDescent="0.2">
      <c r="A4104" s="23"/>
      <c r="G4104" s="17"/>
      <c r="H4104" s="17"/>
      <c r="I4104" s="22"/>
      <c r="J4104" s="21"/>
      <c r="K4104" s="10"/>
      <c r="L4104" s="10"/>
      <c r="M4104" s="10"/>
      <c r="N4104" s="23"/>
      <c r="P4104" s="23"/>
    </row>
    <row r="4105" spans="1:16" x14ac:dyDescent="0.2">
      <c r="A4105" s="23"/>
      <c r="G4105" s="17"/>
      <c r="H4105" s="17"/>
      <c r="I4105" s="22"/>
      <c r="J4105" s="21"/>
      <c r="K4105" s="10"/>
      <c r="L4105" s="10"/>
      <c r="M4105" s="10"/>
      <c r="N4105" s="23"/>
      <c r="P4105" s="23"/>
    </row>
    <row r="4106" spans="1:16" x14ac:dyDescent="0.2">
      <c r="A4106" s="23"/>
      <c r="G4106" s="17"/>
      <c r="H4106" s="17"/>
      <c r="I4106" s="22"/>
      <c r="J4106" s="21"/>
      <c r="K4106" s="10"/>
      <c r="L4106" s="10"/>
      <c r="M4106" s="10"/>
      <c r="N4106" s="23"/>
      <c r="P4106" s="23"/>
    </row>
    <row r="4107" spans="1:16" x14ac:dyDescent="0.2">
      <c r="A4107" s="23"/>
      <c r="G4107" s="17"/>
      <c r="H4107" s="17"/>
      <c r="I4107" s="22"/>
      <c r="J4107" s="21"/>
      <c r="K4107" s="10"/>
      <c r="L4107" s="10"/>
      <c r="M4107" s="10"/>
      <c r="N4107" s="23"/>
      <c r="P4107" s="23"/>
    </row>
    <row r="4108" spans="1:16" x14ac:dyDescent="0.2">
      <c r="A4108" s="23"/>
      <c r="G4108" s="17"/>
      <c r="H4108" s="17"/>
      <c r="I4108" s="22"/>
      <c r="J4108" s="21"/>
      <c r="K4108" s="10"/>
      <c r="L4108" s="10"/>
      <c r="M4108" s="10"/>
      <c r="N4108" s="23"/>
      <c r="P4108" s="23"/>
    </row>
    <row r="4109" spans="1:16" x14ac:dyDescent="0.2">
      <c r="A4109" s="23"/>
      <c r="G4109" s="17"/>
      <c r="H4109" s="17"/>
      <c r="I4109" s="22"/>
      <c r="J4109" s="21"/>
      <c r="K4109" s="10"/>
      <c r="L4109" s="10"/>
      <c r="M4109" s="10"/>
      <c r="N4109" s="23"/>
      <c r="P4109" s="23"/>
    </row>
    <row r="4110" spans="1:16" x14ac:dyDescent="0.2">
      <c r="A4110" s="23"/>
      <c r="G4110" s="17"/>
      <c r="H4110" s="17"/>
      <c r="I4110" s="22"/>
      <c r="J4110" s="21"/>
      <c r="K4110" s="10"/>
      <c r="L4110" s="10"/>
      <c r="M4110" s="10"/>
      <c r="N4110" s="23"/>
      <c r="P4110" s="23"/>
    </row>
    <row r="4111" spans="1:16" x14ac:dyDescent="0.2">
      <c r="A4111" s="23"/>
      <c r="G4111" s="17"/>
      <c r="H4111" s="17"/>
      <c r="I4111" s="22"/>
      <c r="J4111" s="21"/>
      <c r="K4111" s="10"/>
      <c r="L4111" s="10"/>
      <c r="M4111" s="10"/>
      <c r="N4111" s="23"/>
      <c r="P4111" s="23"/>
    </row>
    <row r="4112" spans="1:16" x14ac:dyDescent="0.2">
      <c r="A4112" s="23"/>
      <c r="G4112" s="17"/>
      <c r="H4112" s="17"/>
      <c r="I4112" s="22"/>
      <c r="J4112" s="21"/>
      <c r="K4112" s="10"/>
      <c r="L4112" s="10"/>
      <c r="M4112" s="10"/>
      <c r="N4112" s="23"/>
      <c r="P4112" s="23"/>
    </row>
    <row r="4113" spans="1:16" x14ac:dyDescent="0.2">
      <c r="A4113" s="23"/>
      <c r="G4113" s="17"/>
      <c r="H4113" s="17"/>
      <c r="I4113" s="22"/>
      <c r="J4113" s="21"/>
      <c r="K4113" s="10"/>
      <c r="L4113" s="10"/>
      <c r="M4113" s="10"/>
      <c r="N4113" s="23"/>
      <c r="P4113" s="23"/>
    </row>
    <row r="4114" spans="1:16" x14ac:dyDescent="0.2">
      <c r="A4114" s="23"/>
      <c r="G4114" s="17"/>
      <c r="H4114" s="17"/>
      <c r="I4114" s="22"/>
      <c r="J4114" s="21"/>
      <c r="K4114" s="10"/>
      <c r="L4114" s="10"/>
      <c r="M4114" s="10"/>
      <c r="N4114" s="23"/>
      <c r="P4114" s="23"/>
    </row>
    <row r="4115" spans="1:16" x14ac:dyDescent="0.2">
      <c r="A4115" s="23"/>
      <c r="G4115" s="17"/>
      <c r="H4115" s="17"/>
      <c r="I4115" s="22"/>
      <c r="J4115" s="21"/>
      <c r="K4115" s="10"/>
      <c r="L4115" s="10"/>
      <c r="M4115" s="10"/>
      <c r="N4115" s="23"/>
      <c r="P4115" s="23"/>
    </row>
    <row r="4116" spans="1:16" x14ac:dyDescent="0.2">
      <c r="A4116" s="23"/>
      <c r="G4116" s="17"/>
      <c r="H4116" s="17"/>
      <c r="I4116" s="22"/>
      <c r="J4116" s="21"/>
      <c r="K4116" s="10"/>
      <c r="L4116" s="10"/>
      <c r="M4116" s="10"/>
      <c r="N4116" s="23"/>
      <c r="P4116" s="23"/>
    </row>
    <row r="4117" spans="1:16" x14ac:dyDescent="0.2">
      <c r="A4117" s="23"/>
      <c r="G4117" s="17"/>
      <c r="H4117" s="17"/>
      <c r="I4117" s="22"/>
      <c r="J4117" s="21"/>
      <c r="K4117" s="10"/>
      <c r="L4117" s="10"/>
      <c r="M4117" s="10"/>
      <c r="N4117" s="23"/>
      <c r="P4117" s="23"/>
    </row>
    <row r="4118" spans="1:16" x14ac:dyDescent="0.2">
      <c r="A4118" s="23"/>
      <c r="G4118" s="17"/>
      <c r="H4118" s="17"/>
      <c r="I4118" s="22"/>
      <c r="J4118" s="21"/>
      <c r="K4118" s="10"/>
      <c r="L4118" s="10"/>
      <c r="M4118" s="10"/>
      <c r="N4118" s="23"/>
      <c r="P4118" s="23"/>
    </row>
    <row r="4119" spans="1:16" x14ac:dyDescent="0.2">
      <c r="A4119" s="23"/>
      <c r="G4119" s="17"/>
      <c r="H4119" s="17"/>
      <c r="I4119" s="22"/>
      <c r="J4119" s="21"/>
      <c r="K4119" s="10"/>
      <c r="L4119" s="10"/>
      <c r="M4119" s="10"/>
      <c r="N4119" s="23"/>
      <c r="P4119" s="23"/>
    </row>
    <row r="4120" spans="1:16" x14ac:dyDescent="0.2">
      <c r="A4120" s="23"/>
      <c r="G4120" s="17"/>
      <c r="H4120" s="17"/>
      <c r="I4120" s="22"/>
      <c r="J4120" s="21"/>
      <c r="K4120" s="10"/>
      <c r="L4120" s="10"/>
      <c r="M4120" s="10"/>
      <c r="N4120" s="23"/>
      <c r="P4120" s="23"/>
    </row>
    <row r="4121" spans="1:16" x14ac:dyDescent="0.2">
      <c r="A4121" s="23"/>
      <c r="G4121" s="17"/>
      <c r="H4121" s="17"/>
      <c r="I4121" s="22"/>
      <c r="J4121" s="21"/>
      <c r="K4121" s="10"/>
      <c r="L4121" s="10"/>
      <c r="M4121" s="10"/>
      <c r="N4121" s="23"/>
      <c r="P4121" s="23"/>
    </row>
    <row r="4122" spans="1:16" x14ac:dyDescent="0.2">
      <c r="A4122" s="23"/>
      <c r="G4122" s="17"/>
      <c r="H4122" s="17"/>
      <c r="I4122" s="22"/>
      <c r="J4122" s="21"/>
      <c r="K4122" s="10"/>
      <c r="L4122" s="10"/>
      <c r="M4122" s="10"/>
      <c r="N4122" s="23"/>
      <c r="P4122" s="23"/>
    </row>
    <row r="4123" spans="1:16" x14ac:dyDescent="0.2">
      <c r="A4123" s="23"/>
      <c r="G4123" s="17"/>
      <c r="H4123" s="17"/>
      <c r="I4123" s="22"/>
      <c r="J4123" s="21"/>
      <c r="K4123" s="10"/>
      <c r="L4123" s="10"/>
      <c r="M4123" s="10"/>
      <c r="N4123" s="23"/>
      <c r="P4123" s="23"/>
    </row>
    <row r="4124" spans="1:16" x14ac:dyDescent="0.2">
      <c r="A4124" s="23"/>
      <c r="G4124" s="17"/>
      <c r="H4124" s="17"/>
      <c r="I4124" s="22"/>
      <c r="J4124" s="21"/>
      <c r="K4124" s="10"/>
      <c r="L4124" s="10"/>
      <c r="M4124" s="10"/>
      <c r="N4124" s="23"/>
      <c r="P4124" s="23"/>
    </row>
    <row r="4125" spans="1:16" x14ac:dyDescent="0.2">
      <c r="A4125" s="23"/>
      <c r="G4125" s="17"/>
      <c r="H4125" s="17"/>
      <c r="I4125" s="22"/>
      <c r="J4125" s="21"/>
      <c r="K4125" s="10"/>
      <c r="L4125" s="10"/>
      <c r="M4125" s="10"/>
      <c r="N4125" s="23"/>
      <c r="P4125" s="23"/>
    </row>
    <row r="4126" spans="1:16" x14ac:dyDescent="0.2">
      <c r="A4126" s="23"/>
      <c r="G4126" s="17"/>
      <c r="H4126" s="17"/>
      <c r="I4126" s="22"/>
      <c r="J4126" s="21"/>
      <c r="K4126" s="10"/>
      <c r="L4126" s="10"/>
      <c r="M4126" s="10"/>
      <c r="N4126" s="23"/>
      <c r="P4126" s="23"/>
    </row>
    <row r="4127" spans="1:16" x14ac:dyDescent="0.2">
      <c r="A4127" s="23"/>
      <c r="G4127" s="17"/>
      <c r="H4127" s="17"/>
      <c r="I4127" s="22"/>
      <c r="J4127" s="21"/>
      <c r="K4127" s="10"/>
      <c r="L4127" s="10"/>
      <c r="M4127" s="10"/>
      <c r="N4127" s="23"/>
      <c r="P4127" s="23"/>
    </row>
    <row r="4128" spans="1:16" x14ac:dyDescent="0.2">
      <c r="A4128" s="23"/>
      <c r="G4128" s="17"/>
      <c r="H4128" s="17"/>
      <c r="I4128" s="22"/>
      <c r="J4128" s="21"/>
      <c r="K4128" s="10"/>
      <c r="L4128" s="10"/>
      <c r="M4128" s="10"/>
      <c r="N4128" s="23"/>
      <c r="P4128" s="23"/>
    </row>
    <row r="4129" spans="1:16" x14ac:dyDescent="0.2">
      <c r="A4129" s="23"/>
      <c r="G4129" s="17"/>
      <c r="H4129" s="17"/>
      <c r="I4129" s="22"/>
      <c r="J4129" s="21"/>
      <c r="K4129" s="10"/>
      <c r="L4129" s="10"/>
      <c r="M4129" s="10"/>
      <c r="N4129" s="23"/>
      <c r="P4129" s="23"/>
    </row>
    <row r="4130" spans="1:16" x14ac:dyDescent="0.2">
      <c r="A4130" s="23"/>
      <c r="G4130" s="17"/>
      <c r="H4130" s="17"/>
      <c r="I4130" s="22"/>
      <c r="J4130" s="21"/>
      <c r="K4130" s="10"/>
      <c r="L4130" s="10"/>
      <c r="M4130" s="10"/>
      <c r="N4130" s="23"/>
      <c r="P4130" s="23"/>
    </row>
    <row r="4131" spans="1:16" x14ac:dyDescent="0.2">
      <c r="A4131" s="23"/>
      <c r="G4131" s="17"/>
      <c r="H4131" s="17"/>
      <c r="I4131" s="22"/>
      <c r="J4131" s="21"/>
      <c r="K4131" s="10"/>
      <c r="L4131" s="10"/>
      <c r="M4131" s="10"/>
      <c r="N4131" s="23"/>
      <c r="P4131" s="23"/>
    </row>
    <row r="4132" spans="1:16" x14ac:dyDescent="0.2">
      <c r="A4132" s="23"/>
      <c r="G4132" s="17"/>
      <c r="H4132" s="17"/>
      <c r="I4132" s="22"/>
      <c r="J4132" s="21"/>
      <c r="K4132" s="10"/>
      <c r="L4132" s="10"/>
      <c r="M4132" s="10"/>
      <c r="N4132" s="23"/>
      <c r="P4132" s="23"/>
    </row>
    <row r="4133" spans="1:16" x14ac:dyDescent="0.2">
      <c r="A4133" s="23"/>
      <c r="G4133" s="17"/>
      <c r="H4133" s="17"/>
      <c r="I4133" s="22"/>
      <c r="J4133" s="21"/>
      <c r="K4133" s="10"/>
      <c r="L4133" s="10"/>
      <c r="M4133" s="10"/>
      <c r="N4133" s="23"/>
      <c r="P4133" s="23"/>
    </row>
    <row r="4134" spans="1:16" x14ac:dyDescent="0.2">
      <c r="A4134" s="23"/>
      <c r="G4134" s="17"/>
      <c r="H4134" s="17"/>
      <c r="I4134" s="22"/>
      <c r="J4134" s="21"/>
      <c r="K4134" s="10"/>
      <c r="L4134" s="10"/>
      <c r="M4134" s="10"/>
      <c r="N4134" s="23"/>
      <c r="P4134" s="23"/>
    </row>
    <row r="4135" spans="1:16" x14ac:dyDescent="0.2">
      <c r="A4135" s="23"/>
      <c r="G4135" s="17"/>
      <c r="H4135" s="17"/>
      <c r="I4135" s="22"/>
      <c r="J4135" s="21"/>
      <c r="K4135" s="10"/>
      <c r="L4135" s="10"/>
      <c r="M4135" s="10"/>
      <c r="N4135" s="23"/>
      <c r="P4135" s="23"/>
    </row>
    <row r="4136" spans="1:16" x14ac:dyDescent="0.2">
      <c r="A4136" s="23"/>
      <c r="G4136" s="17"/>
      <c r="H4136" s="17"/>
      <c r="I4136" s="22"/>
      <c r="J4136" s="21"/>
      <c r="K4136" s="10"/>
      <c r="L4136" s="10"/>
      <c r="M4136" s="10"/>
      <c r="N4136" s="23"/>
      <c r="P4136" s="23"/>
    </row>
    <row r="4137" spans="1:16" x14ac:dyDescent="0.2">
      <c r="A4137" s="23"/>
      <c r="G4137" s="17"/>
      <c r="H4137" s="17"/>
      <c r="I4137" s="22"/>
      <c r="J4137" s="21"/>
      <c r="K4137" s="10"/>
      <c r="L4137" s="10"/>
      <c r="M4137" s="10"/>
      <c r="N4137" s="23"/>
      <c r="P4137" s="23"/>
    </row>
    <row r="4138" spans="1:16" x14ac:dyDescent="0.2">
      <c r="A4138" s="23"/>
      <c r="G4138" s="17"/>
      <c r="H4138" s="17"/>
      <c r="I4138" s="22"/>
      <c r="J4138" s="21"/>
      <c r="K4138" s="10"/>
      <c r="L4138" s="10"/>
      <c r="M4138" s="10"/>
      <c r="N4138" s="23"/>
      <c r="P4138" s="23"/>
    </row>
    <row r="4139" spans="1:16" x14ac:dyDescent="0.2">
      <c r="A4139" s="23"/>
      <c r="G4139" s="17"/>
      <c r="H4139" s="17"/>
      <c r="I4139" s="22"/>
      <c r="J4139" s="21"/>
      <c r="K4139" s="10"/>
      <c r="L4139" s="10"/>
      <c r="M4139" s="10"/>
      <c r="N4139" s="23"/>
      <c r="P4139" s="23"/>
    </row>
    <row r="4140" spans="1:16" x14ac:dyDescent="0.2">
      <c r="A4140" s="23"/>
      <c r="G4140" s="17"/>
      <c r="H4140" s="17"/>
      <c r="I4140" s="22"/>
      <c r="J4140" s="21"/>
      <c r="K4140" s="10"/>
      <c r="L4140" s="10"/>
      <c r="M4140" s="10"/>
      <c r="N4140" s="23"/>
      <c r="P4140" s="23"/>
    </row>
    <row r="4141" spans="1:16" x14ac:dyDescent="0.2">
      <c r="A4141" s="23"/>
      <c r="G4141" s="17"/>
      <c r="H4141" s="17"/>
      <c r="I4141" s="22"/>
      <c r="J4141" s="21"/>
      <c r="K4141" s="10"/>
      <c r="L4141" s="10"/>
      <c r="M4141" s="10"/>
      <c r="N4141" s="23"/>
      <c r="P4141" s="23"/>
    </row>
    <row r="4142" spans="1:16" x14ac:dyDescent="0.2">
      <c r="A4142" s="23"/>
      <c r="G4142" s="17"/>
      <c r="H4142" s="17"/>
      <c r="I4142" s="22"/>
      <c r="J4142" s="21"/>
      <c r="K4142" s="10"/>
      <c r="L4142" s="10"/>
      <c r="M4142" s="10"/>
      <c r="N4142" s="23"/>
      <c r="P4142" s="23"/>
    </row>
    <row r="4143" spans="1:16" x14ac:dyDescent="0.2">
      <c r="A4143" s="23"/>
      <c r="G4143" s="17"/>
      <c r="H4143" s="17"/>
      <c r="I4143" s="22"/>
      <c r="J4143" s="21"/>
      <c r="K4143" s="10"/>
      <c r="L4143" s="10"/>
      <c r="M4143" s="10"/>
      <c r="N4143" s="23"/>
      <c r="P4143" s="23"/>
    </row>
    <row r="4144" spans="1:16" x14ac:dyDescent="0.2">
      <c r="A4144" s="23"/>
      <c r="G4144" s="17"/>
      <c r="H4144" s="17"/>
      <c r="I4144" s="22"/>
      <c r="J4144" s="21"/>
      <c r="K4144" s="10"/>
      <c r="L4144" s="10"/>
      <c r="M4144" s="10"/>
      <c r="N4144" s="23"/>
      <c r="P4144" s="23"/>
    </row>
    <row r="4145" spans="1:16" x14ac:dyDescent="0.2">
      <c r="A4145" s="23"/>
      <c r="G4145" s="17"/>
      <c r="H4145" s="17"/>
      <c r="I4145" s="22"/>
      <c r="J4145" s="21"/>
      <c r="K4145" s="10"/>
      <c r="L4145" s="10"/>
      <c r="M4145" s="10"/>
      <c r="N4145" s="23"/>
      <c r="P4145" s="23"/>
    </row>
    <row r="4146" spans="1:16" x14ac:dyDescent="0.2">
      <c r="A4146" s="23"/>
      <c r="G4146" s="17"/>
      <c r="H4146" s="17"/>
      <c r="I4146" s="22"/>
      <c r="J4146" s="21"/>
      <c r="K4146" s="10"/>
      <c r="L4146" s="10"/>
      <c r="M4146" s="10"/>
      <c r="N4146" s="23"/>
      <c r="P4146" s="23"/>
    </row>
    <row r="4147" spans="1:16" x14ac:dyDescent="0.2">
      <c r="A4147" s="23"/>
      <c r="G4147" s="17"/>
      <c r="H4147" s="17"/>
      <c r="I4147" s="22"/>
      <c r="J4147" s="21"/>
      <c r="K4147" s="10"/>
      <c r="L4147" s="10"/>
      <c r="M4147" s="10"/>
      <c r="N4147" s="23"/>
      <c r="P4147" s="23"/>
    </row>
    <row r="4148" spans="1:16" x14ac:dyDescent="0.2">
      <c r="A4148" s="23"/>
      <c r="G4148" s="17"/>
      <c r="H4148" s="17"/>
      <c r="I4148" s="22"/>
      <c r="J4148" s="21"/>
      <c r="K4148" s="10"/>
      <c r="L4148" s="10"/>
      <c r="M4148" s="10"/>
      <c r="N4148" s="23"/>
      <c r="P4148" s="23"/>
    </row>
    <row r="4149" spans="1:16" x14ac:dyDescent="0.2">
      <c r="A4149" s="23"/>
      <c r="G4149" s="17"/>
      <c r="H4149" s="17"/>
      <c r="I4149" s="22"/>
      <c r="J4149" s="21"/>
      <c r="K4149" s="10"/>
      <c r="L4149" s="10"/>
      <c r="M4149" s="10"/>
      <c r="N4149" s="23"/>
      <c r="P4149" s="23"/>
    </row>
    <row r="4150" spans="1:16" x14ac:dyDescent="0.2">
      <c r="A4150" s="23"/>
      <c r="G4150" s="17"/>
      <c r="H4150" s="17"/>
      <c r="I4150" s="22"/>
      <c r="J4150" s="21"/>
      <c r="K4150" s="10"/>
      <c r="L4150" s="10"/>
      <c r="M4150" s="10"/>
      <c r="N4150" s="23"/>
      <c r="P4150" s="23"/>
    </row>
    <row r="4151" spans="1:16" x14ac:dyDescent="0.2">
      <c r="A4151" s="23"/>
      <c r="G4151" s="17"/>
      <c r="H4151" s="17"/>
      <c r="I4151" s="22"/>
      <c r="J4151" s="21"/>
      <c r="K4151" s="10"/>
      <c r="L4151" s="10"/>
      <c r="M4151" s="10"/>
      <c r="N4151" s="23"/>
      <c r="P4151" s="23"/>
    </row>
    <row r="4152" spans="1:16" x14ac:dyDescent="0.2">
      <c r="A4152" s="23"/>
      <c r="G4152" s="17"/>
      <c r="H4152" s="17"/>
      <c r="I4152" s="22"/>
      <c r="J4152" s="21"/>
      <c r="K4152" s="10"/>
      <c r="L4152" s="10"/>
      <c r="M4152" s="10"/>
      <c r="N4152" s="23"/>
      <c r="P4152" s="23"/>
    </row>
    <row r="4153" spans="1:16" x14ac:dyDescent="0.2">
      <c r="A4153" s="23"/>
      <c r="G4153" s="17"/>
      <c r="H4153" s="17"/>
      <c r="I4153" s="22"/>
      <c r="J4153" s="21"/>
      <c r="K4153" s="10"/>
      <c r="L4153" s="10"/>
      <c r="M4153" s="10"/>
      <c r="N4153" s="23"/>
      <c r="P4153" s="23"/>
    </row>
    <row r="4154" spans="1:16" x14ac:dyDescent="0.2">
      <c r="A4154" s="23"/>
      <c r="G4154" s="17"/>
      <c r="H4154" s="17"/>
      <c r="I4154" s="22"/>
      <c r="J4154" s="21"/>
      <c r="K4154" s="10"/>
      <c r="L4154" s="10"/>
      <c r="M4154" s="10"/>
      <c r="N4154" s="23"/>
      <c r="P4154" s="23"/>
    </row>
    <row r="4155" spans="1:16" x14ac:dyDescent="0.2">
      <c r="A4155" s="23"/>
      <c r="G4155" s="17"/>
      <c r="H4155" s="17"/>
      <c r="I4155" s="22"/>
      <c r="J4155" s="21"/>
      <c r="K4155" s="10"/>
      <c r="L4155" s="10"/>
      <c r="M4155" s="10"/>
      <c r="N4155" s="23"/>
      <c r="P4155" s="23"/>
    </row>
    <row r="4156" spans="1:16" x14ac:dyDescent="0.2">
      <c r="A4156" s="23"/>
      <c r="G4156" s="17"/>
      <c r="H4156" s="17"/>
      <c r="I4156" s="22"/>
      <c r="J4156" s="21"/>
      <c r="K4156" s="10"/>
      <c r="L4156" s="10"/>
      <c r="M4156" s="10"/>
      <c r="N4156" s="23"/>
      <c r="P4156" s="23"/>
    </row>
    <row r="4157" spans="1:16" x14ac:dyDescent="0.2">
      <c r="A4157" s="23"/>
      <c r="G4157" s="17"/>
      <c r="H4157" s="17"/>
      <c r="I4157" s="22"/>
      <c r="J4157" s="21"/>
      <c r="K4157" s="10"/>
      <c r="L4157" s="10"/>
      <c r="M4157" s="10"/>
      <c r="N4157" s="23"/>
      <c r="P4157" s="23"/>
    </row>
    <row r="4158" spans="1:16" x14ac:dyDescent="0.2">
      <c r="A4158" s="23"/>
      <c r="G4158" s="17"/>
      <c r="H4158" s="17"/>
      <c r="I4158" s="22"/>
      <c r="J4158" s="21"/>
      <c r="K4158" s="10"/>
      <c r="L4158" s="10"/>
      <c r="M4158" s="10"/>
      <c r="N4158" s="23"/>
      <c r="P4158" s="23"/>
    </row>
    <row r="4159" spans="1:16" x14ac:dyDescent="0.2">
      <c r="A4159" s="23"/>
      <c r="G4159" s="17"/>
      <c r="H4159" s="17"/>
      <c r="I4159" s="22"/>
      <c r="J4159" s="21"/>
      <c r="K4159" s="10"/>
      <c r="L4159" s="10"/>
      <c r="M4159" s="10"/>
      <c r="N4159" s="23"/>
      <c r="P4159" s="23"/>
    </row>
    <row r="4160" spans="1:16" x14ac:dyDescent="0.2">
      <c r="A4160" s="23"/>
      <c r="G4160" s="17"/>
      <c r="H4160" s="17"/>
      <c r="I4160" s="22"/>
      <c r="J4160" s="21"/>
      <c r="K4160" s="10"/>
      <c r="L4160" s="10"/>
      <c r="M4160" s="10"/>
      <c r="N4160" s="23"/>
      <c r="P4160" s="23"/>
    </row>
    <row r="4161" spans="1:16" x14ac:dyDescent="0.2">
      <c r="A4161" s="23"/>
      <c r="G4161" s="17"/>
      <c r="H4161" s="17"/>
      <c r="I4161" s="22"/>
      <c r="J4161" s="21"/>
      <c r="K4161" s="10"/>
      <c r="L4161" s="10"/>
      <c r="M4161" s="10"/>
      <c r="N4161" s="23"/>
      <c r="P4161" s="23"/>
    </row>
    <row r="4162" spans="1:16" x14ac:dyDescent="0.2">
      <c r="A4162" s="23"/>
      <c r="G4162" s="17"/>
      <c r="H4162" s="17"/>
      <c r="I4162" s="22"/>
      <c r="J4162" s="21"/>
      <c r="K4162" s="10"/>
      <c r="L4162" s="10"/>
      <c r="M4162" s="10"/>
      <c r="N4162" s="23"/>
      <c r="P4162" s="23"/>
    </row>
    <row r="4163" spans="1:16" x14ac:dyDescent="0.2">
      <c r="A4163" s="23"/>
      <c r="G4163" s="17"/>
      <c r="H4163" s="17"/>
      <c r="I4163" s="22"/>
      <c r="J4163" s="21"/>
      <c r="K4163" s="10"/>
      <c r="L4163" s="10"/>
      <c r="M4163" s="10"/>
      <c r="N4163" s="23"/>
      <c r="P4163" s="23"/>
    </row>
    <row r="4164" spans="1:16" x14ac:dyDescent="0.2">
      <c r="A4164" s="23"/>
      <c r="G4164" s="17"/>
      <c r="H4164" s="17"/>
      <c r="I4164" s="22"/>
      <c r="J4164" s="21"/>
      <c r="K4164" s="10"/>
      <c r="L4164" s="10"/>
      <c r="M4164" s="10"/>
      <c r="N4164" s="23"/>
      <c r="P4164" s="23"/>
    </row>
    <row r="4165" spans="1:16" x14ac:dyDescent="0.2">
      <c r="A4165" s="23"/>
      <c r="G4165" s="17"/>
      <c r="H4165" s="17"/>
      <c r="I4165" s="22"/>
      <c r="J4165" s="21"/>
      <c r="K4165" s="10"/>
      <c r="L4165" s="10"/>
      <c r="M4165" s="10"/>
      <c r="N4165" s="23"/>
      <c r="P4165" s="23"/>
    </row>
    <row r="4166" spans="1:16" x14ac:dyDescent="0.2">
      <c r="A4166" s="23"/>
      <c r="G4166" s="17"/>
      <c r="H4166" s="17"/>
      <c r="I4166" s="22"/>
      <c r="J4166" s="21"/>
      <c r="K4166" s="10"/>
      <c r="L4166" s="10"/>
      <c r="M4166" s="10"/>
      <c r="N4166" s="23"/>
      <c r="P4166" s="23"/>
    </row>
    <row r="4167" spans="1:16" x14ac:dyDescent="0.2">
      <c r="A4167" s="23"/>
      <c r="G4167" s="17"/>
      <c r="H4167" s="17"/>
      <c r="I4167" s="22"/>
      <c r="J4167" s="21"/>
      <c r="K4167" s="10"/>
      <c r="L4167" s="10"/>
      <c r="M4167" s="10"/>
      <c r="N4167" s="23"/>
      <c r="P4167" s="23"/>
    </row>
    <row r="4168" spans="1:16" x14ac:dyDescent="0.2">
      <c r="A4168" s="23"/>
      <c r="G4168" s="17"/>
      <c r="H4168" s="17"/>
      <c r="I4168" s="22"/>
      <c r="J4168" s="21"/>
      <c r="K4168" s="10"/>
      <c r="L4168" s="10"/>
      <c r="M4168" s="10"/>
      <c r="N4168" s="23"/>
      <c r="P4168" s="23"/>
    </row>
    <row r="4169" spans="1:16" x14ac:dyDescent="0.2">
      <c r="A4169" s="23"/>
      <c r="G4169" s="17"/>
      <c r="H4169" s="17"/>
      <c r="J4169" s="21"/>
      <c r="K4169" s="10"/>
      <c r="L4169" s="10"/>
      <c r="M4169" s="10"/>
      <c r="N4169" s="23"/>
      <c r="P4169" s="23"/>
    </row>
    <row r="4170" spans="1:16" x14ac:dyDescent="0.2">
      <c r="A4170" s="23"/>
      <c r="G4170" s="17"/>
      <c r="H4170" s="17"/>
      <c r="J4170" s="21"/>
      <c r="K4170" s="10"/>
      <c r="L4170" s="10"/>
      <c r="M4170" s="10"/>
      <c r="N4170" s="23"/>
      <c r="P4170" s="23"/>
    </row>
    <row r="4171" spans="1:16" x14ac:dyDescent="0.2">
      <c r="A4171" s="23"/>
      <c r="G4171" s="17"/>
      <c r="H4171" s="17"/>
      <c r="J4171" s="21"/>
      <c r="K4171" s="10"/>
      <c r="L4171" s="10"/>
      <c r="M4171" s="10"/>
      <c r="N4171" s="23"/>
      <c r="P4171" s="23"/>
    </row>
    <row r="4172" spans="1:16" x14ac:dyDescent="0.2">
      <c r="A4172" s="23"/>
      <c r="G4172" s="17"/>
      <c r="H4172" s="17"/>
      <c r="J4172" s="21"/>
      <c r="K4172" s="10"/>
      <c r="L4172" s="10"/>
      <c r="M4172" s="10"/>
      <c r="N4172" s="23"/>
      <c r="P4172" s="23"/>
    </row>
    <row r="4173" spans="1:16" x14ac:dyDescent="0.2">
      <c r="A4173" s="23"/>
      <c r="G4173" s="17"/>
      <c r="H4173" s="17"/>
      <c r="J4173" s="21"/>
      <c r="K4173" s="10"/>
      <c r="L4173" s="10"/>
      <c r="M4173" s="10"/>
      <c r="N4173" s="23"/>
      <c r="P4173" s="23"/>
    </row>
    <row r="4174" spans="1:16" x14ac:dyDescent="0.2">
      <c r="A4174" s="23"/>
      <c r="G4174" s="17"/>
      <c r="H4174" s="17"/>
      <c r="J4174" s="21"/>
      <c r="K4174" s="10"/>
      <c r="L4174" s="10"/>
      <c r="M4174" s="10"/>
      <c r="N4174" s="23"/>
      <c r="P4174" s="23"/>
    </row>
    <row r="4175" spans="1:16" x14ac:dyDescent="0.2">
      <c r="A4175" s="23"/>
      <c r="G4175" s="17"/>
      <c r="H4175" s="17"/>
      <c r="J4175" s="21"/>
      <c r="K4175" s="10"/>
      <c r="L4175" s="10"/>
      <c r="M4175" s="10"/>
      <c r="N4175" s="23"/>
      <c r="P4175" s="23"/>
    </row>
    <row r="4176" spans="1:16" x14ac:dyDescent="0.2">
      <c r="A4176" s="23"/>
      <c r="G4176" s="17"/>
      <c r="H4176" s="17"/>
      <c r="J4176" s="21"/>
      <c r="K4176" s="10"/>
      <c r="L4176" s="10"/>
      <c r="M4176" s="10"/>
      <c r="N4176" s="23"/>
      <c r="P4176" s="23"/>
    </row>
    <row r="4177" spans="1:16" x14ac:dyDescent="0.2">
      <c r="A4177" s="23"/>
      <c r="G4177" s="17"/>
      <c r="H4177" s="17"/>
      <c r="J4177" s="21"/>
      <c r="K4177" s="10"/>
      <c r="L4177" s="10"/>
      <c r="M4177" s="10"/>
      <c r="N4177" s="23"/>
      <c r="P4177" s="23"/>
    </row>
    <row r="4178" spans="1:16" x14ac:dyDescent="0.2">
      <c r="A4178" s="23"/>
      <c r="G4178" s="17"/>
      <c r="H4178" s="17"/>
      <c r="J4178" s="21"/>
      <c r="K4178" s="10"/>
      <c r="L4178" s="10"/>
      <c r="M4178" s="10"/>
      <c r="N4178" s="23"/>
      <c r="P4178" s="23"/>
    </row>
    <row r="4179" spans="1:16" x14ac:dyDescent="0.2">
      <c r="A4179" s="23"/>
      <c r="G4179" s="17"/>
      <c r="H4179" s="17"/>
      <c r="J4179" s="21"/>
      <c r="K4179" s="10"/>
      <c r="L4179" s="10"/>
      <c r="M4179" s="10"/>
      <c r="N4179" s="23"/>
      <c r="P4179" s="23"/>
    </row>
    <row r="4180" spans="1:16" x14ac:dyDescent="0.2">
      <c r="A4180" s="23"/>
      <c r="G4180" s="17"/>
      <c r="H4180" s="17"/>
      <c r="J4180" s="21"/>
      <c r="K4180" s="10"/>
      <c r="L4180" s="10"/>
      <c r="M4180" s="10"/>
      <c r="N4180" s="23"/>
      <c r="P4180" s="23"/>
    </row>
    <row r="4181" spans="1:16" x14ac:dyDescent="0.2">
      <c r="A4181" s="23"/>
      <c r="G4181" s="17"/>
      <c r="H4181" s="17"/>
      <c r="J4181" s="21"/>
      <c r="K4181" s="10"/>
      <c r="L4181" s="10"/>
      <c r="M4181" s="10"/>
      <c r="N4181" s="23"/>
      <c r="P4181" s="23"/>
    </row>
    <row r="4182" spans="1:16" x14ac:dyDescent="0.2">
      <c r="A4182" s="23"/>
      <c r="G4182" s="17"/>
      <c r="H4182" s="17"/>
      <c r="J4182" s="21"/>
      <c r="K4182" s="10"/>
      <c r="L4182" s="10"/>
      <c r="M4182" s="10"/>
      <c r="N4182" s="23"/>
      <c r="P4182" s="23"/>
    </row>
    <row r="4183" spans="1:16" x14ac:dyDescent="0.2">
      <c r="A4183" s="23"/>
      <c r="G4183" s="17"/>
      <c r="H4183" s="17"/>
      <c r="J4183" s="21"/>
      <c r="K4183" s="10"/>
      <c r="L4183" s="10"/>
      <c r="M4183" s="10"/>
      <c r="N4183" s="23"/>
      <c r="P4183" s="23"/>
    </row>
    <row r="4184" spans="1:16" x14ac:dyDescent="0.2">
      <c r="A4184" s="23"/>
      <c r="G4184" s="17"/>
      <c r="H4184" s="17"/>
      <c r="J4184" s="21"/>
      <c r="K4184" s="10"/>
      <c r="L4184" s="10"/>
      <c r="M4184" s="10"/>
      <c r="N4184" s="23"/>
      <c r="P4184" s="23"/>
    </row>
    <row r="4185" spans="1:16" x14ac:dyDescent="0.2">
      <c r="A4185" s="23"/>
      <c r="G4185" s="17"/>
      <c r="H4185" s="17"/>
      <c r="J4185" s="21"/>
      <c r="K4185" s="10"/>
      <c r="L4185" s="10"/>
      <c r="M4185" s="10"/>
      <c r="N4185" s="23"/>
      <c r="P4185" s="23"/>
    </row>
    <row r="4186" spans="1:16" x14ac:dyDescent="0.2">
      <c r="A4186" s="23"/>
      <c r="G4186" s="17"/>
      <c r="H4186" s="17"/>
      <c r="J4186" s="21"/>
      <c r="K4186" s="10"/>
      <c r="L4186" s="10"/>
      <c r="M4186" s="10"/>
      <c r="N4186" s="23"/>
      <c r="P4186" s="23"/>
    </row>
    <row r="4187" spans="1:16" x14ac:dyDescent="0.2">
      <c r="A4187" s="23"/>
      <c r="G4187" s="17"/>
      <c r="H4187" s="17"/>
      <c r="J4187" s="21"/>
      <c r="K4187" s="10"/>
      <c r="L4187" s="10"/>
      <c r="M4187" s="10"/>
      <c r="N4187" s="23"/>
      <c r="P4187" s="23"/>
    </row>
    <row r="4188" spans="1:16" x14ac:dyDescent="0.2">
      <c r="A4188" s="23"/>
      <c r="G4188" s="17"/>
      <c r="H4188" s="17"/>
      <c r="J4188" s="21"/>
      <c r="K4188" s="10"/>
      <c r="L4188" s="10"/>
      <c r="M4188" s="10"/>
      <c r="N4188" s="23"/>
      <c r="P4188" s="23"/>
    </row>
    <row r="4189" spans="1:16" x14ac:dyDescent="0.2">
      <c r="A4189" s="23"/>
      <c r="G4189" s="17"/>
      <c r="H4189" s="17"/>
      <c r="J4189" s="21"/>
      <c r="K4189" s="10"/>
      <c r="L4189" s="10"/>
      <c r="M4189" s="10"/>
      <c r="N4189" s="23"/>
      <c r="P4189" s="23"/>
    </row>
    <row r="4190" spans="1:16" x14ac:dyDescent="0.2">
      <c r="A4190" s="23"/>
      <c r="G4190" s="17"/>
      <c r="H4190" s="17"/>
      <c r="J4190" s="21"/>
      <c r="K4190" s="10"/>
      <c r="L4190" s="10"/>
      <c r="M4190" s="10"/>
      <c r="N4190" s="23"/>
      <c r="P4190" s="23"/>
    </row>
    <row r="4191" spans="1:16" x14ac:dyDescent="0.2">
      <c r="A4191" s="23"/>
      <c r="G4191" s="17"/>
      <c r="H4191" s="17"/>
      <c r="J4191" s="21"/>
      <c r="K4191" s="10"/>
      <c r="L4191" s="10"/>
      <c r="M4191" s="10"/>
      <c r="N4191" s="23"/>
      <c r="P4191" s="23"/>
    </row>
    <row r="4192" spans="1:16" x14ac:dyDescent="0.2">
      <c r="A4192" s="23"/>
      <c r="G4192" s="17"/>
      <c r="H4192" s="17"/>
      <c r="J4192" s="21"/>
      <c r="K4192" s="10"/>
      <c r="L4192" s="10"/>
      <c r="M4192" s="10"/>
      <c r="N4192" s="23"/>
      <c r="P4192" s="23"/>
    </row>
    <row r="4193" spans="1:16" x14ac:dyDescent="0.2">
      <c r="A4193" s="23"/>
      <c r="G4193" s="17"/>
      <c r="H4193" s="17"/>
      <c r="J4193" s="21"/>
      <c r="K4193" s="10"/>
      <c r="L4193" s="10"/>
      <c r="M4193" s="10"/>
      <c r="N4193" s="23"/>
      <c r="P4193" s="23"/>
    </row>
    <row r="4194" spans="1:16" x14ac:dyDescent="0.2">
      <c r="A4194" s="23"/>
      <c r="G4194" s="17"/>
      <c r="H4194" s="17"/>
      <c r="J4194" s="21"/>
      <c r="K4194" s="10"/>
      <c r="L4194" s="10"/>
      <c r="M4194" s="10"/>
      <c r="N4194" s="23"/>
      <c r="P4194" s="23"/>
    </row>
    <row r="4195" spans="1:16" x14ac:dyDescent="0.2">
      <c r="A4195" s="23"/>
      <c r="G4195" s="17"/>
      <c r="H4195" s="17"/>
      <c r="J4195" s="21"/>
      <c r="K4195" s="10"/>
      <c r="L4195" s="10"/>
      <c r="M4195" s="10"/>
      <c r="N4195" s="23"/>
      <c r="P4195" s="23"/>
    </row>
    <row r="4196" spans="1:16" x14ac:dyDescent="0.2">
      <c r="A4196" s="23"/>
      <c r="G4196" s="17"/>
      <c r="H4196" s="17"/>
      <c r="J4196" s="21"/>
      <c r="K4196" s="10"/>
      <c r="L4196" s="10"/>
      <c r="M4196" s="10"/>
      <c r="N4196" s="23"/>
      <c r="P4196" s="23"/>
    </row>
    <row r="4197" spans="1:16" x14ac:dyDescent="0.2">
      <c r="A4197" s="23"/>
      <c r="G4197" s="17"/>
      <c r="H4197" s="17"/>
      <c r="J4197" s="21"/>
      <c r="K4197" s="10"/>
      <c r="L4197" s="10"/>
      <c r="M4197" s="10"/>
      <c r="N4197" s="23"/>
      <c r="P4197" s="23"/>
    </row>
    <row r="4198" spans="1:16" x14ac:dyDescent="0.2">
      <c r="A4198" s="23"/>
      <c r="G4198" s="17"/>
      <c r="H4198" s="17"/>
      <c r="J4198" s="21"/>
      <c r="K4198" s="10"/>
      <c r="L4198" s="10"/>
      <c r="M4198" s="10"/>
      <c r="N4198" s="23"/>
      <c r="P4198" s="23"/>
    </row>
    <row r="4199" spans="1:16" x14ac:dyDescent="0.2">
      <c r="A4199" s="23"/>
      <c r="G4199" s="17"/>
      <c r="H4199" s="17"/>
      <c r="J4199" s="21"/>
      <c r="K4199" s="10"/>
      <c r="L4199" s="10"/>
      <c r="M4199" s="10"/>
      <c r="N4199" s="23"/>
      <c r="P4199" s="23"/>
    </row>
    <row r="4200" spans="1:16" x14ac:dyDescent="0.2">
      <c r="A4200" s="23"/>
      <c r="G4200" s="17"/>
      <c r="H4200" s="17"/>
      <c r="J4200" s="21"/>
      <c r="K4200" s="10"/>
      <c r="L4200" s="10"/>
      <c r="M4200" s="10"/>
      <c r="N4200" s="23"/>
      <c r="P4200" s="23"/>
    </row>
    <row r="4201" spans="1:16" x14ac:dyDescent="0.2">
      <c r="A4201" s="23"/>
      <c r="G4201" s="17"/>
      <c r="H4201" s="17"/>
      <c r="J4201" s="21"/>
      <c r="K4201" s="10"/>
      <c r="L4201" s="10"/>
      <c r="M4201" s="10"/>
      <c r="N4201" s="23"/>
      <c r="P4201" s="23"/>
    </row>
    <row r="4202" spans="1:16" x14ac:dyDescent="0.2">
      <c r="A4202" s="23"/>
      <c r="G4202" s="17"/>
      <c r="H4202" s="17"/>
      <c r="J4202" s="21"/>
      <c r="K4202" s="10"/>
      <c r="L4202" s="10"/>
      <c r="M4202" s="10"/>
      <c r="N4202" s="23"/>
      <c r="P4202" s="23"/>
    </row>
    <row r="4203" spans="1:16" x14ac:dyDescent="0.2">
      <c r="A4203" s="23"/>
      <c r="G4203" s="17"/>
      <c r="H4203" s="17"/>
      <c r="J4203" s="21"/>
      <c r="K4203" s="10"/>
      <c r="L4203" s="10"/>
      <c r="M4203" s="10"/>
      <c r="N4203" s="23"/>
      <c r="P4203" s="23"/>
    </row>
    <row r="4204" spans="1:16" x14ac:dyDescent="0.2">
      <c r="A4204" s="23"/>
      <c r="G4204" s="17"/>
      <c r="H4204" s="17"/>
      <c r="J4204" s="21"/>
      <c r="K4204" s="10"/>
      <c r="L4204" s="10"/>
      <c r="M4204" s="10"/>
      <c r="N4204" s="23"/>
      <c r="P4204" s="23"/>
    </row>
    <row r="4205" spans="1:16" x14ac:dyDescent="0.2">
      <c r="A4205" s="23"/>
      <c r="G4205" s="17"/>
      <c r="H4205" s="17"/>
      <c r="J4205" s="21"/>
      <c r="K4205" s="10"/>
      <c r="L4205" s="10"/>
      <c r="M4205" s="10"/>
      <c r="N4205" s="23"/>
      <c r="P4205" s="23"/>
    </row>
    <row r="4206" spans="1:16" x14ac:dyDescent="0.2">
      <c r="A4206" s="23"/>
      <c r="G4206" s="17"/>
      <c r="H4206" s="17"/>
      <c r="J4206" s="21"/>
      <c r="K4206" s="10"/>
      <c r="L4206" s="10"/>
      <c r="M4206" s="10"/>
      <c r="N4206" s="23"/>
      <c r="P4206" s="23"/>
    </row>
    <row r="4207" spans="1:16" x14ac:dyDescent="0.2">
      <c r="A4207" s="23"/>
      <c r="G4207" s="17"/>
      <c r="H4207" s="17"/>
      <c r="J4207" s="21"/>
      <c r="K4207" s="10"/>
      <c r="L4207" s="10"/>
      <c r="M4207" s="10"/>
      <c r="N4207" s="23"/>
      <c r="P4207" s="23"/>
    </row>
    <row r="4208" spans="1:16" x14ac:dyDescent="0.2">
      <c r="A4208" s="23"/>
      <c r="G4208" s="17"/>
      <c r="H4208" s="17"/>
      <c r="J4208" s="21"/>
      <c r="K4208" s="10"/>
      <c r="L4208" s="10"/>
      <c r="M4208" s="10"/>
      <c r="N4208" s="23"/>
      <c r="P4208" s="23"/>
    </row>
    <row r="4209" spans="1:16" x14ac:dyDescent="0.2">
      <c r="A4209" s="23"/>
      <c r="G4209" s="17"/>
      <c r="H4209" s="17"/>
      <c r="J4209" s="21"/>
      <c r="K4209" s="10"/>
      <c r="L4209" s="10"/>
      <c r="M4209" s="10"/>
      <c r="N4209" s="23"/>
      <c r="P4209" s="23"/>
    </row>
    <row r="4210" spans="1:16" x14ac:dyDescent="0.2">
      <c r="A4210" s="23"/>
      <c r="G4210" s="17"/>
      <c r="H4210" s="17"/>
      <c r="J4210" s="21"/>
      <c r="K4210" s="10"/>
      <c r="L4210" s="10"/>
      <c r="M4210" s="10"/>
      <c r="N4210" s="23"/>
      <c r="P4210" s="23"/>
    </row>
    <row r="4211" spans="1:16" x14ac:dyDescent="0.2">
      <c r="A4211" s="23"/>
      <c r="G4211" s="17"/>
      <c r="H4211" s="17"/>
      <c r="J4211" s="21"/>
      <c r="K4211" s="10"/>
      <c r="L4211" s="10"/>
      <c r="M4211" s="10"/>
      <c r="N4211" s="23"/>
      <c r="P4211" s="23"/>
    </row>
    <row r="4212" spans="1:16" x14ac:dyDescent="0.2">
      <c r="A4212" s="23"/>
      <c r="G4212" s="17"/>
      <c r="H4212" s="17"/>
      <c r="J4212" s="21"/>
      <c r="K4212" s="10"/>
      <c r="L4212" s="10"/>
      <c r="M4212" s="10"/>
      <c r="N4212" s="23"/>
      <c r="P4212" s="23"/>
    </row>
    <row r="4213" spans="1:16" x14ac:dyDescent="0.2">
      <c r="A4213" s="23"/>
      <c r="G4213" s="17"/>
      <c r="H4213" s="17"/>
      <c r="J4213" s="21"/>
      <c r="K4213" s="10"/>
      <c r="L4213" s="10"/>
      <c r="M4213" s="10"/>
      <c r="N4213" s="23"/>
      <c r="P4213" s="23"/>
    </row>
    <row r="4214" spans="1:16" x14ac:dyDescent="0.2">
      <c r="A4214" s="23"/>
      <c r="G4214" s="17"/>
      <c r="H4214" s="17"/>
      <c r="J4214" s="21"/>
      <c r="K4214" s="10"/>
      <c r="L4214" s="10"/>
      <c r="M4214" s="10"/>
      <c r="N4214" s="23"/>
      <c r="P4214" s="23"/>
    </row>
    <row r="4215" spans="1:16" x14ac:dyDescent="0.2">
      <c r="A4215" s="23"/>
      <c r="G4215" s="17"/>
      <c r="H4215" s="17"/>
      <c r="J4215" s="21"/>
      <c r="K4215" s="10"/>
      <c r="L4215" s="10"/>
      <c r="M4215" s="10"/>
      <c r="N4215" s="23"/>
      <c r="P4215" s="23"/>
    </row>
    <row r="4216" spans="1:16" x14ac:dyDescent="0.2">
      <c r="A4216" s="23"/>
      <c r="G4216" s="17"/>
      <c r="H4216" s="17"/>
      <c r="J4216" s="21"/>
      <c r="K4216" s="10"/>
      <c r="L4216" s="10"/>
      <c r="M4216" s="10"/>
      <c r="N4216" s="23"/>
      <c r="P4216" s="23"/>
    </row>
    <row r="4217" spans="1:16" x14ac:dyDescent="0.2">
      <c r="A4217" s="23"/>
      <c r="G4217" s="17"/>
      <c r="H4217" s="17"/>
      <c r="J4217" s="21"/>
      <c r="K4217" s="10"/>
      <c r="L4217" s="10"/>
      <c r="M4217" s="10"/>
      <c r="N4217" s="23"/>
      <c r="P4217" s="23"/>
    </row>
    <row r="4218" spans="1:16" x14ac:dyDescent="0.2">
      <c r="A4218" s="23"/>
      <c r="G4218" s="17"/>
      <c r="H4218" s="17"/>
      <c r="J4218" s="21"/>
      <c r="K4218" s="10"/>
      <c r="L4218" s="10"/>
      <c r="M4218" s="10"/>
      <c r="N4218" s="23"/>
      <c r="P4218" s="23"/>
    </row>
    <row r="4219" spans="1:16" x14ac:dyDescent="0.2">
      <c r="A4219" s="23"/>
      <c r="G4219" s="17"/>
      <c r="H4219" s="17"/>
      <c r="J4219" s="21"/>
      <c r="K4219" s="10"/>
      <c r="L4219" s="10"/>
      <c r="M4219" s="10"/>
      <c r="N4219" s="23"/>
      <c r="P4219" s="23"/>
    </row>
    <row r="4220" spans="1:16" x14ac:dyDescent="0.2">
      <c r="A4220" s="23"/>
      <c r="G4220" s="17"/>
      <c r="H4220" s="17"/>
      <c r="J4220" s="21"/>
      <c r="K4220" s="10"/>
      <c r="L4220" s="10"/>
      <c r="M4220" s="10"/>
      <c r="N4220" s="23"/>
      <c r="P4220" s="23"/>
    </row>
    <row r="4221" spans="1:16" x14ac:dyDescent="0.2">
      <c r="A4221" s="23"/>
      <c r="G4221" s="17"/>
      <c r="H4221" s="17"/>
      <c r="J4221" s="21"/>
      <c r="K4221" s="10"/>
      <c r="L4221" s="10"/>
      <c r="M4221" s="10"/>
      <c r="N4221" s="23"/>
      <c r="P4221" s="23"/>
    </row>
    <row r="4222" spans="1:16" x14ac:dyDescent="0.2">
      <c r="A4222" s="23"/>
      <c r="G4222" s="17"/>
      <c r="H4222" s="17"/>
      <c r="J4222" s="21"/>
      <c r="K4222" s="10"/>
      <c r="L4222" s="10"/>
      <c r="M4222" s="10"/>
      <c r="N4222" s="23"/>
      <c r="P4222" s="23"/>
    </row>
    <row r="4223" spans="1:16" x14ac:dyDescent="0.2">
      <c r="A4223" s="23"/>
      <c r="G4223" s="17"/>
      <c r="H4223" s="17"/>
      <c r="J4223" s="21"/>
      <c r="K4223" s="10"/>
      <c r="L4223" s="10"/>
      <c r="M4223" s="10"/>
      <c r="N4223" s="23"/>
      <c r="P4223" s="23"/>
    </row>
    <row r="4224" spans="1:16" x14ac:dyDescent="0.2">
      <c r="A4224" s="23"/>
      <c r="G4224" s="17"/>
      <c r="H4224" s="17"/>
      <c r="J4224" s="21"/>
      <c r="K4224" s="10"/>
      <c r="L4224" s="10"/>
      <c r="M4224" s="10"/>
      <c r="N4224" s="23"/>
      <c r="P4224" s="23"/>
    </row>
    <row r="4225" spans="1:16" x14ac:dyDescent="0.2">
      <c r="A4225" s="23"/>
      <c r="G4225" s="17"/>
      <c r="H4225" s="17"/>
      <c r="J4225" s="21"/>
      <c r="K4225" s="10"/>
      <c r="L4225" s="10"/>
      <c r="M4225" s="10"/>
      <c r="N4225" s="23"/>
      <c r="P4225" s="23"/>
    </row>
    <row r="4226" spans="1:16" x14ac:dyDescent="0.2">
      <c r="A4226" s="23"/>
      <c r="G4226" s="17"/>
      <c r="H4226" s="17"/>
      <c r="J4226" s="21"/>
      <c r="K4226" s="10"/>
      <c r="L4226" s="10"/>
      <c r="M4226" s="10"/>
      <c r="N4226" s="23"/>
      <c r="P4226" s="23"/>
    </row>
    <row r="4227" spans="1:16" x14ac:dyDescent="0.2">
      <c r="A4227" s="23"/>
      <c r="G4227" s="17"/>
      <c r="H4227" s="17"/>
      <c r="J4227" s="21"/>
      <c r="K4227" s="10"/>
      <c r="L4227" s="10"/>
      <c r="M4227" s="10"/>
      <c r="N4227" s="23"/>
      <c r="P4227" s="23"/>
    </row>
    <row r="4228" spans="1:16" x14ac:dyDescent="0.2">
      <c r="A4228" s="23"/>
      <c r="G4228" s="17"/>
      <c r="H4228" s="17"/>
      <c r="J4228" s="21"/>
      <c r="K4228" s="10"/>
      <c r="L4228" s="10"/>
      <c r="M4228" s="10"/>
      <c r="N4228" s="23"/>
      <c r="P4228" s="23"/>
    </row>
    <row r="4229" spans="1:16" x14ac:dyDescent="0.2">
      <c r="A4229" s="23"/>
      <c r="G4229" s="17"/>
      <c r="H4229" s="17"/>
      <c r="J4229" s="21"/>
      <c r="K4229" s="10"/>
      <c r="L4229" s="10"/>
      <c r="M4229" s="10"/>
      <c r="N4229" s="23"/>
      <c r="P4229" s="23"/>
    </row>
    <row r="4230" spans="1:16" x14ac:dyDescent="0.2">
      <c r="A4230" s="23"/>
      <c r="G4230" s="17"/>
      <c r="H4230" s="17"/>
      <c r="J4230" s="21"/>
      <c r="K4230" s="10"/>
      <c r="L4230" s="10"/>
      <c r="M4230" s="10"/>
      <c r="N4230" s="23"/>
      <c r="P4230" s="23"/>
    </row>
    <row r="4231" spans="1:16" x14ac:dyDescent="0.2">
      <c r="A4231" s="23"/>
      <c r="G4231" s="17"/>
      <c r="H4231" s="17"/>
      <c r="J4231" s="21"/>
      <c r="K4231" s="10"/>
      <c r="L4231" s="10"/>
      <c r="M4231" s="10"/>
      <c r="N4231" s="23"/>
      <c r="P4231" s="23"/>
    </row>
    <row r="4232" spans="1:16" x14ac:dyDescent="0.2">
      <c r="A4232" s="23"/>
      <c r="G4232" s="17"/>
      <c r="H4232" s="17"/>
      <c r="J4232" s="21"/>
      <c r="K4232" s="10"/>
      <c r="L4232" s="10"/>
      <c r="M4232" s="10"/>
      <c r="N4232" s="23"/>
      <c r="P4232" s="23"/>
    </row>
    <row r="4233" spans="1:16" x14ac:dyDescent="0.2">
      <c r="A4233" s="23"/>
      <c r="G4233" s="17"/>
      <c r="H4233" s="17"/>
      <c r="J4233" s="21"/>
      <c r="K4233" s="10"/>
      <c r="L4233" s="10"/>
      <c r="M4233" s="10"/>
      <c r="N4233" s="23"/>
      <c r="P4233" s="23"/>
    </row>
    <row r="4234" spans="1:16" x14ac:dyDescent="0.2">
      <c r="A4234" s="23"/>
      <c r="G4234" s="17"/>
      <c r="H4234" s="17"/>
      <c r="J4234" s="21"/>
      <c r="K4234" s="10"/>
      <c r="L4234" s="10"/>
      <c r="M4234" s="10"/>
      <c r="N4234" s="23"/>
      <c r="P4234" s="23"/>
    </row>
    <row r="4235" spans="1:16" x14ac:dyDescent="0.2">
      <c r="A4235" s="23"/>
      <c r="G4235" s="17"/>
      <c r="H4235" s="17"/>
      <c r="J4235" s="21"/>
      <c r="K4235" s="10"/>
      <c r="L4235" s="10"/>
      <c r="M4235" s="10"/>
      <c r="N4235" s="23"/>
      <c r="P4235" s="23"/>
    </row>
    <row r="4236" spans="1:16" x14ac:dyDescent="0.2">
      <c r="A4236" s="23"/>
      <c r="G4236" s="17"/>
      <c r="H4236" s="17"/>
      <c r="J4236" s="21"/>
      <c r="K4236" s="10"/>
      <c r="L4236" s="10"/>
      <c r="M4236" s="10"/>
      <c r="N4236" s="23"/>
      <c r="P4236" s="23"/>
    </row>
    <row r="4237" spans="1:16" x14ac:dyDescent="0.2">
      <c r="A4237" s="23"/>
      <c r="G4237" s="17"/>
      <c r="H4237" s="17"/>
      <c r="J4237" s="21"/>
      <c r="K4237" s="10"/>
      <c r="L4237" s="10"/>
      <c r="M4237" s="10"/>
      <c r="N4237" s="23"/>
      <c r="P4237" s="23"/>
    </row>
    <row r="4238" spans="1:16" x14ac:dyDescent="0.2">
      <c r="A4238" s="23"/>
      <c r="G4238" s="17"/>
      <c r="H4238" s="17"/>
      <c r="J4238" s="21"/>
      <c r="K4238" s="10"/>
      <c r="L4238" s="10"/>
      <c r="M4238" s="10"/>
      <c r="N4238" s="23"/>
      <c r="P4238" s="23"/>
    </row>
    <row r="4239" spans="1:16" x14ac:dyDescent="0.2">
      <c r="A4239" s="23"/>
      <c r="G4239" s="17"/>
      <c r="H4239" s="17"/>
      <c r="J4239" s="21"/>
      <c r="K4239" s="10"/>
      <c r="L4239" s="10"/>
      <c r="M4239" s="10"/>
      <c r="N4239" s="23"/>
      <c r="P4239" s="23"/>
    </row>
    <row r="4240" spans="1:16" x14ac:dyDescent="0.2">
      <c r="A4240" s="23"/>
      <c r="G4240" s="17"/>
      <c r="H4240" s="17"/>
      <c r="J4240" s="21"/>
      <c r="K4240" s="10"/>
      <c r="L4240" s="10"/>
      <c r="M4240" s="10"/>
      <c r="N4240" s="23"/>
      <c r="P4240" s="23"/>
    </row>
    <row r="4241" spans="1:16" x14ac:dyDescent="0.2">
      <c r="A4241" s="23"/>
      <c r="G4241" s="17"/>
      <c r="H4241" s="17"/>
      <c r="J4241" s="21"/>
      <c r="K4241" s="10"/>
      <c r="L4241" s="10"/>
      <c r="M4241" s="10"/>
      <c r="N4241" s="23"/>
      <c r="P4241" s="23"/>
    </row>
    <row r="4242" spans="1:16" x14ac:dyDescent="0.2">
      <c r="A4242" s="23"/>
      <c r="G4242" s="17"/>
      <c r="H4242" s="17"/>
      <c r="J4242" s="21"/>
      <c r="K4242" s="10"/>
      <c r="L4242" s="10"/>
      <c r="M4242" s="10"/>
      <c r="N4242" s="23"/>
      <c r="P4242" s="23"/>
    </row>
    <row r="4243" spans="1:16" x14ac:dyDescent="0.2">
      <c r="A4243" s="23"/>
      <c r="G4243" s="17"/>
      <c r="H4243" s="17"/>
      <c r="J4243" s="21"/>
      <c r="K4243" s="10"/>
      <c r="L4243" s="10"/>
      <c r="M4243" s="10"/>
      <c r="N4243" s="23"/>
      <c r="P4243" s="23"/>
    </row>
    <row r="4244" spans="1:16" x14ac:dyDescent="0.2">
      <c r="A4244" s="23"/>
      <c r="G4244" s="17"/>
      <c r="H4244" s="17"/>
      <c r="J4244" s="21"/>
      <c r="K4244" s="10"/>
      <c r="L4244" s="10"/>
      <c r="M4244" s="10"/>
      <c r="N4244" s="23"/>
      <c r="P4244" s="23"/>
    </row>
    <row r="4245" spans="1:16" x14ac:dyDescent="0.2">
      <c r="A4245" s="23"/>
      <c r="G4245" s="17"/>
      <c r="H4245" s="17"/>
      <c r="J4245" s="21"/>
      <c r="K4245" s="10"/>
      <c r="L4245" s="10"/>
      <c r="M4245" s="10"/>
      <c r="N4245" s="23"/>
      <c r="P4245" s="23"/>
    </row>
    <row r="4246" spans="1:16" x14ac:dyDescent="0.2">
      <c r="A4246" s="23"/>
      <c r="G4246" s="17"/>
      <c r="H4246" s="17"/>
      <c r="J4246" s="21"/>
      <c r="K4246" s="10"/>
      <c r="L4246" s="10"/>
      <c r="M4246" s="10"/>
      <c r="N4246" s="23"/>
      <c r="P4246" s="23"/>
    </row>
    <row r="4247" spans="1:16" x14ac:dyDescent="0.2">
      <c r="A4247" s="23"/>
      <c r="G4247" s="17"/>
      <c r="H4247" s="17"/>
      <c r="J4247" s="21"/>
      <c r="K4247" s="10"/>
      <c r="L4247" s="10"/>
      <c r="M4247" s="10"/>
      <c r="N4247" s="23"/>
      <c r="P4247" s="23"/>
    </row>
    <row r="4248" spans="1:16" x14ac:dyDescent="0.2">
      <c r="A4248" s="23"/>
      <c r="H4248" s="17"/>
      <c r="J4248" s="21"/>
      <c r="K4248" s="10"/>
      <c r="L4248" s="10"/>
      <c r="M4248" s="10"/>
      <c r="N4248" s="23"/>
      <c r="P4248" s="23"/>
    </row>
    <row r="4249" spans="1:16" x14ac:dyDescent="0.2">
      <c r="A4249" s="23"/>
      <c r="H4249" s="17"/>
      <c r="J4249" s="21"/>
      <c r="K4249" s="10"/>
      <c r="L4249" s="10"/>
      <c r="M4249" s="10"/>
      <c r="N4249" s="23"/>
      <c r="P4249" s="23"/>
    </row>
    <row r="4250" spans="1:16" x14ac:dyDescent="0.2">
      <c r="A4250" s="23"/>
      <c r="H4250" s="17"/>
      <c r="J4250" s="21"/>
      <c r="K4250" s="10"/>
      <c r="L4250" s="10"/>
      <c r="M4250" s="10"/>
      <c r="N4250" s="23"/>
      <c r="P4250" s="23"/>
    </row>
    <row r="4251" spans="1:16" x14ac:dyDescent="0.2">
      <c r="A4251" s="23"/>
      <c r="H4251" s="17"/>
      <c r="J4251" s="21"/>
      <c r="K4251" s="10"/>
      <c r="L4251" s="10"/>
      <c r="M4251" s="10"/>
      <c r="N4251" s="23"/>
      <c r="P4251" s="23"/>
    </row>
    <row r="4252" spans="1:16" x14ac:dyDescent="0.2">
      <c r="A4252" s="23"/>
      <c r="H4252" s="17"/>
      <c r="J4252" s="21"/>
      <c r="K4252" s="10"/>
      <c r="L4252" s="10"/>
      <c r="M4252" s="10"/>
      <c r="N4252" s="23"/>
      <c r="P4252" s="23"/>
    </row>
    <row r="4253" spans="1:16" x14ac:dyDescent="0.2">
      <c r="A4253" s="23"/>
      <c r="H4253" s="17"/>
      <c r="J4253" s="21"/>
      <c r="K4253" s="10"/>
      <c r="L4253" s="10"/>
      <c r="M4253" s="10"/>
      <c r="N4253" s="23"/>
      <c r="P4253" s="23"/>
    </row>
    <row r="4254" spans="1:16" x14ac:dyDescent="0.2">
      <c r="A4254" s="23"/>
      <c r="H4254" s="17"/>
      <c r="J4254" s="21"/>
      <c r="K4254" s="10"/>
      <c r="L4254" s="10"/>
      <c r="M4254" s="10"/>
      <c r="N4254" s="23"/>
      <c r="P4254" s="23"/>
    </row>
    <row r="4255" spans="1:16" x14ac:dyDescent="0.2">
      <c r="A4255" s="23"/>
      <c r="H4255" s="17"/>
      <c r="J4255" s="21"/>
      <c r="K4255" s="10"/>
      <c r="L4255" s="10"/>
      <c r="M4255" s="10"/>
      <c r="N4255" s="23"/>
      <c r="P4255" s="23"/>
    </row>
    <row r="4256" spans="1:16" x14ac:dyDescent="0.2">
      <c r="A4256" s="23"/>
      <c r="H4256" s="17"/>
      <c r="J4256" s="21"/>
      <c r="K4256" s="10"/>
      <c r="L4256" s="10"/>
      <c r="M4256" s="10"/>
      <c r="N4256" s="23"/>
      <c r="P4256" s="23"/>
    </row>
    <row r="4257" spans="1:16" x14ac:dyDescent="0.2">
      <c r="A4257" s="23"/>
      <c r="H4257" s="17"/>
      <c r="J4257" s="21"/>
      <c r="K4257" s="10"/>
      <c r="L4257" s="10"/>
      <c r="M4257" s="10"/>
      <c r="N4257" s="23"/>
      <c r="P4257" s="23"/>
    </row>
    <row r="4258" spans="1:16" x14ac:dyDescent="0.2">
      <c r="A4258" s="23"/>
      <c r="H4258" s="17"/>
      <c r="J4258" s="21"/>
      <c r="K4258" s="10"/>
      <c r="L4258" s="10"/>
      <c r="M4258" s="10"/>
      <c r="N4258" s="23"/>
      <c r="P4258" s="23"/>
    </row>
    <row r="4259" spans="1:16" x14ac:dyDescent="0.2">
      <c r="A4259" s="23"/>
      <c r="H4259" s="17"/>
      <c r="J4259" s="21"/>
      <c r="K4259" s="10"/>
      <c r="L4259" s="10"/>
      <c r="M4259" s="10"/>
      <c r="N4259" s="23"/>
      <c r="P4259" s="23"/>
    </row>
    <row r="4260" spans="1:16" x14ac:dyDescent="0.2">
      <c r="A4260" s="23"/>
      <c r="H4260" s="17"/>
      <c r="J4260" s="21"/>
      <c r="K4260" s="10"/>
      <c r="L4260" s="10"/>
      <c r="M4260" s="10"/>
      <c r="N4260" s="23"/>
      <c r="P4260" s="23"/>
    </row>
    <row r="4261" spans="1:16" x14ac:dyDescent="0.2">
      <c r="A4261" s="23"/>
      <c r="H4261" s="17"/>
      <c r="J4261" s="21"/>
      <c r="K4261" s="10"/>
      <c r="L4261" s="10"/>
      <c r="M4261" s="10"/>
      <c r="N4261" s="23"/>
      <c r="P4261" s="23"/>
    </row>
    <row r="4262" spans="1:16" x14ac:dyDescent="0.2">
      <c r="A4262" s="23"/>
      <c r="H4262" s="17"/>
      <c r="J4262" s="21"/>
      <c r="K4262" s="10"/>
      <c r="L4262" s="10"/>
      <c r="M4262" s="10"/>
      <c r="N4262" s="23"/>
      <c r="P4262" s="23"/>
    </row>
    <row r="4263" spans="1:16" x14ac:dyDescent="0.2">
      <c r="A4263" s="23"/>
      <c r="H4263" s="17"/>
      <c r="J4263" s="21"/>
      <c r="K4263" s="10"/>
      <c r="L4263" s="10"/>
      <c r="M4263" s="10"/>
      <c r="N4263" s="23"/>
      <c r="P4263" s="23"/>
    </row>
    <row r="4264" spans="1:16" x14ac:dyDescent="0.2">
      <c r="A4264" s="23"/>
      <c r="H4264" s="17"/>
      <c r="J4264" s="21"/>
      <c r="K4264" s="10"/>
      <c r="L4264" s="10"/>
      <c r="M4264" s="10"/>
      <c r="N4264" s="23"/>
      <c r="P4264" s="23"/>
    </row>
    <row r="4265" spans="1:16" x14ac:dyDescent="0.2">
      <c r="A4265" s="23"/>
      <c r="H4265" s="17"/>
      <c r="J4265" s="21"/>
      <c r="K4265" s="10"/>
      <c r="L4265" s="10"/>
      <c r="M4265" s="10"/>
      <c r="N4265" s="23"/>
      <c r="P4265" s="23"/>
    </row>
    <row r="4266" spans="1:16" x14ac:dyDescent="0.2">
      <c r="A4266" s="23"/>
      <c r="H4266" s="17"/>
      <c r="J4266" s="21"/>
      <c r="K4266" s="10"/>
      <c r="L4266" s="10"/>
      <c r="M4266" s="10"/>
      <c r="N4266" s="23"/>
      <c r="P4266" s="23"/>
    </row>
    <row r="4267" spans="1:16" x14ac:dyDescent="0.2">
      <c r="A4267" s="23"/>
      <c r="H4267" s="17"/>
      <c r="J4267" s="21"/>
      <c r="K4267" s="10"/>
      <c r="L4267" s="10"/>
      <c r="M4267" s="10"/>
      <c r="N4267" s="23"/>
      <c r="P4267" s="23"/>
    </row>
    <row r="4268" spans="1:16" x14ac:dyDescent="0.2">
      <c r="A4268" s="23"/>
      <c r="H4268" s="17"/>
      <c r="J4268" s="21"/>
      <c r="K4268" s="10"/>
      <c r="L4268" s="10"/>
      <c r="M4268" s="10"/>
      <c r="N4268" s="23"/>
      <c r="P4268" s="23"/>
    </row>
    <row r="4269" spans="1:16" x14ac:dyDescent="0.2">
      <c r="A4269" s="23"/>
      <c r="H4269" s="17"/>
      <c r="J4269" s="21"/>
      <c r="K4269" s="10"/>
      <c r="L4269" s="10"/>
      <c r="M4269" s="10"/>
      <c r="N4269" s="23"/>
      <c r="P4269" s="23"/>
    </row>
    <row r="4270" spans="1:16" x14ac:dyDescent="0.2">
      <c r="A4270" s="23"/>
      <c r="H4270" s="17"/>
      <c r="J4270" s="21"/>
      <c r="K4270" s="10"/>
      <c r="L4270" s="10"/>
      <c r="M4270" s="10"/>
      <c r="N4270" s="23"/>
      <c r="P4270" s="23"/>
    </row>
    <row r="4271" spans="1:16" x14ac:dyDescent="0.2">
      <c r="A4271" s="23"/>
      <c r="H4271" s="17"/>
      <c r="J4271" s="21"/>
      <c r="K4271" s="10"/>
      <c r="L4271" s="10"/>
      <c r="M4271" s="10"/>
      <c r="N4271" s="23"/>
      <c r="P4271" s="23"/>
    </row>
    <row r="4272" spans="1:16" x14ac:dyDescent="0.2">
      <c r="A4272" s="23"/>
      <c r="H4272" s="17"/>
      <c r="J4272" s="21"/>
      <c r="K4272" s="10"/>
      <c r="L4272" s="10"/>
      <c r="M4272" s="10"/>
      <c r="N4272" s="23"/>
      <c r="P4272" s="23"/>
    </row>
    <row r="4273" spans="1:16" x14ac:dyDescent="0.2">
      <c r="A4273" s="23"/>
      <c r="H4273" s="17"/>
      <c r="J4273" s="21"/>
      <c r="K4273" s="10"/>
      <c r="L4273" s="10"/>
      <c r="M4273" s="10"/>
      <c r="N4273" s="23"/>
      <c r="P4273" s="23"/>
    </row>
    <row r="4274" spans="1:16" x14ac:dyDescent="0.2">
      <c r="A4274" s="23"/>
      <c r="H4274" s="17"/>
      <c r="J4274" s="21"/>
      <c r="K4274" s="10"/>
      <c r="L4274" s="10"/>
      <c r="M4274" s="10"/>
      <c r="N4274" s="23"/>
      <c r="P4274" s="23"/>
    </row>
    <row r="4275" spans="1:16" x14ac:dyDescent="0.2">
      <c r="A4275" s="23"/>
      <c r="H4275" s="17"/>
      <c r="J4275" s="21"/>
      <c r="K4275" s="10"/>
      <c r="L4275" s="10"/>
      <c r="M4275" s="10"/>
      <c r="N4275" s="23"/>
      <c r="P4275" s="23"/>
    </row>
    <row r="4276" spans="1:16" x14ac:dyDescent="0.2">
      <c r="A4276" s="23"/>
      <c r="H4276" s="17"/>
      <c r="J4276" s="21"/>
      <c r="K4276" s="10"/>
      <c r="L4276" s="10"/>
      <c r="M4276" s="10"/>
      <c r="N4276" s="23"/>
      <c r="P4276" s="23"/>
    </row>
    <row r="4277" spans="1:16" x14ac:dyDescent="0.2">
      <c r="A4277" s="23"/>
      <c r="H4277" s="17"/>
      <c r="J4277" s="21"/>
      <c r="K4277" s="10"/>
      <c r="L4277" s="10"/>
      <c r="M4277" s="10"/>
      <c r="N4277" s="23"/>
      <c r="P4277" s="23"/>
    </row>
    <row r="4278" spans="1:16" x14ac:dyDescent="0.2">
      <c r="A4278" s="23"/>
      <c r="H4278" s="17"/>
      <c r="J4278" s="21"/>
      <c r="K4278" s="10"/>
      <c r="L4278" s="10"/>
      <c r="M4278" s="10"/>
      <c r="N4278" s="23"/>
      <c r="P4278" s="23"/>
    </row>
    <row r="4279" spans="1:16" x14ac:dyDescent="0.2">
      <c r="A4279" s="23"/>
      <c r="H4279" s="17"/>
      <c r="J4279" s="21"/>
      <c r="K4279" s="10"/>
      <c r="L4279" s="10"/>
      <c r="M4279" s="10"/>
      <c r="N4279" s="23"/>
      <c r="P4279" s="23"/>
    </row>
    <row r="4280" spans="1:16" x14ac:dyDescent="0.2">
      <c r="A4280" s="23"/>
      <c r="H4280" s="17"/>
      <c r="J4280" s="21"/>
      <c r="K4280" s="10"/>
      <c r="L4280" s="10"/>
      <c r="M4280" s="10"/>
      <c r="N4280" s="23"/>
      <c r="P4280" s="23"/>
    </row>
    <row r="4281" spans="1:16" x14ac:dyDescent="0.2">
      <c r="A4281" s="23"/>
      <c r="H4281" s="17"/>
      <c r="J4281" s="21"/>
      <c r="K4281" s="10"/>
      <c r="L4281" s="10"/>
      <c r="M4281" s="10"/>
      <c r="N4281" s="23"/>
      <c r="P4281" s="23"/>
    </row>
    <row r="4282" spans="1:16" x14ac:dyDescent="0.2">
      <c r="A4282" s="23"/>
      <c r="H4282" s="17"/>
      <c r="J4282" s="21"/>
      <c r="K4282" s="10"/>
      <c r="L4282" s="10"/>
      <c r="M4282" s="10"/>
      <c r="N4282" s="23"/>
      <c r="P4282" s="23"/>
    </row>
    <row r="4283" spans="1:16" x14ac:dyDescent="0.2">
      <c r="A4283" s="23"/>
      <c r="H4283" s="17"/>
      <c r="J4283" s="21"/>
      <c r="K4283" s="10"/>
      <c r="L4283" s="10"/>
      <c r="M4283" s="10"/>
      <c r="N4283" s="23"/>
      <c r="P4283" s="23"/>
    </row>
    <row r="4284" spans="1:16" x14ac:dyDescent="0.2">
      <c r="A4284" s="23"/>
      <c r="H4284" s="17"/>
      <c r="J4284" s="21"/>
      <c r="K4284" s="10"/>
      <c r="L4284" s="10"/>
      <c r="M4284" s="10"/>
      <c r="N4284" s="23"/>
      <c r="P4284" s="23"/>
    </row>
    <row r="4285" spans="1:16" x14ac:dyDescent="0.2">
      <c r="A4285" s="23"/>
      <c r="H4285" s="17"/>
      <c r="J4285" s="21"/>
      <c r="K4285" s="10"/>
      <c r="L4285" s="10"/>
      <c r="M4285" s="10"/>
      <c r="N4285" s="23"/>
      <c r="P4285" s="23"/>
    </row>
    <row r="4286" spans="1:16" x14ac:dyDescent="0.2">
      <c r="A4286" s="23"/>
      <c r="H4286" s="17"/>
      <c r="J4286" s="21"/>
      <c r="K4286" s="10"/>
      <c r="L4286" s="10"/>
      <c r="M4286" s="10"/>
      <c r="N4286" s="23"/>
      <c r="P4286" s="23"/>
    </row>
    <row r="4287" spans="1:16" x14ac:dyDescent="0.2">
      <c r="A4287" s="23"/>
      <c r="H4287" s="17"/>
      <c r="J4287" s="21"/>
      <c r="K4287" s="10"/>
      <c r="L4287" s="10"/>
      <c r="M4287" s="10"/>
      <c r="N4287" s="23"/>
      <c r="P4287" s="23"/>
    </row>
    <row r="4288" spans="1:16" x14ac:dyDescent="0.2">
      <c r="A4288" s="23"/>
      <c r="H4288" s="17"/>
      <c r="J4288" s="21"/>
      <c r="K4288" s="10"/>
      <c r="L4288" s="10"/>
      <c r="M4288" s="10"/>
      <c r="N4288" s="23"/>
      <c r="P4288" s="23"/>
    </row>
    <row r="4289" spans="1:16" x14ac:dyDescent="0.2">
      <c r="A4289" s="23"/>
      <c r="H4289" s="17"/>
      <c r="J4289" s="21"/>
      <c r="K4289" s="10"/>
      <c r="L4289" s="10"/>
      <c r="M4289" s="10"/>
      <c r="N4289" s="23"/>
      <c r="P4289" s="23"/>
    </row>
    <row r="4290" spans="1:16" x14ac:dyDescent="0.2">
      <c r="A4290" s="23"/>
      <c r="H4290" s="17"/>
      <c r="J4290" s="21"/>
      <c r="K4290" s="10"/>
      <c r="L4290" s="10"/>
      <c r="M4290" s="10"/>
      <c r="N4290" s="23"/>
      <c r="P4290" s="23"/>
    </row>
    <row r="4291" spans="1:16" x14ac:dyDescent="0.2">
      <c r="A4291" s="23"/>
      <c r="H4291" s="17"/>
      <c r="J4291" s="21"/>
      <c r="K4291" s="10"/>
      <c r="L4291" s="10"/>
      <c r="M4291" s="10"/>
      <c r="N4291" s="23"/>
      <c r="P4291" s="23"/>
    </row>
    <row r="4292" spans="1:16" x14ac:dyDescent="0.2">
      <c r="A4292" s="23"/>
      <c r="H4292" s="17"/>
      <c r="J4292" s="21"/>
      <c r="K4292" s="10"/>
      <c r="L4292" s="10"/>
      <c r="M4292" s="10"/>
      <c r="N4292" s="23"/>
      <c r="P4292" s="23"/>
    </row>
    <row r="4293" spans="1:16" x14ac:dyDescent="0.2">
      <c r="A4293" s="23"/>
      <c r="H4293" s="17"/>
      <c r="J4293" s="21"/>
      <c r="K4293" s="10"/>
      <c r="L4293" s="10"/>
      <c r="M4293" s="10"/>
      <c r="N4293" s="23"/>
      <c r="P4293" s="23"/>
    </row>
    <row r="4294" spans="1:16" x14ac:dyDescent="0.2">
      <c r="A4294" s="23"/>
      <c r="H4294" s="17"/>
      <c r="J4294" s="21"/>
      <c r="K4294" s="10"/>
      <c r="L4294" s="10"/>
      <c r="M4294" s="10"/>
      <c r="N4294" s="23"/>
      <c r="P4294" s="23"/>
    </row>
    <row r="4295" spans="1:16" x14ac:dyDescent="0.2">
      <c r="A4295" s="23"/>
      <c r="H4295" s="17"/>
      <c r="J4295" s="21"/>
      <c r="K4295" s="10"/>
      <c r="L4295" s="10"/>
      <c r="M4295" s="10"/>
      <c r="N4295" s="23"/>
      <c r="P4295" s="23"/>
    </row>
    <row r="4296" spans="1:16" x14ac:dyDescent="0.2">
      <c r="A4296" s="23"/>
      <c r="H4296" s="17"/>
      <c r="J4296" s="21"/>
      <c r="K4296" s="10"/>
      <c r="L4296" s="10"/>
      <c r="M4296" s="10"/>
      <c r="N4296" s="23"/>
      <c r="P4296" s="23"/>
    </row>
    <row r="4297" spans="1:16" x14ac:dyDescent="0.2">
      <c r="A4297" s="23"/>
      <c r="H4297" s="17"/>
      <c r="J4297" s="21"/>
      <c r="K4297" s="10"/>
      <c r="L4297" s="10"/>
      <c r="M4297" s="10"/>
      <c r="N4297" s="23"/>
      <c r="P4297" s="23"/>
    </row>
    <row r="4298" spans="1:16" x14ac:dyDescent="0.2">
      <c r="A4298" s="23"/>
      <c r="H4298" s="17"/>
      <c r="J4298" s="21"/>
      <c r="K4298" s="10"/>
      <c r="L4298" s="10"/>
      <c r="M4298" s="10"/>
      <c r="N4298" s="23"/>
      <c r="P4298" s="23"/>
    </row>
    <row r="4299" spans="1:16" x14ac:dyDescent="0.2">
      <c r="A4299" s="23"/>
      <c r="H4299" s="17"/>
      <c r="J4299" s="21"/>
      <c r="K4299" s="10"/>
      <c r="L4299" s="10"/>
      <c r="M4299" s="10"/>
      <c r="N4299" s="23"/>
      <c r="P4299" s="23"/>
    </row>
    <row r="4300" spans="1:16" x14ac:dyDescent="0.2">
      <c r="A4300" s="23"/>
      <c r="H4300" s="17"/>
      <c r="J4300" s="21"/>
      <c r="K4300" s="10"/>
      <c r="L4300" s="10"/>
      <c r="M4300" s="10"/>
      <c r="N4300" s="23"/>
      <c r="P4300" s="23"/>
    </row>
    <row r="4301" spans="1:16" x14ac:dyDescent="0.2">
      <c r="A4301" s="23"/>
      <c r="H4301" s="17"/>
      <c r="J4301" s="21"/>
      <c r="K4301" s="10"/>
      <c r="L4301" s="10"/>
      <c r="M4301" s="10"/>
      <c r="N4301" s="23"/>
      <c r="P4301" s="23"/>
    </row>
    <row r="4302" spans="1:16" x14ac:dyDescent="0.2">
      <c r="A4302" s="23"/>
      <c r="H4302" s="17"/>
      <c r="J4302" s="21"/>
      <c r="K4302" s="10"/>
      <c r="L4302" s="10"/>
      <c r="M4302" s="10"/>
      <c r="N4302" s="23"/>
      <c r="P4302" s="23"/>
    </row>
    <row r="4303" spans="1:16" x14ac:dyDescent="0.2">
      <c r="A4303" s="23"/>
      <c r="H4303" s="17"/>
      <c r="J4303" s="21"/>
      <c r="K4303" s="10"/>
      <c r="L4303" s="10"/>
      <c r="M4303" s="10"/>
      <c r="N4303" s="23"/>
      <c r="P4303" s="23"/>
    </row>
    <row r="4304" spans="1:16" x14ac:dyDescent="0.2">
      <c r="A4304" s="23"/>
      <c r="H4304" s="17"/>
      <c r="J4304" s="21"/>
      <c r="K4304" s="10"/>
      <c r="L4304" s="10"/>
      <c r="M4304" s="10"/>
      <c r="N4304" s="23"/>
      <c r="P4304" s="23"/>
    </row>
    <row r="4305" spans="1:16" x14ac:dyDescent="0.2">
      <c r="A4305" s="23"/>
      <c r="H4305" s="17"/>
      <c r="J4305" s="21"/>
      <c r="K4305" s="10"/>
      <c r="L4305" s="10"/>
      <c r="M4305" s="10"/>
      <c r="N4305" s="23"/>
      <c r="P4305" s="23"/>
    </row>
    <row r="4306" spans="1:16" x14ac:dyDescent="0.2">
      <c r="A4306" s="23"/>
      <c r="H4306" s="17"/>
      <c r="J4306" s="21"/>
      <c r="K4306" s="10"/>
      <c r="L4306" s="10"/>
      <c r="M4306" s="10"/>
      <c r="N4306" s="23"/>
      <c r="P4306" s="23"/>
    </row>
    <row r="4307" spans="1:16" x14ac:dyDescent="0.2">
      <c r="A4307" s="23"/>
      <c r="H4307" s="17"/>
      <c r="J4307" s="21"/>
      <c r="K4307" s="10"/>
      <c r="L4307" s="10"/>
      <c r="M4307" s="10"/>
      <c r="N4307" s="23"/>
      <c r="P4307" s="23"/>
    </row>
    <row r="4308" spans="1:16" x14ac:dyDescent="0.2">
      <c r="A4308" s="23"/>
      <c r="H4308" s="17"/>
      <c r="J4308" s="21"/>
      <c r="K4308" s="10"/>
      <c r="L4308" s="10"/>
      <c r="M4308" s="10"/>
      <c r="N4308" s="23"/>
      <c r="P4308" s="23"/>
    </row>
    <row r="4309" spans="1:16" x14ac:dyDescent="0.2">
      <c r="A4309" s="23"/>
      <c r="H4309" s="17"/>
      <c r="J4309" s="21"/>
      <c r="K4309" s="10"/>
      <c r="L4309" s="10"/>
      <c r="M4309" s="10"/>
      <c r="N4309" s="23"/>
      <c r="P4309" s="23"/>
    </row>
    <row r="4310" spans="1:16" x14ac:dyDescent="0.2">
      <c r="A4310" s="23"/>
      <c r="H4310" s="17"/>
      <c r="J4310" s="21"/>
      <c r="K4310" s="10"/>
      <c r="L4310" s="10"/>
      <c r="M4310" s="10"/>
      <c r="N4310" s="23"/>
      <c r="P4310" s="23"/>
    </row>
    <row r="4311" spans="1:16" x14ac:dyDescent="0.2">
      <c r="A4311" s="23"/>
      <c r="H4311" s="17"/>
      <c r="J4311" s="21"/>
      <c r="K4311" s="10"/>
      <c r="L4311" s="10"/>
      <c r="M4311" s="10"/>
      <c r="N4311" s="23"/>
      <c r="P4311" s="23"/>
    </row>
    <row r="4312" spans="1:16" x14ac:dyDescent="0.2">
      <c r="A4312" s="23"/>
      <c r="H4312" s="17"/>
      <c r="J4312" s="21"/>
      <c r="K4312" s="10"/>
      <c r="L4312" s="10"/>
      <c r="M4312" s="10"/>
      <c r="N4312" s="23"/>
      <c r="P4312" s="23"/>
    </row>
    <row r="4313" spans="1:16" x14ac:dyDescent="0.2">
      <c r="A4313" s="23"/>
      <c r="H4313" s="17"/>
      <c r="J4313" s="21"/>
      <c r="K4313" s="10"/>
      <c r="L4313" s="10"/>
      <c r="M4313" s="10"/>
      <c r="N4313" s="23"/>
      <c r="P4313" s="23"/>
    </row>
    <row r="4314" spans="1:16" x14ac:dyDescent="0.2">
      <c r="A4314" s="23"/>
      <c r="H4314" s="17"/>
      <c r="J4314" s="21"/>
      <c r="K4314" s="10"/>
      <c r="L4314" s="10"/>
      <c r="M4314" s="10"/>
      <c r="N4314" s="23"/>
      <c r="P4314" s="23"/>
    </row>
    <row r="4315" spans="1:16" x14ac:dyDescent="0.2">
      <c r="A4315" s="23"/>
      <c r="H4315" s="17"/>
      <c r="J4315" s="21"/>
      <c r="K4315" s="10"/>
      <c r="L4315" s="10"/>
      <c r="M4315" s="10"/>
      <c r="N4315" s="23"/>
      <c r="P4315" s="23"/>
    </row>
    <row r="4316" spans="1:16" x14ac:dyDescent="0.2">
      <c r="A4316" s="23"/>
      <c r="H4316" s="17"/>
      <c r="J4316" s="21"/>
      <c r="K4316" s="10"/>
      <c r="L4316" s="10"/>
      <c r="M4316" s="10"/>
      <c r="N4316" s="23"/>
      <c r="P4316" s="23"/>
    </row>
    <row r="4317" spans="1:16" x14ac:dyDescent="0.2">
      <c r="A4317" s="23"/>
      <c r="H4317" s="17"/>
      <c r="J4317" s="21"/>
      <c r="K4317" s="10"/>
      <c r="L4317" s="10"/>
      <c r="M4317" s="10"/>
      <c r="N4317" s="23"/>
      <c r="P4317" s="23"/>
    </row>
    <row r="4318" spans="1:16" x14ac:dyDescent="0.2">
      <c r="A4318" s="23"/>
      <c r="H4318" s="17"/>
      <c r="J4318" s="21"/>
      <c r="K4318" s="10"/>
      <c r="L4318" s="10"/>
      <c r="M4318" s="10"/>
      <c r="N4318" s="23"/>
      <c r="P4318" s="23"/>
    </row>
    <row r="4319" spans="1:16" x14ac:dyDescent="0.2">
      <c r="A4319" s="23"/>
      <c r="H4319" s="17"/>
      <c r="J4319" s="21"/>
      <c r="K4319" s="10"/>
      <c r="L4319" s="10"/>
      <c r="M4319" s="10"/>
      <c r="N4319" s="23"/>
      <c r="P4319" s="23"/>
    </row>
    <row r="4320" spans="1:16" x14ac:dyDescent="0.2">
      <c r="A4320" s="23"/>
      <c r="H4320" s="17"/>
      <c r="J4320" s="21"/>
      <c r="K4320" s="10"/>
      <c r="L4320" s="10"/>
      <c r="M4320" s="10"/>
      <c r="N4320" s="23"/>
      <c r="P4320" s="23"/>
    </row>
    <row r="4321" spans="1:16" x14ac:dyDescent="0.2">
      <c r="A4321" s="23"/>
      <c r="H4321" s="17"/>
      <c r="J4321" s="21"/>
      <c r="K4321" s="10"/>
      <c r="L4321" s="10"/>
      <c r="M4321" s="10"/>
      <c r="N4321" s="23"/>
      <c r="P4321" s="23"/>
    </row>
    <row r="4322" spans="1:16" x14ac:dyDescent="0.2">
      <c r="A4322" s="23"/>
      <c r="H4322" s="17"/>
      <c r="J4322" s="21"/>
      <c r="K4322" s="10"/>
      <c r="L4322" s="10"/>
      <c r="M4322" s="10"/>
      <c r="N4322" s="23"/>
      <c r="P4322" s="23"/>
    </row>
    <row r="4323" spans="1:16" x14ac:dyDescent="0.2">
      <c r="A4323" s="23"/>
      <c r="H4323" s="17"/>
      <c r="J4323" s="21"/>
      <c r="K4323" s="10"/>
      <c r="L4323" s="10"/>
      <c r="M4323" s="10"/>
      <c r="N4323" s="23"/>
      <c r="P4323" s="23"/>
    </row>
    <row r="4324" spans="1:16" x14ac:dyDescent="0.2">
      <c r="A4324" s="23"/>
      <c r="H4324" s="17"/>
      <c r="J4324" s="21"/>
      <c r="K4324" s="10"/>
      <c r="L4324" s="10"/>
      <c r="M4324" s="10"/>
      <c r="N4324" s="23"/>
      <c r="P4324" s="23"/>
    </row>
    <row r="4325" spans="1:16" x14ac:dyDescent="0.2">
      <c r="A4325" s="23"/>
      <c r="H4325" s="17"/>
      <c r="J4325" s="21"/>
      <c r="K4325" s="10"/>
      <c r="L4325" s="10"/>
      <c r="M4325" s="10"/>
      <c r="N4325" s="23"/>
      <c r="P4325" s="23"/>
    </row>
    <row r="4326" spans="1:16" x14ac:dyDescent="0.2">
      <c r="A4326" s="23"/>
      <c r="H4326" s="17"/>
      <c r="J4326" s="21"/>
      <c r="K4326" s="10"/>
      <c r="L4326" s="10"/>
      <c r="M4326" s="10"/>
      <c r="N4326" s="23"/>
      <c r="P4326" s="23"/>
    </row>
    <row r="4327" spans="1:16" x14ac:dyDescent="0.2">
      <c r="A4327" s="23"/>
      <c r="H4327" s="17"/>
      <c r="J4327" s="21"/>
      <c r="K4327" s="10"/>
      <c r="L4327" s="10"/>
      <c r="M4327" s="10"/>
      <c r="N4327" s="23"/>
      <c r="P4327" s="23"/>
    </row>
    <row r="4328" spans="1:16" x14ac:dyDescent="0.2">
      <c r="A4328" s="23"/>
      <c r="H4328" s="17"/>
      <c r="J4328" s="21"/>
      <c r="K4328" s="10"/>
      <c r="L4328" s="10"/>
      <c r="M4328" s="10"/>
      <c r="N4328" s="23"/>
      <c r="P4328" s="23"/>
    </row>
    <row r="4329" spans="1:16" x14ac:dyDescent="0.2">
      <c r="A4329" s="23"/>
      <c r="H4329" s="17"/>
      <c r="J4329" s="21"/>
      <c r="K4329" s="10"/>
      <c r="L4329" s="10"/>
      <c r="M4329" s="10"/>
      <c r="N4329" s="23"/>
      <c r="P4329" s="23"/>
    </row>
    <row r="4330" spans="1:16" x14ac:dyDescent="0.2">
      <c r="A4330" s="23"/>
      <c r="H4330" s="17"/>
      <c r="J4330" s="21"/>
      <c r="K4330" s="10"/>
      <c r="L4330" s="10"/>
      <c r="M4330" s="10"/>
      <c r="N4330" s="23"/>
      <c r="P4330" s="23"/>
    </row>
    <row r="4331" spans="1:16" x14ac:dyDescent="0.2">
      <c r="A4331" s="23"/>
      <c r="H4331" s="17"/>
      <c r="J4331" s="21"/>
      <c r="K4331" s="10"/>
      <c r="L4331" s="10"/>
      <c r="M4331" s="10"/>
      <c r="N4331" s="23"/>
      <c r="P4331" s="23"/>
    </row>
    <row r="4332" spans="1:16" x14ac:dyDescent="0.2">
      <c r="A4332" s="23"/>
      <c r="H4332" s="17"/>
      <c r="J4332" s="21"/>
      <c r="K4332" s="10"/>
      <c r="L4332" s="10"/>
      <c r="M4332" s="10"/>
      <c r="N4332" s="23"/>
      <c r="P4332" s="23"/>
    </row>
    <row r="4333" spans="1:16" x14ac:dyDescent="0.2">
      <c r="A4333" s="23"/>
      <c r="H4333" s="17"/>
      <c r="J4333" s="21"/>
      <c r="K4333" s="10"/>
      <c r="L4333" s="10"/>
      <c r="M4333" s="10"/>
      <c r="N4333" s="23"/>
      <c r="P4333" s="23"/>
    </row>
    <row r="4334" spans="1:16" x14ac:dyDescent="0.2">
      <c r="A4334" s="23"/>
      <c r="H4334" s="17"/>
      <c r="J4334" s="21"/>
      <c r="K4334" s="10"/>
      <c r="L4334" s="10"/>
      <c r="M4334" s="10"/>
      <c r="N4334" s="23"/>
      <c r="P4334" s="23"/>
    </row>
    <row r="4335" spans="1:16" x14ac:dyDescent="0.2">
      <c r="A4335" s="23"/>
      <c r="H4335" s="17"/>
      <c r="J4335" s="21"/>
      <c r="K4335" s="10"/>
      <c r="L4335" s="10"/>
      <c r="M4335" s="10"/>
      <c r="N4335" s="23"/>
      <c r="P4335" s="23"/>
    </row>
    <row r="4336" spans="1:16" x14ac:dyDescent="0.2">
      <c r="A4336" s="23"/>
      <c r="H4336" s="17"/>
      <c r="J4336" s="21"/>
      <c r="K4336" s="10"/>
      <c r="L4336" s="10"/>
      <c r="M4336" s="10"/>
      <c r="N4336" s="23"/>
      <c r="P4336" s="23"/>
    </row>
    <row r="4337" spans="1:16" x14ac:dyDescent="0.2">
      <c r="A4337" s="23"/>
      <c r="H4337" s="17"/>
      <c r="J4337" s="21"/>
      <c r="K4337" s="10"/>
      <c r="L4337" s="10"/>
      <c r="M4337" s="10"/>
      <c r="N4337" s="23"/>
      <c r="P4337" s="23"/>
    </row>
    <row r="4338" spans="1:16" x14ac:dyDescent="0.2">
      <c r="A4338" s="23"/>
      <c r="H4338" s="17"/>
      <c r="J4338" s="21"/>
      <c r="K4338" s="10"/>
      <c r="L4338" s="10"/>
      <c r="M4338" s="10"/>
      <c r="N4338" s="23"/>
      <c r="P4338" s="23"/>
    </row>
    <row r="4339" spans="1:16" x14ac:dyDescent="0.2">
      <c r="A4339" s="23"/>
      <c r="H4339" s="17"/>
      <c r="J4339" s="21"/>
      <c r="K4339" s="10"/>
      <c r="L4339" s="10"/>
      <c r="M4339" s="10"/>
      <c r="N4339" s="23"/>
      <c r="P4339" s="23"/>
    </row>
    <row r="4340" spans="1:16" x14ac:dyDescent="0.2">
      <c r="A4340" s="23"/>
      <c r="H4340" s="17"/>
      <c r="J4340" s="21"/>
      <c r="K4340" s="10"/>
      <c r="L4340" s="10"/>
      <c r="M4340" s="10"/>
      <c r="N4340" s="23"/>
      <c r="P4340" s="23"/>
    </row>
    <row r="4341" spans="1:16" x14ac:dyDescent="0.2">
      <c r="A4341" s="23"/>
      <c r="H4341" s="17"/>
      <c r="J4341" s="21"/>
      <c r="K4341" s="10"/>
      <c r="L4341" s="10"/>
      <c r="M4341" s="10"/>
      <c r="N4341" s="23"/>
      <c r="P4341" s="23"/>
    </row>
    <row r="4342" spans="1:16" x14ac:dyDescent="0.2">
      <c r="A4342" s="23"/>
      <c r="H4342" s="17"/>
      <c r="J4342" s="21"/>
      <c r="K4342" s="10"/>
      <c r="L4342" s="10"/>
      <c r="M4342" s="10"/>
      <c r="N4342" s="23"/>
      <c r="P4342" s="23"/>
    </row>
    <row r="4343" spans="1:16" x14ac:dyDescent="0.2">
      <c r="A4343" s="23"/>
      <c r="H4343" s="17"/>
      <c r="J4343" s="21"/>
      <c r="K4343" s="10"/>
      <c r="L4343" s="10"/>
      <c r="M4343" s="10"/>
      <c r="N4343" s="23"/>
      <c r="P4343" s="23"/>
    </row>
    <row r="4344" spans="1:16" x14ac:dyDescent="0.2">
      <c r="A4344" s="23"/>
      <c r="H4344" s="17"/>
      <c r="J4344" s="21"/>
      <c r="K4344" s="10"/>
      <c r="L4344" s="10"/>
      <c r="M4344" s="10"/>
      <c r="N4344" s="23"/>
      <c r="P4344" s="23"/>
    </row>
    <row r="4345" spans="1:16" x14ac:dyDescent="0.2">
      <c r="A4345" s="23"/>
      <c r="H4345" s="17"/>
      <c r="J4345" s="21"/>
      <c r="K4345" s="10"/>
      <c r="L4345" s="10"/>
      <c r="M4345" s="10"/>
      <c r="N4345" s="23"/>
      <c r="P4345" s="23"/>
    </row>
    <row r="4346" spans="1:16" x14ac:dyDescent="0.2">
      <c r="A4346" s="23"/>
      <c r="H4346" s="17"/>
      <c r="J4346" s="21"/>
      <c r="K4346" s="10"/>
      <c r="L4346" s="10"/>
      <c r="M4346" s="10"/>
      <c r="N4346" s="23"/>
      <c r="P4346" s="23"/>
    </row>
    <row r="4347" spans="1:16" x14ac:dyDescent="0.2">
      <c r="A4347" s="23"/>
      <c r="H4347" s="17"/>
      <c r="J4347" s="21"/>
      <c r="K4347" s="10"/>
      <c r="L4347" s="10"/>
      <c r="M4347" s="10"/>
      <c r="N4347" s="23"/>
      <c r="P4347" s="23"/>
    </row>
    <row r="4348" spans="1:16" x14ac:dyDescent="0.2">
      <c r="A4348" s="23"/>
      <c r="H4348" s="17"/>
      <c r="J4348" s="21"/>
      <c r="K4348" s="10"/>
      <c r="L4348" s="10"/>
      <c r="M4348" s="10"/>
      <c r="N4348" s="23"/>
      <c r="P4348" s="23"/>
    </row>
    <row r="4349" spans="1:16" x14ac:dyDescent="0.2">
      <c r="A4349" s="23"/>
      <c r="H4349" s="17"/>
      <c r="J4349" s="21"/>
      <c r="K4349" s="10"/>
      <c r="L4349" s="10"/>
      <c r="M4349" s="10"/>
      <c r="N4349" s="23"/>
      <c r="P4349" s="23"/>
    </row>
    <row r="4350" spans="1:16" x14ac:dyDescent="0.2">
      <c r="A4350" s="23"/>
      <c r="H4350" s="17"/>
      <c r="J4350" s="21"/>
      <c r="K4350" s="10"/>
      <c r="L4350" s="10"/>
      <c r="M4350" s="10"/>
      <c r="N4350" s="23"/>
      <c r="P4350" s="23"/>
    </row>
    <row r="4351" spans="1:16" x14ac:dyDescent="0.2">
      <c r="A4351" s="23"/>
      <c r="H4351" s="17"/>
      <c r="J4351" s="21"/>
      <c r="K4351" s="10"/>
      <c r="L4351" s="10"/>
      <c r="M4351" s="10"/>
      <c r="N4351" s="23"/>
      <c r="P4351" s="23"/>
    </row>
    <row r="4352" spans="1:16" x14ac:dyDescent="0.2">
      <c r="A4352" s="23"/>
      <c r="H4352" s="17"/>
      <c r="J4352" s="21"/>
      <c r="K4352" s="10"/>
      <c r="L4352" s="10"/>
      <c r="M4352" s="10"/>
      <c r="N4352" s="23"/>
      <c r="P4352" s="23"/>
    </row>
    <row r="4353" spans="1:16" x14ac:dyDescent="0.2">
      <c r="A4353" s="23"/>
      <c r="H4353" s="17"/>
      <c r="J4353" s="21"/>
      <c r="K4353" s="10"/>
      <c r="L4353" s="10"/>
      <c r="M4353" s="10"/>
      <c r="N4353" s="23"/>
      <c r="P4353" s="23"/>
    </row>
    <row r="4354" spans="1:16" x14ac:dyDescent="0.2">
      <c r="A4354" s="23"/>
      <c r="H4354" s="17"/>
      <c r="J4354" s="21"/>
      <c r="K4354" s="10"/>
      <c r="L4354" s="10"/>
      <c r="M4354" s="10"/>
      <c r="N4354" s="23"/>
      <c r="P4354" s="23"/>
    </row>
    <row r="4355" spans="1:16" x14ac:dyDescent="0.2">
      <c r="A4355" s="23"/>
      <c r="H4355" s="17"/>
      <c r="J4355" s="21"/>
      <c r="K4355" s="10"/>
      <c r="L4355" s="10"/>
      <c r="M4355" s="10"/>
      <c r="N4355" s="23"/>
      <c r="P4355" s="23"/>
    </row>
    <row r="4356" spans="1:16" x14ac:dyDescent="0.2">
      <c r="A4356" s="23"/>
      <c r="H4356" s="17"/>
      <c r="J4356" s="21"/>
      <c r="K4356" s="10"/>
      <c r="L4356" s="10"/>
      <c r="M4356" s="10"/>
      <c r="N4356" s="23"/>
      <c r="P4356" s="23"/>
    </row>
    <row r="4357" spans="1:16" x14ac:dyDescent="0.2">
      <c r="A4357" s="23"/>
      <c r="H4357" s="17"/>
      <c r="J4357" s="21"/>
      <c r="K4357" s="10"/>
      <c r="L4357" s="10"/>
      <c r="M4357" s="10"/>
      <c r="N4357" s="23"/>
      <c r="P4357" s="23"/>
    </row>
    <row r="4358" spans="1:16" x14ac:dyDescent="0.2">
      <c r="A4358" s="23"/>
      <c r="H4358" s="17"/>
      <c r="J4358" s="21"/>
      <c r="K4358" s="10"/>
      <c r="L4358" s="10"/>
      <c r="M4358" s="10"/>
      <c r="N4358" s="23"/>
      <c r="P4358" s="23"/>
    </row>
    <row r="4359" spans="1:16" x14ac:dyDescent="0.2">
      <c r="A4359" s="23"/>
      <c r="H4359" s="17"/>
      <c r="J4359" s="21"/>
      <c r="K4359" s="10"/>
      <c r="L4359" s="10"/>
      <c r="M4359" s="10"/>
      <c r="N4359" s="23"/>
      <c r="P4359" s="23"/>
    </row>
    <row r="4360" spans="1:16" x14ac:dyDescent="0.2">
      <c r="A4360" s="23"/>
      <c r="H4360" s="17"/>
      <c r="J4360" s="21"/>
      <c r="K4360" s="10"/>
      <c r="L4360" s="10"/>
      <c r="M4360" s="10"/>
      <c r="N4360" s="23"/>
      <c r="P4360" s="23"/>
    </row>
    <row r="4361" spans="1:16" x14ac:dyDescent="0.2">
      <c r="A4361" s="23"/>
      <c r="H4361" s="17"/>
      <c r="J4361" s="21"/>
      <c r="K4361" s="10"/>
      <c r="L4361" s="10"/>
      <c r="M4361" s="10"/>
      <c r="N4361" s="23"/>
      <c r="P4361" s="23"/>
    </row>
    <row r="4362" spans="1:16" x14ac:dyDescent="0.2">
      <c r="A4362" s="23"/>
      <c r="H4362" s="17"/>
      <c r="J4362" s="21"/>
      <c r="K4362" s="10"/>
      <c r="L4362" s="10"/>
      <c r="M4362" s="10"/>
      <c r="N4362" s="23"/>
      <c r="P4362" s="23"/>
    </row>
    <row r="4363" spans="1:16" x14ac:dyDescent="0.2">
      <c r="A4363" s="23"/>
      <c r="H4363" s="17"/>
      <c r="J4363" s="21"/>
      <c r="K4363" s="10"/>
      <c r="L4363" s="10"/>
      <c r="M4363" s="10"/>
      <c r="N4363" s="23"/>
      <c r="P4363" s="23"/>
    </row>
    <row r="4364" spans="1:16" x14ac:dyDescent="0.2">
      <c r="A4364" s="23"/>
      <c r="H4364" s="17"/>
      <c r="J4364" s="21"/>
      <c r="K4364" s="10"/>
      <c r="L4364" s="10"/>
      <c r="M4364" s="10"/>
      <c r="N4364" s="23"/>
      <c r="P4364" s="23"/>
    </row>
    <row r="4365" spans="1:16" x14ac:dyDescent="0.2">
      <c r="A4365" s="23"/>
      <c r="H4365" s="17"/>
      <c r="J4365" s="21"/>
      <c r="K4365" s="10"/>
      <c r="L4365" s="10"/>
      <c r="M4365" s="10"/>
      <c r="N4365" s="23"/>
      <c r="P4365" s="23"/>
    </row>
    <row r="4366" spans="1:16" x14ac:dyDescent="0.2">
      <c r="A4366" s="23"/>
      <c r="H4366" s="17"/>
      <c r="J4366" s="21"/>
      <c r="K4366" s="10"/>
      <c r="L4366" s="10"/>
      <c r="M4366" s="10"/>
      <c r="N4366" s="23"/>
      <c r="P4366" s="23"/>
    </row>
    <row r="4367" spans="1:16" x14ac:dyDescent="0.2">
      <c r="A4367" s="23"/>
      <c r="H4367" s="17"/>
      <c r="J4367" s="21"/>
      <c r="K4367" s="10"/>
      <c r="L4367" s="10"/>
      <c r="M4367" s="10"/>
      <c r="N4367" s="23"/>
      <c r="P4367" s="23"/>
    </row>
    <row r="4368" spans="1:16" x14ac:dyDescent="0.2">
      <c r="A4368" s="23"/>
      <c r="H4368" s="17"/>
      <c r="J4368" s="21"/>
      <c r="K4368" s="10"/>
      <c r="L4368" s="10"/>
      <c r="M4368" s="10"/>
      <c r="N4368" s="23"/>
      <c r="P4368" s="23"/>
    </row>
    <row r="4369" spans="1:16" x14ac:dyDescent="0.2">
      <c r="A4369" s="23"/>
      <c r="H4369" s="17"/>
      <c r="J4369" s="21"/>
      <c r="K4369" s="10"/>
      <c r="L4369" s="10"/>
      <c r="M4369" s="10"/>
      <c r="N4369" s="23"/>
      <c r="P4369" s="23"/>
    </row>
    <row r="4370" spans="1:16" x14ac:dyDescent="0.2">
      <c r="A4370" s="23"/>
      <c r="H4370" s="17"/>
      <c r="J4370" s="21"/>
      <c r="K4370" s="10"/>
      <c r="L4370" s="10"/>
      <c r="M4370" s="10"/>
      <c r="N4370" s="23"/>
      <c r="P4370" s="23"/>
    </row>
    <row r="4371" spans="1:16" x14ac:dyDescent="0.2">
      <c r="A4371" s="23"/>
      <c r="H4371" s="17"/>
      <c r="J4371" s="21"/>
      <c r="K4371" s="10"/>
      <c r="L4371" s="10"/>
      <c r="M4371" s="10"/>
      <c r="N4371" s="23"/>
      <c r="P4371" s="23"/>
    </row>
    <row r="4372" spans="1:16" x14ac:dyDescent="0.2">
      <c r="A4372" s="23"/>
      <c r="H4372" s="17"/>
      <c r="J4372" s="21"/>
      <c r="K4372" s="10"/>
      <c r="L4372" s="10"/>
      <c r="M4372" s="10"/>
      <c r="N4372" s="23"/>
      <c r="P4372" s="23"/>
    </row>
    <row r="4373" spans="1:16" x14ac:dyDescent="0.2">
      <c r="A4373" s="23"/>
      <c r="H4373" s="17"/>
      <c r="J4373" s="21"/>
      <c r="K4373" s="10"/>
      <c r="L4373" s="10"/>
      <c r="M4373" s="10"/>
      <c r="N4373" s="23"/>
      <c r="P4373" s="23"/>
    </row>
    <row r="4374" spans="1:16" x14ac:dyDescent="0.2">
      <c r="A4374" s="23"/>
      <c r="H4374" s="17"/>
      <c r="J4374" s="21"/>
      <c r="K4374" s="10"/>
      <c r="L4374" s="10"/>
      <c r="M4374" s="10"/>
      <c r="N4374" s="23"/>
      <c r="P4374" s="23"/>
    </row>
    <row r="4375" spans="1:16" x14ac:dyDescent="0.2">
      <c r="A4375" s="23"/>
      <c r="H4375" s="17"/>
      <c r="J4375" s="21"/>
      <c r="K4375" s="10"/>
      <c r="L4375" s="10"/>
      <c r="M4375" s="10"/>
      <c r="N4375" s="23"/>
      <c r="P4375" s="23"/>
    </row>
    <row r="4376" spans="1:16" x14ac:dyDescent="0.2">
      <c r="A4376" s="23"/>
      <c r="H4376" s="17"/>
      <c r="J4376" s="21"/>
      <c r="K4376" s="10"/>
      <c r="L4376" s="10"/>
      <c r="M4376" s="10"/>
      <c r="N4376" s="23"/>
      <c r="P4376" s="23"/>
    </row>
    <row r="4377" spans="1:16" x14ac:dyDescent="0.2">
      <c r="A4377" s="23"/>
      <c r="H4377" s="17"/>
      <c r="J4377" s="21"/>
      <c r="K4377" s="10"/>
      <c r="L4377" s="10"/>
      <c r="M4377" s="10"/>
      <c r="N4377" s="23"/>
      <c r="P4377" s="23"/>
    </row>
    <row r="4378" spans="1:16" x14ac:dyDescent="0.2">
      <c r="A4378" s="23"/>
      <c r="H4378" s="17"/>
      <c r="J4378" s="21"/>
      <c r="K4378" s="10"/>
      <c r="L4378" s="10"/>
      <c r="M4378" s="10"/>
      <c r="N4378" s="23"/>
      <c r="P4378" s="23"/>
    </row>
    <row r="4379" spans="1:16" x14ac:dyDescent="0.2">
      <c r="A4379" s="23"/>
      <c r="H4379" s="17"/>
      <c r="J4379" s="21"/>
      <c r="K4379" s="10"/>
      <c r="L4379" s="10"/>
      <c r="M4379" s="10"/>
      <c r="N4379" s="23"/>
      <c r="P4379" s="23"/>
    </row>
    <row r="4380" spans="1:16" x14ac:dyDescent="0.2">
      <c r="A4380" s="23"/>
      <c r="H4380" s="17"/>
      <c r="J4380" s="21"/>
      <c r="K4380" s="10"/>
      <c r="L4380" s="10"/>
      <c r="M4380" s="10"/>
      <c r="N4380" s="23"/>
      <c r="P4380" s="23"/>
    </row>
    <row r="4381" spans="1:16" x14ac:dyDescent="0.2">
      <c r="A4381" s="23"/>
      <c r="H4381" s="17"/>
      <c r="J4381" s="21"/>
      <c r="K4381" s="10"/>
      <c r="L4381" s="10"/>
      <c r="M4381" s="10"/>
      <c r="N4381" s="23"/>
      <c r="P4381" s="23"/>
    </row>
    <row r="4382" spans="1:16" x14ac:dyDescent="0.2">
      <c r="A4382" s="23"/>
      <c r="H4382" s="17"/>
      <c r="J4382" s="21"/>
      <c r="K4382" s="10"/>
      <c r="L4382" s="10"/>
      <c r="M4382" s="10"/>
      <c r="N4382" s="23"/>
      <c r="P4382" s="23"/>
    </row>
    <row r="4383" spans="1:16" x14ac:dyDescent="0.2">
      <c r="A4383" s="23"/>
      <c r="H4383" s="17"/>
      <c r="J4383" s="21"/>
      <c r="K4383" s="10"/>
      <c r="L4383" s="10"/>
      <c r="M4383" s="10"/>
      <c r="N4383" s="23"/>
      <c r="P4383" s="23"/>
    </row>
    <row r="4384" spans="1:16" x14ac:dyDescent="0.2">
      <c r="A4384" s="23"/>
      <c r="H4384" s="17"/>
      <c r="J4384" s="21"/>
      <c r="K4384" s="10"/>
      <c r="L4384" s="10"/>
      <c r="M4384" s="10"/>
      <c r="N4384" s="23"/>
      <c r="P4384" s="23"/>
    </row>
    <row r="4385" spans="1:16" x14ac:dyDescent="0.2">
      <c r="A4385" s="23"/>
      <c r="H4385" s="17"/>
      <c r="J4385" s="21"/>
      <c r="K4385" s="10"/>
      <c r="L4385" s="10"/>
      <c r="M4385" s="10"/>
      <c r="N4385" s="23"/>
      <c r="P4385" s="23"/>
    </row>
    <row r="4386" spans="1:16" x14ac:dyDescent="0.2">
      <c r="A4386" s="23"/>
      <c r="H4386" s="17"/>
      <c r="J4386" s="21"/>
      <c r="K4386" s="10"/>
      <c r="L4386" s="10"/>
      <c r="M4386" s="10"/>
      <c r="N4386" s="23"/>
      <c r="P4386" s="23"/>
    </row>
    <row r="4387" spans="1:16" x14ac:dyDescent="0.2">
      <c r="A4387" s="23"/>
      <c r="H4387" s="17"/>
      <c r="J4387" s="21"/>
      <c r="K4387" s="10"/>
      <c r="L4387" s="10"/>
      <c r="M4387" s="10"/>
      <c r="N4387" s="23"/>
      <c r="P4387" s="23"/>
    </row>
    <row r="4388" spans="1:16" x14ac:dyDescent="0.2">
      <c r="A4388" s="23"/>
      <c r="H4388" s="17"/>
      <c r="J4388" s="21"/>
      <c r="K4388" s="10"/>
      <c r="L4388" s="10"/>
      <c r="M4388" s="10"/>
      <c r="N4388" s="23"/>
      <c r="P4388" s="23"/>
    </row>
    <row r="4389" spans="1:16" x14ac:dyDescent="0.2">
      <c r="A4389" s="23"/>
      <c r="H4389" s="17"/>
      <c r="J4389" s="21"/>
      <c r="K4389" s="10"/>
      <c r="L4389" s="10"/>
      <c r="M4389" s="10"/>
      <c r="N4389" s="23"/>
      <c r="P4389" s="23"/>
    </row>
    <row r="4390" spans="1:16" x14ac:dyDescent="0.2">
      <c r="A4390" s="23"/>
      <c r="H4390" s="17"/>
      <c r="J4390" s="21"/>
      <c r="K4390" s="10"/>
      <c r="L4390" s="10"/>
      <c r="M4390" s="10"/>
      <c r="N4390" s="23"/>
      <c r="P4390" s="23"/>
    </row>
    <row r="4391" spans="1:16" x14ac:dyDescent="0.2">
      <c r="A4391" s="23"/>
      <c r="H4391" s="17"/>
      <c r="J4391" s="21"/>
      <c r="K4391" s="10"/>
      <c r="L4391" s="10"/>
      <c r="M4391" s="10"/>
      <c r="N4391" s="23"/>
      <c r="P4391" s="23"/>
    </row>
    <row r="4392" spans="1:16" x14ac:dyDescent="0.2">
      <c r="A4392" s="23"/>
      <c r="H4392" s="17"/>
      <c r="J4392" s="21"/>
      <c r="K4392" s="10"/>
      <c r="L4392" s="10"/>
      <c r="M4392" s="10"/>
      <c r="N4392" s="23"/>
      <c r="P4392" s="23"/>
    </row>
    <row r="4393" spans="1:16" x14ac:dyDescent="0.2">
      <c r="A4393" s="23"/>
      <c r="H4393" s="17"/>
      <c r="J4393" s="21"/>
      <c r="K4393" s="10"/>
      <c r="L4393" s="10"/>
      <c r="M4393" s="10"/>
      <c r="N4393" s="23"/>
      <c r="P4393" s="23"/>
    </row>
    <row r="4394" spans="1:16" x14ac:dyDescent="0.2">
      <c r="A4394" s="23"/>
      <c r="H4394" s="17"/>
      <c r="J4394" s="21"/>
      <c r="K4394" s="10"/>
      <c r="L4394" s="10"/>
      <c r="M4394" s="10"/>
      <c r="N4394" s="23"/>
      <c r="P4394" s="23"/>
    </row>
    <row r="4395" spans="1:16" x14ac:dyDescent="0.2">
      <c r="A4395" s="23"/>
      <c r="H4395" s="17"/>
      <c r="J4395" s="21"/>
      <c r="K4395" s="10"/>
      <c r="L4395" s="10"/>
      <c r="M4395" s="10"/>
      <c r="N4395" s="23"/>
      <c r="P4395" s="23"/>
    </row>
    <row r="4396" spans="1:16" x14ac:dyDescent="0.2">
      <c r="A4396" s="23"/>
      <c r="H4396" s="17"/>
      <c r="J4396" s="21"/>
      <c r="K4396" s="10"/>
      <c r="L4396" s="10"/>
      <c r="M4396" s="10"/>
      <c r="N4396" s="23"/>
      <c r="P4396" s="23"/>
    </row>
    <row r="4397" spans="1:16" x14ac:dyDescent="0.2">
      <c r="A4397" s="23"/>
      <c r="H4397" s="17"/>
      <c r="J4397" s="21"/>
      <c r="K4397" s="10"/>
      <c r="L4397" s="10"/>
      <c r="M4397" s="10"/>
      <c r="N4397" s="23"/>
      <c r="P4397" s="23"/>
    </row>
    <row r="4398" spans="1:16" x14ac:dyDescent="0.2">
      <c r="A4398" s="23"/>
      <c r="H4398" s="17"/>
      <c r="J4398" s="21"/>
      <c r="K4398" s="10"/>
      <c r="L4398" s="10"/>
      <c r="M4398" s="10"/>
      <c r="N4398" s="23"/>
      <c r="P4398" s="23"/>
    </row>
    <row r="4399" spans="1:16" x14ac:dyDescent="0.2">
      <c r="A4399" s="23"/>
      <c r="H4399" s="17"/>
      <c r="J4399" s="21"/>
      <c r="K4399" s="10"/>
      <c r="L4399" s="10"/>
      <c r="M4399" s="10"/>
      <c r="N4399" s="23"/>
      <c r="P4399" s="23"/>
    </row>
    <row r="4400" spans="1:16" x14ac:dyDescent="0.2">
      <c r="A4400" s="23"/>
      <c r="H4400" s="17"/>
      <c r="J4400" s="21"/>
      <c r="K4400" s="10"/>
      <c r="L4400" s="10"/>
      <c r="M4400" s="10"/>
      <c r="N4400" s="23"/>
      <c r="P4400" s="23"/>
    </row>
    <row r="4401" spans="1:16" x14ac:dyDescent="0.2">
      <c r="A4401" s="23"/>
      <c r="H4401" s="17"/>
      <c r="J4401" s="21"/>
      <c r="K4401" s="10"/>
      <c r="L4401" s="10"/>
      <c r="M4401" s="10"/>
      <c r="N4401" s="23"/>
      <c r="P4401" s="23"/>
    </row>
    <row r="4402" spans="1:16" x14ac:dyDescent="0.2">
      <c r="A4402" s="23"/>
      <c r="H4402" s="17"/>
      <c r="J4402" s="21"/>
      <c r="K4402" s="10"/>
      <c r="L4402" s="10"/>
      <c r="M4402" s="10"/>
      <c r="N4402" s="23"/>
      <c r="P4402" s="23"/>
    </row>
    <row r="4403" spans="1:16" x14ac:dyDescent="0.2">
      <c r="A4403" s="23"/>
      <c r="H4403" s="17"/>
      <c r="J4403" s="21"/>
      <c r="K4403" s="10"/>
      <c r="L4403" s="10"/>
      <c r="M4403" s="10"/>
      <c r="N4403" s="23"/>
      <c r="P4403" s="23"/>
    </row>
    <row r="4404" spans="1:16" x14ac:dyDescent="0.2">
      <c r="A4404" s="23"/>
      <c r="H4404" s="17"/>
      <c r="J4404" s="21"/>
      <c r="K4404" s="10"/>
      <c r="L4404" s="10"/>
      <c r="M4404" s="10"/>
      <c r="N4404" s="23"/>
      <c r="P4404" s="23"/>
    </row>
    <row r="4405" spans="1:16" x14ac:dyDescent="0.2">
      <c r="A4405" s="23"/>
      <c r="H4405" s="17"/>
      <c r="J4405" s="21"/>
      <c r="K4405" s="10"/>
      <c r="L4405" s="10"/>
      <c r="M4405" s="10"/>
      <c r="N4405" s="23"/>
      <c r="P4405" s="23"/>
    </row>
    <row r="4406" spans="1:16" x14ac:dyDescent="0.2">
      <c r="A4406" s="23"/>
      <c r="H4406" s="17"/>
      <c r="J4406" s="21"/>
      <c r="K4406" s="10"/>
      <c r="L4406" s="10"/>
      <c r="M4406" s="10"/>
      <c r="N4406" s="23"/>
      <c r="P4406" s="23"/>
    </row>
    <row r="4407" spans="1:16" x14ac:dyDescent="0.2">
      <c r="A4407" s="23"/>
      <c r="H4407" s="17"/>
      <c r="J4407" s="21"/>
      <c r="K4407" s="10"/>
      <c r="L4407" s="10"/>
      <c r="M4407" s="10"/>
      <c r="N4407" s="23"/>
      <c r="P4407" s="23"/>
    </row>
    <row r="4408" spans="1:16" x14ac:dyDescent="0.2">
      <c r="A4408" s="23"/>
      <c r="H4408" s="17"/>
      <c r="J4408" s="21"/>
      <c r="K4408" s="10"/>
      <c r="L4408" s="10"/>
      <c r="M4408" s="10"/>
      <c r="N4408" s="23"/>
      <c r="P4408" s="23"/>
    </row>
    <row r="4409" spans="1:16" x14ac:dyDescent="0.2">
      <c r="A4409" s="23"/>
      <c r="H4409" s="17"/>
      <c r="J4409" s="21"/>
      <c r="K4409" s="10"/>
      <c r="L4409" s="10"/>
      <c r="M4409" s="10"/>
      <c r="N4409" s="23"/>
      <c r="P4409" s="23"/>
    </row>
    <row r="4410" spans="1:16" x14ac:dyDescent="0.2">
      <c r="A4410" s="23"/>
      <c r="H4410" s="17"/>
      <c r="J4410" s="21"/>
      <c r="K4410" s="10"/>
      <c r="L4410" s="10"/>
      <c r="M4410" s="10"/>
      <c r="N4410" s="23"/>
      <c r="P4410" s="23"/>
    </row>
    <row r="4411" spans="1:16" x14ac:dyDescent="0.2">
      <c r="A4411" s="23"/>
      <c r="H4411" s="17"/>
      <c r="J4411" s="21"/>
      <c r="K4411" s="10"/>
      <c r="L4411" s="10"/>
      <c r="M4411" s="10"/>
      <c r="N4411" s="23"/>
      <c r="P4411" s="23"/>
    </row>
    <row r="4412" spans="1:16" x14ac:dyDescent="0.2">
      <c r="A4412" s="23"/>
      <c r="H4412" s="17"/>
      <c r="J4412" s="21"/>
      <c r="K4412" s="10"/>
      <c r="L4412" s="10"/>
      <c r="M4412" s="10"/>
      <c r="N4412" s="23"/>
      <c r="P4412" s="23"/>
    </row>
    <row r="4413" spans="1:16" x14ac:dyDescent="0.2">
      <c r="A4413" s="23"/>
      <c r="H4413" s="17"/>
      <c r="J4413" s="21"/>
      <c r="K4413" s="10"/>
      <c r="L4413" s="10"/>
      <c r="M4413" s="10"/>
      <c r="N4413" s="23"/>
      <c r="P4413" s="23"/>
    </row>
    <row r="4414" spans="1:16" x14ac:dyDescent="0.2">
      <c r="A4414" s="23"/>
      <c r="H4414" s="17"/>
      <c r="J4414" s="21"/>
      <c r="K4414" s="10"/>
      <c r="L4414" s="10"/>
      <c r="M4414" s="10"/>
      <c r="N4414" s="23"/>
      <c r="P4414" s="23"/>
    </row>
    <row r="4415" spans="1:16" x14ac:dyDescent="0.2">
      <c r="A4415" s="23"/>
      <c r="H4415" s="17"/>
      <c r="J4415" s="21"/>
      <c r="K4415" s="10"/>
      <c r="L4415" s="10"/>
      <c r="M4415" s="10"/>
      <c r="N4415" s="23"/>
      <c r="P4415" s="23"/>
    </row>
    <row r="4416" spans="1:16" x14ac:dyDescent="0.2">
      <c r="A4416" s="23"/>
      <c r="H4416" s="17"/>
      <c r="J4416" s="21"/>
      <c r="K4416" s="10"/>
      <c r="L4416" s="10"/>
      <c r="M4416" s="10"/>
      <c r="N4416" s="23"/>
      <c r="P4416" s="23"/>
    </row>
    <row r="4417" spans="1:16" x14ac:dyDescent="0.2">
      <c r="A4417" s="23"/>
      <c r="H4417" s="17"/>
      <c r="J4417" s="21"/>
      <c r="K4417" s="10"/>
      <c r="L4417" s="10"/>
      <c r="M4417" s="10"/>
      <c r="N4417" s="23"/>
      <c r="P4417" s="23"/>
    </row>
    <row r="4418" spans="1:16" x14ac:dyDescent="0.2">
      <c r="A4418" s="23"/>
      <c r="H4418" s="17"/>
      <c r="J4418" s="21"/>
      <c r="K4418" s="10"/>
      <c r="L4418" s="10"/>
      <c r="M4418" s="10"/>
      <c r="N4418" s="23"/>
      <c r="P4418" s="23"/>
    </row>
    <row r="4419" spans="1:16" x14ac:dyDescent="0.2">
      <c r="A4419" s="23"/>
      <c r="H4419" s="17"/>
      <c r="J4419" s="21"/>
      <c r="K4419" s="10"/>
      <c r="L4419" s="10"/>
      <c r="M4419" s="10"/>
      <c r="N4419" s="23"/>
      <c r="P4419" s="23"/>
    </row>
    <row r="4420" spans="1:16" x14ac:dyDescent="0.2">
      <c r="A4420" s="23"/>
      <c r="H4420" s="17"/>
      <c r="J4420" s="21"/>
      <c r="K4420" s="10"/>
      <c r="L4420" s="10"/>
      <c r="M4420" s="10"/>
      <c r="N4420" s="23"/>
      <c r="P4420" s="23"/>
    </row>
    <row r="4421" spans="1:16" x14ac:dyDescent="0.2">
      <c r="A4421" s="23"/>
      <c r="H4421" s="17"/>
      <c r="J4421" s="21"/>
      <c r="K4421" s="10"/>
      <c r="L4421" s="10"/>
      <c r="M4421" s="10"/>
      <c r="N4421" s="23"/>
      <c r="P4421" s="23"/>
    </row>
    <row r="4422" spans="1:16" x14ac:dyDescent="0.2">
      <c r="A4422" s="23"/>
      <c r="H4422" s="17"/>
      <c r="J4422" s="21"/>
      <c r="K4422" s="10"/>
      <c r="L4422" s="10"/>
      <c r="M4422" s="10"/>
      <c r="N4422" s="23"/>
      <c r="P4422" s="23"/>
    </row>
    <row r="4423" spans="1:16" x14ac:dyDescent="0.2">
      <c r="A4423" s="23"/>
      <c r="H4423" s="17"/>
      <c r="J4423" s="21"/>
      <c r="K4423" s="10"/>
      <c r="L4423" s="10"/>
      <c r="M4423" s="10"/>
      <c r="N4423" s="23"/>
      <c r="P4423" s="23"/>
    </row>
    <row r="4424" spans="1:16" x14ac:dyDescent="0.2">
      <c r="A4424" s="23"/>
      <c r="H4424" s="17"/>
      <c r="J4424" s="21"/>
      <c r="K4424" s="10"/>
      <c r="L4424" s="10"/>
      <c r="M4424" s="10"/>
      <c r="N4424" s="23"/>
      <c r="P4424" s="23"/>
    </row>
    <row r="4425" spans="1:16" x14ac:dyDescent="0.2">
      <c r="A4425" s="23"/>
      <c r="H4425" s="17"/>
      <c r="J4425" s="21"/>
      <c r="K4425" s="10"/>
      <c r="L4425" s="10"/>
      <c r="M4425" s="10"/>
      <c r="N4425" s="23"/>
      <c r="P4425" s="23"/>
    </row>
    <row r="4426" spans="1:16" x14ac:dyDescent="0.2">
      <c r="A4426" s="23"/>
      <c r="H4426" s="17"/>
      <c r="J4426" s="21"/>
      <c r="K4426" s="10"/>
      <c r="L4426" s="10"/>
      <c r="M4426" s="10"/>
      <c r="N4426" s="23"/>
      <c r="P4426" s="23"/>
    </row>
    <row r="4427" spans="1:16" x14ac:dyDescent="0.2">
      <c r="A4427" s="23"/>
      <c r="H4427" s="17"/>
      <c r="J4427" s="21"/>
      <c r="K4427" s="10"/>
      <c r="L4427" s="10"/>
      <c r="M4427" s="10"/>
      <c r="N4427" s="23"/>
      <c r="P4427" s="23"/>
    </row>
    <row r="4428" spans="1:16" x14ac:dyDescent="0.2">
      <c r="A4428" s="23"/>
      <c r="H4428" s="17"/>
      <c r="J4428" s="21"/>
      <c r="K4428" s="10"/>
      <c r="L4428" s="10"/>
      <c r="M4428" s="10"/>
      <c r="N4428" s="23"/>
      <c r="P4428" s="23"/>
    </row>
    <row r="4429" spans="1:16" x14ac:dyDescent="0.2">
      <c r="A4429" s="23"/>
      <c r="H4429" s="17"/>
      <c r="J4429" s="21"/>
      <c r="K4429" s="10"/>
      <c r="L4429" s="10"/>
      <c r="M4429" s="10"/>
      <c r="N4429" s="23"/>
      <c r="P4429" s="23"/>
    </row>
    <row r="4430" spans="1:16" x14ac:dyDescent="0.2">
      <c r="A4430" s="23"/>
      <c r="H4430" s="17"/>
      <c r="J4430" s="21"/>
      <c r="K4430" s="10"/>
      <c r="L4430" s="10"/>
      <c r="M4430" s="10"/>
      <c r="N4430" s="23"/>
      <c r="P4430" s="23"/>
    </row>
    <row r="4431" spans="1:16" x14ac:dyDescent="0.2">
      <c r="A4431" s="23"/>
      <c r="H4431" s="17"/>
      <c r="J4431" s="21"/>
      <c r="K4431" s="10"/>
      <c r="L4431" s="10"/>
      <c r="M4431" s="10"/>
      <c r="N4431" s="23"/>
      <c r="P4431" s="23"/>
    </row>
    <row r="4432" spans="1:16" x14ac:dyDescent="0.2">
      <c r="A4432" s="23"/>
      <c r="H4432" s="17"/>
      <c r="J4432" s="21"/>
      <c r="K4432" s="10"/>
      <c r="L4432" s="10"/>
      <c r="M4432" s="10"/>
      <c r="N4432" s="23"/>
      <c r="P4432" s="23"/>
    </row>
    <row r="4433" spans="1:16" x14ac:dyDescent="0.2">
      <c r="A4433" s="23"/>
      <c r="H4433" s="17"/>
      <c r="J4433" s="21"/>
      <c r="K4433" s="10"/>
      <c r="L4433" s="10"/>
      <c r="M4433" s="10"/>
      <c r="N4433" s="23"/>
      <c r="P4433" s="23"/>
    </row>
    <row r="4434" spans="1:16" x14ac:dyDescent="0.2">
      <c r="A4434" s="23"/>
      <c r="H4434" s="17"/>
      <c r="J4434" s="21"/>
      <c r="K4434" s="10"/>
      <c r="L4434" s="10"/>
      <c r="M4434" s="10"/>
      <c r="N4434" s="23"/>
      <c r="P4434" s="23"/>
    </row>
    <row r="4435" spans="1:16" x14ac:dyDescent="0.2">
      <c r="A4435" s="23"/>
      <c r="H4435" s="17"/>
      <c r="J4435" s="21"/>
      <c r="K4435" s="10"/>
      <c r="L4435" s="10"/>
      <c r="M4435" s="10"/>
      <c r="N4435" s="23"/>
      <c r="P4435" s="23"/>
    </row>
    <row r="4436" spans="1:16" x14ac:dyDescent="0.2">
      <c r="A4436" s="23"/>
      <c r="H4436" s="17"/>
      <c r="J4436" s="21"/>
      <c r="K4436" s="10"/>
      <c r="L4436" s="10"/>
      <c r="M4436" s="10"/>
      <c r="N4436" s="23"/>
      <c r="P4436" s="23"/>
    </row>
    <row r="4437" spans="1:16" x14ac:dyDescent="0.2">
      <c r="A4437" s="23"/>
      <c r="H4437" s="17"/>
      <c r="J4437" s="21"/>
      <c r="K4437" s="10"/>
      <c r="L4437" s="10"/>
      <c r="M4437" s="10"/>
      <c r="N4437" s="23"/>
      <c r="P4437" s="23"/>
    </row>
    <row r="4438" spans="1:16" x14ac:dyDescent="0.2">
      <c r="A4438" s="23"/>
      <c r="H4438" s="17"/>
      <c r="J4438" s="21"/>
      <c r="K4438" s="10"/>
      <c r="L4438" s="10"/>
      <c r="M4438" s="10"/>
      <c r="N4438" s="23"/>
      <c r="P4438" s="23"/>
    </row>
    <row r="4439" spans="1:16" x14ac:dyDescent="0.2">
      <c r="A4439" s="23"/>
      <c r="H4439" s="17"/>
      <c r="J4439" s="21"/>
      <c r="K4439" s="10"/>
      <c r="L4439" s="10"/>
      <c r="M4439" s="10"/>
      <c r="N4439" s="23"/>
      <c r="P4439" s="23"/>
    </row>
    <row r="4440" spans="1:16" x14ac:dyDescent="0.2">
      <c r="A4440" s="23"/>
      <c r="H4440" s="17"/>
      <c r="J4440" s="21"/>
      <c r="K4440" s="10"/>
      <c r="L4440" s="10"/>
      <c r="M4440" s="10"/>
      <c r="N4440" s="23"/>
      <c r="P4440" s="23"/>
    </row>
    <row r="4441" spans="1:16" x14ac:dyDescent="0.2">
      <c r="A4441" s="23"/>
      <c r="H4441" s="17"/>
      <c r="J4441" s="21"/>
      <c r="K4441" s="10"/>
      <c r="L4441" s="10"/>
      <c r="M4441" s="10"/>
      <c r="N4441" s="23"/>
      <c r="P4441" s="23"/>
    </row>
    <row r="4442" spans="1:16" x14ac:dyDescent="0.2">
      <c r="A4442" s="23"/>
      <c r="H4442" s="17"/>
      <c r="J4442" s="21"/>
      <c r="K4442" s="10"/>
      <c r="L4442" s="10"/>
      <c r="M4442" s="10"/>
      <c r="N4442" s="23"/>
      <c r="P4442" s="23"/>
    </row>
    <row r="4443" spans="1:16" x14ac:dyDescent="0.2">
      <c r="A4443" s="23"/>
      <c r="H4443" s="17"/>
      <c r="J4443" s="21"/>
      <c r="K4443" s="10"/>
      <c r="L4443" s="10"/>
      <c r="M4443" s="10"/>
      <c r="N4443" s="23"/>
      <c r="P4443" s="23"/>
    </row>
    <row r="4444" spans="1:16" x14ac:dyDescent="0.2">
      <c r="A4444" s="23"/>
      <c r="H4444" s="17"/>
      <c r="J4444" s="21"/>
      <c r="K4444" s="10"/>
      <c r="L4444" s="10"/>
      <c r="M4444" s="10"/>
      <c r="N4444" s="23"/>
      <c r="P4444" s="23"/>
    </row>
    <row r="4445" spans="1:16" x14ac:dyDescent="0.2">
      <c r="A4445" s="23"/>
      <c r="H4445" s="17"/>
      <c r="J4445" s="21"/>
      <c r="K4445" s="10"/>
      <c r="L4445" s="10"/>
      <c r="M4445" s="10"/>
      <c r="N4445" s="23"/>
      <c r="P4445" s="23"/>
    </row>
    <row r="4446" spans="1:16" x14ac:dyDescent="0.2">
      <c r="A4446" s="23"/>
      <c r="H4446" s="17"/>
      <c r="J4446" s="21"/>
      <c r="K4446" s="10"/>
      <c r="L4446" s="10"/>
      <c r="M4446" s="10"/>
      <c r="N4446" s="23"/>
      <c r="P4446" s="23"/>
    </row>
    <row r="4447" spans="1:16" x14ac:dyDescent="0.2">
      <c r="A4447" s="23"/>
      <c r="H4447" s="17"/>
      <c r="J4447" s="21"/>
      <c r="K4447" s="10"/>
      <c r="L4447" s="10"/>
      <c r="M4447" s="10"/>
      <c r="N4447" s="23"/>
      <c r="P4447" s="23"/>
    </row>
    <row r="4448" spans="1:16" x14ac:dyDescent="0.2">
      <c r="A4448" s="23"/>
      <c r="H4448" s="17"/>
      <c r="J4448" s="21"/>
      <c r="K4448" s="10"/>
      <c r="L4448" s="10"/>
      <c r="M4448" s="10"/>
      <c r="N4448" s="23"/>
      <c r="P4448" s="23"/>
    </row>
    <row r="4449" spans="1:16" x14ac:dyDescent="0.2">
      <c r="A4449" s="23"/>
      <c r="H4449" s="17"/>
      <c r="J4449" s="21"/>
      <c r="K4449" s="10"/>
      <c r="L4449" s="10"/>
      <c r="M4449" s="10"/>
      <c r="N4449" s="23"/>
      <c r="P4449" s="23"/>
    </row>
    <row r="4450" spans="1:16" x14ac:dyDescent="0.2">
      <c r="A4450" s="23"/>
      <c r="H4450" s="17"/>
      <c r="J4450" s="21"/>
      <c r="K4450" s="10"/>
      <c r="L4450" s="10"/>
      <c r="M4450" s="10"/>
      <c r="N4450" s="23"/>
      <c r="P4450" s="23"/>
    </row>
    <row r="4451" spans="1:16" x14ac:dyDescent="0.2">
      <c r="A4451" s="23"/>
      <c r="H4451" s="17"/>
      <c r="J4451" s="21"/>
      <c r="K4451" s="10"/>
      <c r="L4451" s="10"/>
      <c r="M4451" s="10"/>
      <c r="N4451" s="23"/>
      <c r="P4451" s="23"/>
    </row>
    <row r="4452" spans="1:16" x14ac:dyDescent="0.2">
      <c r="A4452" s="23"/>
      <c r="H4452" s="17"/>
      <c r="J4452" s="21"/>
      <c r="K4452" s="10"/>
      <c r="L4452" s="10"/>
      <c r="M4452" s="10"/>
      <c r="N4452" s="23"/>
      <c r="P4452" s="23"/>
    </row>
    <row r="4453" spans="1:16" x14ac:dyDescent="0.2">
      <c r="A4453" s="23"/>
      <c r="H4453" s="17"/>
      <c r="J4453" s="21"/>
      <c r="K4453" s="10"/>
      <c r="L4453" s="10"/>
      <c r="M4453" s="10"/>
      <c r="N4453" s="23"/>
      <c r="P4453" s="23"/>
    </row>
    <row r="4454" spans="1:16" x14ac:dyDescent="0.2">
      <c r="A4454" s="23"/>
      <c r="H4454" s="17"/>
      <c r="J4454" s="21"/>
      <c r="K4454" s="10"/>
      <c r="L4454" s="10"/>
      <c r="M4454" s="10"/>
      <c r="N4454" s="23"/>
      <c r="P4454" s="23"/>
    </row>
    <row r="4455" spans="1:16" x14ac:dyDescent="0.2">
      <c r="A4455" s="23"/>
      <c r="H4455" s="17"/>
      <c r="J4455" s="21"/>
      <c r="K4455" s="10"/>
      <c r="L4455" s="10"/>
      <c r="M4455" s="10"/>
      <c r="N4455" s="23"/>
      <c r="P4455" s="23"/>
    </row>
    <row r="4456" spans="1:16" x14ac:dyDescent="0.2">
      <c r="A4456" s="23"/>
      <c r="H4456" s="17"/>
      <c r="J4456" s="21"/>
      <c r="K4456" s="10"/>
      <c r="L4456" s="10"/>
      <c r="M4456" s="10"/>
      <c r="N4456" s="23"/>
      <c r="P4456" s="23"/>
    </row>
    <row r="4457" spans="1:16" x14ac:dyDescent="0.2">
      <c r="A4457" s="23"/>
      <c r="H4457" s="17"/>
      <c r="J4457" s="21"/>
      <c r="K4457" s="10"/>
      <c r="L4457" s="10"/>
      <c r="M4457" s="10"/>
      <c r="N4457" s="23"/>
      <c r="P4457" s="23"/>
    </row>
    <row r="4458" spans="1:16" x14ac:dyDescent="0.2">
      <c r="A4458" s="23"/>
      <c r="H4458" s="17"/>
      <c r="J4458" s="21"/>
      <c r="K4458" s="10"/>
      <c r="L4458" s="10"/>
      <c r="M4458" s="10"/>
      <c r="N4458" s="23"/>
      <c r="P4458" s="23"/>
    </row>
    <row r="4459" spans="1:16" x14ac:dyDescent="0.2">
      <c r="A4459" s="23"/>
      <c r="H4459" s="17"/>
      <c r="J4459" s="21"/>
      <c r="K4459" s="10"/>
      <c r="L4459" s="10"/>
      <c r="M4459" s="10"/>
      <c r="N4459" s="23"/>
      <c r="P4459" s="23"/>
    </row>
    <row r="4460" spans="1:16" x14ac:dyDescent="0.2">
      <c r="A4460" s="23"/>
      <c r="H4460" s="17"/>
      <c r="J4460" s="21"/>
      <c r="K4460" s="10"/>
      <c r="L4460" s="10"/>
      <c r="M4460" s="10"/>
      <c r="N4460" s="23"/>
      <c r="P4460" s="23"/>
    </row>
    <row r="4461" spans="1:16" x14ac:dyDescent="0.2">
      <c r="A4461" s="23"/>
      <c r="H4461" s="17"/>
      <c r="J4461" s="21"/>
      <c r="K4461" s="10"/>
      <c r="L4461" s="10"/>
      <c r="M4461" s="10"/>
      <c r="N4461" s="23"/>
      <c r="P4461" s="23"/>
    </row>
    <row r="4462" spans="1:16" x14ac:dyDescent="0.2">
      <c r="A4462" s="23"/>
      <c r="H4462" s="17"/>
      <c r="J4462" s="21"/>
      <c r="K4462" s="10"/>
      <c r="L4462" s="10"/>
      <c r="M4462" s="10"/>
      <c r="N4462" s="23"/>
      <c r="P4462" s="23"/>
    </row>
    <row r="4463" spans="1:16" x14ac:dyDescent="0.2">
      <c r="A4463" s="23"/>
      <c r="H4463" s="17"/>
      <c r="J4463" s="21"/>
      <c r="K4463" s="10"/>
      <c r="L4463" s="10"/>
      <c r="M4463" s="10"/>
      <c r="N4463" s="23"/>
      <c r="P4463" s="23"/>
    </row>
    <row r="4464" spans="1:16" x14ac:dyDescent="0.2">
      <c r="A4464" s="23"/>
      <c r="H4464" s="17"/>
      <c r="J4464" s="21"/>
      <c r="K4464" s="10"/>
      <c r="L4464" s="10"/>
      <c r="M4464" s="10"/>
      <c r="N4464" s="23"/>
      <c r="P4464" s="23"/>
    </row>
    <row r="4465" spans="1:16" x14ac:dyDescent="0.2">
      <c r="A4465" s="23"/>
      <c r="H4465" s="17"/>
      <c r="J4465" s="21"/>
      <c r="K4465" s="10"/>
      <c r="L4465" s="10"/>
      <c r="M4465" s="10"/>
      <c r="N4465" s="23"/>
      <c r="P4465" s="23"/>
    </row>
    <row r="4466" spans="1:16" x14ac:dyDescent="0.2">
      <c r="A4466" s="23"/>
      <c r="H4466" s="17"/>
      <c r="J4466" s="21"/>
      <c r="K4466" s="10"/>
      <c r="L4466" s="10"/>
      <c r="M4466" s="10"/>
      <c r="N4466" s="23"/>
      <c r="P4466" s="23"/>
    </row>
    <row r="4467" spans="1:16" x14ac:dyDescent="0.2">
      <c r="A4467" s="23"/>
      <c r="H4467" s="17"/>
      <c r="J4467" s="21"/>
      <c r="K4467" s="10"/>
      <c r="L4467" s="10"/>
      <c r="M4467" s="10"/>
      <c r="N4467" s="23"/>
      <c r="P4467" s="23"/>
    </row>
    <row r="4468" spans="1:16" x14ac:dyDescent="0.2">
      <c r="A4468" s="23"/>
      <c r="H4468" s="17"/>
      <c r="J4468" s="21"/>
      <c r="K4468" s="10"/>
      <c r="L4468" s="10"/>
      <c r="M4468" s="10"/>
      <c r="N4468" s="23"/>
      <c r="P4468" s="23"/>
    </row>
    <row r="4469" spans="1:16" x14ac:dyDescent="0.2">
      <c r="A4469" s="23"/>
      <c r="H4469" s="17"/>
      <c r="J4469" s="21"/>
      <c r="K4469" s="10"/>
      <c r="L4469" s="10"/>
      <c r="M4469" s="10"/>
      <c r="N4469" s="23"/>
      <c r="P4469" s="23"/>
    </row>
    <row r="4470" spans="1:16" x14ac:dyDescent="0.2">
      <c r="A4470" s="23"/>
      <c r="H4470" s="17"/>
      <c r="J4470" s="21"/>
      <c r="K4470" s="10"/>
      <c r="L4470" s="10"/>
      <c r="M4470" s="10"/>
      <c r="N4470" s="23"/>
      <c r="P4470" s="23"/>
    </row>
    <row r="4471" spans="1:16" x14ac:dyDescent="0.2">
      <c r="A4471" s="23"/>
      <c r="H4471" s="17"/>
      <c r="J4471" s="21"/>
      <c r="K4471" s="10"/>
      <c r="L4471" s="10"/>
      <c r="M4471" s="10"/>
      <c r="N4471" s="23"/>
      <c r="P4471" s="23"/>
    </row>
    <row r="4472" spans="1:16" x14ac:dyDescent="0.2">
      <c r="A4472" s="23"/>
      <c r="H4472" s="17"/>
      <c r="J4472" s="21"/>
      <c r="K4472" s="10"/>
      <c r="L4472" s="10"/>
      <c r="M4472" s="10"/>
      <c r="N4472" s="23"/>
      <c r="P4472" s="23"/>
    </row>
    <row r="4473" spans="1:16" x14ac:dyDescent="0.2">
      <c r="A4473" s="23"/>
      <c r="H4473" s="17"/>
      <c r="J4473" s="21"/>
      <c r="K4473" s="10"/>
      <c r="L4473" s="10"/>
      <c r="M4473" s="10"/>
      <c r="N4473" s="23"/>
      <c r="P4473" s="23"/>
    </row>
    <row r="4474" spans="1:16" x14ac:dyDescent="0.2">
      <c r="A4474" s="23"/>
      <c r="H4474" s="17"/>
      <c r="J4474" s="21"/>
      <c r="K4474" s="10"/>
      <c r="L4474" s="10"/>
      <c r="M4474" s="10"/>
      <c r="N4474" s="23"/>
      <c r="P4474" s="23"/>
    </row>
    <row r="4475" spans="1:16" x14ac:dyDescent="0.2">
      <c r="A4475" s="23"/>
      <c r="H4475" s="17"/>
      <c r="J4475" s="21"/>
      <c r="K4475" s="10"/>
      <c r="L4475" s="10"/>
      <c r="M4475" s="10"/>
      <c r="N4475" s="23"/>
      <c r="P4475" s="23"/>
    </row>
    <row r="4476" spans="1:16" x14ac:dyDescent="0.2">
      <c r="A4476" s="23"/>
      <c r="H4476" s="17"/>
      <c r="J4476" s="21"/>
      <c r="K4476" s="10"/>
      <c r="L4476" s="10"/>
      <c r="M4476" s="10"/>
      <c r="N4476" s="23"/>
      <c r="P4476" s="23"/>
    </row>
    <row r="4477" spans="1:16" x14ac:dyDescent="0.2">
      <c r="A4477" s="23"/>
      <c r="H4477" s="17"/>
      <c r="J4477" s="21"/>
      <c r="K4477" s="10"/>
      <c r="L4477" s="10"/>
      <c r="M4477" s="10"/>
      <c r="N4477" s="23"/>
      <c r="P4477" s="23"/>
    </row>
    <row r="4478" spans="1:16" x14ac:dyDescent="0.2">
      <c r="A4478" s="23"/>
      <c r="H4478" s="17"/>
      <c r="J4478" s="21"/>
      <c r="K4478" s="10"/>
      <c r="L4478" s="10"/>
      <c r="M4478" s="10"/>
      <c r="N4478" s="23"/>
      <c r="P4478" s="23"/>
    </row>
    <row r="4479" spans="1:16" x14ac:dyDescent="0.2">
      <c r="A4479" s="23"/>
      <c r="H4479" s="17"/>
      <c r="J4479" s="21"/>
      <c r="K4479" s="10"/>
      <c r="L4479" s="10"/>
      <c r="M4479" s="10"/>
      <c r="N4479" s="23"/>
      <c r="P4479" s="23"/>
    </row>
    <row r="4480" spans="1:16" x14ac:dyDescent="0.2">
      <c r="A4480" s="23"/>
      <c r="H4480" s="17"/>
      <c r="J4480" s="21"/>
      <c r="K4480" s="10"/>
      <c r="L4480" s="10"/>
      <c r="M4480" s="10"/>
      <c r="N4480" s="23"/>
      <c r="P4480" s="23"/>
    </row>
    <row r="4481" spans="1:16" x14ac:dyDescent="0.2">
      <c r="A4481" s="23"/>
      <c r="H4481" s="17"/>
      <c r="J4481" s="21"/>
      <c r="K4481" s="10"/>
      <c r="L4481" s="10"/>
      <c r="M4481" s="10"/>
      <c r="N4481" s="23"/>
      <c r="P4481" s="23"/>
    </row>
    <row r="4482" spans="1:16" x14ac:dyDescent="0.2">
      <c r="A4482" s="23"/>
      <c r="H4482" s="17"/>
      <c r="J4482" s="21"/>
      <c r="K4482" s="10"/>
      <c r="L4482" s="10"/>
      <c r="M4482" s="10"/>
      <c r="N4482" s="23"/>
      <c r="P4482" s="23"/>
    </row>
    <row r="4483" spans="1:16" x14ac:dyDescent="0.2">
      <c r="A4483" s="23"/>
      <c r="H4483" s="17"/>
      <c r="J4483" s="21"/>
      <c r="K4483" s="10"/>
      <c r="L4483" s="10"/>
      <c r="M4483" s="10"/>
      <c r="N4483" s="23"/>
      <c r="P4483" s="23"/>
    </row>
    <row r="4484" spans="1:16" x14ac:dyDescent="0.2">
      <c r="A4484" s="23"/>
      <c r="H4484" s="17"/>
      <c r="J4484" s="21"/>
      <c r="K4484" s="10"/>
      <c r="L4484" s="10"/>
      <c r="M4484" s="10"/>
      <c r="N4484" s="23"/>
      <c r="P4484" s="23"/>
    </row>
    <row r="4485" spans="1:16" x14ac:dyDescent="0.2">
      <c r="A4485" s="23"/>
      <c r="H4485" s="17"/>
      <c r="J4485" s="21"/>
      <c r="K4485" s="10"/>
      <c r="L4485" s="10"/>
      <c r="M4485" s="10"/>
      <c r="N4485" s="23"/>
      <c r="P4485" s="23"/>
    </row>
    <row r="4486" spans="1:16" x14ac:dyDescent="0.2">
      <c r="A4486" s="23"/>
      <c r="H4486" s="17"/>
      <c r="J4486" s="21"/>
      <c r="K4486" s="10"/>
      <c r="L4486" s="10"/>
      <c r="M4486" s="10"/>
      <c r="N4486" s="23"/>
      <c r="P4486" s="23"/>
    </row>
    <row r="4487" spans="1:16" x14ac:dyDescent="0.2">
      <c r="A4487" s="23"/>
      <c r="H4487" s="17"/>
      <c r="J4487" s="21"/>
      <c r="K4487" s="10"/>
      <c r="L4487" s="10"/>
      <c r="M4487" s="10"/>
      <c r="N4487" s="23"/>
      <c r="P4487" s="23"/>
    </row>
    <row r="4488" spans="1:16" x14ac:dyDescent="0.2">
      <c r="A4488" s="23"/>
      <c r="H4488" s="17"/>
      <c r="J4488" s="21"/>
      <c r="K4488" s="10"/>
      <c r="L4488" s="10"/>
      <c r="M4488" s="10"/>
      <c r="N4488" s="23"/>
      <c r="P4488" s="23"/>
    </row>
    <row r="4489" spans="1:16" x14ac:dyDescent="0.2">
      <c r="A4489" s="23"/>
      <c r="H4489" s="17"/>
      <c r="J4489" s="21"/>
      <c r="K4489" s="10"/>
      <c r="L4489" s="10"/>
      <c r="M4489" s="10"/>
      <c r="N4489" s="23"/>
      <c r="P4489" s="23"/>
    </row>
    <row r="4490" spans="1:16" x14ac:dyDescent="0.2">
      <c r="A4490" s="23"/>
      <c r="H4490" s="17"/>
      <c r="J4490" s="21"/>
      <c r="K4490" s="10"/>
      <c r="L4490" s="10"/>
      <c r="M4490" s="10"/>
      <c r="N4490" s="23"/>
      <c r="P4490" s="23"/>
    </row>
    <row r="4491" spans="1:16" x14ac:dyDescent="0.2">
      <c r="A4491" s="23"/>
      <c r="H4491" s="17"/>
      <c r="J4491" s="21"/>
      <c r="K4491" s="10"/>
      <c r="L4491" s="10"/>
      <c r="M4491" s="10"/>
      <c r="N4491" s="23"/>
      <c r="P4491" s="23"/>
    </row>
    <row r="4492" spans="1:16" x14ac:dyDescent="0.2">
      <c r="A4492" s="23"/>
      <c r="H4492" s="17"/>
      <c r="J4492" s="21"/>
      <c r="K4492" s="10"/>
      <c r="L4492" s="10"/>
      <c r="M4492" s="10"/>
      <c r="N4492" s="23"/>
      <c r="P4492" s="23"/>
    </row>
    <row r="4493" spans="1:16" x14ac:dyDescent="0.2">
      <c r="A4493" s="23"/>
      <c r="H4493" s="17"/>
      <c r="J4493" s="21"/>
      <c r="K4493" s="10"/>
      <c r="L4493" s="10"/>
      <c r="M4493" s="10"/>
      <c r="N4493" s="23"/>
      <c r="P4493" s="23"/>
    </row>
    <row r="4494" spans="1:16" x14ac:dyDescent="0.2">
      <c r="A4494" s="23"/>
      <c r="H4494" s="17"/>
      <c r="J4494" s="21"/>
      <c r="K4494" s="10"/>
      <c r="L4494" s="10"/>
      <c r="M4494" s="10"/>
      <c r="N4494" s="23"/>
      <c r="P4494" s="23"/>
    </row>
    <row r="4495" spans="1:16" x14ac:dyDescent="0.2">
      <c r="A4495" s="23"/>
      <c r="H4495" s="17"/>
      <c r="J4495" s="21"/>
      <c r="K4495" s="10"/>
      <c r="L4495" s="10"/>
      <c r="M4495" s="10"/>
      <c r="N4495" s="23"/>
      <c r="P4495" s="23"/>
    </row>
    <row r="4496" spans="1:16" x14ac:dyDescent="0.2">
      <c r="A4496" s="23"/>
      <c r="H4496" s="17"/>
      <c r="J4496" s="21"/>
      <c r="K4496" s="10"/>
      <c r="L4496" s="10"/>
      <c r="M4496" s="10"/>
      <c r="N4496" s="23"/>
      <c r="P4496" s="23"/>
    </row>
    <row r="4497" spans="1:16" x14ac:dyDescent="0.2">
      <c r="A4497" s="23"/>
      <c r="H4497" s="17"/>
      <c r="J4497" s="21"/>
      <c r="K4497" s="10"/>
      <c r="L4497" s="10"/>
      <c r="M4497" s="10"/>
      <c r="N4497" s="23"/>
      <c r="P4497" s="23"/>
    </row>
    <row r="4498" spans="1:16" x14ac:dyDescent="0.2">
      <c r="A4498" s="23"/>
      <c r="H4498" s="17"/>
      <c r="J4498" s="21"/>
      <c r="K4498" s="10"/>
      <c r="L4498" s="10"/>
      <c r="M4498" s="10"/>
      <c r="N4498" s="23"/>
      <c r="P4498" s="23"/>
    </row>
    <row r="4499" spans="1:16" x14ac:dyDescent="0.2">
      <c r="A4499" s="23"/>
      <c r="H4499" s="17"/>
      <c r="J4499" s="21"/>
      <c r="K4499" s="10"/>
      <c r="L4499" s="10"/>
      <c r="M4499" s="10"/>
      <c r="N4499" s="23"/>
      <c r="P4499" s="23"/>
    </row>
    <row r="4500" spans="1:16" x14ac:dyDescent="0.2">
      <c r="A4500" s="23"/>
      <c r="H4500" s="17"/>
      <c r="J4500" s="21"/>
      <c r="K4500" s="10"/>
      <c r="L4500" s="10"/>
      <c r="M4500" s="10"/>
      <c r="N4500" s="23"/>
      <c r="P4500" s="23"/>
    </row>
    <row r="4501" spans="1:16" x14ac:dyDescent="0.2">
      <c r="A4501" s="23"/>
      <c r="H4501" s="17"/>
      <c r="J4501" s="21"/>
      <c r="K4501" s="10"/>
      <c r="L4501" s="10"/>
      <c r="M4501" s="10"/>
      <c r="N4501" s="23"/>
      <c r="P4501" s="23"/>
    </row>
    <row r="4502" spans="1:16" x14ac:dyDescent="0.2">
      <c r="A4502" s="23"/>
      <c r="H4502" s="17"/>
      <c r="J4502" s="21"/>
      <c r="K4502" s="10"/>
      <c r="L4502" s="10"/>
      <c r="M4502" s="10"/>
      <c r="N4502" s="23"/>
      <c r="P4502" s="23"/>
    </row>
    <row r="4503" spans="1:16" x14ac:dyDescent="0.2">
      <c r="A4503" s="23"/>
      <c r="H4503" s="17"/>
      <c r="J4503" s="21"/>
      <c r="K4503" s="10"/>
      <c r="L4503" s="10"/>
      <c r="M4503" s="10"/>
      <c r="N4503" s="23"/>
      <c r="P4503" s="23"/>
    </row>
    <row r="4504" spans="1:16" x14ac:dyDescent="0.2">
      <c r="A4504" s="23"/>
      <c r="H4504" s="17"/>
      <c r="J4504" s="21"/>
      <c r="K4504" s="10"/>
      <c r="L4504" s="10"/>
      <c r="M4504" s="10"/>
      <c r="N4504" s="23"/>
      <c r="P4504" s="23"/>
    </row>
    <row r="4505" spans="1:16" x14ac:dyDescent="0.2">
      <c r="A4505" s="23"/>
      <c r="H4505" s="17"/>
      <c r="J4505" s="21"/>
      <c r="K4505" s="10"/>
      <c r="L4505" s="10"/>
      <c r="M4505" s="10"/>
      <c r="N4505" s="23"/>
      <c r="P4505" s="23"/>
    </row>
    <row r="4506" spans="1:16" x14ac:dyDescent="0.2">
      <c r="A4506" s="23"/>
      <c r="H4506" s="17"/>
      <c r="J4506" s="21"/>
      <c r="K4506" s="10"/>
      <c r="L4506" s="10"/>
      <c r="M4506" s="10"/>
      <c r="N4506" s="23"/>
      <c r="P4506" s="23"/>
    </row>
    <row r="4507" spans="1:16" x14ac:dyDescent="0.2">
      <c r="A4507" s="23"/>
      <c r="H4507" s="17"/>
      <c r="J4507" s="21"/>
      <c r="K4507" s="10"/>
      <c r="L4507" s="10"/>
      <c r="M4507" s="10"/>
      <c r="N4507" s="23"/>
      <c r="P4507" s="23"/>
    </row>
    <row r="4508" spans="1:16" x14ac:dyDescent="0.2">
      <c r="A4508" s="23"/>
      <c r="H4508" s="17"/>
      <c r="J4508" s="21"/>
      <c r="K4508" s="10"/>
      <c r="L4508" s="10"/>
      <c r="M4508" s="10"/>
      <c r="N4508" s="23"/>
      <c r="P4508" s="23"/>
    </row>
    <row r="4509" spans="1:16" x14ac:dyDescent="0.2">
      <c r="A4509" s="23"/>
      <c r="H4509" s="17"/>
      <c r="J4509" s="21"/>
      <c r="K4509" s="10"/>
      <c r="L4509" s="10"/>
      <c r="M4509" s="10"/>
      <c r="N4509" s="23"/>
      <c r="P4509" s="23"/>
    </row>
    <row r="4510" spans="1:16" x14ac:dyDescent="0.2">
      <c r="A4510" s="23"/>
      <c r="H4510" s="17"/>
      <c r="J4510" s="21"/>
      <c r="K4510" s="10"/>
      <c r="L4510" s="10"/>
      <c r="M4510" s="10"/>
      <c r="N4510" s="23"/>
      <c r="P4510" s="23"/>
    </row>
    <row r="4511" spans="1:16" x14ac:dyDescent="0.2">
      <c r="A4511" s="23"/>
      <c r="H4511" s="17"/>
      <c r="J4511" s="21"/>
      <c r="K4511" s="10"/>
      <c r="L4511" s="10"/>
      <c r="M4511" s="10"/>
      <c r="N4511" s="23"/>
      <c r="P4511" s="23"/>
    </row>
    <row r="4512" spans="1:16" x14ac:dyDescent="0.2">
      <c r="A4512" s="23"/>
      <c r="H4512" s="17"/>
      <c r="J4512" s="21"/>
      <c r="K4512" s="10"/>
      <c r="L4512" s="10"/>
      <c r="M4512" s="10"/>
      <c r="N4512" s="23"/>
      <c r="P4512" s="23"/>
    </row>
    <row r="4513" spans="1:16" x14ac:dyDescent="0.2">
      <c r="A4513" s="23"/>
      <c r="H4513" s="17"/>
      <c r="J4513" s="21"/>
      <c r="K4513" s="10"/>
      <c r="L4513" s="10"/>
      <c r="M4513" s="10"/>
      <c r="N4513" s="23"/>
      <c r="P4513" s="23"/>
    </row>
    <row r="4514" spans="1:16" x14ac:dyDescent="0.2">
      <c r="A4514" s="23"/>
      <c r="H4514" s="17"/>
      <c r="J4514" s="21"/>
      <c r="K4514" s="10"/>
      <c r="L4514" s="10"/>
      <c r="M4514" s="10"/>
      <c r="N4514" s="23"/>
      <c r="P4514" s="23"/>
    </row>
    <row r="4515" spans="1:16" x14ac:dyDescent="0.2">
      <c r="A4515" s="23"/>
      <c r="H4515" s="17"/>
      <c r="J4515" s="21"/>
      <c r="K4515" s="10"/>
      <c r="L4515" s="10"/>
      <c r="M4515" s="10"/>
      <c r="N4515" s="23"/>
      <c r="P4515" s="23"/>
    </row>
    <row r="4516" spans="1:16" x14ac:dyDescent="0.2">
      <c r="A4516" s="23"/>
      <c r="H4516" s="17"/>
      <c r="J4516" s="21"/>
      <c r="K4516" s="10"/>
      <c r="L4516" s="10"/>
      <c r="M4516" s="10"/>
      <c r="N4516" s="23"/>
      <c r="P4516" s="23"/>
    </row>
    <row r="4517" spans="1:16" x14ac:dyDescent="0.2">
      <c r="A4517" s="23"/>
      <c r="H4517" s="17"/>
      <c r="J4517" s="21"/>
      <c r="K4517" s="10"/>
      <c r="L4517" s="10"/>
      <c r="M4517" s="10"/>
      <c r="N4517" s="23"/>
      <c r="P4517" s="23"/>
    </row>
    <row r="4518" spans="1:16" x14ac:dyDescent="0.2">
      <c r="A4518" s="23"/>
      <c r="H4518" s="17"/>
      <c r="J4518" s="21"/>
      <c r="K4518" s="10"/>
      <c r="L4518" s="10"/>
      <c r="M4518" s="10"/>
      <c r="N4518" s="23"/>
      <c r="P4518" s="23"/>
    </row>
    <row r="4519" spans="1:16" x14ac:dyDescent="0.2">
      <c r="A4519" s="23"/>
      <c r="H4519" s="17"/>
      <c r="J4519" s="21"/>
      <c r="K4519" s="10"/>
      <c r="L4519" s="10"/>
      <c r="M4519" s="10"/>
      <c r="N4519" s="23"/>
      <c r="P4519" s="23"/>
    </row>
    <row r="4520" spans="1:16" x14ac:dyDescent="0.2">
      <c r="A4520" s="23"/>
      <c r="H4520" s="17"/>
      <c r="J4520" s="21"/>
      <c r="K4520" s="10"/>
      <c r="L4520" s="10"/>
      <c r="M4520" s="10"/>
      <c r="N4520" s="23"/>
      <c r="P4520" s="23"/>
    </row>
    <row r="4521" spans="1:16" x14ac:dyDescent="0.2">
      <c r="A4521" s="23"/>
      <c r="H4521" s="17"/>
      <c r="J4521" s="21"/>
      <c r="K4521" s="10"/>
      <c r="L4521" s="10"/>
      <c r="M4521" s="10"/>
      <c r="N4521" s="23"/>
      <c r="P4521" s="23"/>
    </row>
    <row r="4522" spans="1:16" x14ac:dyDescent="0.2">
      <c r="A4522" s="23"/>
      <c r="H4522" s="17"/>
      <c r="J4522" s="21"/>
      <c r="K4522" s="10"/>
      <c r="L4522" s="10"/>
      <c r="M4522" s="10"/>
      <c r="N4522" s="23"/>
      <c r="P4522" s="23"/>
    </row>
    <row r="4523" spans="1:16" x14ac:dyDescent="0.2">
      <c r="A4523" s="23"/>
      <c r="H4523" s="17"/>
      <c r="J4523" s="21"/>
      <c r="K4523" s="10"/>
      <c r="L4523" s="10"/>
      <c r="M4523" s="10"/>
      <c r="N4523" s="23"/>
      <c r="P4523" s="23"/>
    </row>
    <row r="4524" spans="1:16" x14ac:dyDescent="0.2">
      <c r="A4524" s="23"/>
      <c r="H4524" s="17"/>
      <c r="J4524" s="21"/>
      <c r="K4524" s="10"/>
      <c r="L4524" s="10"/>
      <c r="M4524" s="10"/>
      <c r="N4524" s="23"/>
      <c r="P4524" s="23"/>
    </row>
    <row r="4525" spans="1:16" x14ac:dyDescent="0.2">
      <c r="A4525" s="23"/>
      <c r="H4525" s="17"/>
      <c r="J4525" s="21"/>
      <c r="K4525" s="10"/>
      <c r="L4525" s="10"/>
      <c r="M4525" s="10"/>
      <c r="N4525" s="23"/>
      <c r="P4525" s="23"/>
    </row>
    <row r="4526" spans="1:16" x14ac:dyDescent="0.2">
      <c r="A4526" s="23"/>
      <c r="H4526" s="17"/>
      <c r="J4526" s="21"/>
      <c r="K4526" s="10"/>
      <c r="L4526" s="10"/>
      <c r="M4526" s="10"/>
      <c r="N4526" s="23"/>
      <c r="P4526" s="23"/>
    </row>
    <row r="4527" spans="1:16" x14ac:dyDescent="0.2">
      <c r="A4527" s="23"/>
      <c r="H4527" s="17"/>
      <c r="J4527" s="21"/>
      <c r="K4527" s="10"/>
      <c r="L4527" s="10"/>
      <c r="M4527" s="10"/>
      <c r="N4527" s="23"/>
      <c r="P4527" s="23"/>
    </row>
    <row r="4528" spans="1:16" x14ac:dyDescent="0.2">
      <c r="A4528" s="23"/>
      <c r="H4528" s="17"/>
      <c r="J4528" s="21"/>
      <c r="K4528" s="10"/>
      <c r="L4528" s="10"/>
      <c r="M4528" s="10"/>
      <c r="N4528" s="23"/>
      <c r="P4528" s="23"/>
    </row>
    <row r="4529" spans="1:16" x14ac:dyDescent="0.2">
      <c r="A4529" s="23"/>
      <c r="H4529" s="17"/>
      <c r="J4529" s="21"/>
      <c r="K4529" s="10"/>
      <c r="L4529" s="10"/>
      <c r="M4529" s="10"/>
      <c r="N4529" s="23"/>
      <c r="P4529" s="23"/>
    </row>
    <row r="4530" spans="1:16" x14ac:dyDescent="0.2">
      <c r="A4530" s="23"/>
      <c r="H4530" s="17"/>
      <c r="J4530" s="21"/>
      <c r="K4530" s="10"/>
      <c r="L4530" s="10"/>
      <c r="M4530" s="10"/>
      <c r="N4530" s="23"/>
      <c r="P4530" s="23"/>
    </row>
    <row r="4531" spans="1:16" x14ac:dyDescent="0.2">
      <c r="A4531" s="23"/>
      <c r="H4531" s="17"/>
      <c r="J4531" s="21"/>
      <c r="K4531" s="10"/>
      <c r="L4531" s="10"/>
      <c r="M4531" s="10"/>
      <c r="N4531" s="23"/>
      <c r="P4531" s="23"/>
    </row>
    <row r="4532" spans="1:16" x14ac:dyDescent="0.2">
      <c r="A4532" s="23"/>
      <c r="H4532" s="17"/>
      <c r="J4532" s="21"/>
      <c r="K4532" s="10"/>
      <c r="L4532" s="10"/>
      <c r="M4532" s="10"/>
      <c r="N4532" s="23"/>
      <c r="P4532" s="23"/>
    </row>
    <row r="4533" spans="1:16" x14ac:dyDescent="0.2">
      <c r="A4533" s="23"/>
      <c r="H4533" s="17"/>
      <c r="J4533" s="21"/>
      <c r="K4533" s="10"/>
      <c r="L4533" s="10"/>
      <c r="M4533" s="10"/>
      <c r="N4533" s="23"/>
      <c r="P4533" s="23"/>
    </row>
    <row r="4534" spans="1:16" x14ac:dyDescent="0.2">
      <c r="A4534" s="23"/>
      <c r="H4534" s="17"/>
      <c r="J4534" s="21"/>
      <c r="K4534" s="10"/>
      <c r="L4534" s="10"/>
      <c r="M4534" s="10"/>
      <c r="N4534" s="23"/>
      <c r="P4534" s="23"/>
    </row>
    <row r="4535" spans="1:16" x14ac:dyDescent="0.2">
      <c r="A4535" s="23"/>
      <c r="H4535" s="17"/>
      <c r="J4535" s="21"/>
      <c r="K4535" s="10"/>
      <c r="L4535" s="10"/>
      <c r="M4535" s="10"/>
      <c r="N4535" s="23"/>
      <c r="P4535" s="23"/>
    </row>
    <row r="4536" spans="1:16" x14ac:dyDescent="0.2">
      <c r="A4536" s="23"/>
      <c r="H4536" s="17"/>
      <c r="J4536" s="21"/>
      <c r="K4536" s="10"/>
      <c r="L4536" s="10"/>
      <c r="M4536" s="10"/>
      <c r="N4536" s="23"/>
      <c r="P4536" s="23"/>
    </row>
    <row r="4537" spans="1:16" x14ac:dyDescent="0.2">
      <c r="A4537" s="23"/>
      <c r="H4537" s="17"/>
      <c r="J4537" s="21"/>
      <c r="K4537" s="10"/>
      <c r="L4537" s="10"/>
      <c r="M4537" s="10"/>
      <c r="N4537" s="23"/>
      <c r="P4537" s="23"/>
    </row>
    <row r="4538" spans="1:16" x14ac:dyDescent="0.2">
      <c r="A4538" s="23"/>
      <c r="H4538" s="17"/>
      <c r="J4538" s="21"/>
      <c r="K4538" s="10"/>
      <c r="L4538" s="10"/>
      <c r="M4538" s="10"/>
      <c r="N4538" s="23"/>
      <c r="P4538" s="23"/>
    </row>
    <row r="4539" spans="1:16" x14ac:dyDescent="0.2">
      <c r="A4539" s="23"/>
      <c r="H4539" s="17"/>
      <c r="J4539" s="21"/>
      <c r="K4539" s="10"/>
      <c r="L4539" s="10"/>
      <c r="M4539" s="10"/>
      <c r="N4539" s="23"/>
      <c r="P4539" s="23"/>
    </row>
    <row r="4540" spans="1:16" x14ac:dyDescent="0.2">
      <c r="A4540" s="23"/>
      <c r="H4540" s="17"/>
      <c r="J4540" s="21"/>
      <c r="K4540" s="10"/>
      <c r="L4540" s="10"/>
      <c r="M4540" s="10"/>
      <c r="N4540" s="23"/>
      <c r="P4540" s="23"/>
    </row>
    <row r="4541" spans="1:16" x14ac:dyDescent="0.2">
      <c r="A4541" s="23"/>
      <c r="H4541" s="17"/>
      <c r="J4541" s="21"/>
      <c r="K4541" s="10"/>
      <c r="L4541" s="10"/>
      <c r="M4541" s="10"/>
      <c r="N4541" s="23"/>
      <c r="P4541" s="23"/>
    </row>
    <row r="4542" spans="1:16" x14ac:dyDescent="0.2">
      <c r="A4542" s="23"/>
      <c r="H4542" s="17"/>
      <c r="J4542" s="21"/>
      <c r="K4542" s="10"/>
      <c r="L4542" s="10"/>
      <c r="M4542" s="10"/>
      <c r="N4542" s="23"/>
      <c r="P4542" s="23"/>
    </row>
    <row r="4543" spans="1:16" x14ac:dyDescent="0.2">
      <c r="A4543" s="23"/>
      <c r="H4543" s="17"/>
      <c r="J4543" s="21"/>
      <c r="K4543" s="10"/>
      <c r="L4543" s="10"/>
      <c r="M4543" s="10"/>
      <c r="N4543" s="23"/>
      <c r="P4543" s="23"/>
    </row>
    <row r="4544" spans="1:16" x14ac:dyDescent="0.2">
      <c r="A4544" s="23"/>
      <c r="H4544" s="17"/>
      <c r="J4544" s="21"/>
      <c r="K4544" s="10"/>
      <c r="L4544" s="10"/>
      <c r="M4544" s="10"/>
      <c r="N4544" s="23"/>
      <c r="P4544" s="23"/>
    </row>
    <row r="4545" spans="1:16" x14ac:dyDescent="0.2">
      <c r="A4545" s="23"/>
      <c r="H4545" s="17"/>
      <c r="J4545" s="21"/>
      <c r="K4545" s="10"/>
      <c r="L4545" s="10"/>
      <c r="M4545" s="10"/>
      <c r="N4545" s="23"/>
      <c r="P4545" s="23"/>
    </row>
    <row r="4546" spans="1:16" x14ac:dyDescent="0.2">
      <c r="A4546" s="23"/>
      <c r="H4546" s="17"/>
      <c r="J4546" s="21"/>
      <c r="K4546" s="10"/>
      <c r="L4546" s="10"/>
      <c r="M4546" s="10"/>
      <c r="N4546" s="23"/>
      <c r="P4546" s="23"/>
    </row>
    <row r="4547" spans="1:16" x14ac:dyDescent="0.2">
      <c r="A4547" s="23"/>
      <c r="H4547" s="17"/>
      <c r="J4547" s="21"/>
      <c r="K4547" s="10"/>
      <c r="L4547" s="10"/>
      <c r="M4547" s="10"/>
      <c r="N4547" s="23"/>
      <c r="P4547" s="23"/>
    </row>
    <row r="4548" spans="1:16" x14ac:dyDescent="0.2">
      <c r="A4548" s="23"/>
      <c r="H4548" s="17"/>
      <c r="J4548" s="21"/>
      <c r="K4548" s="10"/>
      <c r="L4548" s="10"/>
      <c r="M4548" s="10"/>
      <c r="N4548" s="23"/>
      <c r="P4548" s="23"/>
    </row>
    <row r="4549" spans="1:16" x14ac:dyDescent="0.2">
      <c r="A4549" s="23"/>
      <c r="H4549" s="17"/>
      <c r="J4549" s="21"/>
      <c r="K4549" s="10"/>
      <c r="L4549" s="10"/>
      <c r="M4549" s="10"/>
      <c r="N4549" s="23"/>
      <c r="P4549" s="23"/>
    </row>
    <row r="4550" spans="1:16" x14ac:dyDescent="0.2">
      <c r="A4550" s="23"/>
      <c r="H4550" s="17"/>
      <c r="J4550" s="21"/>
      <c r="K4550" s="10"/>
      <c r="L4550" s="10"/>
      <c r="M4550" s="10"/>
      <c r="N4550" s="23"/>
      <c r="P4550" s="23"/>
    </row>
    <row r="4551" spans="1:16" x14ac:dyDescent="0.2">
      <c r="A4551" s="23"/>
      <c r="H4551" s="17"/>
      <c r="J4551" s="21"/>
      <c r="K4551" s="10"/>
      <c r="L4551" s="10"/>
      <c r="M4551" s="10"/>
      <c r="N4551" s="23"/>
      <c r="P4551" s="23"/>
    </row>
    <row r="4552" spans="1:16" x14ac:dyDescent="0.2">
      <c r="A4552" s="23"/>
      <c r="H4552" s="17"/>
      <c r="J4552" s="21"/>
      <c r="K4552" s="10"/>
      <c r="L4552" s="10"/>
      <c r="M4552" s="10"/>
      <c r="N4552" s="23"/>
      <c r="P4552" s="23"/>
    </row>
    <row r="4553" spans="1:16" x14ac:dyDescent="0.2">
      <c r="A4553" s="23"/>
      <c r="H4553" s="17"/>
      <c r="J4553" s="21"/>
      <c r="K4553" s="10"/>
      <c r="L4553" s="10"/>
      <c r="M4553" s="10"/>
      <c r="N4553" s="23"/>
      <c r="P4553" s="23"/>
    </row>
    <row r="4554" spans="1:16" x14ac:dyDescent="0.2">
      <c r="A4554" s="23"/>
      <c r="H4554" s="17"/>
      <c r="J4554" s="21"/>
      <c r="K4554" s="10"/>
      <c r="L4554" s="10"/>
      <c r="M4554" s="10"/>
      <c r="N4554" s="23"/>
      <c r="P4554" s="23"/>
    </row>
    <row r="4555" spans="1:16" x14ac:dyDescent="0.2">
      <c r="A4555" s="23"/>
      <c r="H4555" s="17"/>
      <c r="J4555" s="21"/>
      <c r="K4555" s="10"/>
      <c r="L4555" s="10"/>
      <c r="M4555" s="10"/>
      <c r="N4555" s="23"/>
      <c r="P4555" s="23"/>
    </row>
    <row r="4556" spans="1:16" x14ac:dyDescent="0.2">
      <c r="A4556" s="23"/>
      <c r="H4556" s="17"/>
      <c r="J4556" s="21"/>
      <c r="K4556" s="10"/>
      <c r="L4556" s="10"/>
      <c r="M4556" s="10"/>
      <c r="N4556" s="23"/>
      <c r="P4556" s="23"/>
    </row>
    <row r="4557" spans="1:16" x14ac:dyDescent="0.2">
      <c r="A4557" s="23"/>
      <c r="H4557" s="17"/>
      <c r="J4557" s="21"/>
      <c r="K4557" s="10"/>
      <c r="L4557" s="10"/>
      <c r="M4557" s="10"/>
      <c r="N4557" s="23"/>
      <c r="P4557" s="23"/>
    </row>
    <row r="4558" spans="1:16" x14ac:dyDescent="0.2">
      <c r="A4558" s="23"/>
      <c r="H4558" s="17"/>
      <c r="J4558" s="21"/>
      <c r="K4558" s="10"/>
      <c r="L4558" s="10"/>
      <c r="M4558" s="10"/>
      <c r="N4558" s="23"/>
      <c r="P4558" s="23"/>
    </row>
    <row r="4559" spans="1:16" x14ac:dyDescent="0.2">
      <c r="A4559" s="23"/>
      <c r="H4559" s="17"/>
      <c r="J4559" s="21"/>
      <c r="K4559" s="10"/>
      <c r="L4559" s="10"/>
      <c r="M4559" s="10"/>
      <c r="N4559" s="23"/>
      <c r="P4559" s="23"/>
    </row>
    <row r="4560" spans="1:16" x14ac:dyDescent="0.2">
      <c r="A4560" s="23"/>
      <c r="H4560" s="17"/>
      <c r="J4560" s="21"/>
      <c r="K4560" s="10"/>
      <c r="L4560" s="10"/>
      <c r="M4560" s="10"/>
      <c r="N4560" s="23"/>
      <c r="P4560" s="23"/>
    </row>
    <row r="4561" spans="1:16" x14ac:dyDescent="0.2">
      <c r="A4561" s="23"/>
      <c r="H4561" s="17"/>
      <c r="J4561" s="21"/>
      <c r="K4561" s="10"/>
      <c r="L4561" s="10"/>
      <c r="M4561" s="10"/>
      <c r="N4561" s="23"/>
      <c r="P4561" s="23"/>
    </row>
    <row r="4562" spans="1:16" x14ac:dyDescent="0.2">
      <c r="A4562" s="23"/>
      <c r="H4562" s="17"/>
      <c r="J4562" s="21"/>
      <c r="K4562" s="10"/>
      <c r="L4562" s="10"/>
      <c r="M4562" s="10"/>
      <c r="N4562" s="23"/>
      <c r="P4562" s="23"/>
    </row>
    <row r="4563" spans="1:16" x14ac:dyDescent="0.2">
      <c r="A4563" s="23"/>
      <c r="H4563" s="17"/>
      <c r="J4563" s="21"/>
      <c r="K4563" s="10"/>
      <c r="L4563" s="10"/>
      <c r="M4563" s="10"/>
      <c r="N4563" s="23"/>
      <c r="P4563" s="23"/>
    </row>
    <row r="4564" spans="1:16" x14ac:dyDescent="0.2">
      <c r="A4564" s="23"/>
      <c r="H4564" s="17"/>
      <c r="J4564" s="21"/>
      <c r="K4564" s="10"/>
      <c r="L4564" s="10"/>
      <c r="M4564" s="10"/>
      <c r="N4564" s="23"/>
      <c r="P4564" s="23"/>
    </row>
    <row r="4565" spans="1:16" x14ac:dyDescent="0.2">
      <c r="A4565" s="23"/>
      <c r="H4565" s="17"/>
      <c r="J4565" s="21"/>
      <c r="K4565" s="10"/>
      <c r="L4565" s="10"/>
      <c r="M4565" s="10"/>
      <c r="N4565" s="23"/>
      <c r="P4565" s="23"/>
    </row>
    <row r="4566" spans="1:16" x14ac:dyDescent="0.2">
      <c r="A4566" s="23"/>
      <c r="H4566" s="17"/>
      <c r="J4566" s="21"/>
      <c r="K4566" s="10"/>
      <c r="L4566" s="10"/>
      <c r="M4566" s="10"/>
      <c r="N4566" s="23"/>
      <c r="P4566" s="23"/>
    </row>
    <row r="4567" spans="1:16" x14ac:dyDescent="0.2">
      <c r="A4567" s="23"/>
      <c r="H4567" s="17"/>
      <c r="J4567" s="21"/>
      <c r="K4567" s="10"/>
      <c r="L4567" s="10"/>
      <c r="M4567" s="10"/>
      <c r="N4567" s="23"/>
      <c r="P4567" s="23"/>
    </row>
    <row r="4568" spans="1:16" x14ac:dyDescent="0.2">
      <c r="A4568" s="23"/>
      <c r="H4568" s="17"/>
      <c r="J4568" s="21"/>
      <c r="K4568" s="10"/>
      <c r="L4568" s="10"/>
      <c r="M4568" s="10"/>
      <c r="N4568" s="23"/>
      <c r="P4568" s="23"/>
    </row>
    <row r="4569" spans="1:16" x14ac:dyDescent="0.2">
      <c r="A4569" s="23"/>
      <c r="H4569" s="17"/>
      <c r="J4569" s="21"/>
      <c r="K4569" s="10"/>
      <c r="L4569" s="10"/>
      <c r="M4569" s="10"/>
      <c r="N4569" s="23"/>
      <c r="P4569" s="23"/>
    </row>
    <row r="4570" spans="1:16" x14ac:dyDescent="0.2">
      <c r="A4570" s="23"/>
      <c r="H4570" s="17"/>
      <c r="J4570" s="21"/>
      <c r="K4570" s="10"/>
      <c r="L4570" s="10"/>
      <c r="M4570" s="10"/>
      <c r="N4570" s="23"/>
      <c r="P4570" s="23"/>
    </row>
    <row r="4571" spans="1:16" x14ac:dyDescent="0.2">
      <c r="A4571" s="23"/>
      <c r="H4571" s="17"/>
      <c r="J4571" s="21"/>
      <c r="K4571" s="10"/>
      <c r="L4571" s="10"/>
      <c r="M4571" s="10"/>
      <c r="N4571" s="23"/>
      <c r="P4571" s="23"/>
    </row>
    <row r="4572" spans="1:16" x14ac:dyDescent="0.2">
      <c r="A4572" s="23"/>
      <c r="H4572" s="17"/>
      <c r="J4572" s="21"/>
      <c r="K4572" s="10"/>
      <c r="L4572" s="10"/>
      <c r="M4572" s="10"/>
      <c r="N4572" s="23"/>
      <c r="P4572" s="23"/>
    </row>
    <row r="4573" spans="1:16" x14ac:dyDescent="0.2">
      <c r="A4573" s="23"/>
      <c r="H4573" s="17"/>
      <c r="J4573" s="21"/>
      <c r="K4573" s="10"/>
      <c r="L4573" s="10"/>
      <c r="M4573" s="10"/>
      <c r="N4573" s="23"/>
      <c r="P4573" s="23"/>
    </row>
    <row r="4574" spans="1:16" x14ac:dyDescent="0.2">
      <c r="A4574" s="23"/>
      <c r="H4574" s="17"/>
      <c r="J4574" s="21"/>
      <c r="K4574" s="10"/>
      <c r="L4574" s="10"/>
      <c r="M4574" s="10"/>
      <c r="N4574" s="23"/>
      <c r="P4574" s="23"/>
    </row>
    <row r="4575" spans="1:16" x14ac:dyDescent="0.2">
      <c r="A4575" s="23"/>
      <c r="H4575" s="17"/>
      <c r="J4575" s="21"/>
      <c r="K4575" s="10"/>
      <c r="L4575" s="10"/>
      <c r="M4575" s="10"/>
      <c r="N4575" s="23"/>
      <c r="P4575" s="23"/>
    </row>
    <row r="4576" spans="1:16" x14ac:dyDescent="0.2">
      <c r="A4576" s="23"/>
      <c r="H4576" s="17"/>
      <c r="J4576" s="21"/>
      <c r="K4576" s="10"/>
      <c r="L4576" s="10"/>
      <c r="M4576" s="10"/>
      <c r="N4576" s="23"/>
      <c r="P4576" s="23"/>
    </row>
    <row r="4577" spans="1:16" x14ac:dyDescent="0.2">
      <c r="A4577" s="23"/>
      <c r="H4577" s="17"/>
      <c r="J4577" s="21"/>
      <c r="K4577" s="10"/>
      <c r="L4577" s="10"/>
      <c r="M4577" s="10"/>
      <c r="N4577" s="23"/>
      <c r="P4577" s="23"/>
    </row>
    <row r="4578" spans="1:16" x14ac:dyDescent="0.2">
      <c r="A4578" s="23"/>
      <c r="H4578" s="17"/>
      <c r="J4578" s="21"/>
      <c r="K4578" s="10"/>
      <c r="L4578" s="10"/>
      <c r="M4578" s="10"/>
      <c r="N4578" s="23"/>
      <c r="P4578" s="23"/>
    </row>
    <row r="4579" spans="1:16" x14ac:dyDescent="0.2">
      <c r="A4579" s="23"/>
      <c r="H4579" s="17"/>
      <c r="J4579" s="21"/>
      <c r="K4579" s="10"/>
      <c r="L4579" s="10"/>
      <c r="M4579" s="10"/>
      <c r="N4579" s="23"/>
      <c r="P4579" s="23"/>
    </row>
    <row r="4580" spans="1:16" x14ac:dyDescent="0.2">
      <c r="A4580" s="23"/>
      <c r="H4580" s="17"/>
      <c r="J4580" s="21"/>
      <c r="K4580" s="10"/>
      <c r="L4580" s="10"/>
      <c r="M4580" s="10"/>
      <c r="N4580" s="23"/>
      <c r="P4580" s="23"/>
    </row>
    <row r="4581" spans="1:16" x14ac:dyDescent="0.2">
      <c r="A4581" s="23"/>
      <c r="H4581" s="17"/>
      <c r="J4581" s="21"/>
      <c r="K4581" s="10"/>
      <c r="L4581" s="10"/>
      <c r="M4581" s="10"/>
      <c r="N4581" s="23"/>
      <c r="P4581" s="23"/>
    </row>
    <row r="4582" spans="1:16" x14ac:dyDescent="0.2">
      <c r="A4582" s="23"/>
      <c r="H4582" s="17"/>
      <c r="J4582" s="21"/>
      <c r="K4582" s="10"/>
      <c r="L4582" s="10"/>
      <c r="M4582" s="10"/>
      <c r="N4582" s="23"/>
      <c r="P4582" s="23"/>
    </row>
    <row r="4583" spans="1:16" x14ac:dyDescent="0.2">
      <c r="A4583" s="23"/>
      <c r="H4583" s="17"/>
      <c r="J4583" s="21"/>
      <c r="K4583" s="10"/>
      <c r="L4583" s="10"/>
      <c r="M4583" s="10"/>
      <c r="N4583" s="23"/>
      <c r="P4583" s="23"/>
    </row>
    <row r="4584" spans="1:16" x14ac:dyDescent="0.2">
      <c r="A4584" s="23"/>
      <c r="H4584" s="17"/>
      <c r="J4584" s="21"/>
      <c r="K4584" s="10"/>
      <c r="L4584" s="10"/>
      <c r="M4584" s="10"/>
      <c r="N4584" s="23"/>
      <c r="P4584" s="23"/>
    </row>
    <row r="4585" spans="1:16" x14ac:dyDescent="0.2">
      <c r="A4585" s="23"/>
      <c r="H4585" s="17"/>
      <c r="J4585" s="21"/>
      <c r="K4585" s="10"/>
      <c r="L4585" s="10"/>
      <c r="M4585" s="10"/>
      <c r="N4585" s="23"/>
      <c r="P4585" s="23"/>
    </row>
    <row r="4586" spans="1:16" x14ac:dyDescent="0.2">
      <c r="A4586" s="23"/>
      <c r="H4586" s="17"/>
      <c r="J4586" s="21"/>
      <c r="K4586" s="10"/>
      <c r="L4586" s="10"/>
      <c r="M4586" s="10"/>
      <c r="N4586" s="23"/>
      <c r="P4586" s="23"/>
    </row>
    <row r="4587" spans="1:16" x14ac:dyDescent="0.2">
      <c r="A4587" s="23"/>
      <c r="H4587" s="17"/>
      <c r="J4587" s="21"/>
      <c r="K4587" s="10"/>
      <c r="L4587" s="10"/>
      <c r="M4587" s="10"/>
      <c r="N4587" s="23"/>
      <c r="P4587" s="23"/>
    </row>
    <row r="4588" spans="1:16" x14ac:dyDescent="0.2">
      <c r="A4588" s="23"/>
      <c r="H4588" s="17"/>
      <c r="J4588" s="21"/>
      <c r="K4588" s="10"/>
      <c r="L4588" s="10"/>
      <c r="M4588" s="10"/>
      <c r="N4588" s="23"/>
      <c r="P4588" s="23"/>
    </row>
    <row r="4589" spans="1:16" x14ac:dyDescent="0.2">
      <c r="A4589" s="23"/>
      <c r="H4589" s="17"/>
      <c r="J4589" s="21"/>
      <c r="K4589" s="10"/>
      <c r="L4589" s="10"/>
      <c r="M4589" s="10"/>
      <c r="N4589" s="23"/>
      <c r="P4589" s="23"/>
    </row>
    <row r="4590" spans="1:16" x14ac:dyDescent="0.2">
      <c r="A4590" s="23"/>
      <c r="H4590" s="17"/>
      <c r="J4590" s="21"/>
      <c r="K4590" s="10"/>
      <c r="L4590" s="10"/>
      <c r="M4590" s="10"/>
      <c r="N4590" s="23"/>
      <c r="P4590" s="23"/>
    </row>
    <row r="4591" spans="1:16" x14ac:dyDescent="0.2">
      <c r="A4591" s="23"/>
      <c r="H4591" s="17"/>
      <c r="J4591" s="21"/>
      <c r="K4591" s="10"/>
      <c r="L4591" s="10"/>
      <c r="M4591" s="10"/>
      <c r="N4591" s="23"/>
      <c r="P4591" s="23"/>
    </row>
    <row r="4592" spans="1:16" x14ac:dyDescent="0.2">
      <c r="A4592" s="23"/>
      <c r="H4592" s="17"/>
      <c r="J4592" s="21"/>
      <c r="K4592" s="10"/>
      <c r="L4592" s="10"/>
      <c r="M4592" s="10"/>
      <c r="N4592" s="23"/>
      <c r="P4592" s="23"/>
    </row>
    <row r="4593" spans="1:16" x14ac:dyDescent="0.2">
      <c r="A4593" s="23"/>
      <c r="H4593" s="17"/>
      <c r="J4593" s="21"/>
      <c r="K4593" s="10"/>
      <c r="L4593" s="10"/>
      <c r="M4593" s="10"/>
      <c r="N4593" s="23"/>
      <c r="P4593" s="23"/>
    </row>
    <row r="4594" spans="1:16" x14ac:dyDescent="0.2">
      <c r="A4594" s="23"/>
      <c r="H4594" s="17"/>
      <c r="J4594" s="21"/>
      <c r="K4594" s="10"/>
      <c r="L4594" s="10"/>
      <c r="M4594" s="10"/>
      <c r="N4594" s="23"/>
      <c r="P4594" s="23"/>
    </row>
    <row r="4595" spans="1:16" x14ac:dyDescent="0.2">
      <c r="A4595" s="23"/>
      <c r="H4595" s="17"/>
      <c r="J4595" s="21"/>
      <c r="K4595" s="10"/>
      <c r="L4595" s="10"/>
      <c r="M4595" s="10"/>
      <c r="N4595" s="23"/>
      <c r="P4595" s="23"/>
    </row>
    <row r="4596" spans="1:16" x14ac:dyDescent="0.2">
      <c r="A4596" s="23"/>
      <c r="H4596" s="17"/>
      <c r="J4596" s="21"/>
      <c r="K4596" s="10"/>
      <c r="L4596" s="10"/>
      <c r="M4596" s="10"/>
      <c r="N4596" s="23"/>
      <c r="P4596" s="23"/>
    </row>
    <row r="4597" spans="1:16" x14ac:dyDescent="0.2">
      <c r="A4597" s="23"/>
      <c r="H4597" s="17"/>
      <c r="J4597" s="21"/>
      <c r="K4597" s="10"/>
      <c r="L4597" s="10"/>
      <c r="M4597" s="10"/>
      <c r="N4597" s="23"/>
      <c r="P4597" s="23"/>
    </row>
    <row r="4598" spans="1:16" x14ac:dyDescent="0.2">
      <c r="A4598" s="23"/>
      <c r="H4598" s="17"/>
      <c r="J4598" s="21"/>
      <c r="K4598" s="10"/>
      <c r="L4598" s="10"/>
      <c r="M4598" s="10"/>
      <c r="N4598" s="23"/>
      <c r="P4598" s="23"/>
    </row>
    <row r="4599" spans="1:16" x14ac:dyDescent="0.2">
      <c r="A4599" s="23"/>
      <c r="H4599" s="17"/>
      <c r="J4599" s="21"/>
      <c r="K4599" s="10"/>
      <c r="L4599" s="10"/>
      <c r="M4599" s="10"/>
      <c r="N4599" s="23"/>
      <c r="P4599" s="23"/>
    </row>
    <row r="4600" spans="1:16" x14ac:dyDescent="0.2">
      <c r="A4600" s="23"/>
      <c r="H4600" s="17"/>
      <c r="J4600" s="21"/>
      <c r="K4600" s="10"/>
      <c r="L4600" s="10"/>
      <c r="M4600" s="10"/>
      <c r="N4600" s="23"/>
      <c r="P4600" s="23"/>
    </row>
    <row r="4601" spans="1:16" x14ac:dyDescent="0.2">
      <c r="A4601" s="23"/>
      <c r="H4601" s="17"/>
      <c r="J4601" s="21"/>
      <c r="K4601" s="10"/>
      <c r="L4601" s="10"/>
      <c r="M4601" s="10"/>
      <c r="N4601" s="23"/>
      <c r="P4601" s="23"/>
    </row>
    <row r="4602" spans="1:16" x14ac:dyDescent="0.2">
      <c r="A4602" s="23"/>
      <c r="H4602" s="17"/>
      <c r="J4602" s="21"/>
      <c r="K4602" s="10"/>
      <c r="L4602" s="10"/>
      <c r="M4602" s="10"/>
      <c r="N4602" s="23"/>
      <c r="P4602" s="23"/>
    </row>
    <row r="4603" spans="1:16" x14ac:dyDescent="0.2">
      <c r="A4603" s="23"/>
      <c r="H4603" s="17"/>
      <c r="J4603" s="21"/>
      <c r="K4603" s="10"/>
      <c r="L4603" s="10"/>
      <c r="M4603" s="10"/>
      <c r="N4603" s="23"/>
      <c r="P4603" s="23"/>
    </row>
    <row r="4604" spans="1:16" x14ac:dyDescent="0.2">
      <c r="A4604" s="23"/>
      <c r="H4604" s="17"/>
      <c r="J4604" s="21"/>
      <c r="K4604" s="10"/>
      <c r="L4604" s="10"/>
      <c r="M4604" s="10"/>
      <c r="N4604" s="23"/>
      <c r="P4604" s="23"/>
    </row>
    <row r="4605" spans="1:16" x14ac:dyDescent="0.2">
      <c r="A4605" s="23"/>
      <c r="H4605" s="17"/>
      <c r="J4605" s="21"/>
      <c r="K4605" s="10"/>
      <c r="L4605" s="10"/>
      <c r="M4605" s="10"/>
      <c r="N4605" s="23"/>
      <c r="P4605" s="23"/>
    </row>
    <row r="4606" spans="1:16" x14ac:dyDescent="0.2">
      <c r="A4606" s="23"/>
      <c r="H4606" s="17"/>
      <c r="J4606" s="21"/>
      <c r="K4606" s="10"/>
      <c r="L4606" s="10"/>
      <c r="M4606" s="10"/>
      <c r="N4606" s="23"/>
      <c r="P4606" s="23"/>
    </row>
    <row r="4607" spans="1:16" x14ac:dyDescent="0.2">
      <c r="A4607" s="23"/>
      <c r="H4607" s="17"/>
      <c r="J4607" s="21"/>
      <c r="K4607" s="10"/>
      <c r="L4607" s="10"/>
      <c r="M4607" s="10"/>
      <c r="N4607" s="23"/>
      <c r="P4607" s="23"/>
    </row>
    <row r="4608" spans="1:16" x14ac:dyDescent="0.2">
      <c r="A4608" s="23"/>
      <c r="H4608" s="17"/>
      <c r="J4608" s="21"/>
      <c r="K4608" s="10"/>
      <c r="L4608" s="10"/>
      <c r="M4608" s="10"/>
      <c r="N4608" s="23"/>
      <c r="P4608" s="23"/>
    </row>
    <row r="4609" spans="1:16" x14ac:dyDescent="0.2">
      <c r="A4609" s="23"/>
      <c r="H4609" s="17"/>
      <c r="J4609" s="21"/>
      <c r="K4609" s="10"/>
      <c r="L4609" s="10"/>
      <c r="M4609" s="10"/>
      <c r="N4609" s="23"/>
      <c r="P4609" s="23"/>
    </row>
    <row r="4610" spans="1:16" x14ac:dyDescent="0.2">
      <c r="A4610" s="23"/>
      <c r="H4610" s="17"/>
      <c r="J4610" s="21"/>
      <c r="K4610" s="10"/>
      <c r="L4610" s="10"/>
      <c r="M4610" s="10"/>
      <c r="N4610" s="23"/>
      <c r="P4610" s="23"/>
    </row>
    <row r="4611" spans="1:16" x14ac:dyDescent="0.2">
      <c r="A4611" s="23"/>
      <c r="H4611" s="17"/>
      <c r="J4611" s="21"/>
      <c r="K4611" s="10"/>
      <c r="L4611" s="10"/>
      <c r="M4611" s="10"/>
      <c r="N4611" s="23"/>
      <c r="P4611" s="23"/>
    </row>
    <row r="4612" spans="1:16" x14ac:dyDescent="0.2">
      <c r="A4612" s="23"/>
      <c r="H4612" s="17"/>
      <c r="J4612" s="21"/>
      <c r="K4612" s="10"/>
      <c r="L4612" s="10"/>
      <c r="M4612" s="10"/>
      <c r="N4612" s="23"/>
      <c r="P4612" s="23"/>
    </row>
    <row r="4613" spans="1:16" x14ac:dyDescent="0.2">
      <c r="A4613" s="23"/>
      <c r="H4613" s="17"/>
      <c r="J4613" s="21"/>
      <c r="K4613" s="10"/>
      <c r="L4613" s="10"/>
      <c r="M4613" s="10"/>
      <c r="N4613" s="23"/>
      <c r="P4613" s="23"/>
    </row>
    <row r="4614" spans="1:16" x14ac:dyDescent="0.2">
      <c r="A4614" s="23"/>
      <c r="H4614" s="17"/>
      <c r="J4614" s="21"/>
      <c r="K4614" s="10"/>
      <c r="L4614" s="10"/>
      <c r="M4614" s="10"/>
      <c r="N4614" s="23"/>
      <c r="P4614" s="23"/>
    </row>
    <row r="4615" spans="1:16" x14ac:dyDescent="0.2">
      <c r="A4615" s="23"/>
      <c r="H4615" s="17"/>
      <c r="J4615" s="21"/>
      <c r="K4615" s="10"/>
      <c r="L4615" s="10"/>
      <c r="M4615" s="10"/>
      <c r="N4615" s="23"/>
      <c r="P4615" s="23"/>
    </row>
    <row r="4616" spans="1:16" x14ac:dyDescent="0.2">
      <c r="A4616" s="23"/>
      <c r="H4616" s="17"/>
      <c r="J4616" s="21"/>
      <c r="K4616" s="10"/>
      <c r="L4616" s="10"/>
      <c r="M4616" s="10"/>
      <c r="N4616" s="23"/>
      <c r="P4616" s="23"/>
    </row>
    <row r="4617" spans="1:16" x14ac:dyDescent="0.2">
      <c r="A4617" s="23"/>
      <c r="H4617" s="17"/>
      <c r="J4617" s="21"/>
      <c r="K4617" s="10"/>
      <c r="L4617" s="10"/>
      <c r="M4617" s="10"/>
      <c r="N4617" s="23"/>
      <c r="P4617" s="23"/>
    </row>
    <row r="4618" spans="1:16" x14ac:dyDescent="0.2">
      <c r="A4618" s="23"/>
      <c r="H4618" s="17"/>
      <c r="J4618" s="21"/>
      <c r="K4618" s="10"/>
      <c r="L4618" s="10"/>
      <c r="M4618" s="10"/>
      <c r="N4618" s="23"/>
      <c r="P4618" s="23"/>
    </row>
    <row r="4619" spans="1:16" x14ac:dyDescent="0.2">
      <c r="A4619" s="23"/>
      <c r="H4619" s="17"/>
      <c r="J4619" s="21"/>
      <c r="K4619" s="10"/>
      <c r="L4619" s="10"/>
      <c r="M4619" s="10"/>
      <c r="N4619" s="23"/>
      <c r="P4619" s="23"/>
    </row>
    <row r="4620" spans="1:16" x14ac:dyDescent="0.2">
      <c r="A4620" s="23"/>
      <c r="H4620" s="17"/>
      <c r="J4620" s="21"/>
      <c r="K4620" s="10"/>
      <c r="L4620" s="10"/>
      <c r="M4620" s="10"/>
      <c r="N4620" s="23"/>
      <c r="P4620" s="23"/>
    </row>
    <row r="4621" spans="1:16" x14ac:dyDescent="0.2">
      <c r="A4621" s="23"/>
      <c r="H4621" s="17"/>
      <c r="J4621" s="21"/>
      <c r="K4621" s="10"/>
      <c r="L4621" s="10"/>
      <c r="M4621" s="10"/>
      <c r="N4621" s="23"/>
      <c r="P4621" s="23"/>
    </row>
    <row r="4622" spans="1:16" x14ac:dyDescent="0.2">
      <c r="A4622" s="23"/>
      <c r="H4622" s="17"/>
      <c r="J4622" s="21"/>
      <c r="K4622" s="10"/>
      <c r="L4622" s="10"/>
      <c r="M4622" s="10"/>
      <c r="N4622" s="23"/>
      <c r="P4622" s="23"/>
    </row>
    <row r="4623" spans="1:16" x14ac:dyDescent="0.2">
      <c r="A4623" s="23"/>
      <c r="H4623" s="17"/>
      <c r="J4623" s="21"/>
      <c r="K4623" s="10"/>
      <c r="L4623" s="10"/>
      <c r="M4623" s="10"/>
      <c r="N4623" s="23"/>
      <c r="P4623" s="23"/>
    </row>
    <row r="4624" spans="1:16" x14ac:dyDescent="0.2">
      <c r="A4624" s="23"/>
      <c r="H4624" s="17"/>
      <c r="J4624" s="21"/>
      <c r="K4624" s="10"/>
      <c r="L4624" s="10"/>
      <c r="M4624" s="10"/>
      <c r="N4624" s="23"/>
      <c r="P4624" s="23"/>
    </row>
    <row r="4625" spans="1:16" x14ac:dyDescent="0.2">
      <c r="A4625" s="23"/>
      <c r="H4625" s="17"/>
      <c r="J4625" s="21"/>
      <c r="K4625" s="10"/>
      <c r="L4625" s="10"/>
      <c r="M4625" s="10"/>
      <c r="N4625" s="23"/>
      <c r="P4625" s="23"/>
    </row>
    <row r="4626" spans="1:16" x14ac:dyDescent="0.2">
      <c r="A4626" s="23"/>
      <c r="H4626" s="17"/>
      <c r="J4626" s="21"/>
      <c r="K4626" s="10"/>
      <c r="L4626" s="10"/>
      <c r="M4626" s="10"/>
      <c r="N4626" s="23"/>
      <c r="P4626" s="23"/>
    </row>
    <row r="4627" spans="1:16" x14ac:dyDescent="0.2">
      <c r="A4627" s="23"/>
      <c r="H4627" s="17"/>
      <c r="J4627" s="21"/>
      <c r="K4627" s="10"/>
      <c r="L4627" s="10"/>
      <c r="M4627" s="10"/>
      <c r="N4627" s="23"/>
      <c r="P4627" s="23"/>
    </row>
    <row r="4628" spans="1:16" x14ac:dyDescent="0.2">
      <c r="A4628" s="23"/>
      <c r="H4628" s="17"/>
      <c r="J4628" s="21"/>
      <c r="K4628" s="10"/>
      <c r="L4628" s="10"/>
      <c r="M4628" s="10"/>
      <c r="N4628" s="23"/>
      <c r="P4628" s="23"/>
    </row>
    <row r="4629" spans="1:16" x14ac:dyDescent="0.2">
      <c r="A4629" s="23"/>
      <c r="H4629" s="17"/>
      <c r="J4629" s="21"/>
      <c r="K4629" s="10"/>
      <c r="L4629" s="10"/>
      <c r="M4629" s="10"/>
      <c r="N4629" s="23"/>
      <c r="P4629" s="23"/>
    </row>
    <row r="4630" spans="1:16" x14ac:dyDescent="0.2">
      <c r="A4630" s="23"/>
      <c r="H4630" s="17"/>
      <c r="J4630" s="21"/>
      <c r="K4630" s="10"/>
      <c r="L4630" s="10"/>
      <c r="M4630" s="10"/>
      <c r="N4630" s="23"/>
      <c r="P4630" s="23"/>
    </row>
    <row r="4631" spans="1:16" x14ac:dyDescent="0.2">
      <c r="A4631" s="23"/>
      <c r="H4631" s="17"/>
      <c r="J4631" s="21"/>
      <c r="K4631" s="10"/>
      <c r="L4631" s="10"/>
      <c r="M4631" s="10"/>
      <c r="N4631" s="23"/>
      <c r="P4631" s="23"/>
    </row>
    <row r="4632" spans="1:16" x14ac:dyDescent="0.2">
      <c r="A4632" s="23"/>
      <c r="H4632" s="17"/>
      <c r="J4632" s="21"/>
      <c r="K4632" s="10"/>
      <c r="L4632" s="10"/>
      <c r="M4632" s="10"/>
      <c r="N4632" s="23"/>
      <c r="P4632" s="23"/>
    </row>
    <row r="4633" spans="1:16" x14ac:dyDescent="0.2">
      <c r="A4633" s="23"/>
      <c r="H4633" s="17"/>
      <c r="J4633" s="21"/>
      <c r="K4633" s="10"/>
      <c r="L4633" s="10"/>
      <c r="M4633" s="10"/>
      <c r="N4633" s="23"/>
      <c r="P4633" s="23"/>
    </row>
    <row r="4634" spans="1:16" x14ac:dyDescent="0.2">
      <c r="A4634" s="23"/>
      <c r="H4634" s="17"/>
      <c r="J4634" s="21"/>
      <c r="K4634" s="10"/>
      <c r="L4634" s="10"/>
      <c r="M4634" s="10"/>
      <c r="N4634" s="23"/>
      <c r="P4634" s="23"/>
    </row>
    <row r="4635" spans="1:16" x14ac:dyDescent="0.2">
      <c r="A4635" s="23"/>
      <c r="H4635" s="17"/>
      <c r="J4635" s="21"/>
      <c r="K4635" s="10"/>
      <c r="L4635" s="10"/>
      <c r="M4635" s="10"/>
      <c r="N4635" s="23"/>
      <c r="P4635" s="23"/>
    </row>
    <row r="4636" spans="1:16" x14ac:dyDescent="0.2">
      <c r="A4636" s="23"/>
      <c r="H4636" s="17"/>
      <c r="J4636" s="21"/>
      <c r="K4636" s="10"/>
      <c r="L4636" s="10"/>
      <c r="M4636" s="10"/>
      <c r="N4636" s="23"/>
      <c r="P4636" s="23"/>
    </row>
    <row r="4637" spans="1:16" x14ac:dyDescent="0.2">
      <c r="A4637" s="23"/>
      <c r="H4637" s="17"/>
      <c r="J4637" s="21"/>
      <c r="K4637" s="10"/>
      <c r="L4637" s="10"/>
      <c r="M4637" s="10"/>
      <c r="N4637" s="23"/>
      <c r="P4637" s="23"/>
    </row>
    <row r="4638" spans="1:16" x14ac:dyDescent="0.2">
      <c r="A4638" s="23"/>
      <c r="H4638" s="17"/>
      <c r="J4638" s="21"/>
      <c r="K4638" s="10"/>
      <c r="L4638" s="10"/>
      <c r="M4638" s="10"/>
      <c r="N4638" s="23"/>
      <c r="P4638" s="23"/>
    </row>
    <row r="4639" spans="1:16" x14ac:dyDescent="0.2">
      <c r="A4639" s="23"/>
      <c r="H4639" s="17"/>
      <c r="J4639" s="21"/>
      <c r="K4639" s="10"/>
      <c r="L4639" s="10"/>
      <c r="M4639" s="10"/>
      <c r="N4639" s="23"/>
      <c r="P4639" s="23"/>
    </row>
    <row r="4640" spans="1:16" x14ac:dyDescent="0.2">
      <c r="A4640" s="23"/>
      <c r="H4640" s="17"/>
      <c r="J4640" s="21"/>
      <c r="K4640" s="10"/>
      <c r="L4640" s="10"/>
      <c r="M4640" s="10"/>
      <c r="N4640" s="23"/>
      <c r="P4640" s="23"/>
    </row>
    <row r="4641" spans="1:16" x14ac:dyDescent="0.2">
      <c r="A4641" s="23"/>
      <c r="H4641" s="17"/>
      <c r="J4641" s="21"/>
      <c r="K4641" s="10"/>
      <c r="L4641" s="10"/>
      <c r="M4641" s="10"/>
      <c r="N4641" s="23"/>
      <c r="P4641" s="23"/>
    </row>
    <row r="4642" spans="1:16" x14ac:dyDescent="0.2">
      <c r="A4642" s="23"/>
      <c r="H4642" s="17"/>
      <c r="J4642" s="21"/>
      <c r="K4642" s="10"/>
      <c r="L4642" s="10"/>
      <c r="M4642" s="10"/>
      <c r="N4642" s="23"/>
      <c r="P4642" s="23"/>
    </row>
    <row r="4643" spans="1:16" x14ac:dyDescent="0.2">
      <c r="A4643" s="23"/>
      <c r="H4643" s="17"/>
      <c r="J4643" s="21"/>
      <c r="K4643" s="10"/>
      <c r="L4643" s="10"/>
      <c r="M4643" s="10"/>
      <c r="N4643" s="23"/>
      <c r="P4643" s="23"/>
    </row>
    <row r="4644" spans="1:16" x14ac:dyDescent="0.2">
      <c r="A4644" s="23"/>
      <c r="H4644" s="17"/>
      <c r="J4644" s="21"/>
      <c r="K4644" s="10"/>
      <c r="L4644" s="10"/>
      <c r="M4644" s="10"/>
      <c r="N4644" s="23"/>
      <c r="P4644" s="23"/>
    </row>
    <row r="4645" spans="1:16" x14ac:dyDescent="0.2">
      <c r="A4645" s="23"/>
      <c r="H4645" s="17"/>
      <c r="J4645" s="21"/>
      <c r="K4645" s="10"/>
      <c r="L4645" s="10"/>
      <c r="M4645" s="10"/>
      <c r="N4645" s="23"/>
      <c r="P4645" s="23"/>
    </row>
    <row r="4646" spans="1:16" x14ac:dyDescent="0.2">
      <c r="A4646" s="23"/>
      <c r="H4646" s="17"/>
      <c r="J4646" s="21"/>
      <c r="K4646" s="10"/>
      <c r="L4646" s="10"/>
      <c r="M4646" s="10"/>
      <c r="N4646" s="23"/>
      <c r="P4646" s="23"/>
    </row>
    <row r="4647" spans="1:16" x14ac:dyDescent="0.2">
      <c r="A4647" s="23"/>
      <c r="H4647" s="17"/>
      <c r="J4647" s="21"/>
      <c r="K4647" s="10"/>
      <c r="L4647" s="10"/>
      <c r="M4647" s="10"/>
      <c r="N4647" s="23"/>
      <c r="P4647" s="23"/>
    </row>
    <row r="4648" spans="1:16" x14ac:dyDescent="0.2">
      <c r="A4648" s="23"/>
      <c r="H4648" s="17"/>
      <c r="J4648" s="21"/>
      <c r="K4648" s="10"/>
      <c r="L4648" s="10"/>
      <c r="M4648" s="10"/>
      <c r="N4648" s="23"/>
      <c r="P4648" s="23"/>
    </row>
    <row r="4649" spans="1:16" x14ac:dyDescent="0.2">
      <c r="A4649" s="23"/>
      <c r="H4649" s="17"/>
      <c r="J4649" s="21"/>
      <c r="K4649" s="10"/>
      <c r="L4649" s="10"/>
      <c r="M4649" s="10"/>
      <c r="N4649" s="23"/>
      <c r="P4649" s="23"/>
    </row>
    <row r="4650" spans="1:16" x14ac:dyDescent="0.2">
      <c r="A4650" s="23"/>
      <c r="H4650" s="17"/>
      <c r="J4650" s="21"/>
      <c r="K4650" s="10"/>
      <c r="L4650" s="10"/>
      <c r="M4650" s="10"/>
      <c r="N4650" s="23"/>
      <c r="P4650" s="23"/>
    </row>
    <row r="4651" spans="1:16" x14ac:dyDescent="0.2">
      <c r="A4651" s="23"/>
      <c r="H4651" s="17"/>
      <c r="J4651" s="21"/>
      <c r="K4651" s="10"/>
      <c r="L4651" s="10"/>
      <c r="M4651" s="10"/>
      <c r="N4651" s="23"/>
      <c r="P4651" s="23"/>
    </row>
    <row r="4652" spans="1:16" x14ac:dyDescent="0.2">
      <c r="A4652" s="23"/>
      <c r="H4652" s="17"/>
      <c r="J4652" s="21"/>
      <c r="K4652" s="10"/>
      <c r="L4652" s="10"/>
      <c r="M4652" s="10"/>
      <c r="N4652" s="23"/>
      <c r="P4652" s="23"/>
    </row>
    <row r="4653" spans="1:16" x14ac:dyDescent="0.2">
      <c r="A4653" s="23"/>
      <c r="H4653" s="17"/>
      <c r="J4653" s="21"/>
      <c r="K4653" s="10"/>
      <c r="L4653" s="10"/>
      <c r="M4653" s="10"/>
      <c r="N4653" s="23"/>
      <c r="P4653" s="23"/>
    </row>
    <row r="4654" spans="1:16" x14ac:dyDescent="0.2">
      <c r="A4654" s="23"/>
      <c r="H4654" s="17"/>
      <c r="J4654" s="21"/>
      <c r="K4654" s="10"/>
      <c r="L4654" s="10"/>
      <c r="M4654" s="10"/>
      <c r="N4654" s="23"/>
      <c r="P4654" s="23"/>
    </row>
    <row r="4655" spans="1:16" x14ac:dyDescent="0.2">
      <c r="A4655" s="23"/>
      <c r="H4655" s="17"/>
      <c r="J4655" s="21"/>
      <c r="K4655" s="10"/>
      <c r="L4655" s="10"/>
      <c r="M4655" s="10"/>
      <c r="N4655" s="23"/>
      <c r="P4655" s="23"/>
    </row>
    <row r="4656" spans="1:16" x14ac:dyDescent="0.2">
      <c r="A4656" s="23"/>
      <c r="H4656" s="17"/>
      <c r="J4656" s="21"/>
      <c r="K4656" s="10"/>
      <c r="L4656" s="10"/>
      <c r="M4656" s="10"/>
      <c r="N4656" s="23"/>
      <c r="P4656" s="23"/>
    </row>
    <row r="4657" spans="1:16" x14ac:dyDescent="0.2">
      <c r="A4657" s="23"/>
      <c r="H4657" s="17"/>
      <c r="J4657" s="21"/>
      <c r="K4657" s="10"/>
      <c r="L4657" s="10"/>
      <c r="M4657" s="10"/>
      <c r="N4657" s="23"/>
      <c r="P4657" s="23"/>
    </row>
    <row r="4658" spans="1:16" x14ac:dyDescent="0.2">
      <c r="A4658" s="23"/>
      <c r="H4658" s="17"/>
      <c r="J4658" s="21"/>
      <c r="K4658" s="10"/>
      <c r="L4658" s="10"/>
      <c r="M4658" s="10"/>
      <c r="N4658" s="23"/>
      <c r="P4658" s="23"/>
    </row>
    <row r="4659" spans="1:16" x14ac:dyDescent="0.2">
      <c r="A4659" s="23"/>
      <c r="H4659" s="17"/>
      <c r="J4659" s="21"/>
      <c r="K4659" s="10"/>
      <c r="L4659" s="10"/>
      <c r="M4659" s="10"/>
      <c r="N4659" s="23"/>
      <c r="P4659" s="23"/>
    </row>
    <row r="4660" spans="1:16" x14ac:dyDescent="0.2">
      <c r="A4660" s="23"/>
      <c r="H4660" s="17"/>
      <c r="J4660" s="21"/>
      <c r="K4660" s="10"/>
      <c r="L4660" s="10"/>
      <c r="M4660" s="10"/>
      <c r="N4660" s="23"/>
      <c r="P4660" s="23"/>
    </row>
    <row r="4661" spans="1:16" x14ac:dyDescent="0.2">
      <c r="A4661" s="23"/>
      <c r="H4661" s="17"/>
      <c r="J4661" s="21"/>
      <c r="K4661" s="10"/>
      <c r="L4661" s="10"/>
      <c r="M4661" s="10"/>
      <c r="N4661" s="23"/>
      <c r="P4661" s="23"/>
    </row>
    <row r="4662" spans="1:16" x14ac:dyDescent="0.2">
      <c r="A4662" s="23"/>
      <c r="H4662" s="17"/>
      <c r="J4662" s="21"/>
      <c r="K4662" s="10"/>
      <c r="L4662" s="10"/>
      <c r="M4662" s="10"/>
      <c r="N4662" s="23"/>
      <c r="P4662" s="23"/>
    </row>
    <row r="4663" spans="1:16" x14ac:dyDescent="0.2">
      <c r="A4663" s="23"/>
      <c r="H4663" s="17"/>
      <c r="J4663" s="21"/>
      <c r="K4663" s="10"/>
      <c r="L4663" s="10"/>
      <c r="M4663" s="10"/>
      <c r="N4663" s="23"/>
      <c r="P4663" s="23"/>
    </row>
    <row r="4664" spans="1:16" x14ac:dyDescent="0.2">
      <c r="A4664" s="23"/>
      <c r="H4664" s="17"/>
      <c r="J4664" s="21"/>
      <c r="K4664" s="10"/>
      <c r="L4664" s="10"/>
      <c r="M4664" s="10"/>
      <c r="N4664" s="23"/>
      <c r="P4664" s="23"/>
    </row>
    <row r="4665" spans="1:16" x14ac:dyDescent="0.2">
      <c r="A4665" s="23"/>
      <c r="H4665" s="17"/>
      <c r="J4665" s="21"/>
      <c r="K4665" s="10"/>
      <c r="L4665" s="10"/>
      <c r="M4665" s="10"/>
      <c r="N4665" s="23"/>
      <c r="P4665" s="23"/>
    </row>
    <row r="4666" spans="1:16" x14ac:dyDescent="0.2">
      <c r="A4666" s="23"/>
      <c r="H4666" s="17"/>
      <c r="J4666" s="21"/>
      <c r="K4666" s="10"/>
      <c r="L4666" s="10"/>
      <c r="M4666" s="10"/>
      <c r="N4666" s="23"/>
      <c r="P4666" s="23"/>
    </row>
    <row r="4667" spans="1:16" x14ac:dyDescent="0.2">
      <c r="A4667" s="23"/>
      <c r="H4667" s="17"/>
      <c r="J4667" s="21"/>
      <c r="K4667" s="10"/>
      <c r="L4667" s="10"/>
      <c r="M4667" s="10"/>
      <c r="N4667" s="23"/>
      <c r="P4667" s="23"/>
    </row>
    <row r="4668" spans="1:16" x14ac:dyDescent="0.2">
      <c r="A4668" s="23"/>
      <c r="H4668" s="17"/>
      <c r="J4668" s="21"/>
      <c r="K4668" s="10"/>
      <c r="L4668" s="10"/>
      <c r="M4668" s="10"/>
      <c r="N4668" s="23"/>
      <c r="P4668" s="23"/>
    </row>
    <row r="4669" spans="1:16" x14ac:dyDescent="0.2">
      <c r="A4669" s="23"/>
      <c r="H4669" s="17"/>
      <c r="J4669" s="21"/>
      <c r="K4669" s="10"/>
      <c r="L4669" s="10"/>
      <c r="M4669" s="10"/>
      <c r="N4669" s="23"/>
      <c r="P4669" s="23"/>
    </row>
    <row r="4670" spans="1:16" x14ac:dyDescent="0.2">
      <c r="A4670" s="23"/>
      <c r="H4670" s="17"/>
      <c r="J4670" s="21"/>
      <c r="K4670" s="10"/>
      <c r="L4670" s="10"/>
      <c r="M4670" s="10"/>
      <c r="N4670" s="23"/>
      <c r="P4670" s="23"/>
    </row>
    <row r="4671" spans="1:16" x14ac:dyDescent="0.2">
      <c r="A4671" s="23"/>
      <c r="H4671" s="17"/>
      <c r="J4671" s="21"/>
      <c r="K4671" s="10"/>
      <c r="L4671" s="10"/>
      <c r="M4671" s="10"/>
      <c r="N4671" s="23"/>
      <c r="P4671" s="23"/>
    </row>
    <row r="4672" spans="1:16" x14ac:dyDescent="0.2">
      <c r="A4672" s="23"/>
      <c r="H4672" s="17"/>
      <c r="J4672" s="21"/>
      <c r="K4672" s="10"/>
      <c r="L4672" s="10"/>
      <c r="M4672" s="10"/>
      <c r="N4672" s="23"/>
      <c r="P4672" s="23"/>
    </row>
    <row r="4673" spans="1:16" x14ac:dyDescent="0.2">
      <c r="A4673" s="23"/>
      <c r="H4673" s="17"/>
      <c r="J4673" s="21"/>
      <c r="K4673" s="10"/>
      <c r="L4673" s="10"/>
      <c r="M4673" s="10"/>
      <c r="N4673" s="23"/>
      <c r="P4673" s="23"/>
    </row>
    <row r="4674" spans="1:16" x14ac:dyDescent="0.2">
      <c r="A4674" s="23"/>
      <c r="H4674" s="17"/>
      <c r="J4674" s="21"/>
      <c r="K4674" s="10"/>
      <c r="L4674" s="10"/>
      <c r="M4674" s="10"/>
      <c r="N4674" s="23"/>
      <c r="P4674" s="23"/>
    </row>
    <row r="4675" spans="1:16" x14ac:dyDescent="0.2">
      <c r="A4675" s="23"/>
      <c r="H4675" s="17"/>
      <c r="J4675" s="21"/>
      <c r="K4675" s="10"/>
      <c r="L4675" s="10"/>
      <c r="M4675" s="10"/>
      <c r="N4675" s="23"/>
      <c r="P4675" s="23"/>
    </row>
    <row r="4676" spans="1:16" x14ac:dyDescent="0.2">
      <c r="A4676" s="23"/>
      <c r="H4676" s="17"/>
      <c r="J4676" s="21"/>
      <c r="K4676" s="10"/>
      <c r="L4676" s="10"/>
      <c r="M4676" s="10"/>
      <c r="N4676" s="23"/>
      <c r="P4676" s="23"/>
    </row>
    <row r="4677" spans="1:16" x14ac:dyDescent="0.2">
      <c r="A4677" s="23"/>
      <c r="H4677" s="17"/>
      <c r="J4677" s="21"/>
      <c r="K4677" s="10"/>
      <c r="L4677" s="10"/>
      <c r="M4677" s="10"/>
      <c r="N4677" s="23"/>
      <c r="P4677" s="23"/>
    </row>
    <row r="4678" spans="1:16" x14ac:dyDescent="0.2">
      <c r="A4678" s="23"/>
      <c r="H4678" s="17"/>
      <c r="J4678" s="21"/>
      <c r="K4678" s="10"/>
      <c r="L4678" s="10"/>
      <c r="M4678" s="10"/>
      <c r="N4678" s="23"/>
      <c r="P4678" s="23"/>
    </row>
    <row r="4679" spans="1:16" x14ac:dyDescent="0.2">
      <c r="A4679" s="23"/>
      <c r="H4679" s="17"/>
      <c r="J4679" s="21"/>
      <c r="K4679" s="10"/>
      <c r="L4679" s="10"/>
      <c r="M4679" s="10"/>
      <c r="N4679" s="23"/>
      <c r="P4679" s="23"/>
    </row>
    <row r="4680" spans="1:16" x14ac:dyDescent="0.2">
      <c r="A4680" s="23"/>
      <c r="H4680" s="17"/>
      <c r="J4680" s="21"/>
      <c r="K4680" s="10"/>
      <c r="L4680" s="10"/>
      <c r="M4680" s="10"/>
      <c r="N4680" s="23"/>
      <c r="P4680" s="23"/>
    </row>
    <row r="4681" spans="1:16" x14ac:dyDescent="0.2">
      <c r="A4681" s="23"/>
      <c r="H4681" s="17"/>
      <c r="J4681" s="21"/>
      <c r="K4681" s="10"/>
      <c r="L4681" s="10"/>
      <c r="M4681" s="10"/>
      <c r="N4681" s="23"/>
      <c r="P4681" s="23"/>
    </row>
    <row r="4682" spans="1:16" x14ac:dyDescent="0.2">
      <c r="A4682" s="23"/>
      <c r="H4682" s="17"/>
      <c r="J4682" s="21"/>
      <c r="K4682" s="10"/>
      <c r="L4682" s="10"/>
      <c r="M4682" s="10"/>
      <c r="N4682" s="23"/>
      <c r="P4682" s="23"/>
    </row>
    <row r="4683" spans="1:16" x14ac:dyDescent="0.2">
      <c r="A4683" s="23"/>
      <c r="H4683" s="17"/>
      <c r="J4683" s="21"/>
      <c r="K4683" s="10"/>
      <c r="L4683" s="10"/>
      <c r="M4683" s="10"/>
      <c r="N4683" s="23"/>
      <c r="P4683" s="23"/>
    </row>
    <row r="4684" spans="1:16" x14ac:dyDescent="0.2">
      <c r="A4684" s="23"/>
      <c r="H4684" s="17"/>
      <c r="J4684" s="21"/>
      <c r="K4684" s="10"/>
      <c r="L4684" s="10"/>
      <c r="M4684" s="10"/>
      <c r="N4684" s="23"/>
      <c r="P4684" s="23"/>
    </row>
    <row r="4685" spans="1:16" x14ac:dyDescent="0.2">
      <c r="A4685" s="23"/>
      <c r="H4685" s="17"/>
      <c r="J4685" s="21"/>
      <c r="K4685" s="10"/>
      <c r="L4685" s="10"/>
      <c r="M4685" s="10"/>
      <c r="N4685" s="23"/>
      <c r="P4685" s="23"/>
    </row>
    <row r="4686" spans="1:16" x14ac:dyDescent="0.2">
      <c r="A4686" s="23"/>
      <c r="H4686" s="17"/>
      <c r="J4686" s="21"/>
      <c r="K4686" s="10"/>
      <c r="L4686" s="10"/>
      <c r="M4686" s="10"/>
      <c r="N4686" s="23"/>
      <c r="P4686" s="23"/>
    </row>
    <row r="4687" spans="1:16" x14ac:dyDescent="0.2">
      <c r="A4687" s="23"/>
      <c r="H4687" s="17"/>
      <c r="J4687" s="21"/>
      <c r="K4687" s="10"/>
      <c r="L4687" s="10"/>
      <c r="M4687" s="10"/>
      <c r="N4687" s="23"/>
      <c r="P4687" s="23"/>
    </row>
    <row r="4688" spans="1:16" x14ac:dyDescent="0.2">
      <c r="A4688" s="23"/>
      <c r="H4688" s="17"/>
      <c r="J4688" s="21"/>
      <c r="K4688" s="10"/>
      <c r="L4688" s="10"/>
      <c r="M4688" s="10"/>
      <c r="N4688" s="23"/>
      <c r="P4688" s="23"/>
    </row>
    <row r="4689" spans="1:16" x14ac:dyDescent="0.2">
      <c r="A4689" s="23"/>
      <c r="H4689" s="17"/>
      <c r="J4689" s="21"/>
      <c r="K4689" s="10"/>
      <c r="L4689" s="10"/>
      <c r="M4689" s="10"/>
      <c r="N4689" s="23"/>
      <c r="P4689" s="23"/>
    </row>
    <row r="4690" spans="1:16" x14ac:dyDescent="0.2">
      <c r="A4690" s="23"/>
      <c r="H4690" s="17"/>
      <c r="J4690" s="21"/>
      <c r="K4690" s="10"/>
      <c r="L4690" s="10"/>
      <c r="M4690" s="10"/>
      <c r="N4690" s="23"/>
      <c r="P4690" s="23"/>
    </row>
    <row r="4691" spans="1:16" x14ac:dyDescent="0.2">
      <c r="A4691" s="23"/>
      <c r="H4691" s="17"/>
      <c r="J4691" s="21"/>
      <c r="K4691" s="10"/>
      <c r="L4691" s="10"/>
      <c r="M4691" s="10"/>
      <c r="N4691" s="23"/>
      <c r="P4691" s="23"/>
    </row>
    <row r="4692" spans="1:16" x14ac:dyDescent="0.2">
      <c r="A4692" s="23"/>
      <c r="H4692" s="17"/>
      <c r="J4692" s="21"/>
      <c r="K4692" s="10"/>
      <c r="L4692" s="10"/>
      <c r="M4692" s="10"/>
      <c r="N4692" s="23"/>
      <c r="P4692" s="23"/>
    </row>
    <row r="4693" spans="1:16" x14ac:dyDescent="0.2">
      <c r="A4693" s="23"/>
      <c r="H4693" s="17"/>
      <c r="J4693" s="21"/>
      <c r="K4693" s="10"/>
      <c r="L4693" s="10"/>
      <c r="M4693" s="10"/>
      <c r="N4693" s="23"/>
      <c r="P4693" s="23"/>
    </row>
    <row r="4694" spans="1:16" x14ac:dyDescent="0.2">
      <c r="A4694" s="23"/>
      <c r="H4694" s="17"/>
      <c r="J4694" s="21"/>
      <c r="K4694" s="10"/>
      <c r="L4694" s="10"/>
      <c r="M4694" s="10"/>
      <c r="N4694" s="23"/>
      <c r="P4694" s="23"/>
    </row>
    <row r="4695" spans="1:16" x14ac:dyDescent="0.2">
      <c r="A4695" s="23"/>
      <c r="H4695" s="17"/>
      <c r="J4695" s="21"/>
      <c r="K4695" s="10"/>
      <c r="L4695" s="10"/>
      <c r="M4695" s="10"/>
      <c r="N4695" s="23"/>
      <c r="P4695" s="23"/>
    </row>
    <row r="4696" spans="1:16" x14ac:dyDescent="0.2">
      <c r="A4696" s="23"/>
      <c r="H4696" s="17"/>
      <c r="J4696" s="21"/>
      <c r="K4696" s="10"/>
      <c r="L4696" s="10"/>
      <c r="M4696" s="10"/>
      <c r="N4696" s="23"/>
      <c r="P4696" s="23"/>
    </row>
    <row r="4697" spans="1:16" x14ac:dyDescent="0.2">
      <c r="A4697" s="23"/>
      <c r="H4697" s="17"/>
      <c r="J4697" s="21"/>
      <c r="K4697" s="10"/>
      <c r="L4697" s="10"/>
      <c r="M4697" s="10"/>
      <c r="N4697" s="23"/>
      <c r="P4697" s="23"/>
    </row>
    <row r="4698" spans="1:16" x14ac:dyDescent="0.2">
      <c r="A4698" s="23"/>
      <c r="H4698" s="17"/>
      <c r="J4698" s="21"/>
      <c r="K4698" s="10"/>
      <c r="L4698" s="10"/>
      <c r="M4698" s="10"/>
      <c r="N4698" s="23"/>
      <c r="P4698" s="23"/>
    </row>
    <row r="4699" spans="1:16" x14ac:dyDescent="0.2">
      <c r="A4699" s="23"/>
      <c r="H4699" s="17"/>
      <c r="J4699" s="21"/>
      <c r="K4699" s="10"/>
      <c r="L4699" s="10"/>
      <c r="M4699" s="10"/>
      <c r="N4699" s="23"/>
      <c r="P4699" s="23"/>
    </row>
    <row r="4700" spans="1:16" x14ac:dyDescent="0.2">
      <c r="A4700" s="23"/>
      <c r="H4700" s="17"/>
      <c r="J4700" s="21"/>
      <c r="K4700" s="10"/>
      <c r="L4700" s="10"/>
      <c r="M4700" s="10"/>
      <c r="N4700" s="23"/>
      <c r="P4700" s="23"/>
    </row>
    <row r="4701" spans="1:16" x14ac:dyDescent="0.2">
      <c r="A4701" s="23"/>
      <c r="H4701" s="17"/>
      <c r="J4701" s="21"/>
      <c r="K4701" s="10"/>
      <c r="L4701" s="10"/>
      <c r="M4701" s="10"/>
      <c r="N4701" s="23"/>
      <c r="P4701" s="23"/>
    </row>
    <row r="4702" spans="1:16" x14ac:dyDescent="0.2">
      <c r="A4702" s="23"/>
      <c r="H4702" s="17"/>
      <c r="J4702" s="21"/>
      <c r="K4702" s="10"/>
      <c r="L4702" s="10"/>
      <c r="M4702" s="10"/>
      <c r="N4702" s="23"/>
      <c r="P4702" s="23"/>
    </row>
    <row r="4703" spans="1:16" x14ac:dyDescent="0.2">
      <c r="A4703" s="23"/>
      <c r="H4703" s="17"/>
      <c r="J4703" s="21"/>
      <c r="K4703" s="10"/>
      <c r="L4703" s="10"/>
      <c r="M4703" s="10"/>
      <c r="N4703" s="23"/>
      <c r="P4703" s="23"/>
    </row>
    <row r="4704" spans="1:16" x14ac:dyDescent="0.2">
      <c r="A4704" s="23"/>
      <c r="H4704" s="17"/>
      <c r="J4704" s="21"/>
      <c r="K4704" s="10"/>
      <c r="L4704" s="10"/>
      <c r="M4704" s="10"/>
      <c r="N4704" s="23"/>
      <c r="P4704" s="23"/>
    </row>
    <row r="4705" spans="1:16" x14ac:dyDescent="0.2">
      <c r="A4705" s="23"/>
      <c r="H4705" s="17"/>
      <c r="J4705" s="21"/>
      <c r="K4705" s="10"/>
      <c r="L4705" s="10"/>
      <c r="M4705" s="10"/>
      <c r="N4705" s="23"/>
      <c r="P4705" s="23"/>
    </row>
    <row r="4706" spans="1:16" x14ac:dyDescent="0.2">
      <c r="A4706" s="23"/>
      <c r="H4706" s="17"/>
      <c r="J4706" s="21"/>
      <c r="K4706" s="10"/>
      <c r="L4706" s="10"/>
      <c r="M4706" s="10"/>
      <c r="N4706" s="23"/>
      <c r="P4706" s="23"/>
    </row>
    <row r="4707" spans="1:16" x14ac:dyDescent="0.2">
      <c r="A4707" s="23"/>
      <c r="H4707" s="17"/>
      <c r="J4707" s="21"/>
      <c r="K4707" s="10"/>
      <c r="L4707" s="10"/>
      <c r="M4707" s="10"/>
      <c r="N4707" s="23"/>
      <c r="P4707" s="23"/>
    </row>
    <row r="4708" spans="1:16" x14ac:dyDescent="0.2">
      <c r="A4708" s="23"/>
      <c r="H4708" s="17"/>
      <c r="J4708" s="21"/>
      <c r="K4708" s="10"/>
      <c r="L4708" s="10"/>
      <c r="M4708" s="10"/>
      <c r="N4708" s="23"/>
      <c r="P4708" s="23"/>
    </row>
    <row r="4709" spans="1:16" x14ac:dyDescent="0.2">
      <c r="A4709" s="23"/>
      <c r="H4709" s="17"/>
      <c r="J4709" s="21"/>
      <c r="K4709" s="10"/>
      <c r="L4709" s="10"/>
      <c r="M4709" s="10"/>
      <c r="N4709" s="23"/>
      <c r="P4709" s="23"/>
    </row>
    <row r="4710" spans="1:16" x14ac:dyDescent="0.2">
      <c r="A4710" s="23"/>
      <c r="H4710" s="17"/>
      <c r="J4710" s="21"/>
      <c r="K4710" s="10"/>
      <c r="L4710" s="10"/>
      <c r="M4710" s="10"/>
      <c r="N4710" s="23"/>
      <c r="P4710" s="23"/>
    </row>
    <row r="4711" spans="1:16" x14ac:dyDescent="0.2">
      <c r="A4711" s="23"/>
      <c r="H4711" s="17"/>
      <c r="J4711" s="21"/>
      <c r="K4711" s="10"/>
      <c r="L4711" s="10"/>
      <c r="M4711" s="10"/>
      <c r="N4711" s="23"/>
      <c r="P4711" s="23"/>
    </row>
    <row r="4712" spans="1:16" x14ac:dyDescent="0.2">
      <c r="A4712" s="23"/>
      <c r="H4712" s="17"/>
      <c r="J4712" s="21"/>
      <c r="K4712" s="10"/>
      <c r="L4712" s="10"/>
      <c r="M4712" s="10"/>
      <c r="N4712" s="23"/>
      <c r="P4712" s="23"/>
    </row>
    <row r="4713" spans="1:16" x14ac:dyDescent="0.2">
      <c r="A4713" s="23"/>
      <c r="H4713" s="17"/>
      <c r="J4713" s="21"/>
      <c r="K4713" s="10"/>
      <c r="L4713" s="10"/>
      <c r="M4713" s="10"/>
      <c r="N4713" s="23"/>
      <c r="P4713" s="23"/>
    </row>
    <row r="4714" spans="1:16" x14ac:dyDescent="0.2">
      <c r="A4714" s="23"/>
      <c r="H4714" s="17"/>
      <c r="J4714" s="21"/>
      <c r="K4714" s="10"/>
      <c r="L4714" s="10"/>
      <c r="M4714" s="10"/>
      <c r="N4714" s="23"/>
      <c r="P4714" s="23"/>
    </row>
    <row r="4715" spans="1:16" x14ac:dyDescent="0.2">
      <c r="A4715" s="23"/>
      <c r="H4715" s="17"/>
      <c r="J4715" s="21"/>
      <c r="K4715" s="10"/>
      <c r="L4715" s="10"/>
      <c r="M4715" s="10"/>
      <c r="N4715" s="23"/>
      <c r="P4715" s="23"/>
    </row>
    <row r="4716" spans="1:16" x14ac:dyDescent="0.2">
      <c r="A4716" s="23"/>
      <c r="H4716" s="17"/>
      <c r="J4716" s="21"/>
      <c r="K4716" s="10"/>
      <c r="L4716" s="10"/>
      <c r="M4716" s="10"/>
      <c r="N4716" s="23"/>
      <c r="P4716" s="23"/>
    </row>
    <row r="4717" spans="1:16" x14ac:dyDescent="0.2">
      <c r="A4717" s="23"/>
      <c r="H4717" s="17"/>
      <c r="J4717" s="21"/>
      <c r="K4717" s="10"/>
      <c r="L4717" s="10"/>
      <c r="M4717" s="10"/>
      <c r="N4717" s="23"/>
      <c r="P4717" s="23"/>
    </row>
    <row r="4718" spans="1:16" x14ac:dyDescent="0.2">
      <c r="A4718" s="23"/>
      <c r="H4718" s="17"/>
      <c r="J4718" s="21"/>
      <c r="K4718" s="10"/>
      <c r="L4718" s="10"/>
      <c r="M4718" s="10"/>
      <c r="N4718" s="23"/>
      <c r="P4718" s="23"/>
    </row>
    <row r="4719" spans="1:16" x14ac:dyDescent="0.2">
      <c r="A4719" s="23"/>
      <c r="H4719" s="17"/>
      <c r="J4719" s="21"/>
      <c r="K4719" s="10"/>
      <c r="L4719" s="10"/>
      <c r="M4719" s="10"/>
      <c r="N4719" s="23"/>
      <c r="P4719" s="23"/>
    </row>
    <row r="4720" spans="1:16" x14ac:dyDescent="0.2">
      <c r="A4720" s="23"/>
      <c r="H4720" s="17"/>
      <c r="J4720" s="21"/>
      <c r="K4720" s="10"/>
      <c r="L4720" s="10"/>
      <c r="M4720" s="10"/>
      <c r="N4720" s="23"/>
      <c r="P4720" s="23"/>
    </row>
    <row r="4721" spans="1:16" x14ac:dyDescent="0.2">
      <c r="A4721" s="23"/>
      <c r="H4721" s="17"/>
      <c r="J4721" s="21"/>
      <c r="K4721" s="10"/>
      <c r="L4721" s="10"/>
      <c r="M4721" s="10"/>
      <c r="N4721" s="23"/>
      <c r="P4721" s="23"/>
    </row>
    <row r="4722" spans="1:16" x14ac:dyDescent="0.2">
      <c r="A4722" s="23"/>
      <c r="H4722" s="17"/>
      <c r="J4722" s="21"/>
      <c r="K4722" s="10"/>
      <c r="L4722" s="10"/>
      <c r="M4722" s="10"/>
      <c r="N4722" s="23"/>
      <c r="P4722" s="23"/>
    </row>
    <row r="4723" spans="1:16" x14ac:dyDescent="0.2">
      <c r="A4723" s="23"/>
      <c r="H4723" s="17"/>
      <c r="J4723" s="21"/>
      <c r="K4723" s="10"/>
      <c r="L4723" s="10"/>
      <c r="M4723" s="10"/>
      <c r="N4723" s="23"/>
      <c r="P4723" s="23"/>
    </row>
    <row r="4724" spans="1:16" x14ac:dyDescent="0.2">
      <c r="A4724" s="23"/>
      <c r="H4724" s="17"/>
      <c r="J4724" s="21"/>
      <c r="K4724" s="10"/>
      <c r="L4724" s="10"/>
      <c r="M4724" s="10"/>
      <c r="N4724" s="23"/>
      <c r="P4724" s="23"/>
    </row>
    <row r="4725" spans="1:16" x14ac:dyDescent="0.2">
      <c r="A4725" s="23"/>
      <c r="H4725" s="17"/>
      <c r="J4725" s="21"/>
      <c r="K4725" s="10"/>
      <c r="L4725" s="10"/>
      <c r="M4725" s="10"/>
      <c r="N4725" s="23"/>
      <c r="P4725" s="23"/>
    </row>
    <row r="4726" spans="1:16" x14ac:dyDescent="0.2">
      <c r="A4726" s="23"/>
      <c r="H4726" s="17"/>
      <c r="J4726" s="21"/>
      <c r="K4726" s="10"/>
      <c r="L4726" s="10"/>
      <c r="M4726" s="10"/>
      <c r="N4726" s="23"/>
      <c r="P4726" s="23"/>
    </row>
    <row r="4727" spans="1:16" x14ac:dyDescent="0.2">
      <c r="A4727" s="23"/>
      <c r="H4727" s="17"/>
      <c r="J4727" s="21"/>
      <c r="K4727" s="10"/>
      <c r="L4727" s="10"/>
      <c r="M4727" s="10"/>
      <c r="N4727" s="23"/>
      <c r="P4727" s="23"/>
    </row>
    <row r="4728" spans="1:16" x14ac:dyDescent="0.2">
      <c r="A4728" s="23"/>
      <c r="H4728" s="17"/>
      <c r="J4728" s="21"/>
      <c r="K4728" s="10"/>
      <c r="L4728" s="10"/>
      <c r="M4728" s="10"/>
      <c r="N4728" s="23"/>
      <c r="P4728" s="23"/>
    </row>
    <row r="4729" spans="1:16" x14ac:dyDescent="0.2">
      <c r="A4729" s="23"/>
      <c r="H4729" s="17"/>
      <c r="J4729" s="21"/>
      <c r="K4729" s="10"/>
      <c r="L4729" s="10"/>
      <c r="M4729" s="10"/>
      <c r="N4729" s="23"/>
      <c r="P4729" s="23"/>
    </row>
    <row r="4730" spans="1:16" x14ac:dyDescent="0.2">
      <c r="A4730" s="23"/>
      <c r="H4730" s="17"/>
      <c r="J4730" s="21"/>
      <c r="K4730" s="10"/>
      <c r="L4730" s="10"/>
      <c r="M4730" s="10"/>
      <c r="N4730" s="23"/>
      <c r="P4730" s="23"/>
    </row>
    <row r="4731" spans="1:16" x14ac:dyDescent="0.2">
      <c r="A4731" s="23"/>
      <c r="H4731" s="17"/>
      <c r="J4731" s="21"/>
      <c r="K4731" s="10"/>
      <c r="L4731" s="10"/>
      <c r="M4731" s="10"/>
      <c r="N4731" s="23"/>
      <c r="P4731" s="23"/>
    </row>
    <row r="4732" spans="1:16" x14ac:dyDescent="0.2">
      <c r="A4732" s="23"/>
      <c r="H4732" s="17"/>
      <c r="J4732" s="21"/>
      <c r="K4732" s="10"/>
      <c r="L4732" s="10"/>
      <c r="M4732" s="10"/>
      <c r="N4732" s="23"/>
      <c r="P4732" s="23"/>
    </row>
    <row r="4733" spans="1:16" x14ac:dyDescent="0.2">
      <c r="A4733" s="23"/>
      <c r="H4733" s="17"/>
      <c r="J4733" s="21"/>
      <c r="K4733" s="10"/>
      <c r="L4733" s="10"/>
      <c r="M4733" s="10"/>
      <c r="N4733" s="23"/>
      <c r="P4733" s="23"/>
    </row>
    <row r="4734" spans="1:16" x14ac:dyDescent="0.2">
      <c r="A4734" s="23"/>
      <c r="H4734" s="17"/>
      <c r="J4734" s="21"/>
      <c r="K4734" s="10"/>
      <c r="L4734" s="10"/>
      <c r="M4734" s="10"/>
      <c r="N4734" s="23"/>
      <c r="P4734" s="23"/>
    </row>
    <row r="4735" spans="1:16" x14ac:dyDescent="0.2">
      <c r="A4735" s="23"/>
      <c r="H4735" s="17"/>
      <c r="J4735" s="21"/>
      <c r="K4735" s="10"/>
      <c r="L4735" s="10"/>
      <c r="M4735" s="10"/>
      <c r="N4735" s="23"/>
      <c r="P4735" s="23"/>
    </row>
    <row r="4736" spans="1:16" x14ac:dyDescent="0.2">
      <c r="A4736" s="23"/>
      <c r="H4736" s="17"/>
      <c r="J4736" s="21"/>
      <c r="K4736" s="10"/>
      <c r="L4736" s="10"/>
      <c r="M4736" s="10"/>
      <c r="N4736" s="23"/>
      <c r="P4736" s="23"/>
    </row>
    <row r="4737" spans="1:16" x14ac:dyDescent="0.2">
      <c r="A4737" s="23"/>
      <c r="H4737" s="17"/>
      <c r="J4737" s="21"/>
      <c r="K4737" s="10"/>
      <c r="L4737" s="10"/>
      <c r="M4737" s="10"/>
      <c r="N4737" s="23"/>
      <c r="P4737" s="23"/>
    </row>
    <row r="4738" spans="1:16" x14ac:dyDescent="0.2">
      <c r="A4738" s="23"/>
      <c r="H4738" s="17"/>
      <c r="J4738" s="21"/>
      <c r="K4738" s="10"/>
      <c r="L4738" s="10"/>
      <c r="M4738" s="10"/>
      <c r="N4738" s="23"/>
      <c r="P4738" s="23"/>
    </row>
    <row r="4739" spans="1:16" x14ac:dyDescent="0.2">
      <c r="A4739" s="23"/>
      <c r="H4739" s="17"/>
      <c r="J4739" s="21"/>
      <c r="K4739" s="10"/>
      <c r="L4739" s="10"/>
      <c r="M4739" s="10"/>
      <c r="N4739" s="23"/>
      <c r="P4739" s="23"/>
    </row>
    <row r="4740" spans="1:16" x14ac:dyDescent="0.2">
      <c r="A4740" s="23"/>
      <c r="H4740" s="17"/>
      <c r="J4740" s="21"/>
      <c r="K4740" s="10"/>
      <c r="L4740" s="10"/>
      <c r="M4740" s="10"/>
      <c r="N4740" s="23"/>
      <c r="P4740" s="23"/>
    </row>
    <row r="4741" spans="1:16" x14ac:dyDescent="0.2">
      <c r="A4741" s="23"/>
      <c r="H4741" s="17"/>
      <c r="J4741" s="21"/>
      <c r="K4741" s="10"/>
      <c r="L4741" s="10"/>
      <c r="M4741" s="10"/>
      <c r="N4741" s="23"/>
      <c r="P4741" s="23"/>
    </row>
    <row r="4742" spans="1:16" x14ac:dyDescent="0.2">
      <c r="A4742" s="23"/>
      <c r="H4742" s="17"/>
      <c r="J4742" s="21"/>
      <c r="K4742" s="10"/>
      <c r="L4742" s="10"/>
      <c r="M4742" s="10"/>
      <c r="N4742" s="23"/>
      <c r="P4742" s="23"/>
    </row>
    <row r="4743" spans="1:16" x14ac:dyDescent="0.2">
      <c r="A4743" s="23"/>
      <c r="H4743" s="17"/>
      <c r="J4743" s="21"/>
      <c r="K4743" s="10"/>
      <c r="L4743" s="10"/>
      <c r="M4743" s="10"/>
      <c r="N4743" s="23"/>
      <c r="P4743" s="23"/>
    </row>
    <row r="4744" spans="1:16" x14ac:dyDescent="0.2">
      <c r="A4744" s="23"/>
      <c r="H4744" s="17"/>
      <c r="J4744" s="21"/>
      <c r="K4744" s="10"/>
      <c r="L4744" s="10"/>
      <c r="M4744" s="10"/>
      <c r="N4744" s="23"/>
      <c r="P4744" s="23"/>
    </row>
    <row r="4745" spans="1:16" x14ac:dyDescent="0.2">
      <c r="A4745" s="23"/>
      <c r="H4745" s="17"/>
      <c r="J4745" s="21"/>
      <c r="K4745" s="10"/>
      <c r="L4745" s="10"/>
      <c r="M4745" s="10"/>
      <c r="N4745" s="23"/>
      <c r="P4745" s="23"/>
    </row>
    <row r="4746" spans="1:16" x14ac:dyDescent="0.2">
      <c r="A4746" s="23"/>
      <c r="H4746" s="17"/>
      <c r="J4746" s="21"/>
      <c r="K4746" s="10"/>
      <c r="L4746" s="10"/>
      <c r="M4746" s="10"/>
      <c r="N4746" s="23"/>
      <c r="P4746" s="23"/>
    </row>
    <row r="4747" spans="1:16" x14ac:dyDescent="0.2">
      <c r="A4747" s="23"/>
      <c r="H4747" s="17"/>
      <c r="J4747" s="21"/>
      <c r="K4747" s="10"/>
      <c r="L4747" s="10"/>
      <c r="M4747" s="10"/>
      <c r="N4747" s="23"/>
      <c r="P4747" s="23"/>
    </row>
    <row r="4748" spans="1:16" x14ac:dyDescent="0.2">
      <c r="A4748" s="23"/>
      <c r="H4748" s="17"/>
      <c r="J4748" s="21"/>
      <c r="K4748" s="10"/>
      <c r="L4748" s="10"/>
      <c r="M4748" s="10"/>
      <c r="N4748" s="23"/>
      <c r="P4748" s="23"/>
    </row>
    <row r="4749" spans="1:16" x14ac:dyDescent="0.2">
      <c r="A4749" s="23"/>
      <c r="H4749" s="17"/>
      <c r="J4749" s="21"/>
      <c r="K4749" s="10"/>
      <c r="L4749" s="10"/>
      <c r="M4749" s="10"/>
      <c r="N4749" s="23"/>
      <c r="P4749" s="23"/>
    </row>
    <row r="4750" spans="1:16" x14ac:dyDescent="0.2">
      <c r="A4750" s="23"/>
      <c r="H4750" s="17"/>
      <c r="J4750" s="21"/>
      <c r="K4750" s="10"/>
      <c r="L4750" s="10"/>
      <c r="M4750" s="10"/>
      <c r="N4750" s="23"/>
      <c r="P4750" s="23"/>
    </row>
    <row r="4751" spans="1:16" x14ac:dyDescent="0.2">
      <c r="A4751" s="23"/>
      <c r="H4751" s="17"/>
      <c r="J4751" s="21"/>
      <c r="K4751" s="10"/>
      <c r="L4751" s="10"/>
      <c r="M4751" s="10"/>
      <c r="N4751" s="23"/>
      <c r="P4751" s="23"/>
    </row>
    <row r="4752" spans="1:16" x14ac:dyDescent="0.2">
      <c r="A4752" s="23"/>
      <c r="H4752" s="17"/>
      <c r="J4752" s="21"/>
      <c r="K4752" s="10"/>
      <c r="L4752" s="10"/>
      <c r="M4752" s="10"/>
      <c r="N4752" s="23"/>
      <c r="P4752" s="23"/>
    </row>
    <row r="4753" spans="1:16" x14ac:dyDescent="0.2">
      <c r="A4753" s="23"/>
      <c r="H4753" s="17"/>
      <c r="J4753" s="21"/>
      <c r="K4753" s="10"/>
      <c r="L4753" s="10"/>
      <c r="M4753" s="10"/>
      <c r="N4753" s="23"/>
      <c r="P4753" s="23"/>
    </row>
    <row r="4754" spans="1:16" x14ac:dyDescent="0.2">
      <c r="A4754" s="23"/>
      <c r="H4754" s="17"/>
      <c r="J4754" s="21"/>
      <c r="K4754" s="10"/>
      <c r="L4754" s="10"/>
      <c r="M4754" s="10"/>
      <c r="N4754" s="23"/>
      <c r="P4754" s="23"/>
    </row>
    <row r="4755" spans="1:16" x14ac:dyDescent="0.2">
      <c r="A4755" s="23"/>
      <c r="H4755" s="17"/>
      <c r="J4755" s="21"/>
      <c r="K4755" s="10"/>
      <c r="L4755" s="10"/>
      <c r="M4755" s="10"/>
      <c r="N4755" s="23"/>
      <c r="P4755" s="23"/>
    </row>
    <row r="4756" spans="1:16" x14ac:dyDescent="0.2">
      <c r="A4756" s="23"/>
      <c r="H4756" s="17"/>
      <c r="J4756" s="21"/>
      <c r="K4756" s="10"/>
      <c r="L4756" s="10"/>
      <c r="M4756" s="10"/>
      <c r="N4756" s="23"/>
      <c r="P4756" s="23"/>
    </row>
    <row r="4757" spans="1:16" x14ac:dyDescent="0.2">
      <c r="A4757" s="23"/>
      <c r="H4757" s="17"/>
      <c r="J4757" s="21"/>
      <c r="K4757" s="10"/>
      <c r="L4757" s="10"/>
      <c r="M4757" s="10"/>
      <c r="N4757" s="23"/>
      <c r="P4757" s="23"/>
    </row>
    <row r="4758" spans="1:16" x14ac:dyDescent="0.2">
      <c r="A4758" s="23"/>
      <c r="H4758" s="17"/>
      <c r="J4758" s="21"/>
      <c r="K4758" s="10"/>
      <c r="L4758" s="10"/>
      <c r="M4758" s="10"/>
      <c r="N4758" s="23"/>
      <c r="P4758" s="23"/>
    </row>
    <row r="4759" spans="1:16" x14ac:dyDescent="0.2">
      <c r="A4759" s="23"/>
      <c r="H4759" s="17"/>
      <c r="J4759" s="21"/>
      <c r="K4759" s="10"/>
      <c r="L4759" s="10"/>
      <c r="M4759" s="10"/>
      <c r="N4759" s="23"/>
      <c r="P4759" s="23"/>
    </row>
    <row r="4760" spans="1:16" x14ac:dyDescent="0.2">
      <c r="A4760" s="23"/>
      <c r="H4760" s="17"/>
      <c r="J4760" s="21"/>
      <c r="K4760" s="10"/>
      <c r="L4760" s="10"/>
      <c r="M4760" s="10"/>
      <c r="N4760" s="23"/>
      <c r="P4760" s="23"/>
    </row>
    <row r="4761" spans="1:16" x14ac:dyDescent="0.2">
      <c r="A4761" s="23"/>
      <c r="H4761" s="17"/>
      <c r="J4761" s="21"/>
      <c r="K4761" s="10"/>
      <c r="L4761" s="10"/>
      <c r="M4761" s="10"/>
      <c r="N4761" s="23"/>
      <c r="P4761" s="23"/>
    </row>
    <row r="4762" spans="1:16" x14ac:dyDescent="0.2">
      <c r="A4762" s="23"/>
      <c r="H4762" s="17"/>
      <c r="J4762" s="21"/>
      <c r="K4762" s="10"/>
      <c r="L4762" s="10"/>
      <c r="M4762" s="10"/>
      <c r="N4762" s="23"/>
      <c r="P4762" s="23"/>
    </row>
    <row r="4763" spans="1:16" x14ac:dyDescent="0.2">
      <c r="A4763" s="23"/>
      <c r="H4763" s="17"/>
      <c r="J4763" s="21"/>
      <c r="K4763" s="10"/>
      <c r="L4763" s="10"/>
      <c r="M4763" s="10"/>
      <c r="N4763" s="23"/>
      <c r="P4763" s="23"/>
    </row>
    <row r="4764" spans="1:16" x14ac:dyDescent="0.2">
      <c r="A4764" s="23"/>
      <c r="H4764" s="17"/>
      <c r="J4764" s="21"/>
      <c r="K4764" s="10"/>
      <c r="L4764" s="10"/>
      <c r="M4764" s="10"/>
      <c r="N4764" s="23"/>
      <c r="P4764" s="23"/>
    </row>
    <row r="4765" spans="1:16" x14ac:dyDescent="0.2">
      <c r="A4765" s="23"/>
      <c r="H4765" s="17"/>
      <c r="J4765" s="21"/>
      <c r="K4765" s="10"/>
      <c r="L4765" s="10"/>
      <c r="M4765" s="10"/>
      <c r="N4765" s="23"/>
      <c r="P4765" s="23"/>
    </row>
    <row r="4766" spans="1:16" x14ac:dyDescent="0.2">
      <c r="A4766" s="23"/>
      <c r="H4766" s="17"/>
      <c r="J4766" s="21"/>
      <c r="K4766" s="10"/>
      <c r="L4766" s="10"/>
      <c r="M4766" s="10"/>
      <c r="N4766" s="23"/>
      <c r="P4766" s="23"/>
    </row>
    <row r="4767" spans="1:16" x14ac:dyDescent="0.2">
      <c r="A4767" s="23"/>
      <c r="H4767" s="17"/>
      <c r="J4767" s="21"/>
      <c r="K4767" s="10"/>
      <c r="L4767" s="10"/>
      <c r="M4767" s="10"/>
      <c r="N4767" s="23"/>
      <c r="P4767" s="23"/>
    </row>
    <row r="4768" spans="1:16" x14ac:dyDescent="0.2">
      <c r="A4768" s="23"/>
      <c r="H4768" s="17"/>
      <c r="J4768" s="21"/>
      <c r="K4768" s="10"/>
      <c r="L4768" s="10"/>
      <c r="M4768" s="10"/>
      <c r="N4768" s="23"/>
      <c r="P4768" s="23"/>
    </row>
    <row r="4769" spans="1:16" x14ac:dyDescent="0.2">
      <c r="A4769" s="23"/>
      <c r="H4769" s="17"/>
      <c r="J4769" s="21"/>
      <c r="K4769" s="10"/>
      <c r="L4769" s="10"/>
      <c r="M4769" s="10"/>
      <c r="N4769" s="23"/>
      <c r="P4769" s="23"/>
    </row>
    <row r="4770" spans="1:16" x14ac:dyDescent="0.2">
      <c r="A4770" s="23"/>
      <c r="H4770" s="17"/>
      <c r="J4770" s="21"/>
      <c r="K4770" s="10"/>
      <c r="L4770" s="10"/>
      <c r="M4770" s="10"/>
      <c r="N4770" s="23"/>
      <c r="P4770" s="23"/>
    </row>
    <row r="4771" spans="1:16" x14ac:dyDescent="0.2">
      <c r="A4771" s="23"/>
      <c r="H4771" s="17"/>
      <c r="J4771" s="21"/>
      <c r="K4771" s="10"/>
      <c r="L4771" s="10"/>
      <c r="M4771" s="10"/>
      <c r="N4771" s="23"/>
      <c r="P4771" s="23"/>
    </row>
    <row r="4772" spans="1:16" x14ac:dyDescent="0.2">
      <c r="A4772" s="23"/>
      <c r="H4772" s="17"/>
      <c r="J4772" s="21"/>
      <c r="K4772" s="10"/>
      <c r="L4772" s="10"/>
      <c r="M4772" s="10"/>
      <c r="N4772" s="23"/>
      <c r="P4772" s="23"/>
    </row>
    <row r="4773" spans="1:16" x14ac:dyDescent="0.2">
      <c r="A4773" s="23"/>
      <c r="H4773" s="17"/>
      <c r="J4773" s="21"/>
      <c r="K4773" s="10"/>
      <c r="L4773" s="10"/>
      <c r="M4773" s="10"/>
      <c r="N4773" s="23"/>
      <c r="P4773" s="23"/>
    </row>
    <row r="4774" spans="1:16" x14ac:dyDescent="0.2">
      <c r="A4774" s="23"/>
      <c r="H4774" s="17"/>
      <c r="J4774" s="21"/>
      <c r="K4774" s="10"/>
      <c r="L4774" s="10"/>
      <c r="M4774" s="10"/>
      <c r="N4774" s="23"/>
      <c r="P4774" s="23"/>
    </row>
    <row r="4775" spans="1:16" x14ac:dyDescent="0.2">
      <c r="A4775" s="23"/>
      <c r="H4775" s="17"/>
      <c r="J4775" s="21"/>
      <c r="K4775" s="10"/>
      <c r="L4775" s="10"/>
      <c r="M4775" s="10"/>
      <c r="N4775" s="23"/>
      <c r="P4775" s="23"/>
    </row>
    <row r="4776" spans="1:16" x14ac:dyDescent="0.2">
      <c r="A4776" s="23"/>
      <c r="H4776" s="17"/>
      <c r="J4776" s="21"/>
      <c r="K4776" s="10"/>
      <c r="L4776" s="10"/>
      <c r="M4776" s="10"/>
      <c r="N4776" s="23"/>
      <c r="P4776" s="23"/>
    </row>
    <row r="4777" spans="1:16" x14ac:dyDescent="0.2">
      <c r="A4777" s="23"/>
      <c r="H4777" s="17"/>
      <c r="J4777" s="21"/>
      <c r="K4777" s="10"/>
      <c r="L4777" s="10"/>
      <c r="M4777" s="10"/>
      <c r="N4777" s="23"/>
      <c r="P4777" s="23"/>
    </row>
    <row r="4778" spans="1:16" x14ac:dyDescent="0.2">
      <c r="A4778" s="23"/>
      <c r="H4778" s="17"/>
      <c r="J4778" s="21"/>
      <c r="K4778" s="10"/>
      <c r="L4778" s="10"/>
      <c r="M4778" s="10"/>
      <c r="N4778" s="23"/>
      <c r="P4778" s="23"/>
    </row>
    <row r="4779" spans="1:16" x14ac:dyDescent="0.2">
      <c r="A4779" s="23"/>
      <c r="H4779" s="17"/>
      <c r="J4779" s="21"/>
      <c r="K4779" s="10"/>
      <c r="L4779" s="10"/>
      <c r="M4779" s="10"/>
      <c r="N4779" s="23"/>
      <c r="P4779" s="23"/>
    </row>
    <row r="4780" spans="1:16" x14ac:dyDescent="0.2">
      <c r="A4780" s="23"/>
      <c r="H4780" s="17"/>
      <c r="J4780" s="21"/>
      <c r="K4780" s="10"/>
      <c r="L4780" s="10"/>
      <c r="M4780" s="10"/>
      <c r="N4780" s="23"/>
      <c r="P4780" s="23"/>
    </row>
    <row r="4781" spans="1:16" x14ac:dyDescent="0.2">
      <c r="A4781" s="23"/>
      <c r="H4781" s="17"/>
      <c r="J4781" s="21"/>
      <c r="K4781" s="10"/>
      <c r="L4781" s="10"/>
      <c r="M4781" s="10"/>
      <c r="N4781" s="23"/>
      <c r="P4781" s="23"/>
    </row>
    <row r="4782" spans="1:16" x14ac:dyDescent="0.2">
      <c r="A4782" s="23"/>
      <c r="H4782" s="17"/>
      <c r="J4782" s="21"/>
      <c r="K4782" s="10"/>
      <c r="L4782" s="10"/>
      <c r="M4782" s="10"/>
      <c r="N4782" s="23"/>
      <c r="P4782" s="23"/>
    </row>
    <row r="4783" spans="1:16" x14ac:dyDescent="0.2">
      <c r="A4783" s="23"/>
      <c r="H4783" s="17"/>
      <c r="J4783" s="21"/>
      <c r="K4783" s="10"/>
      <c r="L4783" s="10"/>
      <c r="M4783" s="10"/>
      <c r="N4783" s="23"/>
      <c r="P4783" s="23"/>
    </row>
    <row r="4784" spans="1:16" x14ac:dyDescent="0.2">
      <c r="A4784" s="23"/>
      <c r="H4784" s="17"/>
      <c r="J4784" s="21"/>
      <c r="K4784" s="10"/>
      <c r="L4784" s="10"/>
      <c r="M4784" s="10"/>
      <c r="N4784" s="23"/>
      <c r="P4784" s="23"/>
    </row>
    <row r="4785" spans="1:16" x14ac:dyDescent="0.2">
      <c r="A4785" s="23"/>
      <c r="H4785" s="17"/>
      <c r="J4785" s="21"/>
      <c r="K4785" s="10"/>
      <c r="L4785" s="10"/>
      <c r="M4785" s="10"/>
      <c r="N4785" s="23"/>
      <c r="P4785" s="23"/>
    </row>
    <row r="4786" spans="1:16" x14ac:dyDescent="0.2">
      <c r="A4786" s="23"/>
      <c r="H4786" s="17"/>
      <c r="J4786" s="21"/>
      <c r="K4786" s="10"/>
      <c r="L4786" s="10"/>
      <c r="M4786" s="10"/>
      <c r="N4786" s="23"/>
      <c r="P4786" s="23"/>
    </row>
    <row r="4787" spans="1:16" x14ac:dyDescent="0.2">
      <c r="A4787" s="23"/>
      <c r="H4787" s="17"/>
      <c r="J4787" s="21"/>
      <c r="K4787" s="10"/>
      <c r="L4787" s="10"/>
      <c r="M4787" s="10"/>
      <c r="N4787" s="23"/>
      <c r="P4787" s="23"/>
    </row>
    <row r="4788" spans="1:16" x14ac:dyDescent="0.2">
      <c r="A4788" s="23"/>
      <c r="H4788" s="17"/>
      <c r="J4788" s="21"/>
      <c r="K4788" s="10"/>
      <c r="L4788" s="10"/>
      <c r="M4788" s="10"/>
      <c r="N4788" s="23"/>
      <c r="P4788" s="23"/>
    </row>
    <row r="4789" spans="1:16" x14ac:dyDescent="0.2">
      <c r="A4789" s="23"/>
      <c r="H4789" s="17"/>
      <c r="J4789" s="21"/>
      <c r="K4789" s="10"/>
      <c r="L4789" s="10"/>
      <c r="M4789" s="10"/>
      <c r="N4789" s="23"/>
      <c r="P4789" s="23"/>
    </row>
    <row r="4790" spans="1:16" x14ac:dyDescent="0.2">
      <c r="A4790" s="23"/>
      <c r="H4790" s="17"/>
      <c r="J4790" s="21"/>
      <c r="K4790" s="10"/>
      <c r="L4790" s="10"/>
      <c r="M4790" s="10"/>
      <c r="N4790" s="23"/>
      <c r="P4790" s="23"/>
    </row>
    <row r="4791" spans="1:16" x14ac:dyDescent="0.2">
      <c r="A4791" s="23"/>
      <c r="H4791" s="17"/>
      <c r="J4791" s="21"/>
      <c r="K4791" s="10"/>
      <c r="L4791" s="10"/>
      <c r="M4791" s="10"/>
      <c r="N4791" s="23"/>
      <c r="P4791" s="23"/>
    </row>
    <row r="4792" spans="1:16" x14ac:dyDescent="0.2">
      <c r="A4792" s="23"/>
      <c r="H4792" s="17"/>
      <c r="J4792" s="21"/>
      <c r="K4792" s="10"/>
      <c r="L4792" s="10"/>
      <c r="M4792" s="10"/>
      <c r="N4792" s="23"/>
      <c r="P4792" s="23"/>
    </row>
    <row r="4793" spans="1:16" x14ac:dyDescent="0.2">
      <c r="A4793" s="23"/>
      <c r="H4793" s="17"/>
      <c r="J4793" s="21"/>
      <c r="K4793" s="10"/>
      <c r="L4793" s="10"/>
      <c r="M4793" s="10"/>
      <c r="N4793" s="23"/>
      <c r="P4793" s="23"/>
    </row>
    <row r="4794" spans="1:16" x14ac:dyDescent="0.2">
      <c r="A4794" s="23"/>
      <c r="H4794" s="17"/>
      <c r="J4794" s="21"/>
      <c r="K4794" s="10"/>
      <c r="L4794" s="10"/>
      <c r="M4794" s="10"/>
      <c r="N4794" s="23"/>
      <c r="P4794" s="23"/>
    </row>
    <row r="4795" spans="1:16" x14ac:dyDescent="0.2">
      <c r="A4795" s="23"/>
      <c r="H4795" s="17"/>
      <c r="J4795" s="21"/>
      <c r="K4795" s="10"/>
      <c r="L4795" s="10"/>
      <c r="M4795" s="10"/>
      <c r="N4795" s="23"/>
      <c r="P4795" s="23"/>
    </row>
    <row r="4796" spans="1:16" x14ac:dyDescent="0.2">
      <c r="A4796" s="23"/>
      <c r="H4796" s="17"/>
      <c r="J4796" s="21"/>
      <c r="K4796" s="10"/>
      <c r="L4796" s="10"/>
      <c r="M4796" s="10"/>
      <c r="N4796" s="23"/>
      <c r="P4796" s="23"/>
    </row>
    <row r="4797" spans="1:16" x14ac:dyDescent="0.2">
      <c r="A4797" s="23"/>
      <c r="H4797" s="17"/>
      <c r="J4797" s="21"/>
      <c r="K4797" s="10"/>
      <c r="L4797" s="10"/>
      <c r="M4797" s="10"/>
      <c r="N4797" s="23"/>
      <c r="P4797" s="23"/>
    </row>
    <row r="4798" spans="1:16" x14ac:dyDescent="0.2">
      <c r="A4798" s="23"/>
      <c r="H4798" s="17"/>
      <c r="J4798" s="21"/>
      <c r="K4798" s="10"/>
      <c r="L4798" s="10"/>
      <c r="M4798" s="10"/>
      <c r="N4798" s="23"/>
      <c r="P4798" s="23"/>
    </row>
    <row r="4799" spans="1:16" x14ac:dyDescent="0.2">
      <c r="G4799" s="17"/>
      <c r="H4799" s="17"/>
      <c r="I4799" s="22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pageSetup paperSize="9" orientation="portrait" horizontalDpi="300" verticalDpi="0" copies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E446" zoomScale="86" zoomScaleNormal="86" workbookViewId="0">
      <selection activeCell="N5" sqref="N5:O497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</cols>
  <sheetData>
    <row r="2" spans="1:16" x14ac:dyDescent="0.2">
      <c r="A2" s="23"/>
      <c r="E2" s="31" t="s">
        <v>23</v>
      </c>
      <c r="F2" s="32"/>
      <c r="G2" s="32"/>
      <c r="H2" s="33"/>
      <c r="I2" s="16" t="s">
        <v>28</v>
      </c>
      <c r="J2" s="23"/>
      <c r="K2" s="9" t="s">
        <v>17</v>
      </c>
      <c r="L2" s="9" t="s">
        <v>19</v>
      </c>
      <c r="M2" s="34"/>
      <c r="N2" s="35"/>
      <c r="O2" s="35"/>
      <c r="P2" s="36"/>
    </row>
    <row r="3" spans="1:16" x14ac:dyDescent="0.2">
      <c r="A3" s="5" t="s">
        <v>4</v>
      </c>
      <c r="B3" s="6" t="s">
        <v>32</v>
      </c>
      <c r="D3" s="23"/>
      <c r="E3" s="4"/>
      <c r="F3" s="4"/>
      <c r="G3" s="4"/>
      <c r="H3" s="4"/>
      <c r="I3" s="8" t="s">
        <v>11</v>
      </c>
      <c r="J3" s="24" t="s">
        <v>9</v>
      </c>
      <c r="K3" s="23" t="s">
        <v>16</v>
      </c>
      <c r="L3" s="24" t="s">
        <v>21</v>
      </c>
      <c r="M3" s="12"/>
      <c r="N3" s="25"/>
      <c r="O3" s="26"/>
      <c r="P3" s="26"/>
    </row>
    <row r="4" spans="1:16" x14ac:dyDescent="0.2">
      <c r="A4" s="23" t="s">
        <v>5</v>
      </c>
      <c r="B4" s="2">
        <v>702</v>
      </c>
      <c r="C4" s="2" t="s">
        <v>8</v>
      </c>
      <c r="D4" s="23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s="23" t="s">
        <v>15</v>
      </c>
      <c r="L4" s="23" t="s">
        <v>20</v>
      </c>
      <c r="M4" s="9" t="s">
        <v>18</v>
      </c>
      <c r="N4" s="5" t="s">
        <v>30</v>
      </c>
      <c r="O4" s="9" t="s">
        <v>33</v>
      </c>
      <c r="P4" s="23"/>
    </row>
    <row r="5" spans="1:16" x14ac:dyDescent="0.2">
      <c r="A5" s="23" t="s">
        <v>6</v>
      </c>
      <c r="B5" s="3">
        <f>0.0125</f>
        <v>1.2500000000000001E-2</v>
      </c>
      <c r="C5" s="2" t="s">
        <v>7</v>
      </c>
      <c r="D5" s="23"/>
      <c r="E5">
        <v>298.79977416992199</v>
      </c>
      <c r="F5">
        <v>4999.61865234375</v>
      </c>
      <c r="G5">
        <v>1.1261894908541599E-3</v>
      </c>
      <c r="H5" s="1">
        <v>1.2985957773111699E-7</v>
      </c>
      <c r="I5" s="21">
        <v>1.1940500000000001E-3</v>
      </c>
      <c r="J5" s="21">
        <f>I5/F5</f>
        <v>2.3882821531603145E-7</v>
      </c>
      <c r="K5" s="10">
        <f t="shared" ref="K5:K68" si="0">J5*B$6</f>
        <v>1.3412592572148326E-2</v>
      </c>
      <c r="L5" s="10">
        <f t="shared" ref="L5:L68" si="1">K5+B$7</f>
        <v>1.3763592572148327E-2</v>
      </c>
      <c r="M5" s="10">
        <f t="shared" ref="M5:M68" si="2">L5*E5</f>
        <v>4.1125583523247355</v>
      </c>
      <c r="N5" s="23">
        <f>((M5/E5)-$B$8)*E5</f>
        <v>3.5747187588188765</v>
      </c>
      <c r="O5">
        <f>(N6-N5)/(E6-E5)</f>
        <v>-2.8659935491085779E-3</v>
      </c>
      <c r="P5" s="23"/>
    </row>
    <row r="6" spans="1:16" x14ac:dyDescent="0.2">
      <c r="A6" s="23" t="s">
        <v>14</v>
      </c>
      <c r="B6" s="3">
        <f>B4/B5</f>
        <v>56160</v>
      </c>
      <c r="C6" s="2" t="s">
        <v>13</v>
      </c>
      <c r="D6" s="23"/>
      <c r="E6">
        <v>298.56231689453102</v>
      </c>
      <c r="F6">
        <v>4999.61865234375</v>
      </c>
      <c r="G6">
        <v>1.1272346244309301E-3</v>
      </c>
      <c r="H6" s="1">
        <v>9.6090918618920096E-8</v>
      </c>
      <c r="I6" s="21">
        <v>1.1950999999999999E-3</v>
      </c>
      <c r="J6" s="21">
        <f t="shared" ref="J6:J69" si="3">I6/F6</f>
        <v>2.3903823133385464E-7</v>
      </c>
      <c r="K6" s="10">
        <f t="shared" si="0"/>
        <v>1.3424387071709277E-2</v>
      </c>
      <c r="L6" s="10">
        <f t="shared" si="1"/>
        <v>1.3775387071709277E-2</v>
      </c>
      <c r="M6" s="10">
        <f t="shared" si="2"/>
        <v>4.1128114802484914</v>
      </c>
      <c r="N6" s="23">
        <f t="shared" ref="N6:N69" si="4">((M6/E6)-$B$8)*E6</f>
        <v>3.5753993098383359</v>
      </c>
      <c r="O6">
        <f t="shared" ref="O6:O69" si="5">(N7-N6)/(E7-E6)</f>
        <v>2.6557543950482404E-3</v>
      </c>
      <c r="P6" s="23"/>
    </row>
    <row r="7" spans="1:16" x14ac:dyDescent="0.2">
      <c r="A7" s="23" t="s">
        <v>22</v>
      </c>
      <c r="B7" s="3">
        <f>B4/2000000</f>
        <v>3.5100000000000002E-4</v>
      </c>
      <c r="D7" s="23"/>
      <c r="E7">
        <v>297.99841308593699</v>
      </c>
      <c r="F7">
        <v>4999.61865234375</v>
      </c>
      <c r="G7">
        <v>1.12879919338117E-3</v>
      </c>
      <c r="H7" s="1">
        <v>1.0130009969713401E-7</v>
      </c>
      <c r="I7" s="21">
        <v>1.1966699999999999E-3</v>
      </c>
      <c r="J7" s="21">
        <f t="shared" si="3"/>
        <v>2.3935225528431414E-7</v>
      </c>
      <c r="K7" s="10">
        <f t="shared" si="0"/>
        <v>1.3442022656767081E-2</v>
      </c>
      <c r="L7" s="10">
        <f t="shared" si="1"/>
        <v>1.3793022656767082E-2</v>
      </c>
      <c r="M7" s="10">
        <f t="shared" si="2"/>
        <v>4.1102988633749646</v>
      </c>
      <c r="N7" s="23">
        <f t="shared" si="4"/>
        <v>3.5739017198202778</v>
      </c>
      <c r="O7">
        <f t="shared" si="5"/>
        <v>2.5837838211230633E-3</v>
      </c>
      <c r="P7" s="23"/>
    </row>
    <row r="8" spans="1:16" x14ac:dyDescent="0.2">
      <c r="A8" s="23" t="s">
        <v>31</v>
      </c>
      <c r="B8" s="2">
        <v>1.8E-3</v>
      </c>
      <c r="D8" s="23"/>
      <c r="E8">
        <v>297.34526062011702</v>
      </c>
      <c r="F8">
        <v>4999.61865234375</v>
      </c>
      <c r="G8">
        <v>1.1306394105734499E-3</v>
      </c>
      <c r="H8" s="1">
        <v>9.4425498034298502E-8</v>
      </c>
      <c r="I8" s="21">
        <v>1.1985100000000001E-3</v>
      </c>
      <c r="J8" s="21">
        <f t="shared" si="3"/>
        <v>2.397202833536425E-7</v>
      </c>
      <c r="K8" s="10">
        <f t="shared" si="0"/>
        <v>1.3462691113140563E-2</v>
      </c>
      <c r="L8" s="10">
        <f t="shared" si="1"/>
        <v>1.3813691113140564E-2</v>
      </c>
      <c r="M8" s="10">
        <f t="shared" si="2"/>
        <v>4.1074355841625758</v>
      </c>
      <c r="N8" s="23">
        <f t="shared" si="4"/>
        <v>3.5722141150463655</v>
      </c>
      <c r="O8">
        <f t="shared" si="5"/>
        <v>-3.4230935286718643E-4</v>
      </c>
      <c r="P8" s="23"/>
    </row>
    <row r="9" spans="1:16" x14ac:dyDescent="0.2">
      <c r="A9" s="23"/>
      <c r="D9" s="23"/>
      <c r="E9">
        <v>296.614501953125</v>
      </c>
      <c r="F9">
        <v>4999.61865234375</v>
      </c>
      <c r="G9">
        <v>1.13334138642902E-3</v>
      </c>
      <c r="H9" s="1">
        <v>1.1307495184697401E-7</v>
      </c>
      <c r="I9" s="21">
        <v>1.20122E-3</v>
      </c>
      <c r="J9" s="21">
        <f t="shared" si="3"/>
        <v>2.402623246948815E-7</v>
      </c>
      <c r="K9" s="10">
        <f t="shared" si="0"/>
        <v>1.3493132154864544E-2</v>
      </c>
      <c r="L9" s="10">
        <f t="shared" si="1"/>
        <v>1.3844132154864545E-2</v>
      </c>
      <c r="M9" s="10">
        <f t="shared" si="2"/>
        <v>4.1063703640883906</v>
      </c>
      <c r="N9" s="23">
        <f t="shared" si="4"/>
        <v>3.5724642605727657</v>
      </c>
      <c r="O9">
        <f t="shared" si="5"/>
        <v>4.3730895024132778E-3</v>
      </c>
      <c r="P9" s="23"/>
    </row>
    <row r="10" spans="1:16" x14ac:dyDescent="0.2">
      <c r="A10" s="23"/>
      <c r="D10" s="23"/>
      <c r="E10">
        <v>295.71382141113298</v>
      </c>
      <c r="F10">
        <v>4999.61865234375</v>
      </c>
      <c r="G10">
        <v>1.13540746290299E-3</v>
      </c>
      <c r="H10" s="1">
        <v>1.02657264429939E-7</v>
      </c>
      <c r="I10" s="21">
        <v>1.2033E-3</v>
      </c>
      <c r="J10" s="21">
        <f t="shared" si="3"/>
        <v>2.4067835642542661E-7</v>
      </c>
      <c r="K10" s="10">
        <f t="shared" si="0"/>
        <v>1.3516496496851958E-2</v>
      </c>
      <c r="L10" s="10">
        <f t="shared" si="1"/>
        <v>1.3867496496851959E-2</v>
      </c>
      <c r="M10" s="10">
        <f t="shared" si="2"/>
        <v>4.1008103824895921</v>
      </c>
      <c r="N10" s="23">
        <f t="shared" si="4"/>
        <v>3.5685255039495525</v>
      </c>
      <c r="O10">
        <f t="shared" si="5"/>
        <v>2.6929237331333113E-3</v>
      </c>
      <c r="P10" s="23"/>
    </row>
    <row r="11" spans="1:16" x14ac:dyDescent="0.2">
      <c r="A11" s="15" t="s">
        <v>29</v>
      </c>
      <c r="B11" s="15"/>
      <c r="C11" s="15"/>
      <c r="D11" s="23"/>
      <c r="E11">
        <v>294.74964904785202</v>
      </c>
      <c r="F11">
        <v>4999.61865234375</v>
      </c>
      <c r="G11">
        <v>1.13813057080758E-3</v>
      </c>
      <c r="H11" s="1">
        <v>1.73044803304205E-7</v>
      </c>
      <c r="I11" s="21">
        <v>1.2060300000000001E-3</v>
      </c>
      <c r="J11" s="21">
        <f t="shared" si="3"/>
        <v>2.4122439807176699E-7</v>
      </c>
      <c r="K11" s="10">
        <f t="shared" si="0"/>
        <v>1.3547162195710434E-2</v>
      </c>
      <c r="L11" s="10">
        <f t="shared" si="1"/>
        <v>1.3898162195710434E-2</v>
      </c>
      <c r="M11" s="10">
        <f t="shared" si="2"/>
        <v>4.0964784295957752</v>
      </c>
      <c r="N11" s="23">
        <f t="shared" si="4"/>
        <v>3.5659290613096419</v>
      </c>
      <c r="O11">
        <f t="shared" si="5"/>
        <v>1.2448364906052228E-4</v>
      </c>
      <c r="P11" s="23"/>
    </row>
    <row r="12" spans="1:16" x14ac:dyDescent="0.2">
      <c r="A12" s="23"/>
      <c r="D12" s="23"/>
      <c r="E12">
        <v>293.74107360839798</v>
      </c>
      <c r="F12">
        <v>4999.61865234375</v>
      </c>
      <c r="G12">
        <v>1.1417904815840599E-3</v>
      </c>
      <c r="H12" s="1">
        <v>1.41166128186599E-7</v>
      </c>
      <c r="I12" s="21">
        <v>1.20969E-3</v>
      </c>
      <c r="J12" s="21">
        <f t="shared" si="3"/>
        <v>2.4195645390532229E-7</v>
      </c>
      <c r="K12" s="10">
        <f t="shared" si="0"/>
        <v>1.35882744513229E-2</v>
      </c>
      <c r="L12" s="10">
        <f t="shared" si="1"/>
        <v>1.3939274451322901E-2</v>
      </c>
      <c r="M12" s="10">
        <f t="shared" si="2"/>
        <v>4.094537442653702</v>
      </c>
      <c r="N12" s="23">
        <f t="shared" si="4"/>
        <v>3.5658035101585859</v>
      </c>
      <c r="O12">
        <f t="shared" si="5"/>
        <v>4.034240478804593E-4</v>
      </c>
      <c r="P12" s="23"/>
    </row>
    <row r="13" spans="1:16" x14ac:dyDescent="0.2">
      <c r="A13" s="23"/>
      <c r="D13" s="23"/>
      <c r="E13">
        <v>292.71006774902298</v>
      </c>
      <c r="F13">
        <v>4999.61865234375</v>
      </c>
      <c r="G13">
        <v>1.14545914673548E-3</v>
      </c>
      <c r="H13" s="1">
        <v>1.2955531443199E-7</v>
      </c>
      <c r="I13" s="21">
        <v>1.2133700000000001E-3</v>
      </c>
      <c r="J13" s="21">
        <f t="shared" si="3"/>
        <v>2.4269251004397897E-7</v>
      </c>
      <c r="K13" s="10">
        <f t="shared" si="0"/>
        <v>1.3629611364069859E-2</v>
      </c>
      <c r="L13" s="10">
        <f t="shared" si="1"/>
        <v>1.398061136406986E-2</v>
      </c>
      <c r="M13" s="10">
        <f t="shared" si="2"/>
        <v>4.0922656995496496</v>
      </c>
      <c r="N13" s="23">
        <f t="shared" si="4"/>
        <v>3.5653875776014083</v>
      </c>
      <c r="O13">
        <f t="shared" si="5"/>
        <v>-2.9264223836598375E-3</v>
      </c>
      <c r="P13" s="23"/>
    </row>
    <row r="14" spans="1:16" x14ac:dyDescent="0.2">
      <c r="A14" s="23"/>
      <c r="D14" s="23"/>
      <c r="E14">
        <v>291.78582763671898</v>
      </c>
      <c r="F14">
        <v>4999.61865234375</v>
      </c>
      <c r="G14">
        <v>1.1497072272199701E-3</v>
      </c>
      <c r="H14" s="1">
        <v>1.3130885526765E-7</v>
      </c>
      <c r="I14" s="21">
        <v>1.2176299999999999E-3</v>
      </c>
      <c r="J14" s="21">
        <f t="shared" si="3"/>
        <v>2.4354457503057603E-7</v>
      </c>
      <c r="K14" s="10">
        <f t="shared" si="0"/>
        <v>1.367746333371715E-2</v>
      </c>
      <c r="L14" s="10">
        <f t="shared" si="1"/>
        <v>1.4028463333717151E-2</v>
      </c>
      <c r="M14" s="10">
        <f t="shared" si="2"/>
        <v>4.093306784300025</v>
      </c>
      <c r="N14" s="23">
        <f t="shared" si="4"/>
        <v>3.5680922945539311</v>
      </c>
      <c r="O14">
        <f t="shared" si="5"/>
        <v>-5.8301862108949215E-3</v>
      </c>
      <c r="P14" s="23"/>
    </row>
    <row r="15" spans="1:16" x14ac:dyDescent="0.2">
      <c r="A15" s="23"/>
      <c r="D15" s="23"/>
      <c r="E15">
        <v>290.89378356933599</v>
      </c>
      <c r="F15">
        <v>4999.61865234375</v>
      </c>
      <c r="G15">
        <v>1.15463011928546E-3</v>
      </c>
      <c r="H15" s="1">
        <v>1.5032931099793701E-7</v>
      </c>
      <c r="I15" s="21">
        <v>1.2225599999999999E-3</v>
      </c>
      <c r="J15" s="21">
        <f t="shared" si="3"/>
        <v>2.4453065023806989E-7</v>
      </c>
      <c r="K15" s="10">
        <f t="shared" si="0"/>
        <v>1.3732841317370006E-2</v>
      </c>
      <c r="L15" s="10">
        <f t="shared" si="1"/>
        <v>1.4083841317370007E-2</v>
      </c>
      <c r="M15" s="10">
        <f t="shared" si="2"/>
        <v>4.0969018879999028</v>
      </c>
      <c r="N15" s="23">
        <f t="shared" si="4"/>
        <v>3.573293077575098</v>
      </c>
      <c r="O15">
        <f t="shared" si="5"/>
        <v>-3.0091722682570408E-3</v>
      </c>
      <c r="P15" s="23"/>
    </row>
    <row r="16" spans="1:16" x14ac:dyDescent="0.2">
      <c r="A16" s="23"/>
      <c r="D16" s="23"/>
      <c r="E16">
        <v>289.97792053222702</v>
      </c>
      <c r="F16">
        <v>4999.61865234375</v>
      </c>
      <c r="G16">
        <v>1.1589169213912999E-3</v>
      </c>
      <c r="H16" s="1">
        <v>1.43006485284502E-7</v>
      </c>
      <c r="I16" s="21">
        <v>1.22686E-3</v>
      </c>
      <c r="J16" s="21">
        <f t="shared" si="3"/>
        <v>2.4539071583486982E-7</v>
      </c>
      <c r="K16" s="10">
        <f t="shared" si="0"/>
        <v>1.378114260128629E-2</v>
      </c>
      <c r="L16" s="10">
        <f t="shared" si="1"/>
        <v>1.413214260128629E-2</v>
      </c>
      <c r="M16" s="10">
        <f t="shared" si="2"/>
        <v>4.0980093241858961</v>
      </c>
      <c r="N16" s="23">
        <f t="shared" si="4"/>
        <v>3.576049067227888</v>
      </c>
      <c r="O16">
        <f t="shared" si="5"/>
        <v>-1.8616641301420981E-3</v>
      </c>
      <c r="P16" s="23"/>
    </row>
    <row r="17" spans="1:16" x14ac:dyDescent="0.2">
      <c r="A17" s="23"/>
      <c r="D17" s="23"/>
      <c r="E17">
        <v>289.06059265136702</v>
      </c>
      <c r="F17">
        <v>4999.61865234375</v>
      </c>
      <c r="G17">
        <v>1.1629194662082999E-3</v>
      </c>
      <c r="H17" s="1">
        <v>1.48329114481246E-7</v>
      </c>
      <c r="I17" s="21">
        <v>1.23087E-3</v>
      </c>
      <c r="J17" s="21">
        <f t="shared" si="3"/>
        <v>2.461927770076995E-7</v>
      </c>
      <c r="K17" s="10">
        <f t="shared" si="0"/>
        <v>1.3826186356752404E-2</v>
      </c>
      <c r="L17" s="10">
        <f t="shared" si="1"/>
        <v>1.4177186356752405E-2</v>
      </c>
      <c r="M17" s="10">
        <f t="shared" si="2"/>
        <v>4.0980658904117249</v>
      </c>
      <c r="N17" s="23">
        <f t="shared" si="4"/>
        <v>3.5777568236392643</v>
      </c>
      <c r="O17">
        <f t="shared" si="5"/>
        <v>-1.7116726390047792E-3</v>
      </c>
      <c r="P17" s="23"/>
    </row>
    <row r="18" spans="1:16" x14ac:dyDescent="0.2">
      <c r="A18" s="23"/>
      <c r="D18" s="23"/>
      <c r="E18">
        <v>288.07069396972702</v>
      </c>
      <c r="F18">
        <v>4999.61865234375</v>
      </c>
      <c r="G18">
        <v>1.1672173915635801E-3</v>
      </c>
      <c r="H18" s="1">
        <v>1.2559836010738201E-7</v>
      </c>
      <c r="I18" s="21">
        <v>1.23518E-3</v>
      </c>
      <c r="J18" s="21">
        <f t="shared" si="3"/>
        <v>2.4705484275705012E-7</v>
      </c>
      <c r="K18" s="10">
        <f t="shared" si="0"/>
        <v>1.3874599969235934E-2</v>
      </c>
      <c r="L18" s="10">
        <f t="shared" si="1"/>
        <v>1.4225599969235935E-2</v>
      </c>
      <c r="M18" s="10">
        <f t="shared" si="2"/>
        <v>4.0979784552735232</v>
      </c>
      <c r="N18" s="23">
        <f t="shared" si="4"/>
        <v>3.5794512061280144</v>
      </c>
      <c r="O18">
        <f t="shared" si="5"/>
        <v>-2.2689790473759282E-3</v>
      </c>
      <c r="P18" s="23"/>
    </row>
    <row r="19" spans="1:16" x14ac:dyDescent="0.2">
      <c r="A19" s="23"/>
      <c r="D19" s="23"/>
      <c r="E19">
        <v>287.20787048339798</v>
      </c>
      <c r="F19">
        <v>4999.61865234375</v>
      </c>
      <c r="G19">
        <v>1.1711432195565801E-3</v>
      </c>
      <c r="H19" s="1">
        <v>1.2471105795249999E-7</v>
      </c>
      <c r="I19" s="21">
        <v>1.2391100000000001E-3</v>
      </c>
      <c r="J19" s="21">
        <f t="shared" si="3"/>
        <v>2.4784090270947423E-7</v>
      </c>
      <c r="K19" s="10">
        <f t="shared" si="0"/>
        <v>1.3918745096164073E-2</v>
      </c>
      <c r="L19" s="10">
        <f t="shared" si="1"/>
        <v>1.4269745096164074E-2</v>
      </c>
      <c r="M19" s="10">
        <f t="shared" si="2"/>
        <v>4.098383101410195</v>
      </c>
      <c r="N19" s="23">
        <f t="shared" si="4"/>
        <v>3.5814089345400788</v>
      </c>
      <c r="O19">
        <f t="shared" si="5"/>
        <v>-2.4340475017967512E-3</v>
      </c>
      <c r="P19" s="23"/>
    </row>
    <row r="20" spans="1:16" x14ac:dyDescent="0.2">
      <c r="A20" s="23"/>
      <c r="D20" s="23"/>
      <c r="E20">
        <v>286.38980102539102</v>
      </c>
      <c r="F20">
        <v>4999.61865234375</v>
      </c>
      <c r="G20">
        <v>1.1749257436927099E-3</v>
      </c>
      <c r="H20" s="1">
        <v>1.3022796435572E-7</v>
      </c>
      <c r="I20" s="21">
        <v>1.2428999999999999E-3</v>
      </c>
      <c r="J20" s="21">
        <f t="shared" si="3"/>
        <v>2.4859896052618854E-7</v>
      </c>
      <c r="K20" s="10">
        <f t="shared" si="0"/>
        <v>1.3961317623150749E-2</v>
      </c>
      <c r="L20" s="10">
        <f t="shared" si="1"/>
        <v>1.4312317623150749E-2</v>
      </c>
      <c r="M20" s="10">
        <f t="shared" si="2"/>
        <v>4.0989017963063406</v>
      </c>
      <c r="N20" s="23">
        <f t="shared" si="4"/>
        <v>3.5834001544606369</v>
      </c>
      <c r="O20">
        <f t="shared" si="5"/>
        <v>-1.853930923607476E-3</v>
      </c>
      <c r="P20" s="23"/>
    </row>
    <row r="21" spans="1:16" x14ac:dyDescent="0.2">
      <c r="A21" s="23"/>
      <c r="D21" s="23"/>
      <c r="E21">
        <v>285.57257080078102</v>
      </c>
      <c r="F21">
        <v>4999.61865234375</v>
      </c>
      <c r="G21">
        <v>1.1785791556409701E-3</v>
      </c>
      <c r="H21" s="1">
        <v>1.26413610234688E-7</v>
      </c>
      <c r="I21" s="21">
        <v>1.2465600000000001E-3</v>
      </c>
      <c r="J21" s="21">
        <f t="shared" si="3"/>
        <v>2.4933101635974384E-7</v>
      </c>
      <c r="K21" s="10">
        <f t="shared" si="0"/>
        <v>1.4002429878763214E-2</v>
      </c>
      <c r="L21" s="10">
        <f t="shared" si="1"/>
        <v>1.4353429878763214E-2</v>
      </c>
      <c r="M21" s="10">
        <f t="shared" si="2"/>
        <v>4.098945870287154</v>
      </c>
      <c r="N21" s="23">
        <f t="shared" si="4"/>
        <v>3.584915242845748</v>
      </c>
      <c r="O21">
        <f t="shared" si="5"/>
        <v>-4.2177198548270552E-4</v>
      </c>
      <c r="P21" s="23"/>
    </row>
    <row r="22" spans="1:16" x14ac:dyDescent="0.2">
      <c r="A22" s="23"/>
      <c r="D22" s="23"/>
      <c r="E22">
        <v>284.77626037597702</v>
      </c>
      <c r="F22">
        <v>4999.61865234375</v>
      </c>
      <c r="G22">
        <v>1.1817989465720199E-3</v>
      </c>
      <c r="H22" s="1">
        <v>1.1838072061204601E-7</v>
      </c>
      <c r="I22" s="21">
        <v>1.24979E-3</v>
      </c>
      <c r="J22" s="21">
        <f t="shared" si="3"/>
        <v>2.4997706563361914E-7</v>
      </c>
      <c r="K22" s="10">
        <f t="shared" si="0"/>
        <v>1.4038712005984052E-2</v>
      </c>
      <c r="L22" s="10">
        <f t="shared" si="1"/>
        <v>1.4389712005984052E-2</v>
      </c>
      <c r="M22" s="10">
        <f t="shared" si="2"/>
        <v>4.0978483729514368</v>
      </c>
      <c r="N22" s="23">
        <f t="shared" si="4"/>
        <v>3.5852511042746782</v>
      </c>
      <c r="O22">
        <f t="shared" si="5"/>
        <v>-1.0923988663890753E-3</v>
      </c>
      <c r="P22" s="23"/>
    </row>
    <row r="23" spans="1:16" x14ac:dyDescent="0.2">
      <c r="A23" s="23"/>
      <c r="D23" s="23"/>
      <c r="E23">
        <v>284.00448608398398</v>
      </c>
      <c r="F23">
        <v>4999.61865234375</v>
      </c>
      <c r="G23">
        <v>1.18509522406723E-3</v>
      </c>
      <c r="H23" s="1">
        <v>1.07004501557683E-7</v>
      </c>
      <c r="I23" s="21">
        <v>1.2531E-3</v>
      </c>
      <c r="J23" s="21">
        <f t="shared" si="3"/>
        <v>2.5063911612790001E-7</v>
      </c>
      <c r="K23" s="10">
        <f t="shared" si="0"/>
        <v>1.4075892761742865E-2</v>
      </c>
      <c r="L23" s="10">
        <f t="shared" si="1"/>
        <v>1.4426892761742865E-2</v>
      </c>
      <c r="M23" s="10">
        <f t="shared" si="2"/>
        <v>4.0973022645875306</v>
      </c>
      <c r="N23" s="23">
        <f t="shared" si="4"/>
        <v>3.5860941896363596</v>
      </c>
      <c r="O23">
        <f t="shared" si="5"/>
        <v>-2.4147956666269454E-3</v>
      </c>
      <c r="P23" s="23"/>
    </row>
    <row r="24" spans="1:16" x14ac:dyDescent="0.2">
      <c r="A24" s="23"/>
      <c r="D24" s="23"/>
      <c r="E24">
        <v>283.274658203125</v>
      </c>
      <c r="F24">
        <v>4999.61865234375</v>
      </c>
      <c r="G24">
        <v>1.1885315253669401E-3</v>
      </c>
      <c r="H24" s="1">
        <v>1.1460676059972499E-7</v>
      </c>
      <c r="I24" s="21">
        <v>1.2565499999999999E-3</v>
      </c>
      <c r="J24" s="21">
        <f t="shared" si="3"/>
        <v>2.5132916875789058E-7</v>
      </c>
      <c r="K24" s="10">
        <f t="shared" si="0"/>
        <v>1.4114646117443135E-2</v>
      </c>
      <c r="L24" s="10">
        <f t="shared" si="1"/>
        <v>1.4465646117443135E-2</v>
      </c>
      <c r="M24" s="10">
        <f t="shared" si="2"/>
        <v>4.0977509596060662</v>
      </c>
      <c r="N24" s="23">
        <f t="shared" si="4"/>
        <v>3.5878565748404414</v>
      </c>
      <c r="O24">
        <f t="shared" si="5"/>
        <v>-8.5974464493473297E-4</v>
      </c>
      <c r="P24" s="23"/>
    </row>
    <row r="25" spans="1:16" x14ac:dyDescent="0.2">
      <c r="A25" s="23"/>
      <c r="D25" s="23"/>
      <c r="E25">
        <v>282.50276184082003</v>
      </c>
      <c r="F25">
        <v>4999.61865234375</v>
      </c>
      <c r="G25">
        <v>1.1918250765054199E-3</v>
      </c>
      <c r="H25" s="1">
        <v>1.2039524149402899E-7</v>
      </c>
      <c r="I25" s="21">
        <v>1.2598399999999999E-3</v>
      </c>
      <c r="J25" s="21">
        <f t="shared" si="3"/>
        <v>2.5198721894707007E-7</v>
      </c>
      <c r="K25" s="10">
        <f t="shared" si="0"/>
        <v>1.4151602216067455E-2</v>
      </c>
      <c r="L25" s="10">
        <f t="shared" si="1"/>
        <v>1.4502602216067455E-2</v>
      </c>
      <c r="M25" s="10">
        <f t="shared" si="2"/>
        <v>4.0970251799178534</v>
      </c>
      <c r="N25" s="23">
        <f t="shared" si="4"/>
        <v>3.5885202086043777</v>
      </c>
      <c r="O25">
        <f t="shared" si="5"/>
        <v>-1.2159149352211449E-3</v>
      </c>
      <c r="P25" s="23"/>
    </row>
    <row r="26" spans="1:16" x14ac:dyDescent="0.2">
      <c r="A26" s="23"/>
      <c r="D26" s="23"/>
      <c r="E26">
        <v>281.75465393066401</v>
      </c>
      <c r="F26">
        <v>4999.61865234375</v>
      </c>
      <c r="G26">
        <v>1.19509777432779E-3</v>
      </c>
      <c r="H26" s="1">
        <v>1.12565746080177E-7</v>
      </c>
      <c r="I26" s="21">
        <v>1.2631299999999999E-3</v>
      </c>
      <c r="J26" s="21">
        <f t="shared" si="3"/>
        <v>2.526452691362495E-7</v>
      </c>
      <c r="K26" s="10">
        <f t="shared" si="0"/>
        <v>1.4188558314691771E-2</v>
      </c>
      <c r="L26" s="10">
        <f t="shared" si="1"/>
        <v>1.4539558314691772E-2</v>
      </c>
      <c r="M26" s="10">
        <f t="shared" si="2"/>
        <v>4.0965882212606886</v>
      </c>
      <c r="N26" s="23">
        <f t="shared" si="4"/>
        <v>3.5894298441854935</v>
      </c>
      <c r="O26">
        <f t="shared" si="5"/>
        <v>9.0939988135351466E-4</v>
      </c>
      <c r="P26" s="23"/>
    </row>
    <row r="27" spans="1:16" x14ac:dyDescent="0.2">
      <c r="A27" s="23"/>
      <c r="D27" s="23"/>
      <c r="E27">
        <v>281.00489807128901</v>
      </c>
      <c r="F27">
        <v>4999.61865234375</v>
      </c>
      <c r="G27">
        <v>1.19790368371479E-3</v>
      </c>
      <c r="H27" s="1">
        <v>1.2936994395586999E-7</v>
      </c>
      <c r="I27" s="21">
        <v>1.2659399999999999E-3</v>
      </c>
      <c r="J27" s="21">
        <f t="shared" si="3"/>
        <v>2.532073120029955E-7</v>
      </c>
      <c r="K27" s="10">
        <f t="shared" si="0"/>
        <v>1.4220122642088226E-2</v>
      </c>
      <c r="L27" s="10">
        <f t="shared" si="1"/>
        <v>1.4571122642088227E-2</v>
      </c>
      <c r="M27" s="10">
        <f t="shared" si="2"/>
        <v>4.0945568328242539</v>
      </c>
      <c r="N27" s="23">
        <f t="shared" si="4"/>
        <v>3.5887480162959338</v>
      </c>
      <c r="O27">
        <f t="shared" si="5"/>
        <v>7.6728990994172819E-4</v>
      </c>
      <c r="P27" s="23"/>
    </row>
    <row r="28" spans="1:16" x14ac:dyDescent="0.2">
      <c r="A28" s="23"/>
      <c r="D28" s="23"/>
      <c r="E28">
        <v>280.23654174804699</v>
      </c>
      <c r="F28">
        <v>4999.61865234375</v>
      </c>
      <c r="G28">
        <v>1.2008399312239801E-3</v>
      </c>
      <c r="H28" s="1">
        <v>1.10423680858683E-7</v>
      </c>
      <c r="I28" s="21">
        <v>1.2688700000000001E-3</v>
      </c>
      <c r="J28" s="21">
        <f t="shared" si="3"/>
        <v>2.5379335670034992E-7</v>
      </c>
      <c r="K28" s="10">
        <f t="shared" si="0"/>
        <v>1.4253034912291651E-2</v>
      </c>
      <c r="L28" s="10">
        <f t="shared" si="1"/>
        <v>1.4604034912291652E-2</v>
      </c>
      <c r="M28" s="10">
        <f t="shared" si="2"/>
        <v>4.0925842393883549</v>
      </c>
      <c r="N28" s="23">
        <f t="shared" si="4"/>
        <v>3.5881584642418702</v>
      </c>
      <c r="O28">
        <f t="shared" si="5"/>
        <v>8.9333088751528827E-4</v>
      </c>
      <c r="P28" s="23"/>
    </row>
    <row r="29" spans="1:16" x14ac:dyDescent="0.2">
      <c r="A29" s="23"/>
      <c r="D29" s="23"/>
      <c r="E29">
        <v>279.44065856933599</v>
      </c>
      <c r="F29">
        <v>4999.61865234375</v>
      </c>
      <c r="G29">
        <v>1.20385410908484E-3</v>
      </c>
      <c r="H29" s="1">
        <v>9.8168943054183998E-8</v>
      </c>
      <c r="I29" s="21">
        <v>1.2718899999999999E-3</v>
      </c>
      <c r="J29" s="21">
        <f t="shared" si="3"/>
        <v>2.5439740277066054E-7</v>
      </c>
      <c r="K29" s="10">
        <f t="shared" si="0"/>
        <v>1.4286958139600296E-2</v>
      </c>
      <c r="L29" s="10">
        <f t="shared" si="1"/>
        <v>1.4637958139600296E-2</v>
      </c>
      <c r="M29" s="10">
        <f t="shared" si="2"/>
        <v>4.0904406626402787</v>
      </c>
      <c r="N29" s="23">
        <f t="shared" si="4"/>
        <v>3.5874474772154739</v>
      </c>
      <c r="O29">
        <f t="shared" si="5"/>
        <v>1.267688769658029E-3</v>
      </c>
      <c r="P29" s="23"/>
    </row>
    <row r="30" spans="1:16" x14ac:dyDescent="0.2">
      <c r="A30" s="23"/>
      <c r="D30" s="23"/>
      <c r="E30">
        <v>278.66421508789102</v>
      </c>
      <c r="F30">
        <v>4999.61865234375</v>
      </c>
      <c r="G30">
        <v>1.20672072054852E-3</v>
      </c>
      <c r="H30" s="1">
        <v>1.27417970846566E-7</v>
      </c>
      <c r="I30" s="21">
        <v>1.27476E-3</v>
      </c>
      <c r="J30" s="21">
        <f t="shared" si="3"/>
        <v>2.5497144655271072E-7</v>
      </c>
      <c r="K30" s="10">
        <f t="shared" si="0"/>
        <v>1.4319196438400234E-2</v>
      </c>
      <c r="L30" s="10">
        <f t="shared" si="1"/>
        <v>1.4670196438400234E-2</v>
      </c>
      <c r="M30" s="10">
        <f t="shared" si="2"/>
        <v>4.0880587756919757</v>
      </c>
      <c r="N30" s="23">
        <f t="shared" si="4"/>
        <v>3.5864631885337719</v>
      </c>
      <c r="O30">
        <f t="shared" si="5"/>
        <v>4.0645910611369782E-4</v>
      </c>
      <c r="P30" s="23"/>
    </row>
    <row r="31" spans="1:16" x14ac:dyDescent="0.2">
      <c r="A31" s="23"/>
      <c r="D31" s="23"/>
      <c r="E31">
        <v>277.86785888671898</v>
      </c>
      <c r="F31">
        <v>4999.61865234375</v>
      </c>
      <c r="G31">
        <v>1.20989224103539E-3</v>
      </c>
      <c r="H31" s="1">
        <v>1.20744887731873E-7</v>
      </c>
      <c r="I31" s="21">
        <v>1.27794E-3</v>
      </c>
      <c r="J31" s="21">
        <f t="shared" si="3"/>
        <v>2.5560749506383252E-7</v>
      </c>
      <c r="K31" s="10">
        <f t="shared" si="0"/>
        <v>1.4354916922784835E-2</v>
      </c>
      <c r="L31" s="10">
        <f t="shared" si="1"/>
        <v>1.4705916922784836E-2</v>
      </c>
      <c r="M31" s="10">
        <f t="shared" si="2"/>
        <v>4.0863016483001893</v>
      </c>
      <c r="N31" s="23">
        <f t="shared" si="4"/>
        <v>3.5861395023040954</v>
      </c>
      <c r="O31">
        <f t="shared" si="5"/>
        <v>-2.0627796518447915E-4</v>
      </c>
      <c r="P31" s="23"/>
    </row>
    <row r="32" spans="1:16" x14ac:dyDescent="0.2">
      <c r="A32" s="23"/>
      <c r="D32" s="23"/>
      <c r="E32">
        <v>277.08216857910202</v>
      </c>
      <c r="F32">
        <v>4999.61865234375</v>
      </c>
      <c r="G32">
        <v>1.2131853710770899E-3</v>
      </c>
      <c r="H32" s="1">
        <v>1.14817002756887E-7</v>
      </c>
      <c r="I32" s="21">
        <v>1.2812500000000001E-3</v>
      </c>
      <c r="J32" s="21">
        <f t="shared" si="3"/>
        <v>2.5626954555811339E-7</v>
      </c>
      <c r="K32" s="10">
        <f t="shared" si="0"/>
        <v>1.4392097678543648E-2</v>
      </c>
      <c r="L32" s="10">
        <f t="shared" si="1"/>
        <v>1.4743097678543648E-2</v>
      </c>
      <c r="M32" s="10">
        <f t="shared" si="2"/>
        <v>4.0850494763443992</v>
      </c>
      <c r="N32" s="23">
        <f t="shared" si="4"/>
        <v>3.5863015729020158</v>
      </c>
      <c r="O32">
        <f t="shared" si="5"/>
        <v>1.3267851084243841E-3</v>
      </c>
      <c r="P32" s="23"/>
    </row>
    <row r="33" spans="1:16" x14ac:dyDescent="0.2">
      <c r="A33" s="23"/>
      <c r="D33" s="23"/>
      <c r="E33">
        <v>276.25671386718699</v>
      </c>
      <c r="F33">
        <v>4999.61865234375</v>
      </c>
      <c r="G33">
        <v>1.21626591123185E-3</v>
      </c>
      <c r="H33" s="1">
        <v>1.4526572283255501E-7</v>
      </c>
      <c r="I33" s="21">
        <v>1.2843399999999999E-3</v>
      </c>
      <c r="J33" s="21">
        <f t="shared" si="3"/>
        <v>2.5688759269627889E-7</v>
      </c>
      <c r="K33" s="10">
        <f t="shared" si="0"/>
        <v>1.4426807205823022E-2</v>
      </c>
      <c r="L33" s="10">
        <f t="shared" si="1"/>
        <v>1.4777807205823022E-2</v>
      </c>
      <c r="M33" s="10">
        <f t="shared" si="2"/>
        <v>4.0824684568435048</v>
      </c>
      <c r="N33" s="23">
        <f t="shared" si="4"/>
        <v>3.5852063718825682</v>
      </c>
      <c r="O33">
        <f t="shared" si="5"/>
        <v>8.5570435124197387E-4</v>
      </c>
      <c r="P33" s="23"/>
    </row>
    <row r="34" spans="1:16" x14ac:dyDescent="0.2">
      <c r="A34" s="23"/>
      <c r="D34" s="23"/>
      <c r="E34">
        <v>275.39416503906199</v>
      </c>
      <c r="F34">
        <v>4999.61865234375</v>
      </c>
      <c r="G34">
        <v>1.21964071386586E-3</v>
      </c>
      <c r="H34" s="1">
        <v>1.2864294851968599E-7</v>
      </c>
      <c r="I34" s="21">
        <v>1.28772E-3</v>
      </c>
      <c r="J34" s="21">
        <f t="shared" si="3"/>
        <v>2.5756364425841463E-7</v>
      </c>
      <c r="K34" s="10">
        <f t="shared" si="0"/>
        <v>1.4464774261552566E-2</v>
      </c>
      <c r="L34" s="10">
        <f t="shared" si="1"/>
        <v>1.4815774261552566E-2</v>
      </c>
      <c r="M34" s="10">
        <f t="shared" si="2"/>
        <v>4.0801777821674943</v>
      </c>
      <c r="N34" s="23">
        <f t="shared" si="4"/>
        <v>3.584468285097183</v>
      </c>
      <c r="O34">
        <f t="shared" si="5"/>
        <v>8.7511171828527591E-4</v>
      </c>
      <c r="P34" s="23"/>
    </row>
    <row r="35" spans="1:16" x14ac:dyDescent="0.2">
      <c r="A35" s="23"/>
      <c r="D35" s="23"/>
      <c r="E35">
        <v>274.56094360351602</v>
      </c>
      <c r="F35">
        <v>4999.61865234375</v>
      </c>
      <c r="G35">
        <v>1.22291604279462E-3</v>
      </c>
      <c r="H35" s="1">
        <v>1.20747326290144E-7</v>
      </c>
      <c r="I35" s="21">
        <v>1.291E-3</v>
      </c>
      <c r="J35" s="21">
        <f t="shared" si="3"/>
        <v>2.5821969429504343E-7</v>
      </c>
      <c r="K35" s="10">
        <f t="shared" si="0"/>
        <v>1.4501618031609639E-2</v>
      </c>
      <c r="L35" s="10">
        <f t="shared" si="1"/>
        <v>1.485261803160964E-2</v>
      </c>
      <c r="M35" s="10">
        <f t="shared" si="2"/>
        <v>4.0779488217413391</v>
      </c>
      <c r="N35" s="23">
        <f t="shared" si="4"/>
        <v>3.5837391232550102</v>
      </c>
      <c r="O35">
        <f t="shared" si="5"/>
        <v>3.6941492704909123E-4</v>
      </c>
      <c r="P35" s="23"/>
    </row>
    <row r="36" spans="1:16" x14ac:dyDescent="0.2">
      <c r="A36" s="23"/>
      <c r="D36" s="23"/>
      <c r="E36">
        <v>273.74150085449202</v>
      </c>
      <c r="F36">
        <v>4999.61865234375</v>
      </c>
      <c r="G36">
        <v>1.22629086828277E-3</v>
      </c>
      <c r="H36" s="1">
        <v>1.31225928986688E-7</v>
      </c>
      <c r="I36" s="21">
        <v>1.2943799999999999E-3</v>
      </c>
      <c r="J36" s="21">
        <f t="shared" si="3"/>
        <v>2.5889574585717912E-7</v>
      </c>
      <c r="K36" s="10">
        <f t="shared" si="0"/>
        <v>1.453958508733918E-2</v>
      </c>
      <c r="L36" s="10">
        <f t="shared" si="1"/>
        <v>1.4890585087339181E-2</v>
      </c>
      <c r="M36" s="10">
        <f t="shared" si="2"/>
        <v>4.076171110409744</v>
      </c>
      <c r="N36" s="23">
        <f t="shared" si="4"/>
        <v>3.5834364088716586</v>
      </c>
      <c r="O36">
        <f t="shared" si="5"/>
        <v>2.2406304834682064E-3</v>
      </c>
      <c r="P36" s="23"/>
    </row>
    <row r="37" spans="1:16" x14ac:dyDescent="0.2">
      <c r="A37" s="23"/>
      <c r="D37" s="23"/>
      <c r="E37">
        <v>272.89674377441401</v>
      </c>
      <c r="F37">
        <v>4999.61865234375</v>
      </c>
      <c r="G37">
        <v>1.2292745985205201E-3</v>
      </c>
      <c r="H37" s="1">
        <v>1.4219430128900999E-7</v>
      </c>
      <c r="I37" s="21">
        <v>1.2973699999999999E-3</v>
      </c>
      <c r="J37" s="21">
        <f t="shared" si="3"/>
        <v>2.5949379146983768E-7</v>
      </c>
      <c r="K37" s="10">
        <f t="shared" si="0"/>
        <v>1.4573171328946083E-2</v>
      </c>
      <c r="L37" s="10">
        <f t="shared" si="1"/>
        <v>1.4924171328946084E-2</v>
      </c>
      <c r="M37" s="10">
        <f t="shared" si="2"/>
        <v>4.0727577592008553</v>
      </c>
      <c r="N37" s="23">
        <f t="shared" si="4"/>
        <v>3.5815436204069102</v>
      </c>
      <c r="O37">
        <f t="shared" si="5"/>
        <v>1.0379032518486949E-3</v>
      </c>
      <c r="P37" s="23"/>
    </row>
    <row r="38" spans="1:16" x14ac:dyDescent="0.2">
      <c r="A38" s="23"/>
      <c r="D38" s="23"/>
      <c r="E38">
        <v>272.01948547363298</v>
      </c>
      <c r="F38">
        <v>4999.61865234375</v>
      </c>
      <c r="G38">
        <v>1.23273233029002E-3</v>
      </c>
      <c r="H38" s="1">
        <v>1.42492546424959E-7</v>
      </c>
      <c r="I38" s="21">
        <v>1.3008399999999999E-3</v>
      </c>
      <c r="J38" s="21">
        <f t="shared" si="3"/>
        <v>2.6018784440492968E-7</v>
      </c>
      <c r="K38" s="10">
        <f t="shared" si="0"/>
        <v>1.461214934178085E-2</v>
      </c>
      <c r="L38" s="10">
        <f t="shared" si="1"/>
        <v>1.496314934178085E-2</v>
      </c>
      <c r="M38" s="10">
        <f t="shared" si="2"/>
        <v>4.0702681850163573</v>
      </c>
      <c r="N38" s="23">
        <f t="shared" si="4"/>
        <v>3.5806331111638183</v>
      </c>
      <c r="O38">
        <f t="shared" si="5"/>
        <v>-4.1742257080882455E-4</v>
      </c>
      <c r="P38" s="23"/>
    </row>
    <row r="39" spans="1:16" x14ac:dyDescent="0.2">
      <c r="A39" s="23"/>
      <c r="D39" s="23"/>
      <c r="E39">
        <v>271.23204040527298</v>
      </c>
      <c r="F39">
        <v>4999.61865234375</v>
      </c>
      <c r="G39">
        <v>1.23622657636293E-3</v>
      </c>
      <c r="H39" s="1">
        <v>1.4930314494170499E-7</v>
      </c>
      <c r="I39" s="21">
        <v>1.3043499999999999E-3</v>
      </c>
      <c r="J39" s="21">
        <f t="shared" si="3"/>
        <v>2.6088989795022448E-7</v>
      </c>
      <c r="K39" s="10">
        <f t="shared" si="0"/>
        <v>1.4651576668884607E-2</v>
      </c>
      <c r="L39" s="10">
        <f t="shared" si="1"/>
        <v>1.5002576668884608E-2</v>
      </c>
      <c r="M39" s="10">
        <f t="shared" si="2"/>
        <v>4.0691794812381152</v>
      </c>
      <c r="N39" s="23">
        <f t="shared" si="4"/>
        <v>3.5809618085086239</v>
      </c>
      <c r="O39">
        <f t="shared" si="5"/>
        <v>-5.7485998460757662E-4</v>
      </c>
      <c r="P39" s="23"/>
    </row>
    <row r="40" spans="1:16" x14ac:dyDescent="0.2">
      <c r="A40" s="23"/>
      <c r="D40" s="23"/>
      <c r="E40">
        <v>270.44486999511702</v>
      </c>
      <c r="F40">
        <v>4999.61865234375</v>
      </c>
      <c r="G40">
        <v>1.2397882073597001E-3</v>
      </c>
      <c r="H40" s="1">
        <v>1.45435089375032E-7</v>
      </c>
      <c r="I40" s="21">
        <v>1.30792E-3</v>
      </c>
      <c r="J40" s="21">
        <f t="shared" si="3"/>
        <v>2.6160395241082353E-7</v>
      </c>
      <c r="K40" s="10">
        <f t="shared" si="0"/>
        <v>1.4691677967391849E-2</v>
      </c>
      <c r="L40" s="10">
        <f t="shared" si="1"/>
        <v>1.504267796739185E-2</v>
      </c>
      <c r="M40" s="10">
        <f t="shared" si="2"/>
        <v>4.0682150872697003</v>
      </c>
      <c r="N40" s="23">
        <f t="shared" si="4"/>
        <v>3.5814143212784897</v>
      </c>
      <c r="O40">
        <f t="shared" si="5"/>
        <v>9.9150996476853477E-5</v>
      </c>
      <c r="P40" s="23"/>
    </row>
    <row r="41" spans="1:16" x14ac:dyDescent="0.2">
      <c r="A41" s="23"/>
      <c r="D41" s="23"/>
      <c r="E41">
        <v>269.59927368164102</v>
      </c>
      <c r="F41">
        <v>4999.61865234375</v>
      </c>
      <c r="G41">
        <v>1.2434524910614E-3</v>
      </c>
      <c r="H41" s="1">
        <v>1.26535558380051E-7</v>
      </c>
      <c r="I41" s="21">
        <v>1.3115900000000001E-3</v>
      </c>
      <c r="J41" s="21">
        <f t="shared" si="3"/>
        <v>2.6233800839692952E-7</v>
      </c>
      <c r="K41" s="10">
        <f t="shared" si="0"/>
        <v>1.4732902551571562E-2</v>
      </c>
      <c r="L41" s="10">
        <f t="shared" si="1"/>
        <v>1.5083902551571562E-2</v>
      </c>
      <c r="M41" s="10">
        <f t="shared" si="2"/>
        <v>4.0666091721883451</v>
      </c>
      <c r="N41" s="23">
        <f t="shared" si="4"/>
        <v>3.5813304795613914</v>
      </c>
      <c r="O41">
        <f t="shared" si="5"/>
        <v>6.6177505960335456E-4</v>
      </c>
      <c r="P41" s="23"/>
    </row>
    <row r="42" spans="1:16" x14ac:dyDescent="0.2">
      <c r="A42" s="23"/>
      <c r="D42" s="23"/>
      <c r="E42">
        <v>268.76452636718699</v>
      </c>
      <c r="F42">
        <v>4999.61865234375</v>
      </c>
      <c r="G42">
        <v>1.24692936079471E-3</v>
      </c>
      <c r="H42" s="1">
        <v>1.4346001005933201E-7</v>
      </c>
      <c r="I42" s="21">
        <v>1.3150799999999999E-3</v>
      </c>
      <c r="J42" s="21">
        <f t="shared" si="3"/>
        <v>2.6303606163712289E-7</v>
      </c>
      <c r="K42" s="10">
        <f t="shared" si="0"/>
        <v>1.4772105221540821E-2</v>
      </c>
      <c r="L42" s="10">
        <f t="shared" si="1"/>
        <v>1.5123105221540822E-2</v>
      </c>
      <c r="M42" s="10">
        <f t="shared" si="2"/>
        <v>4.0645542120685514</v>
      </c>
      <c r="N42" s="23">
        <f t="shared" si="4"/>
        <v>3.5807780646076148</v>
      </c>
      <c r="O42">
        <f t="shared" si="5"/>
        <v>1.7474377642665534E-3</v>
      </c>
      <c r="P42" s="23"/>
    </row>
    <row r="43" spans="1:16" x14ac:dyDescent="0.2">
      <c r="A43" s="23"/>
      <c r="D43" s="23"/>
      <c r="E43">
        <v>267.94290161132801</v>
      </c>
      <c r="F43">
        <v>4999.61865234375</v>
      </c>
      <c r="G43">
        <v>1.2500861397657501E-3</v>
      </c>
      <c r="H43" s="1">
        <v>1.3589409857016501E-7</v>
      </c>
      <c r="I43" s="21">
        <v>1.31824E-3</v>
      </c>
      <c r="J43" s="21">
        <f t="shared" si="3"/>
        <v>2.6366810984314332E-7</v>
      </c>
      <c r="K43" s="10">
        <f t="shared" si="0"/>
        <v>1.4807601048790928E-2</v>
      </c>
      <c r="L43" s="10">
        <f t="shared" si="1"/>
        <v>1.5158601048790929E-2</v>
      </c>
      <c r="M43" s="10">
        <f t="shared" si="2"/>
        <v>4.0616395493815611</v>
      </c>
      <c r="N43" s="23">
        <f t="shared" si="4"/>
        <v>3.5793423264811706</v>
      </c>
      <c r="O43">
        <f t="shared" si="5"/>
        <v>3.6539624658776495E-4</v>
      </c>
      <c r="P43" s="23"/>
    </row>
    <row r="44" spans="1:16" x14ac:dyDescent="0.2">
      <c r="A44" s="23"/>
      <c r="D44" s="23"/>
      <c r="E44">
        <v>267.14151000976602</v>
      </c>
      <c r="F44">
        <v>4999.61865234375</v>
      </c>
      <c r="G44">
        <v>1.2535457821557499E-3</v>
      </c>
      <c r="H44" s="1">
        <v>1.5184190818973501E-7</v>
      </c>
      <c r="I44" s="21">
        <v>1.32171E-3</v>
      </c>
      <c r="J44" s="21">
        <f t="shared" si="3"/>
        <v>2.6436216277823532E-7</v>
      </c>
      <c r="K44" s="10">
        <f t="shared" si="0"/>
        <v>1.4846579061625696E-2</v>
      </c>
      <c r="L44" s="10">
        <f t="shared" si="1"/>
        <v>1.5197579061625697E-2</v>
      </c>
      <c r="M44" s="10">
        <f t="shared" si="2"/>
        <v>4.0599042190154915</v>
      </c>
      <c r="N44" s="23">
        <f t="shared" si="4"/>
        <v>3.5790495009979129</v>
      </c>
      <c r="O44">
        <f t="shared" si="5"/>
        <v>9.1522631278351165E-4</v>
      </c>
      <c r="P44" s="23"/>
    </row>
    <row r="45" spans="1:16" x14ac:dyDescent="0.2">
      <c r="A45" s="23"/>
      <c r="D45" s="23"/>
      <c r="E45">
        <v>266.27169799804699</v>
      </c>
      <c r="F45">
        <v>4999.61865234375</v>
      </c>
      <c r="G45">
        <v>1.2571528840611601E-3</v>
      </c>
      <c r="H45" s="1">
        <v>1.3348195232359601E-7</v>
      </c>
      <c r="I45" s="21">
        <v>1.3253399999999999E-3</v>
      </c>
      <c r="J45" s="21">
        <f t="shared" si="3"/>
        <v>2.650882181541385E-7</v>
      </c>
      <c r="K45" s="10">
        <f t="shared" si="0"/>
        <v>1.4887354331536418E-2</v>
      </c>
      <c r="L45" s="10">
        <f t="shared" si="1"/>
        <v>1.5238354331536419E-2</v>
      </c>
      <c r="M45" s="10">
        <f t="shared" si="2"/>
        <v>4.0575424825540969</v>
      </c>
      <c r="N45" s="23">
        <f t="shared" si="4"/>
        <v>3.5782534261576124</v>
      </c>
      <c r="O45">
        <f t="shared" si="5"/>
        <v>2.3597125823306242E-3</v>
      </c>
      <c r="P45" s="23"/>
    </row>
    <row r="46" spans="1:16" x14ac:dyDescent="0.2">
      <c r="A46" s="23"/>
      <c r="D46" s="23"/>
      <c r="E46">
        <v>265.40519714355497</v>
      </c>
      <c r="F46">
        <v>4999.61865234375</v>
      </c>
      <c r="G46">
        <v>1.26037891343795E-3</v>
      </c>
      <c r="H46" s="1">
        <v>1.4475829652172001E-7</v>
      </c>
      <c r="I46" s="21">
        <v>1.3285599999999999E-3</v>
      </c>
      <c r="J46" s="21">
        <f t="shared" si="3"/>
        <v>2.6573226727546306E-7</v>
      </c>
      <c r="K46" s="10">
        <f t="shared" si="0"/>
        <v>1.4923524130190005E-2</v>
      </c>
      <c r="L46" s="10">
        <f t="shared" si="1"/>
        <v>1.5274524130190006E-2</v>
      </c>
      <c r="M46" s="10">
        <f t="shared" si="2"/>
        <v>4.0539380880470661</v>
      </c>
      <c r="N46" s="23">
        <f t="shared" si="4"/>
        <v>3.5762087331886674</v>
      </c>
      <c r="O46">
        <f t="shared" si="5"/>
        <v>7.286967451856515E-4</v>
      </c>
      <c r="P46" s="23"/>
    </row>
    <row r="47" spans="1:16" x14ac:dyDescent="0.2">
      <c r="A47" s="23"/>
      <c r="D47" s="23"/>
      <c r="E47">
        <v>264.51469421386702</v>
      </c>
      <c r="F47">
        <v>4999.61865234375</v>
      </c>
      <c r="G47">
        <v>1.26419216904873E-3</v>
      </c>
      <c r="H47" s="1">
        <v>1.5011373187441699E-7</v>
      </c>
      <c r="I47" s="21">
        <v>1.33238E-3</v>
      </c>
      <c r="J47" s="21">
        <f t="shared" si="3"/>
        <v>2.6649632554982954E-7</v>
      </c>
      <c r="K47" s="10">
        <f t="shared" si="0"/>
        <v>1.4966433642878427E-2</v>
      </c>
      <c r="L47" s="10">
        <f t="shared" si="1"/>
        <v>1.5317433642878428E-2</v>
      </c>
      <c r="M47" s="10">
        <f t="shared" si="2"/>
        <v>4.0516862761871861</v>
      </c>
      <c r="N47" s="23">
        <f t="shared" si="4"/>
        <v>3.5755598266022255</v>
      </c>
      <c r="O47">
        <f t="shared" si="5"/>
        <v>1.5490653710208242E-3</v>
      </c>
      <c r="P47" s="23"/>
    </row>
    <row r="48" spans="1:16" x14ac:dyDescent="0.2">
      <c r="A48" s="23"/>
      <c r="D48" s="23"/>
      <c r="E48">
        <v>263.60917663574202</v>
      </c>
      <c r="F48">
        <v>4999.61865234375</v>
      </c>
      <c r="G48">
        <v>1.2678419090158999E-3</v>
      </c>
      <c r="H48" s="1">
        <v>1.6072881678977E-7</v>
      </c>
      <c r="I48" s="21">
        <v>1.3360399999999999E-3</v>
      </c>
      <c r="J48" s="21">
        <f t="shared" si="3"/>
        <v>2.6722838138338479E-7</v>
      </c>
      <c r="K48" s="10">
        <f t="shared" si="0"/>
        <v>1.500754589849089E-2</v>
      </c>
      <c r="L48" s="10">
        <f t="shared" si="1"/>
        <v>1.5358545898490891E-2</v>
      </c>
      <c r="M48" s="10">
        <f t="shared" si="2"/>
        <v>4.0486536386234366</v>
      </c>
      <c r="N48" s="23">
        <f t="shared" si="4"/>
        <v>3.5741571206791014</v>
      </c>
      <c r="O48">
        <f t="shared" si="5"/>
        <v>3.7792278912166752E-5</v>
      </c>
      <c r="P48" s="23"/>
    </row>
    <row r="49" spans="1:16" x14ac:dyDescent="0.2">
      <c r="A49" s="23"/>
      <c r="D49" s="23"/>
      <c r="E49">
        <v>262.77305603027298</v>
      </c>
      <c r="F49">
        <v>4999.61865234375</v>
      </c>
      <c r="G49">
        <v>1.2716649656341801E-3</v>
      </c>
      <c r="H49" s="1">
        <v>1.53516531438339E-7</v>
      </c>
      <c r="I49" s="21">
        <v>1.3398699999999999E-3</v>
      </c>
      <c r="J49" s="21">
        <f t="shared" si="3"/>
        <v>2.6799443981030191E-7</v>
      </c>
      <c r="K49" s="10">
        <f t="shared" si="0"/>
        <v>1.5050567739746555E-2</v>
      </c>
      <c r="L49" s="10">
        <f t="shared" si="1"/>
        <v>1.5401567739746555E-2</v>
      </c>
      <c r="M49" s="10">
        <f t="shared" si="2"/>
        <v>4.0471170226304665</v>
      </c>
      <c r="N49" s="23">
        <f t="shared" si="4"/>
        <v>3.5741255217759753</v>
      </c>
      <c r="O49">
        <f t="shared" si="5"/>
        <v>9.5796155617564212E-4</v>
      </c>
      <c r="P49" s="23"/>
    </row>
    <row r="50" spans="1:16" x14ac:dyDescent="0.2">
      <c r="A50" s="23"/>
      <c r="D50" s="23"/>
      <c r="E50">
        <v>261.90283203125</v>
      </c>
      <c r="F50">
        <v>4999.61865234375</v>
      </c>
      <c r="G50">
        <v>1.2754009817942699E-3</v>
      </c>
      <c r="H50" s="1">
        <v>1.4384949035656099E-7</v>
      </c>
      <c r="I50" s="21">
        <v>1.3436100000000001E-3</v>
      </c>
      <c r="J50" s="21">
        <f t="shared" si="3"/>
        <v>2.6874249686426283E-7</v>
      </c>
      <c r="K50" s="10">
        <f t="shared" si="0"/>
        <v>1.5092578623897001E-2</v>
      </c>
      <c r="L50" s="10">
        <f t="shared" si="1"/>
        <v>1.5443578623897001E-2</v>
      </c>
      <c r="M50" s="10">
        <f t="shared" si="2"/>
        <v>4.0447169782958996</v>
      </c>
      <c r="N50" s="23">
        <f t="shared" si="4"/>
        <v>3.5732918806396499</v>
      </c>
      <c r="O50">
        <f t="shared" si="5"/>
        <v>7.0138678410402305E-4</v>
      </c>
      <c r="P50" s="23"/>
    </row>
    <row r="51" spans="1:16" x14ac:dyDescent="0.2">
      <c r="A51" s="23"/>
      <c r="D51" s="23"/>
      <c r="E51">
        <v>261.04866027832003</v>
      </c>
      <c r="F51">
        <v>4999.61865234375</v>
      </c>
      <c r="G51">
        <v>1.2791663307772901E-3</v>
      </c>
      <c r="H51" s="1">
        <v>1.6117105355205501E-7</v>
      </c>
      <c r="I51" s="21">
        <v>1.34738E-3</v>
      </c>
      <c r="J51" s="21">
        <f t="shared" si="3"/>
        <v>2.6949655437587576E-7</v>
      </c>
      <c r="K51" s="10">
        <f t="shared" si="0"/>
        <v>1.5134926493749182E-2</v>
      </c>
      <c r="L51" s="10">
        <f t="shared" si="1"/>
        <v>1.5485926493749183E-2</v>
      </c>
      <c r="M51" s="10">
        <f t="shared" si="2"/>
        <v>4.0425803643617657</v>
      </c>
      <c r="N51" s="23">
        <f t="shared" si="4"/>
        <v>3.5726927758607898</v>
      </c>
      <c r="O51">
        <f t="shared" si="5"/>
        <v>2.3393527126178371E-4</v>
      </c>
      <c r="P51" s="23"/>
    </row>
    <row r="52" spans="1:16" x14ac:dyDescent="0.2">
      <c r="A52" s="23"/>
      <c r="D52" s="23"/>
      <c r="E52">
        <v>260.15797424316401</v>
      </c>
      <c r="F52">
        <v>4999.61865234375</v>
      </c>
      <c r="G52">
        <v>1.2832566003005399E-3</v>
      </c>
      <c r="H52" s="1">
        <v>1.5067477556383499E-7</v>
      </c>
      <c r="I52" s="21">
        <v>1.35148E-3</v>
      </c>
      <c r="J52" s="21">
        <f t="shared" si="3"/>
        <v>2.7031661692166169E-7</v>
      </c>
      <c r="K52" s="10">
        <f t="shared" si="0"/>
        <v>1.5180981206320521E-2</v>
      </c>
      <c r="L52" s="10">
        <f t="shared" si="1"/>
        <v>1.5531981206320522E-2</v>
      </c>
      <c r="M52" s="10">
        <f t="shared" si="2"/>
        <v>4.0407687666192418</v>
      </c>
      <c r="N52" s="23">
        <f t="shared" si="4"/>
        <v>3.5724844129815465</v>
      </c>
      <c r="O52">
        <f t="shared" si="5"/>
        <v>7.8930566589190587E-4</v>
      </c>
      <c r="P52" s="23"/>
    </row>
    <row r="53" spans="1:16" x14ac:dyDescent="0.2">
      <c r="A53" s="23"/>
      <c r="D53" s="23"/>
      <c r="E53">
        <v>259.29830932617199</v>
      </c>
      <c r="F53">
        <v>4999.61865234375</v>
      </c>
      <c r="G53">
        <v>1.2870741925688799E-3</v>
      </c>
      <c r="H53" s="1">
        <v>1.3215249378382199E-7</v>
      </c>
      <c r="I53" s="21">
        <v>1.3553E-3</v>
      </c>
      <c r="J53" s="21">
        <f t="shared" si="3"/>
        <v>2.7108067519602812E-7</v>
      </c>
      <c r="K53" s="10">
        <f t="shared" si="0"/>
        <v>1.522389071900894E-2</v>
      </c>
      <c r="L53" s="10">
        <f t="shared" si="1"/>
        <v>1.557489071900894E-2</v>
      </c>
      <c r="M53" s="10">
        <f t="shared" si="2"/>
        <v>4.0385428313789058</v>
      </c>
      <c r="N53" s="23">
        <f t="shared" si="4"/>
        <v>3.5718058745917962</v>
      </c>
      <c r="O53">
        <f t="shared" si="5"/>
        <v>9.1965502604797857E-4</v>
      </c>
      <c r="P53" s="23"/>
    </row>
    <row r="54" spans="1:16" x14ac:dyDescent="0.2">
      <c r="A54" s="23"/>
      <c r="D54" s="23"/>
      <c r="E54">
        <v>258.42892456054699</v>
      </c>
      <c r="F54">
        <v>4999.61865234375</v>
      </c>
      <c r="G54">
        <v>1.29092361553849E-3</v>
      </c>
      <c r="H54" s="1">
        <v>1.4807492717582499E-7</v>
      </c>
      <c r="I54" s="21">
        <v>1.3591499999999999E-3</v>
      </c>
      <c r="J54" s="21">
        <f t="shared" si="3"/>
        <v>2.7185073392804667E-7</v>
      </c>
      <c r="K54" s="10">
        <f t="shared" si="0"/>
        <v>1.5267137217399101E-2</v>
      </c>
      <c r="L54" s="10">
        <f t="shared" si="1"/>
        <v>1.5618137217399101E-2</v>
      </c>
      <c r="M54" s="10">
        <f t="shared" si="2"/>
        <v>4.0361784047315039</v>
      </c>
      <c r="N54" s="23">
        <f t="shared" si="4"/>
        <v>3.5710063405225196</v>
      </c>
      <c r="O54">
        <f t="shared" si="5"/>
        <v>-5.6533956312063345E-4</v>
      </c>
      <c r="P54" s="23"/>
    </row>
    <row r="55" spans="1:16" x14ac:dyDescent="0.2">
      <c r="A55" s="23"/>
      <c r="D55" s="23"/>
      <c r="E55">
        <v>257.58404541015602</v>
      </c>
      <c r="F55">
        <v>4999.61865234375</v>
      </c>
      <c r="G55">
        <v>1.29512378822279E-3</v>
      </c>
      <c r="H55" s="1">
        <v>1.62134445985735E-7</v>
      </c>
      <c r="I55" s="21">
        <v>1.3633499999999999E-3</v>
      </c>
      <c r="J55" s="21">
        <f t="shared" si="3"/>
        <v>2.726907979993396E-7</v>
      </c>
      <c r="K55" s="10">
        <f t="shared" si="0"/>
        <v>1.5314315215642912E-2</v>
      </c>
      <c r="L55" s="10">
        <f t="shared" si="1"/>
        <v>1.5665315215642912E-2</v>
      </c>
      <c r="M55" s="10">
        <f t="shared" si="2"/>
        <v>4.0351352658705721</v>
      </c>
      <c r="N55" s="23">
        <f t="shared" si="4"/>
        <v>3.5714839841322914</v>
      </c>
      <c r="O55">
        <f t="shared" si="5"/>
        <v>-7.5002883963437485E-4</v>
      </c>
      <c r="P55" s="23"/>
    </row>
    <row r="56" spans="1:16" x14ac:dyDescent="0.2">
      <c r="A56" s="23"/>
      <c r="D56" s="23"/>
      <c r="E56">
        <v>256.73164367675798</v>
      </c>
      <c r="F56">
        <v>4999.61865234375</v>
      </c>
      <c r="G56">
        <v>1.2994348334066099E-3</v>
      </c>
      <c r="H56" s="1">
        <v>1.66157089499357E-7</v>
      </c>
      <c r="I56" s="21">
        <v>1.3676700000000001E-3</v>
      </c>
      <c r="J56" s="21">
        <f t="shared" si="3"/>
        <v>2.7355486390124091E-7</v>
      </c>
      <c r="K56" s="10">
        <f t="shared" si="0"/>
        <v>1.536284115669369E-2</v>
      </c>
      <c r="L56" s="10">
        <f t="shared" si="1"/>
        <v>1.5713841156693688E-2</v>
      </c>
      <c r="M56" s="10">
        <f t="shared" si="2"/>
        <v>4.0342402686334582</v>
      </c>
      <c r="N56" s="23">
        <f t="shared" si="4"/>
        <v>3.5721233100152943</v>
      </c>
      <c r="O56">
        <f t="shared" si="5"/>
        <v>6.009368350555334E-5</v>
      </c>
      <c r="P56" s="23"/>
    </row>
    <row r="57" spans="1:16" x14ac:dyDescent="0.2">
      <c r="A57" s="23"/>
      <c r="D57" s="23"/>
      <c r="E57">
        <v>255.86653137207</v>
      </c>
      <c r="F57">
        <v>4999.61865234375</v>
      </c>
      <c r="G57">
        <v>1.3035966495795099E-3</v>
      </c>
      <c r="H57" s="1">
        <v>1.5101229767061099E-7</v>
      </c>
      <c r="I57" s="21">
        <v>1.37184E-3</v>
      </c>
      <c r="J57" s="21">
        <f t="shared" si="3"/>
        <v>2.7438892751488177E-7</v>
      </c>
      <c r="K57" s="10">
        <f t="shared" si="0"/>
        <v>1.540968216923576E-2</v>
      </c>
      <c r="L57" s="10">
        <f t="shared" si="1"/>
        <v>1.5760682169235759E-2</v>
      </c>
      <c r="M57" s="10">
        <f t="shared" si="2"/>
        <v>4.0326310786999855</v>
      </c>
      <c r="N57" s="23">
        <f t="shared" si="4"/>
        <v>3.5720713222302596</v>
      </c>
      <c r="O57">
        <f t="shared" si="5"/>
        <v>1.5689455607653892E-3</v>
      </c>
      <c r="P57" s="23"/>
    </row>
    <row r="58" spans="1:16" x14ac:dyDescent="0.2">
      <c r="A58" s="23"/>
      <c r="D58" s="23"/>
      <c r="E58">
        <v>255.03427124023401</v>
      </c>
      <c r="F58">
        <v>4999.61865234375</v>
      </c>
      <c r="G58">
        <v>1.3071862018078401E-3</v>
      </c>
      <c r="H58" s="1">
        <v>1.5389930232122701E-7</v>
      </c>
      <c r="I58" s="21">
        <v>1.3754399999999999E-3</v>
      </c>
      <c r="J58" s="21">
        <f t="shared" si="3"/>
        <v>2.7510898243313283E-7</v>
      </c>
      <c r="K58" s="10">
        <f t="shared" si="0"/>
        <v>1.545012045344474E-2</v>
      </c>
      <c r="L58" s="10">
        <f t="shared" si="1"/>
        <v>1.5801120453444738E-2</v>
      </c>
      <c r="M58" s="10">
        <f t="shared" si="2"/>
        <v>4.0298272396234349</v>
      </c>
      <c r="N58" s="23">
        <f t="shared" si="4"/>
        <v>3.5707655513910135</v>
      </c>
      <c r="O58">
        <f t="shared" si="5"/>
        <v>1.88050653274994E-3</v>
      </c>
      <c r="P58" s="23"/>
    </row>
    <row r="59" spans="1:16" x14ac:dyDescent="0.2">
      <c r="A59" s="23"/>
      <c r="D59" s="23"/>
      <c r="E59">
        <v>254.183876037598</v>
      </c>
      <c r="F59">
        <v>4999.61865234375</v>
      </c>
      <c r="G59">
        <v>1.3107883054051699E-3</v>
      </c>
      <c r="H59" s="1">
        <v>1.3754315801585499E-7</v>
      </c>
      <c r="I59" s="21">
        <v>1.3790499999999999E-3</v>
      </c>
      <c r="J59" s="21">
        <f t="shared" si="3"/>
        <v>2.7583103750393463E-7</v>
      </c>
      <c r="K59" s="10">
        <f t="shared" si="0"/>
        <v>1.5490671066220969E-2</v>
      </c>
      <c r="L59" s="10">
        <f t="shared" si="1"/>
        <v>1.5841671066220968E-2</v>
      </c>
      <c r="M59" s="10">
        <f t="shared" si="2"/>
        <v>4.0266973545247131</v>
      </c>
      <c r="N59" s="23">
        <f t="shared" si="4"/>
        <v>3.5691663776570373</v>
      </c>
      <c r="O59">
        <f t="shared" si="5"/>
        <v>8.1353439158235788E-4</v>
      </c>
      <c r="P59" s="23"/>
    </row>
    <row r="60" spans="1:16" x14ac:dyDescent="0.2">
      <c r="A60" s="23"/>
      <c r="D60" s="23"/>
      <c r="E60">
        <v>253.37274169921901</v>
      </c>
      <c r="F60">
        <v>4999.61865234375</v>
      </c>
      <c r="G60">
        <v>1.3145662347812199E-3</v>
      </c>
      <c r="H60" s="1">
        <v>1.39193015093465E-7</v>
      </c>
      <c r="I60" s="21">
        <v>1.3828200000000001E-3</v>
      </c>
      <c r="J60" s="21">
        <f t="shared" si="3"/>
        <v>2.7658509501554757E-7</v>
      </c>
      <c r="K60" s="10">
        <f t="shared" si="0"/>
        <v>1.5533018936073152E-2</v>
      </c>
      <c r="L60" s="10">
        <f t="shared" si="1"/>
        <v>1.5884018936073153E-2</v>
      </c>
      <c r="M60" s="10">
        <f t="shared" si="2"/>
        <v>4.0245774270351662</v>
      </c>
      <c r="N60" s="23">
        <f t="shared" si="4"/>
        <v>3.5685064919765725</v>
      </c>
      <c r="O60">
        <f t="shared" si="5"/>
        <v>8.2670785358801688E-4</v>
      </c>
      <c r="P60" s="23"/>
    </row>
    <row r="61" spans="1:16" x14ac:dyDescent="0.2">
      <c r="A61" s="23"/>
      <c r="D61" s="23"/>
      <c r="E61">
        <v>252.544639587402</v>
      </c>
      <c r="F61">
        <v>4999.61865234375</v>
      </c>
      <c r="G61">
        <v>1.31842098473232E-3</v>
      </c>
      <c r="H61" s="1">
        <v>1.39358649254768E-7</v>
      </c>
      <c r="I61" s="21">
        <v>1.3866900000000001E-3</v>
      </c>
      <c r="J61" s="21">
        <f t="shared" si="3"/>
        <v>2.7735915405266749E-7</v>
      </c>
      <c r="K61" s="10">
        <f t="shared" si="0"/>
        <v>1.5576490091597806E-2</v>
      </c>
      <c r="L61" s="10">
        <f t="shared" si="1"/>
        <v>1.5927490091597805E-2</v>
      </c>
      <c r="M61" s="10">
        <f t="shared" si="2"/>
        <v>4.0224022447144838</v>
      </c>
      <c r="N61" s="23">
        <f t="shared" si="4"/>
        <v>3.5678218934571606</v>
      </c>
      <c r="O61">
        <f t="shared" si="5"/>
        <v>1.9071348690765484E-3</v>
      </c>
      <c r="P61" s="23"/>
    </row>
    <row r="62" spans="1:16" x14ac:dyDescent="0.2">
      <c r="A62" s="23"/>
      <c r="D62" s="23"/>
      <c r="E62">
        <v>251.70017242431601</v>
      </c>
      <c r="F62">
        <v>4999.61865234375</v>
      </c>
      <c r="G62">
        <v>1.32207517157438E-3</v>
      </c>
      <c r="H62" s="1">
        <v>1.5335460012704699E-7</v>
      </c>
      <c r="I62" s="21">
        <v>1.3903399999999999E-3</v>
      </c>
      <c r="J62" s="21">
        <f t="shared" si="3"/>
        <v>2.7808920973367205E-7</v>
      </c>
      <c r="K62" s="10">
        <f t="shared" si="0"/>
        <v>1.5617490018643022E-2</v>
      </c>
      <c r="L62" s="10">
        <f t="shared" si="1"/>
        <v>1.5968490018643023E-2</v>
      </c>
      <c r="M62" s="10">
        <f t="shared" si="2"/>
        <v>4.0192716910484183</v>
      </c>
      <c r="N62" s="23">
        <f t="shared" si="4"/>
        <v>3.5662113806846492</v>
      </c>
      <c r="O62">
        <f t="shared" si="5"/>
        <v>2.6735385246041037E-3</v>
      </c>
      <c r="P62" s="23"/>
    </row>
    <row r="63" spans="1:16" x14ac:dyDescent="0.2">
      <c r="A63" s="23"/>
      <c r="D63" s="23"/>
      <c r="E63">
        <v>250.87889099121099</v>
      </c>
      <c r="F63">
        <v>4999.61865234375</v>
      </c>
      <c r="G63">
        <v>1.3254107800604101E-3</v>
      </c>
      <c r="H63" s="1">
        <v>1.62663543709222E-7</v>
      </c>
      <c r="I63" s="21">
        <v>1.3936899999999999E-3</v>
      </c>
      <c r="J63" s="21">
        <f t="shared" si="3"/>
        <v>2.7875926083815573E-7</v>
      </c>
      <c r="K63" s="10">
        <f t="shared" si="0"/>
        <v>1.5655120088670826E-2</v>
      </c>
      <c r="L63" s="10">
        <f t="shared" si="1"/>
        <v>1.6006120088670826E-2</v>
      </c>
      <c r="M63" s="10">
        <f t="shared" si="2"/>
        <v>4.0155976569178806</v>
      </c>
      <c r="N63" s="23">
        <f t="shared" si="4"/>
        <v>3.5640156531337008</v>
      </c>
      <c r="O63">
        <f t="shared" si="5"/>
        <v>2.2913852719142818E-3</v>
      </c>
      <c r="P63" s="23"/>
    </row>
    <row r="64" spans="1:16" x14ac:dyDescent="0.2">
      <c r="A64" s="23"/>
      <c r="D64" s="23"/>
      <c r="E64">
        <v>250.025596618652</v>
      </c>
      <c r="F64">
        <v>4999.61865234375</v>
      </c>
      <c r="G64">
        <v>1.3290227879868999E-3</v>
      </c>
      <c r="H64" s="1">
        <v>1.3465600666176401E-7</v>
      </c>
      <c r="I64" s="21">
        <v>1.3973099999999999E-3</v>
      </c>
      <c r="J64" s="21">
        <f t="shared" si="3"/>
        <v>2.7948331606150817E-7</v>
      </c>
      <c r="K64" s="10">
        <f t="shared" si="0"/>
        <v>1.5695783030014298E-2</v>
      </c>
      <c r="L64" s="10">
        <f t="shared" si="1"/>
        <v>1.6046783030014299E-2</v>
      </c>
      <c r="M64" s="10">
        <f t="shared" si="2"/>
        <v>4.0121065008893853</v>
      </c>
      <c r="N64" s="23">
        <f t="shared" si="4"/>
        <v>3.5620604269758118</v>
      </c>
      <c r="O64">
        <f t="shared" si="5"/>
        <v>1.8406639247681338E-3</v>
      </c>
      <c r="P64" s="23"/>
    </row>
    <row r="65" spans="1:16" x14ac:dyDescent="0.2">
      <c r="A65" s="23"/>
      <c r="D65" s="23"/>
      <c r="E65">
        <v>249.2177734375</v>
      </c>
      <c r="F65">
        <v>4999.61865234375</v>
      </c>
      <c r="G65">
        <v>1.33258892880942E-3</v>
      </c>
      <c r="H65" s="1">
        <v>1.4143283178708201E-7</v>
      </c>
      <c r="I65" s="21">
        <v>1.4008899999999999E-3</v>
      </c>
      <c r="J65" s="21">
        <f t="shared" si="3"/>
        <v>2.801993706746579E-7</v>
      </c>
      <c r="K65" s="10">
        <f t="shared" si="0"/>
        <v>1.5735996657088788E-2</v>
      </c>
      <c r="L65" s="10">
        <f t="shared" si="1"/>
        <v>1.6086996657088789E-2</v>
      </c>
      <c r="M65" s="10">
        <f t="shared" si="2"/>
        <v>4.0091654881761736</v>
      </c>
      <c r="N65" s="23">
        <f t="shared" si="4"/>
        <v>3.5605734959886739</v>
      </c>
      <c r="O65">
        <f t="shared" si="5"/>
        <v>2.8323441377117514E-3</v>
      </c>
      <c r="P65" s="23"/>
    </row>
    <row r="66" spans="1:16" x14ac:dyDescent="0.2">
      <c r="A66" s="23"/>
      <c r="D66" s="23"/>
      <c r="E66">
        <v>248.42116546630899</v>
      </c>
      <c r="F66">
        <v>4999.61865234375</v>
      </c>
      <c r="G66">
        <v>1.3358579085986299E-3</v>
      </c>
      <c r="H66" s="1">
        <v>1.4520445644264599E-7</v>
      </c>
      <c r="I66" s="21">
        <v>1.40416E-3</v>
      </c>
      <c r="J66" s="21">
        <f t="shared" si="3"/>
        <v>2.8085342055873596E-7</v>
      </c>
      <c r="K66" s="10">
        <f t="shared" si="0"/>
        <v>1.577272809857861E-2</v>
      </c>
      <c r="L66" s="10">
        <f t="shared" si="1"/>
        <v>1.6123728098578611E-2</v>
      </c>
      <c r="M66" s="10">
        <f t="shared" si="2"/>
        <v>4.0054753259107727</v>
      </c>
      <c r="N66" s="23">
        <f t="shared" si="4"/>
        <v>3.5583172280714166</v>
      </c>
      <c r="O66">
        <f t="shared" si="5"/>
        <v>3.9361384006057895E-3</v>
      </c>
      <c r="P66" s="23"/>
    </row>
    <row r="67" spans="1:16" x14ac:dyDescent="0.2">
      <c r="A67" s="23"/>
      <c r="D67" s="23"/>
      <c r="E67">
        <v>247.57783508300801</v>
      </c>
      <c r="F67">
        <v>4999.61865234375</v>
      </c>
      <c r="G67">
        <v>1.33900457829355E-3</v>
      </c>
      <c r="H67" s="1">
        <v>1.26237002588786E-7</v>
      </c>
      <c r="I67" s="21">
        <v>1.4073099999999999E-3</v>
      </c>
      <c r="J67" s="21">
        <f t="shared" si="3"/>
        <v>2.8148346861220565E-7</v>
      </c>
      <c r="K67" s="10">
        <f t="shared" si="0"/>
        <v>1.5808111597261469E-2</v>
      </c>
      <c r="L67" s="10">
        <f t="shared" si="1"/>
        <v>1.615911159726147E-2</v>
      </c>
      <c r="M67" s="10">
        <f t="shared" si="2"/>
        <v>4.0006378661147224</v>
      </c>
      <c r="N67" s="23">
        <f t="shared" si="4"/>
        <v>3.554997762965308</v>
      </c>
      <c r="O67">
        <f t="shared" si="5"/>
        <v>4.1008987361254917E-3</v>
      </c>
      <c r="P67" s="23"/>
    </row>
    <row r="68" spans="1:16" x14ac:dyDescent="0.2">
      <c r="A68" s="23"/>
      <c r="D68" s="23"/>
      <c r="E68">
        <v>246.71872711181601</v>
      </c>
      <c r="F68">
        <v>4999.61865234375</v>
      </c>
      <c r="G68">
        <v>1.34217443207411E-3</v>
      </c>
      <c r="H68" s="1">
        <v>1.3683023067698899E-7</v>
      </c>
      <c r="I68" s="21">
        <v>1.4104899999999999E-3</v>
      </c>
      <c r="J68" s="21">
        <f t="shared" si="3"/>
        <v>2.8211951712332745E-7</v>
      </c>
      <c r="K68" s="10">
        <f t="shared" si="0"/>
        <v>1.5843832081646071E-2</v>
      </c>
      <c r="L68" s="10">
        <f t="shared" si="1"/>
        <v>1.6194832081646071E-2</v>
      </c>
      <c r="M68" s="10">
        <f t="shared" si="2"/>
        <v>3.9955683569733202</v>
      </c>
      <c r="N68" s="23">
        <f t="shared" si="4"/>
        <v>3.5514746481720514</v>
      </c>
      <c r="O68">
        <f t="shared" si="5"/>
        <v>7.2964279487934009E-3</v>
      </c>
      <c r="P68" s="23"/>
    </row>
    <row r="69" spans="1:16" x14ac:dyDescent="0.2">
      <c r="A69" s="23"/>
      <c r="D69" s="23"/>
      <c r="E69">
        <v>245.866661071777</v>
      </c>
      <c r="F69">
        <v>4999.61865234375</v>
      </c>
      <c r="G69">
        <v>1.3443660821356601E-3</v>
      </c>
      <c r="H69" s="1">
        <v>1.4166976377990901E-7</v>
      </c>
      <c r="I69" s="21">
        <v>1.4126799999999999E-3</v>
      </c>
      <c r="J69" s="21">
        <f t="shared" si="3"/>
        <v>2.825575505319302E-7</v>
      </c>
      <c r="K69" s="10">
        <f t="shared" ref="K69:K132" si="6">J69*B$6</f>
        <v>1.5868432037873199E-2</v>
      </c>
      <c r="L69" s="10">
        <f t="shared" ref="L69:L132" si="7">K69+B$7</f>
        <v>1.62194320378732E-2</v>
      </c>
      <c r="M69" s="10">
        <f t="shared" ref="M69:M132" si="8">L69*E69</f>
        <v>3.9878175996324914</v>
      </c>
      <c r="N69" s="23">
        <f t="shared" si="4"/>
        <v>3.5452576097032931</v>
      </c>
      <c r="O69">
        <f t="shared" si="5"/>
        <v>8.3312726364955757E-3</v>
      </c>
      <c r="P69" s="23"/>
    </row>
    <row r="70" spans="1:16" x14ac:dyDescent="0.2">
      <c r="A70" s="23"/>
      <c r="D70" s="23"/>
      <c r="E70">
        <v>245.03029632568399</v>
      </c>
      <c r="F70">
        <v>4999.61865234375</v>
      </c>
      <c r="G70">
        <v>1.3462124573442901E-3</v>
      </c>
      <c r="H70" s="1">
        <v>1.28853652866031E-7</v>
      </c>
      <c r="I70" s="21">
        <v>1.41453E-3</v>
      </c>
      <c r="J70" s="21">
        <f t="shared" ref="J70:J133" si="9">I70/F70</f>
        <v>2.8292757875380925E-7</v>
      </c>
      <c r="K70" s="10">
        <f t="shared" si="6"/>
        <v>1.5889212822813928E-2</v>
      </c>
      <c r="L70" s="10">
        <f t="shared" si="7"/>
        <v>1.6240212822813929E-2</v>
      </c>
      <c r="M70" s="10">
        <f t="shared" si="8"/>
        <v>3.9793441603662698</v>
      </c>
      <c r="N70" s="23">
        <f t="shared" ref="N70:N133" si="10">((M70/E70)-$B$8)*E70</f>
        <v>3.5382896269800388</v>
      </c>
      <c r="O70">
        <f t="shared" ref="O70:O133" si="11">(N71-N70)/(E71-E70)</f>
        <v>1.341973397732976E-2</v>
      </c>
      <c r="P70" s="23"/>
    </row>
    <row r="71" spans="1:16" x14ac:dyDescent="0.2">
      <c r="A71" s="23"/>
      <c r="D71" s="23"/>
      <c r="E71">
        <v>244.197021484375</v>
      </c>
      <c r="F71">
        <v>4999.61865234375</v>
      </c>
      <c r="G71">
        <v>1.3465104052548E-3</v>
      </c>
      <c r="H71" s="1">
        <v>1.2225536689482301E-7</v>
      </c>
      <c r="I71" s="21">
        <v>1.4148400000000001E-3</v>
      </c>
      <c r="J71" s="21">
        <f t="shared" si="9"/>
        <v>2.8298958348288087E-7</v>
      </c>
      <c r="K71" s="10">
        <f t="shared" si="6"/>
        <v>1.5892695008398589E-2</v>
      </c>
      <c r="L71" s="10">
        <f t="shared" si="7"/>
        <v>1.624369500839859E-2</v>
      </c>
      <c r="M71" s="10">
        <f t="shared" si="8"/>
        <v>3.9666619389515452</v>
      </c>
      <c r="N71" s="23">
        <f t="shared" si="10"/>
        <v>3.5271073002796705</v>
      </c>
      <c r="O71">
        <f t="shared" si="11"/>
        <v>2.2826945157271832E-2</v>
      </c>
      <c r="P71" s="23"/>
    </row>
    <row r="72" spans="1:16" x14ac:dyDescent="0.2">
      <c r="A72" s="23"/>
      <c r="D72" s="23"/>
      <c r="E72">
        <v>243.42400360107399</v>
      </c>
      <c r="F72">
        <v>4999.61865234375</v>
      </c>
      <c r="G72">
        <v>1.3441309078004999E-3</v>
      </c>
      <c r="H72" s="1">
        <v>1.5404223777630499E-7</v>
      </c>
      <c r="I72" s="21">
        <v>1.4124700000000001E-3</v>
      </c>
      <c r="J72" s="21">
        <f t="shared" si="9"/>
        <v>2.8251554732836557E-7</v>
      </c>
      <c r="K72" s="10">
        <f t="shared" si="6"/>
        <v>1.5866073137961009E-2</v>
      </c>
      <c r="L72" s="10">
        <f t="shared" si="7"/>
        <v>1.6217073137961009E-2</v>
      </c>
      <c r="M72" s="10">
        <f t="shared" si="8"/>
        <v>3.9476248699339012</v>
      </c>
      <c r="N72" s="23">
        <f t="shared" si="10"/>
        <v>3.509461663451968</v>
      </c>
      <c r="O72">
        <f t="shared" si="11"/>
        <v>3.6002427948031046E-2</v>
      </c>
      <c r="P72" s="23"/>
    </row>
    <row r="73" spans="1:16" x14ac:dyDescent="0.2">
      <c r="A73" s="23"/>
      <c r="D73" s="23"/>
      <c r="E73">
        <v>242.58828735351599</v>
      </c>
      <c r="F73">
        <v>4999.61865234375</v>
      </c>
      <c r="G73">
        <v>1.33751008207197E-3</v>
      </c>
      <c r="H73" s="1">
        <v>2.8761056806241501E-7</v>
      </c>
      <c r="I73" s="21">
        <v>1.4058499999999999E-3</v>
      </c>
      <c r="J73" s="21">
        <f t="shared" si="9"/>
        <v>2.8119144633980383E-7</v>
      </c>
      <c r="K73" s="10">
        <f t="shared" si="6"/>
        <v>1.5791711626443383E-2</v>
      </c>
      <c r="L73" s="10">
        <f t="shared" si="7"/>
        <v>1.6142711626443384E-2</v>
      </c>
      <c r="M73" s="10">
        <f t="shared" si="8"/>
        <v>3.916032766700591</v>
      </c>
      <c r="N73" s="23">
        <f t="shared" si="10"/>
        <v>3.4793738494642623</v>
      </c>
      <c r="O73">
        <f t="shared" si="11"/>
        <v>5.6938772751109451E-2</v>
      </c>
      <c r="P73" s="23"/>
    </row>
    <row r="74" spans="1:16" x14ac:dyDescent="0.2">
      <c r="A74" s="23"/>
      <c r="D74" s="23"/>
      <c r="E74">
        <v>241.76393890380899</v>
      </c>
      <c r="F74">
        <v>4999.61865234375</v>
      </c>
      <c r="G74">
        <v>1.3245711628449E-3</v>
      </c>
      <c r="H74" s="1">
        <v>4.21642299901914E-7</v>
      </c>
      <c r="I74" s="21">
        <v>1.39292E-3</v>
      </c>
      <c r="J74" s="21">
        <f t="shared" si="9"/>
        <v>2.7860524909175199E-7</v>
      </c>
      <c r="K74" s="10">
        <f t="shared" si="6"/>
        <v>1.564647078899279E-2</v>
      </c>
      <c r="L74" s="10">
        <f t="shared" si="7"/>
        <v>1.5997470788992791E-2</v>
      </c>
      <c r="M74" s="10">
        <f t="shared" si="8"/>
        <v>3.8676115504455222</v>
      </c>
      <c r="N74" s="23">
        <f t="shared" si="10"/>
        <v>3.4324364604186659</v>
      </c>
      <c r="O74">
        <f t="shared" si="11"/>
        <v>7.8835709282643218E-2</v>
      </c>
      <c r="P74" s="23"/>
    </row>
    <row r="75" spans="1:16" x14ac:dyDescent="0.2">
      <c r="A75" s="23"/>
      <c r="D75" s="23"/>
      <c r="E75">
        <v>240.89236450195301</v>
      </c>
      <c r="F75">
        <v>4999.61865234375</v>
      </c>
      <c r="G75">
        <v>1.3037512506998399E-3</v>
      </c>
      <c r="H75" s="1">
        <v>6.6852596173328805E-7</v>
      </c>
      <c r="I75" s="21">
        <v>1.3721E-3</v>
      </c>
      <c r="J75" s="21">
        <f t="shared" si="9"/>
        <v>2.744409314811999E-7</v>
      </c>
      <c r="K75" s="10">
        <f t="shared" si="6"/>
        <v>1.5412602711984186E-2</v>
      </c>
      <c r="L75" s="10">
        <f t="shared" si="7"/>
        <v>1.5763602711984185E-2</v>
      </c>
      <c r="M75" s="10">
        <f t="shared" si="8"/>
        <v>3.7973315303592692</v>
      </c>
      <c r="N75" s="23">
        <f t="shared" si="10"/>
        <v>3.3637252742557542</v>
      </c>
      <c r="O75">
        <f t="shared" si="11"/>
        <v>0.14260887825353941</v>
      </c>
      <c r="P75" s="23"/>
    </row>
    <row r="76" spans="1:16" x14ac:dyDescent="0.2">
      <c r="A76" s="23"/>
      <c r="D76" s="23"/>
      <c r="E76">
        <v>240.03743743896499</v>
      </c>
      <c r="F76">
        <v>4999.61865234375</v>
      </c>
      <c r="G76">
        <v>1.26295585173487E-3</v>
      </c>
      <c r="H76" s="1">
        <v>1.40061601416718E-6</v>
      </c>
      <c r="I76" s="21">
        <v>1.33131E-3</v>
      </c>
      <c r="J76" s="21">
        <f t="shared" si="9"/>
        <v>2.6628230922690492E-7</v>
      </c>
      <c r="K76" s="10">
        <f t="shared" si="6"/>
        <v>1.495441448618298E-2</v>
      </c>
      <c r="L76" s="10">
        <f t="shared" si="7"/>
        <v>1.5305414486182981E-2</v>
      </c>
      <c r="M76" s="10">
        <f t="shared" si="8"/>
        <v>3.6738724722045757</v>
      </c>
      <c r="N76" s="23">
        <f t="shared" si="10"/>
        <v>3.2418050848144389</v>
      </c>
      <c r="O76">
        <f t="shared" si="11"/>
        <v>0.26914533253676687</v>
      </c>
      <c r="P76" s="23"/>
    </row>
    <row r="77" spans="1:16" x14ac:dyDescent="0.2">
      <c r="A77" s="23"/>
      <c r="D77" s="23"/>
      <c r="E77">
        <v>239.21211242675801</v>
      </c>
      <c r="F77">
        <v>4999.61865234375</v>
      </c>
      <c r="G77">
        <v>1.1844375945936E-3</v>
      </c>
      <c r="H77" s="1">
        <v>2.3657376082647102E-6</v>
      </c>
      <c r="I77" s="21">
        <v>1.2527899999999999E-3</v>
      </c>
      <c r="J77" s="21">
        <f t="shared" si="9"/>
        <v>2.5057711139882834E-7</v>
      </c>
      <c r="K77" s="10">
        <f t="shared" si="6"/>
        <v>1.40724105761582E-2</v>
      </c>
      <c r="L77" s="10">
        <f t="shared" si="7"/>
        <v>1.44234105761582E-2</v>
      </c>
      <c r="M77" s="10">
        <f t="shared" si="8"/>
        <v>3.450254512321246</v>
      </c>
      <c r="N77" s="23">
        <f t="shared" si="10"/>
        <v>3.0196727099530816</v>
      </c>
      <c r="O77">
        <f t="shared" si="11"/>
        <v>0.38317123657779234</v>
      </c>
      <c r="P77" s="23"/>
    </row>
    <row r="78" spans="1:16" x14ac:dyDescent="0.2">
      <c r="A78" s="23"/>
      <c r="D78" s="23"/>
      <c r="E78">
        <v>238.38346099853501</v>
      </c>
      <c r="F78">
        <v>4999.61865234375</v>
      </c>
      <c r="G78">
        <v>1.0697533333686501E-3</v>
      </c>
      <c r="H78" s="1">
        <v>3.10441196049455E-6</v>
      </c>
      <c r="I78" s="21">
        <v>1.1381200000000001E-3</v>
      </c>
      <c r="J78" s="21">
        <f t="shared" si="9"/>
        <v>2.276413620999805E-7</v>
      </c>
      <c r="K78" s="10">
        <f t="shared" si="6"/>
        <v>1.2784338895534904E-2</v>
      </c>
      <c r="L78" s="10">
        <f t="shared" si="7"/>
        <v>1.3135338895534905E-2</v>
      </c>
      <c r="M78" s="10">
        <f t="shared" si="8"/>
        <v>3.1312475473062849</v>
      </c>
      <c r="N78" s="23">
        <f t="shared" si="10"/>
        <v>2.702157317508922</v>
      </c>
      <c r="O78">
        <f t="shared" si="11"/>
        <v>0.4469550995542127</v>
      </c>
      <c r="P78" s="23"/>
    </row>
    <row r="79" spans="1:16" x14ac:dyDescent="0.2">
      <c r="A79" s="23"/>
      <c r="D79" s="23"/>
      <c r="E79">
        <v>237.52293395996099</v>
      </c>
      <c r="F79">
        <v>4999.61865234375</v>
      </c>
      <c r="G79">
        <v>9.2924650799794297E-4</v>
      </c>
      <c r="H79" s="1">
        <v>3.63189911328784E-6</v>
      </c>
      <c r="I79" s="21">
        <v>9.9762000000000006E-4</v>
      </c>
      <c r="J79" s="21">
        <f t="shared" si="9"/>
        <v>1.9953921876268103E-7</v>
      </c>
      <c r="K79" s="10">
        <f t="shared" si="6"/>
        <v>1.1206122525712167E-2</v>
      </c>
      <c r="L79" s="10">
        <f t="shared" si="7"/>
        <v>1.1557122525712168E-2</v>
      </c>
      <c r="M79" s="10">
        <f t="shared" si="8"/>
        <v>2.7450816504419087</v>
      </c>
      <c r="N79" s="23">
        <f t="shared" si="10"/>
        <v>2.3175403693139791</v>
      </c>
      <c r="O79">
        <f t="shared" si="11"/>
        <v>0.50731193544282083</v>
      </c>
      <c r="P79" s="23"/>
    </row>
    <row r="80" spans="1:16" x14ac:dyDescent="0.2">
      <c r="A80" s="23"/>
      <c r="D80" s="23"/>
      <c r="E80">
        <v>236.693656921387</v>
      </c>
      <c r="F80">
        <v>4999.61865234375</v>
      </c>
      <c r="G80">
        <v>7.7404551585724896E-4</v>
      </c>
      <c r="H80" s="1">
        <v>3.8242915514874898E-6</v>
      </c>
      <c r="I80" s="21">
        <v>8.4243000000000002E-4</v>
      </c>
      <c r="J80" s="21">
        <f t="shared" si="9"/>
        <v>1.6849885132840698E-7</v>
      </c>
      <c r="K80" s="10">
        <f t="shared" si="6"/>
        <v>9.4628954906033364E-3</v>
      </c>
      <c r="L80" s="10">
        <f t="shared" si="7"/>
        <v>9.813895490603337E-3</v>
      </c>
      <c r="M80" s="10">
        <f t="shared" si="8"/>
        <v>2.3228868123152133</v>
      </c>
      <c r="N80" s="23">
        <f t="shared" si="10"/>
        <v>1.8968382298567168</v>
      </c>
      <c r="O80">
        <f t="shared" si="11"/>
        <v>0.49460831079808965</v>
      </c>
      <c r="P80" s="23"/>
    </row>
    <row r="81" spans="1:16" x14ac:dyDescent="0.2">
      <c r="A81" s="23"/>
      <c r="D81" s="23"/>
      <c r="E81">
        <v>235.83869171142601</v>
      </c>
      <c r="F81">
        <v>4999.61865234375</v>
      </c>
      <c r="G81">
        <v>6.1700968285651695E-4</v>
      </c>
      <c r="H81" s="1">
        <v>3.7102664025000101E-6</v>
      </c>
      <c r="I81" s="21">
        <v>6.8539000000000002E-4</v>
      </c>
      <c r="J81" s="21">
        <f t="shared" si="9"/>
        <v>1.3708845567225392E-7</v>
      </c>
      <c r="K81" s="10">
        <f t="shared" si="6"/>
        <v>7.6988876705537798E-3</v>
      </c>
      <c r="L81" s="10">
        <f t="shared" si="7"/>
        <v>8.0498876705537795E-3</v>
      </c>
      <c r="M81" s="10">
        <f t="shared" si="8"/>
        <v>1.8984749766473421</v>
      </c>
      <c r="N81" s="23">
        <f t="shared" si="10"/>
        <v>1.4739653315667753</v>
      </c>
      <c r="O81">
        <f t="shared" si="11"/>
        <v>0.48782409836073398</v>
      </c>
      <c r="P81" s="23"/>
    </row>
    <row r="82" spans="1:16" x14ac:dyDescent="0.2">
      <c r="A82" s="23"/>
      <c r="D82" s="23"/>
      <c r="E82">
        <v>235.03717803955101</v>
      </c>
      <c r="F82">
        <v>4999.61865234375</v>
      </c>
      <c r="G82">
        <v>4.7080275390169599E-4</v>
      </c>
      <c r="H82" s="1">
        <v>3.33063901013426E-6</v>
      </c>
      <c r="I82" s="21">
        <v>5.3919000000000005E-4</v>
      </c>
      <c r="J82" s="21">
        <f t="shared" si="9"/>
        <v>1.078462253810569E-7</v>
      </c>
      <c r="K82" s="10">
        <f t="shared" si="6"/>
        <v>6.0566440174001559E-3</v>
      </c>
      <c r="L82" s="10">
        <f t="shared" si="7"/>
        <v>6.4076440174001556E-3</v>
      </c>
      <c r="M82" s="10">
        <f t="shared" si="8"/>
        <v>1.5060345677317442</v>
      </c>
      <c r="N82" s="23">
        <f t="shared" si="10"/>
        <v>1.0829676472605523</v>
      </c>
      <c r="O82">
        <f t="shared" si="11"/>
        <v>0.40803221805399498</v>
      </c>
      <c r="P82" s="23"/>
    </row>
    <row r="83" spans="1:16" x14ac:dyDescent="0.2">
      <c r="A83" s="23"/>
      <c r="D83" s="23"/>
      <c r="E83">
        <v>234.211967468262</v>
      </c>
      <c r="F83">
        <v>4999.61865234375</v>
      </c>
      <c r="G83">
        <v>3.4426575930510302E-4</v>
      </c>
      <c r="H83" s="1">
        <v>2.74919215608567E-6</v>
      </c>
      <c r="I83" s="21">
        <v>4.1264999999999997E-4</v>
      </c>
      <c r="J83" s="21">
        <f t="shared" si="9"/>
        <v>8.25362950045311E-8</v>
      </c>
      <c r="K83" s="10">
        <f t="shared" si="6"/>
        <v>4.6352383274544662E-3</v>
      </c>
      <c r="L83" s="10">
        <f t="shared" si="7"/>
        <v>4.9862383274544659E-3</v>
      </c>
      <c r="M83" s="10">
        <f t="shared" si="8"/>
        <v>1.1678366889387666</v>
      </c>
      <c r="N83" s="23">
        <f t="shared" si="10"/>
        <v>0.74625514749589494</v>
      </c>
      <c r="O83">
        <f t="shared" si="11"/>
        <v>0.33214939948401873</v>
      </c>
      <c r="P83" s="23"/>
    </row>
    <row r="84" spans="1:16" x14ac:dyDescent="0.2">
      <c r="A84" s="23"/>
      <c r="D84" s="23"/>
      <c r="E84">
        <v>233.41621398925801</v>
      </c>
      <c r="F84">
        <v>4999.61865234375</v>
      </c>
      <c r="G84">
        <v>2.444186872306E-4</v>
      </c>
      <c r="H84" s="1">
        <v>2.0540408322115101E-6</v>
      </c>
      <c r="I84" s="21">
        <v>3.1281000000000001E-4</v>
      </c>
      <c r="J84" s="21">
        <f t="shared" si="9"/>
        <v>6.2566771938367567E-8</v>
      </c>
      <c r="K84" s="10">
        <f t="shared" si="6"/>
        <v>3.5137499120587224E-3</v>
      </c>
      <c r="L84" s="10">
        <f t="shared" si="7"/>
        <v>3.8647499120587226E-3</v>
      </c>
      <c r="M84" s="10">
        <f t="shared" si="8"/>
        <v>0.90209529248806486</v>
      </c>
      <c r="N84" s="23">
        <f t="shared" si="10"/>
        <v>0.48194610730740045</v>
      </c>
      <c r="O84">
        <f t="shared" si="11"/>
        <v>0.22106415948522723</v>
      </c>
      <c r="P84" s="23"/>
    </row>
    <row r="85" spans="1:16" x14ac:dyDescent="0.2">
      <c r="A85" s="23"/>
      <c r="D85" s="23"/>
      <c r="E85">
        <v>232.59291839599601</v>
      </c>
      <c r="F85">
        <v>4999.61865234375</v>
      </c>
      <c r="G85">
        <v>1.7539974329300599E-4</v>
      </c>
      <c r="H85" s="1">
        <v>1.2789906604684001E-6</v>
      </c>
      <c r="I85" s="21">
        <v>2.4379999999999999E-4</v>
      </c>
      <c r="J85" s="21">
        <f t="shared" si="9"/>
        <v>4.8763719186004318E-8</v>
      </c>
      <c r="K85" s="10">
        <f t="shared" si="6"/>
        <v>2.7385704694860027E-3</v>
      </c>
      <c r="L85" s="10">
        <f t="shared" si="7"/>
        <v>3.0895704694860028E-3</v>
      </c>
      <c r="M85" s="10">
        <f t="shared" si="8"/>
        <v>0.71861221208783699</v>
      </c>
      <c r="N85" s="23">
        <f t="shared" si="10"/>
        <v>0.29994495897504425</v>
      </c>
      <c r="O85">
        <f t="shared" si="11"/>
        <v>0.11740900752170351</v>
      </c>
      <c r="P85" s="23"/>
    </row>
    <row r="86" spans="1:16" x14ac:dyDescent="0.2">
      <c r="A86" s="23"/>
      <c r="D86" s="23"/>
      <c r="E86">
        <v>231.74261474609401</v>
      </c>
      <c r="F86">
        <v>4999.61865234375</v>
      </c>
      <c r="G86">
        <v>1.3746347282189399E-4</v>
      </c>
      <c r="H86" s="1">
        <v>5.8688420959288605E-7</v>
      </c>
      <c r="I86" s="21">
        <v>2.0587000000000001E-4</v>
      </c>
      <c r="J86" s="21">
        <f t="shared" si="9"/>
        <v>4.1177140561208823E-8</v>
      </c>
      <c r="K86" s="10">
        <f t="shared" si="6"/>
        <v>2.3125082139174875E-3</v>
      </c>
      <c r="L86" s="10">
        <f t="shared" si="7"/>
        <v>2.6635082139174877E-3</v>
      </c>
      <c r="M86" s="10">
        <f t="shared" si="8"/>
        <v>0.61724835789093724</v>
      </c>
      <c r="N86" s="23">
        <f t="shared" si="10"/>
        <v>0.20011165134796807</v>
      </c>
      <c r="O86">
        <f t="shared" si="11"/>
        <v>5.2089252863988911E-2</v>
      </c>
      <c r="P86" s="23"/>
    </row>
    <row r="87" spans="1:16" x14ac:dyDescent="0.2">
      <c r="A87" s="23"/>
      <c r="D87" s="23"/>
      <c r="E87">
        <v>230.92179107666001</v>
      </c>
      <c r="F87">
        <v>4999.61865234375</v>
      </c>
      <c r="G87">
        <v>1.2125557861337101E-4</v>
      </c>
      <c r="H87" s="1">
        <v>2.4941228234586401E-7</v>
      </c>
      <c r="I87" s="21">
        <v>1.8966E-4</v>
      </c>
      <c r="J87" s="21">
        <f t="shared" si="9"/>
        <v>3.7934893276528217E-8</v>
      </c>
      <c r="K87" s="10">
        <f t="shared" si="6"/>
        <v>2.1304236064098245E-3</v>
      </c>
      <c r="L87" s="10">
        <f t="shared" si="7"/>
        <v>2.4814236064098247E-3</v>
      </c>
      <c r="M87" s="10">
        <f t="shared" si="8"/>
        <v>0.57301478361206171</v>
      </c>
      <c r="N87" s="23">
        <f t="shared" si="10"/>
        <v>0.15735555967407364</v>
      </c>
      <c r="O87">
        <f t="shared" si="11"/>
        <v>2.38220859430632E-2</v>
      </c>
      <c r="P87" s="23"/>
    </row>
    <row r="88" spans="1:16" x14ac:dyDescent="0.2">
      <c r="A88" s="23"/>
      <c r="D88" s="23"/>
      <c r="E88">
        <v>230.09749603271499</v>
      </c>
      <c r="F88">
        <v>4999.61865234375</v>
      </c>
      <c r="G88">
        <v>1.13863976877753E-4</v>
      </c>
      <c r="H88" s="1">
        <v>1.2965063054867701E-7</v>
      </c>
      <c r="I88" s="21">
        <v>1.8228E-4</v>
      </c>
      <c r="J88" s="21">
        <f t="shared" si="9"/>
        <v>3.6458780694113489E-8</v>
      </c>
      <c r="K88" s="10">
        <f t="shared" si="6"/>
        <v>2.0475251237814136E-3</v>
      </c>
      <c r="L88" s="10">
        <f t="shared" si="7"/>
        <v>2.3985251237814138E-3</v>
      </c>
      <c r="M88" s="10">
        <f t="shared" si="8"/>
        <v>0.55189462515366106</v>
      </c>
      <c r="N88" s="23">
        <f t="shared" si="10"/>
        <v>0.13771913229477412</v>
      </c>
      <c r="O88">
        <f t="shared" si="11"/>
        <v>1.3292428804232531E-2</v>
      </c>
      <c r="P88" s="23"/>
    </row>
    <row r="89" spans="1:16" x14ac:dyDescent="0.2">
      <c r="A89" s="23"/>
      <c r="D89" s="23"/>
      <c r="E89">
        <v>229.23133850097699</v>
      </c>
      <c r="F89">
        <v>4999.61865234375</v>
      </c>
      <c r="G89">
        <v>1.09585548892438E-4</v>
      </c>
      <c r="H89" s="1">
        <v>8.5606537229347903E-8</v>
      </c>
      <c r="I89" s="21">
        <v>1.7801000000000001E-4</v>
      </c>
      <c r="J89" s="21">
        <f t="shared" si="9"/>
        <v>3.5604715554965669E-8</v>
      </c>
      <c r="K89" s="10">
        <f t="shared" si="6"/>
        <v>1.9995608255668719E-3</v>
      </c>
      <c r="L89" s="10">
        <f t="shared" si="7"/>
        <v>2.350560825566872E-3</v>
      </c>
      <c r="M89" s="10">
        <f t="shared" si="8"/>
        <v>0.53882220427265559</v>
      </c>
      <c r="N89" s="23">
        <f t="shared" si="10"/>
        <v>0.12620579497089701</v>
      </c>
      <c r="O89">
        <f t="shared" si="11"/>
        <v>8.7882460685164403E-3</v>
      </c>
      <c r="P89" s="23"/>
    </row>
    <row r="90" spans="1:16" x14ac:dyDescent="0.2">
      <c r="A90" s="23"/>
      <c r="D90" s="23"/>
      <c r="E90">
        <v>228.37185668945301</v>
      </c>
      <c r="F90">
        <v>4999.61865234375</v>
      </c>
      <c r="G90">
        <v>1.0681959301911801E-4</v>
      </c>
      <c r="H90" s="1">
        <v>6.2043223905430704E-8</v>
      </c>
      <c r="I90" s="21">
        <v>1.7525E-4</v>
      </c>
      <c r="J90" s="21">
        <f t="shared" si="9"/>
        <v>3.5052673450973167E-8</v>
      </c>
      <c r="K90" s="10">
        <f t="shared" si="6"/>
        <v>1.968558141006653E-3</v>
      </c>
      <c r="L90" s="10">
        <f t="shared" si="7"/>
        <v>2.3195581410066532E-3</v>
      </c>
      <c r="M90" s="10">
        <f t="shared" si="8"/>
        <v>0.52972179936082542</v>
      </c>
      <c r="N90" s="23">
        <f t="shared" si="10"/>
        <v>0.11865245731981003</v>
      </c>
      <c r="O90">
        <f t="shared" si="11"/>
        <v>6.8880240025245044E-3</v>
      </c>
      <c r="P90" s="23"/>
    </row>
    <row r="91" spans="1:16" x14ac:dyDescent="0.2">
      <c r="A91" s="23"/>
      <c r="D91" s="23"/>
      <c r="E91">
        <v>227.53707885742199</v>
      </c>
      <c r="F91">
        <v>4999.61865234375</v>
      </c>
      <c r="G91">
        <v>1.04736884963583E-4</v>
      </c>
      <c r="H91" s="1">
        <v>5.2376385990532497E-8</v>
      </c>
      <c r="I91" s="21">
        <v>1.7317E-4</v>
      </c>
      <c r="J91" s="21">
        <f t="shared" si="9"/>
        <v>3.4636641720428093E-8</v>
      </c>
      <c r="K91" s="10">
        <f t="shared" si="6"/>
        <v>1.9451937990192416E-3</v>
      </c>
      <c r="L91" s="10">
        <f t="shared" si="7"/>
        <v>2.2961937990192416E-3</v>
      </c>
      <c r="M91" s="10">
        <f t="shared" si="8"/>
        <v>0.52246922951936459</v>
      </c>
      <c r="N91" s="23">
        <f t="shared" si="10"/>
        <v>0.11290248757600498</v>
      </c>
      <c r="O91">
        <f t="shared" si="11"/>
        <v>5.6629752027449161E-3</v>
      </c>
      <c r="P91" s="23"/>
    </row>
    <row r="92" spans="1:16" x14ac:dyDescent="0.2">
      <c r="A92" s="23"/>
      <c r="D92" s="23"/>
      <c r="E92">
        <v>226.76307678222699</v>
      </c>
      <c r="F92">
        <v>4999.61865234375</v>
      </c>
      <c r="G92">
        <v>1.03161477596252E-4</v>
      </c>
      <c r="H92" s="1">
        <v>4.7151036458146603E-8</v>
      </c>
      <c r="I92" s="21">
        <v>1.716E-4</v>
      </c>
      <c r="J92" s="21">
        <f t="shared" si="9"/>
        <v>3.4322617769968589E-8</v>
      </c>
      <c r="K92" s="10">
        <f t="shared" si="6"/>
        <v>1.927558213961436E-3</v>
      </c>
      <c r="L92" s="10">
        <f t="shared" si="7"/>
        <v>2.2785582139614362E-3</v>
      </c>
      <c r="M92" s="10">
        <f t="shared" si="8"/>
        <v>0.51669287122531116</v>
      </c>
      <c r="N92" s="23">
        <f t="shared" si="10"/>
        <v>0.10851933301730259</v>
      </c>
      <c r="O92">
        <f t="shared" si="11"/>
        <v>4.0361775412285387E-3</v>
      </c>
      <c r="P92" s="23"/>
    </row>
    <row r="93" spans="1:16" x14ac:dyDescent="0.2">
      <c r="A93" s="23"/>
      <c r="D93" s="23"/>
      <c r="E93">
        <v>225.91424560546901</v>
      </c>
      <c r="F93">
        <v>4999.61865234375</v>
      </c>
      <c r="G93">
        <v>1.01959934293512E-4</v>
      </c>
      <c r="H93" s="1">
        <v>4.3044332711232097E-8</v>
      </c>
      <c r="I93" s="21">
        <v>1.7040999999999999E-4</v>
      </c>
      <c r="J93" s="21">
        <f t="shared" si="9"/>
        <v>3.4084599616435584E-8</v>
      </c>
      <c r="K93" s="10">
        <f t="shared" si="6"/>
        <v>1.9141911144590223E-3</v>
      </c>
      <c r="L93" s="10">
        <f t="shared" si="7"/>
        <v>2.2651911144590223E-3</v>
      </c>
      <c r="M93" s="10">
        <f t="shared" si="8"/>
        <v>0.51173894177522161</v>
      </c>
      <c r="N93" s="23">
        <f t="shared" si="10"/>
        <v>0.10509329968537742</v>
      </c>
      <c r="O93">
        <f t="shared" si="11"/>
        <v>3.6425970652337754E-3</v>
      </c>
      <c r="P93" s="23"/>
    </row>
    <row r="94" spans="1:16" x14ac:dyDescent="0.2">
      <c r="A94" s="23"/>
      <c r="D94" s="23"/>
      <c r="E94">
        <v>225.11840057373001</v>
      </c>
      <c r="F94">
        <v>4999.61865234375</v>
      </c>
      <c r="G94">
        <v>1.0096498701326E-4</v>
      </c>
      <c r="H94" s="1">
        <v>3.54036013561809E-8</v>
      </c>
      <c r="I94" s="21">
        <v>1.6940999999999999E-4</v>
      </c>
      <c r="J94" s="21">
        <f t="shared" si="9"/>
        <v>3.3884584361365843E-8</v>
      </c>
      <c r="K94" s="10">
        <f t="shared" si="6"/>
        <v>1.9029582577343059E-3</v>
      </c>
      <c r="L94" s="10">
        <f t="shared" si="7"/>
        <v>2.253958257734306E-3</v>
      </c>
      <c r="M94" s="10">
        <f t="shared" si="8"/>
        <v>0.50740747794109808</v>
      </c>
      <c r="N94" s="23">
        <f t="shared" si="10"/>
        <v>0.10219435690838409</v>
      </c>
      <c r="O94">
        <f t="shared" si="11"/>
        <v>2.7090549123991062E-3</v>
      </c>
      <c r="P94" s="23"/>
    </row>
    <row r="95" spans="1:16" x14ac:dyDescent="0.2">
      <c r="A95" s="23"/>
      <c r="D95" s="23"/>
      <c r="E95">
        <v>224.25827026367199</v>
      </c>
      <c r="F95">
        <v>4999.61865234375</v>
      </c>
      <c r="G95">
        <v>1.0018878319422999E-4</v>
      </c>
      <c r="H95" s="1">
        <v>3.5583553553887301E-8</v>
      </c>
      <c r="I95" s="21">
        <v>1.6864000000000001E-4</v>
      </c>
      <c r="J95" s="21">
        <f t="shared" si="9"/>
        <v>3.3730572614962141E-8</v>
      </c>
      <c r="K95" s="10">
        <f t="shared" si="6"/>
        <v>1.8943089580562738E-3</v>
      </c>
      <c r="L95" s="10">
        <f t="shared" si="7"/>
        <v>2.2453089580562738E-3</v>
      </c>
      <c r="M95" s="10">
        <f t="shared" si="8"/>
        <v>0.50352910314122756</v>
      </c>
      <c r="N95" s="23">
        <f t="shared" si="10"/>
        <v>9.986421666661803E-2</v>
      </c>
      <c r="O95">
        <f t="shared" si="11"/>
        <v>2.325826140531821E-3</v>
      </c>
      <c r="P95" s="23"/>
    </row>
    <row r="96" spans="1:16" x14ac:dyDescent="0.2">
      <c r="A96" s="23"/>
      <c r="D96" s="23"/>
      <c r="E96">
        <v>223.43080902099601</v>
      </c>
      <c r="F96">
        <v>4999.61865234375</v>
      </c>
      <c r="G96" s="1">
        <v>9.9563971522475094E-5</v>
      </c>
      <c r="H96" s="1">
        <v>3.4981534445196698E-8</v>
      </c>
      <c r="I96" s="21">
        <v>1.6802000000000001E-4</v>
      </c>
      <c r="J96" s="21">
        <f t="shared" si="9"/>
        <v>3.3606563156818893E-8</v>
      </c>
      <c r="K96" s="10">
        <f t="shared" si="6"/>
        <v>1.887344586886949E-3</v>
      </c>
      <c r="L96" s="10">
        <f t="shared" si="7"/>
        <v>2.2383445868869489E-3</v>
      </c>
      <c r="M96" s="10">
        <f t="shared" si="8"/>
        <v>0.5001151419159181</v>
      </c>
      <c r="N96" s="23">
        <f t="shared" si="10"/>
        <v>9.7939685678125291E-2</v>
      </c>
      <c r="O96">
        <f t="shared" si="11"/>
        <v>1.9386458524867326E-3</v>
      </c>
      <c r="P96" s="23"/>
    </row>
    <row r="97" spans="1:16" x14ac:dyDescent="0.2">
      <c r="A97" s="23"/>
      <c r="D97" s="23"/>
      <c r="E97">
        <v>222.61411285400399</v>
      </c>
      <c r="F97">
        <v>4999.61865234375</v>
      </c>
      <c r="G97" s="1">
        <v>9.9066671252447794E-5</v>
      </c>
      <c r="H97" s="1">
        <v>3.2902609477577502E-8</v>
      </c>
      <c r="I97" s="21">
        <v>1.6752999999999999E-4</v>
      </c>
      <c r="J97" s="21">
        <f t="shared" si="9"/>
        <v>3.3508555681834715E-8</v>
      </c>
      <c r="K97" s="10">
        <f t="shared" si="6"/>
        <v>1.8818404870918376E-3</v>
      </c>
      <c r="L97" s="10">
        <f t="shared" si="7"/>
        <v>2.2328404870918376E-3</v>
      </c>
      <c r="M97" s="10">
        <f t="shared" si="8"/>
        <v>0.49706180417845158</v>
      </c>
      <c r="N97" s="23">
        <f t="shared" si="10"/>
        <v>9.6356401041244405E-2</v>
      </c>
      <c r="O97">
        <f t="shared" si="11"/>
        <v>1.6253050889598413E-3</v>
      </c>
      <c r="P97" s="23"/>
    </row>
    <row r="98" spans="1:16" x14ac:dyDescent="0.2">
      <c r="A98" s="23"/>
      <c r="D98" s="23"/>
      <c r="E98">
        <v>221.799278259277</v>
      </c>
      <c r="F98">
        <v>4999.61865234375</v>
      </c>
      <c r="G98" s="1">
        <v>9.8673514817936703E-5</v>
      </c>
      <c r="H98" s="1">
        <v>3.2696690537022699E-8</v>
      </c>
      <c r="I98" s="21">
        <v>1.6714E-4</v>
      </c>
      <c r="J98" s="21">
        <f t="shared" si="9"/>
        <v>3.3430549732357519E-8</v>
      </c>
      <c r="K98" s="10">
        <f t="shared" si="6"/>
        <v>1.8774596729691983E-3</v>
      </c>
      <c r="L98" s="10">
        <f t="shared" si="7"/>
        <v>2.2284596729691985E-3</v>
      </c>
      <c r="M98" s="10">
        <f t="shared" si="8"/>
        <v>0.49427074709447266</v>
      </c>
      <c r="N98" s="23">
        <f t="shared" si="10"/>
        <v>9.50320462277741E-2</v>
      </c>
      <c r="O98">
        <f t="shared" si="11"/>
        <v>1.3686810410334684E-3</v>
      </c>
      <c r="P98" s="23"/>
    </row>
    <row r="99" spans="1:16" x14ac:dyDescent="0.2">
      <c r="A99" s="23"/>
      <c r="D99" s="23"/>
      <c r="E99">
        <v>220.98085784912101</v>
      </c>
      <c r="F99">
        <v>4999.61865234375</v>
      </c>
      <c r="G99" s="1">
        <v>9.8359145609308002E-5</v>
      </c>
      <c r="H99" s="1">
        <v>3.1759137898883501E-8</v>
      </c>
      <c r="I99" s="21">
        <v>1.6683E-4</v>
      </c>
      <c r="J99" s="21">
        <f t="shared" si="9"/>
        <v>3.3368545003285895E-8</v>
      </c>
      <c r="K99" s="10">
        <f t="shared" si="6"/>
        <v>1.8739774873845359E-3</v>
      </c>
      <c r="L99" s="10">
        <f t="shared" si="7"/>
        <v>2.2249774873845359E-3</v>
      </c>
      <c r="M99" s="10">
        <f t="shared" si="8"/>
        <v>0.49167743385721657</v>
      </c>
      <c r="N99" s="23">
        <f t="shared" si="10"/>
        <v>9.3911889728798756E-2</v>
      </c>
      <c r="O99">
        <f t="shared" si="11"/>
        <v>1.2418636654753911E-3</v>
      </c>
      <c r="P99" s="23"/>
    </row>
    <row r="100" spans="1:16" x14ac:dyDescent="0.2">
      <c r="A100" s="23"/>
      <c r="D100" s="23"/>
      <c r="E100">
        <v>220.16345214843801</v>
      </c>
      <c r="F100">
        <v>4999.61865234375</v>
      </c>
      <c r="G100" s="1">
        <v>9.8083349236166098E-5</v>
      </c>
      <c r="H100" s="1">
        <v>3.2390711542327098E-8</v>
      </c>
      <c r="I100" s="21">
        <v>1.6656E-4</v>
      </c>
      <c r="J100" s="21">
        <f t="shared" si="9"/>
        <v>3.3314540884417067E-8</v>
      </c>
      <c r="K100" s="10">
        <f t="shared" si="6"/>
        <v>1.8709446160688624E-3</v>
      </c>
      <c r="L100" s="10">
        <f t="shared" si="7"/>
        <v>2.2219446160688626E-3</v>
      </c>
      <c r="M100" s="10">
        <f t="shared" si="8"/>
        <v>0.4891909971563565</v>
      </c>
      <c r="N100" s="23">
        <f t="shared" si="10"/>
        <v>9.2896783289168089E-2</v>
      </c>
      <c r="O100">
        <f t="shared" si="11"/>
        <v>9.8583873212641803E-4</v>
      </c>
      <c r="P100" s="23"/>
    </row>
    <row r="101" spans="1:16" x14ac:dyDescent="0.2">
      <c r="A101" s="23"/>
      <c r="D101" s="23"/>
      <c r="E101">
        <v>219.289794921875</v>
      </c>
      <c r="F101">
        <v>4999.61865234375</v>
      </c>
      <c r="G101" s="1">
        <v>9.7879298980476799E-5</v>
      </c>
      <c r="H101" s="1">
        <v>3.3396759170345099E-8</v>
      </c>
      <c r="I101" s="21">
        <v>1.6636E-4</v>
      </c>
      <c r="J101" s="21">
        <f t="shared" si="9"/>
        <v>3.3274537833403115E-8</v>
      </c>
      <c r="K101" s="10">
        <f t="shared" si="6"/>
        <v>1.868698044723919E-3</v>
      </c>
      <c r="L101" s="10">
        <f t="shared" si="7"/>
        <v>2.219698044723919E-3</v>
      </c>
      <c r="M101" s="10">
        <f t="shared" si="8"/>
        <v>0.4867571290159951</v>
      </c>
      <c r="N101" s="23">
        <f t="shared" si="10"/>
        <v>9.2035498156620127E-2</v>
      </c>
      <c r="O101">
        <f t="shared" si="11"/>
        <v>8.6274999681423641E-4</v>
      </c>
      <c r="P101" s="23"/>
    </row>
    <row r="102" spans="1:16" x14ac:dyDescent="0.2">
      <c r="A102" s="23"/>
      <c r="D102" s="23"/>
      <c r="E102">
        <v>218.40383148193399</v>
      </c>
      <c r="F102">
        <v>4999.61865234375</v>
      </c>
      <c r="G102" s="1">
        <v>9.7710066891976494E-5</v>
      </c>
      <c r="H102" s="1">
        <v>3.2140314834430701E-8</v>
      </c>
      <c r="I102" s="21">
        <v>1.662E-4</v>
      </c>
      <c r="J102" s="21">
        <f t="shared" si="9"/>
        <v>3.3242535392591952E-8</v>
      </c>
      <c r="K102" s="10">
        <f t="shared" si="6"/>
        <v>1.8669007876479641E-3</v>
      </c>
      <c r="L102" s="10">
        <f t="shared" si="7"/>
        <v>2.2179007876479643E-3</v>
      </c>
      <c r="M102" s="10">
        <f t="shared" si="8"/>
        <v>0.48439802986911468</v>
      </c>
      <c r="N102" s="23">
        <f t="shared" si="10"/>
        <v>9.1271133201633492E-2</v>
      </c>
      <c r="O102">
        <f t="shared" si="11"/>
        <v>9.030049088305115E-4</v>
      </c>
      <c r="P102" s="23"/>
    </row>
    <row r="103" spans="1:16" x14ac:dyDescent="0.2">
      <c r="A103" s="23"/>
      <c r="D103" s="23"/>
      <c r="E103">
        <v>217.59765625</v>
      </c>
      <c r="F103">
        <v>4999.61865234375</v>
      </c>
      <c r="G103" s="1">
        <v>9.7559271858841298E-5</v>
      </c>
      <c r="H103" s="1">
        <v>3.3321356963101103E-8</v>
      </c>
      <c r="I103" s="21">
        <v>1.6604E-4</v>
      </c>
      <c r="J103" s="21">
        <f t="shared" si="9"/>
        <v>3.3210532951780795E-8</v>
      </c>
      <c r="K103" s="10">
        <f t="shared" si="6"/>
        <v>1.8651035305720094E-3</v>
      </c>
      <c r="L103" s="10">
        <f t="shared" si="7"/>
        <v>2.2161035305720096E-3</v>
      </c>
      <c r="M103" s="10">
        <f t="shared" si="8"/>
        <v>0.48221893425981949</v>
      </c>
      <c r="N103" s="23">
        <f t="shared" si="10"/>
        <v>9.0543153009819521E-2</v>
      </c>
      <c r="O103">
        <f t="shared" si="11"/>
        <v>7.3375838249814887E-4</v>
      </c>
      <c r="P103" s="23"/>
    </row>
    <row r="104" spans="1:16" x14ac:dyDescent="0.2">
      <c r="A104" s="23"/>
      <c r="D104" s="23"/>
      <c r="E104">
        <v>216.754524230957</v>
      </c>
      <c r="F104">
        <v>4999.61865234375</v>
      </c>
      <c r="G104" s="1">
        <v>9.7440182468033795E-5</v>
      </c>
      <c r="H104" s="1">
        <v>3.1922765264634297E-8</v>
      </c>
      <c r="I104" s="21">
        <v>1.6593000000000001E-4</v>
      </c>
      <c r="J104" s="21">
        <f t="shared" si="9"/>
        <v>3.3188531273723124E-8</v>
      </c>
      <c r="K104" s="10">
        <f t="shared" si="6"/>
        <v>1.8638679163322906E-3</v>
      </c>
      <c r="L104" s="10">
        <f t="shared" si="7"/>
        <v>2.2148679163322906E-3</v>
      </c>
      <c r="M104" s="10">
        <f t="shared" si="8"/>
        <v>0.48008264143901674</v>
      </c>
      <c r="N104" s="23">
        <f t="shared" si="10"/>
        <v>8.9924497823294133E-2</v>
      </c>
      <c r="O104">
        <f t="shared" si="11"/>
        <v>5.9791552181381099E-4</v>
      </c>
      <c r="P104" s="23"/>
    </row>
    <row r="105" spans="1:16" x14ac:dyDescent="0.2">
      <c r="A105" s="23"/>
      <c r="D105" s="23"/>
      <c r="E105">
        <v>215.95937347412101</v>
      </c>
      <c r="F105">
        <v>4999.61865234375</v>
      </c>
      <c r="G105" s="1">
        <v>9.7366528599215996E-5</v>
      </c>
      <c r="H105" s="1">
        <v>3.3441198152528497E-8</v>
      </c>
      <c r="I105" s="21">
        <v>1.6587000000000001E-4</v>
      </c>
      <c r="J105" s="21">
        <f t="shared" si="9"/>
        <v>3.3176530358418937E-8</v>
      </c>
      <c r="K105" s="10">
        <f t="shared" si="6"/>
        <v>1.8631939449288075E-3</v>
      </c>
      <c r="L105" s="10">
        <f t="shared" si="7"/>
        <v>2.2141939449288077E-3</v>
      </c>
      <c r="M105" s="10">
        <f t="shared" si="8"/>
        <v>0.47817593709701772</v>
      </c>
      <c r="N105" s="23">
        <f t="shared" si="10"/>
        <v>8.9449064843599893E-2</v>
      </c>
      <c r="O105">
        <f t="shared" si="11"/>
        <v>6.4006524939140487E-4</v>
      </c>
      <c r="P105" s="23"/>
    </row>
    <row r="106" spans="1:16" x14ac:dyDescent="0.2">
      <c r="A106" s="23"/>
      <c r="D106" s="23"/>
      <c r="E106">
        <v>215.10358428955101</v>
      </c>
      <c r="F106">
        <v>4999.61865234375</v>
      </c>
      <c r="G106" s="1">
        <v>9.7283417294581997E-5</v>
      </c>
      <c r="H106" s="1">
        <v>3.1597319028572401E-8</v>
      </c>
      <c r="I106" s="21">
        <v>1.6579E-4</v>
      </c>
      <c r="J106" s="21">
        <f t="shared" si="9"/>
        <v>3.3160529138013358E-8</v>
      </c>
      <c r="K106" s="10">
        <f t="shared" si="6"/>
        <v>1.8622953163908301E-3</v>
      </c>
      <c r="L106" s="10">
        <f t="shared" si="7"/>
        <v>2.2132953163908303E-3</v>
      </c>
      <c r="M106" s="10">
        <f t="shared" si="8"/>
        <v>0.47608775564694344</v>
      </c>
      <c r="N106" s="23">
        <f t="shared" si="10"/>
        <v>8.8901303925751629E-2</v>
      </c>
      <c r="O106">
        <f t="shared" si="11"/>
        <v>4.6902023972586314E-4</v>
      </c>
      <c r="P106" s="23"/>
    </row>
    <row r="107" spans="1:16" x14ac:dyDescent="0.2">
      <c r="A107" s="23"/>
      <c r="D107" s="23"/>
      <c r="E107">
        <v>214.23986816406199</v>
      </c>
      <c r="F107">
        <v>4999.61865234375</v>
      </c>
      <c r="G107" s="1">
        <v>9.7259877257072796E-5</v>
      </c>
      <c r="H107" s="1">
        <v>3.4134608789600098E-8</v>
      </c>
      <c r="I107" s="21">
        <v>1.6577000000000001E-4</v>
      </c>
      <c r="J107" s="21">
        <f t="shared" si="9"/>
        <v>3.3156528832911967E-8</v>
      </c>
      <c r="K107" s="10">
        <f t="shared" si="6"/>
        <v>1.8620706592563361E-3</v>
      </c>
      <c r="L107" s="10">
        <f t="shared" si="7"/>
        <v>2.2130706592563363E-3</v>
      </c>
      <c r="M107" s="10">
        <f t="shared" si="8"/>
        <v>0.47412796627683124</v>
      </c>
      <c r="N107" s="23">
        <f t="shared" si="10"/>
        <v>8.8496203581519675E-2</v>
      </c>
      <c r="O107">
        <f t="shared" si="11"/>
        <v>5.5276537821404817E-4</v>
      </c>
      <c r="P107" s="23"/>
    </row>
    <row r="108" spans="1:16" x14ac:dyDescent="0.2">
      <c r="A108" s="23"/>
      <c r="D108" s="23"/>
      <c r="E108">
        <v>213.381965637207</v>
      </c>
      <c r="F108">
        <v>4999.61865234375</v>
      </c>
      <c r="G108" s="1">
        <v>9.7213928043393902E-5</v>
      </c>
      <c r="H108" s="1">
        <v>3.4656666729723698E-8</v>
      </c>
      <c r="I108" s="21">
        <v>1.6572000000000001E-4</v>
      </c>
      <c r="J108" s="21">
        <f t="shared" si="9"/>
        <v>3.3146528070158476E-8</v>
      </c>
      <c r="K108" s="10">
        <f t="shared" si="6"/>
        <v>1.8615090164201E-3</v>
      </c>
      <c r="L108" s="10">
        <f t="shared" si="7"/>
        <v>2.2125090164201002E-3</v>
      </c>
      <c r="M108" s="10">
        <f t="shared" si="8"/>
        <v>0.47210952291376446</v>
      </c>
      <c r="N108" s="23">
        <f t="shared" si="10"/>
        <v>8.8021984766791891E-2</v>
      </c>
      <c r="O108">
        <f t="shared" si="11"/>
        <v>4.1250901642010868E-4</v>
      </c>
      <c r="P108" s="23"/>
    </row>
    <row r="109" spans="1:16" x14ac:dyDescent="0.2">
      <c r="A109" s="23"/>
      <c r="D109" s="23"/>
      <c r="E109">
        <v>212.569297790527</v>
      </c>
      <c r="F109">
        <v>4999.61865234375</v>
      </c>
      <c r="G109" s="1">
        <v>9.7212149310389604E-5</v>
      </c>
      <c r="H109" s="1">
        <v>3.0628061200777101E-8</v>
      </c>
      <c r="I109" s="21">
        <v>1.6572000000000001E-4</v>
      </c>
      <c r="J109" s="21">
        <f t="shared" si="9"/>
        <v>3.3146528070158476E-8</v>
      </c>
      <c r="K109" s="10">
        <f t="shared" si="6"/>
        <v>1.8615090164201E-3</v>
      </c>
      <c r="L109" s="10">
        <f t="shared" si="7"/>
        <v>2.2125090164201002E-3</v>
      </c>
      <c r="M109" s="10">
        <f t="shared" si="8"/>
        <v>0.47031148797563027</v>
      </c>
      <c r="N109" s="23">
        <f t="shared" si="10"/>
        <v>8.7686751952681677E-2</v>
      </c>
      <c r="O109">
        <f t="shared" si="11"/>
        <v>4.6787379797481215E-4</v>
      </c>
      <c r="P109" s="23"/>
    </row>
    <row r="110" spans="1:16" x14ac:dyDescent="0.2">
      <c r="A110" s="23"/>
      <c r="D110" s="23"/>
      <c r="E110">
        <v>211.71022796630899</v>
      </c>
      <c r="F110">
        <v>4999.61865234375</v>
      </c>
      <c r="G110" s="1">
        <v>9.7178549373863794E-5</v>
      </c>
      <c r="H110" s="1">
        <v>3.2423278404753299E-8</v>
      </c>
      <c r="I110" s="21">
        <v>1.6569999999999999E-4</v>
      </c>
      <c r="J110" s="21">
        <f t="shared" si="9"/>
        <v>3.3142527765057078E-8</v>
      </c>
      <c r="K110" s="10">
        <f t="shared" si="6"/>
        <v>1.8612843592856055E-3</v>
      </c>
      <c r="L110" s="10">
        <f t="shared" si="7"/>
        <v>2.2122843592856057E-3</v>
      </c>
      <c r="M110" s="10">
        <f t="shared" si="8"/>
        <v>0.46836322603065539</v>
      </c>
      <c r="N110" s="23">
        <f t="shared" si="10"/>
        <v>8.7284815691299242E-2</v>
      </c>
      <c r="O110">
        <f t="shared" si="11"/>
        <v>2.6704698432271628E-4</v>
      </c>
      <c r="P110" s="23"/>
    </row>
    <row r="111" spans="1:16" x14ac:dyDescent="0.2">
      <c r="A111" s="23"/>
      <c r="D111" s="23"/>
      <c r="E111">
        <v>210.89468383789099</v>
      </c>
      <c r="F111">
        <v>4999.61865234375</v>
      </c>
      <c r="G111" s="1">
        <v>9.7224075438646299E-5</v>
      </c>
      <c r="H111" s="1">
        <v>3.3775831271733602E-8</v>
      </c>
      <c r="I111" s="21">
        <v>1.6574999999999999E-4</v>
      </c>
      <c r="J111" s="21">
        <f t="shared" si="9"/>
        <v>3.3152528527810569E-8</v>
      </c>
      <c r="K111" s="10">
        <f t="shared" si="6"/>
        <v>1.8618460021218417E-3</v>
      </c>
      <c r="L111" s="10">
        <f t="shared" si="7"/>
        <v>2.2128460021218418E-3</v>
      </c>
      <c r="M111" s="10">
        <f t="shared" si="8"/>
        <v>0.46667745799942689</v>
      </c>
      <c r="N111" s="23">
        <f t="shared" si="10"/>
        <v>8.7067027091223118E-2</v>
      </c>
      <c r="O111">
        <f t="shared" si="11"/>
        <v>4.7027296616758668E-4</v>
      </c>
      <c r="P111" s="23"/>
    </row>
    <row r="112" spans="1:16" x14ac:dyDescent="0.2">
      <c r="A112" s="23"/>
      <c r="D112" s="23"/>
      <c r="E112">
        <v>210.072868347168</v>
      </c>
      <c r="F112">
        <v>4999.61865234375</v>
      </c>
      <c r="G112" s="1">
        <v>9.72019630437118E-5</v>
      </c>
      <c r="H112" s="1">
        <v>3.5347273147600702E-8</v>
      </c>
      <c r="I112" s="21">
        <v>1.6573E-4</v>
      </c>
      <c r="J112" s="21">
        <f t="shared" si="9"/>
        <v>3.3148528222709171E-8</v>
      </c>
      <c r="K112" s="10">
        <f t="shared" si="6"/>
        <v>1.861621344987347E-3</v>
      </c>
      <c r="L112" s="10">
        <f t="shared" si="7"/>
        <v>2.212621344987347E-3</v>
      </c>
      <c r="M112" s="10">
        <f t="shared" si="8"/>
        <v>0.46481171250766073</v>
      </c>
      <c r="N112" s="23">
        <f t="shared" si="10"/>
        <v>8.6680549482758343E-2</v>
      </c>
      <c r="O112">
        <f t="shared" si="11"/>
        <v>3.5869379925116947E-4</v>
      </c>
      <c r="P112" s="23"/>
    </row>
    <row r="113" spans="1:16" x14ac:dyDescent="0.2">
      <c r="A113" s="23"/>
      <c r="D113" s="23"/>
      <c r="E113">
        <v>209.20135498046901</v>
      </c>
      <c r="F113">
        <v>4999.61865234375</v>
      </c>
      <c r="G113" s="1">
        <v>9.7212542592871001E-5</v>
      </c>
      <c r="H113" s="1">
        <v>3.2113906581897297E-8</v>
      </c>
      <c r="I113" s="21">
        <v>1.6574999999999999E-4</v>
      </c>
      <c r="J113" s="21">
        <f t="shared" si="9"/>
        <v>3.3152528527810569E-8</v>
      </c>
      <c r="K113" s="10">
        <f t="shared" si="6"/>
        <v>1.8618460021218417E-3</v>
      </c>
      <c r="L113" s="10">
        <f t="shared" si="7"/>
        <v>2.2128460021218418E-3</v>
      </c>
      <c r="M113" s="10">
        <f t="shared" si="8"/>
        <v>0.46293038200700309</v>
      </c>
      <c r="N113" s="23">
        <f t="shared" si="10"/>
        <v>8.6367943042158904E-2</v>
      </c>
      <c r="O113">
        <f t="shared" si="11"/>
        <v>3.2744845744210068E-4</v>
      </c>
      <c r="P113" s="23"/>
    </row>
    <row r="114" spans="1:16" x14ac:dyDescent="0.2">
      <c r="A114" s="23"/>
      <c r="D114" s="23"/>
      <c r="E114">
        <v>208.37907409668</v>
      </c>
      <c r="F114">
        <v>4999.61865234375</v>
      </c>
      <c r="G114" s="1">
        <v>9.7238787008789403E-5</v>
      </c>
      <c r="H114" s="1">
        <v>3.3095361601631202E-8</v>
      </c>
      <c r="I114" s="21">
        <v>1.6578E-4</v>
      </c>
      <c r="J114" s="21">
        <f t="shared" si="9"/>
        <v>3.3158528985462663E-8</v>
      </c>
      <c r="K114" s="10">
        <f t="shared" si="6"/>
        <v>1.8621829878235831E-3</v>
      </c>
      <c r="L114" s="10">
        <f t="shared" si="7"/>
        <v>2.2131829878235831E-3</v>
      </c>
      <c r="M114" s="10">
        <f t="shared" si="8"/>
        <v>0.46118102180920206</v>
      </c>
      <c r="N114" s="23">
        <f t="shared" si="10"/>
        <v>8.6098688435178067E-2</v>
      </c>
      <c r="O114">
        <f t="shared" si="11"/>
        <v>2.0870730636348214E-4</v>
      </c>
      <c r="P114" s="23"/>
    </row>
    <row r="115" spans="1:16" x14ac:dyDescent="0.2">
      <c r="A115" s="23"/>
      <c r="D115" s="23"/>
      <c r="E115">
        <v>207.58083343505899</v>
      </c>
      <c r="F115">
        <v>4999.61865234375</v>
      </c>
      <c r="G115" s="1">
        <v>9.7303251438461997E-5</v>
      </c>
      <c r="H115" s="1">
        <v>3.15286904091453E-8</v>
      </c>
      <c r="I115" s="21">
        <v>1.6584999999999999E-4</v>
      </c>
      <c r="J115" s="21">
        <f t="shared" si="9"/>
        <v>3.3172530053317539E-8</v>
      </c>
      <c r="K115" s="10">
        <f t="shared" si="6"/>
        <v>1.862969287794313E-3</v>
      </c>
      <c r="L115" s="10">
        <f t="shared" si="7"/>
        <v>2.2139692877943132E-3</v>
      </c>
      <c r="M115" s="10">
        <f t="shared" si="8"/>
        <v>0.4595775899599675</v>
      </c>
      <c r="N115" s="23">
        <f t="shared" si="10"/>
        <v>8.5932089776861342E-2</v>
      </c>
      <c r="O115">
        <f t="shared" si="11"/>
        <v>2.9818857176600294E-4</v>
      </c>
      <c r="P115" s="23"/>
    </row>
    <row r="116" spans="1:16" x14ac:dyDescent="0.2">
      <c r="A116" s="23"/>
      <c r="D116" s="23"/>
      <c r="E116">
        <v>206.77838134765599</v>
      </c>
      <c r="F116">
        <v>4999.61865234375</v>
      </c>
      <c r="G116" s="1">
        <v>9.7344580403953504E-5</v>
      </c>
      <c r="H116" s="1">
        <v>3.1089423579903598E-8</v>
      </c>
      <c r="I116" s="21">
        <v>1.6589E-4</v>
      </c>
      <c r="J116" s="21">
        <f t="shared" si="9"/>
        <v>3.3180530663520335E-8</v>
      </c>
      <c r="K116" s="10">
        <f t="shared" si="6"/>
        <v>1.8634186020633019E-3</v>
      </c>
      <c r="L116" s="10">
        <f t="shared" si="7"/>
        <v>2.2144186020633021E-3</v>
      </c>
      <c r="M116" s="10">
        <f t="shared" si="8"/>
        <v>0.45789389416078879</v>
      </c>
      <c r="N116" s="23">
        <f t="shared" si="10"/>
        <v>8.5692807735007995E-2</v>
      </c>
      <c r="O116">
        <f t="shared" si="11"/>
        <v>3.8690306538570956E-4</v>
      </c>
      <c r="P116" s="23"/>
    </row>
    <row r="117" spans="1:16" x14ac:dyDescent="0.2">
      <c r="A117" s="23"/>
      <c r="D117" s="23"/>
      <c r="E117">
        <v>205.93766784668</v>
      </c>
      <c r="F117">
        <v>4999.61865234375</v>
      </c>
      <c r="G117" s="1">
        <v>9.7354377204606095E-5</v>
      </c>
      <c r="H117" s="1">
        <v>3.1056460887063802E-8</v>
      </c>
      <c r="I117" s="21">
        <v>1.6589999999999999E-4</v>
      </c>
      <c r="J117" s="21">
        <f t="shared" si="9"/>
        <v>3.318253081607103E-8</v>
      </c>
      <c r="K117" s="10">
        <f t="shared" si="6"/>
        <v>1.8635309306305491E-3</v>
      </c>
      <c r="L117" s="10">
        <f t="shared" si="7"/>
        <v>2.2145309306305493E-3</v>
      </c>
      <c r="M117" s="10">
        <f t="shared" si="8"/>
        <v>0.4560553352283932</v>
      </c>
      <c r="N117" s="23">
        <f t="shared" si="10"/>
        <v>8.5367533104369231E-2</v>
      </c>
      <c r="O117">
        <f t="shared" si="11"/>
        <v>2.2705981457233276E-4</v>
      </c>
      <c r="P117" s="23"/>
    </row>
    <row r="118" spans="1:16" x14ac:dyDescent="0.2">
      <c r="A118" s="23"/>
      <c r="D118" s="23"/>
      <c r="E118">
        <v>205.077522277832</v>
      </c>
      <c r="F118">
        <v>4999.61865234375</v>
      </c>
      <c r="G118" s="1">
        <v>9.7420833599558602E-5</v>
      </c>
      <c r="H118" s="1">
        <v>3.0832679425836003E-8</v>
      </c>
      <c r="I118" s="21">
        <v>1.6597000000000001E-4</v>
      </c>
      <c r="J118" s="21">
        <f t="shared" si="9"/>
        <v>3.3196531883925913E-8</v>
      </c>
      <c r="K118" s="10">
        <f t="shared" si="6"/>
        <v>1.8643172306012793E-3</v>
      </c>
      <c r="L118" s="10">
        <f t="shared" si="7"/>
        <v>2.2153172306012795E-3</v>
      </c>
      <c r="M118" s="10">
        <f t="shared" si="8"/>
        <v>0.45431176871109896</v>
      </c>
      <c r="N118" s="23">
        <f t="shared" si="10"/>
        <v>8.5172228611001391E-2</v>
      </c>
      <c r="O118">
        <f t="shared" si="11"/>
        <v>3.0169735216363335E-4</v>
      </c>
      <c r="P118" s="23"/>
    </row>
    <row r="119" spans="1:16" x14ac:dyDescent="0.2">
      <c r="A119" s="23"/>
      <c r="D119" s="23"/>
      <c r="E119">
        <v>204.26972961425801</v>
      </c>
      <c r="F119">
        <v>4999.61865234375</v>
      </c>
      <c r="G119" s="1">
        <v>9.7449414946108799E-5</v>
      </c>
      <c r="H119" s="1">
        <v>3.1584557247806102E-8</v>
      </c>
      <c r="I119" s="21">
        <v>1.6600999999999999E-4</v>
      </c>
      <c r="J119" s="21">
        <f t="shared" si="9"/>
        <v>3.3204532494128702E-8</v>
      </c>
      <c r="K119" s="10">
        <f t="shared" si="6"/>
        <v>1.864766544870268E-3</v>
      </c>
      <c r="L119" s="10">
        <f t="shared" si="7"/>
        <v>2.2157665448702679E-3</v>
      </c>
      <c r="M119" s="10">
        <f t="shared" si="8"/>
        <v>0.4526140330089683</v>
      </c>
      <c r="N119" s="23">
        <f t="shared" si="10"/>
        <v>8.4928519703303909E-2</v>
      </c>
      <c r="O119">
        <f t="shared" si="11"/>
        <v>2.1551935164548512E-4</v>
      </c>
      <c r="P119" s="23"/>
    </row>
    <row r="120" spans="1:16" x14ac:dyDescent="0.2">
      <c r="A120" s="23"/>
      <c r="D120" s="23"/>
      <c r="E120">
        <v>203.47077178955101</v>
      </c>
      <c r="F120">
        <v>4999.61865234375</v>
      </c>
      <c r="G120" s="1">
        <v>9.7523719076189402E-5</v>
      </c>
      <c r="H120" s="1">
        <v>3.0810306840490598E-8</v>
      </c>
      <c r="I120" s="21">
        <v>1.6608000000000001E-4</v>
      </c>
      <c r="J120" s="21">
        <f t="shared" si="9"/>
        <v>3.3218533561983584E-8</v>
      </c>
      <c r="K120" s="10">
        <f t="shared" si="6"/>
        <v>1.8655528448409981E-3</v>
      </c>
      <c r="L120" s="10">
        <f t="shared" si="7"/>
        <v>2.216552844840998E-3</v>
      </c>
      <c r="M120" s="10">
        <f t="shared" si="8"/>
        <v>0.4510037180521228</v>
      </c>
      <c r="N120" s="23">
        <f t="shared" si="10"/>
        <v>8.4756328830930969E-2</v>
      </c>
      <c r="O120">
        <f t="shared" si="11"/>
        <v>1.4647147567148155E-4</v>
      </c>
      <c r="P120" s="23"/>
    </row>
    <row r="121" spans="1:16" x14ac:dyDescent="0.2">
      <c r="A121" s="23"/>
      <c r="D121" s="23"/>
      <c r="E121">
        <v>202.62802886962899</v>
      </c>
      <c r="F121">
        <v>4999.61865234375</v>
      </c>
      <c r="G121" s="1">
        <v>9.7609628222618505E-5</v>
      </c>
      <c r="H121" s="1">
        <v>2.9788413651090299E-8</v>
      </c>
      <c r="I121" s="21">
        <v>1.6618000000000001E-4</v>
      </c>
      <c r="J121" s="21">
        <f t="shared" si="9"/>
        <v>3.3238535087490561E-8</v>
      </c>
      <c r="K121" s="10">
        <f t="shared" si="6"/>
        <v>1.8666761305134699E-3</v>
      </c>
      <c r="L121" s="10">
        <f t="shared" si="7"/>
        <v>2.2176761305134698E-3</v>
      </c>
      <c r="M121" s="10">
        <f t="shared" si="8"/>
        <v>0.44936334299717046</v>
      </c>
      <c r="N121" s="23">
        <f t="shared" si="10"/>
        <v>8.4632891031838298E-2</v>
      </c>
      <c r="O121">
        <f t="shared" si="11"/>
        <v>2.5890812640257772E-4</v>
      </c>
      <c r="P121" s="23"/>
    </row>
    <row r="122" spans="1:16" x14ac:dyDescent="0.2">
      <c r="A122" s="23"/>
      <c r="D122" s="23"/>
      <c r="E122">
        <v>201.77150726318399</v>
      </c>
      <c r="F122">
        <v>4999.61865234375</v>
      </c>
      <c r="G122" s="1">
        <v>9.7668191988960402E-5</v>
      </c>
      <c r="H122" s="1">
        <v>3.59547763155387E-8</v>
      </c>
      <c r="I122" s="21">
        <v>1.6624000000000001E-4</v>
      </c>
      <c r="J122" s="21">
        <f t="shared" si="9"/>
        <v>3.3250536002794748E-8</v>
      </c>
      <c r="K122" s="10">
        <f t="shared" si="6"/>
        <v>1.867350101916953E-3</v>
      </c>
      <c r="L122" s="10">
        <f t="shared" si="7"/>
        <v>2.2183501019169532E-3</v>
      </c>
      <c r="M122" s="10">
        <f t="shared" si="8"/>
        <v>0.44759984370122147</v>
      </c>
      <c r="N122" s="23">
        <f t="shared" si="10"/>
        <v>8.4411130627490297E-2</v>
      </c>
      <c r="O122">
        <f t="shared" si="11"/>
        <v>1.7774840449890497E-4</v>
      </c>
      <c r="P122" s="23"/>
    </row>
    <row r="123" spans="1:16" x14ac:dyDescent="0.2">
      <c r="A123" s="23"/>
      <c r="D123" s="23"/>
      <c r="E123">
        <v>200.92725372314499</v>
      </c>
      <c r="F123">
        <v>4999.61865234375</v>
      </c>
      <c r="G123" s="1">
        <v>9.7743378667410595E-5</v>
      </c>
      <c r="H123" s="1">
        <v>3.0606017452503303E-8</v>
      </c>
      <c r="I123" s="21">
        <v>1.6632999999999999E-4</v>
      </c>
      <c r="J123" s="21">
        <f t="shared" si="9"/>
        <v>3.3268537375751021E-8</v>
      </c>
      <c r="K123" s="10">
        <f t="shared" si="6"/>
        <v>1.8683610590221774E-3</v>
      </c>
      <c r="L123" s="10">
        <f t="shared" si="7"/>
        <v>2.2193610590221773E-3</v>
      </c>
      <c r="M123" s="10">
        <f t="shared" si="8"/>
        <v>0.44593012260941678</v>
      </c>
      <c r="N123" s="23">
        <f t="shared" si="10"/>
        <v>8.4261065907755811E-2</v>
      </c>
      <c r="O123">
        <f t="shared" si="11"/>
        <v>2.4996529169657639E-4</v>
      </c>
      <c r="P123" s="23"/>
    </row>
    <row r="124" spans="1:16" x14ac:dyDescent="0.2">
      <c r="A124" s="23"/>
      <c r="D124" s="23"/>
      <c r="E124">
        <v>200.13099670410199</v>
      </c>
      <c r="F124">
        <v>4999.61865234375</v>
      </c>
      <c r="G124" s="1">
        <v>9.7802405805394303E-5</v>
      </c>
      <c r="H124" s="1">
        <v>2.9420472051619101E-8</v>
      </c>
      <c r="I124" s="21">
        <v>1.6639000000000001E-4</v>
      </c>
      <c r="J124" s="21">
        <f t="shared" si="9"/>
        <v>3.3280538291055208E-8</v>
      </c>
      <c r="K124" s="10">
        <f t="shared" si="6"/>
        <v>1.8690350304256605E-3</v>
      </c>
      <c r="L124" s="10">
        <f t="shared" si="7"/>
        <v>2.2200350304256607E-3</v>
      </c>
      <c r="M124" s="10">
        <f t="shared" si="8"/>
        <v>0.44429782335710888</v>
      </c>
      <c r="N124" s="23">
        <f t="shared" si="10"/>
        <v>8.4062029289725282E-2</v>
      </c>
      <c r="O124">
        <f t="shared" si="11"/>
        <v>2.3154268999480484E-4</v>
      </c>
      <c r="P124" s="23"/>
    </row>
    <row r="125" spans="1:16" x14ac:dyDescent="0.2">
      <c r="A125" s="23"/>
      <c r="D125" s="23"/>
      <c r="E125">
        <v>199.299613952637</v>
      </c>
      <c r="F125">
        <v>4999.61865234375</v>
      </c>
      <c r="G125" s="1">
        <v>9.7870628818724206E-5</v>
      </c>
      <c r="H125" s="1">
        <v>3.0784558236317903E-8</v>
      </c>
      <c r="I125" s="21">
        <v>1.6646E-4</v>
      </c>
      <c r="J125" s="21">
        <f t="shared" si="9"/>
        <v>3.3294539358910091E-8</v>
      </c>
      <c r="K125" s="10">
        <f t="shared" si="6"/>
        <v>1.8698213303963906E-3</v>
      </c>
      <c r="L125" s="10">
        <f t="shared" si="7"/>
        <v>2.2208213303963908E-3</v>
      </c>
      <c r="M125" s="10">
        <f t="shared" si="8"/>
        <v>0.44260883380578242</v>
      </c>
      <c r="N125" s="23">
        <f t="shared" si="10"/>
        <v>8.3869528691035797E-2</v>
      </c>
      <c r="O125">
        <f t="shared" si="11"/>
        <v>1.4954263700833829E-4</v>
      </c>
      <c r="P125" s="23"/>
    </row>
    <row r="126" spans="1:16" x14ac:dyDescent="0.2">
      <c r="A126" s="23"/>
      <c r="D126" s="23"/>
      <c r="E126">
        <v>198.47777557373001</v>
      </c>
      <c r="F126">
        <v>4999.61865234375</v>
      </c>
      <c r="G126" s="1">
        <v>9.7964995975199896E-5</v>
      </c>
      <c r="H126" s="1">
        <v>3.0535004484269101E-8</v>
      </c>
      <c r="I126" s="21">
        <v>1.6656E-4</v>
      </c>
      <c r="J126" s="21">
        <f t="shared" si="9"/>
        <v>3.3314540884417067E-8</v>
      </c>
      <c r="K126" s="10">
        <f t="shared" si="6"/>
        <v>1.8709446160688624E-3</v>
      </c>
      <c r="L126" s="10">
        <f t="shared" si="7"/>
        <v>2.2219446160688626E-3</v>
      </c>
      <c r="M126" s="10">
        <f t="shared" si="8"/>
        <v>0.4410066248453734</v>
      </c>
      <c r="N126" s="23">
        <f t="shared" si="10"/>
        <v>8.3746628812659388E-2</v>
      </c>
      <c r="O126">
        <f t="shared" si="11"/>
        <v>2.6337130987203698E-4</v>
      </c>
      <c r="P126" s="23"/>
    </row>
    <row r="127" spans="1:16" x14ac:dyDescent="0.2">
      <c r="A127" s="23"/>
      <c r="D127" s="23"/>
      <c r="E127">
        <v>197.637771606445</v>
      </c>
      <c r="F127">
        <v>4999.61865234375</v>
      </c>
      <c r="G127" s="1">
        <v>9.8027177388184303E-5</v>
      </c>
      <c r="H127" s="1">
        <v>3.0156286841772602E-8</v>
      </c>
      <c r="I127" s="21">
        <v>1.6662E-4</v>
      </c>
      <c r="J127" s="21">
        <f t="shared" si="9"/>
        <v>3.3326541799721248E-8</v>
      </c>
      <c r="K127" s="10">
        <f t="shared" si="6"/>
        <v>1.8716185874723453E-3</v>
      </c>
      <c r="L127" s="10">
        <f t="shared" si="7"/>
        <v>2.2226185874723455E-3</v>
      </c>
      <c r="M127" s="10">
        <f t="shared" si="8"/>
        <v>0.43927338475909883</v>
      </c>
      <c r="N127" s="23">
        <f t="shared" si="10"/>
        <v>8.3525395867497826E-2</v>
      </c>
      <c r="O127">
        <f t="shared" si="11"/>
        <v>2.172164442843467E-4</v>
      </c>
      <c r="P127" s="23"/>
    </row>
    <row r="128" spans="1:16" x14ac:dyDescent="0.2">
      <c r="A128" s="23"/>
      <c r="D128" s="23"/>
      <c r="E128">
        <v>196.77687835693399</v>
      </c>
      <c r="F128">
        <v>4999.61865234375</v>
      </c>
      <c r="G128" s="1">
        <v>9.8109971521943994E-5</v>
      </c>
      <c r="H128" s="1">
        <v>2.9880509545204999E-8</v>
      </c>
      <c r="I128" s="21">
        <v>1.6670000000000001E-4</v>
      </c>
      <c r="J128" s="21">
        <f t="shared" si="9"/>
        <v>3.3342543020126832E-8</v>
      </c>
      <c r="K128" s="10">
        <f t="shared" si="6"/>
        <v>1.8725172160103229E-3</v>
      </c>
      <c r="L128" s="10">
        <f t="shared" si="7"/>
        <v>2.2235172160103229E-3</v>
      </c>
      <c r="M128" s="10">
        <f t="shared" si="8"/>
        <v>0.43753677673941183</v>
      </c>
      <c r="N128" s="23">
        <f t="shared" si="10"/>
        <v>8.3338395696930648E-2</v>
      </c>
      <c r="O128">
        <f t="shared" si="11"/>
        <v>9.8312909674266351E-5</v>
      </c>
      <c r="P128" s="23"/>
    </row>
    <row r="129" spans="1:16" x14ac:dyDescent="0.2">
      <c r="A129" s="23"/>
      <c r="D129" s="23"/>
      <c r="E129">
        <v>195.96462249755899</v>
      </c>
      <c r="F129">
        <v>4999.61865234375</v>
      </c>
      <c r="G129" s="1">
        <v>9.82159412769516E-5</v>
      </c>
      <c r="H129" s="1">
        <v>2.8523290686734099E-8</v>
      </c>
      <c r="I129" s="21">
        <v>1.6682000000000001E-4</v>
      </c>
      <c r="J129" s="21">
        <f t="shared" si="9"/>
        <v>3.33665448507352E-8</v>
      </c>
      <c r="K129" s="10">
        <f t="shared" si="6"/>
        <v>1.8738651588172889E-3</v>
      </c>
      <c r="L129" s="10">
        <f t="shared" si="7"/>
        <v>2.2248651588172891E-3</v>
      </c>
      <c r="M129" s="10">
        <f t="shared" si="8"/>
        <v>0.43599486095560169</v>
      </c>
      <c r="N129" s="23">
        <f t="shared" si="10"/>
        <v>8.325854045999552E-2</v>
      </c>
      <c r="O129">
        <f t="shared" si="11"/>
        <v>1.8590833612116596E-4</v>
      </c>
      <c r="P129" s="23"/>
    </row>
    <row r="130" spans="1:16" x14ac:dyDescent="0.2">
      <c r="A130" s="23"/>
      <c r="D130" s="23"/>
      <c r="E130">
        <v>195.139045715332</v>
      </c>
      <c r="F130">
        <v>4999.61865234375</v>
      </c>
      <c r="G130" s="1">
        <v>9.8300431832664697E-5</v>
      </c>
      <c r="H130" s="1">
        <v>3.49084197785658E-8</v>
      </c>
      <c r="I130" s="21">
        <v>1.6691000000000001E-4</v>
      </c>
      <c r="J130" s="21">
        <f t="shared" si="9"/>
        <v>3.338454622369148E-8</v>
      </c>
      <c r="K130" s="10">
        <f t="shared" si="6"/>
        <v>1.8748761159225135E-3</v>
      </c>
      <c r="L130" s="10">
        <f t="shared" si="7"/>
        <v>2.2258761159225137E-3</v>
      </c>
      <c r="M130" s="10">
        <f t="shared" si="8"/>
        <v>0.43435534114166902</v>
      </c>
      <c r="N130" s="23">
        <f t="shared" si="10"/>
        <v>8.3105058854071434E-2</v>
      </c>
      <c r="O130">
        <f t="shared" si="11"/>
        <v>2.4708509658888687E-4</v>
      </c>
      <c r="P130" s="23"/>
    </row>
    <row r="131" spans="1:16" x14ac:dyDescent="0.2">
      <c r="A131" s="23"/>
      <c r="D131" s="23"/>
      <c r="E131">
        <v>194.28460693359401</v>
      </c>
      <c r="F131">
        <v>4999.61865234375</v>
      </c>
      <c r="G131" s="1">
        <v>9.8373084800907902E-5</v>
      </c>
      <c r="H131" s="1">
        <v>2.9817143084210299E-8</v>
      </c>
      <c r="I131" s="21">
        <v>1.6698E-4</v>
      </c>
      <c r="J131" s="21">
        <f t="shared" si="9"/>
        <v>3.3398547291546356E-8</v>
      </c>
      <c r="K131" s="10">
        <f t="shared" si="6"/>
        <v>1.8756624158932434E-3</v>
      </c>
      <c r="L131" s="10">
        <f t="shared" si="7"/>
        <v>2.2266624158932434E-3</v>
      </c>
      <c r="M131" s="10">
        <f t="shared" si="8"/>
        <v>0.43260623224562561</v>
      </c>
      <c r="N131" s="23">
        <f t="shared" si="10"/>
        <v>8.289393976515641E-2</v>
      </c>
      <c r="O131">
        <f t="shared" si="11"/>
        <v>1.6675750260420044E-4</v>
      </c>
      <c r="P131" s="23"/>
    </row>
    <row r="132" spans="1:16" x14ac:dyDescent="0.2">
      <c r="A132" s="23"/>
      <c r="D132" s="23"/>
      <c r="E132">
        <v>193.448539733887</v>
      </c>
      <c r="F132">
        <v>4999.61865234375</v>
      </c>
      <c r="G132" s="1">
        <v>9.8474345825632202E-5</v>
      </c>
      <c r="H132" s="1">
        <v>2.7524224044171899E-8</v>
      </c>
      <c r="I132" s="21">
        <v>1.6708000000000001E-4</v>
      </c>
      <c r="J132" s="21">
        <f t="shared" si="9"/>
        <v>3.3418548817053332E-8</v>
      </c>
      <c r="K132" s="10">
        <f t="shared" si="6"/>
        <v>1.8767857015657152E-3</v>
      </c>
      <c r="L132" s="10">
        <f t="shared" si="7"/>
        <v>2.2277857015657152E-3</v>
      </c>
      <c r="M132" s="10">
        <f t="shared" si="8"/>
        <v>0.43096189080792058</v>
      </c>
      <c r="N132" s="23">
        <f t="shared" si="10"/>
        <v>8.2754519286923983E-2</v>
      </c>
      <c r="O132">
        <f t="shared" si="11"/>
        <v>1.9777254162920641E-4</v>
      </c>
      <c r="P132" s="23"/>
    </row>
    <row r="133" spans="1:16" x14ac:dyDescent="0.2">
      <c r="A133" s="23"/>
      <c r="D133" s="23"/>
      <c r="E133">
        <v>192.602012634277</v>
      </c>
      <c r="F133">
        <v>4999.61865234375</v>
      </c>
      <c r="G133" s="1">
        <v>9.8549862741685297E-5</v>
      </c>
      <c r="H133" s="1">
        <v>2.8927783602513401E-8</v>
      </c>
      <c r="I133" s="21">
        <v>1.6716999999999999E-4</v>
      </c>
      <c r="J133" s="21">
        <f t="shared" si="9"/>
        <v>3.3436550190009606E-8</v>
      </c>
      <c r="K133" s="10">
        <f t="shared" ref="K133:K196" si="12">J133*B$6</f>
        <v>1.8777966586709396E-3</v>
      </c>
      <c r="L133" s="10">
        <f t="shared" ref="L133:L196" si="13">K133+B$7</f>
        <v>2.2287966586709397E-3</v>
      </c>
      <c r="M133" s="10">
        <f t="shared" ref="M133:M196" si="14">L133*E133</f>
        <v>0.42927072221257473</v>
      </c>
      <c r="N133" s="23">
        <f t="shared" si="10"/>
        <v>8.2587099470876113E-2</v>
      </c>
      <c r="O133">
        <f t="shared" si="11"/>
        <v>1.2401770494077102E-4</v>
      </c>
      <c r="P133" s="23"/>
    </row>
    <row r="134" spans="1:16" x14ac:dyDescent="0.2">
      <c r="A134" s="23"/>
      <c r="D134" s="23"/>
      <c r="E134">
        <v>191.753944396973</v>
      </c>
      <c r="F134">
        <v>4999.61865234375</v>
      </c>
      <c r="G134" s="1">
        <v>9.8668738415780803E-5</v>
      </c>
      <c r="H134" s="1">
        <v>3.1014070613354899E-8</v>
      </c>
      <c r="I134" s="21">
        <v>1.6729000000000001E-4</v>
      </c>
      <c r="J134" s="21">
        <f t="shared" ref="J134:J197" si="15">I134/F134</f>
        <v>3.346055202061798E-8</v>
      </c>
      <c r="K134" s="10">
        <f t="shared" si="12"/>
        <v>1.8791446014779058E-3</v>
      </c>
      <c r="L134" s="10">
        <f t="shared" si="13"/>
        <v>2.230144601477906E-3</v>
      </c>
      <c r="M134" s="10">
        <f t="shared" si="14"/>
        <v>0.42763902390900388</v>
      </c>
      <c r="N134" s="23">
        <f t="shared" ref="N134:N197" si="16">((M134/E134)-$B$8)*E134</f>
        <v>8.2481923994452505E-2</v>
      </c>
      <c r="O134">
        <f t="shared" ref="O134:O197" si="17">(N135-N134)/(E135-E134)</f>
        <v>2.1118782303538314E-4</v>
      </c>
      <c r="P134" s="23"/>
    </row>
    <row r="135" spans="1:16" x14ac:dyDescent="0.2">
      <c r="A135" s="23"/>
      <c r="D135" s="23"/>
      <c r="E135">
        <v>190.970176696777</v>
      </c>
      <c r="F135">
        <v>4999.61865234375</v>
      </c>
      <c r="G135" s="1">
        <v>9.8734754430613E-5</v>
      </c>
      <c r="H135" s="1">
        <v>3.05920736982512E-8</v>
      </c>
      <c r="I135" s="21">
        <v>1.6736999999999999E-4</v>
      </c>
      <c r="J135" s="21">
        <f t="shared" si="15"/>
        <v>3.3476553241023558E-8</v>
      </c>
      <c r="K135" s="10">
        <f t="shared" si="12"/>
        <v>1.8800432300158829E-3</v>
      </c>
      <c r="L135" s="10">
        <f t="shared" si="13"/>
        <v>2.2310432300158829E-3</v>
      </c>
      <c r="M135" s="10">
        <f t="shared" si="14"/>
        <v>0.42606271985428124</v>
      </c>
      <c r="N135" s="23">
        <f t="shared" si="16"/>
        <v>8.2316401800082664E-2</v>
      </c>
      <c r="O135">
        <f t="shared" si="17"/>
        <v>2.9303573160674711E-4</v>
      </c>
      <c r="P135" s="23"/>
    </row>
    <row r="136" spans="1:16" x14ac:dyDescent="0.2">
      <c r="A136" s="23"/>
      <c r="D136" s="23"/>
      <c r="E136">
        <v>190.19614410400399</v>
      </c>
      <c r="F136">
        <v>4999.61865234375</v>
      </c>
      <c r="G136" s="1">
        <v>9.8787015561723596E-5</v>
      </c>
      <c r="H136" s="1">
        <v>2.8225662097622502E-8</v>
      </c>
      <c r="I136" s="21">
        <v>1.6741999999999999E-4</v>
      </c>
      <c r="J136" s="21">
        <f t="shared" si="15"/>
        <v>3.3486554003777043E-8</v>
      </c>
      <c r="K136" s="10">
        <f t="shared" si="12"/>
        <v>1.8806048728521188E-3</v>
      </c>
      <c r="L136" s="10">
        <f t="shared" si="13"/>
        <v>2.231604872852119E-3</v>
      </c>
      <c r="M136" s="10">
        <f t="shared" si="14"/>
        <v>0.42444264198017911</v>
      </c>
      <c r="N136" s="23">
        <f t="shared" si="16"/>
        <v>8.2089582592971957E-2</v>
      </c>
      <c r="O136">
        <f t="shared" si="17"/>
        <v>8.2261731674995687E-5</v>
      </c>
      <c r="P136" s="23"/>
    </row>
    <row r="137" spans="1:16" x14ac:dyDescent="0.2">
      <c r="A137" s="23"/>
      <c r="D137" s="23"/>
      <c r="E137">
        <v>189.34379577636699</v>
      </c>
      <c r="F137">
        <v>4999.61865234375</v>
      </c>
      <c r="G137" s="1">
        <v>9.8919044542464395E-5</v>
      </c>
      <c r="H137" s="1">
        <v>3.1766782686888801E-8</v>
      </c>
      <c r="I137" s="21">
        <v>1.6756E-4</v>
      </c>
      <c r="J137" s="21">
        <f t="shared" si="15"/>
        <v>3.3514556139486808E-8</v>
      </c>
      <c r="K137" s="10">
        <f t="shared" si="12"/>
        <v>1.8821774727935791E-3</v>
      </c>
      <c r="L137" s="10">
        <f t="shared" si="13"/>
        <v>2.2331774727935793E-3</v>
      </c>
      <c r="M137" s="10">
        <f t="shared" si="14"/>
        <v>0.4228382993410108</v>
      </c>
      <c r="N137" s="23">
        <f t="shared" si="16"/>
        <v>8.2019466943550251E-2</v>
      </c>
      <c r="O137">
        <f t="shared" si="17"/>
        <v>2.3816729664316962E-4</v>
      </c>
      <c r="P137" s="23"/>
    </row>
    <row r="138" spans="1:16" x14ac:dyDescent="0.2">
      <c r="A138" s="23"/>
      <c r="D138" s="23"/>
      <c r="E138">
        <v>188.47528076171901</v>
      </c>
      <c r="F138">
        <v>4999.61865234375</v>
      </c>
      <c r="G138" s="1">
        <v>9.8992093046591906E-5</v>
      </c>
      <c r="H138" s="1">
        <v>3.1930470076229398E-8</v>
      </c>
      <c r="I138" s="21">
        <v>1.6763999999999999E-4</v>
      </c>
      <c r="J138" s="21">
        <f t="shared" si="15"/>
        <v>3.3530557359892387E-8</v>
      </c>
      <c r="K138" s="10">
        <f t="shared" si="12"/>
        <v>1.8830761013315564E-3</v>
      </c>
      <c r="L138" s="10">
        <f t="shared" si="13"/>
        <v>2.2340761013315566E-3</v>
      </c>
      <c r="M138" s="10">
        <f t="shared" si="14"/>
        <v>0.42106812044151176</v>
      </c>
      <c r="N138" s="23">
        <f t="shared" si="16"/>
        <v>8.1812615070417538E-2</v>
      </c>
      <c r="O138">
        <f t="shared" si="17"/>
        <v>2.1077850367968504E-4</v>
      </c>
      <c r="P138" s="23"/>
    </row>
    <row r="139" spans="1:16" x14ac:dyDescent="0.2">
      <c r="A139" s="23"/>
      <c r="D139" s="23"/>
      <c r="E139">
        <v>187.62582397460901</v>
      </c>
      <c r="F139">
        <v>4999.61865234375</v>
      </c>
      <c r="G139" s="1">
        <v>9.9083044222357004E-5</v>
      </c>
      <c r="H139" s="1">
        <v>3.0556544638150401E-8</v>
      </c>
      <c r="I139" s="21">
        <v>1.6772999999999999E-4</v>
      </c>
      <c r="J139" s="21">
        <f t="shared" si="15"/>
        <v>3.3548558732848667E-8</v>
      </c>
      <c r="K139" s="10">
        <f t="shared" si="12"/>
        <v>1.8840870584367812E-3</v>
      </c>
      <c r="L139" s="10">
        <f t="shared" si="13"/>
        <v>2.2350870584367812E-3</v>
      </c>
      <c r="M139" s="10">
        <f t="shared" si="14"/>
        <v>0.41936005099418616</v>
      </c>
      <c r="N139" s="23">
        <f t="shared" si="16"/>
        <v>8.1633567839889939E-2</v>
      </c>
      <c r="O139">
        <f t="shared" si="17"/>
        <v>1.2863087948634757E-4</v>
      </c>
      <c r="P139" s="23"/>
    </row>
    <row r="140" spans="1:16" x14ac:dyDescent="0.2">
      <c r="A140" s="23"/>
      <c r="D140" s="23"/>
      <c r="E140">
        <v>186.80416870117199</v>
      </c>
      <c r="F140">
        <v>4999.61865234375</v>
      </c>
      <c r="G140" s="1">
        <v>9.9200093477099202E-5</v>
      </c>
      <c r="H140" s="1">
        <v>3.0653806068414E-8</v>
      </c>
      <c r="I140" s="21">
        <v>1.6784999999999999E-4</v>
      </c>
      <c r="J140" s="21">
        <f t="shared" si="15"/>
        <v>3.3572560563457034E-8</v>
      </c>
      <c r="K140" s="10">
        <f t="shared" si="12"/>
        <v>1.8854350012437471E-3</v>
      </c>
      <c r="L140" s="10">
        <f t="shared" si="13"/>
        <v>2.236435001243747E-3</v>
      </c>
      <c r="M140" s="10">
        <f t="shared" si="14"/>
        <v>0.41777538126154268</v>
      </c>
      <c r="N140" s="23">
        <f t="shared" si="16"/>
        <v>8.1527877599433141E-2</v>
      </c>
      <c r="O140">
        <f t="shared" si="17"/>
        <v>2.8097556307867753E-4</v>
      </c>
      <c r="P140" s="23"/>
    </row>
    <row r="141" spans="1:16" x14ac:dyDescent="0.2">
      <c r="A141" s="23"/>
      <c r="D141" s="23"/>
      <c r="E141">
        <v>185.997802734375</v>
      </c>
      <c r="F141">
        <v>4999.61865234375</v>
      </c>
      <c r="G141" s="1">
        <v>9.9255704697586103E-5</v>
      </c>
      <c r="H141" s="1">
        <v>3.3820282646318503E-8</v>
      </c>
      <c r="I141" s="21">
        <v>1.6791000000000001E-4</v>
      </c>
      <c r="J141" s="21">
        <f t="shared" si="15"/>
        <v>3.3584561478761221E-8</v>
      </c>
      <c r="K141" s="10">
        <f t="shared" si="12"/>
        <v>1.8861089726472302E-3</v>
      </c>
      <c r="L141" s="10">
        <f t="shared" si="13"/>
        <v>2.2371089726472304E-3</v>
      </c>
      <c r="M141" s="10">
        <f t="shared" si="14"/>
        <v>0.41609735338973985</v>
      </c>
      <c r="N141" s="23">
        <f t="shared" si="16"/>
        <v>8.1301308467864875E-2</v>
      </c>
      <c r="O141">
        <f t="shared" si="17"/>
        <v>1.6626119962446283E-4</v>
      </c>
      <c r="P141" s="23"/>
    </row>
    <row r="142" spans="1:16" x14ac:dyDescent="0.2">
      <c r="A142" s="23"/>
      <c r="D142" s="23"/>
      <c r="E142">
        <v>185.153129577637</v>
      </c>
      <c r="F142">
        <v>4999.61865234375</v>
      </c>
      <c r="G142" s="1">
        <v>9.9371929034974596E-5</v>
      </c>
      <c r="H142" s="1">
        <v>3.4467992144418203E-8</v>
      </c>
      <c r="I142" s="21">
        <v>1.6802000000000001E-4</v>
      </c>
      <c r="J142" s="21">
        <f t="shared" si="15"/>
        <v>3.3606563156818893E-8</v>
      </c>
      <c r="K142" s="10">
        <f t="shared" si="12"/>
        <v>1.887344586886949E-3</v>
      </c>
      <c r="L142" s="10">
        <f t="shared" si="13"/>
        <v>2.2383445868869489E-3</v>
      </c>
      <c r="M142" s="10">
        <f t="shared" si="14"/>
        <v>0.41443650533528165</v>
      </c>
      <c r="N142" s="23">
        <f t="shared" si="16"/>
        <v>8.1160872095535033E-2</v>
      </c>
      <c r="O142">
        <f t="shared" si="17"/>
        <v>1.7179694077083563E-4</v>
      </c>
      <c r="P142" s="23"/>
    </row>
    <row r="143" spans="1:16" x14ac:dyDescent="0.2">
      <c r="A143" s="23"/>
      <c r="D143" s="23"/>
      <c r="E143">
        <v>184.298789978027</v>
      </c>
      <c r="F143">
        <v>4999.61865234375</v>
      </c>
      <c r="G143" s="1">
        <v>9.9487382833730406E-5</v>
      </c>
      <c r="H143" s="1">
        <v>2.8564300746970401E-8</v>
      </c>
      <c r="I143" s="21">
        <v>1.6813E-4</v>
      </c>
      <c r="J143" s="21">
        <f t="shared" si="15"/>
        <v>3.3628564834876565E-8</v>
      </c>
      <c r="K143" s="10">
        <f t="shared" si="12"/>
        <v>1.8885802011266678E-3</v>
      </c>
      <c r="L143" s="10">
        <f t="shared" si="13"/>
        <v>2.239580201126668E-3</v>
      </c>
      <c r="M143" s="10">
        <f t="shared" si="14"/>
        <v>0.41275192112639125</v>
      </c>
      <c r="N143" s="23">
        <f t="shared" si="16"/>
        <v>8.1014099165942655E-2</v>
      </c>
      <c r="O143">
        <f t="shared" si="17"/>
        <v>3.1858870474159117E-4</v>
      </c>
      <c r="P143" s="23"/>
    </row>
    <row r="144" spans="1:16" x14ac:dyDescent="0.2">
      <c r="A144" s="23"/>
      <c r="D144" s="23"/>
      <c r="E144">
        <v>183.447227478027</v>
      </c>
      <c r="F144">
        <v>4999.61865234375</v>
      </c>
      <c r="G144" s="1">
        <v>9.9531604953741106E-5</v>
      </c>
      <c r="H144" s="1">
        <v>3.2767435472646702E-8</v>
      </c>
      <c r="I144" s="21">
        <v>1.6818000000000001E-4</v>
      </c>
      <c r="J144" s="21">
        <f t="shared" si="15"/>
        <v>3.3638565597630056E-8</v>
      </c>
      <c r="K144" s="10">
        <f t="shared" si="12"/>
        <v>1.8891418439629039E-3</v>
      </c>
      <c r="L144" s="10">
        <f t="shared" si="13"/>
        <v>2.2401418439629041E-3</v>
      </c>
      <c r="M144" s="10">
        <f t="shared" si="14"/>
        <v>0.41094781043250972</v>
      </c>
      <c r="N144" s="23">
        <f t="shared" si="16"/>
        <v>8.0742800972061143E-2</v>
      </c>
      <c r="O144">
        <f t="shared" si="17"/>
        <v>1.7877003262156839E-4</v>
      </c>
      <c r="P144" s="23"/>
    </row>
    <row r="145" spans="1:16" x14ac:dyDescent="0.2">
      <c r="A145" s="23"/>
      <c r="D145" s="23"/>
      <c r="E145">
        <v>182.58407592773401</v>
      </c>
      <c r="F145">
        <v>4999.61865234375</v>
      </c>
      <c r="G145" s="1">
        <v>9.9640531912343003E-5</v>
      </c>
      <c r="H145" s="1">
        <v>3.0295765905595101E-8</v>
      </c>
      <c r="I145" s="21">
        <v>1.6829E-4</v>
      </c>
      <c r="J145" s="21">
        <f t="shared" si="15"/>
        <v>3.3660567275687728E-8</v>
      </c>
      <c r="K145" s="10">
        <f t="shared" si="12"/>
        <v>1.8903774582026227E-3</v>
      </c>
      <c r="L145" s="10">
        <f t="shared" si="13"/>
        <v>2.2413774582026227E-3</v>
      </c>
      <c r="M145" s="10">
        <f t="shared" si="14"/>
        <v>0.40923983201117908</v>
      </c>
      <c r="N145" s="23">
        <f t="shared" si="16"/>
        <v>8.0588495341257907E-2</v>
      </c>
      <c r="O145">
        <f t="shared" si="17"/>
        <v>1.0668553754893749E-4</v>
      </c>
      <c r="P145" s="23"/>
    </row>
    <row r="146" spans="1:16" x14ac:dyDescent="0.2">
      <c r="A146" s="23"/>
      <c r="D146" s="23"/>
      <c r="E146">
        <v>181.79091644287101</v>
      </c>
      <c r="F146">
        <v>4999.61865234375</v>
      </c>
      <c r="G146" s="1">
        <v>9.9765325730845594E-5</v>
      </c>
      <c r="H146" s="1">
        <v>3.1171188723094903E-8</v>
      </c>
      <c r="I146" s="21">
        <v>1.6841999999999999E-4</v>
      </c>
      <c r="J146" s="21">
        <f t="shared" si="15"/>
        <v>3.3686569258846791E-8</v>
      </c>
      <c r="K146" s="10">
        <f t="shared" si="12"/>
        <v>1.8918377295768357E-3</v>
      </c>
      <c r="L146" s="10">
        <f t="shared" si="13"/>
        <v>2.2428377295768357E-3</v>
      </c>
      <c r="M146" s="10">
        <f t="shared" si="14"/>
        <v>0.40772752629242104</v>
      </c>
      <c r="N146" s="23">
        <f t="shared" si="16"/>
        <v>8.050387669525326E-2</v>
      </c>
      <c r="O146">
        <f t="shared" si="17"/>
        <v>1.1611227758154945E-4</v>
      </c>
      <c r="P146" s="23"/>
    </row>
    <row r="147" spans="1:16" x14ac:dyDescent="0.2">
      <c r="A147" s="23"/>
      <c r="D147" s="23"/>
      <c r="E147">
        <v>180.98203277587899</v>
      </c>
      <c r="F147">
        <v>4999.61865234375</v>
      </c>
      <c r="G147" s="1">
        <v>9.9896584296007499E-5</v>
      </c>
      <c r="H147" s="1">
        <v>3.00161834692971E-8</v>
      </c>
      <c r="I147" s="21">
        <v>1.6855E-4</v>
      </c>
      <c r="J147" s="21">
        <f t="shared" si="15"/>
        <v>3.3712571242005861E-8</v>
      </c>
      <c r="K147" s="10">
        <f t="shared" si="12"/>
        <v>1.8932980009510492E-3</v>
      </c>
      <c r="L147" s="10">
        <f t="shared" si="13"/>
        <v>2.2442980009510492E-3</v>
      </c>
      <c r="M147" s="10">
        <f t="shared" si="14"/>
        <v>0.40617761436696248</v>
      </c>
      <c r="N147" s="23">
        <f t="shared" si="16"/>
        <v>8.0409955370380301E-2</v>
      </c>
      <c r="O147">
        <f t="shared" si="17"/>
        <v>1.5655255025950711E-4</v>
      </c>
      <c r="P147" s="23"/>
    </row>
    <row r="148" spans="1:16" x14ac:dyDescent="0.2">
      <c r="A148" s="23"/>
      <c r="D148" s="23"/>
      <c r="E148">
        <v>180.13817596435501</v>
      </c>
      <c r="F148">
        <v>4999.61865234375</v>
      </c>
      <c r="G148">
        <v>1.00015631143087E-4</v>
      </c>
      <c r="H148" s="1">
        <v>3.1378219886993803E-8</v>
      </c>
      <c r="I148" s="21">
        <v>1.6867E-4</v>
      </c>
      <c r="J148" s="21">
        <f t="shared" si="15"/>
        <v>3.3736573072614228E-8</v>
      </c>
      <c r="K148" s="10">
        <f t="shared" si="12"/>
        <v>1.894645943758015E-3</v>
      </c>
      <c r="L148" s="10">
        <f t="shared" si="13"/>
        <v>2.245645943758015E-3</v>
      </c>
      <c r="M148" s="10">
        <f t="shared" si="14"/>
        <v>0.4045265641703214</v>
      </c>
      <c r="N148" s="23">
        <f t="shared" si="16"/>
        <v>8.0277847434482366E-2</v>
      </c>
      <c r="O148">
        <f t="shared" si="17"/>
        <v>3.6893119428052469E-4</v>
      </c>
      <c r="P148" s="23"/>
    </row>
    <row r="149" spans="1:16" x14ac:dyDescent="0.2">
      <c r="A149" s="23"/>
      <c r="D149" s="23"/>
      <c r="E149">
        <v>179.350341796875</v>
      </c>
      <c r="F149">
        <v>4999.61865234375</v>
      </c>
      <c r="G149">
        <v>1.0006004912757E-4</v>
      </c>
      <c r="H149" s="1">
        <v>3.3195592528466202E-8</v>
      </c>
      <c r="I149" s="21">
        <v>1.6870000000000001E-4</v>
      </c>
      <c r="J149" s="21">
        <f t="shared" si="15"/>
        <v>3.3742573530266321E-8</v>
      </c>
      <c r="K149" s="10">
        <f t="shared" si="12"/>
        <v>1.8949829294597567E-3</v>
      </c>
      <c r="L149" s="10">
        <f t="shared" si="13"/>
        <v>2.2459829294597567E-3</v>
      </c>
      <c r="M149" s="10">
        <f t="shared" si="14"/>
        <v>0.40281780606855394</v>
      </c>
      <c r="N149" s="23">
        <f t="shared" si="16"/>
        <v>7.9987190834178962E-2</v>
      </c>
      <c r="O149">
        <f t="shared" si="17"/>
        <v>1.3652288696895567E-4</v>
      </c>
      <c r="P149" s="23"/>
    </row>
    <row r="150" spans="1:16" x14ac:dyDescent="0.2">
      <c r="A150" s="23"/>
      <c r="D150" s="23"/>
      <c r="E150">
        <v>178.508003234863</v>
      </c>
      <c r="F150">
        <v>4999.61865234375</v>
      </c>
      <c r="G150">
        <v>1.00174005972344E-4</v>
      </c>
      <c r="H150" s="1">
        <v>3.55151894931009E-8</v>
      </c>
      <c r="I150" s="21">
        <v>1.6882999999999999E-4</v>
      </c>
      <c r="J150" s="21">
        <f t="shared" si="15"/>
        <v>3.3768575513425391E-8</v>
      </c>
      <c r="K150" s="10">
        <f t="shared" si="12"/>
        <v>1.8964432008339699E-3</v>
      </c>
      <c r="L150" s="10">
        <f t="shared" si="13"/>
        <v>2.2474432008339701E-3</v>
      </c>
      <c r="M150" s="10">
        <f t="shared" si="14"/>
        <v>0.40118659816464119</v>
      </c>
      <c r="N150" s="23">
        <f t="shared" si="16"/>
        <v>7.9872192341887804E-2</v>
      </c>
      <c r="O150">
        <f t="shared" si="17"/>
        <v>2.112125384314887E-4</v>
      </c>
      <c r="P150" s="23"/>
    </row>
    <row r="151" spans="1:16" x14ac:dyDescent="0.2">
      <c r="A151" s="23"/>
      <c r="D151" s="23"/>
      <c r="E151">
        <v>177.66320800781301</v>
      </c>
      <c r="F151">
        <v>4999.61865234375</v>
      </c>
      <c r="G151">
        <v>1.00273172892329E-4</v>
      </c>
      <c r="H151" s="1">
        <v>3.28317429613785E-8</v>
      </c>
      <c r="I151" s="21">
        <v>1.6893E-4</v>
      </c>
      <c r="J151" s="21">
        <f t="shared" si="15"/>
        <v>3.378857703893236E-8</v>
      </c>
      <c r="K151" s="10">
        <f t="shared" si="12"/>
        <v>1.8975664865064413E-3</v>
      </c>
      <c r="L151" s="10">
        <f t="shared" si="13"/>
        <v>2.2485664865064415E-3</v>
      </c>
      <c r="M151" s="10">
        <f t="shared" si="14"/>
        <v>0.39948753541159121</v>
      </c>
      <c r="N151" s="23">
        <f t="shared" si="16"/>
        <v>7.9693760997527771E-2</v>
      </c>
      <c r="O151">
        <f t="shared" si="17"/>
        <v>2.449815498523683E-4</v>
      </c>
      <c r="P151" s="23"/>
    </row>
    <row r="152" spans="1:16" x14ac:dyDescent="0.2">
      <c r="A152" s="23"/>
      <c r="D152" s="23"/>
      <c r="E152">
        <v>176.78533172607399</v>
      </c>
      <c r="F152">
        <v>4999.61865234375</v>
      </c>
      <c r="G152">
        <v>1.0036475957789399E-4</v>
      </c>
      <c r="H152" s="1">
        <v>3.1724391599684698E-8</v>
      </c>
      <c r="I152" s="21">
        <v>1.6902E-4</v>
      </c>
      <c r="J152" s="21">
        <f t="shared" si="15"/>
        <v>3.3806578411888641E-8</v>
      </c>
      <c r="K152" s="10">
        <f t="shared" si="12"/>
        <v>1.8985774436116661E-3</v>
      </c>
      <c r="L152" s="10">
        <f t="shared" si="13"/>
        <v>2.2495774436116661E-3</v>
      </c>
      <c r="M152" s="10">
        <f t="shared" si="14"/>
        <v>0.39769229461238187</v>
      </c>
      <c r="N152" s="23">
        <f t="shared" si="16"/>
        <v>7.9478697505448712E-2</v>
      </c>
      <c r="O152">
        <f t="shared" si="17"/>
        <v>1.992962213492519E-4</v>
      </c>
      <c r="P152" s="23"/>
    </row>
    <row r="153" spans="1:16" x14ac:dyDescent="0.2">
      <c r="A153" s="23"/>
      <c r="D153" s="23"/>
      <c r="E153">
        <v>175.91684722900399</v>
      </c>
      <c r="F153">
        <v>4999.61865234375</v>
      </c>
      <c r="G153">
        <v>1.0046780293973E-4</v>
      </c>
      <c r="H153" s="1">
        <v>2.9373487463427701E-8</v>
      </c>
      <c r="I153" s="21">
        <v>1.6913E-4</v>
      </c>
      <c r="J153" s="21">
        <f t="shared" si="15"/>
        <v>3.3828580089946313E-8</v>
      </c>
      <c r="K153" s="10">
        <f t="shared" si="12"/>
        <v>1.8998130578513849E-3</v>
      </c>
      <c r="L153" s="10">
        <f t="shared" si="13"/>
        <v>2.2508130578513851E-3</v>
      </c>
      <c r="M153" s="10">
        <f t="shared" si="14"/>
        <v>0.39595593683908942</v>
      </c>
      <c r="N153" s="23">
        <f t="shared" si="16"/>
        <v>7.9305611826882255E-2</v>
      </c>
      <c r="O153">
        <f t="shared" si="17"/>
        <v>3.5740395065294146E-4</v>
      </c>
      <c r="P153" s="23"/>
    </row>
    <row r="154" spans="1:16" x14ac:dyDescent="0.2">
      <c r="A154" s="23"/>
      <c r="D154" s="23"/>
      <c r="E154">
        <v>175.07470703125</v>
      </c>
      <c r="F154">
        <v>4999.61865234375</v>
      </c>
      <c r="G154">
        <v>1.0051180604226399E-4</v>
      </c>
      <c r="H154" s="1">
        <v>3.4175123839504197E-8</v>
      </c>
      <c r="I154" s="21">
        <v>1.6917000000000001E-4</v>
      </c>
      <c r="J154" s="21">
        <f t="shared" si="15"/>
        <v>3.3836580700149102E-8</v>
      </c>
      <c r="K154" s="10">
        <f t="shared" si="12"/>
        <v>1.9002623721203736E-3</v>
      </c>
      <c r="L154" s="10">
        <f t="shared" si="13"/>
        <v>2.2512623721203735E-3</v>
      </c>
      <c r="M154" s="10">
        <f t="shared" si="14"/>
        <v>0.39413910024945131</v>
      </c>
      <c r="N154" s="23">
        <f t="shared" si="16"/>
        <v>7.9004627593201329E-2</v>
      </c>
      <c r="O154">
        <f t="shared" si="17"/>
        <v>5.7987567671219146E-5</v>
      </c>
      <c r="P154" s="23"/>
    </row>
    <row r="155" spans="1:16" x14ac:dyDescent="0.2">
      <c r="A155" s="23"/>
      <c r="D155" s="23"/>
      <c r="E155">
        <v>174.27825927734401</v>
      </c>
      <c r="F155">
        <v>4999.61865234375</v>
      </c>
      <c r="G155">
        <v>1.00665530427136E-4</v>
      </c>
      <c r="H155" s="1">
        <v>3.0804023166068399E-8</v>
      </c>
      <c r="I155" s="21">
        <v>1.6933000000000001E-4</v>
      </c>
      <c r="J155" s="21">
        <f t="shared" si="15"/>
        <v>3.3868583140960265E-8</v>
      </c>
      <c r="K155" s="10">
        <f t="shared" si="12"/>
        <v>1.9020596291963285E-3</v>
      </c>
      <c r="L155" s="10">
        <f t="shared" si="13"/>
        <v>2.2530596291963287E-3</v>
      </c>
      <c r="M155" s="10">
        <f t="shared" si="14"/>
        <v>0.39265931022439432</v>
      </c>
      <c r="N155" s="23">
        <f t="shared" si="16"/>
        <v>7.8958443525175115E-2</v>
      </c>
      <c r="O155">
        <f t="shared" si="17"/>
        <v>2.3916729151355891E-4</v>
      </c>
      <c r="P155" s="23"/>
    </row>
    <row r="156" spans="1:16" x14ac:dyDescent="0.2">
      <c r="A156" s="23"/>
      <c r="D156" s="23"/>
      <c r="E156">
        <v>173.45841217041001</v>
      </c>
      <c r="F156">
        <v>4999.61865234375</v>
      </c>
      <c r="G156">
        <v>1.0074622008831E-4</v>
      </c>
      <c r="H156" s="1">
        <v>3.04783930197252E-8</v>
      </c>
      <c r="I156" s="21">
        <v>1.6941999999999999E-4</v>
      </c>
      <c r="J156" s="21">
        <f t="shared" si="15"/>
        <v>3.3886584513916539E-8</v>
      </c>
      <c r="K156" s="10">
        <f t="shared" si="12"/>
        <v>1.9030705863015529E-3</v>
      </c>
      <c r="L156" s="10">
        <f t="shared" si="13"/>
        <v>2.2540705863015528E-3</v>
      </c>
      <c r="M156" s="10">
        <f t="shared" si="14"/>
        <v>0.39098750481989253</v>
      </c>
      <c r="N156" s="23">
        <f t="shared" si="16"/>
        <v>7.8762362913154485E-2</v>
      </c>
      <c r="O156">
        <f t="shared" si="17"/>
        <v>2.7692007830509488E-4</v>
      </c>
      <c r="P156" s="23"/>
    </row>
    <row r="157" spans="1:16" x14ac:dyDescent="0.2">
      <c r="A157" s="23"/>
      <c r="D157" s="23"/>
      <c r="E157">
        <v>172.69190216064499</v>
      </c>
      <c r="F157">
        <v>4999.61865234375</v>
      </c>
      <c r="G157">
        <v>1.0081695503740799E-4</v>
      </c>
      <c r="H157" s="1">
        <v>3.0261884764677197E-8</v>
      </c>
      <c r="I157" s="21">
        <v>1.6949000000000001E-4</v>
      </c>
      <c r="J157" s="21">
        <f t="shared" si="15"/>
        <v>3.3900585581771421E-8</v>
      </c>
      <c r="K157" s="10">
        <f t="shared" si="12"/>
        <v>1.903856886272283E-3</v>
      </c>
      <c r="L157" s="10">
        <f t="shared" si="13"/>
        <v>2.254856886272283E-3</v>
      </c>
      <c r="M157" s="10">
        <f t="shared" si="14"/>
        <v>0.38939552479038969</v>
      </c>
      <c r="N157" s="23">
        <f t="shared" si="16"/>
        <v>7.8550100901228714E-2</v>
      </c>
      <c r="O157">
        <f t="shared" si="17"/>
        <v>9.3066939054751269E-5</v>
      </c>
      <c r="P157" s="23"/>
    </row>
    <row r="158" spans="1:16" x14ac:dyDescent="0.2">
      <c r="A158" s="23"/>
      <c r="D158" s="23"/>
      <c r="E158">
        <v>171.838264465332</v>
      </c>
      <c r="F158">
        <v>4999.61865234375</v>
      </c>
      <c r="G158">
        <v>1.0096667785226899E-4</v>
      </c>
      <c r="H158" s="1">
        <v>3.1341075101178797E-8</v>
      </c>
      <c r="I158" s="21">
        <v>1.6965E-4</v>
      </c>
      <c r="J158" s="21">
        <f t="shared" si="15"/>
        <v>3.3932588022582584E-8</v>
      </c>
      <c r="K158" s="10">
        <f t="shared" si="12"/>
        <v>1.9056541433482379E-3</v>
      </c>
      <c r="L158" s="10">
        <f t="shared" si="13"/>
        <v>2.2566541433482381E-3</v>
      </c>
      <c r="M158" s="10">
        <f t="shared" si="14"/>
        <v>0.38777953149146177</v>
      </c>
      <c r="N158" s="23">
        <f t="shared" si="16"/>
        <v>7.8470655453864183E-2</v>
      </c>
      <c r="O158">
        <f t="shared" si="17"/>
        <v>2.7717207543116545E-4</v>
      </c>
      <c r="P158" s="23"/>
    </row>
    <row r="159" spans="1:16" x14ac:dyDescent="0.2">
      <c r="A159" s="23"/>
      <c r="D159" s="23"/>
      <c r="E159">
        <v>170.98219299316401</v>
      </c>
      <c r="F159">
        <v>4999.61865234375</v>
      </c>
      <c r="G159">
        <v>1.0104662269865E-4</v>
      </c>
      <c r="H159" s="1">
        <v>3.24664941133565E-8</v>
      </c>
      <c r="I159" s="21">
        <v>1.6972999999999999E-4</v>
      </c>
      <c r="J159" s="21">
        <f t="shared" si="15"/>
        <v>3.3948589242988156E-8</v>
      </c>
      <c r="K159" s="10">
        <f t="shared" si="12"/>
        <v>1.9065527718862148E-3</v>
      </c>
      <c r="L159" s="10">
        <f t="shared" si="13"/>
        <v>2.257552771886215E-3</v>
      </c>
      <c r="M159" s="10">
        <f t="shared" si="14"/>
        <v>0.38600132373490115</v>
      </c>
      <c r="N159" s="23">
        <f t="shared" si="16"/>
        <v>7.8233376347205966E-2</v>
      </c>
      <c r="O159">
        <f t="shared" si="17"/>
        <v>2.0866126418620298E-4</v>
      </c>
      <c r="P159" s="23"/>
    </row>
    <row r="160" spans="1:16" x14ac:dyDescent="0.2">
      <c r="A160" s="23"/>
      <c r="D160" s="23"/>
      <c r="E160">
        <v>170.13755035400399</v>
      </c>
      <c r="F160">
        <v>4999.61865234375</v>
      </c>
      <c r="G160">
        <v>1.0115814345627E-4</v>
      </c>
      <c r="H160" s="1">
        <v>2.8376207581520499E-8</v>
      </c>
      <c r="I160" s="21">
        <v>1.6983999999999999E-4</v>
      </c>
      <c r="J160" s="21">
        <f t="shared" si="15"/>
        <v>3.3970590921045828E-8</v>
      </c>
      <c r="K160" s="10">
        <f t="shared" si="12"/>
        <v>1.9077883861259336E-3</v>
      </c>
      <c r="L160" s="10">
        <f t="shared" si="13"/>
        <v>2.2587883861259336E-3</v>
      </c>
      <c r="M160" s="10">
        <f t="shared" si="14"/>
        <v>0.38430472278354044</v>
      </c>
      <c r="N160" s="23">
        <f t="shared" si="16"/>
        <v>7.8057132146333266E-2</v>
      </c>
      <c r="O160">
        <f t="shared" si="17"/>
        <v>1.9367513584742178E-4</v>
      </c>
      <c r="P160" s="23"/>
    </row>
    <row r="161" spans="1:16" x14ac:dyDescent="0.2">
      <c r="A161" s="23"/>
      <c r="D161" s="23"/>
      <c r="E161">
        <v>169.27687835693399</v>
      </c>
      <c r="F161">
        <v>4999.61865234375</v>
      </c>
      <c r="G161">
        <v>1.01265876430952E-4</v>
      </c>
      <c r="H161" s="1">
        <v>3.28861928059768E-8</v>
      </c>
      <c r="I161" s="21">
        <v>1.6996000000000001E-4</v>
      </c>
      <c r="J161" s="21">
        <f t="shared" si="15"/>
        <v>3.3994592751654202E-8</v>
      </c>
      <c r="K161" s="10">
        <f t="shared" si="12"/>
        <v>1.9091363289328999E-3</v>
      </c>
      <c r="L161" s="10">
        <f t="shared" si="13"/>
        <v>2.2601363289328998E-3</v>
      </c>
      <c r="M161" s="10">
        <f t="shared" si="14"/>
        <v>0.38258882242286185</v>
      </c>
      <c r="N161" s="23">
        <f t="shared" si="16"/>
        <v>7.7890441380380662E-2</v>
      </c>
      <c r="O161">
        <f t="shared" si="17"/>
        <v>3.2021767438015537E-4</v>
      </c>
      <c r="P161" s="23"/>
    </row>
    <row r="162" spans="1:16" x14ac:dyDescent="0.2">
      <c r="A162" s="23"/>
      <c r="D162" s="23"/>
      <c r="E162">
        <v>168.46540069580101</v>
      </c>
      <c r="F162">
        <v>4999.61865234375</v>
      </c>
      <c r="G162">
        <v>1.01333033755937E-4</v>
      </c>
      <c r="H162" s="1">
        <v>3.1236901893545798E-8</v>
      </c>
      <c r="I162" s="21">
        <v>1.7002E-4</v>
      </c>
      <c r="J162" s="21">
        <f t="shared" si="15"/>
        <v>3.4006593666958389E-8</v>
      </c>
      <c r="K162" s="10">
        <f t="shared" si="12"/>
        <v>1.9098103003363832E-3</v>
      </c>
      <c r="L162" s="10">
        <f t="shared" si="13"/>
        <v>2.2608103003363832E-3</v>
      </c>
      <c r="M162" s="10">
        <f t="shared" si="14"/>
        <v>0.380868313143363</v>
      </c>
      <c r="N162" s="23">
        <f t="shared" si="16"/>
        <v>7.7630591890921211E-2</v>
      </c>
      <c r="O162">
        <f t="shared" si="17"/>
        <v>1.155398155039292E-4</v>
      </c>
      <c r="P162" s="23"/>
    </row>
    <row r="163" spans="1:16" x14ac:dyDescent="0.2">
      <c r="A163" s="23"/>
      <c r="D163" s="23"/>
      <c r="E163">
        <v>167.64727783203099</v>
      </c>
      <c r="F163">
        <v>4999.61865234375</v>
      </c>
      <c r="G163">
        <v>1.0146871288139E-4</v>
      </c>
      <c r="H163" s="1">
        <v>3.3207313874158401E-8</v>
      </c>
      <c r="I163" s="21">
        <v>1.7017000000000001E-4</v>
      </c>
      <c r="J163" s="21">
        <f t="shared" si="15"/>
        <v>3.403659595521885E-8</v>
      </c>
      <c r="K163" s="10">
        <f t="shared" si="12"/>
        <v>1.9114952288450907E-3</v>
      </c>
      <c r="L163" s="10">
        <f t="shared" si="13"/>
        <v>2.2624952288450907E-3</v>
      </c>
      <c r="M163" s="10">
        <f t="shared" si="14"/>
        <v>0.37930116622383747</v>
      </c>
      <c r="N163" s="23">
        <f t="shared" si="16"/>
        <v>7.7536066126181677E-2</v>
      </c>
      <c r="O163">
        <f t="shared" si="17"/>
        <v>2.4437452702355745E-4</v>
      </c>
      <c r="P163" s="23"/>
    </row>
    <row r="164" spans="1:16" x14ac:dyDescent="0.2">
      <c r="A164" s="23"/>
      <c r="D164" s="23"/>
      <c r="E164">
        <v>166.78834533691401</v>
      </c>
      <c r="F164">
        <v>4999.61865234375</v>
      </c>
      <c r="G164">
        <v>1.01572082062895E-4</v>
      </c>
      <c r="H164" s="1">
        <v>2.8904182490577899E-8</v>
      </c>
      <c r="I164" s="21">
        <v>1.7027000000000001E-4</v>
      </c>
      <c r="J164" s="21">
        <f t="shared" si="15"/>
        <v>3.4056597480725826E-8</v>
      </c>
      <c r="K164" s="10">
        <f t="shared" si="12"/>
        <v>1.9126185145175623E-3</v>
      </c>
      <c r="L164" s="10">
        <f t="shared" si="13"/>
        <v>2.2636185145175625E-3</v>
      </c>
      <c r="M164" s="10">
        <f t="shared" si="14"/>
        <v>0.37754518651038749</v>
      </c>
      <c r="N164" s="23">
        <f t="shared" si="16"/>
        <v>7.7326164903942299E-2</v>
      </c>
      <c r="O164">
        <f t="shared" si="17"/>
        <v>2.192381241588552E-4</v>
      </c>
      <c r="P164" s="23"/>
    </row>
    <row r="165" spans="1:16" x14ac:dyDescent="0.2">
      <c r="A165" s="23"/>
      <c r="D165" s="23"/>
      <c r="E165">
        <v>165.94928741455101</v>
      </c>
      <c r="F165">
        <v>4999.61865234375</v>
      </c>
      <c r="G165">
        <v>1.01678353546663E-4</v>
      </c>
      <c r="H165" s="1">
        <v>2.8225314093350499E-8</v>
      </c>
      <c r="I165" s="21">
        <v>1.7038000000000001E-4</v>
      </c>
      <c r="J165" s="21">
        <f t="shared" si="15"/>
        <v>3.4078599158783497E-8</v>
      </c>
      <c r="K165" s="10">
        <f t="shared" si="12"/>
        <v>1.9138541287572813E-3</v>
      </c>
      <c r="L165" s="10">
        <f t="shared" si="13"/>
        <v>2.2648541287572815E-3</v>
      </c>
      <c r="M165" s="10">
        <f t="shared" si="14"/>
        <v>0.37585092876517462</v>
      </c>
      <c r="N165" s="23">
        <f t="shared" si="16"/>
        <v>7.7142211418982809E-2</v>
      </c>
      <c r="O165">
        <f t="shared" si="17"/>
        <v>1.3999837295833989E-4</v>
      </c>
      <c r="P165" s="23"/>
    </row>
    <row r="166" spans="1:16" x14ac:dyDescent="0.2">
      <c r="A166" s="23"/>
      <c r="D166" s="23"/>
      <c r="E166">
        <v>165.14981079101599</v>
      </c>
      <c r="F166">
        <v>4999.61865234375</v>
      </c>
      <c r="G166">
        <v>1.01813183485186E-4</v>
      </c>
      <c r="H166" s="1">
        <v>3.2867423017850199E-8</v>
      </c>
      <c r="I166" s="21">
        <v>1.7051999999999999E-4</v>
      </c>
      <c r="J166" s="21">
        <f t="shared" si="15"/>
        <v>3.4106601294493256E-8</v>
      </c>
      <c r="K166" s="10">
        <f t="shared" si="12"/>
        <v>1.9154267286987413E-3</v>
      </c>
      <c r="L166" s="10">
        <f t="shared" si="13"/>
        <v>2.2664267286987413E-3</v>
      </c>
      <c r="M166" s="10">
        <f t="shared" si="14"/>
        <v>0.37429994541629846</v>
      </c>
      <c r="N166" s="23">
        <f t="shared" si="16"/>
        <v>7.703028599246968E-2</v>
      </c>
      <c r="O166">
        <f t="shared" si="17"/>
        <v>2.4574842276222898E-4</v>
      </c>
      <c r="P166" s="23"/>
    </row>
    <row r="167" spans="1:16" x14ac:dyDescent="0.2">
      <c r="A167" s="23"/>
      <c r="D167" s="23"/>
      <c r="E167">
        <v>164.31343078613301</v>
      </c>
      <c r="F167">
        <v>4999.61865234375</v>
      </c>
      <c r="G167">
        <v>1.01905707550463E-4</v>
      </c>
      <c r="H167" s="1">
        <v>2.9446471071565201E-8</v>
      </c>
      <c r="I167" s="21">
        <v>1.7061999999999999E-4</v>
      </c>
      <c r="J167" s="21">
        <f t="shared" si="15"/>
        <v>3.4126602820000232E-8</v>
      </c>
      <c r="K167" s="10">
        <f t="shared" si="12"/>
        <v>1.9165500143712131E-3</v>
      </c>
      <c r="L167" s="10">
        <f t="shared" si="13"/>
        <v>2.2675500143712131E-3</v>
      </c>
      <c r="M167" s="10">
        <f t="shared" si="14"/>
        <v>0.37258892234047924</v>
      </c>
      <c r="N167" s="23">
        <f t="shared" si="16"/>
        <v>7.6824746925439821E-2</v>
      </c>
      <c r="O167">
        <f t="shared" si="17"/>
        <v>2.3250324130801066E-4</v>
      </c>
      <c r="P167" s="23"/>
    </row>
    <row r="168" spans="1:16" x14ac:dyDescent="0.2">
      <c r="A168" s="23"/>
      <c r="D168" s="23"/>
      <c r="E168">
        <v>163.53191375732399</v>
      </c>
      <c r="F168">
        <v>4999.61865234375</v>
      </c>
      <c r="G168">
        <v>1.02012633293742E-4</v>
      </c>
      <c r="H168" s="1">
        <v>3.0441698793913399E-8</v>
      </c>
      <c r="I168" s="21">
        <v>1.7071999999999999E-4</v>
      </c>
      <c r="J168" s="21">
        <f t="shared" si="15"/>
        <v>3.4146604345507208E-8</v>
      </c>
      <c r="K168" s="10">
        <f t="shared" si="12"/>
        <v>1.9176733000436847E-3</v>
      </c>
      <c r="L168" s="10">
        <f t="shared" si="13"/>
        <v>2.2686733000436849E-3</v>
      </c>
      <c r="M168" s="10">
        <f t="shared" si="14"/>
        <v>0.37100048644628747</v>
      </c>
      <c r="N168" s="23">
        <f t="shared" si="16"/>
        <v>7.6643041683104318E-2</v>
      </c>
      <c r="O168">
        <f t="shared" si="17"/>
        <v>1.2476924318796171E-4</v>
      </c>
      <c r="P168" s="23"/>
    </row>
    <row r="169" spans="1:16" x14ac:dyDescent="0.2">
      <c r="A169" s="23"/>
      <c r="D169" s="23"/>
      <c r="E169">
        <v>162.68173217773401</v>
      </c>
      <c r="F169">
        <v>4999.61865234375</v>
      </c>
      <c r="G169">
        <v>1.02165961588404E-4</v>
      </c>
      <c r="H169" s="1">
        <v>3.3943138491430297E-8</v>
      </c>
      <c r="I169" s="21">
        <v>1.7087999999999999E-4</v>
      </c>
      <c r="J169" s="21">
        <f t="shared" si="15"/>
        <v>3.4178606786318371E-8</v>
      </c>
      <c r="K169" s="10">
        <f t="shared" si="12"/>
        <v>1.9194705571196396E-3</v>
      </c>
      <c r="L169" s="10">
        <f t="shared" si="13"/>
        <v>2.2704705571196396E-3</v>
      </c>
      <c r="M169" s="10">
        <f t="shared" si="14"/>
        <v>0.36936408309076774</v>
      </c>
      <c r="N169" s="23">
        <f t="shared" si="16"/>
        <v>7.653696517084653E-2</v>
      </c>
      <c r="O169">
        <f t="shared" si="17"/>
        <v>2.3656773062526453E-4</v>
      </c>
      <c r="P169" s="23"/>
    </row>
    <row r="170" spans="1:16" x14ac:dyDescent="0.2">
      <c r="A170" s="23"/>
      <c r="D170" s="23"/>
      <c r="E170">
        <v>161.826866149902</v>
      </c>
      <c r="F170">
        <v>4999.61865234375</v>
      </c>
      <c r="G170">
        <v>1.02274162243965E-4</v>
      </c>
      <c r="H170" s="1">
        <v>2.9204185524017701E-8</v>
      </c>
      <c r="I170" s="21">
        <v>1.7098999999999999E-4</v>
      </c>
      <c r="J170" s="21">
        <f t="shared" si="15"/>
        <v>3.4200608464376043E-8</v>
      </c>
      <c r="K170" s="10">
        <f t="shared" si="12"/>
        <v>1.9207061713593587E-3</v>
      </c>
      <c r="L170" s="10">
        <f t="shared" si="13"/>
        <v>2.2717061713593586E-3</v>
      </c>
      <c r="M170" s="10">
        <f t="shared" si="14"/>
        <v>0.36762309052447728</v>
      </c>
      <c r="N170" s="23">
        <f t="shared" si="16"/>
        <v>7.6334731454653679E-2</v>
      </c>
      <c r="O170">
        <f t="shared" si="17"/>
        <v>1.8630849494349064E-4</v>
      </c>
      <c r="P170" s="23"/>
    </row>
    <row r="171" spans="1:16" x14ac:dyDescent="0.2">
      <c r="A171" s="23"/>
      <c r="D171" s="23"/>
      <c r="E171">
        <v>161.00307464599601</v>
      </c>
      <c r="F171">
        <v>4999.61865234375</v>
      </c>
      <c r="G171">
        <v>1.0240002504632499E-4</v>
      </c>
      <c r="H171" s="1">
        <v>3.0288469772715898E-8</v>
      </c>
      <c r="I171" s="21">
        <v>1.7112E-4</v>
      </c>
      <c r="J171" s="21">
        <f t="shared" si="15"/>
        <v>3.4226610447535113E-8</v>
      </c>
      <c r="K171" s="10">
        <f t="shared" si="12"/>
        <v>1.9221664427335719E-3</v>
      </c>
      <c r="L171" s="10">
        <f t="shared" si="13"/>
        <v>2.2731664427335721E-3</v>
      </c>
      <c r="M171" s="10">
        <f t="shared" si="14"/>
        <v>0.3659867864622065</v>
      </c>
      <c r="N171" s="23">
        <f t="shared" si="16"/>
        <v>7.6181252099413718E-2</v>
      </c>
      <c r="O171">
        <f t="shared" si="17"/>
        <v>1.7427214632685081E-4</v>
      </c>
      <c r="P171" s="23"/>
    </row>
    <row r="172" spans="1:16" x14ac:dyDescent="0.2">
      <c r="A172" s="23"/>
      <c r="D172" s="23"/>
      <c r="E172">
        <v>160.16040802001999</v>
      </c>
      <c r="F172">
        <v>4999.61865234375</v>
      </c>
      <c r="G172">
        <v>1.0254586355812901E-4</v>
      </c>
      <c r="H172" s="1">
        <v>3.3715332633440402E-8</v>
      </c>
      <c r="I172" s="21">
        <v>1.7126000000000001E-4</v>
      </c>
      <c r="J172" s="21">
        <f t="shared" si="15"/>
        <v>3.4254612583244878E-8</v>
      </c>
      <c r="K172" s="10">
        <f t="shared" si="12"/>
        <v>1.9237390426750324E-3</v>
      </c>
      <c r="L172" s="10">
        <f t="shared" si="13"/>
        <v>2.2747390426750324E-3</v>
      </c>
      <c r="M172" s="10">
        <f t="shared" si="14"/>
        <v>0.36432313321390286</v>
      </c>
      <c r="N172" s="23">
        <f t="shared" si="16"/>
        <v>7.6034398777866871E-2</v>
      </c>
      <c r="O172">
        <f t="shared" si="17"/>
        <v>1.5973548035388339E-4</v>
      </c>
      <c r="P172" s="23"/>
    </row>
    <row r="173" spans="1:16" x14ac:dyDescent="0.2">
      <c r="A173" s="23"/>
      <c r="D173" s="23"/>
      <c r="E173">
        <v>159.30828094482399</v>
      </c>
      <c r="F173">
        <v>4999.61865234375</v>
      </c>
      <c r="G173">
        <v>1.0268482874697799E-4</v>
      </c>
      <c r="H173" s="1">
        <v>3.0324179689812397E-8</v>
      </c>
      <c r="I173" s="21">
        <v>1.7140999999999999E-4</v>
      </c>
      <c r="J173" s="21">
        <f t="shared" si="15"/>
        <v>3.4284614871505332E-8</v>
      </c>
      <c r="K173" s="10">
        <f t="shared" si="12"/>
        <v>1.9254239711837394E-3</v>
      </c>
      <c r="L173" s="10">
        <f t="shared" si="13"/>
        <v>2.2764239711837394E-3</v>
      </c>
      <c r="M173" s="10">
        <f t="shared" si="14"/>
        <v>0.36265318955087106</v>
      </c>
      <c r="N173" s="23">
        <f t="shared" si="16"/>
        <v>7.5898283850187889E-2</v>
      </c>
      <c r="O173">
        <f t="shared" si="17"/>
        <v>2.4576627352144092E-4</v>
      </c>
      <c r="P173" s="23"/>
    </row>
    <row r="174" spans="1:16" x14ac:dyDescent="0.2">
      <c r="A174" s="23"/>
      <c r="D174" s="23"/>
      <c r="E174">
        <v>158.45942687988301</v>
      </c>
      <c r="F174">
        <v>4999.61865234375</v>
      </c>
      <c r="G174">
        <v>1.02794745494285E-4</v>
      </c>
      <c r="H174" s="1">
        <v>2.9632770897631801E-8</v>
      </c>
      <c r="I174" s="21">
        <v>1.7152000000000001E-4</v>
      </c>
      <c r="J174" s="21">
        <f t="shared" si="15"/>
        <v>3.4306616549563011E-8</v>
      </c>
      <c r="K174" s="10">
        <f t="shared" si="12"/>
        <v>1.9266595854234587E-3</v>
      </c>
      <c r="L174" s="10">
        <f t="shared" si="13"/>
        <v>2.2776595854234589E-3</v>
      </c>
      <c r="M174" s="10">
        <f t="shared" si="14"/>
        <v>0.36091663253367323</v>
      </c>
      <c r="N174" s="23">
        <f t="shared" si="16"/>
        <v>7.5689664149883817E-2</v>
      </c>
      <c r="O174">
        <f t="shared" si="17"/>
        <v>1.6907240366533343E-4</v>
      </c>
      <c r="P174" s="23"/>
    </row>
    <row r="175" spans="1:16" x14ac:dyDescent="0.2">
      <c r="A175" s="23"/>
      <c r="D175" s="23"/>
      <c r="E175">
        <v>157.598915100098</v>
      </c>
      <c r="F175">
        <v>4999.61865234375</v>
      </c>
      <c r="G175">
        <v>1.0293398976927699E-4</v>
      </c>
      <c r="H175" s="1">
        <v>3.0078451316171202E-8</v>
      </c>
      <c r="I175" s="21">
        <v>1.7166999999999999E-4</v>
      </c>
      <c r="J175" s="21">
        <f t="shared" si="15"/>
        <v>3.4336618837823471E-8</v>
      </c>
      <c r="K175" s="10">
        <f t="shared" si="12"/>
        <v>1.9283445139321662E-3</v>
      </c>
      <c r="L175" s="10">
        <f t="shared" si="13"/>
        <v>2.2793445139321663E-3</v>
      </c>
      <c r="M175" s="10">
        <f t="shared" si="14"/>
        <v>0.35922222253506964</v>
      </c>
      <c r="N175" s="23">
        <f t="shared" si="16"/>
        <v>7.5544175354893231E-2</v>
      </c>
      <c r="O175">
        <f t="shared" si="17"/>
        <v>2.6882661335616447E-4</v>
      </c>
      <c r="P175" s="23"/>
    </row>
    <row r="176" spans="1:16" x14ac:dyDescent="0.2">
      <c r="A176" s="23"/>
      <c r="D176" s="23"/>
      <c r="E176">
        <v>156.76245880126999</v>
      </c>
      <c r="F176">
        <v>4999.61865234375</v>
      </c>
      <c r="G176">
        <v>1.0304428018704101E-4</v>
      </c>
      <c r="H176" s="1">
        <v>3.6539953780394797E-8</v>
      </c>
      <c r="I176" s="21">
        <v>1.7176999999999999E-4</v>
      </c>
      <c r="J176" s="21">
        <f t="shared" si="15"/>
        <v>3.4356620363330441E-8</v>
      </c>
      <c r="K176" s="10">
        <f t="shared" si="12"/>
        <v>1.9294677996046375E-3</v>
      </c>
      <c r="L176" s="10">
        <f t="shared" si="13"/>
        <v>2.2804677996046377E-3</v>
      </c>
      <c r="M176" s="10">
        <f t="shared" si="14"/>
        <v>0.35749173948314483</v>
      </c>
      <c r="N176" s="23">
        <f t="shared" si="16"/>
        <v>7.5319313640858865E-2</v>
      </c>
      <c r="O176">
        <f t="shared" si="17"/>
        <v>1.9255848778469253E-4</v>
      </c>
      <c r="P176" s="23"/>
    </row>
    <row r="177" spans="1:16" x14ac:dyDescent="0.2">
      <c r="A177" s="23"/>
      <c r="D177" s="23"/>
      <c r="E177">
        <v>155.97137451171901</v>
      </c>
      <c r="F177">
        <v>4999.61865234375</v>
      </c>
      <c r="G177">
        <v>1.03173153805953E-4</v>
      </c>
      <c r="H177" s="1">
        <v>2.7681292519283198E-8</v>
      </c>
      <c r="I177" s="21">
        <v>1.719E-4</v>
      </c>
      <c r="J177" s="21">
        <f t="shared" si="15"/>
        <v>3.438262234648951E-8</v>
      </c>
      <c r="K177" s="10">
        <f t="shared" si="12"/>
        <v>1.930928070978851E-3</v>
      </c>
      <c r="L177" s="10">
        <f t="shared" si="13"/>
        <v>2.2819280709788512E-3</v>
      </c>
      <c r="M177" s="10">
        <f t="shared" si="14"/>
        <v>0.35591545776744693</v>
      </c>
      <c r="N177" s="23">
        <f t="shared" si="16"/>
        <v>7.51669836463527E-2</v>
      </c>
      <c r="O177">
        <f t="shared" si="17"/>
        <v>2.6142876403186508E-4</v>
      </c>
      <c r="P177" s="23"/>
    </row>
    <row r="178" spans="1:16" x14ac:dyDescent="0.2">
      <c r="A178" s="23"/>
      <c r="D178" s="23"/>
      <c r="E178">
        <v>155.18083953857399</v>
      </c>
      <c r="F178">
        <v>4999.61865234375</v>
      </c>
      <c r="G178">
        <v>1.03270693623616E-4</v>
      </c>
      <c r="H178" s="1">
        <v>3.1151313289945998E-8</v>
      </c>
      <c r="I178" s="21">
        <v>1.7200000000000001E-4</v>
      </c>
      <c r="J178" s="21">
        <f t="shared" si="15"/>
        <v>3.4402623871996487E-8</v>
      </c>
      <c r="K178" s="10">
        <f t="shared" si="12"/>
        <v>1.9320513566513228E-3</v>
      </c>
      <c r="L178" s="10">
        <f t="shared" si="13"/>
        <v>2.283051356651323E-3</v>
      </c>
      <c r="M178" s="10">
        <f t="shared" si="14"/>
        <v>0.35428582623483262</v>
      </c>
      <c r="N178" s="23">
        <f t="shared" si="16"/>
        <v>7.4960315065399435E-2</v>
      </c>
      <c r="O178">
        <f t="shared" si="17"/>
        <v>1.9653804037912833E-4</v>
      </c>
      <c r="P178" s="23"/>
    </row>
    <row r="179" spans="1:16" x14ac:dyDescent="0.2">
      <c r="A179" s="23"/>
      <c r="D179" s="23"/>
      <c r="E179">
        <v>154.333740234375</v>
      </c>
      <c r="F179">
        <v>4999.61865234375</v>
      </c>
      <c r="G179">
        <v>1.0340517860413E-4</v>
      </c>
      <c r="H179" s="1">
        <v>3.1564134810111503E-8</v>
      </c>
      <c r="I179" s="21">
        <v>1.7213999999999999E-4</v>
      </c>
      <c r="J179" s="21">
        <f t="shared" si="15"/>
        <v>3.4430626007706252E-8</v>
      </c>
      <c r="K179" s="10">
        <f t="shared" si="12"/>
        <v>1.933623956592783E-3</v>
      </c>
      <c r="L179" s="10">
        <f t="shared" si="13"/>
        <v>2.2846239565927832E-3</v>
      </c>
      <c r="M179" s="10">
        <f t="shared" si="14"/>
        <v>0.35259456025002062</v>
      </c>
      <c r="N179" s="23">
        <f t="shared" si="16"/>
        <v>7.4793827828145643E-2</v>
      </c>
      <c r="O179">
        <f t="shared" si="17"/>
        <v>2.1809558359332391E-4</v>
      </c>
      <c r="P179" s="23"/>
    </row>
    <row r="180" spans="1:16" x14ac:dyDescent="0.2">
      <c r="A180" s="23"/>
      <c r="D180" s="23"/>
      <c r="E180">
        <v>153.49277496337899</v>
      </c>
      <c r="F180">
        <v>4999.61865234375</v>
      </c>
      <c r="G180">
        <v>1.03540048382933E-4</v>
      </c>
      <c r="H180" s="1">
        <v>3.5242815918161702E-8</v>
      </c>
      <c r="I180" s="21">
        <v>1.7227E-4</v>
      </c>
      <c r="J180" s="21">
        <f t="shared" si="15"/>
        <v>3.4456627990865321E-8</v>
      </c>
      <c r="K180" s="10">
        <f t="shared" si="12"/>
        <v>1.9350842279669965E-3</v>
      </c>
      <c r="L180" s="10">
        <f t="shared" si="13"/>
        <v>2.2860842279669967E-3</v>
      </c>
      <c r="M180" s="10">
        <f t="shared" si="14"/>
        <v>0.3508974119506682</v>
      </c>
      <c r="N180" s="23">
        <f t="shared" si="16"/>
        <v>7.461041701658605E-2</v>
      </c>
      <c r="O180">
        <f t="shared" si="17"/>
        <v>2.1088618582510736E-4</v>
      </c>
      <c r="P180" s="23"/>
    </row>
    <row r="181" spans="1:16" x14ac:dyDescent="0.2">
      <c r="A181" s="23"/>
      <c r="D181" s="23"/>
      <c r="E181">
        <v>152.68260192871099</v>
      </c>
      <c r="F181">
        <v>4999.61865234375</v>
      </c>
      <c r="G181">
        <v>1.03668827439815E-4</v>
      </c>
      <c r="H181" s="1">
        <v>3.4432516609262798E-8</v>
      </c>
      <c r="I181" s="21">
        <v>1.7239999999999999E-4</v>
      </c>
      <c r="J181" s="21">
        <f t="shared" si="15"/>
        <v>3.4482629974024384E-8</v>
      </c>
      <c r="K181" s="10">
        <f t="shared" si="12"/>
        <v>1.9365444993412093E-3</v>
      </c>
      <c r="L181" s="10">
        <f t="shared" si="13"/>
        <v>2.2875444993412093E-3</v>
      </c>
      <c r="M181" s="10">
        <f t="shared" si="14"/>
        <v>0.34926824618712637</v>
      </c>
      <c r="N181" s="23">
        <f t="shared" si="16"/>
        <v>7.4439562715446564E-2</v>
      </c>
      <c r="O181">
        <f t="shared" si="17"/>
        <v>3.4120849275465963E-4</v>
      </c>
      <c r="P181" s="23"/>
    </row>
    <row r="182" spans="1:16" x14ac:dyDescent="0.2">
      <c r="A182" s="23"/>
      <c r="D182" s="23"/>
      <c r="E182">
        <v>151.866584777832</v>
      </c>
      <c r="F182">
        <v>4999.61865234375</v>
      </c>
      <c r="G182">
        <v>1.03730396839596E-4</v>
      </c>
      <c r="H182" s="1">
        <v>2.8444660271510901E-8</v>
      </c>
      <c r="I182" s="21">
        <v>1.7247000000000001E-4</v>
      </c>
      <c r="J182" s="21">
        <f t="shared" si="15"/>
        <v>3.4496631041879267E-8</v>
      </c>
      <c r="K182" s="10">
        <f t="shared" si="12"/>
        <v>1.9373307993119397E-3</v>
      </c>
      <c r="L182" s="10">
        <f t="shared" si="13"/>
        <v>2.2883307993119399E-3</v>
      </c>
      <c r="M182" s="10">
        <f t="shared" si="14"/>
        <v>0.34752098333343079</v>
      </c>
      <c r="N182" s="23">
        <f t="shared" si="16"/>
        <v>7.4161130733333192E-2</v>
      </c>
      <c r="O182">
        <f t="shared" si="17"/>
        <v>7.3811021130198206E-5</v>
      </c>
      <c r="P182" s="23"/>
    </row>
    <row r="183" spans="1:16" x14ac:dyDescent="0.2">
      <c r="A183" s="23"/>
      <c r="D183" s="23"/>
      <c r="E183">
        <v>151.04795074462899</v>
      </c>
      <c r="F183">
        <v>4999.61865234375</v>
      </c>
      <c r="G183">
        <v>1.03928366516641E-4</v>
      </c>
      <c r="H183" s="1">
        <v>3.1545084698269202E-8</v>
      </c>
      <c r="I183" s="21">
        <v>1.7267000000000001E-4</v>
      </c>
      <c r="J183" s="21">
        <f t="shared" si="15"/>
        <v>3.4536634092893219E-8</v>
      </c>
      <c r="K183" s="10">
        <f t="shared" si="12"/>
        <v>1.9395773706568833E-3</v>
      </c>
      <c r="L183" s="10">
        <f t="shared" si="13"/>
        <v>2.2905773706568835E-3</v>
      </c>
      <c r="M183" s="10">
        <f t="shared" si="14"/>
        <v>0.34598701785974273</v>
      </c>
      <c r="N183" s="23">
        <f t="shared" si="16"/>
        <v>7.4100706519410545E-2</v>
      </c>
      <c r="O183">
        <f t="shared" si="17"/>
        <v>2.6413297756980238E-4</v>
      </c>
      <c r="P183" s="23"/>
    </row>
    <row r="184" spans="1:16" x14ac:dyDescent="0.2">
      <c r="A184" s="23"/>
      <c r="D184" s="23"/>
      <c r="E184">
        <v>150.15413665771499</v>
      </c>
      <c r="F184">
        <v>4999.61865234375</v>
      </c>
      <c r="G184">
        <v>1.0404242943595901E-4</v>
      </c>
      <c r="H184" s="1">
        <v>2.9704680315950199E-8</v>
      </c>
      <c r="I184" s="21">
        <v>1.7279E-4</v>
      </c>
      <c r="J184" s="21">
        <f t="shared" si="15"/>
        <v>3.4560635923501587E-8</v>
      </c>
      <c r="K184" s="10">
        <f t="shared" si="12"/>
        <v>1.9409253134638491E-3</v>
      </c>
      <c r="L184" s="10">
        <f t="shared" si="13"/>
        <v>2.2919253134638493E-3</v>
      </c>
      <c r="M184" s="10">
        <f t="shared" si="14"/>
        <v>0.3441420667271271</v>
      </c>
      <c r="N184" s="23">
        <f t="shared" si="16"/>
        <v>7.3864620743240114E-2</v>
      </c>
      <c r="O184">
        <f t="shared" si="17"/>
        <v>2.410690936420541E-4</v>
      </c>
      <c r="P184" s="23"/>
    </row>
    <row r="185" spans="1:16" x14ac:dyDescent="0.2">
      <c r="A185" s="23"/>
      <c r="D185" s="23"/>
      <c r="E185">
        <v>149.28512573242199</v>
      </c>
      <c r="F185">
        <v>4999.61865234375</v>
      </c>
      <c r="G185">
        <v>1.04175154426114E-4</v>
      </c>
      <c r="H185" s="1">
        <v>3.2924597884350697E-8</v>
      </c>
      <c r="I185" s="21">
        <v>1.7291999999999999E-4</v>
      </c>
      <c r="J185" s="21">
        <f t="shared" si="15"/>
        <v>3.458663790666065E-8</v>
      </c>
      <c r="K185" s="10">
        <f t="shared" si="12"/>
        <v>1.9423855848380621E-3</v>
      </c>
      <c r="L185" s="10">
        <f t="shared" si="13"/>
        <v>2.2933855848380623E-3</v>
      </c>
      <c r="M185" s="10">
        <f t="shared" si="14"/>
        <v>0.34236835538547428</v>
      </c>
      <c r="N185" s="23">
        <f t="shared" si="16"/>
        <v>7.3655129067114689E-2</v>
      </c>
      <c r="O185">
        <f t="shared" si="17"/>
        <v>1.7220806181647501E-4</v>
      </c>
      <c r="P185" s="23"/>
    </row>
    <row r="186" spans="1:16" x14ac:dyDescent="0.2">
      <c r="A186" s="23"/>
      <c r="D186" s="23"/>
      <c r="E186">
        <v>148.454399108887</v>
      </c>
      <c r="F186">
        <v>4999.61865234375</v>
      </c>
      <c r="G186">
        <v>1.04340917320521E-4</v>
      </c>
      <c r="H186" s="1">
        <v>2.5345941387932899E-8</v>
      </c>
      <c r="I186" s="21">
        <v>1.7307999999999999E-4</v>
      </c>
      <c r="J186" s="21">
        <f t="shared" si="15"/>
        <v>3.4618640347471813E-8</v>
      </c>
      <c r="K186" s="10">
        <f t="shared" si="12"/>
        <v>1.944182841914017E-3</v>
      </c>
      <c r="L186" s="10">
        <f t="shared" si="13"/>
        <v>2.295182841914017E-3</v>
      </c>
      <c r="M186" s="10">
        <f t="shared" si="14"/>
        <v>0.34072998964137297</v>
      </c>
      <c r="N186" s="23">
        <f t="shared" si="16"/>
        <v>7.3512071245376384E-2</v>
      </c>
      <c r="O186">
        <f t="shared" si="17"/>
        <v>2.8864331397198697E-4</v>
      </c>
      <c r="P186" s="23"/>
    </row>
    <row r="187" spans="1:16" x14ac:dyDescent="0.2">
      <c r="A187" s="23"/>
      <c r="D187" s="23"/>
      <c r="E187">
        <v>147.65138244628901</v>
      </c>
      <c r="F187">
        <v>4999.61865234375</v>
      </c>
      <c r="G187">
        <v>1.04428560727071E-4</v>
      </c>
      <c r="H187" s="1">
        <v>3.3692442969792099E-8</v>
      </c>
      <c r="I187" s="21">
        <v>1.7317999999999999E-4</v>
      </c>
      <c r="J187" s="21">
        <f t="shared" si="15"/>
        <v>3.4638641872978789E-8</v>
      </c>
      <c r="K187" s="10">
        <f t="shared" si="12"/>
        <v>1.9453061275864888E-3</v>
      </c>
      <c r="L187" s="10">
        <f t="shared" si="13"/>
        <v>2.2963061275864888E-3</v>
      </c>
      <c r="M187" s="10">
        <f t="shared" si="14"/>
        <v>0.3390527742580296</v>
      </c>
      <c r="N187" s="23">
        <f t="shared" si="16"/>
        <v>7.3280285854709373E-2</v>
      </c>
      <c r="O187">
        <f t="shared" si="17"/>
        <v>1.9047238429442662E-4</v>
      </c>
      <c r="P187" s="23"/>
    </row>
    <row r="188" spans="1:16" x14ac:dyDescent="0.2">
      <c r="A188" s="23"/>
      <c r="D188" s="23"/>
      <c r="E188">
        <v>146.84238433837899</v>
      </c>
      <c r="F188">
        <v>4999.61865234375</v>
      </c>
      <c r="G188">
        <v>1.04580072836639E-4</v>
      </c>
      <c r="H188" s="1">
        <v>3.0163162775295797E-8</v>
      </c>
      <c r="I188" s="21">
        <v>1.7333E-4</v>
      </c>
      <c r="J188" s="21">
        <f t="shared" si="15"/>
        <v>3.466864416123925E-8</v>
      </c>
      <c r="K188" s="10">
        <f t="shared" si="12"/>
        <v>1.9469910560951963E-3</v>
      </c>
      <c r="L188" s="10">
        <f t="shared" si="13"/>
        <v>2.2979910560951963E-3</v>
      </c>
      <c r="M188" s="10">
        <f t="shared" si="14"/>
        <v>0.33744248586528824</v>
      </c>
      <c r="N188" s="23">
        <f t="shared" si="16"/>
        <v>7.3126194056206073E-2</v>
      </c>
      <c r="O188">
        <f t="shared" si="17"/>
        <v>1.4146252469361326E-4</v>
      </c>
      <c r="P188" s="23"/>
    </row>
    <row r="189" spans="1:16" x14ac:dyDescent="0.2">
      <c r="A189" s="23"/>
      <c r="D189" s="23"/>
      <c r="E189">
        <v>146.01432037353501</v>
      </c>
      <c r="F189">
        <v>4999.61865234375</v>
      </c>
      <c r="G189">
        <v>1.0475210462687399E-4</v>
      </c>
      <c r="H189" s="1">
        <v>2.96326121405231E-8</v>
      </c>
      <c r="I189" s="21">
        <v>1.7351000000000001E-4</v>
      </c>
      <c r="J189" s="21">
        <f t="shared" si="15"/>
        <v>3.4704646907151811E-8</v>
      </c>
      <c r="K189" s="10">
        <f t="shared" si="12"/>
        <v>1.9490129703056457E-3</v>
      </c>
      <c r="L189" s="10">
        <f t="shared" si="13"/>
        <v>2.3000129703056459E-3</v>
      </c>
      <c r="M189" s="10">
        <f t="shared" si="14"/>
        <v>0.33583483070949444</v>
      </c>
      <c r="N189" s="23">
        <f t="shared" si="16"/>
        <v>7.3009054037131441E-2</v>
      </c>
      <c r="O189">
        <f t="shared" si="17"/>
        <v>3.2849494376399141E-4</v>
      </c>
      <c r="P189" s="23"/>
    </row>
    <row r="190" spans="1:16" x14ac:dyDescent="0.2">
      <c r="A190" s="23"/>
      <c r="D190" s="23"/>
      <c r="E190">
        <v>145.158729553223</v>
      </c>
      <c r="F190">
        <v>4999.61865234375</v>
      </c>
      <c r="G190">
        <v>1.0485549882041301E-4</v>
      </c>
      <c r="H190" s="1">
        <v>3.04631896822442E-8</v>
      </c>
      <c r="I190" s="21">
        <v>1.7359999999999999E-4</v>
      </c>
      <c r="J190" s="21">
        <f t="shared" si="15"/>
        <v>3.4722648280108078E-8</v>
      </c>
      <c r="K190" s="10">
        <f t="shared" si="12"/>
        <v>1.9500239274108696E-3</v>
      </c>
      <c r="L190" s="10">
        <f t="shared" si="13"/>
        <v>2.3010239274108696E-3</v>
      </c>
      <c r="M190" s="10">
        <f t="shared" si="14"/>
        <v>0.33401370997452945</v>
      </c>
      <c r="N190" s="23">
        <f t="shared" si="16"/>
        <v>7.2727996778728057E-2</v>
      </c>
      <c r="O190">
        <f t="shared" si="17"/>
        <v>2.4589023757170641E-4</v>
      </c>
      <c r="P190" s="23"/>
    </row>
    <row r="191" spans="1:16" x14ac:dyDescent="0.2">
      <c r="A191" s="23"/>
      <c r="D191" s="23"/>
      <c r="E191">
        <v>144.332633972168</v>
      </c>
      <c r="F191">
        <v>4999.61865234375</v>
      </c>
      <c r="G191">
        <v>1.04986759697809E-4</v>
      </c>
      <c r="H191" s="1">
        <v>3.2009762657503797E-8</v>
      </c>
      <c r="I191" s="21">
        <v>1.7373000000000001E-4</v>
      </c>
      <c r="J191" s="21">
        <f t="shared" si="15"/>
        <v>3.4748650263267147E-8</v>
      </c>
      <c r="K191" s="10">
        <f t="shared" si="12"/>
        <v>1.9514841987850831E-3</v>
      </c>
      <c r="L191" s="10">
        <f t="shared" si="13"/>
        <v>2.3024841987850831E-3</v>
      </c>
      <c r="M191" s="10">
        <f t="shared" si="14"/>
        <v>0.3323236090899479</v>
      </c>
      <c r="N191" s="23">
        <f t="shared" si="16"/>
        <v>7.2524867940045507E-2</v>
      </c>
      <c r="O191">
        <f t="shared" si="17"/>
        <v>5.0879652550659557E-5</v>
      </c>
      <c r="P191" s="23"/>
    </row>
    <row r="192" spans="1:16" x14ac:dyDescent="0.2">
      <c r="A192" s="23"/>
      <c r="D192" s="23"/>
      <c r="E192">
        <v>143.47614288330101</v>
      </c>
      <c r="F192">
        <v>4999.61865234375</v>
      </c>
      <c r="G192">
        <v>1.0522250964147499E-4</v>
      </c>
      <c r="H192" s="1">
        <v>3.0952450570328502E-8</v>
      </c>
      <c r="I192" s="21">
        <v>1.7396999999999999E-4</v>
      </c>
      <c r="J192" s="21">
        <f t="shared" si="15"/>
        <v>3.4796653924483889E-8</v>
      </c>
      <c r="K192" s="10">
        <f t="shared" si="12"/>
        <v>1.9541800843990154E-3</v>
      </c>
      <c r="L192" s="10">
        <f t="shared" si="13"/>
        <v>2.3051800843990155E-3</v>
      </c>
      <c r="M192" s="10">
        <f t="shared" si="14"/>
        <v>0.33073834716097306</v>
      </c>
      <c r="N192" s="23">
        <f t="shared" si="16"/>
        <v>7.2481289971031218E-2</v>
      </c>
      <c r="O192">
        <f t="shared" si="17"/>
        <v>3.1673834124545746E-4</v>
      </c>
      <c r="P192" s="23"/>
    </row>
    <row r="193" spans="1:16" x14ac:dyDescent="0.2">
      <c r="A193" s="23"/>
      <c r="D193" s="23"/>
      <c r="E193">
        <v>142.62596130371099</v>
      </c>
      <c r="F193">
        <v>4999.61865234375</v>
      </c>
      <c r="G193">
        <v>1.0531965272990399E-4</v>
      </c>
      <c r="H193" s="1">
        <v>3.0367287991390197E-8</v>
      </c>
      <c r="I193" s="21">
        <v>1.7406999999999999E-4</v>
      </c>
      <c r="J193" s="21">
        <f t="shared" si="15"/>
        <v>3.4816655449990865E-8</v>
      </c>
      <c r="K193" s="10">
        <f t="shared" si="12"/>
        <v>1.9553033700714872E-3</v>
      </c>
      <c r="L193" s="10">
        <f t="shared" si="13"/>
        <v>2.3063033700714873E-3</v>
      </c>
      <c r="M193" s="10">
        <f t="shared" si="14"/>
        <v>0.32893873521443423</v>
      </c>
      <c r="N193" s="23">
        <f t="shared" si="16"/>
        <v>7.2212004867754434E-2</v>
      </c>
      <c r="O193">
        <f t="shared" si="17"/>
        <v>2.5324685146631791E-4</v>
      </c>
      <c r="P193" s="23"/>
    </row>
    <row r="194" spans="1:16" x14ac:dyDescent="0.2">
      <c r="A194" s="23"/>
      <c r="D194" s="23"/>
      <c r="E194">
        <v>141.807655334473</v>
      </c>
      <c r="F194">
        <v>4999.61865234375</v>
      </c>
      <c r="G194">
        <v>1.0544666867617399E-4</v>
      </c>
      <c r="H194" s="1">
        <v>3.1751857861744E-8</v>
      </c>
      <c r="I194" s="21">
        <v>1.7420000000000001E-4</v>
      </c>
      <c r="J194" s="21">
        <f t="shared" si="15"/>
        <v>3.4842657433149934E-8</v>
      </c>
      <c r="K194" s="10">
        <f t="shared" si="12"/>
        <v>1.9567636414457002E-3</v>
      </c>
      <c r="L194" s="10">
        <f t="shared" si="13"/>
        <v>2.3077636414457004E-3</v>
      </c>
      <c r="M194" s="10">
        <f t="shared" si="14"/>
        <v>0.3272585510595602</v>
      </c>
      <c r="N194" s="23">
        <f t="shared" si="16"/>
        <v>7.2004771457508818E-2</v>
      </c>
      <c r="O194">
        <f t="shared" si="17"/>
        <v>3.3239432110929206E-4</v>
      </c>
      <c r="P194" s="23"/>
    </row>
    <row r="195" spans="1:16" x14ac:dyDescent="0.2">
      <c r="A195" s="23"/>
      <c r="D195" s="23"/>
      <c r="E195">
        <v>140.99485778808599</v>
      </c>
      <c r="F195">
        <v>4999.61865234375</v>
      </c>
      <c r="G195">
        <v>1.05537764916532E-4</v>
      </c>
      <c r="H195" s="1">
        <v>3.2471412771717099E-8</v>
      </c>
      <c r="I195" s="21">
        <v>1.7429000000000001E-4</v>
      </c>
      <c r="J195" s="21">
        <f t="shared" si="15"/>
        <v>3.4860658806106208E-8</v>
      </c>
      <c r="K195" s="10">
        <f t="shared" si="12"/>
        <v>1.9577745985509248E-3</v>
      </c>
      <c r="L195" s="10">
        <f t="shared" si="13"/>
        <v>2.308774598550925E-3</v>
      </c>
      <c r="M195" s="10">
        <f t="shared" si="14"/>
        <v>0.32552534618743301</v>
      </c>
      <c r="N195" s="23">
        <f t="shared" si="16"/>
        <v>7.1734602168878212E-2</v>
      </c>
      <c r="O195">
        <f t="shared" si="17"/>
        <v>1.5751595455531082E-4</v>
      </c>
      <c r="P195" s="23"/>
    </row>
    <row r="196" spans="1:16" x14ac:dyDescent="0.2">
      <c r="A196" s="23"/>
      <c r="D196" s="23"/>
      <c r="E196">
        <v>140.143348693848</v>
      </c>
      <c r="F196">
        <v>4999.61865234375</v>
      </c>
      <c r="G196">
        <v>1.05714775459115E-4</v>
      </c>
      <c r="H196" s="1">
        <v>3.2595284798645899E-8</v>
      </c>
      <c r="I196" s="21">
        <v>1.7448E-4</v>
      </c>
      <c r="J196" s="21">
        <f t="shared" si="15"/>
        <v>3.4898661704569458E-8</v>
      </c>
      <c r="K196" s="10">
        <f t="shared" si="12"/>
        <v>1.9599088413286207E-3</v>
      </c>
      <c r="L196" s="10">
        <f t="shared" si="13"/>
        <v>2.3109088413286209E-3</v>
      </c>
      <c r="M196" s="10">
        <f t="shared" si="14"/>
        <v>0.32385850355001317</v>
      </c>
      <c r="N196" s="23">
        <f t="shared" si="16"/>
        <v>7.1600475901086785E-2</v>
      </c>
      <c r="O196">
        <f t="shared" si="17"/>
        <v>2.4463582087405009E-4</v>
      </c>
      <c r="P196" s="23"/>
    </row>
    <row r="197" spans="1:16" x14ac:dyDescent="0.2">
      <c r="A197" s="23"/>
      <c r="D197" s="23"/>
      <c r="E197">
        <v>139.32052612304699</v>
      </c>
      <c r="F197">
        <v>4999.61865234375</v>
      </c>
      <c r="G197">
        <v>1.05856894536335E-4</v>
      </c>
      <c r="H197" s="1">
        <v>3.00711499712484E-8</v>
      </c>
      <c r="I197" s="21">
        <v>1.7462000000000001E-4</v>
      </c>
      <c r="J197" s="21">
        <f t="shared" si="15"/>
        <v>3.4926663840279223E-8</v>
      </c>
      <c r="K197" s="10">
        <f t="shared" ref="K197:K260" si="18">J197*B$6</f>
        <v>1.9614814412700814E-3</v>
      </c>
      <c r="L197" s="10">
        <f t="shared" ref="L197:L260" si="19">K197+B$7</f>
        <v>2.3124814412700816E-3</v>
      </c>
      <c r="M197" s="10">
        <f t="shared" ref="M197:M260" si="20">L197*E197</f>
        <v>0.32217613104752973</v>
      </c>
      <c r="N197" s="23">
        <f t="shared" si="16"/>
        <v>7.1399184026045184E-2</v>
      </c>
      <c r="O197">
        <f t="shared" si="17"/>
        <v>2.1245216199001905E-4</v>
      </c>
      <c r="P197" s="23"/>
    </row>
    <row r="198" spans="1:16" x14ac:dyDescent="0.2">
      <c r="A198" s="23"/>
      <c r="D198" s="23"/>
      <c r="E198">
        <v>138.54248809814499</v>
      </c>
      <c r="F198">
        <v>4999.61865234375</v>
      </c>
      <c r="G198">
        <v>1.06015232426107E-4</v>
      </c>
      <c r="H198" s="1">
        <v>3.4421332585874903E-8</v>
      </c>
      <c r="I198" s="21">
        <v>1.7477000000000001E-4</v>
      </c>
      <c r="J198" s="21">
        <f t="shared" ref="J198:J261" si="21">I198/F198</f>
        <v>3.4956666128539691E-8</v>
      </c>
      <c r="K198" s="10">
        <f t="shared" si="18"/>
        <v>1.9631663697787889E-3</v>
      </c>
      <c r="L198" s="10">
        <f t="shared" si="19"/>
        <v>2.3141663697787891E-3</v>
      </c>
      <c r="M198" s="10">
        <f t="shared" si="20"/>
        <v>0.32061036674220528</v>
      </c>
      <c r="N198" s="23">
        <f t="shared" ref="N198:N261" si="22">((M198/E198)-$B$8)*E198</f>
        <v>7.123388816554431E-2</v>
      </c>
      <c r="O198">
        <f t="shared" ref="O198:O261" si="23">(N199-N198)/(E199-E198)</f>
        <v>3.2192367466570378E-4</v>
      </c>
      <c r="P198" s="23"/>
    </row>
    <row r="199" spans="1:16" x14ac:dyDescent="0.2">
      <c r="A199" s="23"/>
      <c r="D199" s="23"/>
      <c r="E199">
        <v>137.737678527832</v>
      </c>
      <c r="F199">
        <v>4999.61865234375</v>
      </c>
      <c r="G199">
        <v>1.0611713202659001E-4</v>
      </c>
      <c r="H199" s="1">
        <v>3.57094420983126E-8</v>
      </c>
      <c r="I199" s="21">
        <v>1.7487000000000001E-4</v>
      </c>
      <c r="J199" s="21">
        <f t="shared" si="21"/>
        <v>3.497666765404666E-8</v>
      </c>
      <c r="K199" s="10">
        <f t="shared" si="18"/>
        <v>1.9642896554512602E-3</v>
      </c>
      <c r="L199" s="10">
        <f t="shared" si="19"/>
        <v>2.3152896554512604E-3</v>
      </c>
      <c r="M199" s="10">
        <f t="shared" si="20"/>
        <v>0.31890262226136062</v>
      </c>
      <c r="N199" s="23">
        <f t="shared" si="22"/>
        <v>7.0974800911263028E-2</v>
      </c>
      <c r="O199">
        <f t="shared" si="23"/>
        <v>1.5132858597204028E-4</v>
      </c>
      <c r="P199" s="23"/>
    </row>
    <row r="200" spans="1:16" x14ac:dyDescent="0.2">
      <c r="A200" s="23"/>
      <c r="D200" s="23"/>
      <c r="E200">
        <v>136.89270019531199</v>
      </c>
      <c r="F200">
        <v>4999.61865234375</v>
      </c>
      <c r="G200">
        <v>1.06313012067866E-4</v>
      </c>
      <c r="H200" s="1">
        <v>2.8789715446091301E-8</v>
      </c>
      <c r="I200" s="21">
        <v>1.7506999999999999E-4</v>
      </c>
      <c r="J200" s="21">
        <f t="shared" si="21"/>
        <v>3.5016670705060606E-8</v>
      </c>
      <c r="K200" s="10">
        <f t="shared" si="18"/>
        <v>1.9665362267962038E-3</v>
      </c>
      <c r="L200" s="10">
        <f t="shared" si="19"/>
        <v>2.317536226796204E-3</v>
      </c>
      <c r="M200" s="10">
        <f t="shared" si="20"/>
        <v>0.31725379188658731</v>
      </c>
      <c r="N200" s="23">
        <f t="shared" si="22"/>
        <v>7.0846931535025762E-2</v>
      </c>
      <c r="O200">
        <f t="shared" si="23"/>
        <v>2.7371507245758464E-4</v>
      </c>
      <c r="P200" s="23"/>
    </row>
    <row r="201" spans="1:16" x14ac:dyDescent="0.2">
      <c r="A201" s="23"/>
      <c r="D201" s="23"/>
      <c r="E201">
        <v>136.01542663574199</v>
      </c>
      <c r="F201">
        <v>4999.61865234375</v>
      </c>
      <c r="G201">
        <v>1.06451910713789E-4</v>
      </c>
      <c r="H201" s="1">
        <v>3.54437353095336E-8</v>
      </c>
      <c r="I201" s="21">
        <v>1.7521E-4</v>
      </c>
      <c r="J201" s="21">
        <f t="shared" si="21"/>
        <v>3.5044672840770378E-8</v>
      </c>
      <c r="K201" s="10">
        <f t="shared" si="18"/>
        <v>1.9681088267376645E-3</v>
      </c>
      <c r="L201" s="10">
        <f t="shared" si="19"/>
        <v>2.3191088267376647E-3</v>
      </c>
      <c r="M201" s="10">
        <f t="shared" si="20"/>
        <v>0.31543457648343853</v>
      </c>
      <c r="N201" s="23">
        <f t="shared" si="22"/>
        <v>7.0606808539102936E-2</v>
      </c>
      <c r="O201">
        <f t="shared" si="23"/>
        <v>1.9122363264087618E-4</v>
      </c>
      <c r="P201" s="23"/>
    </row>
    <row r="202" spans="1:16" x14ac:dyDescent="0.2">
      <c r="A202" s="23"/>
      <c r="D202" s="23"/>
      <c r="E202">
        <v>135.18182373046901</v>
      </c>
      <c r="F202">
        <v>4999.61865234375</v>
      </c>
      <c r="G202">
        <v>1.06627451941135E-4</v>
      </c>
      <c r="H202" s="1">
        <v>3.0426635607810201E-8</v>
      </c>
      <c r="I202" s="21">
        <v>1.7539000000000001E-4</v>
      </c>
      <c r="J202" s="21">
        <f t="shared" si="21"/>
        <v>3.5080675586682932E-8</v>
      </c>
      <c r="K202" s="10">
        <f t="shared" si="18"/>
        <v>1.9701307409481137E-3</v>
      </c>
      <c r="L202" s="10">
        <f t="shared" si="19"/>
        <v>2.3211307409481139E-3</v>
      </c>
      <c r="M202" s="10">
        <f t="shared" si="20"/>
        <v>0.31377468667822084</v>
      </c>
      <c r="N202" s="23">
        <f t="shared" si="22"/>
        <v>7.0447403963376648E-2</v>
      </c>
      <c r="O202">
        <f t="shared" si="23"/>
        <v>2.2996223087420854E-4</v>
      </c>
      <c r="P202" s="23"/>
    </row>
    <row r="203" spans="1:16" x14ac:dyDescent="0.2">
      <c r="A203" s="23"/>
      <c r="D203" s="23"/>
      <c r="E203">
        <v>134.35252380371099</v>
      </c>
      <c r="F203">
        <v>4999.61865234375</v>
      </c>
      <c r="G203">
        <v>1.0678314880763001E-4</v>
      </c>
      <c r="H203" s="1">
        <v>3.4461439741701102E-8</v>
      </c>
      <c r="I203" s="21">
        <v>1.7555000000000001E-4</v>
      </c>
      <c r="J203" s="21">
        <f t="shared" si="21"/>
        <v>3.5112678027494089E-8</v>
      </c>
      <c r="K203" s="10">
        <f t="shared" si="18"/>
        <v>1.971927998024068E-3</v>
      </c>
      <c r="L203" s="10">
        <f t="shared" si="19"/>
        <v>2.3229279980240681E-3</v>
      </c>
      <c r="M203" s="10">
        <f t="shared" si="20"/>
        <v>0.31209123914883535</v>
      </c>
      <c r="N203" s="23">
        <f t="shared" si="22"/>
        <v>7.0256696302155558E-2</v>
      </c>
      <c r="O203">
        <f t="shared" si="23"/>
        <v>3.1027610282902812E-4</v>
      </c>
      <c r="P203" s="23"/>
    </row>
    <row r="204" spans="1:16" x14ac:dyDescent="0.2">
      <c r="A204" s="23"/>
      <c r="D204" s="23"/>
      <c r="E204">
        <v>133.50626373291001</v>
      </c>
      <c r="F204">
        <v>4999.61865234375</v>
      </c>
      <c r="G204">
        <v>1.06901369760154E-4</v>
      </c>
      <c r="H204" s="1">
        <v>3.3841331355331097E-8</v>
      </c>
      <c r="I204" s="21">
        <v>1.7567E-4</v>
      </c>
      <c r="J204" s="21">
        <f t="shared" si="21"/>
        <v>3.5136679858102463E-8</v>
      </c>
      <c r="K204" s="10">
        <f t="shared" si="18"/>
        <v>1.9732759408310342E-3</v>
      </c>
      <c r="L204" s="10">
        <f t="shared" si="19"/>
        <v>2.3242759408310344E-3</v>
      </c>
      <c r="M204" s="10">
        <f t="shared" si="20"/>
        <v>0.31030539674464563</v>
      </c>
      <c r="N204" s="23">
        <f t="shared" si="22"/>
        <v>6.9994122025407612E-2</v>
      </c>
      <c r="O204">
        <f t="shared" si="23"/>
        <v>2.169663171816729E-4</v>
      </c>
      <c r="P204" s="23"/>
    </row>
    <row r="205" spans="1:16" x14ac:dyDescent="0.2">
      <c r="A205" s="23"/>
      <c r="D205" s="23"/>
      <c r="E205">
        <v>132.63361358642601</v>
      </c>
      <c r="F205">
        <v>4999.61865234375</v>
      </c>
      <c r="G205">
        <v>1.07077225383887E-4</v>
      </c>
      <c r="H205" s="1">
        <v>2.9329895573846301E-8</v>
      </c>
      <c r="I205" s="21">
        <v>1.7584999999999999E-4</v>
      </c>
      <c r="J205" s="21">
        <f t="shared" si="21"/>
        <v>3.517268260401501E-8</v>
      </c>
      <c r="K205" s="10">
        <f t="shared" si="18"/>
        <v>1.9752978550414829E-3</v>
      </c>
      <c r="L205" s="10">
        <f t="shared" si="19"/>
        <v>2.3262978550414831E-3</v>
      </c>
      <c r="M205" s="10">
        <f t="shared" si="20"/>
        <v>0.30854529079250376</v>
      </c>
      <c r="N205" s="23">
        <f t="shared" si="22"/>
        <v>6.980478633693693E-2</v>
      </c>
      <c r="O205">
        <f t="shared" si="23"/>
        <v>2.4444605543599623E-4</v>
      </c>
      <c r="P205" s="23"/>
    </row>
    <row r="206" spans="1:16" x14ac:dyDescent="0.2">
      <c r="A206" s="23"/>
      <c r="D206" s="23"/>
      <c r="E206">
        <v>131.79322052001999</v>
      </c>
      <c r="F206">
        <v>4999.61865234375</v>
      </c>
      <c r="G206">
        <v>1.07230913335614E-4</v>
      </c>
      <c r="H206" s="1">
        <v>3.2674500321225902E-8</v>
      </c>
      <c r="I206" s="21">
        <v>1.7600999999999999E-4</v>
      </c>
      <c r="J206" s="21">
        <f t="shared" si="21"/>
        <v>3.5204685044826173E-8</v>
      </c>
      <c r="K206" s="10">
        <f t="shared" si="18"/>
        <v>1.9770951121174381E-3</v>
      </c>
      <c r="L206" s="10">
        <f t="shared" si="19"/>
        <v>2.3280951121174382E-3</v>
      </c>
      <c r="M206" s="10">
        <f t="shared" si="20"/>
        <v>0.30682715250287418</v>
      </c>
      <c r="N206" s="23">
        <f t="shared" si="22"/>
        <v>6.9599355566838217E-2</v>
      </c>
      <c r="O206">
        <f t="shared" si="23"/>
        <v>2.2725826887919323E-4</v>
      </c>
      <c r="P206" s="23"/>
    </row>
    <row r="207" spans="1:16" x14ac:dyDescent="0.2">
      <c r="A207" s="23"/>
      <c r="D207" s="23"/>
      <c r="E207">
        <v>130.96192932128901</v>
      </c>
      <c r="F207">
        <v>4999.61865234375</v>
      </c>
      <c r="G207">
        <v>1.07396033205376E-4</v>
      </c>
      <c r="H207" s="1">
        <v>2.81685736679501E-8</v>
      </c>
      <c r="I207" s="21">
        <v>1.7618000000000001E-4</v>
      </c>
      <c r="J207" s="21">
        <f t="shared" si="21"/>
        <v>3.5238687638188032E-8</v>
      </c>
      <c r="K207" s="10">
        <f t="shared" si="18"/>
        <v>1.97900469776064E-3</v>
      </c>
      <c r="L207" s="10">
        <f t="shared" si="19"/>
        <v>2.3300046977606402E-3</v>
      </c>
      <c r="M207" s="10">
        <f t="shared" si="20"/>
        <v>0.30514191054640033</v>
      </c>
      <c r="N207" s="23">
        <f t="shared" si="22"/>
        <v>6.9410437768080105E-2</v>
      </c>
      <c r="O207">
        <f t="shared" si="23"/>
        <v>2.344170300594894E-4</v>
      </c>
      <c r="P207" s="23"/>
    </row>
    <row r="208" spans="1:16" x14ac:dyDescent="0.2">
      <c r="A208" s="23"/>
      <c r="D208" s="23"/>
      <c r="E208">
        <v>130.17045593261699</v>
      </c>
      <c r="F208">
        <v>4999.61865234375</v>
      </c>
      <c r="G208">
        <v>1.07560583820682E-4</v>
      </c>
      <c r="H208" s="1">
        <v>3.1449545193540501E-8</v>
      </c>
      <c r="I208" s="21">
        <v>1.7634000000000001E-4</v>
      </c>
      <c r="J208" s="21">
        <f t="shared" si="21"/>
        <v>3.5270690078999189E-8</v>
      </c>
      <c r="K208" s="10">
        <f t="shared" si="18"/>
        <v>1.9808019548365943E-3</v>
      </c>
      <c r="L208" s="10">
        <f t="shared" si="19"/>
        <v>2.3318019548365944E-3</v>
      </c>
      <c r="M208" s="10">
        <f t="shared" si="20"/>
        <v>0.30353172360564706</v>
      </c>
      <c r="N208" s="23">
        <f t="shared" si="22"/>
        <v>6.9224902926936491E-2</v>
      </c>
      <c r="O208">
        <f t="shared" si="23"/>
        <v>2.7786335045047728E-4</v>
      </c>
      <c r="P208" s="23"/>
    </row>
    <row r="209" spans="1:16" x14ac:dyDescent="0.2">
      <c r="A209" s="23"/>
      <c r="D209" s="23"/>
      <c r="E209">
        <v>129.36929321289099</v>
      </c>
      <c r="F209">
        <v>4999.61865234375</v>
      </c>
      <c r="G209">
        <v>1.07708057141493E-4</v>
      </c>
      <c r="H209" s="1">
        <v>2.79875917787409E-8</v>
      </c>
      <c r="I209" s="21">
        <v>1.7647999999999999E-4</v>
      </c>
      <c r="J209" s="21">
        <f t="shared" si="21"/>
        <v>3.5298692214708954E-8</v>
      </c>
      <c r="K209" s="10">
        <f t="shared" si="18"/>
        <v>1.9823745547780549E-3</v>
      </c>
      <c r="L209" s="10">
        <f t="shared" si="19"/>
        <v>2.3333745547780551E-3</v>
      </c>
      <c r="M209" s="10">
        <f t="shared" si="20"/>
        <v>0.30186701695258117</v>
      </c>
      <c r="N209" s="23">
        <f t="shared" si="22"/>
        <v>6.9002289169377409E-2</v>
      </c>
      <c r="O209">
        <f t="shared" si="23"/>
        <v>3.1220187284593373E-4</v>
      </c>
      <c r="P209" s="23"/>
    </row>
    <row r="210" spans="1:16" x14ac:dyDescent="0.2">
      <c r="A210" s="23"/>
      <c r="D210" s="23"/>
      <c r="E210">
        <v>128.58562469482399</v>
      </c>
      <c r="F210">
        <v>4999.61865234375</v>
      </c>
      <c r="G210">
        <v>1.07822014721583E-4</v>
      </c>
      <c r="H210" s="1">
        <v>3.0473817003633397E-8</v>
      </c>
      <c r="I210" s="21">
        <v>1.7660000000000001E-4</v>
      </c>
      <c r="J210" s="21">
        <f t="shared" si="21"/>
        <v>3.5322694045317328E-8</v>
      </c>
      <c r="K210" s="10">
        <f t="shared" si="18"/>
        <v>1.9837224975850212E-3</v>
      </c>
      <c r="L210" s="10">
        <f t="shared" si="19"/>
        <v>2.3347224975850214E-3</v>
      </c>
      <c r="M210" s="10">
        <f t="shared" si="20"/>
        <v>0.30021175084102969</v>
      </c>
      <c r="N210" s="23">
        <f t="shared" si="22"/>
        <v>6.8757626390346493E-2</v>
      </c>
      <c r="O210">
        <f t="shared" si="23"/>
        <v>2.0660090868155338E-4</v>
      </c>
      <c r="P210" s="23"/>
    </row>
    <row r="211" spans="1:16" x14ac:dyDescent="0.2">
      <c r="A211" s="23"/>
      <c r="D211" s="23"/>
      <c r="E211">
        <v>127.75465393066401</v>
      </c>
      <c r="F211">
        <v>4999.61865234375</v>
      </c>
      <c r="G211">
        <v>1.08002999140447E-4</v>
      </c>
      <c r="H211" s="1">
        <v>2.8467144026287101E-8</v>
      </c>
      <c r="I211" s="21">
        <v>1.7678999999999999E-4</v>
      </c>
      <c r="J211" s="21">
        <f t="shared" si="21"/>
        <v>3.5360696943780571E-8</v>
      </c>
      <c r="K211" s="10">
        <f t="shared" si="18"/>
        <v>1.9858567403627167E-3</v>
      </c>
      <c r="L211" s="10">
        <f t="shared" si="19"/>
        <v>2.3368567403627169E-3</v>
      </c>
      <c r="M211" s="10">
        <f t="shared" si="20"/>
        <v>0.29854432415057847</v>
      </c>
      <c r="N211" s="23">
        <f t="shared" si="22"/>
        <v>6.8585947075383236E-2</v>
      </c>
      <c r="O211">
        <f t="shared" si="23"/>
        <v>2.4874938141583689E-4</v>
      </c>
      <c r="P211" s="23"/>
    </row>
    <row r="212" spans="1:16" x14ac:dyDescent="0.2">
      <c r="A212" s="23"/>
      <c r="D212" s="23"/>
      <c r="E212">
        <v>126.864330291748</v>
      </c>
      <c r="F212">
        <v>4999.61865234375</v>
      </c>
      <c r="G212">
        <v>1.08194827678523E-4</v>
      </c>
      <c r="H212" s="1">
        <v>2.94510880485345E-8</v>
      </c>
      <c r="I212" s="21">
        <v>1.7697000000000001E-4</v>
      </c>
      <c r="J212" s="21">
        <f t="shared" si="21"/>
        <v>3.5396699689693132E-8</v>
      </c>
      <c r="K212" s="10">
        <f t="shared" si="18"/>
        <v>1.9878786545731663E-3</v>
      </c>
      <c r="L212" s="10">
        <f t="shared" si="19"/>
        <v>2.3388786545731665E-3</v>
      </c>
      <c r="M212" s="10">
        <f t="shared" si="20"/>
        <v>0.29672027414608937</v>
      </c>
      <c r="N212" s="23">
        <f t="shared" si="22"/>
        <v>6.8364479620942983E-2</v>
      </c>
      <c r="O212">
        <f t="shared" si="23"/>
        <v>3.2893247713548703E-4</v>
      </c>
      <c r="P212" s="23"/>
    </row>
    <row r="213" spans="1:16" x14ac:dyDescent="0.2">
      <c r="A213" s="23"/>
      <c r="D213" s="23"/>
      <c r="E213">
        <v>126.055004119873</v>
      </c>
      <c r="F213">
        <v>4999.61865234375</v>
      </c>
      <c r="G213">
        <v>1.08311395311447E-4</v>
      </c>
      <c r="H213" s="1">
        <v>2.9540416082734299E-8</v>
      </c>
      <c r="I213" s="21">
        <v>1.7709E-4</v>
      </c>
      <c r="J213" s="21">
        <f t="shared" si="21"/>
        <v>3.54207015203015E-8</v>
      </c>
      <c r="K213" s="10">
        <f t="shared" si="18"/>
        <v>1.9892265973801321E-3</v>
      </c>
      <c r="L213" s="10">
        <f t="shared" si="19"/>
        <v>2.3402265973801323E-3</v>
      </c>
      <c r="M213" s="10">
        <f t="shared" si="20"/>
        <v>0.29499727337418896</v>
      </c>
      <c r="N213" s="23">
        <f t="shared" si="22"/>
        <v>6.8098265958417559E-2</v>
      </c>
      <c r="O213">
        <f t="shared" si="23"/>
        <v>2.179955651207315E-4</v>
      </c>
      <c r="P213" s="23"/>
    </row>
    <row r="214" spans="1:16" x14ac:dyDescent="0.2">
      <c r="A214" s="23"/>
      <c r="D214" s="23"/>
      <c r="E214">
        <v>125.225593566895</v>
      </c>
      <c r="F214">
        <v>4999.61865234375</v>
      </c>
      <c r="G214">
        <v>1.0850099873221499E-4</v>
      </c>
      <c r="H214" s="1">
        <v>3.4339557708784898E-8</v>
      </c>
      <c r="I214" s="21">
        <v>1.7728000000000001E-4</v>
      </c>
      <c r="J214" s="21">
        <f t="shared" si="21"/>
        <v>3.5458704418764756E-8</v>
      </c>
      <c r="K214" s="10">
        <f t="shared" si="18"/>
        <v>1.9913608401578289E-3</v>
      </c>
      <c r="L214" s="10">
        <f t="shared" si="19"/>
        <v>2.3423608401578291E-3</v>
      </c>
      <c r="M214" s="10">
        <f t="shared" si="20"/>
        <v>0.29332352655661503</v>
      </c>
      <c r="N214" s="23">
        <f t="shared" si="22"/>
        <v>6.791745813620402E-2</v>
      </c>
      <c r="O214">
        <f t="shared" si="23"/>
        <v>2.9488081452321425E-4</v>
      </c>
      <c r="P214" s="23"/>
    </row>
    <row r="215" spans="1:16" x14ac:dyDescent="0.2">
      <c r="A215" s="23"/>
      <c r="D215" s="23"/>
      <c r="E215">
        <v>124.37878036499001</v>
      </c>
      <c r="F215">
        <v>4999.61865234375</v>
      </c>
      <c r="G215">
        <v>1.08646133104616E-4</v>
      </c>
      <c r="H215" s="1">
        <v>3.0465432407626302E-8</v>
      </c>
      <c r="I215" s="21">
        <v>1.7742999999999999E-4</v>
      </c>
      <c r="J215" s="21">
        <f t="shared" si="21"/>
        <v>3.548870670702521E-8</v>
      </c>
      <c r="K215" s="10">
        <f t="shared" si="18"/>
        <v>1.993045768666536E-3</v>
      </c>
      <c r="L215" s="10">
        <f t="shared" si="19"/>
        <v>2.3440457686665361E-3</v>
      </c>
      <c r="M215" s="10">
        <f t="shared" si="20"/>
        <v>0.29154955382645925</v>
      </c>
      <c r="N215" s="23">
        <f t="shared" si="22"/>
        <v>6.7667749169477265E-2</v>
      </c>
      <c r="O215">
        <f t="shared" si="23"/>
        <v>2.6804567718337113E-4</v>
      </c>
      <c r="P215" s="23"/>
    </row>
    <row r="216" spans="1:16" x14ac:dyDescent="0.2">
      <c r="A216" s="23"/>
      <c r="D216" s="23"/>
      <c r="E216">
        <v>123.524143218994</v>
      </c>
      <c r="F216">
        <v>4999.61865234375</v>
      </c>
      <c r="G216">
        <v>1.0881458491823E-4</v>
      </c>
      <c r="H216" s="1">
        <v>3.0392525233225298E-8</v>
      </c>
      <c r="I216" s="21">
        <v>1.7760000000000001E-4</v>
      </c>
      <c r="J216" s="21">
        <f t="shared" si="21"/>
        <v>3.5522709300387069E-8</v>
      </c>
      <c r="K216" s="10">
        <f t="shared" si="18"/>
        <v>1.9949553543097379E-3</v>
      </c>
      <c r="L216" s="10">
        <f t="shared" si="19"/>
        <v>2.3459553543097381E-3</v>
      </c>
      <c r="M216" s="10">
        <f t="shared" si="20"/>
        <v>0.2897821251711219</v>
      </c>
      <c r="N216" s="23">
        <f t="shared" si="22"/>
        <v>6.7438667376932701E-2</v>
      </c>
      <c r="O216">
        <f t="shared" si="23"/>
        <v>1.9806217461076092E-4</v>
      </c>
      <c r="P216" s="23"/>
    </row>
    <row r="217" spans="1:16" x14ac:dyDescent="0.2">
      <c r="A217" s="23"/>
      <c r="D217" s="23"/>
      <c r="E217">
        <v>122.652889251709</v>
      </c>
      <c r="F217">
        <v>4999.61865234375</v>
      </c>
      <c r="G217">
        <v>1.09022491630195E-4</v>
      </c>
      <c r="H217" s="1">
        <v>2.8331250777530699E-8</v>
      </c>
      <c r="I217" s="21">
        <v>1.7782E-4</v>
      </c>
      <c r="J217" s="21">
        <f t="shared" si="21"/>
        <v>3.5566712656502413E-8</v>
      </c>
      <c r="K217" s="10">
        <f t="shared" si="18"/>
        <v>1.9974265827891755E-3</v>
      </c>
      <c r="L217" s="10">
        <f t="shared" si="19"/>
        <v>2.3484265827891757E-3</v>
      </c>
      <c r="M217" s="10">
        <f t="shared" si="20"/>
        <v>0.28804130557461016</v>
      </c>
      <c r="N217" s="23">
        <f t="shared" si="22"/>
        <v>6.7266104921533981E-2</v>
      </c>
      <c r="O217">
        <f t="shared" si="23"/>
        <v>3.1757737617036443E-4</v>
      </c>
      <c r="P217" s="23"/>
    </row>
    <row r="218" spans="1:16" x14ac:dyDescent="0.2">
      <c r="A218" s="23"/>
      <c r="D218" s="23"/>
      <c r="E218">
        <v>121.823001861572</v>
      </c>
      <c r="F218">
        <v>4999.61865234375</v>
      </c>
      <c r="G218">
        <v>1.0916665925207701E-4</v>
      </c>
      <c r="H218" s="1">
        <v>2.9446908882607199E-8</v>
      </c>
      <c r="I218" s="21">
        <v>1.7796000000000001E-4</v>
      </c>
      <c r="J218" s="21">
        <f t="shared" si="21"/>
        <v>3.5594714792212184E-8</v>
      </c>
      <c r="K218" s="10">
        <f t="shared" si="18"/>
        <v>1.9989991827306362E-3</v>
      </c>
      <c r="L218" s="10">
        <f t="shared" si="19"/>
        <v>2.3499991827306364E-3</v>
      </c>
      <c r="M218" s="10">
        <f t="shared" si="20"/>
        <v>0.28628395481248697</v>
      </c>
      <c r="N218" s="23">
        <f t="shared" si="22"/>
        <v>6.70025514616574E-2</v>
      </c>
      <c r="O218">
        <f t="shared" si="23"/>
        <v>2.364071774817873E-4</v>
      </c>
      <c r="P218" s="23"/>
    </row>
    <row r="219" spans="1:16" x14ac:dyDescent="0.2">
      <c r="A219" s="23"/>
      <c r="D219" s="23"/>
      <c r="E219">
        <v>120.999504089355</v>
      </c>
      <c r="F219">
        <v>4999.61865234375</v>
      </c>
      <c r="G219">
        <v>1.0935905906219199E-4</v>
      </c>
      <c r="H219" s="1">
        <v>3.0508096227285299E-8</v>
      </c>
      <c r="I219" s="21">
        <v>1.7814999999999999E-4</v>
      </c>
      <c r="J219" s="21">
        <f t="shared" si="21"/>
        <v>3.5632717690675428E-8</v>
      </c>
      <c r="K219" s="10">
        <f t="shared" si="18"/>
        <v>2.0011334255083321E-3</v>
      </c>
      <c r="L219" s="10">
        <f t="shared" si="19"/>
        <v>2.3521334255083323E-3</v>
      </c>
      <c r="M219" s="10">
        <f t="shared" si="20"/>
        <v>0.28460697803850404</v>
      </c>
      <c r="N219" s="23">
        <f t="shared" si="22"/>
        <v>6.6807870677665041E-2</v>
      </c>
      <c r="O219">
        <f t="shared" si="23"/>
        <v>2.0597483097479591E-4</v>
      </c>
      <c r="P219" s="23"/>
    </row>
    <row r="220" spans="1:16" x14ac:dyDescent="0.2">
      <c r="A220" s="23"/>
      <c r="D220" s="23"/>
      <c r="E220">
        <v>120.21928024291999</v>
      </c>
      <c r="F220">
        <v>4999.61865234375</v>
      </c>
      <c r="G220">
        <v>1.09550861350459E-4</v>
      </c>
      <c r="H220" s="1">
        <v>2.9674808439057299E-8</v>
      </c>
      <c r="I220" s="21">
        <v>1.7835E-4</v>
      </c>
      <c r="J220" s="21">
        <f t="shared" si="21"/>
        <v>3.567272074168938E-8</v>
      </c>
      <c r="K220" s="10">
        <f t="shared" si="18"/>
        <v>2.0033799968532757E-3</v>
      </c>
      <c r="L220" s="10">
        <f t="shared" si="19"/>
        <v>2.3543799968532759E-3</v>
      </c>
      <c r="M220" s="10">
        <f t="shared" si="20"/>
        <v>0.28304186864002906</v>
      </c>
      <c r="N220" s="23">
        <f t="shared" si="22"/>
        <v>6.6647164202773085E-2</v>
      </c>
      <c r="O220">
        <f t="shared" si="23"/>
        <v>2.3289294532431775E-4</v>
      </c>
      <c r="P220" s="23"/>
    </row>
    <row r="221" spans="1:16" x14ac:dyDescent="0.2">
      <c r="A221" s="23"/>
      <c r="D221" s="23"/>
      <c r="E221">
        <v>119.426448822021</v>
      </c>
      <c r="F221">
        <v>4999.61865234375</v>
      </c>
      <c r="G221">
        <v>1.09731093919811E-4</v>
      </c>
      <c r="H221" s="1">
        <v>2.9176686388344899E-8</v>
      </c>
      <c r="I221" s="21">
        <v>1.7854000000000001E-4</v>
      </c>
      <c r="J221" s="21">
        <f t="shared" si="21"/>
        <v>3.5710723640152637E-8</v>
      </c>
      <c r="K221" s="10">
        <f t="shared" si="18"/>
        <v>2.0055142396309721E-3</v>
      </c>
      <c r="L221" s="10">
        <f t="shared" si="19"/>
        <v>2.3565142396309723E-3</v>
      </c>
      <c r="M221" s="10">
        <f t="shared" si="20"/>
        <v>0.28143012723765204</v>
      </c>
      <c r="N221" s="23">
        <f t="shared" si="22"/>
        <v>6.6462519358014255E-2</v>
      </c>
      <c r="O221">
        <f t="shared" si="23"/>
        <v>2.8844885087046758E-4</v>
      </c>
      <c r="P221" s="23"/>
    </row>
    <row r="222" spans="1:16" x14ac:dyDescent="0.2">
      <c r="A222" s="23"/>
      <c r="D222" s="23"/>
      <c r="E222">
        <v>118.581722259521</v>
      </c>
      <c r="F222">
        <v>4999.61865234375</v>
      </c>
      <c r="G222">
        <v>1.09902266502915E-4</v>
      </c>
      <c r="H222" s="1">
        <v>2.8213628314634899E-8</v>
      </c>
      <c r="I222" s="21">
        <v>1.7871E-4</v>
      </c>
      <c r="J222" s="21">
        <f t="shared" si="21"/>
        <v>3.5744726233514489E-8</v>
      </c>
      <c r="K222" s="10">
        <f t="shared" si="18"/>
        <v>2.0074238252741736E-3</v>
      </c>
      <c r="L222" s="10">
        <f t="shared" si="19"/>
        <v>2.3584238252741738E-3</v>
      </c>
      <c r="M222" s="10">
        <f t="shared" si="20"/>
        <v>0.27966595901889918</v>
      </c>
      <c r="N222" s="23">
        <f t="shared" si="22"/>
        <v>6.621885895176137E-2</v>
      </c>
      <c r="O222">
        <f t="shared" si="23"/>
        <v>3.2295824937324751E-4</v>
      </c>
      <c r="P222" s="23"/>
    </row>
    <row r="223" spans="1:16" x14ac:dyDescent="0.2">
      <c r="A223" s="23"/>
      <c r="D223" s="23"/>
      <c r="E223">
        <v>117.739212036133</v>
      </c>
      <c r="F223">
        <v>4999.61865234375</v>
      </c>
      <c r="G223">
        <v>1.10055306915643E-4</v>
      </c>
      <c r="H223" s="1">
        <v>3.0450805317526797E-8</v>
      </c>
      <c r="I223" s="21">
        <v>1.7886000000000001E-4</v>
      </c>
      <c r="J223" s="21">
        <f t="shared" si="21"/>
        <v>3.5774728521774956E-8</v>
      </c>
      <c r="K223" s="10">
        <f t="shared" si="18"/>
        <v>2.0091087537828815E-3</v>
      </c>
      <c r="L223" s="10">
        <f t="shared" si="19"/>
        <v>2.3601087537828817E-3</v>
      </c>
      <c r="M223" s="10">
        <f t="shared" si="20"/>
        <v>0.27787734498997629</v>
      </c>
      <c r="N223" s="23">
        <f t="shared" si="22"/>
        <v>6.5946763324936916E-2</v>
      </c>
      <c r="O223">
        <f t="shared" si="23"/>
        <v>1.9438939748362528E-4</v>
      </c>
      <c r="P223" s="23"/>
    </row>
    <row r="224" spans="1:16" x14ac:dyDescent="0.2">
      <c r="A224" s="23"/>
      <c r="D224" s="23"/>
      <c r="E224">
        <v>116.913299560547</v>
      </c>
      <c r="F224">
        <v>4999.61865234375</v>
      </c>
      <c r="G224">
        <v>1.102827408878E-4</v>
      </c>
      <c r="H224" s="1">
        <v>2.9547890535881398E-8</v>
      </c>
      <c r="I224" s="21">
        <v>1.7908999999999999E-4</v>
      </c>
      <c r="J224" s="21">
        <f t="shared" si="21"/>
        <v>3.5820732030440995E-8</v>
      </c>
      <c r="K224" s="10">
        <f t="shared" si="18"/>
        <v>2.0116923108295663E-3</v>
      </c>
      <c r="L224" s="10">
        <f t="shared" si="19"/>
        <v>2.3626923108295665E-3</v>
      </c>
      <c r="M224" s="10">
        <f t="shared" si="20"/>
        <v>0.27623015390541816</v>
      </c>
      <c r="N224" s="23">
        <f t="shared" si="22"/>
        <v>6.5786214696433545E-2</v>
      </c>
      <c r="O224">
        <f t="shared" si="23"/>
        <v>2.8210434064391627E-4</v>
      </c>
      <c r="P224" s="23"/>
    </row>
    <row r="225" spans="1:16" x14ac:dyDescent="0.2">
      <c r="A225" s="23"/>
      <c r="D225" s="23"/>
      <c r="E225">
        <v>116.076850891113</v>
      </c>
      <c r="F225">
        <v>4999.61865234375</v>
      </c>
      <c r="G225">
        <v>1.10462122941232E-4</v>
      </c>
      <c r="H225" s="1">
        <v>2.9508180126518201E-8</v>
      </c>
      <c r="I225" s="21">
        <v>1.7927000000000001E-4</v>
      </c>
      <c r="J225" s="21">
        <f t="shared" si="21"/>
        <v>3.585673477635355E-8</v>
      </c>
      <c r="K225" s="10">
        <f t="shared" si="18"/>
        <v>2.0137142250400155E-3</v>
      </c>
      <c r="L225" s="10">
        <f t="shared" si="19"/>
        <v>2.3647142250400157E-3</v>
      </c>
      <c r="M225" s="10">
        <f t="shared" si="20"/>
        <v>0.27448858050006375</v>
      </c>
      <c r="N225" s="23">
        <f t="shared" si="22"/>
        <v>6.5550248896060384E-2</v>
      </c>
      <c r="O225">
        <f t="shared" si="23"/>
        <v>2.3105099052485786E-4</v>
      </c>
      <c r="P225" s="23"/>
    </row>
    <row r="226" spans="1:16" x14ac:dyDescent="0.2">
      <c r="A226" s="23"/>
      <c r="D226" s="23"/>
      <c r="E226">
        <v>115.22346496582</v>
      </c>
      <c r="F226">
        <v>4999.61865234375</v>
      </c>
      <c r="G226">
        <v>1.10677788401436E-4</v>
      </c>
      <c r="H226" s="1">
        <v>3.0640296277906001E-8</v>
      </c>
      <c r="I226" s="21">
        <v>1.7949E-4</v>
      </c>
      <c r="J226" s="21">
        <f t="shared" si="21"/>
        <v>3.5900738132468893E-8</v>
      </c>
      <c r="K226" s="10">
        <f t="shared" si="18"/>
        <v>2.0161854535194531E-3</v>
      </c>
      <c r="L226" s="10">
        <f t="shared" si="19"/>
        <v>2.3671854535194533E-3</v>
      </c>
      <c r="M226" s="10">
        <f t="shared" si="20"/>
        <v>0.27275531017119747</v>
      </c>
      <c r="N226" s="23">
        <f t="shared" si="22"/>
        <v>6.5353073232721465E-2</v>
      </c>
      <c r="O226">
        <f t="shared" si="23"/>
        <v>2.7946644641028566E-4</v>
      </c>
      <c r="P226" s="23"/>
    </row>
    <row r="227" spans="1:16" x14ac:dyDescent="0.2">
      <c r="A227" s="23"/>
      <c r="D227" s="23"/>
      <c r="E227">
        <v>114.375053405762</v>
      </c>
      <c r="F227">
        <v>4999.61865234375</v>
      </c>
      <c r="G227">
        <v>1.1086627252914901E-4</v>
      </c>
      <c r="H227" s="1">
        <v>3.0581566268057098E-8</v>
      </c>
      <c r="I227" s="21">
        <v>1.7967999999999999E-4</v>
      </c>
      <c r="J227" s="21">
        <f t="shared" si="21"/>
        <v>3.5938741030932143E-8</v>
      </c>
      <c r="K227" s="10">
        <f t="shared" si="18"/>
        <v>2.018319696297149E-3</v>
      </c>
      <c r="L227" s="10">
        <f t="shared" si="19"/>
        <v>2.3693196962971492E-3</v>
      </c>
      <c r="M227" s="10">
        <f t="shared" si="20"/>
        <v>0.27099106679931023</v>
      </c>
      <c r="N227" s="23">
        <f t="shared" si="22"/>
        <v>6.511597066893865E-2</v>
      </c>
      <c r="O227">
        <f t="shared" si="23"/>
        <v>2.8312208421077292E-4</v>
      </c>
      <c r="P227" s="23"/>
    </row>
    <row r="228" spans="1:16" x14ac:dyDescent="0.2">
      <c r="A228" s="23"/>
      <c r="D228" s="23"/>
      <c r="E228">
        <v>113.484233856201</v>
      </c>
      <c r="F228">
        <v>4999.61865234375</v>
      </c>
      <c r="G228">
        <v>1.11072998811927E-4</v>
      </c>
      <c r="H228" s="1">
        <v>3.0555787111464097E-8</v>
      </c>
      <c r="I228" s="21">
        <v>1.7987999999999999E-4</v>
      </c>
      <c r="J228" s="21">
        <f t="shared" si="21"/>
        <v>3.5978744081946095E-8</v>
      </c>
      <c r="K228" s="10">
        <f t="shared" si="18"/>
        <v>2.0205662676420926E-3</v>
      </c>
      <c r="L228" s="10">
        <f t="shared" si="19"/>
        <v>2.3715662676420928E-3</v>
      </c>
      <c r="M228" s="10">
        <f t="shared" si="20"/>
        <v>0.26913538092257305</v>
      </c>
      <c r="N228" s="23">
        <f t="shared" si="22"/>
        <v>6.4863759981411237E-2</v>
      </c>
      <c r="O228">
        <f t="shared" si="23"/>
        <v>2.5267978551528797E-4</v>
      </c>
      <c r="P228" s="23"/>
    </row>
    <row r="229" spans="1:16" x14ac:dyDescent="0.2">
      <c r="A229" s="23"/>
      <c r="D229" s="23"/>
      <c r="E229">
        <v>112.65092086791999</v>
      </c>
      <c r="F229">
        <v>4999.61865234375</v>
      </c>
      <c r="G229">
        <v>1.1127388263040501E-4</v>
      </c>
      <c r="H229" s="1">
        <v>2.87479115702269E-8</v>
      </c>
      <c r="I229" s="21">
        <v>1.8008999999999999E-4</v>
      </c>
      <c r="J229" s="21">
        <f t="shared" si="21"/>
        <v>3.6020747285510736E-8</v>
      </c>
      <c r="K229" s="10">
        <f t="shared" si="18"/>
        <v>2.022925167554283E-3</v>
      </c>
      <c r="L229" s="10">
        <f t="shared" si="19"/>
        <v>2.3739251675542832E-3</v>
      </c>
      <c r="M229" s="10">
        <f t="shared" si="20"/>
        <v>0.26742485619652129</v>
      </c>
      <c r="N229" s="23">
        <f t="shared" si="22"/>
        <v>6.4653198634265288E-2</v>
      </c>
      <c r="O229">
        <f t="shared" si="23"/>
        <v>2.6207516242532738E-4</v>
      </c>
      <c r="P229" s="23"/>
    </row>
    <row r="230" spans="1:16" x14ac:dyDescent="0.2">
      <c r="A230" s="23"/>
      <c r="D230" s="23"/>
      <c r="E230">
        <v>111.805202484131</v>
      </c>
      <c r="F230">
        <v>4999.61865234375</v>
      </c>
      <c r="G230">
        <v>1.11484130405391E-4</v>
      </c>
      <c r="H230" s="1">
        <v>2.8553432804925999E-8</v>
      </c>
      <c r="I230" s="21">
        <v>1.8029999999999999E-4</v>
      </c>
      <c r="J230" s="21">
        <f t="shared" si="21"/>
        <v>3.6062750489075384E-8</v>
      </c>
      <c r="K230" s="10">
        <f t="shared" si="18"/>
        <v>2.0252840674664734E-3</v>
      </c>
      <c r="L230" s="10">
        <f t="shared" si="19"/>
        <v>2.3762840674664736E-3</v>
      </c>
      <c r="M230" s="10">
        <f t="shared" si="20"/>
        <v>0.2656809213229035</v>
      </c>
      <c r="N230" s="23">
        <f t="shared" si="22"/>
        <v>6.4431556851467703E-2</v>
      </c>
      <c r="O230">
        <f t="shared" si="23"/>
        <v>2.5934144175213141E-4</v>
      </c>
      <c r="P230" s="23"/>
    </row>
    <row r="231" spans="1:16" x14ac:dyDescent="0.2">
      <c r="A231" s="23"/>
      <c r="D231" s="23"/>
      <c r="E231">
        <v>111.01827621459999</v>
      </c>
      <c r="F231">
        <v>4999.61865234375</v>
      </c>
      <c r="G231">
        <v>1.11678554394367E-4</v>
      </c>
      <c r="H231" s="1">
        <v>3.2022021942883398E-8</v>
      </c>
      <c r="I231" s="21">
        <v>1.805E-4</v>
      </c>
      <c r="J231" s="21">
        <f t="shared" si="21"/>
        <v>3.6102753540089336E-8</v>
      </c>
      <c r="K231" s="10">
        <f t="shared" si="18"/>
        <v>2.027530638811417E-3</v>
      </c>
      <c r="L231" s="10">
        <f t="shared" si="19"/>
        <v>2.3785306388114172E-3</v>
      </c>
      <c r="M231" s="10">
        <f t="shared" si="20"/>
        <v>0.26406037144445488</v>
      </c>
      <c r="N231" s="23">
        <f t="shared" si="22"/>
        <v>6.4227474258174905E-2</v>
      </c>
      <c r="O231">
        <f t="shared" si="23"/>
        <v>2.3714722025248896E-4</v>
      </c>
      <c r="P231" s="23"/>
    </row>
    <row r="232" spans="1:16" x14ac:dyDescent="0.2">
      <c r="A232" s="23"/>
      <c r="D232" s="23"/>
      <c r="E232">
        <v>110.220405578613</v>
      </c>
      <c r="F232">
        <v>4999.61865234375</v>
      </c>
      <c r="G232">
        <v>1.11902635172118E-4</v>
      </c>
      <c r="H232" s="1">
        <v>2.96735002282261E-8</v>
      </c>
      <c r="I232" s="21">
        <v>1.8071999999999999E-4</v>
      </c>
      <c r="J232" s="21">
        <f t="shared" si="21"/>
        <v>3.614675689620468E-8</v>
      </c>
      <c r="K232" s="10">
        <f t="shared" si="18"/>
        <v>2.0300018672908546E-3</v>
      </c>
      <c r="L232" s="10">
        <f t="shared" si="19"/>
        <v>2.3810018672908548E-3</v>
      </c>
      <c r="M232" s="10">
        <f t="shared" si="20"/>
        <v>0.26243499149623289</v>
      </c>
      <c r="N232" s="23">
        <f t="shared" si="22"/>
        <v>6.4038261454729503E-2</v>
      </c>
      <c r="O232">
        <f t="shared" si="23"/>
        <v>2.3415084994973543E-4</v>
      </c>
      <c r="P232" s="23"/>
    </row>
    <row r="233" spans="1:16" x14ac:dyDescent="0.2">
      <c r="A233" s="23"/>
      <c r="D233" s="23"/>
      <c r="E233">
        <v>109.405487060547</v>
      </c>
      <c r="F233">
        <v>4999.61865234375</v>
      </c>
      <c r="G233">
        <v>1.12127718670838E-4</v>
      </c>
      <c r="H233" s="1">
        <v>3.13978550607215E-8</v>
      </c>
      <c r="I233" s="21">
        <v>1.8095000000000001E-4</v>
      </c>
      <c r="J233" s="21">
        <f t="shared" si="21"/>
        <v>3.6192760404870726E-8</v>
      </c>
      <c r="K233" s="10">
        <f t="shared" si="18"/>
        <v>2.0325854243375399E-3</v>
      </c>
      <c r="L233" s="10">
        <f t="shared" si="19"/>
        <v>2.3835854243375401E-3</v>
      </c>
      <c r="M233" s="10">
        <f t="shared" si="20"/>
        <v>0.26077732430006917</v>
      </c>
      <c r="N233" s="23">
        <f t="shared" si="22"/>
        <v>6.3847447591084572E-2</v>
      </c>
      <c r="O233">
        <f t="shared" si="23"/>
        <v>2.9036343020055581E-4</v>
      </c>
      <c r="P233" s="23"/>
    </row>
    <row r="234" spans="1:16" x14ac:dyDescent="0.2">
      <c r="A234" s="23"/>
      <c r="D234" s="23"/>
      <c r="E234">
        <v>108.57363128662099</v>
      </c>
      <c r="F234">
        <v>4999.61865234375</v>
      </c>
      <c r="G234">
        <v>1.12328905154353E-4</v>
      </c>
      <c r="H234" s="1">
        <v>2.8418241439837499E-8</v>
      </c>
      <c r="I234" s="21">
        <v>1.8115000000000001E-4</v>
      </c>
      <c r="J234" s="21">
        <f t="shared" si="21"/>
        <v>3.6232763455884678E-8</v>
      </c>
      <c r="K234" s="10">
        <f t="shared" si="18"/>
        <v>2.0348319956824835E-3</v>
      </c>
      <c r="L234" s="10">
        <f t="shared" si="19"/>
        <v>2.3858319956824837E-3</v>
      </c>
      <c r="M234" s="10">
        <f t="shared" si="20"/>
        <v>0.25903844341105309</v>
      </c>
      <c r="N234" s="23">
        <f t="shared" si="22"/>
        <v>6.3605907095135278E-2</v>
      </c>
      <c r="O234">
        <f t="shared" si="23"/>
        <v>2.2717174408104328E-4</v>
      </c>
      <c r="P234" s="23"/>
    </row>
    <row r="235" spans="1:16" x14ac:dyDescent="0.2">
      <c r="A235" s="23"/>
      <c r="D235" s="23"/>
      <c r="E235">
        <v>107.73013305664099</v>
      </c>
      <c r="F235">
        <v>4999.61865234375</v>
      </c>
      <c r="G235">
        <v>1.1256695624694399E-4</v>
      </c>
      <c r="H235" s="1">
        <v>2.8283636280518499E-8</v>
      </c>
      <c r="I235" s="21">
        <v>1.8139999999999999E-4</v>
      </c>
      <c r="J235" s="21">
        <f t="shared" si="21"/>
        <v>3.6282767269652108E-8</v>
      </c>
      <c r="K235" s="10">
        <f t="shared" si="18"/>
        <v>2.0376402098636623E-3</v>
      </c>
      <c r="L235" s="10">
        <f t="shared" si="19"/>
        <v>2.3886402098636625E-3</v>
      </c>
      <c r="M235" s="10">
        <f t="shared" si="20"/>
        <v>0.25732852763305525</v>
      </c>
      <c r="N235" s="23">
        <f t="shared" si="22"/>
        <v>6.3414288131101448E-2</v>
      </c>
      <c r="O235">
        <f t="shared" si="23"/>
        <v>3.1643834355684974E-4</v>
      </c>
      <c r="P235" s="23"/>
    </row>
    <row r="236" spans="1:16" x14ac:dyDescent="0.2">
      <c r="A236" s="23"/>
      <c r="D236" s="23"/>
      <c r="E236">
        <v>106.89202880859401</v>
      </c>
      <c r="F236">
        <v>4999.61865234375</v>
      </c>
      <c r="G236">
        <v>1.12770015932102E-4</v>
      </c>
      <c r="H236" s="1">
        <v>2.9317411555775301E-8</v>
      </c>
      <c r="I236" s="21">
        <v>1.8159E-4</v>
      </c>
      <c r="J236" s="21">
        <f t="shared" si="21"/>
        <v>3.6320770168115358E-8</v>
      </c>
      <c r="K236" s="10">
        <f t="shared" si="18"/>
        <v>2.0397744526413587E-3</v>
      </c>
      <c r="L236" s="10">
        <f t="shared" si="19"/>
        <v>2.3907744526413589E-3</v>
      </c>
      <c r="M236" s="10">
        <f t="shared" si="20"/>
        <v>0.25555473166659071</v>
      </c>
      <c r="N236" s="23">
        <f t="shared" si="22"/>
        <v>6.31490798111215E-2</v>
      </c>
      <c r="O236">
        <f t="shared" si="23"/>
        <v>2.7207246978483809E-4</v>
      </c>
      <c r="P236" s="23"/>
    </row>
    <row r="237" spans="1:16" x14ac:dyDescent="0.2">
      <c r="A237" s="23"/>
      <c r="D237" s="23"/>
      <c r="E237">
        <v>106.069561004639</v>
      </c>
      <c r="F237">
        <v>4999.61865234375</v>
      </c>
      <c r="G237">
        <v>1.1299365421446E-4</v>
      </c>
      <c r="H237" s="1">
        <v>2.9988298335813398E-8</v>
      </c>
      <c r="I237" s="21">
        <v>1.8181E-4</v>
      </c>
      <c r="J237" s="21">
        <f t="shared" si="21"/>
        <v>3.6364773524230702E-8</v>
      </c>
      <c r="K237" s="10">
        <f t="shared" si="18"/>
        <v>2.0422456811207963E-3</v>
      </c>
      <c r="L237" s="10">
        <f t="shared" si="19"/>
        <v>2.3932456811207965E-3</v>
      </c>
      <c r="M237" s="10">
        <f t="shared" si="20"/>
        <v>0.25385051877273113</v>
      </c>
      <c r="N237" s="23">
        <f t="shared" si="22"/>
        <v>6.2925308964380949E-2</v>
      </c>
      <c r="O237">
        <f t="shared" si="23"/>
        <v>2.5468679746609685E-4</v>
      </c>
      <c r="P237" s="23"/>
    </row>
    <row r="238" spans="1:16" x14ac:dyDescent="0.2">
      <c r="A238" s="23"/>
      <c r="D238" s="23"/>
      <c r="E238">
        <v>105.266269683838</v>
      </c>
      <c r="F238">
        <v>4999.61865234375</v>
      </c>
      <c r="G238">
        <v>1.13218965119707E-4</v>
      </c>
      <c r="H238" s="1">
        <v>2.6660953998749701E-8</v>
      </c>
      <c r="I238" s="21">
        <v>1.8204000000000001E-4</v>
      </c>
      <c r="J238" s="21">
        <f t="shared" si="21"/>
        <v>3.6410777032896747E-8</v>
      </c>
      <c r="K238" s="10">
        <f t="shared" si="18"/>
        <v>2.0448292381674811E-3</v>
      </c>
      <c r="L238" s="10">
        <f t="shared" si="19"/>
        <v>2.3958292381674813E-3</v>
      </c>
      <c r="M238" s="10">
        <f t="shared" si="20"/>
        <v>0.25220000670136222</v>
      </c>
      <c r="N238" s="23">
        <f t="shared" si="22"/>
        <v>6.2720721270453833E-2</v>
      </c>
      <c r="O238">
        <f t="shared" si="23"/>
        <v>2.5877790143325098E-4</v>
      </c>
      <c r="P238" s="23"/>
    </row>
    <row r="239" spans="1:16" x14ac:dyDescent="0.2">
      <c r="A239" s="23"/>
      <c r="D239" s="23"/>
      <c r="E239">
        <v>104.43098449707</v>
      </c>
      <c r="F239">
        <v>4999.61865234375</v>
      </c>
      <c r="G239">
        <v>1.13456041272765E-4</v>
      </c>
      <c r="H239" s="1">
        <v>2.63742264265667E-8</v>
      </c>
      <c r="I239" s="21">
        <v>1.8228E-4</v>
      </c>
      <c r="J239" s="21">
        <f t="shared" si="21"/>
        <v>3.6458780694113489E-8</v>
      </c>
      <c r="K239" s="10">
        <f t="shared" si="18"/>
        <v>2.0475251237814136E-3</v>
      </c>
      <c r="L239" s="10">
        <f t="shared" si="19"/>
        <v>2.3985251237814138E-3</v>
      </c>
      <c r="M239" s="10">
        <f t="shared" si="20"/>
        <v>0.25048034001744973</v>
      </c>
      <c r="N239" s="23">
        <f t="shared" si="22"/>
        <v>6.2504567922723728E-2</v>
      </c>
      <c r="O239">
        <f t="shared" si="23"/>
        <v>2.6622890301823416E-4</v>
      </c>
      <c r="P239" s="23"/>
    </row>
    <row r="240" spans="1:16" x14ac:dyDescent="0.2">
      <c r="A240" s="23"/>
      <c r="D240" s="23"/>
      <c r="E240">
        <v>103.590564727783</v>
      </c>
      <c r="F240">
        <v>4999.61865234375</v>
      </c>
      <c r="G240">
        <v>1.13687956863433E-4</v>
      </c>
      <c r="H240" s="1">
        <v>2.9445053366384399E-8</v>
      </c>
      <c r="I240" s="21">
        <v>1.8252000000000001E-4</v>
      </c>
      <c r="J240" s="21">
        <f t="shared" si="21"/>
        <v>3.650678435533023E-8</v>
      </c>
      <c r="K240" s="10">
        <f t="shared" si="18"/>
        <v>2.0502210093953457E-3</v>
      </c>
      <c r="L240" s="10">
        <f t="shared" si="19"/>
        <v>2.4012210093953459E-3</v>
      </c>
      <c r="M240" s="10">
        <f t="shared" si="20"/>
        <v>0.24874384039948103</v>
      </c>
      <c r="N240" s="23">
        <f t="shared" si="22"/>
        <v>6.2280823889471613E-2</v>
      </c>
      <c r="O240">
        <f t="shared" si="23"/>
        <v>2.5110308930860546E-4</v>
      </c>
      <c r="P240" s="23"/>
    </row>
    <row r="241" spans="1:16" x14ac:dyDescent="0.2">
      <c r="A241" s="23"/>
      <c r="D241" s="23"/>
      <c r="E241">
        <v>102.766300201416</v>
      </c>
      <c r="F241">
        <v>4999.61865234375</v>
      </c>
      <c r="G241">
        <v>1.13917304300877E-4</v>
      </c>
      <c r="H241" s="1">
        <v>2.7513419432922901E-8</v>
      </c>
      <c r="I241" s="21">
        <v>1.8276999999999999E-4</v>
      </c>
      <c r="J241" s="21">
        <f t="shared" si="21"/>
        <v>3.655678816909766E-8</v>
      </c>
      <c r="K241" s="10">
        <f t="shared" si="18"/>
        <v>2.0530292235765245E-3</v>
      </c>
      <c r="L241" s="10">
        <f t="shared" si="19"/>
        <v>2.4040292235765247E-3</v>
      </c>
      <c r="M241" s="10">
        <f t="shared" si="20"/>
        <v>0.24705318888304217</v>
      </c>
      <c r="N241" s="23">
        <f t="shared" si="22"/>
        <v>6.2073848520493365E-2</v>
      </c>
      <c r="O241">
        <f t="shared" si="23"/>
        <v>2.4438344575905546E-4</v>
      </c>
      <c r="P241" s="23"/>
    </row>
    <row r="242" spans="1:16" x14ac:dyDescent="0.2">
      <c r="A242" s="23"/>
      <c r="D242" s="23"/>
      <c r="E242">
        <v>101.906925201416</v>
      </c>
      <c r="F242">
        <v>4999.61865234375</v>
      </c>
      <c r="G242">
        <v>1.1416706785242001E-4</v>
      </c>
      <c r="H242" s="1">
        <v>2.7278599411969099E-8</v>
      </c>
      <c r="I242" s="21">
        <v>1.8304000000000001E-4</v>
      </c>
      <c r="J242" s="21">
        <f t="shared" si="21"/>
        <v>3.6610792287966495E-8</v>
      </c>
      <c r="K242" s="10">
        <f t="shared" si="18"/>
        <v>2.0560620948921983E-3</v>
      </c>
      <c r="L242" s="10">
        <f t="shared" si="19"/>
        <v>2.4070620948921984E-3</v>
      </c>
      <c r="M242" s="10">
        <f t="shared" si="20"/>
        <v>0.24529629685934298</v>
      </c>
      <c r="N242" s="23">
        <f t="shared" si="22"/>
        <v>6.1863831496794176E-2</v>
      </c>
      <c r="O242">
        <f t="shared" si="23"/>
        <v>2.2862213337861715E-4</v>
      </c>
      <c r="P242" s="23"/>
    </row>
    <row r="243" spans="1:16" x14ac:dyDescent="0.2">
      <c r="A243" s="23"/>
      <c r="D243" s="23"/>
      <c r="E243">
        <v>101.186107635498</v>
      </c>
      <c r="F243">
        <v>4999.61865234375</v>
      </c>
      <c r="G243">
        <v>1.14407216350771E-4</v>
      </c>
      <c r="H243" s="1">
        <v>2.8334405144310801E-8</v>
      </c>
      <c r="I243" s="21">
        <v>1.8327999999999999E-4</v>
      </c>
      <c r="J243" s="21">
        <f t="shared" si="21"/>
        <v>3.665879594918323E-8</v>
      </c>
      <c r="K243" s="10">
        <f t="shared" si="18"/>
        <v>2.0587579805061303E-3</v>
      </c>
      <c r="L243" s="10">
        <f t="shared" si="19"/>
        <v>2.4097579805061305E-3</v>
      </c>
      <c r="M243" s="10">
        <f t="shared" si="20"/>
        <v>0.24383403039099363</v>
      </c>
      <c r="N243" s="23">
        <f t="shared" si="22"/>
        <v>6.1699036647097222E-2</v>
      </c>
      <c r="O243">
        <f t="shared" si="23"/>
        <v>3.5141221962435885E-4</v>
      </c>
      <c r="P243" s="23"/>
    </row>
    <row r="244" spans="1:16" x14ac:dyDescent="0.2">
      <c r="A244" s="23"/>
      <c r="D244" s="23"/>
      <c r="E244">
        <v>100.660900115967</v>
      </c>
      <c r="F244">
        <v>4999.61865234375</v>
      </c>
      <c r="G244">
        <v>1.14537686365157E-4</v>
      </c>
      <c r="H244" s="1">
        <v>2.7719402489682999E-8</v>
      </c>
      <c r="I244" s="21">
        <v>1.8340000000000001E-4</v>
      </c>
      <c r="J244" s="21">
        <f t="shared" si="21"/>
        <v>3.6682797779791604E-8</v>
      </c>
      <c r="K244" s="10">
        <f t="shared" si="18"/>
        <v>2.0601059233130966E-3</v>
      </c>
      <c r="L244" s="10">
        <f t="shared" si="19"/>
        <v>2.4111059233130967E-3</v>
      </c>
      <c r="M244" s="10">
        <f t="shared" si="20"/>
        <v>0.24270409251563602</v>
      </c>
      <c r="N244" s="23">
        <f t="shared" si="22"/>
        <v>6.1514472306895426E-2</v>
      </c>
      <c r="O244">
        <f t="shared" si="23"/>
        <v>1.9368516997912585E-4</v>
      </c>
      <c r="P244" s="23"/>
    </row>
    <row r="245" spans="1:16" x14ac:dyDescent="0.2">
      <c r="A245" s="23"/>
      <c r="D245" s="23"/>
      <c r="E245">
        <v>100.390747070312</v>
      </c>
      <c r="F245">
        <v>4999.61865234375</v>
      </c>
      <c r="G245">
        <v>1.14640845532325E-4</v>
      </c>
      <c r="H245" s="1">
        <v>2.7077331859754401E-8</v>
      </c>
      <c r="I245" s="21">
        <v>1.8349999999999999E-4</v>
      </c>
      <c r="J245" s="21">
        <f t="shared" si="21"/>
        <v>3.6702799305298573E-8</v>
      </c>
      <c r="K245" s="10">
        <f t="shared" si="18"/>
        <v>2.0612292089855679E-3</v>
      </c>
      <c r="L245" s="10">
        <f t="shared" si="19"/>
        <v>2.4122292089855681E-3</v>
      </c>
      <c r="M245" s="10">
        <f t="shared" si="20"/>
        <v>0.24216549239488896</v>
      </c>
      <c r="N245" s="23">
        <f t="shared" si="22"/>
        <v>6.146214766832736E-2</v>
      </c>
      <c r="O245">
        <f t="shared" si="23"/>
        <v>5.3348190907685084E-4</v>
      </c>
      <c r="P245" s="23"/>
    </row>
    <row r="246" spans="1:16" x14ac:dyDescent="0.2">
      <c r="A246" s="23"/>
      <c r="D246" s="23"/>
      <c r="E246">
        <v>100.247749328613</v>
      </c>
      <c r="F246">
        <v>4999.61865234375</v>
      </c>
      <c r="G246">
        <v>1.14657034440322E-4</v>
      </c>
      <c r="H246" s="1">
        <v>2.8496009919320799E-8</v>
      </c>
      <c r="I246" s="21">
        <v>1.8351000000000001E-4</v>
      </c>
      <c r="J246" s="21">
        <f t="shared" si="21"/>
        <v>3.6704799457849276E-8</v>
      </c>
      <c r="K246" s="10">
        <f t="shared" si="18"/>
        <v>2.0613415375528151E-3</v>
      </c>
      <c r="L246" s="10">
        <f t="shared" si="19"/>
        <v>2.4123415375528153E-3</v>
      </c>
      <c r="M246" s="10">
        <f t="shared" si="20"/>
        <v>0.24183180975159549</v>
      </c>
      <c r="N246" s="23">
        <f t="shared" si="22"/>
        <v>6.1385860960092097E-2</v>
      </c>
      <c r="O246">
        <f t="shared" si="23"/>
        <v>-1.4638627067232283E-4</v>
      </c>
      <c r="P246" s="23"/>
    </row>
    <row r="247" spans="1:16" x14ac:dyDescent="0.2">
      <c r="A247" s="23"/>
      <c r="D247" s="23"/>
      <c r="E247">
        <v>100.158779144287</v>
      </c>
      <c r="F247">
        <v>4999.61865234375</v>
      </c>
      <c r="G247">
        <v>1.14720869500884E-4</v>
      </c>
      <c r="H247" s="1">
        <v>2.35788097991836E-8</v>
      </c>
      <c r="I247" s="21">
        <v>1.8357000000000001E-4</v>
      </c>
      <c r="J247" s="21">
        <f t="shared" si="21"/>
        <v>3.6716800373153463E-8</v>
      </c>
      <c r="K247" s="10">
        <f t="shared" si="18"/>
        <v>2.0620155089562985E-3</v>
      </c>
      <c r="L247" s="10">
        <f t="shared" si="19"/>
        <v>2.4130155089562987E-3</v>
      </c>
      <c r="M247" s="10">
        <f t="shared" si="20"/>
        <v>0.24168468743329319</v>
      </c>
      <c r="N247" s="23">
        <f t="shared" si="22"/>
        <v>6.1398884973576609E-2</v>
      </c>
      <c r="O247">
        <f t="shared" si="23"/>
        <v>8.2368801780897136E-4</v>
      </c>
      <c r="P247" s="23"/>
    </row>
    <row r="248" spans="1:16" x14ac:dyDescent="0.2">
      <c r="A248" s="23"/>
      <c r="D248" s="23"/>
      <c r="E248">
        <v>100.105403900146</v>
      </c>
      <c r="F248">
        <v>4999.61865234375</v>
      </c>
      <c r="G248">
        <v>1.14707821452529E-4</v>
      </c>
      <c r="H248" s="1">
        <v>2.7976435673932601E-8</v>
      </c>
      <c r="I248" s="21">
        <v>1.8356000000000001E-4</v>
      </c>
      <c r="J248" s="21">
        <f t="shared" si="21"/>
        <v>3.6714800220602767E-8</v>
      </c>
      <c r="K248" s="10">
        <f t="shared" si="18"/>
        <v>2.0619031803890513E-3</v>
      </c>
      <c r="L248" s="10">
        <f t="shared" si="19"/>
        <v>2.4129031803890514E-3</v>
      </c>
      <c r="M248" s="10">
        <f t="shared" si="20"/>
        <v>0.24154464744479284</v>
      </c>
      <c r="N248" s="23">
        <f t="shared" si="22"/>
        <v>6.1354920424530043E-2</v>
      </c>
      <c r="O248">
        <f t="shared" si="23"/>
        <v>9.3944530039086476E-4</v>
      </c>
      <c r="P248" s="23"/>
    </row>
    <row r="249" spans="1:16" x14ac:dyDescent="0.2">
      <c r="A249" s="23"/>
      <c r="D249" s="23"/>
      <c r="E249">
        <v>100.070980072021</v>
      </c>
      <c r="F249">
        <v>4999.61865234375</v>
      </c>
      <c r="G249">
        <v>1.146940821386E-4</v>
      </c>
      <c r="H249" s="1">
        <v>2.6817455640919001E-8</v>
      </c>
      <c r="I249" s="21">
        <v>1.8354999999999999E-4</v>
      </c>
      <c r="J249" s="21">
        <f t="shared" si="21"/>
        <v>3.6712800068052065E-8</v>
      </c>
      <c r="K249" s="10">
        <f t="shared" si="18"/>
        <v>2.061790851821804E-3</v>
      </c>
      <c r="L249" s="10">
        <f t="shared" si="19"/>
        <v>2.4127908518218042E-3</v>
      </c>
      <c r="M249" s="10">
        <f t="shared" si="20"/>
        <v>0.24145034525061435</v>
      </c>
      <c r="N249" s="23">
        <f t="shared" si="22"/>
        <v>6.1322581120976549E-2</v>
      </c>
      <c r="O249">
        <f t="shared" si="23"/>
        <v>-3.0906057883537887E-3</v>
      </c>
      <c r="P249" s="23"/>
    </row>
    <row r="250" spans="1:16" x14ac:dyDescent="0.2">
      <c r="A250" s="23"/>
      <c r="D250" s="23"/>
      <c r="E250">
        <v>100.08615875244099</v>
      </c>
      <c r="F250">
        <v>4999.61865234375</v>
      </c>
      <c r="G250">
        <v>1.14651570602869E-4</v>
      </c>
      <c r="H250" s="1">
        <v>2.7932066993144701E-8</v>
      </c>
      <c r="I250" s="21">
        <v>1.8349999999999999E-4</v>
      </c>
      <c r="J250" s="21">
        <f t="shared" si="21"/>
        <v>3.6702799305298573E-8</v>
      </c>
      <c r="K250" s="10">
        <f t="shared" si="18"/>
        <v>2.0612292089855679E-3</v>
      </c>
      <c r="L250" s="10">
        <f t="shared" si="19"/>
        <v>2.4122292089855681E-3</v>
      </c>
      <c r="M250" s="10">
        <f t="shared" si="20"/>
        <v>0.24143075555780474</v>
      </c>
      <c r="N250" s="23">
        <f t="shared" si="22"/>
        <v>6.1275669803410947E-2</v>
      </c>
      <c r="O250">
        <f t="shared" si="23"/>
        <v>1.2058061108459729E-4</v>
      </c>
      <c r="P250" s="23"/>
    </row>
    <row r="251" spans="1:16" x14ac:dyDescent="0.2">
      <c r="A251" s="23"/>
      <c r="D251" s="23"/>
      <c r="E251">
        <v>100.384315490723</v>
      </c>
      <c r="F251">
        <v>4999.61865234375</v>
      </c>
      <c r="G251">
        <v>1.1451263778760201E-4</v>
      </c>
      <c r="H251" s="1">
        <v>2.59577550307586E-8</v>
      </c>
      <c r="I251" s="21">
        <v>1.8337E-4</v>
      </c>
      <c r="J251" s="21">
        <f t="shared" si="21"/>
        <v>3.667679732213951E-8</v>
      </c>
      <c r="K251" s="10">
        <f t="shared" si="18"/>
        <v>2.0597689376113549E-3</v>
      </c>
      <c r="L251" s="10">
        <f t="shared" si="19"/>
        <v>2.4107689376113551E-3</v>
      </c>
      <c r="M251" s="10">
        <f t="shared" si="20"/>
        <v>0.24200338960841336</v>
      </c>
      <c r="N251" s="23">
        <f t="shared" si="22"/>
        <v>6.1311621725111981E-2</v>
      </c>
      <c r="O251">
        <f t="shared" si="23"/>
        <v>2.7158861995709414E-4</v>
      </c>
      <c r="P251" s="23"/>
    </row>
    <row r="252" spans="1:16" x14ac:dyDescent="0.2">
      <c r="A252" s="23"/>
      <c r="D252" s="23"/>
      <c r="E252">
        <v>100.98631286621099</v>
      </c>
      <c r="F252">
        <v>4999.61865234375</v>
      </c>
      <c r="G252">
        <v>1.1432589338499801E-4</v>
      </c>
      <c r="H252" s="1">
        <v>2.86531037411396E-8</v>
      </c>
      <c r="I252" s="21">
        <v>1.8319000000000001E-4</v>
      </c>
      <c r="J252" s="21">
        <f t="shared" si="21"/>
        <v>3.6640794576226956E-8</v>
      </c>
      <c r="K252" s="10">
        <f t="shared" si="18"/>
        <v>2.0577470234009057E-3</v>
      </c>
      <c r="L252" s="10">
        <f t="shared" si="19"/>
        <v>2.4087470234009059E-3</v>
      </c>
      <c r="M252" s="10">
        <f t="shared" si="20"/>
        <v>0.24325048052071835</v>
      </c>
      <c r="N252" s="23">
        <f t="shared" si="22"/>
        <v>6.1475117361538559E-2</v>
      </c>
      <c r="O252">
        <f t="shared" si="23"/>
        <v>2.1215954068758727E-4</v>
      </c>
      <c r="P252" s="23"/>
    </row>
    <row r="253" spans="1:16" x14ac:dyDescent="0.2">
      <c r="A253" s="23"/>
      <c r="D253" s="23"/>
      <c r="E253">
        <v>101.735511779785</v>
      </c>
      <c r="F253">
        <v>4999.61865234375</v>
      </c>
      <c r="G253">
        <v>1.1405744978233199E-4</v>
      </c>
      <c r="H253" s="1">
        <v>3.02377566924286E-8</v>
      </c>
      <c r="I253" s="21">
        <v>1.8293000000000001E-4</v>
      </c>
      <c r="J253" s="21">
        <f t="shared" si="21"/>
        <v>3.6588790609908823E-8</v>
      </c>
      <c r="K253" s="10">
        <f t="shared" si="18"/>
        <v>2.0548264806524797E-3</v>
      </c>
      <c r="L253" s="10">
        <f t="shared" si="19"/>
        <v>2.4058264806524799E-3</v>
      </c>
      <c r="M253" s="10">
        <f t="shared" si="20"/>
        <v>0.24475798826253906</v>
      </c>
      <c r="N253" s="23">
        <f t="shared" si="22"/>
        <v>6.1634067058926059E-2</v>
      </c>
      <c r="O253">
        <f t="shared" si="23"/>
        <v>2.5368633924141343E-4</v>
      </c>
      <c r="P253" s="23"/>
    </row>
    <row r="254" spans="1:16" x14ac:dyDescent="0.2">
      <c r="A254" s="23"/>
      <c r="D254" s="23"/>
      <c r="E254">
        <v>102.487434387207</v>
      </c>
      <c r="F254">
        <v>4999.61865234375</v>
      </c>
      <c r="G254">
        <v>1.13843636541246E-4</v>
      </c>
      <c r="H254" s="1">
        <v>2.88450670228828E-8</v>
      </c>
      <c r="I254" s="21">
        <v>1.827E-4</v>
      </c>
      <c r="J254" s="21">
        <f t="shared" si="21"/>
        <v>3.6542787101242778E-8</v>
      </c>
      <c r="K254" s="10">
        <f t="shared" si="18"/>
        <v>2.0522429236057944E-3</v>
      </c>
      <c r="L254" s="10">
        <f t="shared" si="19"/>
        <v>2.4032429236057946E-3</v>
      </c>
      <c r="M254" s="10">
        <f t="shared" si="20"/>
        <v>0.24630220144956841</v>
      </c>
      <c r="N254" s="23">
        <f t="shared" si="22"/>
        <v>6.1824819552595806E-2</v>
      </c>
      <c r="O254">
        <f t="shared" si="23"/>
        <v>1.8266924835585386E-4</v>
      </c>
      <c r="P254" s="23"/>
    </row>
    <row r="255" spans="1:16" x14ac:dyDescent="0.2">
      <c r="A255" s="23"/>
      <c r="D255" s="23"/>
      <c r="E255">
        <v>103.315250396729</v>
      </c>
      <c r="F255">
        <v>4999.61865234375</v>
      </c>
      <c r="G255">
        <v>1.13561646420197E-4</v>
      </c>
      <c r="H255" s="1">
        <v>2.93212610265561E-8</v>
      </c>
      <c r="I255" s="21">
        <v>1.8239999999999999E-4</v>
      </c>
      <c r="J255" s="21">
        <f t="shared" si="21"/>
        <v>3.6482782524721856E-8</v>
      </c>
      <c r="K255" s="10">
        <f t="shared" si="18"/>
        <v>2.0488730665883794E-3</v>
      </c>
      <c r="L255" s="10">
        <f t="shared" si="19"/>
        <v>2.3998730665883796E-3</v>
      </c>
      <c r="M255" s="10">
        <f t="shared" si="20"/>
        <v>0.24794348679494432</v>
      </c>
      <c r="N255" s="23">
        <f t="shared" si="22"/>
        <v>6.1976036080832131E-2</v>
      </c>
      <c r="O255">
        <f t="shared" si="23"/>
        <v>2.6534733254402344E-4</v>
      </c>
      <c r="P255" s="23"/>
    </row>
    <row r="256" spans="1:16" x14ac:dyDescent="0.2">
      <c r="A256" s="23"/>
      <c r="D256" s="23"/>
      <c r="E256">
        <v>104.189884185791</v>
      </c>
      <c r="F256">
        <v>4999.61865234375</v>
      </c>
      <c r="G256">
        <v>1.13330414486726E-4</v>
      </c>
      <c r="H256" s="1">
        <v>2.9507056677884401E-8</v>
      </c>
      <c r="I256" s="21">
        <v>1.8215000000000001E-4</v>
      </c>
      <c r="J256" s="21">
        <f t="shared" si="21"/>
        <v>3.6432778710954419E-8</v>
      </c>
      <c r="K256" s="10">
        <f t="shared" si="18"/>
        <v>2.0460648524072002E-3</v>
      </c>
      <c r="L256" s="10">
        <f t="shared" si="19"/>
        <v>2.3970648524072003E-3</v>
      </c>
      <c r="M256" s="10">
        <f t="shared" si="20"/>
        <v>0.2497499093581364</v>
      </c>
      <c r="N256" s="23">
        <f t="shared" si="22"/>
        <v>6.2208117823712605E-2</v>
      </c>
      <c r="O256">
        <f t="shared" si="23"/>
        <v>1.8108136372040396E-4</v>
      </c>
      <c r="P256" s="23"/>
    </row>
    <row r="257" spans="1:16" x14ac:dyDescent="0.2">
      <c r="A257" s="23"/>
      <c r="D257" s="23"/>
      <c r="E257">
        <v>105.04081344604499</v>
      </c>
      <c r="F257">
        <v>4999.61865234375</v>
      </c>
      <c r="G257">
        <v>1.1303301460908501E-4</v>
      </c>
      <c r="H257" s="1">
        <v>2.9107747032000101E-8</v>
      </c>
      <c r="I257" s="21">
        <v>1.8185E-4</v>
      </c>
      <c r="J257" s="21">
        <f t="shared" si="21"/>
        <v>3.6372774134433497E-8</v>
      </c>
      <c r="K257" s="10">
        <f t="shared" si="18"/>
        <v>2.0426949953897852E-3</v>
      </c>
      <c r="L257" s="10">
        <f t="shared" si="19"/>
        <v>2.3936949953897854E-3</v>
      </c>
      <c r="M257" s="10">
        <f t="shared" si="20"/>
        <v>0.25143566945746998</v>
      </c>
      <c r="N257" s="23">
        <f t="shared" si="22"/>
        <v>6.2362205254588993E-2</v>
      </c>
      <c r="O257">
        <f t="shared" si="23"/>
        <v>2.5021152726884774E-4</v>
      </c>
      <c r="P257" s="23"/>
    </row>
    <row r="258" spans="1:16" x14ac:dyDescent="0.2">
      <c r="A258" s="23"/>
      <c r="D258" s="23"/>
      <c r="E258">
        <v>105.87176513671901</v>
      </c>
      <c r="F258">
        <v>4999.61865234375</v>
      </c>
      <c r="G258">
        <v>1.12791788050523E-4</v>
      </c>
      <c r="H258" s="1">
        <v>3.0438443782972603E-8</v>
      </c>
      <c r="I258" s="21">
        <v>1.8160999999999999E-4</v>
      </c>
      <c r="J258" s="21">
        <f t="shared" si="21"/>
        <v>3.6324770473216756E-8</v>
      </c>
      <c r="K258" s="10">
        <f t="shared" si="18"/>
        <v>2.0399991097758531E-3</v>
      </c>
      <c r="L258" s="10">
        <f t="shared" si="19"/>
        <v>2.3909991097758533E-3</v>
      </c>
      <c r="M258" s="10">
        <f t="shared" si="20"/>
        <v>0.25313929619229336</v>
      </c>
      <c r="N258" s="23">
        <f t="shared" si="22"/>
        <v>6.2570118946199169E-2</v>
      </c>
      <c r="O258">
        <f t="shared" si="23"/>
        <v>1.9183551581856997E-4</v>
      </c>
      <c r="P258" s="23"/>
    </row>
    <row r="259" spans="1:16" x14ac:dyDescent="0.2">
      <c r="A259" s="23"/>
      <c r="D259" s="23"/>
      <c r="E259">
        <v>106.71260452270501</v>
      </c>
      <c r="F259">
        <v>4999.61865234375</v>
      </c>
      <c r="G259">
        <v>1.1251179765299799E-4</v>
      </c>
      <c r="H259" s="1">
        <v>2.8585291432891799E-8</v>
      </c>
      <c r="I259" s="21">
        <v>1.8133E-4</v>
      </c>
      <c r="J259" s="21">
        <f t="shared" si="21"/>
        <v>3.6268766201797226E-8</v>
      </c>
      <c r="K259" s="10">
        <f t="shared" si="18"/>
        <v>2.0368539098929322E-3</v>
      </c>
      <c r="L259" s="10">
        <f t="shared" si="19"/>
        <v>2.3878539098929324E-3</v>
      </c>
      <c r="M259" s="10">
        <f t="shared" si="20"/>
        <v>0.25481410994439935</v>
      </c>
      <c r="N259" s="23">
        <f t="shared" si="22"/>
        <v>6.2731421803530363E-2</v>
      </c>
      <c r="O259">
        <f t="shared" si="23"/>
        <v>2.6488682146793885E-4</v>
      </c>
      <c r="P259" s="23"/>
    </row>
    <row r="260" spans="1:16" x14ac:dyDescent="0.2">
      <c r="A260" s="23"/>
      <c r="D260" s="23"/>
      <c r="E260">
        <v>107.535427093506</v>
      </c>
      <c r="F260">
        <v>4999.61865234375</v>
      </c>
      <c r="G260">
        <v>1.12282813652998E-4</v>
      </c>
      <c r="H260" s="1">
        <v>2.9596457118294301E-8</v>
      </c>
      <c r="I260" s="21">
        <v>1.8111000000000001E-4</v>
      </c>
      <c r="J260" s="21">
        <f t="shared" si="21"/>
        <v>3.6224762845681882E-8</v>
      </c>
      <c r="K260" s="10">
        <f t="shared" si="18"/>
        <v>2.0343826814134946E-3</v>
      </c>
      <c r="L260" s="10">
        <f t="shared" si="19"/>
        <v>2.3853826814134948E-3</v>
      </c>
      <c r="M260" s="10">
        <f t="shared" si="20"/>
        <v>0.25651314542725273</v>
      </c>
      <c r="N260" s="23">
        <f t="shared" si="22"/>
        <v>6.2949376658941916E-2</v>
      </c>
      <c r="O260">
        <f t="shared" si="23"/>
        <v>2.6843402172369051E-4</v>
      </c>
      <c r="P260" s="23"/>
    </row>
    <row r="261" spans="1:16" x14ac:dyDescent="0.2">
      <c r="A261" s="23"/>
      <c r="D261" s="23"/>
      <c r="E261">
        <v>108.38046264648401</v>
      </c>
      <c r="F261">
        <v>4999.61865234375</v>
      </c>
      <c r="G261">
        <v>1.12065585988272E-4</v>
      </c>
      <c r="H261" s="1">
        <v>2.7369673249273999E-8</v>
      </c>
      <c r="I261" s="21">
        <v>1.8089000000000001E-4</v>
      </c>
      <c r="J261" s="21">
        <f t="shared" si="21"/>
        <v>3.6180759489566539E-8</v>
      </c>
      <c r="K261" s="10">
        <f t="shared" ref="K261:K324" si="24">J261*B$6</f>
        <v>2.031911452934057E-3</v>
      </c>
      <c r="L261" s="10">
        <f t="shared" ref="L261:L324" si="25">K261+B$7</f>
        <v>2.3829114529340572E-3</v>
      </c>
      <c r="M261" s="10">
        <f t="shared" ref="M261:M324" si="26">L261*E261</f>
        <v>0.25826104571459851</v>
      </c>
      <c r="N261" s="23">
        <f t="shared" si="22"/>
        <v>6.3176212950927305E-2</v>
      </c>
      <c r="O261">
        <f t="shared" si="23"/>
        <v>2.0280874390085299E-4</v>
      </c>
      <c r="P261" s="23"/>
    </row>
    <row r="262" spans="1:16" x14ac:dyDescent="0.2">
      <c r="A262" s="23"/>
      <c r="D262" s="23"/>
      <c r="E262">
        <v>109.154644012451</v>
      </c>
      <c r="F262">
        <v>4999.61865234375</v>
      </c>
      <c r="G262">
        <v>1.11829114996511E-4</v>
      </c>
      <c r="H262" s="1">
        <v>2.9605658196612501E-8</v>
      </c>
      <c r="I262" s="21">
        <v>1.8065E-4</v>
      </c>
      <c r="J262" s="21">
        <f t="shared" ref="J262:J325" si="27">I262/F262</f>
        <v>3.6132755828349797E-8</v>
      </c>
      <c r="K262" s="10">
        <f t="shared" si="24"/>
        <v>2.0292155673201245E-3</v>
      </c>
      <c r="L262" s="10">
        <f t="shared" si="25"/>
        <v>2.3802155673201247E-3</v>
      </c>
      <c r="M262" s="10">
        <f t="shared" si="26"/>
        <v>0.25981158292372231</v>
      </c>
      <c r="N262" s="23">
        <f t="shared" ref="N262:N325" si="28">((M262/E262)-$B$8)*E262</f>
        <v>6.3333223701310518E-2</v>
      </c>
      <c r="O262">
        <f t="shared" ref="O262:O325" si="29">(N263-N262)/(E263-E262)</f>
        <v>1.9313641076186555E-4</v>
      </c>
      <c r="P262" s="23"/>
    </row>
    <row r="263" spans="1:16" x14ac:dyDescent="0.2">
      <c r="A263" s="23"/>
      <c r="D263" s="23"/>
      <c r="E263">
        <v>109.984485626221</v>
      </c>
      <c r="F263">
        <v>4999.61865234375</v>
      </c>
      <c r="G263">
        <v>1.11572456073894E-4</v>
      </c>
      <c r="H263" s="1">
        <v>3.0645045110025701E-8</v>
      </c>
      <c r="I263" s="21">
        <v>1.8039E-4</v>
      </c>
      <c r="J263" s="21">
        <f t="shared" si="27"/>
        <v>3.6080751862031665E-8</v>
      </c>
      <c r="K263" s="10">
        <f t="shared" si="24"/>
        <v>2.0262950245716984E-3</v>
      </c>
      <c r="L263" s="10">
        <f t="shared" si="25"/>
        <v>2.3772950245716986E-3</v>
      </c>
      <c r="M263" s="10">
        <f t="shared" si="26"/>
        <v>0.2614655704592927</v>
      </c>
      <c r="N263" s="23">
        <f t="shared" si="28"/>
        <v>6.349349633209489E-2</v>
      </c>
      <c r="O263">
        <f t="shared" si="29"/>
        <v>2.2821450831761694E-4</v>
      </c>
      <c r="P263" s="23"/>
    </row>
    <row r="264" spans="1:16" x14ac:dyDescent="0.2">
      <c r="A264" s="23"/>
      <c r="D264" s="23"/>
      <c r="E264">
        <v>110.804553985596</v>
      </c>
      <c r="F264">
        <v>4999.61865234375</v>
      </c>
      <c r="G264">
        <v>1.11339922737969E-4</v>
      </c>
      <c r="H264" s="1">
        <v>2.7957400747039998E-8</v>
      </c>
      <c r="I264" s="21">
        <v>1.8016000000000001E-4</v>
      </c>
      <c r="J264" s="21">
        <f t="shared" si="27"/>
        <v>3.6034748353365626E-8</v>
      </c>
      <c r="K264" s="10">
        <f t="shared" si="24"/>
        <v>2.0237114675250136E-3</v>
      </c>
      <c r="L264" s="10">
        <f t="shared" si="25"/>
        <v>2.3747114675250138E-3</v>
      </c>
      <c r="M264" s="10">
        <f t="shared" si="26"/>
        <v>0.2631288450035893</v>
      </c>
      <c r="N264" s="23">
        <f t="shared" si="28"/>
        <v>6.368064782951649E-2</v>
      </c>
      <c r="O264">
        <f t="shared" si="29"/>
        <v>2.4299758879990231E-4</v>
      </c>
      <c r="P264" s="23"/>
    </row>
    <row r="265" spans="1:16" x14ac:dyDescent="0.2">
      <c r="A265" s="23"/>
      <c r="D265" s="23"/>
      <c r="E265">
        <v>111.63623046875</v>
      </c>
      <c r="F265">
        <v>4999.61865234375</v>
      </c>
      <c r="G265">
        <v>1.1112954548046E-4</v>
      </c>
      <c r="H265" s="1">
        <v>2.7897352484957499E-8</v>
      </c>
      <c r="I265" s="21">
        <v>1.7993999999999999E-4</v>
      </c>
      <c r="J265" s="21">
        <f t="shared" si="27"/>
        <v>3.5990744997250276E-8</v>
      </c>
      <c r="K265" s="10">
        <f t="shared" si="24"/>
        <v>2.0212402390455755E-3</v>
      </c>
      <c r="L265" s="10">
        <f t="shared" si="25"/>
        <v>2.3722402390455757E-3</v>
      </c>
      <c r="M265" s="10">
        <f t="shared" si="26"/>
        <v>0.26482795805333448</v>
      </c>
      <c r="N265" s="23">
        <f t="shared" si="28"/>
        <v>6.3882743209584494E-2</v>
      </c>
      <c r="O265">
        <f t="shared" si="29"/>
        <v>2.6901265621798317E-4</v>
      </c>
      <c r="P265" s="23"/>
    </row>
    <row r="266" spans="1:16" x14ac:dyDescent="0.2">
      <c r="A266" s="23"/>
      <c r="D266" s="23"/>
      <c r="E266">
        <v>112.469501495361</v>
      </c>
      <c r="F266">
        <v>4999.61865234375</v>
      </c>
      <c r="G266">
        <v>1.10923140814251E-4</v>
      </c>
      <c r="H266" s="1">
        <v>2.7994424216706202E-8</v>
      </c>
      <c r="I266" s="21">
        <v>1.7974000000000001E-4</v>
      </c>
      <c r="J266" s="21">
        <f t="shared" si="27"/>
        <v>3.595074194623633E-8</v>
      </c>
      <c r="K266" s="10">
        <f t="shared" si="24"/>
        <v>2.0189936677006324E-3</v>
      </c>
      <c r="L266" s="10">
        <f t="shared" si="25"/>
        <v>2.3699936677006326E-3</v>
      </c>
      <c r="M266" s="10">
        <f t="shared" si="26"/>
        <v>0.26655200635345239</v>
      </c>
      <c r="N266" s="23">
        <f t="shared" si="28"/>
        <v>6.4106903661802606E-2</v>
      </c>
      <c r="O266">
        <f t="shared" si="29"/>
        <v>2.7498793914176124E-4</v>
      </c>
      <c r="P266" s="23"/>
    </row>
    <row r="267" spans="1:16" x14ac:dyDescent="0.2">
      <c r="A267" s="23"/>
      <c r="D267" s="23"/>
      <c r="E267">
        <v>113.289100646973</v>
      </c>
      <c r="F267">
        <v>4999.61865234375</v>
      </c>
      <c r="G267">
        <v>1.10739415382528E-4</v>
      </c>
      <c r="H267" s="1">
        <v>3.0459899628038601E-8</v>
      </c>
      <c r="I267" s="21">
        <v>1.7955E-4</v>
      </c>
      <c r="J267" s="21">
        <f t="shared" si="27"/>
        <v>3.591273904777308E-8</v>
      </c>
      <c r="K267" s="10">
        <f t="shared" si="24"/>
        <v>2.016859424922936E-3</v>
      </c>
      <c r="L267" s="10">
        <f t="shared" si="25"/>
        <v>2.3678594249229362E-3</v>
      </c>
      <c r="M267" s="10">
        <f t="shared" si="26"/>
        <v>0.26825266470797809</v>
      </c>
      <c r="N267" s="23">
        <f t="shared" si="28"/>
        <v>6.4332283543426724E-2</v>
      </c>
      <c r="O267">
        <f t="shared" si="29"/>
        <v>2.1649152081879637E-4</v>
      </c>
      <c r="P267" s="23"/>
    </row>
    <row r="268" spans="1:16" x14ac:dyDescent="0.2">
      <c r="A268" s="23"/>
      <c r="D268" s="23"/>
      <c r="E268">
        <v>114.128269195557</v>
      </c>
      <c r="F268">
        <v>4999.61865234375</v>
      </c>
      <c r="G268">
        <v>1.1050345021114799E-4</v>
      </c>
      <c r="H268" s="1">
        <v>2.8849156448696999E-8</v>
      </c>
      <c r="I268" s="21">
        <v>1.7932000000000001E-4</v>
      </c>
      <c r="J268" s="21">
        <f t="shared" si="27"/>
        <v>3.5866735539107041E-8</v>
      </c>
      <c r="K268" s="10">
        <f t="shared" si="24"/>
        <v>2.0142758678762516E-3</v>
      </c>
      <c r="L268" s="10">
        <f t="shared" si="25"/>
        <v>2.3652758678762518E-3</v>
      </c>
      <c r="M268" s="10">
        <f t="shared" si="26"/>
        <v>0.26994484097073557</v>
      </c>
      <c r="N268" s="23">
        <f t="shared" si="28"/>
        <v>6.4513956418732976E-2</v>
      </c>
      <c r="O268">
        <f t="shared" si="29"/>
        <v>1.7578516188783893E-4</v>
      </c>
      <c r="P268" s="23"/>
    </row>
    <row r="269" spans="1:16" x14ac:dyDescent="0.2">
      <c r="A269" s="23"/>
      <c r="D269" s="23"/>
      <c r="E269">
        <v>114.923721313477</v>
      </c>
      <c r="F269">
        <v>4999.61865234375</v>
      </c>
      <c r="G269">
        <v>1.1026824292479499E-4</v>
      </c>
      <c r="H269" s="1">
        <v>2.8193793216231799E-8</v>
      </c>
      <c r="I269" s="21">
        <v>1.7908E-4</v>
      </c>
      <c r="J269" s="21">
        <f t="shared" si="27"/>
        <v>3.5818731877890293E-8</v>
      </c>
      <c r="K269" s="10">
        <f t="shared" si="24"/>
        <v>2.0115799822623187E-3</v>
      </c>
      <c r="L269" s="10">
        <f t="shared" si="25"/>
        <v>2.3625799822623189E-3</v>
      </c>
      <c r="M269" s="10">
        <f t="shared" si="26"/>
        <v>0.27151648346231416</v>
      </c>
      <c r="N269" s="23">
        <f t="shared" si="28"/>
        <v>6.4653785098055569E-2</v>
      </c>
      <c r="O269">
        <f t="shared" si="29"/>
        <v>3.3089978154390159E-4</v>
      </c>
      <c r="P269" s="23"/>
    </row>
    <row r="270" spans="1:16" x14ac:dyDescent="0.2">
      <c r="A270" s="23"/>
      <c r="D270" s="23"/>
      <c r="E270">
        <v>115.765644073486</v>
      </c>
      <c r="F270">
        <v>4999.61865234375</v>
      </c>
      <c r="G270">
        <v>1.10123805914529E-4</v>
      </c>
      <c r="H270" s="1">
        <v>3.1631499203109002E-8</v>
      </c>
      <c r="I270" s="21">
        <v>1.7893E-4</v>
      </c>
      <c r="J270" s="21">
        <f t="shared" si="27"/>
        <v>3.5788729589629832E-8</v>
      </c>
      <c r="K270" s="10">
        <f t="shared" si="24"/>
        <v>2.0098950537536112E-3</v>
      </c>
      <c r="L270" s="10">
        <f t="shared" si="25"/>
        <v>2.3608950537536114E-3</v>
      </c>
      <c r="M270" s="10">
        <f t="shared" si="26"/>
        <v>0.27331053648769416</v>
      </c>
      <c r="N270" s="23">
        <f t="shared" si="28"/>
        <v>6.4932377155419385E-2</v>
      </c>
      <c r="O270">
        <f t="shared" si="29"/>
        <v>2.0304437688927531E-4</v>
      </c>
      <c r="P270" s="23"/>
    </row>
    <row r="271" spans="1:16" x14ac:dyDescent="0.2">
      <c r="A271" s="23"/>
      <c r="D271" s="23"/>
      <c r="E271">
        <v>116.607509613037</v>
      </c>
      <c r="F271">
        <v>4999.61865234375</v>
      </c>
      <c r="G271">
        <v>1.09893479900304E-4</v>
      </c>
      <c r="H271" s="1">
        <v>3.2186244309332402E-8</v>
      </c>
      <c r="I271" s="21">
        <v>1.7870000000000001E-4</v>
      </c>
      <c r="J271" s="21">
        <f t="shared" si="27"/>
        <v>3.5742726080963793E-8</v>
      </c>
      <c r="K271" s="10">
        <f t="shared" si="24"/>
        <v>2.0073114967069268E-3</v>
      </c>
      <c r="L271" s="10">
        <f t="shared" si="25"/>
        <v>2.358311496706927E-3</v>
      </c>
      <c r="M271" s="10">
        <f t="shared" si="26"/>
        <v>0.27499683052278867</v>
      </c>
      <c r="N271" s="23">
        <f t="shared" si="28"/>
        <v>6.510331321932207E-2</v>
      </c>
      <c r="O271">
        <f t="shared" si="29"/>
        <v>2.5412879925674846E-4</v>
      </c>
      <c r="P271" s="23"/>
    </row>
    <row r="272" spans="1:16" x14ac:dyDescent="0.2">
      <c r="A272" s="23"/>
      <c r="D272" s="23"/>
      <c r="E272">
        <v>117.431446075439</v>
      </c>
      <c r="F272">
        <v>4999.61865234375</v>
      </c>
      <c r="G272">
        <v>1.09709556637342E-4</v>
      </c>
      <c r="H272" s="1">
        <v>2.9818822089607397E-8</v>
      </c>
      <c r="I272" s="21">
        <v>1.7851E-4</v>
      </c>
      <c r="J272" s="21">
        <f t="shared" si="27"/>
        <v>3.5704723182500536E-8</v>
      </c>
      <c r="K272" s="10">
        <f t="shared" si="24"/>
        <v>2.00517725392923E-3</v>
      </c>
      <c r="L272" s="10">
        <f t="shared" si="25"/>
        <v>2.3561772539292302E-3</v>
      </c>
      <c r="M272" s="10">
        <f t="shared" si="26"/>
        <v>0.27668930213896631</v>
      </c>
      <c r="N272" s="23">
        <f t="shared" si="28"/>
        <v>6.5312699203176144E-2</v>
      </c>
      <c r="O272">
        <f t="shared" si="29"/>
        <v>2.8112793531110466E-4</v>
      </c>
      <c r="P272" s="23"/>
    </row>
    <row r="273" spans="1:16" x14ac:dyDescent="0.2">
      <c r="A273" s="23"/>
      <c r="D273" s="23"/>
      <c r="E273">
        <v>118.252437591553</v>
      </c>
      <c r="F273">
        <v>4999.61865234375</v>
      </c>
      <c r="G273">
        <v>1.09531525035424E-4</v>
      </c>
      <c r="H273" s="1">
        <v>2.9833295590820699E-8</v>
      </c>
      <c r="I273" s="21">
        <v>1.7834E-4</v>
      </c>
      <c r="J273" s="21">
        <f t="shared" si="27"/>
        <v>3.5670720589138684E-8</v>
      </c>
      <c r="K273" s="10">
        <f t="shared" si="24"/>
        <v>2.0032676682860285E-3</v>
      </c>
      <c r="L273" s="10">
        <f t="shared" si="25"/>
        <v>2.3542676682860287E-3</v>
      </c>
      <c r="M273" s="10">
        <f t="shared" si="26"/>
        <v>0.27839789051780461</v>
      </c>
      <c r="N273" s="23">
        <f t="shared" si="28"/>
        <v>6.5543502853009208E-2</v>
      </c>
      <c r="O273">
        <f t="shared" si="29"/>
        <v>2.3577025422724982E-4</v>
      </c>
      <c r="P273" s="23"/>
    </row>
    <row r="274" spans="1:16" x14ac:dyDescent="0.2">
      <c r="A274" s="23"/>
      <c r="D274" s="23"/>
      <c r="E274">
        <v>119.007934570312</v>
      </c>
      <c r="F274">
        <v>4999.61865234375</v>
      </c>
      <c r="G274">
        <v>1.0935276463021799E-4</v>
      </c>
      <c r="H274" s="1">
        <v>3.0852334881490497E-8</v>
      </c>
      <c r="I274" s="21">
        <v>1.7815999999999999E-4</v>
      </c>
      <c r="J274" s="21">
        <f t="shared" si="27"/>
        <v>3.5634717843226123E-8</v>
      </c>
      <c r="K274" s="10">
        <f t="shared" si="24"/>
        <v>2.0012457540755789E-3</v>
      </c>
      <c r="L274" s="10">
        <f t="shared" si="25"/>
        <v>2.3522457540755791E-3</v>
      </c>
      <c r="M274" s="10">
        <f t="shared" si="26"/>
        <v>0.27993590879432073</v>
      </c>
      <c r="N274" s="23">
        <f t="shared" si="28"/>
        <v>6.5721626567759137E-2</v>
      </c>
      <c r="O274">
        <f t="shared" si="29"/>
        <v>2.6167953061377136E-4</v>
      </c>
      <c r="P274" s="23"/>
    </row>
    <row r="275" spans="1:16" x14ac:dyDescent="0.2">
      <c r="A275" s="23"/>
      <c r="D275" s="23"/>
      <c r="E275">
        <v>119.84185791015599</v>
      </c>
      <c r="F275">
        <v>4999.61865234375</v>
      </c>
      <c r="G275">
        <v>1.09181105754035E-4</v>
      </c>
      <c r="H275" s="1">
        <v>2.9085780352508599E-8</v>
      </c>
      <c r="I275" s="21">
        <v>1.7798E-4</v>
      </c>
      <c r="J275" s="21">
        <f t="shared" si="27"/>
        <v>3.5598715097313576E-8</v>
      </c>
      <c r="K275" s="10">
        <f t="shared" si="24"/>
        <v>1.9992238398651302E-3</v>
      </c>
      <c r="L275" s="10">
        <f t="shared" si="25"/>
        <v>2.3502238398651304E-3</v>
      </c>
      <c r="M275" s="10">
        <f t="shared" si="26"/>
        <v>0.28165519147417817</v>
      </c>
      <c r="N275" s="23">
        <f t="shared" si="28"/>
        <v>6.5939847235897381E-2</v>
      </c>
      <c r="O275">
        <f t="shared" si="29"/>
        <v>1.9386745736685757E-4</v>
      </c>
      <c r="P275" s="23"/>
    </row>
    <row r="276" spans="1:16" x14ac:dyDescent="0.2">
      <c r="A276" s="23"/>
      <c r="D276" s="23"/>
      <c r="E276">
        <v>120.678730010986</v>
      </c>
      <c r="F276">
        <v>4999.61865234375</v>
      </c>
      <c r="G276">
        <v>1.0897185996774601E-4</v>
      </c>
      <c r="H276" s="1">
        <v>2.84212152832062E-8</v>
      </c>
      <c r="I276" s="21">
        <v>1.7776000000000001E-4</v>
      </c>
      <c r="J276" s="21">
        <f t="shared" si="27"/>
        <v>3.5554711741198232E-8</v>
      </c>
      <c r="K276" s="10">
        <f t="shared" si="24"/>
        <v>1.9967526113856926E-3</v>
      </c>
      <c r="L276" s="10">
        <f t="shared" si="25"/>
        <v>2.3477526113856928E-3</v>
      </c>
      <c r="M276" s="10">
        <f t="shared" si="26"/>
        <v>0.28332380352200137</v>
      </c>
      <c r="N276" s="23">
        <f t="shared" si="28"/>
        <v>6.6102089502226555E-2</v>
      </c>
      <c r="O276">
        <f t="shared" si="29"/>
        <v>2.7095788348711474E-4</v>
      </c>
      <c r="P276" s="23"/>
    </row>
    <row r="277" spans="1:16" x14ac:dyDescent="0.2">
      <c r="A277" s="23"/>
      <c r="D277" s="23"/>
      <c r="E277">
        <v>121.51706695556599</v>
      </c>
      <c r="F277">
        <v>4999.61865234375</v>
      </c>
      <c r="G277">
        <v>1.08793760952623E-4</v>
      </c>
      <c r="H277" s="1">
        <v>2.81785163407183E-8</v>
      </c>
      <c r="I277" s="21">
        <v>1.7759000000000001E-4</v>
      </c>
      <c r="J277" s="21">
        <f t="shared" si="27"/>
        <v>3.5520709147836373E-8</v>
      </c>
      <c r="K277" s="10">
        <f t="shared" si="24"/>
        <v>1.9948430257424907E-3</v>
      </c>
      <c r="L277" s="10">
        <f t="shared" si="25"/>
        <v>2.3458430257424908E-3</v>
      </c>
      <c r="M277" s="10">
        <f t="shared" si="26"/>
        <v>0.28505996402639777</v>
      </c>
      <c r="N277" s="23">
        <f t="shared" si="28"/>
        <v>6.6329243506379004E-2</v>
      </c>
      <c r="O277">
        <f t="shared" si="29"/>
        <v>2.6372415360765108E-4</v>
      </c>
      <c r="P277" s="23"/>
    </row>
    <row r="278" spans="1:16" x14ac:dyDescent="0.2">
      <c r="A278" s="23"/>
      <c r="D278" s="23"/>
      <c r="E278">
        <v>122.345188140869</v>
      </c>
      <c r="F278">
        <v>4999.61865234375</v>
      </c>
      <c r="G278">
        <v>1.0862763669348501E-4</v>
      </c>
      <c r="H278" s="1">
        <v>2.6585068775033298E-8</v>
      </c>
      <c r="I278" s="21">
        <v>1.7741999999999999E-4</v>
      </c>
      <c r="J278" s="21">
        <f t="shared" si="27"/>
        <v>3.5486706554474515E-8</v>
      </c>
      <c r="K278" s="10">
        <f t="shared" si="24"/>
        <v>1.9929334400992887E-3</v>
      </c>
      <c r="L278" s="10">
        <f t="shared" si="25"/>
        <v>2.3439334400992889E-3</v>
      </c>
      <c r="M278" s="10">
        <f t="shared" si="26"/>
        <v>0.28676897771862181</v>
      </c>
      <c r="N278" s="23">
        <f t="shared" si="28"/>
        <v>6.6547639065057604E-2</v>
      </c>
      <c r="O278">
        <f t="shared" si="29"/>
        <v>2.3629310716387274E-4</v>
      </c>
      <c r="P278" s="23"/>
    </row>
    <row r="279" spans="1:16" x14ac:dyDescent="0.2">
      <c r="A279" s="23"/>
      <c r="D279" s="23"/>
      <c r="E279">
        <v>123.19988250732401</v>
      </c>
      <c r="F279">
        <v>4999.61865234375</v>
      </c>
      <c r="G279">
        <v>1.08436300122106E-4</v>
      </c>
      <c r="H279" s="1">
        <v>2.7258002060271201E-8</v>
      </c>
      <c r="I279" s="21">
        <v>1.7723000000000001E-4</v>
      </c>
      <c r="J279" s="21">
        <f t="shared" si="27"/>
        <v>3.5448703656011265E-8</v>
      </c>
      <c r="K279" s="10">
        <f t="shared" si="24"/>
        <v>1.9907991973215928E-3</v>
      </c>
      <c r="L279" s="10">
        <f t="shared" si="25"/>
        <v>2.341799197321593E-3</v>
      </c>
      <c r="M279" s="10">
        <f t="shared" si="26"/>
        <v>0.28850938596576592</v>
      </c>
      <c r="N279" s="23">
        <f t="shared" si="28"/>
        <v>6.6749597452582715E-2</v>
      </c>
      <c r="O279">
        <f t="shared" si="29"/>
        <v>2.6651756056431271E-4</v>
      </c>
      <c r="P279" s="23"/>
    </row>
    <row r="280" spans="1:16" x14ac:dyDescent="0.2">
      <c r="A280" s="23"/>
      <c r="D280" s="23"/>
      <c r="E280">
        <v>124.060470581055</v>
      </c>
      <c r="F280">
        <v>4999.61865234375</v>
      </c>
      <c r="G280">
        <v>1.08271297285973E-4</v>
      </c>
      <c r="H280" s="1">
        <v>2.9334543552356601E-8</v>
      </c>
      <c r="I280" s="21">
        <v>1.7705999999999999E-4</v>
      </c>
      <c r="J280" s="21">
        <f t="shared" si="27"/>
        <v>3.5414701062649406E-8</v>
      </c>
      <c r="K280" s="10">
        <f t="shared" si="24"/>
        <v>1.9888896116783909E-3</v>
      </c>
      <c r="L280" s="10">
        <f t="shared" si="25"/>
        <v>2.339889611678391E-3</v>
      </c>
      <c r="M280" s="10">
        <f t="shared" si="26"/>
        <v>0.29028780633254325</v>
      </c>
      <c r="N280" s="23">
        <f t="shared" si="28"/>
        <v>6.6978959286644241E-2</v>
      </c>
      <c r="O280">
        <f t="shared" si="29"/>
        <v>2.5765092968401331E-4</v>
      </c>
      <c r="P280" s="23"/>
    </row>
    <row r="281" spans="1:16" x14ac:dyDescent="0.2">
      <c r="A281" s="23"/>
      <c r="D281" s="23"/>
      <c r="E281">
        <v>124.905563354492</v>
      </c>
      <c r="F281">
        <v>4999.61865234375</v>
      </c>
      <c r="G281">
        <v>1.08104075012804E-4</v>
      </c>
      <c r="H281" s="1">
        <v>2.8053366095909502E-8</v>
      </c>
      <c r="I281" s="21">
        <v>1.7689E-4</v>
      </c>
      <c r="J281" s="21">
        <f t="shared" si="27"/>
        <v>3.5380698469287547E-8</v>
      </c>
      <c r="K281" s="10">
        <f t="shared" si="24"/>
        <v>1.9869800260351885E-3</v>
      </c>
      <c r="L281" s="10">
        <f t="shared" si="25"/>
        <v>2.3379800260351887E-3</v>
      </c>
      <c r="M281" s="10">
        <f t="shared" si="26"/>
        <v>0.2920267122634751</v>
      </c>
      <c r="N281" s="23">
        <f t="shared" si="28"/>
        <v>6.7196698225389526E-2</v>
      </c>
      <c r="O281">
        <f t="shared" si="29"/>
        <v>2.0037059160773031E-4</v>
      </c>
      <c r="P281" s="23"/>
    </row>
    <row r="282" spans="1:16" x14ac:dyDescent="0.2">
      <c r="A282" s="23"/>
      <c r="D282" s="23"/>
      <c r="E282">
        <v>125.784427642822</v>
      </c>
      <c r="F282">
        <v>4999.61865234375</v>
      </c>
      <c r="G282">
        <v>1.0789460792231999E-4</v>
      </c>
      <c r="H282" s="1">
        <v>2.7371723233763401E-8</v>
      </c>
      <c r="I282" s="21">
        <v>1.7668E-4</v>
      </c>
      <c r="J282" s="21">
        <f t="shared" si="27"/>
        <v>3.5338695265722899E-8</v>
      </c>
      <c r="K282" s="10">
        <f t="shared" si="24"/>
        <v>1.9846211261229981E-3</v>
      </c>
      <c r="L282" s="10">
        <f t="shared" si="25"/>
        <v>2.3356211261229983E-3</v>
      </c>
      <c r="M282" s="10">
        <f t="shared" si="26"/>
        <v>0.29378476653986468</v>
      </c>
      <c r="N282" s="23">
        <f t="shared" si="28"/>
        <v>6.7372796782785113E-2</v>
      </c>
      <c r="O282">
        <f t="shared" si="29"/>
        <v>2.5691889358174709E-4</v>
      </c>
      <c r="P282" s="23"/>
    </row>
    <row r="283" spans="1:16" x14ac:dyDescent="0.2">
      <c r="A283" s="23"/>
      <c r="D283" s="23"/>
      <c r="E283">
        <v>126.600833892822</v>
      </c>
      <c r="F283">
        <v>4999.61865234375</v>
      </c>
      <c r="G283">
        <v>1.07751104688679E-4</v>
      </c>
      <c r="H283" s="1">
        <v>2.94592408978388E-8</v>
      </c>
      <c r="I283" s="21">
        <v>1.7652E-4</v>
      </c>
      <c r="J283" s="21">
        <f t="shared" si="27"/>
        <v>3.5306692824911743E-8</v>
      </c>
      <c r="K283" s="10">
        <f t="shared" si="24"/>
        <v>1.9828238690470434E-3</v>
      </c>
      <c r="L283" s="10">
        <f t="shared" si="25"/>
        <v>2.3338238690470436E-3</v>
      </c>
      <c r="M283" s="10">
        <f t="shared" si="26"/>
        <v>0.29546404798032794</v>
      </c>
      <c r="N283" s="23">
        <f t="shared" si="28"/>
        <v>6.7582546973248336E-2</v>
      </c>
      <c r="O283">
        <f t="shared" si="29"/>
        <v>1.6177871101408339E-4</v>
      </c>
      <c r="P283" s="23"/>
    </row>
    <row r="284" spans="1:16" x14ac:dyDescent="0.2">
      <c r="A284" s="23"/>
      <c r="D284" s="23"/>
      <c r="E284">
        <v>127.36994934082</v>
      </c>
      <c r="F284">
        <v>4999.61865234375</v>
      </c>
      <c r="G284">
        <v>1.07540252618556E-4</v>
      </c>
      <c r="H284" s="1">
        <v>2.6064095215345099E-8</v>
      </c>
      <c r="I284" s="21">
        <v>1.7631999999999999E-4</v>
      </c>
      <c r="J284" s="21">
        <f t="shared" si="27"/>
        <v>3.5266689773897791E-8</v>
      </c>
      <c r="K284" s="10">
        <f t="shared" si="24"/>
        <v>1.9805772977020998E-3</v>
      </c>
      <c r="L284" s="10">
        <f t="shared" si="25"/>
        <v>2.3315772977021E-3</v>
      </c>
      <c r="M284" s="10">
        <f t="shared" si="26"/>
        <v>0.29697288229252244</v>
      </c>
      <c r="N284" s="23">
        <f t="shared" si="28"/>
        <v>6.7706973479046473E-2</v>
      </c>
      <c r="O284">
        <f t="shared" si="29"/>
        <v>3.0414250652022266E-4</v>
      </c>
      <c r="P284" s="23"/>
    </row>
    <row r="285" spans="1:16" x14ac:dyDescent="0.2">
      <c r="A285" s="23"/>
      <c r="D285" s="23"/>
      <c r="E285">
        <v>128.193027496338</v>
      </c>
      <c r="F285">
        <v>4999.61865234375</v>
      </c>
      <c r="G285">
        <v>1.07408871718764E-4</v>
      </c>
      <c r="H285" s="1">
        <v>2.7743262154440301E-8</v>
      </c>
      <c r="I285" s="21">
        <v>1.7619000000000001E-4</v>
      </c>
      <c r="J285" s="21">
        <f t="shared" si="27"/>
        <v>3.5240687790738728E-8</v>
      </c>
      <c r="K285" s="10">
        <f t="shared" si="24"/>
        <v>1.9791170263278868E-3</v>
      </c>
      <c r="L285" s="10">
        <f t="shared" si="25"/>
        <v>2.330117026327887E-3</v>
      </c>
      <c r="M285" s="10">
        <f t="shared" si="26"/>
        <v>0.29870475602573615</v>
      </c>
      <c r="N285" s="23">
        <f t="shared" si="28"/>
        <v>6.795730653232776E-2</v>
      </c>
      <c r="O285">
        <f t="shared" si="29"/>
        <v>2.4147707918190811E-4</v>
      </c>
      <c r="P285" s="23"/>
    </row>
    <row r="286" spans="1:16" x14ac:dyDescent="0.2">
      <c r="A286" s="23"/>
      <c r="D286" s="23"/>
      <c r="E286">
        <v>129.04677581787101</v>
      </c>
      <c r="F286">
        <v>4999.61865234375</v>
      </c>
      <c r="G286">
        <v>1.07242417785522E-4</v>
      </c>
      <c r="H286" s="1">
        <v>2.9234922853038201E-8</v>
      </c>
      <c r="I286" s="21">
        <v>1.7602000000000001E-4</v>
      </c>
      <c r="J286" s="21">
        <f t="shared" si="27"/>
        <v>3.5206685197376876E-8</v>
      </c>
      <c r="K286" s="10">
        <f t="shared" si="24"/>
        <v>1.9772074406846853E-3</v>
      </c>
      <c r="L286" s="10">
        <f t="shared" si="25"/>
        <v>2.3282074406846855E-3</v>
      </c>
      <c r="M286" s="10">
        <f t="shared" si="26"/>
        <v>0.30044766365553582</v>
      </c>
      <c r="N286" s="23">
        <f t="shared" si="28"/>
        <v>6.8163467183368007E-2</v>
      </c>
      <c r="O286">
        <f t="shared" si="29"/>
        <v>2.2865843995750185E-4</v>
      </c>
      <c r="P286" s="23"/>
    </row>
    <row r="287" spans="1:16" x14ac:dyDescent="0.2">
      <c r="A287" s="23"/>
      <c r="D287" s="23"/>
      <c r="E287">
        <v>129.87471008300801</v>
      </c>
      <c r="F287">
        <v>4999.61865234375</v>
      </c>
      <c r="G287">
        <v>1.07067813923794E-4</v>
      </c>
      <c r="H287" s="1">
        <v>3.0453748512984701E-8</v>
      </c>
      <c r="I287" s="21">
        <v>1.7584999999999999E-4</v>
      </c>
      <c r="J287" s="21">
        <f t="shared" si="27"/>
        <v>3.517268260401501E-8</v>
      </c>
      <c r="K287" s="10">
        <f t="shared" si="24"/>
        <v>1.9752978550414829E-3</v>
      </c>
      <c r="L287" s="10">
        <f t="shared" si="25"/>
        <v>2.3262978550414831E-3</v>
      </c>
      <c r="M287" s="10">
        <f t="shared" si="26"/>
        <v>0.302127259490236</v>
      </c>
      <c r="N287" s="23">
        <f t="shared" si="28"/>
        <v>6.8352781340821595E-2</v>
      </c>
      <c r="O287">
        <f t="shared" si="29"/>
        <v>1.9393208003068982E-4</v>
      </c>
      <c r="P287" s="23"/>
    </row>
    <row r="288" spans="1:16" x14ac:dyDescent="0.2">
      <c r="A288" s="23"/>
      <c r="D288" s="23"/>
      <c r="E288">
        <v>130.714073181152</v>
      </c>
      <c r="F288">
        <v>4999.61865234375</v>
      </c>
      <c r="G288">
        <v>1.06882602168746E-4</v>
      </c>
      <c r="H288" s="1">
        <v>2.8106890673281399E-8</v>
      </c>
      <c r="I288" s="21">
        <v>1.7566000000000001E-4</v>
      </c>
      <c r="J288" s="21">
        <f t="shared" si="27"/>
        <v>3.513467970555176E-8</v>
      </c>
      <c r="K288" s="10">
        <f t="shared" si="24"/>
        <v>1.973163612263787E-3</v>
      </c>
      <c r="L288" s="10">
        <f t="shared" si="25"/>
        <v>2.3241636122637872E-3</v>
      </c>
      <c r="M288" s="10">
        <f t="shared" si="26"/>
        <v>0.30380089249841924</v>
      </c>
      <c r="N288" s="23">
        <f t="shared" si="28"/>
        <v>6.8515560772345663E-2</v>
      </c>
      <c r="O288">
        <f t="shared" si="29"/>
        <v>2.5327484618579727E-4</v>
      </c>
      <c r="P288" s="23"/>
    </row>
    <row r="289" spans="1:16" x14ac:dyDescent="0.2">
      <c r="A289" s="23"/>
      <c r="D289" s="23"/>
      <c r="E289">
        <v>131.53220367431601</v>
      </c>
      <c r="F289">
        <v>4999.61865234375</v>
      </c>
      <c r="G289">
        <v>1.06733043081368E-4</v>
      </c>
      <c r="H289" s="1">
        <v>2.6484980908718001E-8</v>
      </c>
      <c r="I289" s="21">
        <v>1.7551000000000001E-4</v>
      </c>
      <c r="J289" s="21">
        <f t="shared" si="27"/>
        <v>3.51046774172913E-8</v>
      </c>
      <c r="K289" s="10">
        <f t="shared" si="24"/>
        <v>1.9714786837550795E-3</v>
      </c>
      <c r="L289" s="10">
        <f t="shared" si="25"/>
        <v>2.3224786837550797E-3</v>
      </c>
      <c r="M289" s="10">
        <f t="shared" si="26"/>
        <v>0.3054807392609305</v>
      </c>
      <c r="N289" s="23">
        <f t="shared" si="28"/>
        <v>6.8722772647161687E-2</v>
      </c>
      <c r="O289">
        <f t="shared" si="29"/>
        <v>2.3264934049723252E-4</v>
      </c>
      <c r="P289" s="23"/>
    </row>
    <row r="290" spans="1:16" x14ac:dyDescent="0.2">
      <c r="A290" s="23"/>
      <c r="D290" s="23"/>
      <c r="E290">
        <v>132.35293579101599</v>
      </c>
      <c r="F290">
        <v>4999.61865234375</v>
      </c>
      <c r="G290">
        <v>1.06579252974302E-4</v>
      </c>
      <c r="H290" s="1">
        <v>2.64748849627033E-8</v>
      </c>
      <c r="I290" s="21">
        <v>1.7535000000000001E-4</v>
      </c>
      <c r="J290" s="21">
        <f t="shared" si="27"/>
        <v>3.5072674976480143E-8</v>
      </c>
      <c r="K290" s="10">
        <f t="shared" si="24"/>
        <v>1.9696814266791248E-3</v>
      </c>
      <c r="L290" s="10">
        <f t="shared" si="25"/>
        <v>2.320681426679125E-3</v>
      </c>
      <c r="M290" s="10">
        <f t="shared" si="26"/>
        <v>0.30714899985666561</v>
      </c>
      <c r="N290" s="23">
        <f t="shared" si="28"/>
        <v>6.8913715432836836E-2</v>
      </c>
      <c r="O290">
        <f t="shared" si="29"/>
        <v>3.2662650252110269E-4</v>
      </c>
      <c r="P290" s="23"/>
    </row>
    <row r="291" spans="1:16" x14ac:dyDescent="0.2">
      <c r="A291" s="23"/>
      <c r="D291" s="23"/>
      <c r="E291">
        <v>133.20107269287101</v>
      </c>
      <c r="F291">
        <v>4999.61865234375</v>
      </c>
      <c r="G291">
        <v>1.0647099957154601E-4</v>
      </c>
      <c r="H291" s="1">
        <v>3.0055346191500297E-8</v>
      </c>
      <c r="I291" s="21">
        <v>1.7524000000000001E-4</v>
      </c>
      <c r="J291" s="21">
        <f t="shared" si="27"/>
        <v>3.5050673298422471E-8</v>
      </c>
      <c r="K291" s="10">
        <f t="shared" si="24"/>
        <v>1.9684458124394062E-3</v>
      </c>
      <c r="L291" s="10">
        <f t="shared" si="25"/>
        <v>2.3194458124394064E-3</v>
      </c>
      <c r="M291" s="10">
        <f t="shared" si="26"/>
        <v>0.30895267026991663</v>
      </c>
      <c r="N291" s="23">
        <f t="shared" si="28"/>
        <v>6.9190739422748823E-2</v>
      </c>
      <c r="O291">
        <f t="shared" si="29"/>
        <v>1.4779108395075442E-4</v>
      </c>
      <c r="P291" s="23"/>
    </row>
    <row r="292" spans="1:16" x14ac:dyDescent="0.2">
      <c r="A292" s="23"/>
      <c r="D292" s="23"/>
      <c r="E292">
        <v>134.05190277099601</v>
      </c>
      <c r="F292">
        <v>4999.61865234375</v>
      </c>
      <c r="G292">
        <v>1.06258056559576E-4</v>
      </c>
      <c r="H292" s="1">
        <v>2.7542721505514502E-8</v>
      </c>
      <c r="I292" s="21">
        <v>1.7503000000000001E-4</v>
      </c>
      <c r="J292" s="21">
        <f t="shared" si="27"/>
        <v>3.5008670094857824E-8</v>
      </c>
      <c r="K292" s="10">
        <f t="shared" si="24"/>
        <v>1.9660869125272154E-3</v>
      </c>
      <c r="L292" s="10">
        <f t="shared" si="25"/>
        <v>2.3170869125272156E-3</v>
      </c>
      <c r="M292" s="10">
        <f t="shared" si="26"/>
        <v>0.31060990951004563</v>
      </c>
      <c r="N292" s="23">
        <f t="shared" si="28"/>
        <v>6.9316484522252822E-2</v>
      </c>
      <c r="O292">
        <f t="shared" si="29"/>
        <v>2.3214165008813932E-4</v>
      </c>
      <c r="P292" s="23"/>
    </row>
    <row r="293" spans="1:16" x14ac:dyDescent="0.2">
      <c r="A293" s="23"/>
      <c r="D293" s="23"/>
      <c r="E293">
        <v>134.84928894043</v>
      </c>
      <c r="F293">
        <v>4999.61865234375</v>
      </c>
      <c r="G293">
        <v>1.06113227025113E-4</v>
      </c>
      <c r="H293" s="1">
        <v>2.8841480996416099E-8</v>
      </c>
      <c r="I293" s="21">
        <v>1.7488000000000001E-4</v>
      </c>
      <c r="J293" s="21">
        <f t="shared" si="27"/>
        <v>3.4978667806597363E-8</v>
      </c>
      <c r="K293" s="10">
        <f t="shared" si="24"/>
        <v>1.9644019840185079E-3</v>
      </c>
      <c r="L293" s="10">
        <f t="shared" si="25"/>
        <v>2.3154019840185081E-3</v>
      </c>
      <c r="M293" s="10">
        <f t="shared" si="26"/>
        <v>0.31223031115615668</v>
      </c>
      <c r="N293" s="23">
        <f t="shared" si="28"/>
        <v>6.9501591063382689E-2</v>
      </c>
      <c r="O293">
        <f t="shared" si="29"/>
        <v>2.2021519934785073E-4</v>
      </c>
      <c r="P293" s="23"/>
    </row>
    <row r="294" spans="1:16" x14ac:dyDescent="0.2">
      <c r="A294" s="23"/>
      <c r="D294" s="23"/>
      <c r="E294">
        <v>135.67535400390599</v>
      </c>
      <c r="F294">
        <v>4999.61865234375</v>
      </c>
      <c r="G294">
        <v>1.05958844400615E-4</v>
      </c>
      <c r="H294" s="1">
        <v>2.7597817002790799E-8</v>
      </c>
      <c r="I294" s="21">
        <v>1.7472000000000001E-4</v>
      </c>
      <c r="J294" s="21">
        <f t="shared" si="27"/>
        <v>3.49466653657862E-8</v>
      </c>
      <c r="K294" s="10">
        <f t="shared" si="24"/>
        <v>1.9626047269425528E-3</v>
      </c>
      <c r="L294" s="10">
        <f t="shared" si="25"/>
        <v>2.3136047269425529E-3</v>
      </c>
      <c r="M294" s="10">
        <f t="shared" si="26"/>
        <v>0.31389914035304112</v>
      </c>
      <c r="N294" s="23">
        <f t="shared" si="28"/>
        <v>6.968350314601035E-2</v>
      </c>
      <c r="O294">
        <f t="shared" si="29"/>
        <v>1.7919068834182245E-4</v>
      </c>
      <c r="P294" s="23"/>
    </row>
    <row r="295" spans="1:16" x14ac:dyDescent="0.2">
      <c r="A295" s="23"/>
      <c r="D295" s="23"/>
      <c r="E295">
        <v>136.50065612793</v>
      </c>
      <c r="F295">
        <v>4999.61865234375</v>
      </c>
      <c r="G295">
        <v>1.0578440547882301E-4</v>
      </c>
      <c r="H295" s="1">
        <v>2.5667413720744699E-8</v>
      </c>
      <c r="I295" s="21">
        <v>1.7453999999999999E-4</v>
      </c>
      <c r="J295" s="21">
        <f t="shared" si="27"/>
        <v>3.4910662619873645E-8</v>
      </c>
      <c r="K295" s="10">
        <f t="shared" si="24"/>
        <v>1.960582812732104E-3</v>
      </c>
      <c r="L295" s="10">
        <f t="shared" si="25"/>
        <v>2.3115828127321042E-3</v>
      </c>
      <c r="M295" s="10">
        <f t="shared" si="26"/>
        <v>0.31553257063197815</v>
      </c>
      <c r="N295" s="23">
        <f t="shared" si="28"/>
        <v>6.983138960170418E-2</v>
      </c>
      <c r="O295">
        <f t="shared" si="29"/>
        <v>2.8838120350895946E-4</v>
      </c>
      <c r="P295" s="23"/>
    </row>
    <row r="296" spans="1:16" x14ac:dyDescent="0.2">
      <c r="A296" s="23"/>
      <c r="D296" s="23"/>
      <c r="E296">
        <v>137.33000946044899</v>
      </c>
      <c r="F296">
        <v>4999.61865234375</v>
      </c>
      <c r="G296">
        <v>1.05661072290297E-4</v>
      </c>
      <c r="H296" s="1">
        <v>2.5929020470536301E-8</v>
      </c>
      <c r="I296" s="21">
        <v>1.7442E-4</v>
      </c>
      <c r="J296" s="21">
        <f t="shared" si="27"/>
        <v>3.4886660789265278E-8</v>
      </c>
      <c r="K296" s="10">
        <f t="shared" si="24"/>
        <v>1.9592348699251378E-3</v>
      </c>
      <c r="L296" s="10">
        <f t="shared" si="25"/>
        <v>2.310234869925138E-3</v>
      </c>
      <c r="M296" s="10">
        <f t="shared" si="26"/>
        <v>0.31726457654267837</v>
      </c>
      <c r="N296" s="23">
        <f t="shared" si="28"/>
        <v>7.0070559513870173E-2</v>
      </c>
      <c r="O296">
        <f t="shared" si="29"/>
        <v>1.8183621875831604E-4</v>
      </c>
      <c r="P296" s="23"/>
    </row>
    <row r="297" spans="1:16" x14ac:dyDescent="0.2">
      <c r="A297" s="23"/>
      <c r="D297" s="23"/>
      <c r="E297">
        <v>138.13323211669899</v>
      </c>
      <c r="F297">
        <v>4999.61865234375</v>
      </c>
      <c r="G297">
        <v>1.05493633376016E-4</v>
      </c>
      <c r="H297" s="1">
        <v>2.8337224423351599E-8</v>
      </c>
      <c r="I297" s="21">
        <v>1.7425000000000001E-4</v>
      </c>
      <c r="J297" s="21">
        <f t="shared" si="27"/>
        <v>3.4852658195903419E-8</v>
      </c>
      <c r="K297" s="10">
        <f t="shared" si="24"/>
        <v>1.9573252842819359E-3</v>
      </c>
      <c r="L297" s="10">
        <f t="shared" si="25"/>
        <v>2.3083252842819361E-3</v>
      </c>
      <c r="M297" s="10">
        <f t="shared" si="26"/>
        <v>0.31885643229456184</v>
      </c>
      <c r="N297" s="23">
        <f t="shared" si="28"/>
        <v>7.0216614484503684E-2</v>
      </c>
      <c r="O297">
        <f t="shared" si="29"/>
        <v>2.363889137586414E-4</v>
      </c>
      <c r="P297" s="23"/>
    </row>
    <row r="298" spans="1:16" x14ac:dyDescent="0.2">
      <c r="A298" s="23"/>
      <c r="D298" s="23"/>
      <c r="E298">
        <v>138.93669891357399</v>
      </c>
      <c r="F298">
        <v>4999.61865234375</v>
      </c>
      <c r="G298">
        <v>1.05354212657676E-4</v>
      </c>
      <c r="H298" s="1">
        <v>2.8297427143870699E-8</v>
      </c>
      <c r="I298" s="21">
        <v>1.7411E-4</v>
      </c>
      <c r="J298" s="21">
        <f t="shared" si="27"/>
        <v>3.4824656060193654E-8</v>
      </c>
      <c r="K298" s="10">
        <f t="shared" si="24"/>
        <v>1.9557526843404756E-3</v>
      </c>
      <c r="L298" s="10">
        <f t="shared" si="25"/>
        <v>2.3067526843404758E-3</v>
      </c>
      <c r="M298" s="10">
        <f t="shared" si="26"/>
        <v>0.32049260317229128</v>
      </c>
      <c r="N298" s="23">
        <f t="shared" si="28"/>
        <v>7.04065451278581E-2</v>
      </c>
      <c r="O298">
        <f t="shared" si="29"/>
        <v>1.8751321825560377E-4</v>
      </c>
      <c r="P298" s="23"/>
    </row>
    <row r="299" spans="1:16" x14ac:dyDescent="0.2">
      <c r="A299" s="23"/>
      <c r="D299" s="23"/>
      <c r="E299">
        <v>139.77277374267601</v>
      </c>
      <c r="F299">
        <v>4999.61865234375</v>
      </c>
      <c r="G299">
        <v>1.0518216303758601E-4</v>
      </c>
      <c r="H299" s="1">
        <v>2.8836382438609E-8</v>
      </c>
      <c r="I299" s="21">
        <v>1.7394E-4</v>
      </c>
      <c r="J299" s="21">
        <f t="shared" si="27"/>
        <v>3.4790653466831795E-8</v>
      </c>
      <c r="K299" s="10">
        <f t="shared" si="24"/>
        <v>1.9538430986972737E-3</v>
      </c>
      <c r="L299" s="10">
        <f t="shared" si="25"/>
        <v>2.3048430986972739E-3</v>
      </c>
      <c r="M299" s="10">
        <f t="shared" si="26"/>
        <v>0.32215431294658231</v>
      </c>
      <c r="N299" s="23">
        <f t="shared" si="28"/>
        <v>7.0563320209765523E-2</v>
      </c>
      <c r="O299">
        <f t="shared" si="29"/>
        <v>2.8823441179480773E-4</v>
      </c>
      <c r="P299" s="23"/>
    </row>
    <row r="300" spans="1:16" x14ac:dyDescent="0.2">
      <c r="A300" s="23"/>
      <c r="D300" s="23"/>
      <c r="E300">
        <v>140.64801788330101</v>
      </c>
      <c r="F300">
        <v>4999.61865234375</v>
      </c>
      <c r="G300">
        <v>1.05058065491088E-4</v>
      </c>
      <c r="H300" s="1">
        <v>2.7898652884414399E-8</v>
      </c>
      <c r="I300" s="21">
        <v>1.7382000000000001E-4</v>
      </c>
      <c r="J300" s="21">
        <f t="shared" si="27"/>
        <v>3.4766651636223428E-8</v>
      </c>
      <c r="K300" s="10">
        <f t="shared" si="24"/>
        <v>1.9524951558903077E-3</v>
      </c>
      <c r="L300" s="10">
        <f t="shared" si="25"/>
        <v>2.3034951558903076E-3</v>
      </c>
      <c r="M300" s="10">
        <f t="shared" si="26"/>
        <v>0.32398202787975722</v>
      </c>
      <c r="N300" s="23">
        <f t="shared" si="28"/>
        <v>7.0815595689815422E-2</v>
      </c>
      <c r="O300">
        <f t="shared" si="29"/>
        <v>2.3822982109735703E-4</v>
      </c>
      <c r="P300" s="23"/>
    </row>
    <row r="301" spans="1:16" x14ac:dyDescent="0.2">
      <c r="A301" s="23"/>
      <c r="D301" s="23"/>
      <c r="E301">
        <v>141.48680877685501</v>
      </c>
      <c r="F301">
        <v>4999.61865234375</v>
      </c>
      <c r="G301">
        <v>1.0493011735020099E-4</v>
      </c>
      <c r="H301" s="1">
        <v>2.8523045773483701E-8</v>
      </c>
      <c r="I301" s="21">
        <v>1.7368E-4</v>
      </c>
      <c r="J301" s="21">
        <f t="shared" si="27"/>
        <v>3.4738649500513663E-8</v>
      </c>
      <c r="K301" s="10">
        <f t="shared" si="24"/>
        <v>1.9509225559488472E-3</v>
      </c>
      <c r="L301" s="10">
        <f t="shared" si="25"/>
        <v>2.3019225559488474E-3</v>
      </c>
      <c r="M301" s="10">
        <f t="shared" si="26"/>
        <v>0.3256916764926639</v>
      </c>
      <c r="N301" s="23">
        <f t="shared" si="28"/>
        <v>7.1015420694324885E-2</v>
      </c>
      <c r="O301">
        <f t="shared" si="29"/>
        <v>2.0545248690192669E-4</v>
      </c>
      <c r="P301" s="23"/>
    </row>
    <row r="302" spans="1:16" x14ac:dyDescent="0.2">
      <c r="A302" s="23"/>
      <c r="D302" s="23"/>
      <c r="E302">
        <v>142.29551696777301</v>
      </c>
      <c r="F302">
        <v>4999.61865234375</v>
      </c>
      <c r="G302">
        <v>1.04776871522264E-4</v>
      </c>
      <c r="H302" s="1">
        <v>2.83790227179414E-8</v>
      </c>
      <c r="I302" s="21">
        <v>1.7353E-4</v>
      </c>
      <c r="J302" s="21">
        <f t="shared" si="27"/>
        <v>3.4708647212253202E-8</v>
      </c>
      <c r="K302" s="10">
        <f t="shared" si="24"/>
        <v>1.9492376274401397E-3</v>
      </c>
      <c r="L302" s="10">
        <f t="shared" si="25"/>
        <v>2.3002376274401399E-3</v>
      </c>
      <c r="M302" s="10">
        <f t="shared" si="26"/>
        <v>0.32731350234531836</v>
      </c>
      <c r="N302" s="23">
        <f t="shared" si="28"/>
        <v>7.1181571803326946E-2</v>
      </c>
      <c r="O302">
        <f t="shared" si="29"/>
        <v>1.7768341763538416E-4</v>
      </c>
      <c r="P302" s="23"/>
    </row>
    <row r="303" spans="1:16" x14ac:dyDescent="0.2">
      <c r="A303" s="23"/>
      <c r="D303" s="23"/>
      <c r="E303">
        <v>143.142951965332</v>
      </c>
      <c r="F303">
        <v>4999.61865234375</v>
      </c>
      <c r="G303">
        <v>1.0460607669429001E-4</v>
      </c>
      <c r="H303" s="1">
        <v>2.6128041237388899E-8</v>
      </c>
      <c r="I303" s="21">
        <v>1.7336000000000001E-4</v>
      </c>
      <c r="J303" s="21">
        <f t="shared" si="27"/>
        <v>3.4674644618891343E-8</v>
      </c>
      <c r="K303" s="10">
        <f t="shared" si="24"/>
        <v>1.9473280417969378E-3</v>
      </c>
      <c r="L303" s="10">
        <f t="shared" si="25"/>
        <v>2.298328041796938E-3</v>
      </c>
      <c r="M303" s="10">
        <f t="shared" si="26"/>
        <v>0.32898946048751465</v>
      </c>
      <c r="N303" s="23">
        <f t="shared" si="28"/>
        <v>7.1332146949917061E-2</v>
      </c>
      <c r="O303">
        <f t="shared" si="29"/>
        <v>2.2234233188190728E-4</v>
      </c>
      <c r="P303" s="23"/>
    </row>
    <row r="304" spans="1:16" x14ac:dyDescent="0.2">
      <c r="A304" s="23"/>
      <c r="D304" s="23"/>
      <c r="E304">
        <v>143.96327209472699</v>
      </c>
      <c r="F304">
        <v>4999.61865234375</v>
      </c>
      <c r="G304">
        <v>1.04474656396571E-4</v>
      </c>
      <c r="H304" s="1">
        <v>2.5893343737236099E-8</v>
      </c>
      <c r="I304" s="21">
        <v>1.7322E-4</v>
      </c>
      <c r="J304" s="21">
        <f t="shared" si="27"/>
        <v>3.4646642483181578E-8</v>
      </c>
      <c r="K304" s="10">
        <f t="shared" si="24"/>
        <v>1.9457554418554773E-3</v>
      </c>
      <c r="L304" s="10">
        <f t="shared" si="25"/>
        <v>2.2967554418554773E-3</v>
      </c>
      <c r="M304" s="10">
        <f t="shared" si="26"/>
        <v>0.330648428610885</v>
      </c>
      <c r="N304" s="23">
        <f t="shared" si="28"/>
        <v>7.151453884037641E-2</v>
      </c>
      <c r="O304">
        <f t="shared" si="29"/>
        <v>1.9888671828230029E-4</v>
      </c>
      <c r="P304" s="23"/>
    </row>
    <row r="305" spans="1:16" x14ac:dyDescent="0.2">
      <c r="A305" s="23"/>
      <c r="D305" s="23"/>
      <c r="E305">
        <v>144.78224945068399</v>
      </c>
      <c r="F305">
        <v>4999.61865234375</v>
      </c>
      <c r="G305">
        <v>1.04330464238503E-4</v>
      </c>
      <c r="H305" s="1">
        <v>2.7963240769324901E-8</v>
      </c>
      <c r="I305" s="21">
        <v>1.7306999999999999E-4</v>
      </c>
      <c r="J305" s="21">
        <f t="shared" si="27"/>
        <v>3.4616640194921117E-8</v>
      </c>
      <c r="K305" s="10">
        <f t="shared" si="24"/>
        <v>1.9440705133467698E-3</v>
      </c>
      <c r="L305" s="10">
        <f t="shared" si="25"/>
        <v>2.2950705133467698E-3</v>
      </c>
      <c r="M305" s="10">
        <f t="shared" si="26"/>
        <v>0.33228547157028138</v>
      </c>
      <c r="N305" s="23">
        <f t="shared" si="28"/>
        <v>7.1677422559050213E-2</v>
      </c>
      <c r="O305">
        <f t="shared" si="29"/>
        <v>2.9379249758379103E-4</v>
      </c>
      <c r="P305" s="23"/>
    </row>
    <row r="306" spans="1:16" x14ac:dyDescent="0.2">
      <c r="A306" s="23"/>
      <c r="D306" s="23"/>
      <c r="E306">
        <v>145.594779968262</v>
      </c>
      <c r="F306">
        <v>4999.61865234375</v>
      </c>
      <c r="G306">
        <v>1.04213130037275E-4</v>
      </c>
      <c r="H306" s="1">
        <v>3.0990757047196598E-8</v>
      </c>
      <c r="I306" s="21">
        <v>1.7296999999999999E-4</v>
      </c>
      <c r="J306" s="21">
        <f t="shared" si="27"/>
        <v>3.4596638669414141E-8</v>
      </c>
      <c r="K306" s="10">
        <f t="shared" si="24"/>
        <v>1.9429472276742982E-3</v>
      </c>
      <c r="L306" s="10">
        <f t="shared" si="25"/>
        <v>2.2939472276742984E-3</v>
      </c>
      <c r="M306" s="10">
        <f t="shared" si="26"/>
        <v>0.33398674187204408</v>
      </c>
      <c r="N306" s="23">
        <f t="shared" si="28"/>
        <v>7.1916137929172508E-2</v>
      </c>
      <c r="O306">
        <f t="shared" si="29"/>
        <v>1.2708028419135218E-4</v>
      </c>
      <c r="P306" s="23"/>
    </row>
    <row r="307" spans="1:16" x14ac:dyDescent="0.2">
      <c r="A307" s="23"/>
      <c r="D307" s="23"/>
      <c r="E307">
        <v>146.44673156738301</v>
      </c>
      <c r="F307">
        <v>4999.61865234375</v>
      </c>
      <c r="G307">
        <v>1.04030979643034E-4</v>
      </c>
      <c r="H307" s="1">
        <v>2.6479656690805601E-8</v>
      </c>
      <c r="I307" s="21">
        <v>1.7278000000000001E-4</v>
      </c>
      <c r="J307" s="21">
        <f t="shared" si="27"/>
        <v>3.4558635770950891E-8</v>
      </c>
      <c r="K307" s="10">
        <f t="shared" si="24"/>
        <v>1.9408129848966021E-3</v>
      </c>
      <c r="L307" s="10">
        <f t="shared" si="25"/>
        <v>2.2918129848966021E-3</v>
      </c>
      <c r="M307" s="10">
        <f t="shared" si="26"/>
        <v>0.33562852100179552</v>
      </c>
      <c r="N307" s="23">
        <f t="shared" si="28"/>
        <v>7.2024404180506083E-2</v>
      </c>
      <c r="O307">
        <f t="shared" si="29"/>
        <v>2.3245613522013771E-4</v>
      </c>
      <c r="P307" s="23"/>
    </row>
    <row r="308" spans="1:16" x14ac:dyDescent="0.2">
      <c r="A308" s="23"/>
      <c r="D308" s="23"/>
      <c r="E308">
        <v>147.27594757080101</v>
      </c>
      <c r="F308">
        <v>4999.61865234375</v>
      </c>
      <c r="G308">
        <v>1.03901746593852E-4</v>
      </c>
      <c r="H308" s="1">
        <v>2.6573506116413199E-8</v>
      </c>
      <c r="I308" s="21">
        <v>1.7265E-4</v>
      </c>
      <c r="J308" s="21">
        <f t="shared" si="27"/>
        <v>3.4532633787791821E-8</v>
      </c>
      <c r="K308" s="10">
        <f t="shared" si="24"/>
        <v>1.9393527135223886E-3</v>
      </c>
      <c r="L308" s="10">
        <f t="shared" si="25"/>
        <v>2.2903527135223886E-3</v>
      </c>
      <c r="M308" s="10">
        <f t="shared" si="26"/>
        <v>0.33731386615536513</v>
      </c>
      <c r="N308" s="23">
        <f t="shared" si="28"/>
        <v>7.2217160527923319E-2</v>
      </c>
      <c r="O308">
        <f t="shared" si="29"/>
        <v>2.534027804960794E-4</v>
      </c>
      <c r="P308" s="23"/>
    </row>
    <row r="309" spans="1:16" x14ac:dyDescent="0.2">
      <c r="A309" s="23"/>
      <c r="D309" s="23"/>
      <c r="E309">
        <v>148.11855316162101</v>
      </c>
      <c r="F309">
        <v>4999.61865234375</v>
      </c>
      <c r="G309">
        <v>1.0378849146173799E-4</v>
      </c>
      <c r="H309" s="1">
        <v>2.8773150809557699E-8</v>
      </c>
      <c r="I309" s="21">
        <v>1.7253E-4</v>
      </c>
      <c r="J309" s="21">
        <f t="shared" si="27"/>
        <v>3.4508631957183454E-8</v>
      </c>
      <c r="K309" s="10">
        <f t="shared" si="24"/>
        <v>1.9380047707154228E-3</v>
      </c>
      <c r="L309" s="10">
        <f t="shared" si="25"/>
        <v>2.2890047707154228E-3</v>
      </c>
      <c r="M309" s="10">
        <f t="shared" si="26"/>
        <v>0.33904407481841647</v>
      </c>
      <c r="N309" s="23">
        <f t="shared" si="28"/>
        <v>7.2430679127498648E-2</v>
      </c>
      <c r="O309">
        <f t="shared" si="29"/>
        <v>1.9022048406828603E-4</v>
      </c>
      <c r="P309" s="23"/>
    </row>
    <row r="310" spans="1:16" x14ac:dyDescent="0.2">
      <c r="A310" s="23"/>
      <c r="D310" s="23"/>
      <c r="E310">
        <v>148.958572387695</v>
      </c>
      <c r="F310">
        <v>4999.61865234375</v>
      </c>
      <c r="G310">
        <v>1.03631780904932E-4</v>
      </c>
      <c r="H310" s="1">
        <v>2.9197893959805101E-8</v>
      </c>
      <c r="I310" s="21">
        <v>1.7238E-4</v>
      </c>
      <c r="J310" s="21">
        <f t="shared" si="27"/>
        <v>3.4478629668922993E-8</v>
      </c>
      <c r="K310" s="10">
        <f t="shared" si="24"/>
        <v>1.9363198422067153E-3</v>
      </c>
      <c r="L310" s="10">
        <f t="shared" si="25"/>
        <v>2.2873198422067153E-3</v>
      </c>
      <c r="M310" s="10">
        <f t="shared" si="26"/>
        <v>0.3407158982891601</v>
      </c>
      <c r="N310" s="23">
        <f t="shared" si="28"/>
        <v>7.259046799130911E-2</v>
      </c>
      <c r="O310">
        <f t="shared" si="29"/>
        <v>2.0927990185001024E-4</v>
      </c>
      <c r="P310" s="23"/>
    </row>
    <row r="311" spans="1:16" x14ac:dyDescent="0.2">
      <c r="A311" s="23"/>
      <c r="D311" s="23"/>
      <c r="E311">
        <v>149.80587768554699</v>
      </c>
      <c r="F311">
        <v>4999.61865234375</v>
      </c>
      <c r="G311">
        <v>1.03495292828276E-4</v>
      </c>
      <c r="H311" s="1">
        <v>2.6716795861907998E-8</v>
      </c>
      <c r="I311" s="21">
        <v>1.7223999999999999E-4</v>
      </c>
      <c r="J311" s="21">
        <f t="shared" si="27"/>
        <v>3.4450627533213228E-8</v>
      </c>
      <c r="K311" s="10">
        <f t="shared" si="24"/>
        <v>1.9347472422652548E-3</v>
      </c>
      <c r="L311" s="10">
        <f t="shared" si="25"/>
        <v>2.285747242265255E-3</v>
      </c>
      <c r="M311" s="10">
        <f t="shared" si="26"/>
        <v>0.34241837179486512</v>
      </c>
      <c r="N311" s="23">
        <f t="shared" si="28"/>
        <v>7.2767791960880568E-2</v>
      </c>
      <c r="O311">
        <f t="shared" si="29"/>
        <v>2.3249821381721896E-4</v>
      </c>
      <c r="P311" s="23"/>
    </row>
    <row r="312" spans="1:16" x14ac:dyDescent="0.2">
      <c r="A312" s="23"/>
      <c r="D312" s="23"/>
      <c r="E312">
        <v>150.674690246582</v>
      </c>
      <c r="F312">
        <v>4999.61865234375</v>
      </c>
      <c r="G312">
        <v>1.0335730080228399E-4</v>
      </c>
      <c r="H312" s="1">
        <v>2.9087753662599401E-8</v>
      </c>
      <c r="I312" s="21">
        <v>1.7211E-4</v>
      </c>
      <c r="J312" s="21">
        <f t="shared" si="27"/>
        <v>3.4424625550054158E-8</v>
      </c>
      <c r="K312" s="10">
        <f t="shared" si="24"/>
        <v>1.9332869708910416E-3</v>
      </c>
      <c r="L312" s="10">
        <f t="shared" si="25"/>
        <v>2.2842869708910416E-3</v>
      </c>
      <c r="M312" s="10">
        <f t="shared" si="26"/>
        <v>0.34418423177331076</v>
      </c>
      <c r="N312" s="23">
        <f t="shared" si="28"/>
        <v>7.2969789329463172E-2</v>
      </c>
      <c r="O312">
        <f t="shared" si="29"/>
        <v>1.7928737338078761E-4</v>
      </c>
      <c r="P312" s="23"/>
    </row>
    <row r="313" spans="1:16" x14ac:dyDescent="0.2">
      <c r="A313" s="23"/>
      <c r="D313" s="23"/>
      <c r="E313">
        <v>151.51169586181601</v>
      </c>
      <c r="F313">
        <v>4999.61865234375</v>
      </c>
      <c r="G313">
        <v>1.03218122938664E-4</v>
      </c>
      <c r="H313" s="1">
        <v>2.8042645462304099E-8</v>
      </c>
      <c r="I313" s="21">
        <v>1.7196E-4</v>
      </c>
      <c r="J313" s="21">
        <f t="shared" si="27"/>
        <v>3.4394623261793697E-8</v>
      </c>
      <c r="K313" s="10">
        <f t="shared" si="24"/>
        <v>1.9316020423823341E-3</v>
      </c>
      <c r="L313" s="10">
        <f t="shared" si="25"/>
        <v>2.2826020423823341E-3</v>
      </c>
      <c r="M313" s="10">
        <f t="shared" si="26"/>
        <v>0.34584090641899223</v>
      </c>
      <c r="N313" s="23">
        <f t="shared" si="28"/>
        <v>7.3119853867723447E-2</v>
      </c>
      <c r="O313">
        <f t="shared" si="29"/>
        <v>1.3740809083572292E-4</v>
      </c>
      <c r="P313" s="23"/>
    </row>
    <row r="314" spans="1:16" x14ac:dyDescent="0.2">
      <c r="A314" s="23"/>
      <c r="D314" s="23"/>
      <c r="E314">
        <v>152.30467224121099</v>
      </c>
      <c r="F314">
        <v>4999.61865234375</v>
      </c>
      <c r="G314">
        <v>1.03057528001965E-4</v>
      </c>
      <c r="H314" s="1">
        <v>2.69196602148298E-8</v>
      </c>
      <c r="I314" s="21">
        <v>1.718E-4</v>
      </c>
      <c r="J314" s="21">
        <f t="shared" si="27"/>
        <v>3.4362620820982541E-8</v>
      </c>
      <c r="K314" s="10">
        <f t="shared" si="24"/>
        <v>1.9298047853063794E-3</v>
      </c>
      <c r="L314" s="10">
        <f t="shared" si="25"/>
        <v>2.2808047853063794E-3</v>
      </c>
      <c r="M314" s="10">
        <f t="shared" si="26"/>
        <v>0.34737722527227372</v>
      </c>
      <c r="N314" s="23">
        <f t="shared" si="28"/>
        <v>7.3228815238093936E-2</v>
      </c>
      <c r="O314">
        <f t="shared" si="29"/>
        <v>2.1519790927198646E-4</v>
      </c>
      <c r="P314" s="23"/>
    </row>
    <row r="315" spans="1:16" x14ac:dyDescent="0.2">
      <c r="A315" s="23"/>
      <c r="D315" s="23"/>
      <c r="E315">
        <v>153.14665222168</v>
      </c>
      <c r="F315">
        <v>4999.61865234375</v>
      </c>
      <c r="G315">
        <v>1.02943167336052E-4</v>
      </c>
      <c r="H315" s="1">
        <v>2.6287518832378101E-8</v>
      </c>
      <c r="I315" s="21">
        <v>1.7166999999999999E-4</v>
      </c>
      <c r="J315" s="21">
        <f t="shared" si="27"/>
        <v>3.4336618837823471E-8</v>
      </c>
      <c r="K315" s="10">
        <f t="shared" si="24"/>
        <v>1.9283445139321662E-3</v>
      </c>
      <c r="L315" s="10">
        <f t="shared" si="25"/>
        <v>2.2793445139321663E-3</v>
      </c>
      <c r="M315" s="10">
        <f t="shared" si="26"/>
        <v>0.34907398156856373</v>
      </c>
      <c r="N315" s="23">
        <f t="shared" si="28"/>
        <v>7.3410007569539734E-2</v>
      </c>
      <c r="O315">
        <f t="shared" si="29"/>
        <v>1.4629254611341175E-4</v>
      </c>
      <c r="P315" s="23"/>
    </row>
    <row r="316" spans="1:16" x14ac:dyDescent="0.2">
      <c r="A316" s="23"/>
      <c r="D316" s="23"/>
      <c r="E316">
        <v>153.925369262695</v>
      </c>
      <c r="F316">
        <v>4999.61865234375</v>
      </c>
      <c r="G316">
        <v>1.0278153086986301E-4</v>
      </c>
      <c r="H316" s="1">
        <v>2.8875101759603501E-8</v>
      </c>
      <c r="I316" s="21">
        <v>1.7152000000000001E-4</v>
      </c>
      <c r="J316" s="21">
        <f t="shared" si="27"/>
        <v>3.4306616549563011E-8</v>
      </c>
      <c r="K316" s="10">
        <f t="shared" si="24"/>
        <v>1.9266595854234587E-3</v>
      </c>
      <c r="L316" s="10">
        <f t="shared" si="25"/>
        <v>2.2776595854234589E-3</v>
      </c>
      <c r="M316" s="10">
        <f t="shared" si="26"/>
        <v>0.35058959274102269</v>
      </c>
      <c r="N316" s="23">
        <f t="shared" si="28"/>
        <v>7.3523928068171721E-2</v>
      </c>
      <c r="O316">
        <f t="shared" si="29"/>
        <v>2.4707464753857133E-4</v>
      </c>
      <c r="P316" s="23"/>
    </row>
    <row r="317" spans="1:16" x14ac:dyDescent="0.2">
      <c r="A317" s="23"/>
      <c r="D317" s="23"/>
      <c r="E317">
        <v>154.754638671875</v>
      </c>
      <c r="F317">
        <v>4999.61865234375</v>
      </c>
      <c r="G317">
        <v>1.02678007568144E-4</v>
      </c>
      <c r="H317" s="1">
        <v>3.1220589757841897E-8</v>
      </c>
      <c r="I317" s="21">
        <v>1.7140999999999999E-4</v>
      </c>
      <c r="J317" s="21">
        <f t="shared" si="27"/>
        <v>3.4284614871505332E-8</v>
      </c>
      <c r="K317" s="10">
        <f t="shared" si="24"/>
        <v>1.9254239711837394E-3</v>
      </c>
      <c r="L317" s="10">
        <f t="shared" si="25"/>
        <v>2.2764239711837394E-3</v>
      </c>
      <c r="M317" s="10">
        <f t="shared" si="26"/>
        <v>0.35228716912453439</v>
      </c>
      <c r="N317" s="23">
        <f t="shared" si="28"/>
        <v>7.3728819515159388E-2</v>
      </c>
      <c r="O317">
        <f t="shared" si="29"/>
        <v>2.225763802617149E-4</v>
      </c>
      <c r="P317" s="23"/>
    </row>
    <row r="318" spans="1:16" x14ac:dyDescent="0.2">
      <c r="A318" s="23"/>
      <c r="D318" s="23"/>
      <c r="E318">
        <v>155.58078002929699</v>
      </c>
      <c r="F318">
        <v>4999.61865234375</v>
      </c>
      <c r="G318">
        <v>1.0256659804349899E-4</v>
      </c>
      <c r="H318" s="1">
        <v>2.9117131839083798E-8</v>
      </c>
      <c r="I318" s="21">
        <v>1.7128999999999999E-4</v>
      </c>
      <c r="J318" s="21">
        <f t="shared" si="27"/>
        <v>3.4260613040896965E-8</v>
      </c>
      <c r="K318" s="10">
        <f t="shared" si="24"/>
        <v>1.9240760283767736E-3</v>
      </c>
      <c r="L318" s="10">
        <f t="shared" si="25"/>
        <v>2.2750760283767736E-3</v>
      </c>
      <c r="M318" s="10">
        <f t="shared" si="26"/>
        <v>0.35395810312081344</v>
      </c>
      <c r="N318" s="23">
        <f t="shared" si="28"/>
        <v>7.3912699068078874E-2</v>
      </c>
      <c r="O318">
        <f t="shared" si="29"/>
        <v>1.9693547621784787E-4</v>
      </c>
      <c r="P318" s="23"/>
    </row>
    <row r="319" spans="1:16" x14ac:dyDescent="0.2">
      <c r="A319" s="23"/>
      <c r="D319" s="23"/>
      <c r="E319">
        <v>156.401908874512</v>
      </c>
      <c r="F319">
        <v>4999.61865234375</v>
      </c>
      <c r="G319">
        <v>1.0243443733558301E-4</v>
      </c>
      <c r="H319" s="1">
        <v>2.6444229791588899E-8</v>
      </c>
      <c r="I319" s="21">
        <v>1.7116000000000001E-4</v>
      </c>
      <c r="J319" s="21">
        <f t="shared" si="27"/>
        <v>3.4234611057737902E-8</v>
      </c>
      <c r="K319" s="10">
        <f t="shared" si="24"/>
        <v>1.9226157570025606E-3</v>
      </c>
      <c r="L319" s="10">
        <f t="shared" si="25"/>
        <v>2.2736157570025606E-3</v>
      </c>
      <c r="M319" s="10">
        <f t="shared" si="26"/>
        <v>0.35559784444236908</v>
      </c>
      <c r="N319" s="23">
        <f t="shared" si="28"/>
        <v>7.4074408468247505E-2</v>
      </c>
      <c r="O319">
        <f t="shared" si="29"/>
        <v>2.4796481956569356E-4</v>
      </c>
      <c r="P319" s="23"/>
    </row>
    <row r="320" spans="1:16" x14ac:dyDescent="0.2">
      <c r="A320" s="23"/>
      <c r="D320" s="23"/>
      <c r="E320">
        <v>157.26304626464801</v>
      </c>
      <c r="F320">
        <v>4999.61865234375</v>
      </c>
      <c r="G320">
        <v>1.02311994703263E-4</v>
      </c>
      <c r="H320" s="1">
        <v>2.89113016477747E-8</v>
      </c>
      <c r="I320" s="21">
        <v>1.7105000000000001E-4</v>
      </c>
      <c r="J320" s="21">
        <f t="shared" si="27"/>
        <v>3.421260937968023E-8</v>
      </c>
      <c r="K320" s="10">
        <f t="shared" si="24"/>
        <v>1.9213801427628418E-3</v>
      </c>
      <c r="L320" s="10">
        <f t="shared" si="25"/>
        <v>2.272380142762842E-3</v>
      </c>
      <c r="M320" s="10">
        <f t="shared" si="26"/>
        <v>0.35736142352218025</v>
      </c>
      <c r="N320" s="23">
        <f t="shared" si="28"/>
        <v>7.4287940245813852E-2</v>
      </c>
      <c r="O320">
        <f t="shared" si="29"/>
        <v>1.7016425657344776E-4</v>
      </c>
      <c r="P320" s="23"/>
    </row>
    <row r="321" spans="1:16" x14ac:dyDescent="0.2">
      <c r="A321" s="23"/>
      <c r="D321" s="23"/>
      <c r="E321">
        <v>158.085655212402</v>
      </c>
      <c r="F321">
        <v>4999.61865234375</v>
      </c>
      <c r="G321">
        <v>1.0218515526627E-4</v>
      </c>
      <c r="H321" s="1">
        <v>2.8160529236205499E-8</v>
      </c>
      <c r="I321" s="21">
        <v>1.7091E-4</v>
      </c>
      <c r="J321" s="21">
        <f t="shared" si="27"/>
        <v>3.4184607243970465E-8</v>
      </c>
      <c r="K321" s="10">
        <f t="shared" si="24"/>
        <v>1.9198075428213813E-3</v>
      </c>
      <c r="L321" s="10">
        <f t="shared" si="25"/>
        <v>2.2708075428213813E-3</v>
      </c>
      <c r="M321" s="10">
        <f t="shared" si="26"/>
        <v>0.35898209826818267</v>
      </c>
      <c r="N321" s="23">
        <f t="shared" si="28"/>
        <v>7.4427918885859076E-2</v>
      </c>
      <c r="O321">
        <f t="shared" si="29"/>
        <v>1.6116457392787462E-4</v>
      </c>
      <c r="P321" s="23"/>
    </row>
    <row r="322" spans="1:16" x14ac:dyDescent="0.2">
      <c r="A322" s="23"/>
      <c r="D322" s="23"/>
      <c r="E322">
        <v>158.892631530762</v>
      </c>
      <c r="F322">
        <v>4999.61865234375</v>
      </c>
      <c r="G322">
        <v>1.02042455432709E-4</v>
      </c>
      <c r="H322" s="1">
        <v>2.7637701870445599E-8</v>
      </c>
      <c r="I322" s="21">
        <v>1.7076999999999999E-4</v>
      </c>
      <c r="J322" s="21">
        <f t="shared" si="27"/>
        <v>3.41566051082607E-8</v>
      </c>
      <c r="K322" s="10">
        <f t="shared" si="24"/>
        <v>1.9182349428799208E-3</v>
      </c>
      <c r="L322" s="10">
        <f t="shared" si="25"/>
        <v>2.269234942879921E-3</v>
      </c>
      <c r="M322" s="10">
        <f t="shared" si="26"/>
        <v>0.36056471163574905</v>
      </c>
      <c r="N322" s="23">
        <f t="shared" si="28"/>
        <v>7.4557974880377451E-2</v>
      </c>
      <c r="O322">
        <f t="shared" si="29"/>
        <v>1.6316563678047858E-4</v>
      </c>
      <c r="P322" s="23"/>
    </row>
    <row r="323" spans="1:16" x14ac:dyDescent="0.2">
      <c r="A323" s="23"/>
      <c r="D323" s="23"/>
      <c r="E323">
        <v>159.77218627929699</v>
      </c>
      <c r="F323">
        <v>4999.61865234375</v>
      </c>
      <c r="G323">
        <v>1.0190003100262399E-4</v>
      </c>
      <c r="H323" s="1">
        <v>2.7282758489022001E-8</v>
      </c>
      <c r="I323" s="21">
        <v>1.7061999999999999E-4</v>
      </c>
      <c r="J323" s="21">
        <f t="shared" si="27"/>
        <v>3.4126602820000232E-8</v>
      </c>
      <c r="K323" s="10">
        <f t="shared" si="24"/>
        <v>1.9165500143712131E-3</v>
      </c>
      <c r="L323" s="10">
        <f t="shared" si="25"/>
        <v>2.2675500143712131E-3</v>
      </c>
      <c r="M323" s="10">
        <f t="shared" si="26"/>
        <v>0.36229142329374003</v>
      </c>
      <c r="N323" s="23">
        <f t="shared" si="28"/>
        <v>7.4701487991005455E-2</v>
      </c>
      <c r="O323">
        <f t="shared" si="29"/>
        <v>1.9408409815938085E-4</v>
      </c>
      <c r="P323" s="23"/>
    </row>
    <row r="324" spans="1:16" x14ac:dyDescent="0.2">
      <c r="A324" s="23"/>
      <c r="D324" s="23"/>
      <c r="E324">
        <v>160.62992858886699</v>
      </c>
      <c r="F324">
        <v>4999.61865234375</v>
      </c>
      <c r="G324">
        <v>1.0177236412182101E-4</v>
      </c>
      <c r="H324" s="1">
        <v>2.6612626975133599E-8</v>
      </c>
      <c r="I324" s="21">
        <v>1.7049E-4</v>
      </c>
      <c r="J324" s="21">
        <f t="shared" si="27"/>
        <v>3.4100600836841169E-8</v>
      </c>
      <c r="K324" s="10">
        <f t="shared" si="24"/>
        <v>1.9150897429970001E-3</v>
      </c>
      <c r="L324" s="10">
        <f t="shared" si="25"/>
        <v>2.2660897429970001E-3</v>
      </c>
      <c r="M324" s="10">
        <f t="shared" si="26"/>
        <v>0.36400183359357208</v>
      </c>
      <c r="N324" s="23">
        <f t="shared" si="28"/>
        <v>7.4867962133611493E-2</v>
      </c>
      <c r="O324">
        <f t="shared" si="29"/>
        <v>2.4296141498083128E-4</v>
      </c>
      <c r="P324" s="23"/>
    </row>
    <row r="325" spans="1:16" x14ac:dyDescent="0.2">
      <c r="A325" s="23"/>
      <c r="D325" s="23"/>
      <c r="E325">
        <v>161.44267272949199</v>
      </c>
      <c r="F325">
        <v>4999.61865234375</v>
      </c>
      <c r="G325">
        <v>1.01675361218979E-4</v>
      </c>
      <c r="H325" s="1">
        <v>2.74955921898863E-8</v>
      </c>
      <c r="I325" s="21">
        <v>1.7039E-4</v>
      </c>
      <c r="J325" s="21">
        <f t="shared" si="27"/>
        <v>3.4080599311334193E-8</v>
      </c>
      <c r="K325" s="10">
        <f t="shared" ref="K325:K388" si="30">J325*B$6</f>
        <v>1.9139664573245283E-3</v>
      </c>
      <c r="L325" s="10">
        <f t="shared" ref="L325:L388" si="31">K325+B$7</f>
        <v>2.2649664573245283E-3</v>
      </c>
      <c r="M325" s="10">
        <f t="shared" ref="M325:M388" si="32">L325*E325</f>
        <v>0.36566223851312069</v>
      </c>
      <c r="N325" s="23">
        <f t="shared" si="28"/>
        <v>7.5065427600035123E-2</v>
      </c>
      <c r="O325">
        <f t="shared" si="29"/>
        <v>1.6900503383101515E-4</v>
      </c>
      <c r="P325" s="23"/>
    </row>
    <row r="326" spans="1:16" x14ac:dyDescent="0.2">
      <c r="A326" s="23"/>
      <c r="D326" s="23"/>
      <c r="E326">
        <v>162.24317932128901</v>
      </c>
      <c r="F326">
        <v>4999.61865234375</v>
      </c>
      <c r="G326">
        <v>1.01542900703046E-4</v>
      </c>
      <c r="H326" s="1">
        <v>3.1125050759674898E-8</v>
      </c>
      <c r="I326" s="21">
        <v>1.7026000000000001E-4</v>
      </c>
      <c r="J326" s="21">
        <f t="shared" ref="J326:J389" si="33">I326/F326</f>
        <v>3.405459732817513E-8</v>
      </c>
      <c r="K326" s="10">
        <f t="shared" si="30"/>
        <v>1.9125061859503153E-3</v>
      </c>
      <c r="L326" s="10">
        <f t="shared" si="31"/>
        <v>2.2635061859503152E-3</v>
      </c>
      <c r="M326" s="10">
        <f t="shared" si="32"/>
        <v>0.36723844002198391</v>
      </c>
      <c r="N326" s="23">
        <f t="shared" ref="N326:N389" si="34">((M326/E326)-$B$8)*E326</f>
        <v>7.5200717243663728E-2</v>
      </c>
      <c r="O326">
        <f t="shared" ref="O326:O389" si="35">(N327-N326)/(E327-E326)</f>
        <v>1.2369490700701397E-4</v>
      </c>
      <c r="P326" s="23"/>
    </row>
    <row r="327" spans="1:16" x14ac:dyDescent="0.2">
      <c r="A327" s="23"/>
      <c r="D327" s="23"/>
      <c r="E327">
        <v>163.05165863037101</v>
      </c>
      <c r="F327">
        <v>4999.61865234375</v>
      </c>
      <c r="G327">
        <v>1.01398947374033E-4</v>
      </c>
      <c r="H327" s="1">
        <v>2.75213598049009E-8</v>
      </c>
      <c r="I327" s="21">
        <v>1.7011000000000001E-4</v>
      </c>
      <c r="J327" s="21">
        <f t="shared" si="33"/>
        <v>3.4024595039914669E-8</v>
      </c>
      <c r="K327" s="10">
        <f t="shared" si="30"/>
        <v>1.9108212574416078E-3</v>
      </c>
      <c r="L327" s="10">
        <f t="shared" si="31"/>
        <v>2.2618212574416078E-3</v>
      </c>
      <c r="M327" s="10">
        <f t="shared" si="32"/>
        <v>0.36879370755128554</v>
      </c>
      <c r="N327" s="23">
        <f t="shared" si="34"/>
        <v>7.5300722016617722E-2</v>
      </c>
      <c r="O327">
        <f t="shared" si="35"/>
        <v>1.4524363695425944E-4</v>
      </c>
      <c r="P327" s="23"/>
    </row>
    <row r="328" spans="1:16" x14ac:dyDescent="0.2">
      <c r="A328" s="23"/>
      <c r="D328" s="23"/>
      <c r="E328">
        <v>163.86566162109401</v>
      </c>
      <c r="F328">
        <v>4999.61865234375</v>
      </c>
      <c r="G328">
        <v>1.01255250663788E-4</v>
      </c>
      <c r="H328" s="1">
        <v>2.7553964481684299E-8</v>
      </c>
      <c r="I328" s="21">
        <v>1.6997E-4</v>
      </c>
      <c r="J328" s="21">
        <f t="shared" si="33"/>
        <v>3.3996592904204904E-8</v>
      </c>
      <c r="K328" s="10">
        <f t="shared" si="30"/>
        <v>1.9092486575001473E-3</v>
      </c>
      <c r="L328" s="10">
        <f t="shared" si="31"/>
        <v>2.2602486575001475E-3</v>
      </c>
      <c r="M328" s="10">
        <f t="shared" si="32"/>
        <v>0.37037714168945118</v>
      </c>
      <c r="N328" s="23">
        <f t="shared" si="34"/>
        <v>7.5418950771481974E-2</v>
      </c>
      <c r="O328">
        <f t="shared" si="35"/>
        <v>2.6013321373269995E-4</v>
      </c>
      <c r="P328" s="23"/>
    </row>
    <row r="329" spans="1:16" x14ac:dyDescent="0.2">
      <c r="A329" s="23"/>
      <c r="D329" s="23"/>
      <c r="E329">
        <v>164.69769287109401</v>
      </c>
      <c r="F329">
        <v>4999.61865234375</v>
      </c>
      <c r="G329">
        <v>1.01158406711015E-4</v>
      </c>
      <c r="H329" s="1">
        <v>2.7772011409566899E-8</v>
      </c>
      <c r="I329" s="21">
        <v>1.6987999999999999E-4</v>
      </c>
      <c r="J329" s="21">
        <f t="shared" si="33"/>
        <v>3.3978591531248624E-8</v>
      </c>
      <c r="K329" s="10">
        <f t="shared" si="30"/>
        <v>1.9082377003949227E-3</v>
      </c>
      <c r="L329" s="10">
        <f t="shared" si="31"/>
        <v>2.2592377003949229E-3</v>
      </c>
      <c r="M329" s="10">
        <f t="shared" si="32"/>
        <v>0.37209123690243973</v>
      </c>
      <c r="N329" s="23">
        <f t="shared" si="34"/>
        <v>7.563538973447051E-2</v>
      </c>
      <c r="O329">
        <f t="shared" si="35"/>
        <v>1.9816621830286773E-4</v>
      </c>
      <c r="P329" s="23"/>
    </row>
    <row r="330" spans="1:16" x14ac:dyDescent="0.2">
      <c r="A330" s="23"/>
      <c r="D330" s="23"/>
      <c r="E330">
        <v>165.55245971679699</v>
      </c>
      <c r="F330">
        <v>4999.61865234375</v>
      </c>
      <c r="G330">
        <v>1.01052565680219E-4</v>
      </c>
      <c r="H330" s="1">
        <v>2.8681093720929899E-8</v>
      </c>
      <c r="I330" s="21">
        <v>1.6976E-4</v>
      </c>
      <c r="J330" s="21">
        <f t="shared" si="33"/>
        <v>3.3954589700640256E-8</v>
      </c>
      <c r="K330" s="10">
        <f t="shared" si="30"/>
        <v>1.9068897575879567E-3</v>
      </c>
      <c r="L330" s="10">
        <f t="shared" si="31"/>
        <v>2.2578897575879567E-3</v>
      </c>
      <c r="M330" s="10">
        <f t="shared" si="32"/>
        <v>0.37379920313804871</v>
      </c>
      <c r="N330" s="23">
        <f t="shared" si="34"/>
        <v>7.580477564781414E-2</v>
      </c>
      <c r="O330">
        <f t="shared" si="35"/>
        <v>1.4318406232427145E-4</v>
      </c>
      <c r="P330" s="23"/>
    </row>
    <row r="331" spans="1:16" x14ac:dyDescent="0.2">
      <c r="A331" s="23"/>
      <c r="D331" s="23"/>
      <c r="E331">
        <v>166.38388824462899</v>
      </c>
      <c r="F331">
        <v>4999.61865234375</v>
      </c>
      <c r="G331">
        <v>1.00917808132462E-4</v>
      </c>
      <c r="H331" s="1">
        <v>2.9632333874254701E-8</v>
      </c>
      <c r="I331" s="21">
        <v>1.6961999999999999E-4</v>
      </c>
      <c r="J331" s="21">
        <f t="shared" si="33"/>
        <v>3.3926587564930491E-8</v>
      </c>
      <c r="K331" s="10">
        <f t="shared" si="30"/>
        <v>1.9053171576464965E-3</v>
      </c>
      <c r="L331" s="10">
        <f t="shared" si="31"/>
        <v>2.2563171576464964E-3</v>
      </c>
      <c r="M331" s="10">
        <f t="shared" si="32"/>
        <v>0.37541482180229357</v>
      </c>
      <c r="N331" s="23">
        <f t="shared" si="34"/>
        <v>7.5923822961961415E-2</v>
      </c>
      <c r="O331">
        <f t="shared" si="35"/>
        <v>1.8286691990519567E-4</v>
      </c>
      <c r="P331" s="23"/>
    </row>
    <row r="332" spans="1:16" x14ac:dyDescent="0.2">
      <c r="A332" s="23"/>
      <c r="D332" s="23"/>
      <c r="E332">
        <v>167.208122253418</v>
      </c>
      <c r="F332">
        <v>4999.61865234375</v>
      </c>
      <c r="G332">
        <v>1.00802372451111E-4</v>
      </c>
      <c r="H332" s="1">
        <v>2.73979158055029E-8</v>
      </c>
      <c r="I332" s="21">
        <v>1.695E-4</v>
      </c>
      <c r="J332" s="21">
        <f t="shared" si="33"/>
        <v>3.3902585734322117E-8</v>
      </c>
      <c r="K332" s="10">
        <f t="shared" si="30"/>
        <v>1.90396921483953E-3</v>
      </c>
      <c r="L332" s="10">
        <f t="shared" si="31"/>
        <v>2.2549692148395302E-3</v>
      </c>
      <c r="M332" s="10">
        <f t="shared" si="32"/>
        <v>0.37704916815258216</v>
      </c>
      <c r="N332" s="23">
        <f t="shared" si="34"/>
        <v>7.6074548096429773E-2</v>
      </c>
      <c r="O332">
        <f t="shared" si="35"/>
        <v>2.0519886671998639E-4</v>
      </c>
      <c r="P332" s="23"/>
    </row>
    <row r="333" spans="1:16" x14ac:dyDescent="0.2">
      <c r="A333" s="23"/>
      <c r="D333" s="23"/>
      <c r="E333">
        <v>168.03941345214801</v>
      </c>
      <c r="F333">
        <v>4999.61865234375</v>
      </c>
      <c r="G333">
        <v>1.00693067914242E-4</v>
      </c>
      <c r="H333" s="1">
        <v>2.79243084541788E-8</v>
      </c>
      <c r="I333" s="21">
        <v>1.6939E-4</v>
      </c>
      <c r="J333" s="21">
        <f t="shared" si="33"/>
        <v>3.3880584056264445E-8</v>
      </c>
      <c r="K333" s="10">
        <f t="shared" si="30"/>
        <v>1.9027336005998112E-3</v>
      </c>
      <c r="L333" s="10">
        <f t="shared" si="31"/>
        <v>2.2537336005998112E-3</v>
      </c>
      <c r="M333" s="10">
        <f t="shared" si="32"/>
        <v>0.3787160723221899</v>
      </c>
      <c r="N333" s="23">
        <f t="shared" si="34"/>
        <v>7.6245128108323471E-2</v>
      </c>
      <c r="O333">
        <f t="shared" si="35"/>
        <v>1.2934720118631506E-4</v>
      </c>
      <c r="P333" s="23"/>
    </row>
    <row r="334" spans="1:16" x14ac:dyDescent="0.2">
      <c r="A334" s="23"/>
      <c r="D334" s="23"/>
      <c r="E334">
        <v>168.916801452637</v>
      </c>
      <c r="F334">
        <v>4999.61865234375</v>
      </c>
      <c r="G334">
        <v>1.00545532445061E-4</v>
      </c>
      <c r="H334" s="1">
        <v>2.7268398972690101E-8</v>
      </c>
      <c r="I334" s="21">
        <v>1.6924E-4</v>
      </c>
      <c r="J334" s="21">
        <f t="shared" si="33"/>
        <v>3.3850581768003984E-8</v>
      </c>
      <c r="K334" s="10">
        <f t="shared" si="30"/>
        <v>1.9010486720911037E-3</v>
      </c>
      <c r="L334" s="10">
        <f t="shared" si="31"/>
        <v>2.2520486720911037E-3</v>
      </c>
      <c r="M334" s="10">
        <f t="shared" si="32"/>
        <v>0.38040885840528776</v>
      </c>
      <c r="N334" s="23">
        <f t="shared" si="34"/>
        <v>7.6358615790541179E-2</v>
      </c>
      <c r="O334">
        <f t="shared" si="35"/>
        <v>1.3714679173947169E-4</v>
      </c>
      <c r="P334" s="23"/>
    </row>
    <row r="335" spans="1:16" x14ac:dyDescent="0.2">
      <c r="A335" s="23"/>
      <c r="D335" s="23"/>
      <c r="E335">
        <v>169.764595031738</v>
      </c>
      <c r="F335">
        <v>4999.61865234375</v>
      </c>
      <c r="G335">
        <v>1.00410250117551E-4</v>
      </c>
      <c r="H335" s="1">
        <v>2.5937482600050499E-8</v>
      </c>
      <c r="I335" s="21">
        <v>1.6909999999999999E-4</v>
      </c>
      <c r="J335" s="21">
        <f t="shared" si="33"/>
        <v>3.3822579632294219E-8</v>
      </c>
      <c r="K335" s="10">
        <f t="shared" si="30"/>
        <v>1.8994760721496435E-3</v>
      </c>
      <c r="L335" s="10">
        <f t="shared" si="31"/>
        <v>2.2504760721496434E-3</v>
      </c>
      <c r="M335" s="10">
        <f t="shared" si="32"/>
        <v>0.38205115901710057</v>
      </c>
      <c r="N335" s="23">
        <f t="shared" si="34"/>
        <v>7.6474887959972204E-2</v>
      </c>
      <c r="O335">
        <f t="shared" si="35"/>
        <v>2.3451684964786467E-4</v>
      </c>
      <c r="P335" s="23"/>
    </row>
    <row r="336" spans="1:16" x14ac:dyDescent="0.2">
      <c r="A336" s="23"/>
      <c r="D336" s="23"/>
      <c r="E336">
        <v>170.563041687012</v>
      </c>
      <c r="F336">
        <v>4999.61865234375</v>
      </c>
      <c r="G336">
        <v>1.00328272065015E-4</v>
      </c>
      <c r="H336" s="1">
        <v>3.0576417576604E-8</v>
      </c>
      <c r="I336" s="21">
        <v>1.6901000000000001E-4</v>
      </c>
      <c r="J336" s="21">
        <f t="shared" si="33"/>
        <v>3.3804578259337945E-8</v>
      </c>
      <c r="K336" s="10">
        <f t="shared" si="30"/>
        <v>1.8984651150444191E-3</v>
      </c>
      <c r="L336" s="10">
        <f t="shared" si="31"/>
        <v>2.2494651150444193E-3</v>
      </c>
      <c r="M336" s="10">
        <f t="shared" si="32"/>
        <v>0.38367561219080054</v>
      </c>
      <c r="N336" s="23">
        <f t="shared" si="34"/>
        <v>7.6662137154178939E-2</v>
      </c>
      <c r="O336">
        <f t="shared" si="35"/>
        <v>9.7400972825959758E-5</v>
      </c>
      <c r="P336" s="23"/>
    </row>
    <row r="337" spans="1:16" x14ac:dyDescent="0.2">
      <c r="A337" s="23"/>
      <c r="D337" s="23"/>
      <c r="E337">
        <v>171.328330993652</v>
      </c>
      <c r="F337">
        <v>4999.61865234375</v>
      </c>
      <c r="G337">
        <v>1.00178800308508E-4</v>
      </c>
      <c r="H337" s="1">
        <v>2.7431428325433E-8</v>
      </c>
      <c r="I337" s="21">
        <v>1.6887E-4</v>
      </c>
      <c r="J337" s="21">
        <f t="shared" si="33"/>
        <v>3.377657612362818E-8</v>
      </c>
      <c r="K337" s="10">
        <f t="shared" si="30"/>
        <v>1.8968925151029586E-3</v>
      </c>
      <c r="L337" s="10">
        <f t="shared" si="31"/>
        <v>2.2478925151029586E-3</v>
      </c>
      <c r="M337" s="10">
        <f t="shared" si="32"/>
        <v>0.38512767286571259</v>
      </c>
      <c r="N337" s="23">
        <f t="shared" si="34"/>
        <v>7.6736677077138979E-2</v>
      </c>
      <c r="O337">
        <f t="shared" si="35"/>
        <v>2.3135172824813026E-4</v>
      </c>
      <c r="P337" s="23"/>
    </row>
    <row r="338" spans="1:16" x14ac:dyDescent="0.2">
      <c r="A338" s="23"/>
      <c r="D338" s="23"/>
      <c r="E338">
        <v>172.13195800781301</v>
      </c>
      <c r="F338">
        <v>4999.61865234375</v>
      </c>
      <c r="G338">
        <v>1.0009883090618501E-4</v>
      </c>
      <c r="H338" s="1">
        <v>2.9450969022371199E-8</v>
      </c>
      <c r="I338" s="21">
        <v>1.6877999999999999E-4</v>
      </c>
      <c r="J338" s="21">
        <f t="shared" si="33"/>
        <v>3.37585747506719E-8</v>
      </c>
      <c r="K338" s="10">
        <f t="shared" si="30"/>
        <v>1.8958815579977338E-3</v>
      </c>
      <c r="L338" s="10">
        <f t="shared" si="31"/>
        <v>2.246881557997734E-3</v>
      </c>
      <c r="M338" s="10">
        <f t="shared" si="32"/>
        <v>0.38676012198979542</v>
      </c>
      <c r="N338" s="23">
        <f t="shared" si="34"/>
        <v>7.6922597575732013E-2</v>
      </c>
      <c r="O338">
        <f t="shared" si="35"/>
        <v>1.134618280479501E-4</v>
      </c>
      <c r="P338" s="23"/>
    </row>
    <row r="339" spans="1:16" x14ac:dyDescent="0.2">
      <c r="A339" s="23"/>
      <c r="D339" s="23"/>
      <c r="E339">
        <v>173.00624084472699</v>
      </c>
      <c r="F339">
        <v>4999.61865234375</v>
      </c>
      <c r="G339" s="1">
        <v>9.9954521789744102E-5</v>
      </c>
      <c r="H339" s="1">
        <v>2.7872495232232001E-8</v>
      </c>
      <c r="I339" s="21">
        <v>1.6862999999999999E-4</v>
      </c>
      <c r="J339" s="21">
        <f t="shared" si="33"/>
        <v>3.3728572462411439E-8</v>
      </c>
      <c r="K339" s="10">
        <f t="shared" si="30"/>
        <v>1.8941966294890263E-3</v>
      </c>
      <c r="L339" s="10">
        <f t="shared" si="31"/>
        <v>2.2451966294890265E-3</v>
      </c>
      <c r="M339" s="10">
        <f t="shared" si="32"/>
        <v>0.3884330288251478</v>
      </c>
      <c r="N339" s="23">
        <f t="shared" si="34"/>
        <v>7.7021795304639221E-2</v>
      </c>
      <c r="O339">
        <f t="shared" si="35"/>
        <v>1.8729803964156314E-4</v>
      </c>
      <c r="P339" s="23"/>
    </row>
    <row r="340" spans="1:16" x14ac:dyDescent="0.2">
      <c r="A340" s="23"/>
      <c r="D340" s="23"/>
      <c r="E340">
        <v>173.83911895751999</v>
      </c>
      <c r="F340">
        <v>4999.61865234375</v>
      </c>
      <c r="G340" s="1">
        <v>9.9854880903634701E-5</v>
      </c>
      <c r="H340" s="1">
        <v>2.7088323411542202E-8</v>
      </c>
      <c r="I340" s="21">
        <v>1.6851999999999999E-4</v>
      </c>
      <c r="J340" s="21">
        <f t="shared" si="33"/>
        <v>3.3706570784353767E-8</v>
      </c>
      <c r="K340" s="10">
        <f t="shared" si="30"/>
        <v>1.8929610152493075E-3</v>
      </c>
      <c r="L340" s="10">
        <f t="shared" si="31"/>
        <v>2.2439610152493075E-3</v>
      </c>
      <c r="M340" s="10">
        <f t="shared" si="32"/>
        <v>0.39008820586596171</v>
      </c>
      <c r="N340" s="23">
        <f t="shared" si="34"/>
        <v>7.7177791742425714E-2</v>
      </c>
      <c r="O340">
        <f t="shared" si="35"/>
        <v>2.3042165526348309E-4</v>
      </c>
      <c r="P340" s="23"/>
    </row>
    <row r="341" spans="1:16" x14ac:dyDescent="0.2">
      <c r="A341" s="23"/>
      <c r="D341" s="23"/>
      <c r="E341">
        <v>174.66603851318399</v>
      </c>
      <c r="F341">
        <v>4999.61865234375</v>
      </c>
      <c r="G341" s="1">
        <v>9.9764318740771504E-5</v>
      </c>
      <c r="H341" s="1">
        <v>2.8036078420376399E-8</v>
      </c>
      <c r="I341" s="21">
        <v>1.6843000000000001E-4</v>
      </c>
      <c r="J341" s="21">
        <f t="shared" si="33"/>
        <v>3.3688569411397493E-8</v>
      </c>
      <c r="K341" s="10">
        <f t="shared" si="30"/>
        <v>1.8919500581440832E-3</v>
      </c>
      <c r="L341" s="10">
        <f t="shared" si="31"/>
        <v>2.2429500581440834E-3</v>
      </c>
      <c r="M341" s="10">
        <f t="shared" si="32"/>
        <v>0.39176720123894276</v>
      </c>
      <c r="N341" s="23">
        <f t="shared" si="34"/>
        <v>7.7368331915211558E-2</v>
      </c>
      <c r="O341">
        <f t="shared" si="35"/>
        <v>1.5670159714888782E-4</v>
      </c>
      <c r="P341" s="23"/>
    </row>
    <row r="342" spans="1:16" x14ac:dyDescent="0.2">
      <c r="A342" s="23"/>
      <c r="D342" s="23"/>
      <c r="E342">
        <v>175.492431640625</v>
      </c>
      <c r="F342">
        <v>4999.61865234375</v>
      </c>
      <c r="G342" s="1">
        <v>9.9644905407888999E-5</v>
      </c>
      <c r="H342" s="1">
        <v>2.70230401648771E-8</v>
      </c>
      <c r="I342" s="21">
        <v>1.6830999999999999E-4</v>
      </c>
      <c r="J342" s="21">
        <f t="shared" si="33"/>
        <v>3.3664567580789119E-8</v>
      </c>
      <c r="K342" s="10">
        <f t="shared" si="30"/>
        <v>1.8906021153371169E-3</v>
      </c>
      <c r="L342" s="10">
        <f t="shared" si="31"/>
        <v>2.2416021153371171E-3</v>
      </c>
      <c r="M342" s="10">
        <f t="shared" si="32"/>
        <v>0.39338420599127943</v>
      </c>
      <c r="N342" s="23">
        <f t="shared" si="34"/>
        <v>7.7497829038154428E-2</v>
      </c>
      <c r="O342">
        <f t="shared" si="35"/>
        <v>6.0444765890179571E-5</v>
      </c>
      <c r="P342" s="23"/>
    </row>
    <row r="343" spans="1:16" x14ac:dyDescent="0.2">
      <c r="A343" s="23"/>
      <c r="D343" s="23"/>
      <c r="E343">
        <v>176.323844909668</v>
      </c>
      <c r="F343">
        <v>4999.61865234375</v>
      </c>
      <c r="G343" s="1">
        <v>9.9494901880968703E-5</v>
      </c>
      <c r="H343" s="1">
        <v>2.59939920375255E-8</v>
      </c>
      <c r="I343" s="21">
        <v>1.6814999999999999E-4</v>
      </c>
      <c r="J343" s="21">
        <f t="shared" si="33"/>
        <v>3.3632565139977963E-8</v>
      </c>
      <c r="K343" s="10">
        <f t="shared" si="30"/>
        <v>1.8888048582611624E-3</v>
      </c>
      <c r="L343" s="10">
        <f t="shared" si="31"/>
        <v>2.2398048582611624E-3</v>
      </c>
      <c r="M343" s="10">
        <f t="shared" si="32"/>
        <v>0.39493100445596213</v>
      </c>
      <c r="N343" s="23">
        <f t="shared" si="34"/>
        <v>7.7548083618559721E-2</v>
      </c>
      <c r="O343">
        <f t="shared" si="35"/>
        <v>2.3215591936838278E-4</v>
      </c>
      <c r="P343" s="23"/>
    </row>
    <row r="344" spans="1:16" x14ac:dyDescent="0.2">
      <c r="A344" s="23"/>
      <c r="D344" s="23"/>
      <c r="E344">
        <v>177.18649291992199</v>
      </c>
      <c r="F344">
        <v>4999.61865234375</v>
      </c>
      <c r="G344" s="1">
        <v>9.9403224675671199E-5</v>
      </c>
      <c r="H344" s="1">
        <v>2.8589361064350199E-8</v>
      </c>
      <c r="I344" s="21">
        <v>1.6805999999999999E-4</v>
      </c>
      <c r="J344" s="21">
        <f t="shared" si="33"/>
        <v>3.3614563767021682E-8</v>
      </c>
      <c r="K344" s="10">
        <f t="shared" si="30"/>
        <v>1.8877939011559377E-3</v>
      </c>
      <c r="L344" s="10">
        <f t="shared" si="31"/>
        <v>2.2387939011559378E-3</v>
      </c>
      <c r="M344" s="10">
        <f t="shared" si="32"/>
        <v>0.39668403971633109</v>
      </c>
      <c r="N344" s="23">
        <f t="shared" si="34"/>
        <v>7.7748352460471543E-2</v>
      </c>
      <c r="O344">
        <f t="shared" si="35"/>
        <v>1.2652459587467218E-4</v>
      </c>
      <c r="P344" s="23"/>
    </row>
    <row r="345" spans="1:16" x14ac:dyDescent="0.2">
      <c r="A345" s="23"/>
      <c r="D345" s="23"/>
      <c r="E345">
        <v>178.018966674805</v>
      </c>
      <c r="F345">
        <v>4999.61865234375</v>
      </c>
      <c r="G345" s="1">
        <v>9.9279949000167305E-5</v>
      </c>
      <c r="H345" s="1">
        <v>2.5927734079427401E-8</v>
      </c>
      <c r="I345" s="21">
        <v>1.6793E-4</v>
      </c>
      <c r="J345" s="21">
        <f t="shared" si="33"/>
        <v>3.3588561783862619E-8</v>
      </c>
      <c r="K345" s="10">
        <f t="shared" si="30"/>
        <v>1.8863336297817246E-3</v>
      </c>
      <c r="L345" s="10">
        <f t="shared" si="31"/>
        <v>2.2373336297817248E-3</v>
      </c>
      <c r="M345" s="10">
        <f t="shared" si="32"/>
        <v>0.39828782088053338</v>
      </c>
      <c r="N345" s="23">
        <f t="shared" si="34"/>
        <v>7.7853680865884387E-2</v>
      </c>
      <c r="O345">
        <f t="shared" si="35"/>
        <v>2.1540668394029379E-4</v>
      </c>
      <c r="P345" s="23"/>
    </row>
    <row r="346" spans="1:16" x14ac:dyDescent="0.2">
      <c r="A346" s="23"/>
      <c r="D346" s="23"/>
      <c r="E346">
        <v>178.83361816406199</v>
      </c>
      <c r="F346">
        <v>4999.61865234375</v>
      </c>
      <c r="G346" s="1">
        <v>9.9193127838743101E-5</v>
      </c>
      <c r="H346" s="1">
        <v>2.7541363051541301E-8</v>
      </c>
      <c r="I346" s="21">
        <v>1.6783999999999999E-4</v>
      </c>
      <c r="J346" s="21">
        <f t="shared" si="33"/>
        <v>3.3570560410906339E-8</v>
      </c>
      <c r="K346" s="10">
        <f t="shared" si="30"/>
        <v>1.8853226726765E-3</v>
      </c>
      <c r="L346" s="10">
        <f t="shared" si="31"/>
        <v>2.2363226726765002E-3</v>
      </c>
      <c r="M346" s="10">
        <f t="shared" si="32"/>
        <v>0.39992967493706383</v>
      </c>
      <c r="N346" s="23">
        <f t="shared" si="34"/>
        <v>7.8029162241752256E-2</v>
      </c>
      <c r="O346">
        <f t="shared" si="35"/>
        <v>1.9465355682501647E-4</v>
      </c>
      <c r="P346" s="23"/>
    </row>
    <row r="347" spans="1:16" x14ac:dyDescent="0.2">
      <c r="A347" s="23"/>
      <c r="D347" s="23"/>
      <c r="E347">
        <v>179.66872406005899</v>
      </c>
      <c r="F347">
        <v>4999.61865234375</v>
      </c>
      <c r="G347" s="1">
        <v>9.9098300673172495E-5</v>
      </c>
      <c r="H347" s="1">
        <v>2.5514636985463301E-8</v>
      </c>
      <c r="I347" s="21">
        <v>1.6773999999999999E-4</v>
      </c>
      <c r="J347" s="21">
        <f t="shared" si="33"/>
        <v>3.3550558885399363E-8</v>
      </c>
      <c r="K347" s="10">
        <f t="shared" si="30"/>
        <v>1.8841993870040282E-3</v>
      </c>
      <c r="L347" s="10">
        <f t="shared" si="31"/>
        <v>2.2351993870040284E-3</v>
      </c>
      <c r="M347" s="10">
        <f t="shared" si="32"/>
        <v>0.40159542188283981</v>
      </c>
      <c r="N347" s="23">
        <f t="shared" si="34"/>
        <v>7.8191718574733615E-2</v>
      </c>
      <c r="O347">
        <f t="shared" si="35"/>
        <v>1.2177237568457977E-4</v>
      </c>
      <c r="P347" s="23"/>
    </row>
    <row r="348" spans="1:16" x14ac:dyDescent="0.2">
      <c r="A348" s="23"/>
      <c r="D348" s="23"/>
      <c r="E348">
        <v>180.509727478027</v>
      </c>
      <c r="F348">
        <v>4999.61865234375</v>
      </c>
      <c r="G348" s="1">
        <v>9.8954613712287493E-5</v>
      </c>
      <c r="H348" s="1">
        <v>2.5660964414890501E-8</v>
      </c>
      <c r="I348" s="21">
        <v>1.6761E-4</v>
      </c>
      <c r="J348" s="21">
        <f t="shared" si="33"/>
        <v>3.35245569022403E-8</v>
      </c>
      <c r="K348" s="10">
        <f t="shared" si="30"/>
        <v>1.8827391156298152E-3</v>
      </c>
      <c r="L348" s="10">
        <f t="shared" si="31"/>
        <v>2.2337391156298154E-3</v>
      </c>
      <c r="M348" s="10">
        <f t="shared" si="32"/>
        <v>0.40321163901934703</v>
      </c>
      <c r="N348" s="23">
        <f t="shared" si="34"/>
        <v>7.8294129558898432E-2</v>
      </c>
      <c r="O348">
        <f t="shared" si="35"/>
        <v>2.4241025106098134E-4</v>
      </c>
      <c r="P348" s="23"/>
    </row>
    <row r="349" spans="1:16" x14ac:dyDescent="0.2">
      <c r="A349" s="23"/>
      <c r="D349" s="23"/>
      <c r="E349">
        <v>181.36154174804699</v>
      </c>
      <c r="F349">
        <v>4999.61865234375</v>
      </c>
      <c r="G349" s="1">
        <v>9.8878868967919198E-5</v>
      </c>
      <c r="H349" s="1">
        <v>2.7579594470150801E-8</v>
      </c>
      <c r="I349" s="21">
        <v>1.6752999999999999E-4</v>
      </c>
      <c r="J349" s="21">
        <f t="shared" si="33"/>
        <v>3.3508555681834715E-8</v>
      </c>
      <c r="K349" s="10">
        <f t="shared" si="30"/>
        <v>1.8818404870918376E-3</v>
      </c>
      <c r="L349" s="10">
        <f t="shared" si="31"/>
        <v>2.2328404870918376E-3</v>
      </c>
      <c r="M349" s="10">
        <f t="shared" si="32"/>
        <v>0.40495139321643586</v>
      </c>
      <c r="N349" s="23">
        <f t="shared" si="34"/>
        <v>7.8500618069951303E-2</v>
      </c>
      <c r="O349">
        <f t="shared" si="35"/>
        <v>1.6159416289692299E-4</v>
      </c>
      <c r="P349" s="23"/>
    </row>
    <row r="350" spans="1:16" x14ac:dyDescent="0.2">
      <c r="A350" s="23"/>
      <c r="D350" s="23"/>
      <c r="E350">
        <v>182.191482543945</v>
      </c>
      <c r="F350">
        <v>4999.61865234375</v>
      </c>
      <c r="G350" s="1">
        <v>9.8769356279606799E-5</v>
      </c>
      <c r="H350" s="1">
        <v>2.9018012593557801E-8</v>
      </c>
      <c r="I350" s="21">
        <v>1.6741999999999999E-4</v>
      </c>
      <c r="J350" s="21">
        <f t="shared" si="33"/>
        <v>3.3486554003777043E-8</v>
      </c>
      <c r="K350" s="10">
        <f t="shared" si="30"/>
        <v>1.8806048728521188E-3</v>
      </c>
      <c r="L350" s="10">
        <f t="shared" si="31"/>
        <v>2.231604872852119E-3</v>
      </c>
      <c r="M350" s="10">
        <f t="shared" si="32"/>
        <v>0.40657940023721945</v>
      </c>
      <c r="N350" s="23">
        <f t="shared" si="34"/>
        <v>7.8634731658118448E-2</v>
      </c>
      <c r="O350">
        <f t="shared" si="35"/>
        <v>1.4227272517820591E-4</v>
      </c>
      <c r="P350" s="23"/>
    </row>
    <row r="351" spans="1:16" x14ac:dyDescent="0.2">
      <c r="A351" s="23"/>
      <c r="D351" s="23"/>
      <c r="E351">
        <v>183.04425048828099</v>
      </c>
      <c r="F351">
        <v>4999.61865234375</v>
      </c>
      <c r="G351" s="1">
        <v>9.8656227737973999E-5</v>
      </c>
      <c r="H351" s="1">
        <v>2.8810621256097299E-8</v>
      </c>
      <c r="I351" s="21">
        <v>1.673E-4</v>
      </c>
      <c r="J351" s="21">
        <f t="shared" si="33"/>
        <v>3.3462552173168676E-8</v>
      </c>
      <c r="K351" s="10">
        <f t="shared" si="30"/>
        <v>1.8792569300451528E-3</v>
      </c>
      <c r="L351" s="10">
        <f t="shared" si="31"/>
        <v>2.2302569300451528E-3</v>
      </c>
      <c r="M351" s="10">
        <f t="shared" si="32"/>
        <v>0.40823570815640953</v>
      </c>
      <c r="N351" s="23">
        <f t="shared" si="34"/>
        <v>7.8756057277503747E-2</v>
      </c>
      <c r="O351">
        <f t="shared" si="35"/>
        <v>1.3570855734752331E-4</v>
      </c>
      <c r="P351" s="23"/>
    </row>
    <row r="352" spans="1:16" x14ac:dyDescent="0.2">
      <c r="A352" s="23"/>
      <c r="D352" s="23"/>
      <c r="E352">
        <v>183.81534576416001</v>
      </c>
      <c r="F352">
        <v>4999.61865234375</v>
      </c>
      <c r="G352" s="1">
        <v>9.8546784796144698E-5</v>
      </c>
      <c r="H352" s="1">
        <v>2.6825434952241702E-8</v>
      </c>
      <c r="I352" s="21">
        <v>1.6719E-4</v>
      </c>
      <c r="J352" s="21">
        <f t="shared" si="33"/>
        <v>3.3440550495111004E-8</v>
      </c>
      <c r="K352" s="10">
        <f t="shared" si="30"/>
        <v>1.878021315805434E-3</v>
      </c>
      <c r="L352" s="10">
        <f t="shared" si="31"/>
        <v>2.2290213158054342E-3</v>
      </c>
      <c r="M352" s="10">
        <f t="shared" si="32"/>
        <v>0.40972832388045882</v>
      </c>
      <c r="N352" s="23">
        <f t="shared" si="34"/>
        <v>7.8860701504970779E-2</v>
      </c>
      <c r="O352">
        <f t="shared" si="35"/>
        <v>1.9889490253709386E-4</v>
      </c>
      <c r="P352" s="23"/>
    </row>
    <row r="353" spans="1:16" x14ac:dyDescent="0.2">
      <c r="A353" s="23"/>
      <c r="D353" s="23"/>
      <c r="E353">
        <v>184.62641906738301</v>
      </c>
      <c r="F353">
        <v>4999.61865234375</v>
      </c>
      <c r="G353" s="1">
        <v>9.8460048345085994E-5</v>
      </c>
      <c r="H353" s="1">
        <v>2.8383296187153999E-8</v>
      </c>
      <c r="I353" s="21">
        <v>1.671E-4</v>
      </c>
      <c r="J353" s="21">
        <f t="shared" si="33"/>
        <v>3.3422549122154724E-8</v>
      </c>
      <c r="K353" s="10">
        <f t="shared" si="30"/>
        <v>1.8770103587002092E-3</v>
      </c>
      <c r="L353" s="10">
        <f t="shared" si="31"/>
        <v>2.2280103587002092E-3</v>
      </c>
      <c r="M353" s="10">
        <f t="shared" si="32"/>
        <v>0.41134957417185514</v>
      </c>
      <c r="N353" s="23">
        <f t="shared" si="34"/>
        <v>7.9022019850565756E-2</v>
      </c>
      <c r="O353">
        <f t="shared" si="35"/>
        <v>1.5552143198236483E-4</v>
      </c>
      <c r="P353" s="23"/>
    </row>
    <row r="354" spans="1:16" x14ac:dyDescent="0.2">
      <c r="A354" s="23"/>
      <c r="D354" s="23"/>
      <c r="E354">
        <v>185.46743011474601</v>
      </c>
      <c r="F354">
        <v>4999.61865234375</v>
      </c>
      <c r="G354" s="1">
        <v>9.83401015212182E-5</v>
      </c>
      <c r="H354" s="1">
        <v>2.8234334448938401E-8</v>
      </c>
      <c r="I354" s="21">
        <v>1.6699E-4</v>
      </c>
      <c r="J354" s="21">
        <f t="shared" si="33"/>
        <v>3.3400547444097052E-8</v>
      </c>
      <c r="K354" s="10">
        <f t="shared" si="30"/>
        <v>1.8757747444604904E-3</v>
      </c>
      <c r="L354" s="10">
        <f t="shared" si="31"/>
        <v>2.2267747444604906E-3</v>
      </c>
      <c r="M354" s="10">
        <f t="shared" si="32"/>
        <v>0.41299418929950743</v>
      </c>
      <c r="N354" s="23">
        <f t="shared" si="34"/>
        <v>7.9152815092964637E-2</v>
      </c>
      <c r="O354">
        <f t="shared" si="35"/>
        <v>1.0167319109649196E-4</v>
      </c>
      <c r="P354" s="23"/>
    </row>
    <row r="355" spans="1:16" x14ac:dyDescent="0.2">
      <c r="A355" s="23"/>
      <c r="D355" s="23"/>
      <c r="E355">
        <v>186.30426025390599</v>
      </c>
      <c r="F355">
        <v>4999.61865234375</v>
      </c>
      <c r="G355" s="1">
        <v>9.8209523296521805E-5</v>
      </c>
      <c r="H355" s="1">
        <v>2.78826135262309E-8</v>
      </c>
      <c r="I355" s="21">
        <v>1.6686000000000001E-4</v>
      </c>
      <c r="J355" s="21">
        <f t="shared" si="33"/>
        <v>3.3374545460937989E-8</v>
      </c>
      <c r="K355" s="10">
        <f t="shared" si="30"/>
        <v>1.8743144730862774E-3</v>
      </c>
      <c r="L355" s="10">
        <f t="shared" si="31"/>
        <v>2.2253144730862776E-3</v>
      </c>
      <c r="M355" s="10">
        <f t="shared" si="32"/>
        <v>0.41458556674064956</v>
      </c>
      <c r="N355" s="23">
        <f t="shared" si="34"/>
        <v>7.9237898283618755E-2</v>
      </c>
      <c r="O355">
        <f t="shared" si="35"/>
        <v>2.2779336958484497E-4</v>
      </c>
      <c r="P355" s="23"/>
    </row>
    <row r="356" spans="1:16" x14ac:dyDescent="0.2">
      <c r="A356" s="23"/>
      <c r="D356" s="23"/>
      <c r="E356">
        <v>187.15573120117199</v>
      </c>
      <c r="F356">
        <v>4999.61865234375</v>
      </c>
      <c r="G356" s="1">
        <v>9.8126667915713299E-5</v>
      </c>
      <c r="H356" s="1">
        <v>2.84753494284797E-8</v>
      </c>
      <c r="I356" s="21">
        <v>1.6678E-4</v>
      </c>
      <c r="J356" s="21">
        <f t="shared" si="33"/>
        <v>3.3358544240532411E-8</v>
      </c>
      <c r="K356" s="10">
        <f t="shared" si="30"/>
        <v>1.8734158445483002E-3</v>
      </c>
      <c r="L356" s="10">
        <f t="shared" si="31"/>
        <v>2.2244158445483002E-3</v>
      </c>
      <c r="M356" s="10">
        <f t="shared" si="32"/>
        <v>0.41631217388190966</v>
      </c>
      <c r="N356" s="23">
        <f t="shared" si="34"/>
        <v>7.9431857719800075E-2</v>
      </c>
      <c r="O356">
        <f t="shared" si="35"/>
        <v>1.903516285099379E-4</v>
      </c>
      <c r="P356" s="23"/>
    </row>
    <row r="357" spans="1:16" x14ac:dyDescent="0.2">
      <c r="A357" s="23"/>
      <c r="D357" s="23"/>
      <c r="E357">
        <v>187.96759033203099</v>
      </c>
      <c r="F357">
        <v>4999.61865234375</v>
      </c>
      <c r="G357" s="1">
        <v>9.8042122764183795E-5</v>
      </c>
      <c r="H357" s="1">
        <v>2.9686000677479098E-8</v>
      </c>
      <c r="I357" s="21">
        <v>1.6668999999999999E-4</v>
      </c>
      <c r="J357" s="21">
        <f t="shared" si="33"/>
        <v>3.334054286757613E-8</v>
      </c>
      <c r="K357" s="10">
        <f t="shared" si="30"/>
        <v>1.8724048874430754E-3</v>
      </c>
      <c r="L357" s="10">
        <f t="shared" si="31"/>
        <v>2.2234048874430756E-3</v>
      </c>
      <c r="M357" s="10">
        <f t="shared" si="32"/>
        <v>0.41792805902513552</v>
      </c>
      <c r="N357" s="23">
        <f t="shared" si="34"/>
        <v>7.958639642747975E-2</v>
      </c>
      <c r="O357">
        <f t="shared" si="35"/>
        <v>1.8313128521710797E-4</v>
      </c>
      <c r="P357" s="23"/>
    </row>
    <row r="358" spans="1:16" x14ac:dyDescent="0.2">
      <c r="A358" s="23"/>
      <c r="D358" s="23"/>
      <c r="E358">
        <v>188.76181030273401</v>
      </c>
      <c r="F358">
        <v>4999.61865234375</v>
      </c>
      <c r="G358" s="1">
        <v>9.7956464525162905E-5</v>
      </c>
      <c r="H358" s="1">
        <v>2.9551348959019001E-8</v>
      </c>
      <c r="I358" s="21">
        <v>1.6660000000000001E-4</v>
      </c>
      <c r="J358" s="21">
        <f t="shared" si="33"/>
        <v>3.3322541494619856E-8</v>
      </c>
      <c r="K358" s="10">
        <f t="shared" si="30"/>
        <v>1.8713939303378511E-3</v>
      </c>
      <c r="L358" s="10">
        <f t="shared" si="31"/>
        <v>2.2223939303378511E-3</v>
      </c>
      <c r="M358" s="10">
        <f t="shared" si="32"/>
        <v>0.41950310149638087</v>
      </c>
      <c r="N358" s="23">
        <f t="shared" si="34"/>
        <v>7.9731842951459686E-2</v>
      </c>
      <c r="O358">
        <f t="shared" si="35"/>
        <v>2.4467448990371125E-4</v>
      </c>
      <c r="P358" s="23"/>
    </row>
    <row r="359" spans="1:16" x14ac:dyDescent="0.2">
      <c r="A359" s="23"/>
      <c r="D359" s="23"/>
      <c r="E359">
        <v>189.60067749023401</v>
      </c>
      <c r="F359">
        <v>4999.61865234375</v>
      </c>
      <c r="G359" s="1">
        <v>9.7889484995004102E-5</v>
      </c>
      <c r="H359" s="1">
        <v>2.8078466405799699E-8</v>
      </c>
      <c r="I359" s="21">
        <v>1.6652999999999999E-4</v>
      </c>
      <c r="J359" s="21">
        <f t="shared" si="33"/>
        <v>3.3308540426764967E-8</v>
      </c>
      <c r="K359" s="10">
        <f t="shared" si="30"/>
        <v>1.8706076303671205E-3</v>
      </c>
      <c r="L359" s="10">
        <f t="shared" si="31"/>
        <v>2.2216076303671205E-3</v>
      </c>
      <c r="M359" s="10">
        <f t="shared" si="32"/>
        <v>0.42121831183507941</v>
      </c>
      <c r="N359" s="23">
        <f t="shared" si="34"/>
        <v>7.9937092352658209E-2</v>
      </c>
      <c r="O359">
        <f t="shared" si="35"/>
        <v>6.5644971402690488E-5</v>
      </c>
      <c r="P359" s="23"/>
    </row>
    <row r="360" spans="1:16" x14ac:dyDescent="0.2">
      <c r="A360" s="23"/>
      <c r="D360" s="23"/>
      <c r="E360">
        <v>190.38168334960901</v>
      </c>
      <c r="F360">
        <v>4999.61865234375</v>
      </c>
      <c r="G360" s="1">
        <v>9.77642572513852E-5</v>
      </c>
      <c r="H360" s="1">
        <v>2.7939633563866401E-8</v>
      </c>
      <c r="I360" s="21">
        <v>1.6640000000000001E-4</v>
      </c>
      <c r="J360" s="21">
        <f t="shared" si="33"/>
        <v>3.3282538443605904E-8</v>
      </c>
      <c r="K360" s="10">
        <f t="shared" si="30"/>
        <v>1.8691473589929075E-3</v>
      </c>
      <c r="L360" s="10">
        <f t="shared" si="31"/>
        <v>2.2201473589929075E-3</v>
      </c>
      <c r="M360" s="10">
        <f t="shared" si="32"/>
        <v>0.42267539148925842</v>
      </c>
      <c r="N360" s="23">
        <f t="shared" si="34"/>
        <v>7.9988361459962215E-2</v>
      </c>
      <c r="O360">
        <f t="shared" si="35"/>
        <v>1.3709877575052436E-4</v>
      </c>
      <c r="P360" s="23"/>
    </row>
    <row r="361" spans="1:16" x14ac:dyDescent="0.2">
      <c r="A361" s="23"/>
      <c r="D361" s="23"/>
      <c r="E361">
        <v>191.21641540527301</v>
      </c>
      <c r="F361">
        <v>4999.61865234375</v>
      </c>
      <c r="G361" s="1">
        <v>9.7657757496713701E-5</v>
      </c>
      <c r="H361" s="1">
        <v>2.8093711982914701E-8</v>
      </c>
      <c r="I361" s="21">
        <v>1.6629000000000001E-4</v>
      </c>
      <c r="J361" s="21">
        <f t="shared" si="33"/>
        <v>3.3260536765548232E-8</v>
      </c>
      <c r="K361" s="10">
        <f t="shared" si="30"/>
        <v>1.8679117447531887E-3</v>
      </c>
      <c r="L361" s="10">
        <f t="shared" si="31"/>
        <v>2.2189117447531889E-3</v>
      </c>
      <c r="M361" s="10">
        <f t="shared" si="32"/>
        <v>0.42429234993236487</v>
      </c>
      <c r="N361" s="23">
        <f t="shared" si="34"/>
        <v>8.0102802202873469E-2</v>
      </c>
      <c r="O361">
        <f t="shared" si="35"/>
        <v>2.4688716254314908E-4</v>
      </c>
      <c r="P361" s="23"/>
    </row>
    <row r="362" spans="1:16" x14ac:dyDescent="0.2">
      <c r="A362" s="23"/>
      <c r="D362" s="23"/>
      <c r="E362">
        <v>192.09445190429699</v>
      </c>
      <c r="F362">
        <v>4999.61865234375</v>
      </c>
      <c r="G362" s="1">
        <v>9.7600395117715795E-5</v>
      </c>
      <c r="H362" s="1">
        <v>2.84510622086999E-8</v>
      </c>
      <c r="I362" s="21">
        <v>1.6621999999999999E-4</v>
      </c>
      <c r="J362" s="21">
        <f t="shared" si="33"/>
        <v>3.324653569769335E-8</v>
      </c>
      <c r="K362" s="10">
        <f t="shared" si="30"/>
        <v>1.8671254447824586E-3</v>
      </c>
      <c r="L362" s="10">
        <f t="shared" si="31"/>
        <v>2.2181254447824587E-3</v>
      </c>
      <c r="M362" s="10">
        <f t="shared" si="32"/>
        <v>0.42608959157046139</v>
      </c>
      <c r="N362" s="23">
        <f t="shared" si="34"/>
        <v>8.0319578142726819E-2</v>
      </c>
      <c r="O362">
        <f t="shared" si="35"/>
        <v>2.4291691239482959E-4</v>
      </c>
      <c r="P362" s="23"/>
    </row>
    <row r="363" spans="1:16" x14ac:dyDescent="0.2">
      <c r="A363" s="23"/>
      <c r="D363" s="23"/>
      <c r="E363">
        <v>192.96041870117199</v>
      </c>
      <c r="F363">
        <v>4999.61865234375</v>
      </c>
      <c r="G363" s="1">
        <v>9.7536745814979202E-5</v>
      </c>
      <c r="H363" s="1">
        <v>3.0351926062708803E-8</v>
      </c>
      <c r="I363" s="21">
        <v>1.6615E-4</v>
      </c>
      <c r="J363" s="21">
        <f t="shared" si="33"/>
        <v>3.3232534629838467E-8</v>
      </c>
      <c r="K363" s="10">
        <f t="shared" si="30"/>
        <v>1.8663391448117282E-3</v>
      </c>
      <c r="L363" s="10">
        <f t="shared" si="31"/>
        <v>2.2173391448117282E-3</v>
      </c>
      <c r="M363" s="10">
        <f t="shared" si="32"/>
        <v>0.42785868978536967</v>
      </c>
      <c r="N363" s="23">
        <f t="shared" si="34"/>
        <v>8.0529936123260135E-2</v>
      </c>
      <c r="O363">
        <f t="shared" si="35"/>
        <v>5.6129145732572993E-5</v>
      </c>
      <c r="P363" s="23"/>
    </row>
    <row r="364" spans="1:16" x14ac:dyDescent="0.2">
      <c r="A364" s="23"/>
      <c r="D364" s="23"/>
      <c r="E364">
        <v>193.80418395996099</v>
      </c>
      <c r="F364">
        <v>4999.61865234375</v>
      </c>
      <c r="G364" s="1">
        <v>9.7400329148172594E-5</v>
      </c>
      <c r="H364" s="1">
        <v>3.1620662687061597E-8</v>
      </c>
      <c r="I364" s="21">
        <v>1.6600999999999999E-4</v>
      </c>
      <c r="J364" s="21">
        <f t="shared" si="33"/>
        <v>3.3204532494128702E-8</v>
      </c>
      <c r="K364" s="10">
        <f t="shared" si="30"/>
        <v>1.864766544870268E-3</v>
      </c>
      <c r="L364" s="10">
        <f t="shared" si="31"/>
        <v>2.2157665448702679E-3</v>
      </c>
      <c r="M364" s="10">
        <f t="shared" si="32"/>
        <v>0.42942482707436458</v>
      </c>
      <c r="N364" s="23">
        <f t="shared" si="34"/>
        <v>8.0577295946434785E-2</v>
      </c>
      <c r="O364">
        <f t="shared" si="35"/>
        <v>1.81923890656722E-4</v>
      </c>
      <c r="P364" s="23"/>
    </row>
    <row r="365" spans="1:16" x14ac:dyDescent="0.2">
      <c r="A365" s="23"/>
      <c r="D365" s="23"/>
      <c r="E365">
        <v>194.64568328857399</v>
      </c>
      <c r="F365">
        <v>4999.61865234375</v>
      </c>
      <c r="G365" s="1">
        <v>9.7309746441359297E-5</v>
      </c>
      <c r="H365" s="1">
        <v>2.8404507239616998E-8</v>
      </c>
      <c r="I365" s="21">
        <v>1.6592000000000001E-4</v>
      </c>
      <c r="J365" s="21">
        <f t="shared" si="33"/>
        <v>3.3186531121172428E-8</v>
      </c>
      <c r="K365" s="10">
        <f t="shared" si="30"/>
        <v>1.8637555877650436E-3</v>
      </c>
      <c r="L365" s="10">
        <f t="shared" si="31"/>
        <v>2.2147555877650438E-3</v>
      </c>
      <c r="M365" s="10">
        <f t="shared" si="32"/>
        <v>0.43109261469771426</v>
      </c>
      <c r="N365" s="23">
        <f t="shared" si="34"/>
        <v>8.0730384778281081E-2</v>
      </c>
      <c r="O365">
        <f t="shared" si="35"/>
        <v>1.7711077958444549E-4</v>
      </c>
      <c r="P365" s="23"/>
    </row>
    <row r="366" spans="1:16" x14ac:dyDescent="0.2">
      <c r="A366" s="23"/>
      <c r="D366" s="23"/>
      <c r="E366">
        <v>195.477256774902</v>
      </c>
      <c r="F366">
        <v>4999.61865234375</v>
      </c>
      <c r="G366" s="1">
        <v>9.7226826737860904E-5</v>
      </c>
      <c r="H366" s="1">
        <v>2.9080616562663401E-8</v>
      </c>
      <c r="I366" s="21">
        <v>1.6583E-4</v>
      </c>
      <c r="J366" s="21">
        <f t="shared" si="33"/>
        <v>3.3168529748216148E-8</v>
      </c>
      <c r="K366" s="10">
        <f t="shared" si="30"/>
        <v>1.8627446306598188E-3</v>
      </c>
      <c r="L366" s="10">
        <f t="shared" si="31"/>
        <v>2.2137446306598188E-3</v>
      </c>
      <c r="M366" s="10">
        <f t="shared" si="32"/>
        <v>0.43273672760154996</v>
      </c>
      <c r="N366" s="23">
        <f t="shared" si="34"/>
        <v>8.087766540672639E-2</v>
      </c>
      <c r="O366">
        <f t="shared" si="35"/>
        <v>1.426847429806503E-4</v>
      </c>
      <c r="P366" s="23"/>
    </row>
    <row r="367" spans="1:16" x14ac:dyDescent="0.2">
      <c r="A367" s="23"/>
      <c r="D367" s="23"/>
      <c r="E367">
        <v>196.29069519043</v>
      </c>
      <c r="F367">
        <v>4999.61865234375</v>
      </c>
      <c r="G367" s="1">
        <v>9.7136753537352904E-5</v>
      </c>
      <c r="H367" s="1">
        <v>3.0172659781210701E-8</v>
      </c>
      <c r="I367" s="21">
        <v>1.6573E-4</v>
      </c>
      <c r="J367" s="21">
        <f t="shared" si="33"/>
        <v>3.3148528222709171E-8</v>
      </c>
      <c r="K367" s="10">
        <f t="shared" si="30"/>
        <v>1.861621344987347E-3</v>
      </c>
      <c r="L367" s="10">
        <f t="shared" si="31"/>
        <v>2.212621344987347E-3</v>
      </c>
      <c r="M367" s="10">
        <f t="shared" si="32"/>
        <v>0.43431698200075058</v>
      </c>
      <c r="N367" s="23">
        <f t="shared" si="34"/>
        <v>8.099373065797659E-2</v>
      </c>
      <c r="O367">
        <f t="shared" si="35"/>
        <v>1.0449251460128688E-4</v>
      </c>
      <c r="P367" s="23"/>
    </row>
    <row r="368" spans="1:16" x14ac:dyDescent="0.2">
      <c r="A368" s="23"/>
      <c r="D368" s="23"/>
      <c r="E368">
        <v>197.081001281738</v>
      </c>
      <c r="F368">
        <v>4999.61865234375</v>
      </c>
      <c r="G368" s="1">
        <v>9.7030922341418002E-5</v>
      </c>
      <c r="H368" s="1">
        <v>2.84407656923552E-8</v>
      </c>
      <c r="I368" s="21">
        <v>1.6562E-4</v>
      </c>
      <c r="J368" s="21">
        <f t="shared" si="33"/>
        <v>3.31265265446515E-8</v>
      </c>
      <c r="K368" s="10">
        <f t="shared" si="30"/>
        <v>1.8603857307476282E-3</v>
      </c>
      <c r="L368" s="10">
        <f t="shared" si="31"/>
        <v>2.2113857307476284E-3</v>
      </c>
      <c r="M368" s="10">
        <f t="shared" si="32"/>
        <v>0.43582211403589044</v>
      </c>
      <c r="N368" s="23">
        <f t="shared" si="34"/>
        <v>8.1076311728762077E-2</v>
      </c>
      <c r="O368">
        <f t="shared" si="35"/>
        <v>1.4710772587910536E-4</v>
      </c>
      <c r="P368" s="23"/>
    </row>
    <row r="369" spans="1:16" x14ac:dyDescent="0.2">
      <c r="A369" s="23"/>
      <c r="D369" s="23"/>
      <c r="E369">
        <v>197.922248840332</v>
      </c>
      <c r="F369">
        <v>4999.61865234375</v>
      </c>
      <c r="G369" s="1">
        <v>9.6933762078557596E-5</v>
      </c>
      <c r="H369" s="1">
        <v>2.74048631020992E-8</v>
      </c>
      <c r="I369" s="21">
        <v>1.6552E-4</v>
      </c>
      <c r="J369" s="21">
        <f t="shared" si="33"/>
        <v>3.3106525019144524E-8</v>
      </c>
      <c r="K369" s="10">
        <f t="shared" si="30"/>
        <v>1.8592624450751564E-3</v>
      </c>
      <c r="L369" s="10">
        <f t="shared" si="31"/>
        <v>2.2102624450751566E-3</v>
      </c>
      <c r="M369" s="10">
        <f t="shared" si="32"/>
        <v>0.43746011365660581</v>
      </c>
      <c r="N369" s="23">
        <f t="shared" si="34"/>
        <v>8.120006574400819E-2</v>
      </c>
      <c r="O369">
        <f t="shared" si="35"/>
        <v>2.3960782077159519E-4</v>
      </c>
      <c r="P369" s="23"/>
    </row>
    <row r="370" spans="1:16" x14ac:dyDescent="0.2">
      <c r="A370" s="23"/>
      <c r="D370" s="23"/>
      <c r="E370">
        <v>198.70700836181601</v>
      </c>
      <c r="F370">
        <v>4999.61865234375</v>
      </c>
      <c r="G370" s="1">
        <v>9.6866200840357302E-5</v>
      </c>
      <c r="H370" s="1">
        <v>3.1127343558806401E-8</v>
      </c>
      <c r="I370" s="21">
        <v>1.6546E-4</v>
      </c>
      <c r="J370" s="21">
        <f t="shared" si="33"/>
        <v>3.3094524103840343E-8</v>
      </c>
      <c r="K370" s="10">
        <f t="shared" si="30"/>
        <v>1.8585884736716737E-3</v>
      </c>
      <c r="L370" s="10">
        <f t="shared" si="31"/>
        <v>2.2095884736716737E-3</v>
      </c>
      <c r="M370" s="10">
        <f t="shared" si="32"/>
        <v>0.43906071531404955</v>
      </c>
      <c r="N370" s="23">
        <f t="shared" si="34"/>
        <v>8.1388100262780733E-2</v>
      </c>
      <c r="O370">
        <f t="shared" si="35"/>
        <v>2.8141561947921806E-4</v>
      </c>
      <c r="P370" s="23"/>
    </row>
    <row r="371" spans="1:16" x14ac:dyDescent="0.2">
      <c r="A371" s="23"/>
      <c r="D371" s="23"/>
      <c r="E371">
        <v>199.58155822753901</v>
      </c>
      <c r="F371">
        <v>4999.61865234375</v>
      </c>
      <c r="G371" s="1">
        <v>9.6815353631605797E-5</v>
      </c>
      <c r="H371" s="1">
        <v>2.69377391958115E-8</v>
      </c>
      <c r="I371" s="21">
        <v>1.6541E-4</v>
      </c>
      <c r="J371" s="21">
        <f t="shared" si="33"/>
        <v>3.3084523341086852E-8</v>
      </c>
      <c r="K371" s="10">
        <f t="shared" si="30"/>
        <v>1.8580268308354376E-3</v>
      </c>
      <c r="L371" s="10">
        <f t="shared" si="31"/>
        <v>2.2090268308354376E-3</v>
      </c>
      <c r="M371" s="10">
        <f t="shared" si="32"/>
        <v>0.44088101706457883</v>
      </c>
      <c r="N371" s="23">
        <f t="shared" si="34"/>
        <v>8.1634212255008637E-2</v>
      </c>
      <c r="O371">
        <f t="shared" si="35"/>
        <v>1.4009107347157294E-4</v>
      </c>
      <c r="P371" s="23"/>
    </row>
    <row r="372" spans="1:16" x14ac:dyDescent="0.2">
      <c r="A372" s="23"/>
      <c r="D372" s="23"/>
      <c r="E372">
        <v>200.418663024902</v>
      </c>
      <c r="F372">
        <v>4999.61865234375</v>
      </c>
      <c r="G372" s="1">
        <v>9.6726312487622104E-5</v>
      </c>
      <c r="H372" s="1">
        <v>2.9608038935475699E-8</v>
      </c>
      <c r="I372" s="21">
        <v>1.6531E-4</v>
      </c>
      <c r="J372" s="21">
        <f t="shared" si="33"/>
        <v>3.3064521815579882E-8</v>
      </c>
      <c r="K372" s="10">
        <f t="shared" si="30"/>
        <v>1.8569035451629662E-3</v>
      </c>
      <c r="L372" s="10">
        <f t="shared" si="31"/>
        <v>2.2079035451629662E-3</v>
      </c>
      <c r="M372" s="10">
        <f t="shared" si="32"/>
        <v>0.442505076609503</v>
      </c>
      <c r="N372" s="23">
        <f t="shared" si="34"/>
        <v>8.1751483164679423E-2</v>
      </c>
      <c r="O372">
        <f t="shared" si="35"/>
        <v>1.4093853050699785E-4</v>
      </c>
      <c r="P372" s="23"/>
    </row>
    <row r="373" spans="1:16" x14ac:dyDescent="0.2">
      <c r="A373" s="23"/>
      <c r="D373" s="23"/>
      <c r="E373">
        <v>201.265510559082</v>
      </c>
      <c r="F373">
        <v>4999.61865234375</v>
      </c>
      <c r="G373" s="1">
        <v>9.6626017996325695E-5</v>
      </c>
      <c r="H373" s="1">
        <v>3.11927902315484E-8</v>
      </c>
      <c r="I373" s="21">
        <v>1.6521E-4</v>
      </c>
      <c r="J373" s="21">
        <f t="shared" si="33"/>
        <v>3.3044520290072906E-8</v>
      </c>
      <c r="K373" s="10">
        <f t="shared" si="30"/>
        <v>1.8557802594904944E-3</v>
      </c>
      <c r="L373" s="10">
        <f t="shared" si="31"/>
        <v>2.2067802594904944E-3</v>
      </c>
      <c r="M373" s="10">
        <f t="shared" si="32"/>
        <v>0.44414875561805783</v>
      </c>
      <c r="N373" s="23">
        <f t="shared" si="34"/>
        <v>8.1870836611710227E-2</v>
      </c>
      <c r="O373">
        <f t="shared" si="35"/>
        <v>2.4439904547380237E-4</v>
      </c>
      <c r="P373" s="23"/>
    </row>
    <row r="374" spans="1:16" x14ac:dyDescent="0.2">
      <c r="A374" s="23"/>
      <c r="D374" s="23"/>
      <c r="E374">
        <v>202.10435485839801</v>
      </c>
      <c r="F374">
        <v>4999.61865234375</v>
      </c>
      <c r="G374" s="1">
        <v>9.6572084675868703E-5</v>
      </c>
      <c r="H374" s="1">
        <v>2.7329639870646401E-8</v>
      </c>
      <c r="I374" s="21">
        <v>1.6515E-4</v>
      </c>
      <c r="J374" s="21">
        <f t="shared" si="33"/>
        <v>3.3032519374768719E-8</v>
      </c>
      <c r="K374" s="10">
        <f t="shared" si="30"/>
        <v>1.8551062880870113E-3</v>
      </c>
      <c r="L374" s="10">
        <f t="shared" si="31"/>
        <v>2.2061062880870115E-3</v>
      </c>
      <c r="M374" s="10">
        <f t="shared" si="32"/>
        <v>0.44586368810288063</v>
      </c>
      <c r="N374" s="23">
        <f t="shared" si="34"/>
        <v>8.20758493577642E-2</v>
      </c>
      <c r="O374">
        <f t="shared" si="35"/>
        <v>1.2815386796189142E-4</v>
      </c>
      <c r="P374" s="23"/>
    </row>
    <row r="375" spans="1:16" x14ac:dyDescent="0.2">
      <c r="A375" s="23"/>
      <c r="D375" s="23"/>
      <c r="E375">
        <v>202.924430847168</v>
      </c>
      <c r="F375">
        <v>4999.61865234375</v>
      </c>
      <c r="G375" s="1">
        <v>9.6488964257084405E-5</v>
      </c>
      <c r="H375" s="1">
        <v>2.79978432202728E-8</v>
      </c>
      <c r="I375" s="21">
        <v>1.6505E-4</v>
      </c>
      <c r="J375" s="21">
        <f t="shared" si="33"/>
        <v>3.3012517849261743E-8</v>
      </c>
      <c r="K375" s="10">
        <f t="shared" si="30"/>
        <v>1.8539830024145395E-3</v>
      </c>
      <c r="L375" s="10">
        <f t="shared" si="31"/>
        <v>2.2049830024145397E-3</v>
      </c>
      <c r="M375" s="10">
        <f t="shared" si="32"/>
        <v>0.44744492079265014</v>
      </c>
      <c r="N375" s="23">
        <f t="shared" si="34"/>
        <v>8.2180945267747746E-2</v>
      </c>
      <c r="O375">
        <f t="shared" si="35"/>
        <v>2.1419752570839588E-4</v>
      </c>
      <c r="P375" s="23"/>
    </row>
    <row r="376" spans="1:16" x14ac:dyDescent="0.2">
      <c r="A376" s="23"/>
      <c r="D376" s="23"/>
      <c r="E376">
        <v>203.76422119140599</v>
      </c>
      <c r="F376">
        <v>4999.61865234375</v>
      </c>
      <c r="G376" s="1">
        <v>9.6416685791449094E-5</v>
      </c>
      <c r="H376" s="1">
        <v>2.9827970052928698E-8</v>
      </c>
      <c r="I376" s="21">
        <v>1.6498000000000001E-4</v>
      </c>
      <c r="J376" s="21">
        <f t="shared" si="33"/>
        <v>3.2998516781406867E-8</v>
      </c>
      <c r="K376" s="10">
        <f t="shared" si="30"/>
        <v>1.8531967024438096E-3</v>
      </c>
      <c r="L376" s="10">
        <f t="shared" si="31"/>
        <v>2.2041967024438096E-3</v>
      </c>
      <c r="M376" s="10">
        <f t="shared" si="32"/>
        <v>0.44913642442612811</v>
      </c>
      <c r="N376" s="23">
        <f t="shared" si="34"/>
        <v>8.2360826281597327E-2</v>
      </c>
      <c r="O376">
        <f t="shared" si="35"/>
        <v>2.1025418958640159E-4</v>
      </c>
      <c r="P376" s="23"/>
    </row>
    <row r="377" spans="1:16" x14ac:dyDescent="0.2">
      <c r="A377" s="23"/>
      <c r="D377" s="23"/>
      <c r="E377">
        <v>204.59370422363301</v>
      </c>
      <c r="F377">
        <v>4999.61865234375</v>
      </c>
      <c r="G377" s="1">
        <v>9.6357999005419702E-5</v>
      </c>
      <c r="H377" s="1">
        <v>3.0957388014830999E-8</v>
      </c>
      <c r="I377" s="21">
        <v>1.6490999999999999E-4</v>
      </c>
      <c r="J377" s="21">
        <f t="shared" si="33"/>
        <v>3.2984515713551978E-8</v>
      </c>
      <c r="K377" s="10">
        <f t="shared" si="30"/>
        <v>1.852410402473079E-3</v>
      </c>
      <c r="L377" s="10">
        <f t="shared" si="31"/>
        <v>2.203410402473079E-3</v>
      </c>
      <c r="M377" s="10">
        <f t="shared" si="32"/>
        <v>0.45080389616685329</v>
      </c>
      <c r="N377" s="23">
        <f t="shared" si="34"/>
        <v>8.2535228564313889E-2</v>
      </c>
      <c r="O377">
        <f t="shared" si="35"/>
        <v>2.1032298181937763E-4</v>
      </c>
      <c r="P377" s="23"/>
    </row>
    <row r="378" spans="1:16" x14ac:dyDescent="0.2">
      <c r="A378" s="23"/>
      <c r="D378" s="23"/>
      <c r="E378">
        <v>205.43026733398401</v>
      </c>
      <c r="F378">
        <v>4999.61865234375</v>
      </c>
      <c r="G378" s="1">
        <v>9.62970585560315E-5</v>
      </c>
      <c r="H378" s="1">
        <v>2.7412337755351E-8</v>
      </c>
      <c r="I378" s="21">
        <v>1.6484E-4</v>
      </c>
      <c r="J378" s="21">
        <f t="shared" si="33"/>
        <v>3.2970514645697102E-8</v>
      </c>
      <c r="K378" s="10">
        <f t="shared" si="30"/>
        <v>1.8516241025023493E-3</v>
      </c>
      <c r="L378" s="10">
        <f t="shared" si="31"/>
        <v>2.2026241025023493E-3</v>
      </c>
      <c r="M378" s="10">
        <f t="shared" si="32"/>
        <v>0.4524856582133342</v>
      </c>
      <c r="N378" s="23">
        <f t="shared" si="34"/>
        <v>8.2711177012163004E-2</v>
      </c>
      <c r="O378">
        <f t="shared" si="35"/>
        <v>2.9149896651211319E-4</v>
      </c>
      <c r="P378" s="23"/>
    </row>
    <row r="379" spans="1:16" x14ac:dyDescent="0.2">
      <c r="A379" s="23"/>
      <c r="D379" s="23"/>
      <c r="E379">
        <v>206.26425933837899</v>
      </c>
      <c r="F379">
        <v>4999.61865234375</v>
      </c>
      <c r="G379" s="1">
        <v>9.6252543329457407E-5</v>
      </c>
      <c r="H379" s="1">
        <v>2.7102681685310001E-8</v>
      </c>
      <c r="I379" s="21">
        <v>1.6479999999999999E-4</v>
      </c>
      <c r="J379" s="21">
        <f t="shared" si="33"/>
        <v>3.2962514035494306E-8</v>
      </c>
      <c r="K379" s="10">
        <f t="shared" si="30"/>
        <v>1.8511747882333602E-3</v>
      </c>
      <c r="L379" s="10">
        <f t="shared" si="31"/>
        <v>2.2021747882333604E-3</v>
      </c>
      <c r="M379" s="10">
        <f t="shared" si="32"/>
        <v>0.45422995162860569</v>
      </c>
      <c r="N379" s="23">
        <f t="shared" si="34"/>
        <v>8.2954284819523508E-2</v>
      </c>
      <c r="O379">
        <f t="shared" si="35"/>
        <v>1.9056685584323854E-4</v>
      </c>
      <c r="P379" s="23"/>
    </row>
    <row r="380" spans="1:16" x14ac:dyDescent="0.2">
      <c r="A380" s="23"/>
      <c r="D380" s="23"/>
      <c r="E380">
        <v>207.033561706543</v>
      </c>
      <c r="F380">
        <v>4999.61865234375</v>
      </c>
      <c r="G380" s="1">
        <v>9.6187884866762497E-5</v>
      </c>
      <c r="H380" s="1">
        <v>3.18773156323336E-8</v>
      </c>
      <c r="I380" s="21">
        <v>1.6473E-4</v>
      </c>
      <c r="J380" s="21">
        <f t="shared" si="33"/>
        <v>3.294851296763943E-8</v>
      </c>
      <c r="K380" s="10">
        <f t="shared" si="30"/>
        <v>1.8503884882626303E-3</v>
      </c>
      <c r="L380" s="10">
        <f t="shared" si="31"/>
        <v>2.2013884882626303E-3</v>
      </c>
      <c r="M380" s="10">
        <f t="shared" si="32"/>
        <v>0.45576129942479465</v>
      </c>
      <c r="N380" s="23">
        <f t="shared" si="34"/>
        <v>8.310088835301728E-2</v>
      </c>
      <c r="O380">
        <f t="shared" si="35"/>
        <v>2.8452080954435144E-4</v>
      </c>
      <c r="P380" s="23"/>
    </row>
    <row r="381" spans="1:16" x14ac:dyDescent="0.2">
      <c r="A381" s="23"/>
      <c r="D381" s="23"/>
      <c r="E381">
        <v>207.83260345458999</v>
      </c>
      <c r="F381">
        <v>4999.61865234375</v>
      </c>
      <c r="G381" s="1">
        <v>9.6142099251304497E-5</v>
      </c>
      <c r="H381" s="1">
        <v>3.2379557318176601E-8</v>
      </c>
      <c r="I381" s="21">
        <v>1.6469E-4</v>
      </c>
      <c r="J381" s="21">
        <f t="shared" si="33"/>
        <v>3.2940512357436634E-8</v>
      </c>
      <c r="K381" s="10">
        <f t="shared" si="30"/>
        <v>1.8499391739936414E-3</v>
      </c>
      <c r="L381" s="10">
        <f t="shared" si="31"/>
        <v>2.2009391739936414E-3</v>
      </c>
      <c r="M381" s="10">
        <f t="shared" si="32"/>
        <v>0.45742691857629331</v>
      </c>
      <c r="N381" s="23">
        <f t="shared" si="34"/>
        <v>8.3328232358031343E-2</v>
      </c>
      <c r="O381">
        <f t="shared" si="35"/>
        <v>1.5613368521472961E-4</v>
      </c>
      <c r="P381" s="23"/>
    </row>
    <row r="382" spans="1:16" x14ac:dyDescent="0.2">
      <c r="A382" s="23"/>
      <c r="D382" s="23"/>
      <c r="E382">
        <v>208.69443511962899</v>
      </c>
      <c r="F382">
        <v>4999.61865234375</v>
      </c>
      <c r="G382" s="1">
        <v>9.6061140830239804E-5</v>
      </c>
      <c r="H382" s="1">
        <v>3.0568690825068199E-8</v>
      </c>
      <c r="I382" s="21">
        <v>1.6459999999999999E-4</v>
      </c>
      <c r="J382" s="21">
        <f t="shared" si="33"/>
        <v>3.2922510984480354E-8</v>
      </c>
      <c r="K382" s="10">
        <f t="shared" si="30"/>
        <v>1.8489282168884166E-3</v>
      </c>
      <c r="L382" s="10">
        <f t="shared" si="31"/>
        <v>2.1999282168884168E-3</v>
      </c>
      <c r="M382" s="10">
        <f t="shared" si="32"/>
        <v>0.45911277652726079</v>
      </c>
      <c r="N382" s="23">
        <f t="shared" si="34"/>
        <v>8.3462793311928629E-2</v>
      </c>
      <c r="O382">
        <f t="shared" si="35"/>
        <v>2.3699573686893047E-4</v>
      </c>
      <c r="P382" s="23"/>
    </row>
    <row r="383" spans="1:16" x14ac:dyDescent="0.2">
      <c r="A383" s="23"/>
      <c r="D383" s="23"/>
      <c r="E383">
        <v>209.56128692626999</v>
      </c>
      <c r="F383">
        <v>4999.61865234375</v>
      </c>
      <c r="G383" s="1">
        <v>9.6010089531968194E-5</v>
      </c>
      <c r="H383" s="1">
        <v>3.2534240632740298E-8</v>
      </c>
      <c r="I383" s="21">
        <v>1.6453999999999999E-4</v>
      </c>
      <c r="J383" s="21">
        <f t="shared" si="33"/>
        <v>3.2910510069176174E-8</v>
      </c>
      <c r="K383" s="10">
        <f t="shared" si="30"/>
        <v>1.8482542454849339E-3</v>
      </c>
      <c r="L383" s="10">
        <f t="shared" si="31"/>
        <v>2.1992542454849339E-3</v>
      </c>
      <c r="M383" s="10">
        <f t="shared" si="32"/>
        <v>0.46087854996188565</v>
      </c>
      <c r="N383" s="23">
        <f t="shared" si="34"/>
        <v>8.3668233494599675E-2</v>
      </c>
      <c r="O383">
        <f t="shared" si="35"/>
        <v>2.5745730509453785E-4</v>
      </c>
      <c r="P383" s="23"/>
    </row>
    <row r="384" spans="1:16" x14ac:dyDescent="0.2">
      <c r="A384" s="23"/>
      <c r="D384" s="23"/>
      <c r="E384">
        <v>210.39463806152301</v>
      </c>
      <c r="F384">
        <v>4999.61865234375</v>
      </c>
      <c r="G384" s="1">
        <v>9.5966096809635906E-5</v>
      </c>
      <c r="H384" s="1">
        <v>2.8357968751106298E-8</v>
      </c>
      <c r="I384" s="21">
        <v>1.6448999999999999E-4</v>
      </c>
      <c r="J384" s="21">
        <f t="shared" si="33"/>
        <v>3.2900509306422682E-8</v>
      </c>
      <c r="K384" s="10">
        <f t="shared" si="30"/>
        <v>1.8476926026486978E-3</v>
      </c>
      <c r="L384" s="10">
        <f t="shared" si="31"/>
        <v>2.1986926026486978E-3</v>
      </c>
      <c r="M384" s="10">
        <f t="shared" si="32"/>
        <v>0.46259313434282079</v>
      </c>
      <c r="N384" s="23">
        <f t="shared" si="34"/>
        <v>8.3882785832079393E-2</v>
      </c>
      <c r="O384">
        <f t="shared" si="35"/>
        <v>1.9446229000617718E-4</v>
      </c>
      <c r="P384" s="23"/>
    </row>
    <row r="385" spans="1:16" x14ac:dyDescent="0.2">
      <c r="A385" s="23"/>
      <c r="D385" s="23"/>
      <c r="E385">
        <v>211.207801818848</v>
      </c>
      <c r="F385">
        <v>4999.61865234375</v>
      </c>
      <c r="G385" s="1">
        <v>9.5901896504559705E-5</v>
      </c>
      <c r="H385" s="1">
        <v>3.0887689890475403E-8</v>
      </c>
      <c r="I385" s="21">
        <v>1.6442E-4</v>
      </c>
      <c r="J385" s="21">
        <f t="shared" si="33"/>
        <v>3.2886508238567806E-8</v>
      </c>
      <c r="K385" s="10">
        <f t="shared" si="30"/>
        <v>1.8469063026779679E-3</v>
      </c>
      <c r="L385" s="10">
        <f t="shared" si="31"/>
        <v>2.1979063026779681E-3</v>
      </c>
      <c r="M385" s="10">
        <f t="shared" si="32"/>
        <v>0.46421495879240521</v>
      </c>
      <c r="N385" s="23">
        <f t="shared" si="34"/>
        <v>8.4040915518478837E-2</v>
      </c>
      <c r="O385">
        <f t="shared" si="35"/>
        <v>2.8301418272449081E-4</v>
      </c>
      <c r="P385" s="23"/>
    </row>
    <row r="386" spans="1:16" x14ac:dyDescent="0.2">
      <c r="A386" s="23"/>
      <c r="D386" s="23"/>
      <c r="E386">
        <v>212.03702545166001</v>
      </c>
      <c r="F386">
        <v>4999.61865234375</v>
      </c>
      <c r="G386" s="1">
        <v>9.5863681932472906E-5</v>
      </c>
      <c r="H386" s="1">
        <v>3.0315478125386999E-8</v>
      </c>
      <c r="I386" s="21">
        <v>1.6437999999999999E-4</v>
      </c>
      <c r="J386" s="21">
        <f t="shared" si="33"/>
        <v>3.2878507628365017E-8</v>
      </c>
      <c r="K386" s="10">
        <f t="shared" si="30"/>
        <v>1.8464569884089795E-3</v>
      </c>
      <c r="L386" s="10">
        <f t="shared" si="31"/>
        <v>2.1974569884089796E-3</v>
      </c>
      <c r="M386" s="10">
        <f t="shared" si="32"/>
        <v>0.46594224338020296</v>
      </c>
      <c r="N386" s="23">
        <f t="shared" si="34"/>
        <v>8.4275597567214963E-2</v>
      </c>
      <c r="O386">
        <f t="shared" si="35"/>
        <v>3.6921660265135293E-4</v>
      </c>
      <c r="P386" s="23"/>
    </row>
    <row r="387" spans="1:16" x14ac:dyDescent="0.2">
      <c r="A387" s="23"/>
      <c r="D387" s="23"/>
      <c r="E387">
        <v>212.8837890625</v>
      </c>
      <c r="F387">
        <v>4999.61865234375</v>
      </c>
      <c r="G387" s="1">
        <v>9.5857285799513898E-5</v>
      </c>
      <c r="H387" s="1">
        <v>3.2628567496643003E-8</v>
      </c>
      <c r="I387" s="21">
        <v>1.6437E-4</v>
      </c>
      <c r="J387" s="21">
        <f t="shared" si="33"/>
        <v>3.2876507475814315E-8</v>
      </c>
      <c r="K387" s="10">
        <f t="shared" si="30"/>
        <v>1.846344659841732E-3</v>
      </c>
      <c r="L387" s="10">
        <f t="shared" si="31"/>
        <v>2.197344659841732E-3</v>
      </c>
      <c r="M387" s="10">
        <f t="shared" si="32"/>
        <v>0.46777905706335809</v>
      </c>
      <c r="N387" s="23">
        <f t="shared" si="34"/>
        <v>8.4588236750858095E-2</v>
      </c>
      <c r="O387">
        <f t="shared" si="35"/>
        <v>1.7808388245273588E-4</v>
      </c>
      <c r="P387" s="23"/>
    </row>
    <row r="388" spans="1:16" x14ac:dyDescent="0.2">
      <c r="A388" s="23"/>
      <c r="D388" s="23"/>
      <c r="E388">
        <v>213.75987243652301</v>
      </c>
      <c r="F388">
        <v>4999.61865234375</v>
      </c>
      <c r="G388" s="1">
        <v>9.5777409045068706E-5</v>
      </c>
      <c r="H388" s="1">
        <v>3.0785776259568399E-8</v>
      </c>
      <c r="I388" s="21">
        <v>1.6428999999999999E-4</v>
      </c>
      <c r="J388" s="21">
        <f t="shared" si="33"/>
        <v>3.2860506255408737E-8</v>
      </c>
      <c r="K388" s="10">
        <f t="shared" si="30"/>
        <v>1.8454460313037547E-3</v>
      </c>
      <c r="L388" s="10">
        <f t="shared" si="31"/>
        <v>2.1964460313037546E-3</v>
      </c>
      <c r="M388" s="10">
        <f t="shared" si="32"/>
        <v>0.46951202346519783</v>
      </c>
      <c r="N388" s="23">
        <f t="shared" si="34"/>
        <v>8.4744253079456405E-2</v>
      </c>
      <c r="O388">
        <f t="shared" si="35"/>
        <v>3.9644603130375571E-4</v>
      </c>
      <c r="P388" s="23"/>
    </row>
    <row r="389" spans="1:16" x14ac:dyDescent="0.2">
      <c r="A389" s="23"/>
      <c r="D389" s="23"/>
      <c r="E389">
        <v>214.55247497558599</v>
      </c>
      <c r="F389">
        <v>4999.61865234375</v>
      </c>
      <c r="G389" s="1">
        <v>9.5784006255062294E-5</v>
      </c>
      <c r="H389" s="1">
        <v>3.0881561009523702E-8</v>
      </c>
      <c r="I389" s="21">
        <v>1.6428999999999999E-4</v>
      </c>
      <c r="J389" s="21">
        <f t="shared" si="33"/>
        <v>3.2860506255408737E-8</v>
      </c>
      <c r="K389" s="10">
        <f t="shared" ref="K389:K452" si="36">J389*B$6</f>
        <v>1.8454460313037547E-3</v>
      </c>
      <c r="L389" s="10">
        <f t="shared" ref="L389:L452" si="37">K389+B$7</f>
        <v>2.1964460313037546E-3</v>
      </c>
      <c r="M389" s="10">
        <f t="shared" ref="M389:M452" si="38">L389*E389</f>
        <v>0.47125293216652397</v>
      </c>
      <c r="N389" s="23">
        <f t="shared" si="34"/>
        <v>8.5058477210469205E-2</v>
      </c>
      <c r="O389">
        <f t="shared" si="35"/>
        <v>2.4085474704437803E-4</v>
      </c>
      <c r="P389" s="23"/>
    </row>
    <row r="390" spans="1:16" x14ac:dyDescent="0.2">
      <c r="A390" s="23"/>
      <c r="D390" s="23"/>
      <c r="E390">
        <v>215.32975769043</v>
      </c>
      <c r="F390">
        <v>4999.61865234375</v>
      </c>
      <c r="G390" s="1">
        <v>9.5739052444944803E-5</v>
      </c>
      <c r="H390" s="1">
        <v>3.1525534395462197E-8</v>
      </c>
      <c r="I390" s="21">
        <v>1.6424000000000001E-4</v>
      </c>
      <c r="J390" s="21">
        <f t="shared" ref="J390:J453" si="39">I390/F390</f>
        <v>3.2850505492655252E-8</v>
      </c>
      <c r="K390" s="10">
        <f t="shared" si="36"/>
        <v>1.844884388467519E-3</v>
      </c>
      <c r="L390" s="10">
        <f t="shared" si="37"/>
        <v>2.1958843884675189E-3</v>
      </c>
      <c r="M390" s="10">
        <f t="shared" si="38"/>
        <v>0.47283925328490889</v>
      </c>
      <c r="N390" s="23">
        <f t="shared" ref="N390:N453" si="40">((M390/E390)-$B$8)*E390</f>
        <v>8.5245689442134925E-2</v>
      </c>
      <c r="O390">
        <f t="shared" ref="O390:O453" si="41">(N391-N390)/(E391-E390)</f>
        <v>2.7408861199783882E-4</v>
      </c>
      <c r="P390" s="23"/>
    </row>
    <row r="391" spans="1:16" x14ac:dyDescent="0.2">
      <c r="A391" s="23"/>
      <c r="D391" s="23"/>
      <c r="E391">
        <v>216.127067565918</v>
      </c>
      <c r="F391">
        <v>4999.61865234375</v>
      </c>
      <c r="G391" s="1">
        <v>9.5703913130580198E-5</v>
      </c>
      <c r="H391" s="1">
        <v>3.2530861542611199E-8</v>
      </c>
      <c r="I391" s="21">
        <v>1.6420000000000001E-4</v>
      </c>
      <c r="J391" s="21">
        <f t="shared" si="39"/>
        <v>3.2842504882452463E-8</v>
      </c>
      <c r="K391" s="10">
        <f t="shared" si="36"/>
        <v>1.8444350741985303E-3</v>
      </c>
      <c r="L391" s="10">
        <f t="shared" si="37"/>
        <v>2.1954350741985305E-3</v>
      </c>
      <c r="M391" s="10">
        <f t="shared" si="38"/>
        <v>0.47449294461789199</v>
      </c>
      <c r="N391" s="23">
        <f t="shared" si="40"/>
        <v>8.54642229992396E-2</v>
      </c>
      <c r="O391">
        <f t="shared" si="41"/>
        <v>4.2285987512754669E-4</v>
      </c>
      <c r="P391" s="23"/>
    </row>
    <row r="392" spans="1:16" x14ac:dyDescent="0.2">
      <c r="A392" s="23"/>
      <c r="D392" s="23"/>
      <c r="E392">
        <v>217.01593780517601</v>
      </c>
      <c r="F392">
        <v>4999.61865234375</v>
      </c>
      <c r="G392" s="1">
        <v>9.5716970225002298E-5</v>
      </c>
      <c r="H392" s="1">
        <v>3.18012235078959E-8</v>
      </c>
      <c r="I392" s="21">
        <v>1.6421E-4</v>
      </c>
      <c r="J392" s="21">
        <f t="shared" si="39"/>
        <v>3.2844505035003158E-8</v>
      </c>
      <c r="K392" s="10">
        <f t="shared" si="36"/>
        <v>1.8445474027657773E-3</v>
      </c>
      <c r="L392" s="10">
        <f t="shared" si="37"/>
        <v>2.1955474027657773E-3</v>
      </c>
      <c r="M392" s="10">
        <f t="shared" si="38"/>
        <v>0.47646877860693365</v>
      </c>
      <c r="N392" s="23">
        <f t="shared" si="40"/>
        <v>8.5840090557616835E-2</v>
      </c>
      <c r="O392">
        <f t="shared" si="41"/>
        <v>2.7686743485345921E-4</v>
      </c>
      <c r="P392" s="23"/>
    </row>
    <row r="393" spans="1:16" x14ac:dyDescent="0.2">
      <c r="A393" s="23"/>
      <c r="D393" s="23"/>
      <c r="E393">
        <v>217.84066772460901</v>
      </c>
      <c r="F393">
        <v>4999.61865234375</v>
      </c>
      <c r="G393" s="1">
        <v>9.5684079888286606E-5</v>
      </c>
      <c r="H393" s="1">
        <v>2.9614493989242299E-8</v>
      </c>
      <c r="I393" s="21">
        <v>1.6417E-4</v>
      </c>
      <c r="J393" s="21">
        <f t="shared" si="39"/>
        <v>3.2836504424800369E-8</v>
      </c>
      <c r="K393" s="10">
        <f t="shared" si="36"/>
        <v>1.8440980884967886E-3</v>
      </c>
      <c r="L393" s="10">
        <f t="shared" si="37"/>
        <v>2.1950980884967888E-3</v>
      </c>
      <c r="M393" s="10">
        <f t="shared" si="38"/>
        <v>0.47818163331915337</v>
      </c>
      <c r="N393" s="23">
        <f t="shared" si="40"/>
        <v>8.6068431414857149E-2</v>
      </c>
      <c r="O393">
        <f t="shared" si="41"/>
        <v>3.6582454282867578E-4</v>
      </c>
      <c r="P393" s="23"/>
    </row>
    <row r="394" spans="1:16" x14ac:dyDescent="0.2">
      <c r="A394" s="23"/>
      <c r="D394" s="23"/>
      <c r="E394">
        <v>218.67978668212899</v>
      </c>
      <c r="F394">
        <v>4999.61865234375</v>
      </c>
      <c r="G394" s="1">
        <v>9.5669420915613299E-5</v>
      </c>
      <c r="H394" s="1">
        <v>3.1651779275945901E-8</v>
      </c>
      <c r="I394" s="21">
        <v>1.6416E-4</v>
      </c>
      <c r="J394" s="21">
        <f t="shared" si="39"/>
        <v>3.2834504272249674E-8</v>
      </c>
      <c r="K394" s="10">
        <f t="shared" si="36"/>
        <v>1.8439857599295416E-3</v>
      </c>
      <c r="L394" s="10">
        <f t="shared" si="37"/>
        <v>2.1949857599295416E-3</v>
      </c>
      <c r="M394" s="10">
        <f t="shared" si="38"/>
        <v>0.47999901775170295</v>
      </c>
      <c r="N394" s="23">
        <f t="shared" si="40"/>
        <v>8.6375401723870773E-2</v>
      </c>
      <c r="O394">
        <f t="shared" si="41"/>
        <v>4.2466519492521341E-4</v>
      </c>
      <c r="P394" s="23"/>
    </row>
    <row r="395" spans="1:16" x14ac:dyDescent="0.2">
      <c r="A395" s="23"/>
      <c r="D395" s="23"/>
      <c r="E395">
        <v>219.51057434082</v>
      </c>
      <c r="F395">
        <v>4999.61865234375</v>
      </c>
      <c r="G395" s="1">
        <v>9.5692917859304001E-5</v>
      </c>
      <c r="H395" s="1">
        <v>2.82537821028091E-8</v>
      </c>
      <c r="I395" s="21">
        <v>1.6417E-4</v>
      </c>
      <c r="J395" s="21">
        <f t="shared" si="39"/>
        <v>3.2836504424800369E-8</v>
      </c>
      <c r="K395" s="10">
        <f t="shared" si="36"/>
        <v>1.8440980884967886E-3</v>
      </c>
      <c r="L395" s="10">
        <f t="shared" si="37"/>
        <v>2.1950980884967888E-3</v>
      </c>
      <c r="M395" s="10">
        <f t="shared" si="38"/>
        <v>0.48184724214036623</v>
      </c>
      <c r="N395" s="23">
        <f t="shared" si="40"/>
        <v>8.6728208326890252E-2</v>
      </c>
      <c r="O395">
        <f t="shared" si="41"/>
        <v>3.6532266928514321E-4</v>
      </c>
      <c r="P395" s="23"/>
    </row>
    <row r="396" spans="1:16" x14ac:dyDescent="0.2">
      <c r="A396" s="23"/>
      <c r="D396" s="23"/>
      <c r="E396">
        <v>220.34181976318399</v>
      </c>
      <c r="F396">
        <v>4999.61865234375</v>
      </c>
      <c r="G396" s="1">
        <v>9.5689402288263897E-5</v>
      </c>
      <c r="H396" s="1">
        <v>2.9972194426969702E-8</v>
      </c>
      <c r="I396" s="21">
        <v>1.6416E-4</v>
      </c>
      <c r="J396" s="21">
        <f t="shared" si="39"/>
        <v>3.2834504272249674E-8</v>
      </c>
      <c r="K396" s="10">
        <f t="shared" si="36"/>
        <v>1.8439857599295416E-3</v>
      </c>
      <c r="L396" s="10">
        <f t="shared" si="37"/>
        <v>2.1949857599295416E-3</v>
      </c>
      <c r="M396" s="10">
        <f t="shared" si="38"/>
        <v>0.48364715669715053</v>
      </c>
      <c r="N396" s="23">
        <f t="shared" si="40"/>
        <v>8.7031881123419322E-2</v>
      </c>
      <c r="O396">
        <f t="shared" si="41"/>
        <v>4.2425191546190664E-4</v>
      </c>
      <c r="P396" s="23"/>
    </row>
    <row r="397" spans="1:16" x14ac:dyDescent="0.2">
      <c r="A397" s="23"/>
      <c r="D397" s="23"/>
      <c r="E397">
        <v>221.190788269043</v>
      </c>
      <c r="F397">
        <v>4999.61865234375</v>
      </c>
      <c r="G397" s="1">
        <v>9.5697194071337196E-5</v>
      </c>
      <c r="H397" s="1">
        <v>2.86904056896323E-8</v>
      </c>
      <c r="I397" s="21">
        <v>1.6417E-4</v>
      </c>
      <c r="J397" s="21">
        <f t="shared" si="39"/>
        <v>3.2836504424800369E-8</v>
      </c>
      <c r="K397" s="10">
        <f t="shared" si="36"/>
        <v>1.8440980884967886E-3</v>
      </c>
      <c r="L397" s="10">
        <f t="shared" si="37"/>
        <v>2.1950980884967888E-3</v>
      </c>
      <c r="M397" s="10">
        <f t="shared" si="38"/>
        <v>0.4855354765224742</v>
      </c>
      <c r="N397" s="23">
        <f t="shared" si="40"/>
        <v>8.7392057638196838E-2</v>
      </c>
      <c r="O397">
        <f t="shared" si="41"/>
        <v>4.8239501304139256E-4</v>
      </c>
      <c r="P397" s="23"/>
    </row>
    <row r="398" spans="1:16" x14ac:dyDescent="0.2">
      <c r="A398" s="23"/>
      <c r="D398" s="23"/>
      <c r="E398">
        <v>222.04794311523401</v>
      </c>
      <c r="F398">
        <v>4999.61865234375</v>
      </c>
      <c r="G398" s="1">
        <v>9.5741313868663499E-5</v>
      </c>
      <c r="H398" s="1">
        <v>2.8806761581804301E-8</v>
      </c>
      <c r="I398" s="21">
        <v>1.6420000000000001E-4</v>
      </c>
      <c r="J398" s="21">
        <f t="shared" si="39"/>
        <v>3.2842504882452463E-8</v>
      </c>
      <c r="K398" s="10">
        <f t="shared" si="36"/>
        <v>1.8444350741985303E-3</v>
      </c>
      <c r="L398" s="10">
        <f t="shared" si="37"/>
        <v>2.1954350741985305E-3</v>
      </c>
      <c r="M398" s="10">
        <f t="shared" si="38"/>
        <v>0.48749184246882482</v>
      </c>
      <c r="N398" s="23">
        <f t="shared" si="40"/>
        <v>8.7805544861403642E-2</v>
      </c>
      <c r="O398">
        <f t="shared" si="41"/>
        <v>5.1653615992199649E-4</v>
      </c>
      <c r="P398" s="23"/>
    </row>
    <row r="399" spans="1:16" x14ac:dyDescent="0.2">
      <c r="A399" s="23"/>
      <c r="D399" s="23"/>
      <c r="E399">
        <v>222.87486267089801</v>
      </c>
      <c r="F399">
        <v>4999.61865234375</v>
      </c>
      <c r="G399" s="1">
        <v>9.5774854192081402E-5</v>
      </c>
      <c r="H399" s="1">
        <v>3.0716464027787899E-8</v>
      </c>
      <c r="I399" s="21">
        <v>1.6424000000000001E-4</v>
      </c>
      <c r="J399" s="21">
        <f t="shared" si="39"/>
        <v>3.2850505492655252E-8</v>
      </c>
      <c r="K399" s="10">
        <f t="shared" si="36"/>
        <v>1.844884388467519E-3</v>
      </c>
      <c r="L399" s="10">
        <f t="shared" si="37"/>
        <v>2.1958843884675189E-3</v>
      </c>
      <c r="M399" s="10">
        <f t="shared" si="38"/>
        <v>0.48940743152086713</v>
      </c>
      <c r="N399" s="23">
        <f t="shared" si="40"/>
        <v>8.8232678713250731E-2</v>
      </c>
      <c r="O399">
        <f t="shared" si="41"/>
        <v>4.5466653958912284E-4</v>
      </c>
      <c r="P399" s="23"/>
    </row>
    <row r="400" spans="1:16" x14ac:dyDescent="0.2">
      <c r="A400" s="23"/>
      <c r="D400" s="23"/>
      <c r="E400">
        <v>223.729927062988</v>
      </c>
      <c r="F400">
        <v>4999.61865234375</v>
      </c>
      <c r="G400" s="1">
        <v>9.5810416789019604E-5</v>
      </c>
      <c r="H400" s="1">
        <v>3.1268010993055699E-8</v>
      </c>
      <c r="I400" s="21">
        <v>1.6426E-4</v>
      </c>
      <c r="J400" s="21">
        <f t="shared" si="39"/>
        <v>3.2854505797756643E-8</v>
      </c>
      <c r="K400" s="10">
        <f t="shared" si="36"/>
        <v>1.845109045602013E-3</v>
      </c>
      <c r="L400" s="10">
        <f t="shared" si="37"/>
        <v>2.196109045602013E-3</v>
      </c>
      <c r="M400" s="10">
        <f t="shared" si="38"/>
        <v>0.49133531659490653</v>
      </c>
      <c r="N400" s="23">
        <f t="shared" si="40"/>
        <v>8.8621447881528162E-2</v>
      </c>
      <c r="O400">
        <f t="shared" si="41"/>
        <v>6.7172210664701449E-4</v>
      </c>
      <c r="P400" s="23"/>
    </row>
    <row r="401" spans="1:16" x14ac:dyDescent="0.2">
      <c r="A401" s="23"/>
      <c r="D401" s="23"/>
      <c r="E401">
        <v>224.553596496582</v>
      </c>
      <c r="F401">
        <v>4999.61865234375</v>
      </c>
      <c r="G401" s="1">
        <v>9.5901145596082203E-5</v>
      </c>
      <c r="H401" s="1">
        <v>3.0312594443181599E-8</v>
      </c>
      <c r="I401" s="21">
        <v>1.6435000000000001E-4</v>
      </c>
      <c r="J401" s="21">
        <f t="shared" si="39"/>
        <v>3.2872507170712924E-8</v>
      </c>
      <c r="K401" s="10">
        <f t="shared" si="36"/>
        <v>1.8461200027072378E-3</v>
      </c>
      <c r="L401" s="10">
        <f t="shared" si="37"/>
        <v>2.197120002707238E-3</v>
      </c>
      <c r="M401" s="10">
        <f t="shared" si="38"/>
        <v>0.49337119854249029</v>
      </c>
      <c r="N401" s="23">
        <f t="shared" si="40"/>
        <v>8.9174724848642681E-2</v>
      </c>
      <c r="O401">
        <f t="shared" si="41"/>
        <v>4.5752343766780401E-4</v>
      </c>
      <c r="P401" s="23"/>
    </row>
    <row r="402" spans="1:16" x14ac:dyDescent="0.2">
      <c r="A402" s="23"/>
      <c r="D402" s="23"/>
      <c r="E402">
        <v>225.39189147949199</v>
      </c>
      <c r="F402">
        <v>4999.61865234375</v>
      </c>
      <c r="G402" s="1">
        <v>9.5927852695337697E-5</v>
      </c>
      <c r="H402" s="1">
        <v>3.1967334960450101E-8</v>
      </c>
      <c r="I402" s="21">
        <v>1.6437E-4</v>
      </c>
      <c r="J402" s="21">
        <f t="shared" si="39"/>
        <v>3.2876507475814315E-8</v>
      </c>
      <c r="K402" s="10">
        <f t="shared" si="36"/>
        <v>1.846344659841732E-3</v>
      </c>
      <c r="L402" s="10">
        <f t="shared" si="37"/>
        <v>2.197344659841732E-3</v>
      </c>
      <c r="M402" s="10">
        <f t="shared" si="38"/>
        <v>0.49526366911408887</v>
      </c>
      <c r="N402" s="23">
        <f t="shared" si="40"/>
        <v>8.955826445100333E-2</v>
      </c>
      <c r="O402">
        <f t="shared" si="41"/>
        <v>8.2805174670811516E-4</v>
      </c>
      <c r="P402" s="23"/>
    </row>
    <row r="403" spans="1:16" x14ac:dyDescent="0.2">
      <c r="A403" s="23"/>
      <c r="D403" s="23"/>
      <c r="E403">
        <v>226.15866088867199</v>
      </c>
      <c r="F403">
        <v>4999.61865234375</v>
      </c>
      <c r="G403" s="1">
        <v>9.6052865880911603E-5</v>
      </c>
      <c r="H403" s="1">
        <v>2.9533101323178899E-8</v>
      </c>
      <c r="I403" s="21">
        <v>1.6449999999999999E-4</v>
      </c>
      <c r="J403" s="21">
        <f t="shared" si="39"/>
        <v>3.2902509458973385E-8</v>
      </c>
      <c r="K403" s="10">
        <f t="shared" si="36"/>
        <v>1.8478049312159453E-3</v>
      </c>
      <c r="L403" s="10">
        <f t="shared" si="37"/>
        <v>2.1988049312159454E-3</v>
      </c>
      <c r="M403" s="10">
        <f t="shared" si="38"/>
        <v>0.49727877879920673</v>
      </c>
      <c r="N403" s="23">
        <f t="shared" si="40"/>
        <v>9.0193189199597179E-2</v>
      </c>
      <c r="O403">
        <f t="shared" si="41"/>
        <v>6.4625681550643202E-4</v>
      </c>
      <c r="P403" s="23"/>
    </row>
    <row r="404" spans="1:16" x14ac:dyDescent="0.2">
      <c r="A404" s="23"/>
      <c r="D404" s="23"/>
      <c r="E404">
        <v>226.98295593261699</v>
      </c>
      <c r="F404">
        <v>4999.61865234375</v>
      </c>
      <c r="G404" s="1">
        <v>9.6139378254030198E-5</v>
      </c>
      <c r="H404" s="1">
        <v>2.9195236942284602E-8</v>
      </c>
      <c r="I404" s="21">
        <v>1.6458E-4</v>
      </c>
      <c r="J404" s="21">
        <f t="shared" si="39"/>
        <v>3.2918510679378963E-8</v>
      </c>
      <c r="K404" s="10">
        <f t="shared" si="36"/>
        <v>1.8487035597539226E-3</v>
      </c>
      <c r="L404" s="10">
        <f t="shared" si="37"/>
        <v>2.1997035597539228E-3</v>
      </c>
      <c r="M404" s="10">
        <f t="shared" si="38"/>
        <v>0.49929521616844535</v>
      </c>
      <c r="N404" s="23">
        <f t="shared" si="40"/>
        <v>9.0725895489734809E-2</v>
      </c>
      <c r="O404">
        <f t="shared" si="41"/>
        <v>7.346407123187868E-4</v>
      </c>
      <c r="P404" s="23"/>
    </row>
    <row r="405" spans="1:16" x14ac:dyDescent="0.2">
      <c r="A405" s="23"/>
      <c r="D405" s="23"/>
      <c r="E405">
        <v>227.82341766357399</v>
      </c>
      <c r="F405">
        <v>4999.61865234375</v>
      </c>
      <c r="G405" s="1">
        <v>9.6265815260860503E-5</v>
      </c>
      <c r="H405" s="1">
        <v>3.1396021783400102E-8</v>
      </c>
      <c r="I405" s="21">
        <v>1.6469E-4</v>
      </c>
      <c r="J405" s="21">
        <f t="shared" si="39"/>
        <v>3.2940512357436634E-8</v>
      </c>
      <c r="K405" s="10">
        <f t="shared" si="36"/>
        <v>1.8499391739936414E-3</v>
      </c>
      <c r="L405" s="10">
        <f t="shared" si="37"/>
        <v>2.2009391739936414E-3</v>
      </c>
      <c r="M405" s="10">
        <f t="shared" si="38"/>
        <v>0.50142548468887493</v>
      </c>
      <c r="N405" s="23">
        <f t="shared" si="40"/>
        <v>9.1343332894441742E-2</v>
      </c>
      <c r="O405">
        <f t="shared" si="41"/>
        <v>9.7034409758242548E-4</v>
      </c>
      <c r="P405" s="23"/>
    </row>
    <row r="406" spans="1:16" x14ac:dyDescent="0.2">
      <c r="A406" s="23"/>
      <c r="D406" s="23"/>
      <c r="E406">
        <v>228.63528442382801</v>
      </c>
      <c r="F406">
        <v>4999.61865234375</v>
      </c>
      <c r="G406" s="1">
        <v>9.6445309289297694E-5</v>
      </c>
      <c r="H406" s="1">
        <v>3.2351483392259001E-8</v>
      </c>
      <c r="I406" s="21">
        <v>1.6487000000000001E-4</v>
      </c>
      <c r="J406" s="21">
        <f t="shared" si="39"/>
        <v>3.2976515103349195E-8</v>
      </c>
      <c r="K406" s="10">
        <f t="shared" si="36"/>
        <v>1.8519610882040908E-3</v>
      </c>
      <c r="L406" s="10">
        <f t="shared" si="37"/>
        <v>2.202961088204091E-3</v>
      </c>
      <c r="M406" s="10">
        <f t="shared" si="38"/>
        <v>0.50367463497616805</v>
      </c>
      <c r="N406" s="23">
        <f t="shared" si="40"/>
        <v>9.2131123013277597E-2</v>
      </c>
      <c r="O406">
        <f t="shared" si="41"/>
        <v>9.6631709664789787E-4</v>
      </c>
      <c r="P406" s="23"/>
    </row>
    <row r="407" spans="1:16" x14ac:dyDescent="0.2">
      <c r="A407" s="23"/>
      <c r="D407" s="23"/>
      <c r="E407">
        <v>229.45882415771499</v>
      </c>
      <c r="F407">
        <v>4999.61865234375</v>
      </c>
      <c r="G407" s="1">
        <v>9.6627693859092004E-5</v>
      </c>
      <c r="H407" s="1">
        <v>2.8085778346489501E-8</v>
      </c>
      <c r="I407" s="21">
        <v>1.6505E-4</v>
      </c>
      <c r="J407" s="21">
        <f t="shared" si="39"/>
        <v>3.3012517849261743E-8</v>
      </c>
      <c r="K407" s="10">
        <f t="shared" si="36"/>
        <v>1.8539830024145395E-3</v>
      </c>
      <c r="L407" s="10">
        <f t="shared" si="37"/>
        <v>2.2049830024145397E-3</v>
      </c>
      <c r="M407" s="10">
        <f t="shared" si="38"/>
        <v>0.50595280702178835</v>
      </c>
      <c r="N407" s="23">
        <f t="shared" si="40"/>
        <v>9.292692353790144E-2</v>
      </c>
      <c r="O407">
        <f t="shared" si="41"/>
        <v>9.88963434057453E-4</v>
      </c>
      <c r="P407" s="23"/>
    </row>
    <row r="408" spans="1:16" x14ac:dyDescent="0.2">
      <c r="A408" s="23"/>
      <c r="D408" s="23"/>
      <c r="E408">
        <v>230.30049133300801</v>
      </c>
      <c r="F408">
        <v>4999.61865234375</v>
      </c>
      <c r="G408" s="1">
        <v>9.6828390475771199E-5</v>
      </c>
      <c r="H408" s="1">
        <v>2.93714006873947E-8</v>
      </c>
      <c r="I408" s="21">
        <v>1.6524000000000001E-4</v>
      </c>
      <c r="J408" s="21">
        <f t="shared" si="39"/>
        <v>3.3050520747725E-8</v>
      </c>
      <c r="K408" s="10">
        <f t="shared" si="36"/>
        <v>1.8561172451922359E-3</v>
      </c>
      <c r="L408" s="10">
        <f t="shared" si="37"/>
        <v>2.2071172451922361E-3</v>
      </c>
      <c r="M408" s="10">
        <f t="shared" si="38"/>
        <v>0.50830018599732707</v>
      </c>
      <c r="N408" s="23">
        <f t="shared" si="40"/>
        <v>9.3759301597912667E-2</v>
      </c>
      <c r="O408">
        <f t="shared" si="41"/>
        <v>1.2617893988133592E-3</v>
      </c>
      <c r="P408" s="23"/>
    </row>
    <row r="409" spans="1:16" x14ac:dyDescent="0.2">
      <c r="A409" s="23"/>
      <c r="D409" s="23"/>
      <c r="E409">
        <v>231.18162536621099</v>
      </c>
      <c r="F409">
        <v>4999.61865234375</v>
      </c>
      <c r="G409" s="1">
        <v>9.7117719957191803E-5</v>
      </c>
      <c r="H409" s="1">
        <v>2.7992249466828001E-8</v>
      </c>
      <c r="I409" s="21">
        <v>1.6553E-4</v>
      </c>
      <c r="J409" s="21">
        <f t="shared" si="39"/>
        <v>3.3108525171695226E-8</v>
      </c>
      <c r="K409" s="10">
        <f t="shared" si="36"/>
        <v>1.8593747736424038E-3</v>
      </c>
      <c r="L409" s="10">
        <f t="shared" si="37"/>
        <v>2.2103747736424038E-3</v>
      </c>
      <c r="M409" s="10">
        <f t="shared" si="38"/>
        <v>0.5109980328391216</v>
      </c>
      <c r="N409" s="23">
        <f t="shared" si="40"/>
        <v>9.4871107179941849E-2</v>
      </c>
      <c r="O409">
        <f t="shared" si="41"/>
        <v>1.3108288950815796E-3</v>
      </c>
      <c r="P409" s="23"/>
    </row>
    <row r="410" spans="1:16" x14ac:dyDescent="0.2">
      <c r="A410" s="23"/>
      <c r="D410" s="23"/>
      <c r="E410">
        <v>232.050048828125</v>
      </c>
      <c r="F410">
        <v>4999.61865234375</v>
      </c>
      <c r="G410" s="1">
        <v>9.7419043722616995E-5</v>
      </c>
      <c r="H410" s="1">
        <v>2.9174573740107099E-8</v>
      </c>
      <c r="I410" s="21">
        <v>1.6583E-4</v>
      </c>
      <c r="J410" s="21">
        <f t="shared" si="39"/>
        <v>3.3168529748216148E-8</v>
      </c>
      <c r="K410" s="10">
        <f t="shared" si="36"/>
        <v>1.8627446306598188E-3</v>
      </c>
      <c r="L410" s="10">
        <f t="shared" si="37"/>
        <v>2.2137446306598188E-3</v>
      </c>
      <c r="M410" s="10">
        <f t="shared" si="38"/>
        <v>0.51369954963761044</v>
      </c>
      <c r="N410" s="23">
        <f t="shared" si="40"/>
        <v>9.6009461746985506E-2</v>
      </c>
      <c r="O410">
        <f t="shared" si="41"/>
        <v>1.7745384327833209E-3</v>
      </c>
      <c r="P410" s="23"/>
    </row>
    <row r="411" spans="1:16" x14ac:dyDescent="0.2">
      <c r="A411" s="23"/>
      <c r="D411" s="23"/>
      <c r="E411">
        <v>232.83806610107399</v>
      </c>
      <c r="F411">
        <v>4999.61865234375</v>
      </c>
      <c r="G411" s="1">
        <v>9.7833542205378804E-5</v>
      </c>
      <c r="H411" s="1">
        <v>3.1312531135632702E-8</v>
      </c>
      <c r="I411" s="21">
        <v>1.6624000000000001E-4</v>
      </c>
      <c r="J411" s="21">
        <f t="shared" si="39"/>
        <v>3.3250536002794748E-8</v>
      </c>
      <c r="K411" s="10">
        <f t="shared" si="36"/>
        <v>1.867350101916953E-3</v>
      </c>
      <c r="L411" s="10">
        <f t="shared" si="37"/>
        <v>2.2183501019169532E-3</v>
      </c>
      <c r="M411" s="10">
        <f t="shared" si="38"/>
        <v>0.51651634766546373</v>
      </c>
      <c r="N411" s="23">
        <f t="shared" si="40"/>
        <v>9.7407828683530595E-2</v>
      </c>
      <c r="O411">
        <f t="shared" si="41"/>
        <v>2.1264411069881303E-3</v>
      </c>
      <c r="P411" s="23"/>
    </row>
    <row r="412" spans="1:16" x14ac:dyDescent="0.2">
      <c r="A412" s="23"/>
      <c r="D412" s="23"/>
      <c r="E412">
        <v>233.65244293212899</v>
      </c>
      <c r="F412">
        <v>4999.61865234375</v>
      </c>
      <c r="G412" s="1">
        <v>9.8381520526345895E-5</v>
      </c>
      <c r="H412" s="1">
        <v>3.3660997840404003E-8</v>
      </c>
      <c r="I412" s="21">
        <v>1.6677E-4</v>
      </c>
      <c r="J412" s="21">
        <f t="shared" si="39"/>
        <v>3.3356544087981708E-8</v>
      </c>
      <c r="K412" s="10">
        <f t="shared" si="36"/>
        <v>1.8733035159810528E-3</v>
      </c>
      <c r="L412" s="10">
        <f t="shared" si="37"/>
        <v>2.224303515981053E-3</v>
      </c>
      <c r="M412" s="10">
        <f t="shared" si="38"/>
        <v>0.51971395033149681</v>
      </c>
      <c r="N412" s="23">
        <f t="shared" si="40"/>
        <v>9.9139553053664675E-2</v>
      </c>
      <c r="O412">
        <f t="shared" si="41"/>
        <v>2.7440614266648921E-3</v>
      </c>
      <c r="P412" s="23"/>
    </row>
    <row r="413" spans="1:16" x14ac:dyDescent="0.2">
      <c r="A413" s="23"/>
      <c r="D413" s="23"/>
      <c r="E413">
        <v>234.45851135253901</v>
      </c>
      <c r="F413">
        <v>4999.61865234375</v>
      </c>
      <c r="G413" s="1">
        <v>9.9091600453027798E-5</v>
      </c>
      <c r="H413" s="1">
        <v>3.9449244374434001E-8</v>
      </c>
      <c r="I413" s="21">
        <v>1.6747999999999999E-4</v>
      </c>
      <c r="J413" s="21">
        <f t="shared" si="39"/>
        <v>3.349855491908123E-8</v>
      </c>
      <c r="K413" s="10">
        <f t="shared" si="36"/>
        <v>1.881278844255602E-3</v>
      </c>
      <c r="L413" s="10">
        <f t="shared" si="37"/>
        <v>2.2322788442556019E-3</v>
      </c>
      <c r="M413" s="10">
        <f t="shared" si="38"/>
        <v>0.52337677474793465</v>
      </c>
      <c r="N413" s="23">
        <f t="shared" si="40"/>
        <v>0.10135145431336449</v>
      </c>
      <c r="O413">
        <f t="shared" si="41"/>
        <v>3.4370109713404528E-3</v>
      </c>
      <c r="P413" s="23"/>
    </row>
    <row r="414" spans="1:16" x14ac:dyDescent="0.2">
      <c r="A414" s="23"/>
      <c r="D414" s="23"/>
      <c r="E414">
        <v>235.294151306152</v>
      </c>
      <c r="F414">
        <v>4999.61865234375</v>
      </c>
      <c r="G414">
        <v>1.0004107218904301E-4</v>
      </c>
      <c r="H414" s="1">
        <v>3.9188190381759802E-8</v>
      </c>
      <c r="I414" s="21">
        <v>1.6843000000000001E-4</v>
      </c>
      <c r="J414" s="21">
        <f t="shared" si="39"/>
        <v>3.3688569411397493E-8</v>
      </c>
      <c r="K414" s="10">
        <f t="shared" si="36"/>
        <v>1.8919500581440832E-3</v>
      </c>
      <c r="L414" s="10">
        <f t="shared" si="37"/>
        <v>2.2429500581440834E-3</v>
      </c>
      <c r="M414" s="10">
        <f t="shared" si="38"/>
        <v>0.5277530303530964</v>
      </c>
      <c r="N414" s="23">
        <f t="shared" si="40"/>
        <v>0.10422355800202279</v>
      </c>
      <c r="O414">
        <f t="shared" si="41"/>
        <v>4.5100432492265205E-3</v>
      </c>
      <c r="P414" s="23"/>
    </row>
    <row r="415" spans="1:16" x14ac:dyDescent="0.2">
      <c r="A415" s="23"/>
      <c r="D415" s="23"/>
      <c r="E415">
        <v>236.11582946777301</v>
      </c>
      <c r="F415">
        <v>4999.61865234375</v>
      </c>
      <c r="G415">
        <v>1.0130719068201199E-4</v>
      </c>
      <c r="H415" s="1">
        <v>4.7444687310867102E-8</v>
      </c>
      <c r="I415" s="21">
        <v>1.6969000000000001E-4</v>
      </c>
      <c r="J415" s="21">
        <f t="shared" si="39"/>
        <v>3.3940588632785374E-8</v>
      </c>
      <c r="K415" s="10">
        <f t="shared" si="36"/>
        <v>1.9061034576172266E-3</v>
      </c>
      <c r="L415" s="10">
        <f t="shared" si="37"/>
        <v>2.2571034576172266E-3</v>
      </c>
      <c r="M415" s="10">
        <f t="shared" si="38"/>
        <v>0.53293785508986991</v>
      </c>
      <c r="N415" s="23">
        <f t="shared" si="40"/>
        <v>0.10792936204787848</v>
      </c>
      <c r="O415">
        <f t="shared" si="41"/>
        <v>6.3467877513743503E-3</v>
      </c>
      <c r="P415" s="23"/>
    </row>
    <row r="416" spans="1:16" x14ac:dyDescent="0.2">
      <c r="A416" s="23"/>
      <c r="D416" s="23"/>
      <c r="E416">
        <v>236.938270568848</v>
      </c>
      <c r="F416">
        <v>4999.61865234375</v>
      </c>
      <c r="G416">
        <v>1.0313206634040701E-4</v>
      </c>
      <c r="H416" s="1">
        <v>5.8950319246675702E-8</v>
      </c>
      <c r="I416" s="21">
        <v>1.7150999999999999E-4</v>
      </c>
      <c r="J416" s="21">
        <f t="shared" si="39"/>
        <v>3.4304616397012308E-8</v>
      </c>
      <c r="K416" s="10">
        <f t="shared" si="36"/>
        <v>1.9265472568562112E-3</v>
      </c>
      <c r="L416" s="10">
        <f t="shared" si="37"/>
        <v>2.2775472568562112E-3</v>
      </c>
      <c r="M416" s="10">
        <f t="shared" si="38"/>
        <v>0.53963810817833446</v>
      </c>
      <c r="N416" s="23">
        <f t="shared" si="40"/>
        <v>0.11314922115440804</v>
      </c>
      <c r="O416">
        <f t="shared" si="41"/>
        <v>8.4450134791978007E-3</v>
      </c>
      <c r="P416" s="23"/>
    </row>
    <row r="417" spans="1:16" x14ac:dyDescent="0.2">
      <c r="A417" s="23"/>
      <c r="D417" s="23"/>
      <c r="E417">
        <v>237.78306579589801</v>
      </c>
      <c r="F417">
        <v>4999.61865234375</v>
      </c>
      <c r="G417">
        <v>1.05661318671553E-4</v>
      </c>
      <c r="H417" s="1">
        <v>7.9254292829766502E-8</v>
      </c>
      <c r="I417" s="21">
        <v>1.7403000000000001E-4</v>
      </c>
      <c r="J417" s="21">
        <f t="shared" si="39"/>
        <v>3.4808654839788076E-8</v>
      </c>
      <c r="K417" s="10">
        <f t="shared" si="36"/>
        <v>1.9548540558024983E-3</v>
      </c>
      <c r="L417" s="10">
        <f t="shared" si="37"/>
        <v>2.3058540558024984E-3</v>
      </c>
      <c r="M417" s="10">
        <f t="shared" si="38"/>
        <v>0.54829304666662382</v>
      </c>
      <c r="N417" s="23">
        <f t="shared" si="40"/>
        <v>0.12028352823400737</v>
      </c>
      <c r="O417">
        <f t="shared" si="41"/>
        <v>1.2077661048778776E-2</v>
      </c>
      <c r="P417" s="23"/>
    </row>
    <row r="418" spans="1:16" x14ac:dyDescent="0.2">
      <c r="A418" s="23"/>
      <c r="D418" s="23"/>
      <c r="E418">
        <v>238.628547668457</v>
      </c>
      <c r="F418">
        <v>4999.61865234375</v>
      </c>
      <c r="G418">
        <v>1.09324166406243E-4</v>
      </c>
      <c r="H418" s="1">
        <v>1.1246149827700201E-7</v>
      </c>
      <c r="I418" s="21">
        <v>1.7767999999999999E-4</v>
      </c>
      <c r="J418" s="21">
        <f t="shared" si="39"/>
        <v>3.5538710520792647E-8</v>
      </c>
      <c r="K418" s="10">
        <f t="shared" si="36"/>
        <v>1.9958539828477152E-3</v>
      </c>
      <c r="L418" s="10">
        <f t="shared" si="37"/>
        <v>2.3468539828477154E-3</v>
      </c>
      <c r="M418" s="10">
        <f t="shared" si="38"/>
        <v>0.56002635751688423</v>
      </c>
      <c r="N418" s="23">
        <f t="shared" si="40"/>
        <v>0.13049497171366164</v>
      </c>
      <c r="O418">
        <f t="shared" si="41"/>
        <v>1.8441502479378737E-2</v>
      </c>
      <c r="P418" s="23"/>
    </row>
    <row r="419" spans="1:16" x14ac:dyDescent="0.2">
      <c r="A419" s="23"/>
      <c r="D419" s="23"/>
      <c r="E419">
        <v>239.46430969238301</v>
      </c>
      <c r="F419">
        <v>4999.61865234375</v>
      </c>
      <c r="G419">
        <v>1.14884909074526E-4</v>
      </c>
      <c r="H419" s="1">
        <v>1.69951625863751E-7</v>
      </c>
      <c r="I419" s="21">
        <v>1.8323999999999999E-4</v>
      </c>
      <c r="J419" s="21">
        <f t="shared" si="39"/>
        <v>3.6650795338980441E-8</v>
      </c>
      <c r="K419" s="10">
        <f t="shared" si="36"/>
        <v>2.0583086662371414E-3</v>
      </c>
      <c r="L419" s="10">
        <f t="shared" si="37"/>
        <v>2.4093086662371416E-3</v>
      </c>
      <c r="M419" s="10">
        <f t="shared" si="38"/>
        <v>0.57694343659635317</v>
      </c>
      <c r="N419" s="23">
        <f t="shared" si="40"/>
        <v>0.14590767915006372</v>
      </c>
      <c r="O419">
        <f t="shared" si="41"/>
        <v>2.9823337876063213E-2</v>
      </c>
      <c r="P419" s="23"/>
    </row>
    <row r="420" spans="1:16" x14ac:dyDescent="0.2">
      <c r="A420" s="23"/>
      <c r="D420" s="23"/>
      <c r="E420">
        <v>240.30513000488301</v>
      </c>
      <c r="F420">
        <v>4999.61865234375</v>
      </c>
      <c r="G420">
        <v>1.2399055438851099E-4</v>
      </c>
      <c r="H420" s="1">
        <v>2.8495495709747899E-7</v>
      </c>
      <c r="I420" s="21">
        <v>1.9233999999999999E-4</v>
      </c>
      <c r="J420" s="21">
        <f t="shared" si="39"/>
        <v>3.8470934160115141E-8</v>
      </c>
      <c r="K420" s="10">
        <f t="shared" si="36"/>
        <v>2.1605276624320664E-3</v>
      </c>
      <c r="L420" s="10">
        <f t="shared" si="37"/>
        <v>2.5115276624320666E-3</v>
      </c>
      <c r="M420" s="10">
        <f t="shared" si="38"/>
        <v>0.60353298143159773</v>
      </c>
      <c r="N420" s="23">
        <f t="shared" si="40"/>
        <v>0.17098374742280828</v>
      </c>
      <c r="O420">
        <f t="shared" si="41"/>
        <v>5.181759266404401E-2</v>
      </c>
      <c r="P420" s="23"/>
    </row>
    <row r="421" spans="1:16" x14ac:dyDescent="0.2">
      <c r="A421" s="23"/>
      <c r="D421" s="23"/>
      <c r="E421">
        <v>241.17447662353501</v>
      </c>
      <c r="F421">
        <v>4999.61865234375</v>
      </c>
      <c r="G421">
        <v>1.4039219409268499E-4</v>
      </c>
      <c r="H421" s="1">
        <v>5.3960622934379398E-7</v>
      </c>
      <c r="I421" s="21">
        <v>2.0874000000000001E-4</v>
      </c>
      <c r="J421" s="21">
        <f t="shared" si="39"/>
        <v>4.1751184343258997E-8</v>
      </c>
      <c r="K421" s="10">
        <f t="shared" si="36"/>
        <v>2.3447465127174254E-3</v>
      </c>
      <c r="L421" s="10">
        <f t="shared" si="37"/>
        <v>2.6957465127174255E-3</v>
      </c>
      <c r="M421" s="10">
        <f t="shared" si="38"/>
        <v>0.65014525431434478</v>
      </c>
      <c r="N421" s="23">
        <f t="shared" si="40"/>
        <v>0.21603119639198176</v>
      </c>
      <c r="O421">
        <f t="shared" si="41"/>
        <v>0.11366309524284555</v>
      </c>
      <c r="P421" s="23"/>
    </row>
    <row r="422" spans="1:16" x14ac:dyDescent="0.2">
      <c r="A422" s="23"/>
      <c r="D422" s="23"/>
      <c r="E422">
        <v>241.96575927734401</v>
      </c>
      <c r="F422">
        <v>4999.61865234375</v>
      </c>
      <c r="G422">
        <v>1.73221539957169E-4</v>
      </c>
      <c r="H422" s="1">
        <v>1.10770623144102E-6</v>
      </c>
      <c r="I422" s="21">
        <v>2.4157000000000001E-4</v>
      </c>
      <c r="J422" s="21">
        <f t="shared" si="39"/>
        <v>4.831768516719879E-8</v>
      </c>
      <c r="K422" s="10">
        <f t="shared" si="36"/>
        <v>2.713521198989884E-3</v>
      </c>
      <c r="L422" s="10">
        <f t="shared" si="37"/>
        <v>3.0645211989898842E-3</v>
      </c>
      <c r="M422" s="10">
        <f t="shared" si="38"/>
        <v>0.7415091987351039</v>
      </c>
      <c r="N422" s="23">
        <f t="shared" si="40"/>
        <v>0.30597083203588477</v>
      </c>
      <c r="O422">
        <f t="shared" si="41"/>
        <v>0.21203433657321036</v>
      </c>
      <c r="P422" s="23"/>
    </row>
    <row r="423" spans="1:16" x14ac:dyDescent="0.2">
      <c r="A423" s="23"/>
      <c r="D423" s="23"/>
      <c r="E423">
        <v>242.80804443359401</v>
      </c>
      <c r="F423">
        <v>4999.61865234375</v>
      </c>
      <c r="G423">
        <v>2.38321452101602E-4</v>
      </c>
      <c r="H423" s="1">
        <v>2.08847521574275E-6</v>
      </c>
      <c r="I423" s="21">
        <v>3.0665999999999999E-4</v>
      </c>
      <c r="J423" s="21">
        <f t="shared" si="39"/>
        <v>6.1336678119688626E-8</v>
      </c>
      <c r="K423" s="10">
        <f t="shared" si="36"/>
        <v>3.4446678432017131E-3</v>
      </c>
      <c r="L423" s="10">
        <f t="shared" si="37"/>
        <v>3.7956678432017133E-3</v>
      </c>
      <c r="M423" s="10">
        <f t="shared" si="38"/>
        <v>0.9216186863272855</v>
      </c>
      <c r="N423" s="23">
        <f t="shared" si="40"/>
        <v>0.48456420634681635</v>
      </c>
      <c r="O423">
        <f t="shared" si="41"/>
        <v>0.37246710281389034</v>
      </c>
      <c r="P423" s="23"/>
    </row>
    <row r="424" spans="1:16" x14ac:dyDescent="0.2">
      <c r="A424" s="23"/>
      <c r="D424" s="23"/>
      <c r="E424">
        <v>243.606498718262</v>
      </c>
      <c r="F424">
        <v>4999.61865234375</v>
      </c>
      <c r="G424">
        <v>3.4642288221302798E-4</v>
      </c>
      <c r="H424" s="1">
        <v>3.0891288254070201E-6</v>
      </c>
      <c r="I424" s="21">
        <v>4.1476000000000002E-4</v>
      </c>
      <c r="J424" s="21">
        <f t="shared" si="39"/>
        <v>8.2958327192728281E-8</v>
      </c>
      <c r="K424" s="10">
        <f t="shared" si="36"/>
        <v>4.6589396551436199E-3</v>
      </c>
      <c r="L424" s="10">
        <f t="shared" si="37"/>
        <v>5.0099396551436196E-3</v>
      </c>
      <c r="M424" s="10">
        <f t="shared" si="38"/>
        <v>1.2204538581793141</v>
      </c>
      <c r="N424" s="23">
        <f t="shared" si="40"/>
        <v>0.78196216048644251</v>
      </c>
      <c r="O424">
        <f t="shared" si="41"/>
        <v>0.46191958193699995</v>
      </c>
      <c r="P424" s="23"/>
    </row>
    <row r="425" spans="1:16" x14ac:dyDescent="0.2">
      <c r="A425" s="23"/>
      <c r="D425" s="23"/>
      <c r="E425">
        <v>244.43113708496099</v>
      </c>
      <c r="F425">
        <v>4999.61865234375</v>
      </c>
      <c r="G425">
        <v>4.8420619774198998E-4</v>
      </c>
      <c r="H425" s="1">
        <v>3.4378994427214502E-6</v>
      </c>
      <c r="I425" s="21">
        <v>5.5252999999999997E-4</v>
      </c>
      <c r="J425" s="21">
        <f t="shared" si="39"/>
        <v>1.1051442888368732E-7</v>
      </c>
      <c r="K425" s="10">
        <f t="shared" si="36"/>
        <v>6.2064903261078797E-3</v>
      </c>
      <c r="L425" s="10">
        <f t="shared" si="37"/>
        <v>6.5574903261078794E-3</v>
      </c>
      <c r="M425" s="10">
        <f t="shared" si="38"/>
        <v>1.6028548168341807</v>
      </c>
      <c r="N425" s="23">
        <f t="shared" si="40"/>
        <v>1.1628787700812511</v>
      </c>
      <c r="O425">
        <f t="shared" si="41"/>
        <v>0.4631590984197293</v>
      </c>
      <c r="P425" s="23"/>
    </row>
    <row r="426" spans="1:16" x14ac:dyDescent="0.2">
      <c r="A426" s="23"/>
      <c r="D426" s="23"/>
      <c r="E426">
        <v>245.266059875488</v>
      </c>
      <c r="F426">
        <v>4999.61865234375</v>
      </c>
      <c r="G426">
        <v>6.2312790274064299E-4</v>
      </c>
      <c r="H426" s="1">
        <v>3.2079998711985099E-6</v>
      </c>
      <c r="I426" s="21">
        <v>6.9145000000000003E-4</v>
      </c>
      <c r="J426" s="21">
        <f t="shared" si="39"/>
        <v>1.3830054811797659E-7</v>
      </c>
      <c r="K426" s="10">
        <f t="shared" si="36"/>
        <v>7.7669587823055658E-3</v>
      </c>
      <c r="L426" s="10">
        <f t="shared" si="37"/>
        <v>8.1179587823055656E-3</v>
      </c>
      <c r="M426" s="10">
        <f t="shared" si="38"/>
        <v>1.9910597647677004</v>
      </c>
      <c r="N426" s="23">
        <f t="shared" si="40"/>
        <v>1.5495808569918221</v>
      </c>
      <c r="O426">
        <f t="shared" si="41"/>
        <v>0.41667597275282364</v>
      </c>
      <c r="P426" s="23"/>
    </row>
    <row r="427" spans="1:16" x14ac:dyDescent="0.2">
      <c r="A427" s="23"/>
      <c r="D427" s="23"/>
      <c r="E427">
        <v>246.09159851074199</v>
      </c>
      <c r="F427">
        <v>4999.61865234375</v>
      </c>
      <c r="G427">
        <v>7.45681798931256E-4</v>
      </c>
      <c r="H427" s="1">
        <v>2.6673275662318601E-6</v>
      </c>
      <c r="I427" s="21">
        <v>8.1400000000000005E-4</v>
      </c>
      <c r="J427" s="21">
        <f t="shared" si="39"/>
        <v>1.6281241762677409E-7</v>
      </c>
      <c r="K427" s="10">
        <f t="shared" si="36"/>
        <v>9.1435453739196326E-3</v>
      </c>
      <c r="L427" s="10">
        <f t="shared" si="37"/>
        <v>9.4945453739196332E-3</v>
      </c>
      <c r="M427" s="10">
        <f t="shared" si="38"/>
        <v>2.3365278482006531</v>
      </c>
      <c r="N427" s="23">
        <f t="shared" si="40"/>
        <v>1.8935629708813175</v>
      </c>
      <c r="O427">
        <f t="shared" si="41"/>
        <v>0.31932159455079739</v>
      </c>
      <c r="P427" s="23"/>
    </row>
    <row r="428" spans="1:16" x14ac:dyDescent="0.2">
      <c r="A428" s="23"/>
      <c r="D428" s="23"/>
      <c r="E428">
        <v>246.95417022705101</v>
      </c>
      <c r="F428">
        <v>4999.61865234375</v>
      </c>
      <c r="G428">
        <v>8.4258673960462796E-4</v>
      </c>
      <c r="H428" s="1">
        <v>2.00488439697516E-6</v>
      </c>
      <c r="I428" s="21">
        <v>9.1089999999999997E-4</v>
      </c>
      <c r="J428" s="21">
        <f t="shared" si="39"/>
        <v>1.8219389584303256E-7</v>
      </c>
      <c r="K428" s="10">
        <f t="shared" si="36"/>
        <v>1.0232009190544709E-2</v>
      </c>
      <c r="L428" s="10">
        <f t="shared" si="37"/>
        <v>1.0583009190544709E-2</v>
      </c>
      <c r="M428" s="10">
        <f t="shared" si="38"/>
        <v>2.6135182531562235</v>
      </c>
      <c r="N428" s="23">
        <f t="shared" si="40"/>
        <v>2.1690007467475318</v>
      </c>
      <c r="O428">
        <f t="shared" si="41"/>
        <v>0.23027710401733645</v>
      </c>
      <c r="P428" s="23"/>
    </row>
    <row r="429" spans="1:16" x14ac:dyDescent="0.2">
      <c r="A429" s="23"/>
      <c r="D429" s="23"/>
      <c r="E429">
        <v>247.787315368652</v>
      </c>
      <c r="F429">
        <v>4999.61865234375</v>
      </c>
      <c r="G429">
        <v>9.08903779078734E-4</v>
      </c>
      <c r="H429" s="1">
        <v>1.20476030952177E-6</v>
      </c>
      <c r="I429" s="21">
        <v>9.771999999999999E-4</v>
      </c>
      <c r="J429" s="21">
        <f t="shared" si="39"/>
        <v>1.9545490725415677E-7</v>
      </c>
      <c r="K429" s="10">
        <f t="shared" si="36"/>
        <v>1.0976747591393445E-2</v>
      </c>
      <c r="L429" s="10">
        <f t="shared" si="37"/>
        <v>1.1327747591393445E-2</v>
      </c>
      <c r="M429" s="10">
        <f t="shared" si="38"/>
        <v>2.8068721648450956</v>
      </c>
      <c r="N429" s="23">
        <f t="shared" si="40"/>
        <v>2.3608549971815225</v>
      </c>
      <c r="O429">
        <f t="shared" si="41"/>
        <v>0.12704541786102866</v>
      </c>
      <c r="P429" s="23"/>
    </row>
    <row r="430" spans="1:16" x14ac:dyDescent="0.2">
      <c r="A430" s="23"/>
      <c r="D430" s="23"/>
      <c r="E430">
        <v>248.60737609863301</v>
      </c>
      <c r="F430">
        <v>4999.61865234375</v>
      </c>
      <c r="G430">
        <v>9.4340555287042004E-4</v>
      </c>
      <c r="H430" s="1">
        <v>5.1664844370481201E-7</v>
      </c>
      <c r="I430" s="21">
        <v>1.0117100000000001E-3</v>
      </c>
      <c r="J430" s="21">
        <f t="shared" si="39"/>
        <v>2.0235743370661378E-7</v>
      </c>
      <c r="K430" s="10">
        <f t="shared" si="36"/>
        <v>1.1364393476963429E-2</v>
      </c>
      <c r="L430" s="10">
        <f t="shared" si="37"/>
        <v>1.171539347696343E-2</v>
      </c>
      <c r="M430" s="10">
        <f t="shared" si="38"/>
        <v>2.9125332322709192</v>
      </c>
      <c r="N430" s="23">
        <f t="shared" si="40"/>
        <v>2.4650399552933799</v>
      </c>
      <c r="O430">
        <f t="shared" si="41"/>
        <v>5.4772502471321725E-2</v>
      </c>
      <c r="P430" s="23"/>
    </row>
    <row r="431" spans="1:16" x14ac:dyDescent="0.2">
      <c r="A431" s="23"/>
      <c r="D431" s="23"/>
      <c r="E431">
        <v>249.45944213867199</v>
      </c>
      <c r="F431">
        <v>4999.61865234375</v>
      </c>
      <c r="G431">
        <v>9.5705056157342901E-4</v>
      </c>
      <c r="H431" s="1">
        <v>2.07269408642187E-7</v>
      </c>
      <c r="I431" s="21">
        <v>1.02535E-3</v>
      </c>
      <c r="J431" s="21">
        <f t="shared" si="39"/>
        <v>2.050856417857651E-7</v>
      </c>
      <c r="K431" s="10">
        <f t="shared" si="36"/>
        <v>1.1517609642688569E-2</v>
      </c>
      <c r="L431" s="10">
        <f t="shared" si="37"/>
        <v>1.1868609642688569E-2</v>
      </c>
      <c r="M431" s="10">
        <f t="shared" si="38"/>
        <v>2.9607367404267535</v>
      </c>
      <c r="N431" s="23">
        <f t="shared" si="40"/>
        <v>2.5117097445771441</v>
      </c>
      <c r="O431">
        <f t="shared" si="41"/>
        <v>3.111685370314321E-2</v>
      </c>
      <c r="P431" s="23"/>
    </row>
    <row r="432" spans="1:16" x14ac:dyDescent="0.2">
      <c r="A432" s="23"/>
      <c r="D432" s="23"/>
      <c r="E432">
        <v>250.29696655273401</v>
      </c>
      <c r="F432">
        <v>4999.61865234375</v>
      </c>
      <c r="G432">
        <v>9.6333539565229701E-4</v>
      </c>
      <c r="H432" s="1">
        <v>1.4982057531002401E-7</v>
      </c>
      <c r="I432" s="21">
        <v>1.03162E-3</v>
      </c>
      <c r="J432" s="21">
        <f t="shared" si="39"/>
        <v>2.0633973743505243E-7</v>
      </c>
      <c r="K432" s="10">
        <f t="shared" si="36"/>
        <v>1.1588039654352544E-2</v>
      </c>
      <c r="L432" s="10">
        <f t="shared" si="37"/>
        <v>1.1939039654352545E-2</v>
      </c>
      <c r="M432" s="10">
        <f t="shared" si="38"/>
        <v>2.9883054090372436</v>
      </c>
      <c r="N432" s="23">
        <f t="shared" si="40"/>
        <v>2.5377708692423226</v>
      </c>
      <c r="O432">
        <f t="shared" si="41"/>
        <v>2.6754586771558397E-2</v>
      </c>
      <c r="P432" s="23"/>
    </row>
    <row r="433" spans="1:16" x14ac:dyDescent="0.2">
      <c r="A433" s="23"/>
      <c r="D433" s="23"/>
      <c r="E433">
        <v>251.062446594238</v>
      </c>
      <c r="F433">
        <v>4999.61865234375</v>
      </c>
      <c r="G433">
        <v>9.6785171091117405E-4</v>
      </c>
      <c r="H433" s="1">
        <v>1.28005478731815E-7</v>
      </c>
      <c r="I433" s="21">
        <v>1.0361299999999999E-3</v>
      </c>
      <c r="J433" s="21">
        <f t="shared" si="39"/>
        <v>2.0724180623541696E-7</v>
      </c>
      <c r="K433" s="10">
        <f t="shared" si="36"/>
        <v>1.1638699838181017E-2</v>
      </c>
      <c r="L433" s="10">
        <f t="shared" si="37"/>
        <v>1.1989699838181017E-2</v>
      </c>
      <c r="M433" s="10">
        <f t="shared" si="38"/>
        <v>3.0101633753042654</v>
      </c>
      <c r="N433" s="23">
        <f t="shared" si="40"/>
        <v>2.5582509714346373</v>
      </c>
      <c r="O433">
        <f t="shared" si="41"/>
        <v>2.7699100056513569E-2</v>
      </c>
      <c r="P433" s="23"/>
    </row>
    <row r="434" spans="1:16" x14ac:dyDescent="0.2">
      <c r="A434" s="23"/>
      <c r="D434" s="23"/>
      <c r="E434">
        <v>251.880088806152</v>
      </c>
      <c r="F434">
        <v>4999.61865234375</v>
      </c>
      <c r="G434">
        <v>9.72920652645338E-4</v>
      </c>
      <c r="H434" s="1">
        <v>1.9276680818958301E-7</v>
      </c>
      <c r="I434" s="21">
        <v>1.04119E-3</v>
      </c>
      <c r="J434" s="21">
        <f t="shared" si="39"/>
        <v>2.0825388342606989E-7</v>
      </c>
      <c r="K434" s="10">
        <f t="shared" si="36"/>
        <v>1.1695538093208085E-2</v>
      </c>
      <c r="L434" s="10">
        <f t="shared" si="37"/>
        <v>1.2046538093208086E-2</v>
      </c>
      <c r="M434" s="10">
        <f t="shared" si="38"/>
        <v>3.0342830847239459</v>
      </c>
      <c r="N434" s="23">
        <f t="shared" si="40"/>
        <v>2.5808989248728724</v>
      </c>
      <c r="O434">
        <f t="shared" si="41"/>
        <v>3.38742583742686E-2</v>
      </c>
      <c r="P434" s="23"/>
    </row>
    <row r="435" spans="1:16" x14ac:dyDescent="0.2">
      <c r="A435" s="23"/>
      <c r="D435" s="23"/>
      <c r="E435">
        <v>252.68977355957</v>
      </c>
      <c r="F435">
        <v>4999.61865234375</v>
      </c>
      <c r="G435">
        <v>9.7966885480243603E-4</v>
      </c>
      <c r="H435" s="1">
        <v>2.2174584004901E-7</v>
      </c>
      <c r="I435" s="21">
        <v>1.0479300000000001E-3</v>
      </c>
      <c r="J435" s="21">
        <f t="shared" si="39"/>
        <v>2.0960198624524002E-7</v>
      </c>
      <c r="K435" s="10">
        <f t="shared" si="36"/>
        <v>1.1771247547532679E-2</v>
      </c>
      <c r="L435" s="10">
        <f t="shared" si="37"/>
        <v>1.212224754753268E-2</v>
      </c>
      <c r="M435" s="10">
        <f t="shared" si="38"/>
        <v>3.0631679878190856</v>
      </c>
      <c r="N435" s="23">
        <f t="shared" si="40"/>
        <v>2.6083263954118596</v>
      </c>
      <c r="O435">
        <f t="shared" si="41"/>
        <v>4.4544394416626748E-2</v>
      </c>
      <c r="P435" s="23"/>
    </row>
    <row r="436" spans="1:16" x14ac:dyDescent="0.2">
      <c r="A436" s="23"/>
      <c r="D436" s="23"/>
      <c r="E436">
        <v>253.54696655273401</v>
      </c>
      <c r="F436">
        <v>4999.61865234375</v>
      </c>
      <c r="G436">
        <v>9.899709962180299E-4</v>
      </c>
      <c r="H436" s="1">
        <v>3.2251515533845198E-7</v>
      </c>
      <c r="I436" s="21">
        <v>1.0582300000000001E-3</v>
      </c>
      <c r="J436" s="21">
        <f t="shared" si="39"/>
        <v>2.1166214337245841E-7</v>
      </c>
      <c r="K436" s="10">
        <f t="shared" si="36"/>
        <v>1.1886945971797264E-2</v>
      </c>
      <c r="L436" s="10">
        <f t="shared" si="37"/>
        <v>1.2237945971797264E-2</v>
      </c>
      <c r="M436" s="10">
        <f t="shared" si="38"/>
        <v>3.102894077985447</v>
      </c>
      <c r="N436" s="23">
        <f t="shared" si="40"/>
        <v>2.6465095381905259</v>
      </c>
      <c r="O436">
        <f t="shared" si="41"/>
        <v>6.3517088460570983E-2</v>
      </c>
      <c r="P436" s="23"/>
    </row>
    <row r="437" spans="1:16" x14ac:dyDescent="0.2">
      <c r="A437" s="23"/>
      <c r="D437" s="23"/>
      <c r="E437">
        <v>254.41055297851599</v>
      </c>
      <c r="F437">
        <v>4999.61865234375</v>
      </c>
      <c r="G437">
        <v>1.0060114089981199E-3</v>
      </c>
      <c r="H437" s="1">
        <v>4.74079488538663E-7</v>
      </c>
      <c r="I437" s="21">
        <v>1.07427E-3</v>
      </c>
      <c r="J437" s="21">
        <f t="shared" si="39"/>
        <v>2.1487038806377713E-7</v>
      </c>
      <c r="K437" s="10">
        <f t="shared" si="36"/>
        <v>1.2067120993661723E-2</v>
      </c>
      <c r="L437" s="10">
        <f t="shared" si="37"/>
        <v>1.2418120993661724E-2</v>
      </c>
      <c r="M437" s="10">
        <f t="shared" si="38"/>
        <v>3.1593010289515977</v>
      </c>
      <c r="N437" s="23">
        <f t="shared" si="40"/>
        <v>2.7013620335902688</v>
      </c>
      <c r="O437">
        <f t="shared" si="41"/>
        <v>9.2375540423888736E-2</v>
      </c>
      <c r="P437" s="23"/>
    </row>
    <row r="438" spans="1:16" x14ac:dyDescent="0.2">
      <c r="A438" s="23"/>
      <c r="D438" s="23"/>
      <c r="E438">
        <v>255.23744964599601</v>
      </c>
      <c r="F438">
        <v>4999.61865234375</v>
      </c>
      <c r="G438">
        <v>1.0296031292066901E-3</v>
      </c>
      <c r="H438" s="1">
        <v>6.5434551693130401E-7</v>
      </c>
      <c r="I438" s="21">
        <v>1.09785E-3</v>
      </c>
      <c r="J438" s="21">
        <f t="shared" si="39"/>
        <v>2.1958674777832177E-7</v>
      </c>
      <c r="K438" s="10">
        <f t="shared" si="36"/>
        <v>1.233199175523055E-2</v>
      </c>
      <c r="L438" s="10">
        <f t="shared" si="37"/>
        <v>1.2682991755230551E-2</v>
      </c>
      <c r="M438" s="10">
        <f t="shared" si="38"/>
        <v>3.2371744694862401</v>
      </c>
      <c r="N438" s="23">
        <f t="shared" si="40"/>
        <v>2.7777470601234477</v>
      </c>
      <c r="O438">
        <f t="shared" si="41"/>
        <v>0.11799396509303157</v>
      </c>
      <c r="P438" s="23"/>
    </row>
    <row r="439" spans="1:16" x14ac:dyDescent="0.2">
      <c r="A439" s="23"/>
      <c r="D439" s="23"/>
      <c r="E439">
        <v>256.06777954101602</v>
      </c>
      <c r="F439">
        <v>4999.61865234375</v>
      </c>
      <c r="G439">
        <v>1.06052947166388E-3</v>
      </c>
      <c r="H439" s="1">
        <v>8.46746338474969E-7</v>
      </c>
      <c r="I439" s="21">
        <v>1.1287700000000001E-3</v>
      </c>
      <c r="J439" s="21">
        <f t="shared" si="39"/>
        <v>2.2577121946507836E-7</v>
      </c>
      <c r="K439" s="10">
        <f t="shared" si="36"/>
        <v>1.26793116851588E-2</v>
      </c>
      <c r="L439" s="10">
        <f t="shared" si="37"/>
        <v>1.3030311685158801E-2</v>
      </c>
      <c r="M439" s="10">
        <f t="shared" si="38"/>
        <v>3.3366429799459687</v>
      </c>
      <c r="N439" s="23">
        <f t="shared" si="40"/>
        <v>2.8757209767721399</v>
      </c>
      <c r="O439">
        <f t="shared" si="41"/>
        <v>0.13548550790869587</v>
      </c>
      <c r="P439" s="23"/>
    </row>
    <row r="440" spans="1:16" x14ac:dyDescent="0.2">
      <c r="A440" s="23"/>
      <c r="D440" s="23"/>
      <c r="E440">
        <v>256.90432739257801</v>
      </c>
      <c r="F440">
        <v>4999.61865234375</v>
      </c>
      <c r="G440">
        <v>1.09656283562479E-3</v>
      </c>
      <c r="H440" s="1">
        <v>8.8901601187999697E-7</v>
      </c>
      <c r="I440" s="21">
        <v>1.16479E-3</v>
      </c>
      <c r="J440" s="21">
        <f t="shared" si="39"/>
        <v>2.3297576895269063E-7</v>
      </c>
      <c r="K440" s="10">
        <f t="shared" si="36"/>
        <v>1.3083919184383105E-2</v>
      </c>
      <c r="L440" s="10">
        <f t="shared" si="37"/>
        <v>1.3434919184383106E-2</v>
      </c>
      <c r="M440" s="10">
        <f t="shared" si="38"/>
        <v>3.4514888766375846</v>
      </c>
      <c r="N440" s="23">
        <f t="shared" si="40"/>
        <v>2.9890610873309442</v>
      </c>
      <c r="O440">
        <f t="shared" si="41"/>
        <v>0.13982997859618021</v>
      </c>
      <c r="P440" s="23"/>
    </row>
    <row r="441" spans="1:16" x14ac:dyDescent="0.2">
      <c r="A441" s="23"/>
      <c r="D441" s="23"/>
      <c r="E441">
        <v>257.75103759765602</v>
      </c>
      <c r="F441">
        <v>4999.61865234375</v>
      </c>
      <c r="G441">
        <v>1.1340527334556399E-3</v>
      </c>
      <c r="H441" s="1">
        <v>8.9004593408942701E-7</v>
      </c>
      <c r="I441" s="21">
        <v>1.20228E-3</v>
      </c>
      <c r="J441" s="21">
        <f t="shared" si="39"/>
        <v>2.4047434086525543E-7</v>
      </c>
      <c r="K441" s="10">
        <f t="shared" si="36"/>
        <v>1.3505038982992745E-2</v>
      </c>
      <c r="L441" s="10">
        <f t="shared" si="37"/>
        <v>1.3856038982992746E-2</v>
      </c>
      <c r="M441" s="10">
        <f t="shared" si="38"/>
        <v>3.5714084248599507</v>
      </c>
      <c r="N441" s="23">
        <f t="shared" si="40"/>
        <v>3.1074565571841699</v>
      </c>
      <c r="O441">
        <f t="shared" si="41"/>
        <v>0.12948380394672823</v>
      </c>
      <c r="P441" s="23"/>
    </row>
    <row r="442" spans="1:16" x14ac:dyDescent="0.2">
      <c r="A442" s="23"/>
      <c r="D442" s="23"/>
      <c r="E442">
        <v>258.60050964355497</v>
      </c>
      <c r="F442">
        <v>4999.61865234375</v>
      </c>
      <c r="G442">
        <v>1.1683995711383999E-3</v>
      </c>
      <c r="H442" s="1">
        <v>7.70994971942293E-7</v>
      </c>
      <c r="I442" s="21">
        <v>1.2366199999999999E-3</v>
      </c>
      <c r="J442" s="21">
        <f t="shared" si="39"/>
        <v>2.4734286472435055E-7</v>
      </c>
      <c r="K442" s="10">
        <f t="shared" si="36"/>
        <v>1.3890775282919527E-2</v>
      </c>
      <c r="L442" s="10">
        <f t="shared" si="37"/>
        <v>1.4241775282919528E-2</v>
      </c>
      <c r="M442" s="10">
        <f t="shared" si="38"/>
        <v>3.682930346391974</v>
      </c>
      <c r="N442" s="23">
        <f t="shared" si="40"/>
        <v>3.2174494290335756</v>
      </c>
      <c r="O442">
        <f t="shared" si="41"/>
        <v>0.11667194585120014</v>
      </c>
      <c r="P442" s="23"/>
    </row>
    <row r="443" spans="1:16" x14ac:dyDescent="0.2">
      <c r="A443" s="23"/>
      <c r="D443" s="23"/>
      <c r="E443">
        <v>259.42387390136702</v>
      </c>
      <c r="F443">
        <v>4999.61865234375</v>
      </c>
      <c r="G443">
        <v>1.1978477031529199E-3</v>
      </c>
      <c r="H443" s="1">
        <v>6.1538990120582897E-7</v>
      </c>
      <c r="I443" s="21">
        <v>1.26607E-3</v>
      </c>
      <c r="J443" s="21">
        <f t="shared" si="39"/>
        <v>2.5323331398615461E-7</v>
      </c>
      <c r="K443" s="10">
        <f t="shared" si="36"/>
        <v>1.4221582913462443E-2</v>
      </c>
      <c r="L443" s="10">
        <f t="shared" si="37"/>
        <v>1.4572582913462443E-2</v>
      </c>
      <c r="M443" s="10">
        <f t="shared" si="38"/>
        <v>3.7804759121592966</v>
      </c>
      <c r="N443" s="23">
        <f t="shared" si="40"/>
        <v>3.3135129391368361</v>
      </c>
      <c r="O443">
        <f t="shared" si="41"/>
        <v>9.3369488252469782E-2</v>
      </c>
      <c r="P443" s="23"/>
    </row>
    <row r="444" spans="1:16" x14ac:dyDescent="0.2">
      <c r="A444" s="23"/>
      <c r="D444" s="23"/>
      <c r="E444">
        <v>260.21702575683599</v>
      </c>
      <c r="F444">
        <v>4999.61865234375</v>
      </c>
      <c r="G444">
        <v>1.2197181401138199E-3</v>
      </c>
      <c r="H444" s="1">
        <v>4.5473323927587899E-7</v>
      </c>
      <c r="I444" s="21">
        <v>1.28794E-3</v>
      </c>
      <c r="J444" s="21">
        <f t="shared" si="39"/>
        <v>2.5760764761452995E-7</v>
      </c>
      <c r="K444" s="10">
        <f t="shared" si="36"/>
        <v>1.4467245490032001E-2</v>
      </c>
      <c r="L444" s="10">
        <f t="shared" si="37"/>
        <v>1.4818245490032002E-2</v>
      </c>
      <c r="M444" s="10">
        <f t="shared" si="38"/>
        <v>3.8559597683507763</v>
      </c>
      <c r="N444" s="23">
        <f t="shared" si="40"/>
        <v>3.3875691219884714</v>
      </c>
      <c r="O444">
        <f t="shared" si="41"/>
        <v>6.2193206206808987E-2</v>
      </c>
      <c r="P444" s="23"/>
    </row>
    <row r="445" spans="1:16" x14ac:dyDescent="0.2">
      <c r="A445" s="23"/>
      <c r="D445" s="23"/>
      <c r="E445">
        <v>261.08656311035202</v>
      </c>
      <c r="F445">
        <v>4999.61865234375</v>
      </c>
      <c r="G445">
        <v>1.23431129400026E-3</v>
      </c>
      <c r="H445" s="1">
        <v>2.8217393643460798E-7</v>
      </c>
      <c r="I445" s="21">
        <v>1.3025199999999999E-3</v>
      </c>
      <c r="J445" s="21">
        <f t="shared" si="39"/>
        <v>2.6052387003344686E-7</v>
      </c>
      <c r="K445" s="10">
        <f t="shared" si="36"/>
        <v>1.4631020541078376E-2</v>
      </c>
      <c r="L445" s="10">
        <f t="shared" si="37"/>
        <v>1.4982020541078377E-2</v>
      </c>
      <c r="M445" s="10">
        <f t="shared" si="38"/>
        <v>3.9116042515188498</v>
      </c>
      <c r="N445" s="23">
        <f t="shared" si="40"/>
        <v>3.4416484379202164</v>
      </c>
      <c r="O445">
        <f t="shared" si="41"/>
        <v>4.4606766711579079E-2</v>
      </c>
      <c r="P445" s="23"/>
    </row>
    <row r="446" spans="1:16" x14ac:dyDescent="0.2">
      <c r="A446" s="23"/>
      <c r="D446" s="23"/>
      <c r="E446">
        <v>261.90948486328102</v>
      </c>
      <c r="F446">
        <v>4999.61865234375</v>
      </c>
      <c r="G446">
        <v>1.24309471010358E-3</v>
      </c>
      <c r="H446" s="1">
        <v>2.10251446414212E-7</v>
      </c>
      <c r="I446" s="21">
        <v>1.31131E-3</v>
      </c>
      <c r="J446" s="21">
        <f t="shared" si="39"/>
        <v>2.6228200412550996E-7</v>
      </c>
      <c r="K446" s="10">
        <f t="shared" si="36"/>
        <v>1.472975735168864E-2</v>
      </c>
      <c r="L446" s="10">
        <f t="shared" si="37"/>
        <v>1.508075735168864E-2</v>
      </c>
      <c r="M446" s="10">
        <f t="shared" si="38"/>
        <v>3.9497933893289101</v>
      </c>
      <c r="N446" s="23">
        <f t="shared" si="40"/>
        <v>3.4783563165750042</v>
      </c>
      <c r="O446">
        <f t="shared" si="41"/>
        <v>3.0528108199860744E-2</v>
      </c>
      <c r="P446" s="23"/>
    </row>
    <row r="447" spans="1:16" x14ac:dyDescent="0.2">
      <c r="A447" s="23"/>
      <c r="D447" s="23"/>
      <c r="E447">
        <v>262.72738647460898</v>
      </c>
      <c r="F447">
        <v>4999.61865234375</v>
      </c>
      <c r="G447">
        <v>1.2478859863387E-3</v>
      </c>
      <c r="H447" s="1">
        <v>1.39366049703837E-7</v>
      </c>
      <c r="I447" s="21">
        <v>1.31609E-3</v>
      </c>
      <c r="J447" s="21">
        <f t="shared" si="39"/>
        <v>2.6323807704474333E-7</v>
      </c>
      <c r="K447" s="10">
        <f t="shared" si="36"/>
        <v>1.4783450406832786E-2</v>
      </c>
      <c r="L447" s="10">
        <f t="shared" si="37"/>
        <v>1.5134450406832787E-2</v>
      </c>
      <c r="M447" s="10">
        <f t="shared" si="38"/>
        <v>3.9762346011167606</v>
      </c>
      <c r="N447" s="23">
        <f t="shared" si="40"/>
        <v>3.5033253054624645</v>
      </c>
      <c r="O447">
        <f t="shared" si="41"/>
        <v>2.0407765837619916E-2</v>
      </c>
      <c r="P447" s="23"/>
    </row>
    <row r="448" spans="1:16" x14ac:dyDescent="0.2">
      <c r="A448" s="23"/>
      <c r="D448" s="23"/>
      <c r="E448">
        <v>263.53511047363298</v>
      </c>
      <c r="F448">
        <v>4999.61865234375</v>
      </c>
      <c r="G448">
        <v>1.2498206758919999E-3</v>
      </c>
      <c r="H448" s="1">
        <v>1.13088523556488E-7</v>
      </c>
      <c r="I448" s="21">
        <v>1.31802E-3</v>
      </c>
      <c r="J448" s="21">
        <f t="shared" si="39"/>
        <v>2.6362410648702795E-7</v>
      </c>
      <c r="K448" s="10">
        <f t="shared" si="36"/>
        <v>1.4805129820311489E-2</v>
      </c>
      <c r="L448" s="10">
        <f t="shared" si="37"/>
        <v>1.515612982031149E-2</v>
      </c>
      <c r="M448" s="10">
        <f t="shared" si="38"/>
        <v>3.9941723465485115</v>
      </c>
      <c r="N448" s="23">
        <f t="shared" si="40"/>
        <v>3.5198091476959723</v>
      </c>
      <c r="O448">
        <f t="shared" si="41"/>
        <v>1.2553090653359493E-2</v>
      </c>
      <c r="P448" s="23"/>
    </row>
    <row r="449" spans="1:16" x14ac:dyDescent="0.2">
      <c r="A449" s="23"/>
      <c r="D449" s="23"/>
      <c r="E449">
        <v>264.34860229492199</v>
      </c>
      <c r="F449">
        <v>4999.61865234375</v>
      </c>
      <c r="G449">
        <v>1.2496041577857099E-3</v>
      </c>
      <c r="H449" s="1">
        <v>1.3117832049099801E-7</v>
      </c>
      <c r="I449" s="21">
        <v>1.3178E-3</v>
      </c>
      <c r="J449" s="21">
        <f t="shared" si="39"/>
        <v>2.6358010313091263E-7</v>
      </c>
      <c r="K449" s="10">
        <f t="shared" si="36"/>
        <v>1.4802658591832054E-2</v>
      </c>
      <c r="L449" s="10">
        <f t="shared" si="37"/>
        <v>1.5153658591832054E-2</v>
      </c>
      <c r="M449" s="10">
        <f t="shared" si="38"/>
        <v>4.0058484684052393</v>
      </c>
      <c r="N449" s="23">
        <f t="shared" si="40"/>
        <v>3.5300209842743797</v>
      </c>
      <c r="O449">
        <f t="shared" si="41"/>
        <v>8.5041527213770458E-3</v>
      </c>
      <c r="P449" s="23"/>
    </row>
    <row r="450" spans="1:16" x14ac:dyDescent="0.2">
      <c r="A450" s="23"/>
      <c r="D450" s="23"/>
      <c r="E450">
        <v>265.17781066894503</v>
      </c>
      <c r="F450">
        <v>4999.61865234375</v>
      </c>
      <c r="G450">
        <v>1.2482635835582101E-3</v>
      </c>
      <c r="H450" s="1">
        <v>1.24509585037862E-7</v>
      </c>
      <c r="I450" s="21">
        <v>1.31645E-3</v>
      </c>
      <c r="J450" s="21">
        <f t="shared" si="39"/>
        <v>2.6331008253656845E-7</v>
      </c>
      <c r="K450" s="10">
        <f t="shared" si="36"/>
        <v>1.4787494235253685E-2</v>
      </c>
      <c r="L450" s="10">
        <f t="shared" si="37"/>
        <v>1.5138494235253685E-2</v>
      </c>
      <c r="M450" s="10">
        <f t="shared" si="38"/>
        <v>4.0143927581290173</v>
      </c>
      <c r="N450" s="23">
        <f t="shared" si="40"/>
        <v>3.5370726989249164</v>
      </c>
      <c r="O450">
        <f t="shared" si="41"/>
        <v>8.8840814980397382E-3</v>
      </c>
      <c r="P450" s="23"/>
    </row>
    <row r="451" spans="1:16" x14ac:dyDescent="0.2">
      <c r="A451" s="23"/>
      <c r="D451" s="23"/>
      <c r="E451">
        <v>266.03652954101602</v>
      </c>
      <c r="F451">
        <v>4999.61865234375</v>
      </c>
      <c r="G451">
        <v>1.24698701226132E-3</v>
      </c>
      <c r="H451" s="1">
        <v>1.14130728101987E-7</v>
      </c>
      <c r="I451" s="21">
        <v>1.3151700000000001E-3</v>
      </c>
      <c r="J451" s="21">
        <f t="shared" si="39"/>
        <v>2.630540630100792E-7</v>
      </c>
      <c r="K451" s="10">
        <f t="shared" si="36"/>
        <v>1.4773116178646049E-2</v>
      </c>
      <c r="L451" s="10">
        <f t="shared" si="37"/>
        <v>1.5124116178646049E-2</v>
      </c>
      <c r="M451" s="10">
        <f t="shared" si="38"/>
        <v>4.0235673805421284</v>
      </c>
      <c r="N451" s="23">
        <f t="shared" si="40"/>
        <v>3.5447016273682999</v>
      </c>
      <c r="O451">
        <f t="shared" si="41"/>
        <v>5.9415997561758074E-3</v>
      </c>
      <c r="P451" s="23"/>
    </row>
    <row r="452" spans="1:16" x14ac:dyDescent="0.2">
      <c r="A452" s="23"/>
      <c r="D452" s="23"/>
      <c r="E452">
        <v>266.86079406738298</v>
      </c>
      <c r="F452">
        <v>4999.61865234375</v>
      </c>
      <c r="G452">
        <v>1.2449602705135599E-3</v>
      </c>
      <c r="H452" s="1">
        <v>1.47073399267731E-7</v>
      </c>
      <c r="I452" s="21">
        <v>1.31314E-3</v>
      </c>
      <c r="J452" s="21">
        <f t="shared" si="39"/>
        <v>2.6264803204228758E-7</v>
      </c>
      <c r="K452" s="10">
        <f t="shared" si="36"/>
        <v>1.475031347949487E-2</v>
      </c>
      <c r="L452" s="10">
        <f t="shared" si="37"/>
        <v>1.5101313479494871E-2</v>
      </c>
      <c r="M452" s="10">
        <f t="shared" si="38"/>
        <v>4.0299485065984753</v>
      </c>
      <c r="N452" s="23">
        <f t="shared" si="40"/>
        <v>3.5495990772771862</v>
      </c>
      <c r="O452">
        <f t="shared" si="41"/>
        <v>5.4542374081207072E-3</v>
      </c>
      <c r="P452" s="23"/>
    </row>
    <row r="453" spans="1:16" x14ac:dyDescent="0.2">
      <c r="A453" s="23"/>
      <c r="D453" s="23"/>
      <c r="E453">
        <v>267.70001220703102</v>
      </c>
      <c r="F453">
        <v>4999.61865234375</v>
      </c>
      <c r="G453">
        <v>1.2427947096378201E-3</v>
      </c>
      <c r="H453" s="1">
        <v>1.28562207093375E-7</v>
      </c>
      <c r="I453" s="21">
        <v>1.31095E-3</v>
      </c>
      <c r="J453" s="21">
        <f t="shared" si="39"/>
        <v>2.6220999863368484E-7</v>
      </c>
      <c r="K453" s="10">
        <f t="shared" ref="K453:K497" si="42">J453*B$6</f>
        <v>1.4725713523267741E-2</v>
      </c>
      <c r="L453" s="10">
        <f t="shared" ref="L453:L497" si="43">K453+B$7</f>
        <v>1.5076713523267742E-2</v>
      </c>
      <c r="M453" s="10">
        <f t="shared" ref="M453:M497" si="44">L453*E453</f>
        <v>4.0360363942206838</v>
      </c>
      <c r="N453" s="23">
        <f t="shared" si="40"/>
        <v>3.554176372248028</v>
      </c>
      <c r="O453">
        <f t="shared" si="41"/>
        <v>3.9786199613102077E-3</v>
      </c>
      <c r="P453" s="23"/>
    </row>
    <row r="454" spans="1:16" x14ac:dyDescent="0.2">
      <c r="A454" s="23"/>
      <c r="D454" s="23"/>
      <c r="E454">
        <v>268.55978393554699</v>
      </c>
      <c r="F454">
        <v>4999.61865234375</v>
      </c>
      <c r="G454">
        <v>1.2401471585853101E-3</v>
      </c>
      <c r="H454" s="1">
        <v>1.2214054632752099E-7</v>
      </c>
      <c r="I454" s="21">
        <v>1.3083000000000001E-3</v>
      </c>
      <c r="J454" s="21">
        <f t="shared" ref="J454:J497" si="45">I454/F454</f>
        <v>2.6167995820775003E-7</v>
      </c>
      <c r="K454" s="10">
        <f t="shared" si="42"/>
        <v>1.4695946452947242E-2</v>
      </c>
      <c r="L454" s="10">
        <f t="shared" si="43"/>
        <v>1.5046946452947242E-2</v>
      </c>
      <c r="M454" s="10">
        <f t="shared" si="44"/>
        <v>4.0410046882932562</v>
      </c>
      <c r="N454" s="23">
        <f t="shared" ref="N454:N497" si="46">((M454/E454)-$B$8)*E454</f>
        <v>3.5575970772092718</v>
      </c>
      <c r="O454">
        <f t="shared" ref="O454:O497" si="47">(N455-N454)/(E455-E454)</f>
        <v>4.5187305923295061E-3</v>
      </c>
      <c r="P454" s="23"/>
    </row>
    <row r="455" spans="1:16" x14ac:dyDescent="0.2">
      <c r="A455" s="23"/>
      <c r="D455" s="23"/>
      <c r="E455">
        <v>269.37794494628901</v>
      </c>
      <c r="F455">
        <v>4999.61865234375</v>
      </c>
      <c r="G455">
        <v>1.23779722369377E-3</v>
      </c>
      <c r="H455" s="1">
        <v>1.3386908292782401E-7</v>
      </c>
      <c r="I455" s="21">
        <v>1.30594E-3</v>
      </c>
      <c r="J455" s="21">
        <f t="shared" si="45"/>
        <v>2.6120792220578541E-7</v>
      </c>
      <c r="K455" s="10">
        <f t="shared" si="42"/>
        <v>1.4669436911076909E-2</v>
      </c>
      <c r="L455" s="10">
        <f t="shared" si="43"/>
        <v>1.502043691107691E-2</v>
      </c>
      <c r="M455" s="10">
        <f t="shared" si="44"/>
        <v>4.046174427301283</v>
      </c>
      <c r="N455" s="23">
        <f t="shared" si="46"/>
        <v>3.5612941263979629</v>
      </c>
      <c r="O455">
        <f t="shared" si="47"/>
        <v>4.0750822283569035E-3</v>
      </c>
      <c r="P455" s="23"/>
    </row>
    <row r="456" spans="1:16" x14ac:dyDescent="0.2">
      <c r="A456" s="23"/>
      <c r="D456" s="23"/>
      <c r="E456">
        <v>270.20765686035202</v>
      </c>
      <c r="F456">
        <v>4999.61865234375</v>
      </c>
      <c r="G456">
        <v>1.23531103270258E-3</v>
      </c>
      <c r="H456" s="1">
        <v>1.21529504524892E-7</v>
      </c>
      <c r="I456" s="21">
        <v>1.3034399999999999E-3</v>
      </c>
      <c r="J456" s="21">
        <f t="shared" si="45"/>
        <v>2.6070788406811104E-7</v>
      </c>
      <c r="K456" s="10">
        <f t="shared" si="42"/>
        <v>1.4641354769265116E-2</v>
      </c>
      <c r="L456" s="10">
        <f t="shared" si="43"/>
        <v>1.4992354769265116E-2</v>
      </c>
      <c r="M456" s="10">
        <f t="shared" si="44"/>
        <v>4.0510490530222505</v>
      </c>
      <c r="N456" s="23">
        <f t="shared" si="46"/>
        <v>3.5646752706736171</v>
      </c>
      <c r="O456">
        <f t="shared" si="47"/>
        <v>2.2797566958197594E-3</v>
      </c>
      <c r="P456" s="23"/>
    </row>
    <row r="457" spans="1:16" x14ac:dyDescent="0.2">
      <c r="A457" s="23"/>
      <c r="D457" s="23"/>
      <c r="E457">
        <v>270.98869323730497</v>
      </c>
      <c r="F457">
        <v>4999.61865234375</v>
      </c>
      <c r="G457">
        <v>1.2325127750319701E-3</v>
      </c>
      <c r="H457" s="1">
        <v>1.4066825159796199E-7</v>
      </c>
      <c r="I457" s="21">
        <v>1.30064E-3</v>
      </c>
      <c r="J457" s="21">
        <f t="shared" si="45"/>
        <v>2.6014784135391579E-7</v>
      </c>
      <c r="K457" s="10">
        <f t="shared" si="42"/>
        <v>1.4609902770435911E-2</v>
      </c>
      <c r="L457" s="10">
        <f t="shared" si="43"/>
        <v>1.4960902770435911E-2</v>
      </c>
      <c r="M457" s="10">
        <f t="shared" si="44"/>
        <v>4.054235491410803</v>
      </c>
      <c r="N457" s="23">
        <f t="shared" si="46"/>
        <v>3.5664558435836544</v>
      </c>
      <c r="O457">
        <f t="shared" si="47"/>
        <v>2.5287498293230133E-3</v>
      </c>
      <c r="P457" s="23"/>
    </row>
    <row r="458" spans="1:16" x14ac:dyDescent="0.2">
      <c r="A458" s="23"/>
      <c r="D458" s="23"/>
      <c r="E458">
        <v>271.88201904296898</v>
      </c>
      <c r="F458">
        <v>4999.61865234375</v>
      </c>
      <c r="G458">
        <v>1.22941322963287E-3</v>
      </c>
      <c r="H458" s="1">
        <v>1.3762450235386499E-7</v>
      </c>
      <c r="I458" s="21">
        <v>1.2975300000000001E-3</v>
      </c>
      <c r="J458" s="21">
        <f t="shared" si="45"/>
        <v>2.5952579391064886E-7</v>
      </c>
      <c r="K458" s="10">
        <f t="shared" si="42"/>
        <v>1.4574968586022041E-2</v>
      </c>
      <c r="L458" s="10">
        <f t="shared" si="43"/>
        <v>1.4925968586022041E-2</v>
      </c>
      <c r="M458" s="10">
        <f t="shared" si="44"/>
        <v>4.0581024753396013</v>
      </c>
      <c r="N458" s="23">
        <f t="shared" si="46"/>
        <v>3.5687148410622571</v>
      </c>
      <c r="O458">
        <f t="shared" si="47"/>
        <v>3.5726440765639577E-3</v>
      </c>
      <c r="P458" s="23"/>
    </row>
    <row r="459" spans="1:16" x14ac:dyDescent="0.2">
      <c r="A459" s="23"/>
      <c r="D459" s="23"/>
      <c r="E459">
        <v>272.76399230957003</v>
      </c>
      <c r="F459">
        <v>4999.61865234375</v>
      </c>
      <c r="G459">
        <v>1.22668152946478E-3</v>
      </c>
      <c r="H459" s="1">
        <v>1.5669142041987E-7</v>
      </c>
      <c r="I459" s="21">
        <v>1.2947799999999999E-3</v>
      </c>
      <c r="J459" s="21">
        <f t="shared" si="45"/>
        <v>2.5897575195920705E-7</v>
      </c>
      <c r="K459" s="10">
        <f t="shared" si="42"/>
        <v>1.4544078230029069E-2</v>
      </c>
      <c r="L459" s="10">
        <f t="shared" si="43"/>
        <v>1.489507823002907E-2</v>
      </c>
      <c r="M459" s="10">
        <f t="shared" si="44"/>
        <v>4.0628410037860929</v>
      </c>
      <c r="N459" s="23">
        <f t="shared" si="46"/>
        <v>3.5718658176288671</v>
      </c>
      <c r="O459">
        <f t="shared" si="47"/>
        <v>1.9066655510446649E-3</v>
      </c>
      <c r="P459" s="23"/>
    </row>
    <row r="460" spans="1:16" x14ac:dyDescent="0.2">
      <c r="A460" s="23"/>
      <c r="D460" s="23"/>
      <c r="E460">
        <v>273.57148742675798</v>
      </c>
      <c r="F460">
        <v>4999.61865234375</v>
      </c>
      <c r="G460">
        <v>1.2237493208854401E-3</v>
      </c>
      <c r="H460" s="1">
        <v>1.2689983558331799E-7</v>
      </c>
      <c r="I460" s="21">
        <v>1.29184E-3</v>
      </c>
      <c r="J460" s="21">
        <f t="shared" si="45"/>
        <v>2.58387707109302E-7</v>
      </c>
      <c r="K460" s="10">
        <f t="shared" si="42"/>
        <v>1.4511053631258401E-2</v>
      </c>
      <c r="L460" s="10">
        <f t="shared" si="43"/>
        <v>1.4862053631258402E-2</v>
      </c>
      <c r="M460" s="10">
        <f t="shared" si="44"/>
        <v>4.0658341181196107</v>
      </c>
      <c r="N460" s="23">
        <f t="shared" si="46"/>
        <v>3.5734054407514462</v>
      </c>
      <c r="O460">
        <f t="shared" si="47"/>
        <v>-7.6521795425326918E-5</v>
      </c>
      <c r="P460" s="23"/>
    </row>
    <row r="461" spans="1:16" x14ac:dyDescent="0.2">
      <c r="A461" s="23"/>
      <c r="D461" s="23"/>
      <c r="E461">
        <v>274.36903381347702</v>
      </c>
      <c r="F461">
        <v>4999.61865234375</v>
      </c>
      <c r="G461">
        <v>1.22034935302549E-3</v>
      </c>
      <c r="H461" s="1">
        <v>1.3789430735635299E-7</v>
      </c>
      <c r="I461" s="21">
        <v>1.2884400000000001E-3</v>
      </c>
      <c r="J461" s="21">
        <f t="shared" si="45"/>
        <v>2.5770765524206488E-7</v>
      </c>
      <c r="K461" s="10">
        <f t="shared" si="42"/>
        <v>1.4472861918394364E-2</v>
      </c>
      <c r="L461" s="10">
        <f t="shared" si="43"/>
        <v>1.4823861918394365E-2</v>
      </c>
      <c r="M461" s="10">
        <f t="shared" si="44"/>
        <v>4.0672086719342575</v>
      </c>
      <c r="N461" s="23">
        <f t="shared" si="46"/>
        <v>3.5733444110699994</v>
      </c>
      <c r="O461">
        <f t="shared" si="47"/>
        <v>1.8759724013810372E-3</v>
      </c>
      <c r="P461" s="23"/>
    </row>
    <row r="462" spans="1:16" x14ac:dyDescent="0.2">
      <c r="A462" s="23"/>
      <c r="D462" s="23"/>
      <c r="E462">
        <v>275.18980407714798</v>
      </c>
      <c r="F462">
        <v>4999.61865234375</v>
      </c>
      <c r="G462">
        <v>1.2174026833324E-3</v>
      </c>
      <c r="H462" s="1">
        <v>1.3609582578056601E-7</v>
      </c>
      <c r="I462" s="21">
        <v>1.2854800000000001E-3</v>
      </c>
      <c r="J462" s="21">
        <f t="shared" si="45"/>
        <v>2.5711561008705839E-7</v>
      </c>
      <c r="K462" s="10">
        <f t="shared" si="42"/>
        <v>1.44396126624892E-2</v>
      </c>
      <c r="L462" s="10">
        <f t="shared" si="43"/>
        <v>1.4790612662489201E-2</v>
      </c>
      <c r="M462" s="10">
        <f t="shared" si="44"/>
        <v>4.0702258007713867</v>
      </c>
      <c r="N462" s="23">
        <f t="shared" si="46"/>
        <v>3.5748841534325204</v>
      </c>
      <c r="O462">
        <f t="shared" si="47"/>
        <v>1.1646051434155355E-4</v>
      </c>
      <c r="P462" s="23"/>
    </row>
    <row r="463" spans="1:16" x14ac:dyDescent="0.2">
      <c r="A463" s="23"/>
      <c r="D463" s="23"/>
      <c r="E463">
        <v>276.00617980957003</v>
      </c>
      <c r="F463">
        <v>4999.61865234375</v>
      </c>
      <c r="G463">
        <v>1.2140197515514101E-3</v>
      </c>
      <c r="H463" s="1">
        <v>1.42975569435251E-7</v>
      </c>
      <c r="I463" s="21">
        <v>1.2820900000000001E-3</v>
      </c>
      <c r="J463" s="21">
        <f t="shared" si="45"/>
        <v>2.5643755837237196E-7</v>
      </c>
      <c r="K463" s="10">
        <f t="shared" si="42"/>
        <v>1.4401533278192409E-2</v>
      </c>
      <c r="L463" s="10">
        <f t="shared" si="43"/>
        <v>1.475253327819241E-2</v>
      </c>
      <c r="M463" s="10">
        <f t="shared" si="44"/>
        <v>4.0717903526274402</v>
      </c>
      <c r="N463" s="23">
        <f t="shared" si="46"/>
        <v>3.5749792289702143</v>
      </c>
      <c r="O463">
        <f t="shared" si="47"/>
        <v>1.2305881033192736E-3</v>
      </c>
      <c r="P463" s="23"/>
    </row>
    <row r="464" spans="1:16" x14ac:dyDescent="0.2">
      <c r="A464" s="23"/>
      <c r="D464" s="23"/>
      <c r="E464">
        <v>276.84716796875</v>
      </c>
      <c r="F464">
        <v>4999.61865234375</v>
      </c>
      <c r="G464">
        <v>1.2108536190386699E-3</v>
      </c>
      <c r="H464" s="1">
        <v>1.3876880794271999E-7</v>
      </c>
      <c r="I464" s="21">
        <v>1.27892E-3</v>
      </c>
      <c r="J464" s="21">
        <f t="shared" si="45"/>
        <v>2.5580351001380084E-7</v>
      </c>
      <c r="K464" s="10">
        <f t="shared" si="42"/>
        <v>1.4365925122375054E-2</v>
      </c>
      <c r="L464" s="10">
        <f t="shared" si="43"/>
        <v>1.4716925122375055E-2</v>
      </c>
      <c r="M464" s="10">
        <f t="shared" si="44"/>
        <v>4.0743390413376837</v>
      </c>
      <c r="N464" s="23">
        <f t="shared" si="46"/>
        <v>3.5760141389939335</v>
      </c>
      <c r="O464">
        <f t="shared" si="47"/>
        <v>3.6270765765088089E-3</v>
      </c>
      <c r="P464" s="23"/>
    </row>
    <row r="465" spans="1:16" x14ac:dyDescent="0.2">
      <c r="A465" s="23"/>
      <c r="D465" s="23"/>
      <c r="E465">
        <v>277.66300964355497</v>
      </c>
      <c r="F465">
        <v>4999.61865234375</v>
      </c>
      <c r="G465">
        <v>1.2084375514486601E-3</v>
      </c>
      <c r="H465" s="1">
        <v>1.7410682829670201E-7</v>
      </c>
      <c r="I465" s="21">
        <v>1.2764899999999999E-3</v>
      </c>
      <c r="J465" s="21">
        <f t="shared" si="45"/>
        <v>2.5531747294398135E-7</v>
      </c>
      <c r="K465" s="10">
        <f t="shared" si="42"/>
        <v>1.4338629280533992E-2</v>
      </c>
      <c r="L465" s="10">
        <f t="shared" si="43"/>
        <v>1.4689629280533993E-2</v>
      </c>
      <c r="M465" s="10">
        <f t="shared" si="44"/>
        <v>4.0787666765811572</v>
      </c>
      <c r="N465" s="23">
        <f t="shared" si="46"/>
        <v>3.5789732592227583</v>
      </c>
      <c r="O465">
        <f t="shared" si="47"/>
        <v>2.3731877111595038E-3</v>
      </c>
      <c r="P465" s="23"/>
    </row>
    <row r="466" spans="1:16" x14ac:dyDescent="0.2">
      <c r="A466" s="23"/>
      <c r="D466" s="23"/>
      <c r="E466">
        <v>278.48100280761702</v>
      </c>
      <c r="F466">
        <v>4999.61865234375</v>
      </c>
      <c r="G466">
        <v>1.20569598351287E-3</v>
      </c>
      <c r="H466" s="1">
        <v>1.5337926906544299E-7</v>
      </c>
      <c r="I466" s="21">
        <v>1.27374E-3</v>
      </c>
      <c r="J466" s="21">
        <f t="shared" si="45"/>
        <v>2.5476743099253954E-7</v>
      </c>
      <c r="K466" s="10">
        <f t="shared" si="42"/>
        <v>1.4307738924541021E-2</v>
      </c>
      <c r="L466" s="10">
        <f t="shared" si="43"/>
        <v>1.4658738924541021E-2</v>
      </c>
      <c r="M466" s="10">
        <f t="shared" si="44"/>
        <v>4.0821803156012333</v>
      </c>
      <c r="N466" s="23">
        <f t="shared" si="46"/>
        <v>3.5809145105475229</v>
      </c>
      <c r="O466">
        <f t="shared" si="47"/>
        <v>2.3920269621673877E-3</v>
      </c>
      <c r="P466" s="23"/>
    </row>
    <row r="467" spans="1:16" x14ac:dyDescent="0.2">
      <c r="A467" s="23"/>
      <c r="D467" s="23"/>
      <c r="E467">
        <v>279.35041809082003</v>
      </c>
      <c r="F467">
        <v>4999.61865234375</v>
      </c>
      <c r="G467">
        <v>1.2027998232359801E-3</v>
      </c>
      <c r="H467" s="1">
        <v>1.3632958563716601E-7</v>
      </c>
      <c r="I467" s="21">
        <v>1.2708400000000001E-3</v>
      </c>
      <c r="J467" s="21">
        <f t="shared" si="45"/>
        <v>2.5418738675283729E-7</v>
      </c>
      <c r="K467" s="10">
        <f t="shared" si="42"/>
        <v>1.4275163640039343E-2</v>
      </c>
      <c r="L467" s="10">
        <f t="shared" si="43"/>
        <v>1.4626163640039344E-2</v>
      </c>
      <c r="M467" s="10">
        <f t="shared" si="44"/>
        <v>4.0858249279097407</v>
      </c>
      <c r="N467" s="23">
        <f t="shared" si="46"/>
        <v>3.5829941753462649</v>
      </c>
      <c r="O467">
        <f t="shared" si="47"/>
        <v>1.281512954854577E-3</v>
      </c>
      <c r="P467" s="23"/>
    </row>
    <row r="468" spans="1:16" x14ac:dyDescent="0.2">
      <c r="A468" s="23"/>
      <c r="D468" s="23"/>
      <c r="E468">
        <v>280.17369079589798</v>
      </c>
      <c r="F468">
        <v>4999.61865234375</v>
      </c>
      <c r="G468">
        <v>1.1997825091450099E-3</v>
      </c>
      <c r="H468" s="1">
        <v>1.3953825456171899E-7</v>
      </c>
      <c r="I468" s="21">
        <v>1.26782E-3</v>
      </c>
      <c r="J468" s="21">
        <f t="shared" si="45"/>
        <v>2.5358334068252667E-7</v>
      </c>
      <c r="K468" s="10">
        <f t="shared" si="42"/>
        <v>1.4241240412730697E-2</v>
      </c>
      <c r="L468" s="10">
        <f t="shared" si="43"/>
        <v>1.4592240412730698E-2</v>
      </c>
      <c r="M468" s="10">
        <f t="shared" si="44"/>
        <v>4.088361853415817</v>
      </c>
      <c r="N468" s="23">
        <f t="shared" si="46"/>
        <v>3.5840492099832004</v>
      </c>
      <c r="O468">
        <f t="shared" si="47"/>
        <v>1.6853209735448558E-3</v>
      </c>
      <c r="P468" s="23"/>
    </row>
    <row r="469" spans="1:16" x14ac:dyDescent="0.2">
      <c r="A469" s="23"/>
      <c r="D469" s="23"/>
      <c r="E469">
        <v>281.00352478027298</v>
      </c>
      <c r="F469">
        <v>4999.61865234375</v>
      </c>
      <c r="G469">
        <v>1.1968645966246999E-3</v>
      </c>
      <c r="H469" s="1">
        <v>1.24961663873129E-7</v>
      </c>
      <c r="I469" s="21">
        <v>1.2649E-3</v>
      </c>
      <c r="J469" s="21">
        <f t="shared" si="45"/>
        <v>2.5299929613772299E-7</v>
      </c>
      <c r="K469" s="10">
        <f t="shared" si="42"/>
        <v>1.4208440471094524E-2</v>
      </c>
      <c r="L469" s="10">
        <f t="shared" si="43"/>
        <v>1.4559440471094524E-2</v>
      </c>
      <c r="M469" s="10">
        <f t="shared" si="44"/>
        <v>4.0912540912061193</v>
      </c>
      <c r="N469" s="23">
        <f t="shared" si="46"/>
        <v>3.5854477466016279</v>
      </c>
      <c r="O469">
        <f t="shared" si="47"/>
        <v>6.061176252716387E-4</v>
      </c>
      <c r="P469" s="23"/>
    </row>
    <row r="470" spans="1:16" x14ac:dyDescent="0.2">
      <c r="A470" s="23"/>
      <c r="D470" s="23"/>
      <c r="E470">
        <v>281.83709716796898</v>
      </c>
      <c r="F470">
        <v>4999.61865234375</v>
      </c>
      <c r="G470">
        <v>1.19367613526577E-3</v>
      </c>
      <c r="H470" s="1">
        <v>1.3246977270608501E-7</v>
      </c>
      <c r="I470" s="21">
        <v>1.2616999999999999E-3</v>
      </c>
      <c r="J470" s="21">
        <f t="shared" si="45"/>
        <v>2.5235924732149981E-7</v>
      </c>
      <c r="K470" s="10">
        <f t="shared" si="42"/>
        <v>1.417249532957543E-2</v>
      </c>
      <c r="L470" s="10">
        <f t="shared" si="43"/>
        <v>1.452349532957543E-2</v>
      </c>
      <c r="M470" s="10">
        <f t="shared" si="44"/>
        <v>4.0932597644200941</v>
      </c>
      <c r="N470" s="23">
        <f t="shared" si="46"/>
        <v>3.5859529895177502</v>
      </c>
      <c r="O470">
        <f t="shared" si="47"/>
        <v>-2.9454847729447694E-4</v>
      </c>
      <c r="P470" s="23"/>
    </row>
    <row r="471" spans="1:16" x14ac:dyDescent="0.2">
      <c r="A471" s="23"/>
      <c r="D471" s="23"/>
      <c r="E471">
        <v>282.65658569335898</v>
      </c>
      <c r="F471">
        <v>4999.61865234375</v>
      </c>
      <c r="G471">
        <v>1.1903210939897099E-3</v>
      </c>
      <c r="H471" s="1">
        <v>1.4480966973180701E-7</v>
      </c>
      <c r="I471" s="21">
        <v>1.2583399999999999E-3</v>
      </c>
      <c r="J471" s="21">
        <f t="shared" si="45"/>
        <v>2.5168719606446545E-7</v>
      </c>
      <c r="K471" s="10">
        <f t="shared" si="42"/>
        <v>1.413475293098038E-2</v>
      </c>
      <c r="L471" s="10">
        <f t="shared" si="43"/>
        <v>1.4485752930980381E-2</v>
      </c>
      <c r="M471" s="10">
        <f t="shared" si="44"/>
        <v>4.0944934646684823</v>
      </c>
      <c r="N471" s="23">
        <f t="shared" si="46"/>
        <v>3.5857116104204363</v>
      </c>
      <c r="O471">
        <f t="shared" si="47"/>
        <v>9.6650718078968389E-5</v>
      </c>
      <c r="P471" s="23"/>
    </row>
    <row r="472" spans="1:16" x14ac:dyDescent="0.2">
      <c r="A472" s="23"/>
      <c r="D472" s="23"/>
      <c r="E472">
        <v>283.48878479003901</v>
      </c>
      <c r="F472">
        <v>4999.61865234375</v>
      </c>
      <c r="G472">
        <v>1.1870368063325999E-3</v>
      </c>
      <c r="H472" s="1">
        <v>1.49215538967299E-7</v>
      </c>
      <c r="I472" s="21">
        <v>1.25505E-3</v>
      </c>
      <c r="J472" s="21">
        <f t="shared" si="45"/>
        <v>2.5102914587528601E-7</v>
      </c>
      <c r="K472" s="10">
        <f t="shared" si="42"/>
        <v>1.4097796832356062E-2</v>
      </c>
      <c r="L472" s="10">
        <f t="shared" si="43"/>
        <v>1.4448796832356062E-2</v>
      </c>
      <c r="M472" s="10">
        <f t="shared" si="44"/>
        <v>4.0960718556827853</v>
      </c>
      <c r="N472" s="23">
        <f t="shared" si="46"/>
        <v>3.5857920430607151</v>
      </c>
      <c r="O472">
        <f t="shared" si="47"/>
        <v>2.1796077621429183E-3</v>
      </c>
      <c r="P472" s="23"/>
    </row>
    <row r="473" spans="1:16" x14ac:dyDescent="0.2">
      <c r="A473" s="23"/>
      <c r="D473" s="23"/>
      <c r="E473">
        <v>284.30630493164102</v>
      </c>
      <c r="F473">
        <v>4999.61865234375</v>
      </c>
      <c r="G473">
        <v>1.18436603702668E-3</v>
      </c>
      <c r="H473" s="1">
        <v>1.32034074738776E-7</v>
      </c>
      <c r="I473" s="21">
        <v>1.25237E-3</v>
      </c>
      <c r="J473" s="21">
        <f t="shared" si="45"/>
        <v>2.5049310499169908E-7</v>
      </c>
      <c r="K473" s="10">
        <f t="shared" si="42"/>
        <v>1.406769277633382E-2</v>
      </c>
      <c r="L473" s="10">
        <f t="shared" si="43"/>
        <v>1.441869277633382E-2</v>
      </c>
      <c r="M473" s="10">
        <f t="shared" si="44"/>
        <v>4.0993252651840129</v>
      </c>
      <c r="N473" s="23">
        <f t="shared" si="46"/>
        <v>3.587573916307059</v>
      </c>
      <c r="O473">
        <f t="shared" si="47"/>
        <v>5.0803122479024137E-4</v>
      </c>
      <c r="P473" s="23"/>
    </row>
    <row r="474" spans="1:16" x14ac:dyDescent="0.2">
      <c r="A474" s="23"/>
      <c r="D474" s="23"/>
      <c r="E474">
        <v>285.11286926269503</v>
      </c>
      <c r="F474">
        <v>4999.61865234375</v>
      </c>
      <c r="G474">
        <v>1.1813324252185199E-3</v>
      </c>
      <c r="H474" s="1">
        <v>1.18433121726036E-7</v>
      </c>
      <c r="I474" s="21">
        <v>1.2493199999999999E-3</v>
      </c>
      <c r="J474" s="21">
        <f t="shared" si="45"/>
        <v>2.4988305846373634E-7</v>
      </c>
      <c r="K474" s="10">
        <f t="shared" si="42"/>
        <v>1.4033432563323433E-2</v>
      </c>
      <c r="L474" s="10">
        <f t="shared" si="43"/>
        <v>1.4384432563323434E-2</v>
      </c>
      <c r="M474" s="10">
        <f t="shared" si="44"/>
        <v>4.1011868408448873</v>
      </c>
      <c r="N474" s="23">
        <f t="shared" si="46"/>
        <v>3.5879836761720365</v>
      </c>
      <c r="O474">
        <f t="shared" si="47"/>
        <v>-4.8174843339009642E-6</v>
      </c>
      <c r="P474" s="23"/>
    </row>
    <row r="475" spans="1:16" x14ac:dyDescent="0.2">
      <c r="A475" s="23"/>
      <c r="D475" s="23"/>
      <c r="E475">
        <v>285.95484924316401</v>
      </c>
      <c r="F475">
        <v>4999.61865234375</v>
      </c>
      <c r="G475">
        <v>1.17804053079089E-3</v>
      </c>
      <c r="H475" s="1">
        <v>1.19277681906883E-7</v>
      </c>
      <c r="I475" s="21">
        <v>1.24602E-3</v>
      </c>
      <c r="J475" s="21">
        <f t="shared" si="45"/>
        <v>2.4922300812200616E-7</v>
      </c>
      <c r="K475" s="10">
        <f t="shared" si="42"/>
        <v>1.3996364136131865E-2</v>
      </c>
      <c r="L475" s="10">
        <f t="shared" si="43"/>
        <v>1.4347364136131866E-2</v>
      </c>
      <c r="M475" s="10">
        <f t="shared" si="44"/>
        <v>4.102698348584366</v>
      </c>
      <c r="N475" s="23">
        <f t="shared" si="46"/>
        <v>3.5879796199466711</v>
      </c>
      <c r="O475">
        <f t="shared" si="47"/>
        <v>1.3890391908687137E-4</v>
      </c>
      <c r="P475" s="23"/>
    </row>
    <row r="476" spans="1:16" x14ac:dyDescent="0.2">
      <c r="A476" s="23"/>
      <c r="D476" s="23"/>
      <c r="E476">
        <v>286.75958251953102</v>
      </c>
      <c r="F476">
        <v>4999.61865234375</v>
      </c>
      <c r="G476">
        <v>1.1749500017496099E-3</v>
      </c>
      <c r="H476" s="1">
        <v>1.57759890991413E-7</v>
      </c>
      <c r="I476" s="21">
        <v>1.24292E-3</v>
      </c>
      <c r="J476" s="21">
        <f t="shared" si="45"/>
        <v>2.4860296083128997E-7</v>
      </c>
      <c r="K476" s="10">
        <f t="shared" si="42"/>
        <v>1.3961542280285245E-2</v>
      </c>
      <c r="L476" s="10">
        <f t="shared" si="43"/>
        <v>1.4312542280285246E-2</v>
      </c>
      <c r="M476" s="10">
        <f t="shared" si="44"/>
        <v>4.1042586490877335</v>
      </c>
      <c r="N476" s="23">
        <f t="shared" si="46"/>
        <v>3.5880914005525781</v>
      </c>
      <c r="O476">
        <f t="shared" si="47"/>
        <v>1.7458698045023243E-3</v>
      </c>
      <c r="P476" s="23"/>
    </row>
    <row r="477" spans="1:16" x14ac:dyDescent="0.2">
      <c r="A477" s="23"/>
      <c r="D477" s="23"/>
      <c r="E477">
        <v>287.62681579589798</v>
      </c>
      <c r="F477">
        <v>4999.61865234375</v>
      </c>
      <c r="G477">
        <v>1.1720725560323299E-3</v>
      </c>
      <c r="H477" s="1">
        <v>1.27092585121525E-7</v>
      </c>
      <c r="I477" s="21">
        <v>1.24003E-3</v>
      </c>
      <c r="J477" s="21">
        <f t="shared" si="45"/>
        <v>2.4802491674413841E-7</v>
      </c>
      <c r="K477" s="10">
        <f t="shared" si="42"/>
        <v>1.3929079324350814E-2</v>
      </c>
      <c r="L477" s="10">
        <f t="shared" si="43"/>
        <v>1.4280079324350815E-2</v>
      </c>
      <c r="M477" s="10">
        <f t="shared" si="44"/>
        <v>4.1073337453758629</v>
      </c>
      <c r="N477" s="23">
        <f t="shared" si="46"/>
        <v>3.5896054769432468</v>
      </c>
      <c r="O477">
        <f t="shared" si="47"/>
        <v>2.8077289786315409E-4</v>
      </c>
      <c r="P477" s="23"/>
    </row>
    <row r="478" spans="1:16" x14ac:dyDescent="0.2">
      <c r="A478" s="23"/>
      <c r="D478" s="23"/>
      <c r="E478">
        <v>288.42353820800798</v>
      </c>
      <c r="F478">
        <v>4999.61865234375</v>
      </c>
      <c r="G478">
        <v>1.1690758937871E-3</v>
      </c>
      <c r="H478" s="1">
        <v>1.2661708330264099E-7</v>
      </c>
      <c r="I478" s="21">
        <v>1.2370300000000001E-3</v>
      </c>
      <c r="J478" s="21">
        <f t="shared" si="45"/>
        <v>2.4742487097892917E-7</v>
      </c>
      <c r="K478" s="10">
        <f t="shared" si="42"/>
        <v>1.3895380754176663E-2</v>
      </c>
      <c r="L478" s="10">
        <f t="shared" si="43"/>
        <v>1.4246380754176663E-2</v>
      </c>
      <c r="M478" s="10">
        <f t="shared" si="44"/>
        <v>4.1089915437781022</v>
      </c>
      <c r="N478" s="23">
        <f t="shared" si="46"/>
        <v>3.5898291750036875</v>
      </c>
      <c r="O478">
        <f t="shared" si="47"/>
        <v>-1.2571855381601782E-3</v>
      </c>
      <c r="P478" s="23"/>
    </row>
    <row r="479" spans="1:16" x14ac:dyDescent="0.2">
      <c r="A479" s="23"/>
      <c r="D479" s="23"/>
      <c r="E479">
        <v>289.24626159667997</v>
      </c>
      <c r="F479">
        <v>4999.61865234375</v>
      </c>
      <c r="G479">
        <v>1.1656128235580699E-3</v>
      </c>
      <c r="H479" s="1">
        <v>1.41899450124778E-7</v>
      </c>
      <c r="I479" s="21">
        <v>1.2335600000000001E-3</v>
      </c>
      <c r="J479" s="21">
        <f t="shared" si="45"/>
        <v>2.4673081804383717E-7</v>
      </c>
      <c r="K479" s="10">
        <f t="shared" si="42"/>
        <v>1.3856402741341896E-2</v>
      </c>
      <c r="L479" s="10">
        <f t="shared" si="43"/>
        <v>1.4207402741341897E-2</v>
      </c>
      <c r="M479" s="10">
        <f t="shared" si="44"/>
        <v>4.1094381299315668</v>
      </c>
      <c r="N479" s="23">
        <f t="shared" si="46"/>
        <v>3.5887948590575429</v>
      </c>
      <c r="O479">
        <f t="shared" si="47"/>
        <v>9.3279796333593042E-4</v>
      </c>
      <c r="P479" s="23"/>
    </row>
    <row r="480" spans="1:16" x14ac:dyDescent="0.2">
      <c r="A480" s="23"/>
      <c r="D480" s="23"/>
      <c r="E480">
        <v>290.10676574707003</v>
      </c>
      <c r="F480">
        <v>4999.61865234375</v>
      </c>
      <c r="G480">
        <v>1.16258718143796E-3</v>
      </c>
      <c r="H480" s="1">
        <v>1.32965554068992E-7</v>
      </c>
      <c r="I480" s="21">
        <v>1.2305300000000001E-3</v>
      </c>
      <c r="J480" s="21">
        <f t="shared" si="45"/>
        <v>2.4612477182097581E-7</v>
      </c>
      <c r="K480" s="10">
        <f t="shared" si="42"/>
        <v>1.3822367185466002E-2</v>
      </c>
      <c r="L480" s="10">
        <f t="shared" si="43"/>
        <v>1.4173367185466003E-2</v>
      </c>
      <c r="M480" s="10">
        <f t="shared" si="44"/>
        <v>4.111789713921195</v>
      </c>
      <c r="N480" s="23">
        <f t="shared" si="46"/>
        <v>3.5895975355764689</v>
      </c>
      <c r="O480">
        <f t="shared" si="47"/>
        <v>1.6694465080936596E-3</v>
      </c>
      <c r="P480" s="23"/>
    </row>
    <row r="481" spans="1:16" x14ac:dyDescent="0.2">
      <c r="A481" s="23"/>
      <c r="D481" s="23"/>
      <c r="E481">
        <v>291.00765991210898</v>
      </c>
      <c r="F481">
        <v>4999.61865234375</v>
      </c>
      <c r="G481">
        <v>1.1596462320648899E-3</v>
      </c>
      <c r="H481" s="1">
        <v>1.17586613530311E-7</v>
      </c>
      <c r="I481" s="21">
        <v>1.22758E-3</v>
      </c>
      <c r="J481" s="21">
        <f t="shared" si="45"/>
        <v>2.4553472681852006E-7</v>
      </c>
      <c r="K481" s="10">
        <f t="shared" si="42"/>
        <v>1.3789230258128086E-2</v>
      </c>
      <c r="L481" s="10">
        <f t="shared" si="43"/>
        <v>1.4140230258128087E-2</v>
      </c>
      <c r="M481" s="10">
        <f t="shared" si="44"/>
        <v>4.1149153180362514</v>
      </c>
      <c r="N481" s="23">
        <f t="shared" si="46"/>
        <v>3.5911015301944551</v>
      </c>
      <c r="O481">
        <f t="shared" si="47"/>
        <v>-8.1064196068571541E-4</v>
      </c>
      <c r="P481" s="23"/>
    </row>
    <row r="482" spans="1:16" x14ac:dyDescent="0.2">
      <c r="A482" s="23"/>
      <c r="D482" s="23"/>
      <c r="E482">
        <v>291.82774353027298</v>
      </c>
      <c r="F482">
        <v>4999.61865234375</v>
      </c>
      <c r="G482">
        <v>1.1563700183310399E-3</v>
      </c>
      <c r="H482" s="1">
        <v>1.2237345826311599E-7</v>
      </c>
      <c r="I482" s="21">
        <v>1.2242900000000001E-3</v>
      </c>
      <c r="J482" s="21">
        <f t="shared" si="45"/>
        <v>2.4487667662934058E-7</v>
      </c>
      <c r="K482" s="10">
        <f t="shared" si="42"/>
        <v>1.3752274159503766E-2</v>
      </c>
      <c r="L482" s="10">
        <f t="shared" si="43"/>
        <v>1.4103274159503767E-2</v>
      </c>
      <c r="M482" s="10">
        <f t="shared" si="44"/>
        <v>4.1157266743567913</v>
      </c>
      <c r="N482" s="23">
        <f t="shared" si="46"/>
        <v>3.5904367360023004</v>
      </c>
      <c r="O482">
        <f t="shared" si="47"/>
        <v>8.9858054015733418E-4</v>
      </c>
      <c r="P482" s="23"/>
    </row>
    <row r="483" spans="1:16" x14ac:dyDescent="0.2">
      <c r="A483" s="23"/>
      <c r="D483" s="23"/>
      <c r="E483">
        <v>292.62321472167997</v>
      </c>
      <c r="F483">
        <v>4999.61865234375</v>
      </c>
      <c r="G483">
        <v>1.1536139775448499E-3</v>
      </c>
      <c r="H483" s="1">
        <v>1.2424292051498E-7</v>
      </c>
      <c r="I483" s="21">
        <v>1.22153E-3</v>
      </c>
      <c r="J483" s="21">
        <f t="shared" si="45"/>
        <v>2.4432463452534808E-7</v>
      </c>
      <c r="K483" s="10">
        <f t="shared" si="42"/>
        <v>1.3721271474943548E-2</v>
      </c>
      <c r="L483" s="10">
        <f t="shared" si="43"/>
        <v>1.4072271474943549E-2</v>
      </c>
      <c r="M483" s="10">
        <f t="shared" si="44"/>
        <v>4.1178733174341779</v>
      </c>
      <c r="N483" s="23">
        <f t="shared" si="46"/>
        <v>3.5911515309351545</v>
      </c>
      <c r="O483">
        <f t="shared" si="47"/>
        <v>-3.9785127909582572E-4</v>
      </c>
      <c r="P483" s="23"/>
    </row>
    <row r="484" spans="1:16" x14ac:dyDescent="0.2">
      <c r="A484" s="23"/>
      <c r="D484" s="23"/>
      <c r="E484">
        <v>293.44792175292997</v>
      </c>
      <c r="F484">
        <v>4999.61865234375</v>
      </c>
      <c r="G484">
        <v>1.15045937534169E-3</v>
      </c>
      <c r="H484" s="1">
        <v>1.1565810180228599E-7</v>
      </c>
      <c r="I484" s="21">
        <v>1.2183599999999999E-3</v>
      </c>
      <c r="J484" s="21">
        <f t="shared" si="45"/>
        <v>2.4369058616677696E-7</v>
      </c>
      <c r="K484" s="10">
        <f t="shared" si="42"/>
        <v>1.3685663319126195E-2</v>
      </c>
      <c r="L484" s="10">
        <f t="shared" si="43"/>
        <v>1.4036663319126196E-2</v>
      </c>
      <c r="M484" s="10">
        <f t="shared" si="44"/>
        <v>4.119029679343166</v>
      </c>
      <c r="N484" s="23">
        <f t="shared" si="46"/>
        <v>3.5908234201878924</v>
      </c>
      <c r="O484">
        <f t="shared" si="47"/>
        <v>6.1429145764582205E-4</v>
      </c>
      <c r="P484" s="23"/>
    </row>
    <row r="485" spans="1:16" x14ac:dyDescent="0.2">
      <c r="A485" s="23"/>
      <c r="D485" s="23"/>
      <c r="E485">
        <v>294.28982543945301</v>
      </c>
      <c r="F485">
        <v>4999.61865234375</v>
      </c>
      <c r="G485">
        <v>1.1474983851628201E-3</v>
      </c>
      <c r="H485" s="1">
        <v>1.2523227976963399E-7</v>
      </c>
      <c r="I485" s="21">
        <v>1.2153999999999999E-3</v>
      </c>
      <c r="J485" s="21">
        <f t="shared" si="45"/>
        <v>2.4309854101177053E-7</v>
      </c>
      <c r="K485" s="10">
        <f t="shared" si="42"/>
        <v>1.3652414063221032E-2</v>
      </c>
      <c r="L485" s="10">
        <f t="shared" si="43"/>
        <v>1.4003414063221033E-2</v>
      </c>
      <c r="M485" s="10">
        <f t="shared" si="44"/>
        <v>4.1210622802216994</v>
      </c>
      <c r="N485" s="23">
        <f t="shared" si="46"/>
        <v>3.591340594430684</v>
      </c>
      <c r="O485">
        <f t="shared" si="47"/>
        <v>1.5672085165949954E-5</v>
      </c>
      <c r="P485" s="23"/>
    </row>
    <row r="486" spans="1:16" x14ac:dyDescent="0.2">
      <c r="A486" s="23"/>
      <c r="D486" s="23"/>
      <c r="E486">
        <v>295.08941650390602</v>
      </c>
      <c r="F486">
        <v>4999.61865234375</v>
      </c>
      <c r="G486">
        <v>1.1445634686406999E-3</v>
      </c>
      <c r="H486" s="1">
        <v>1.1194125870144201E-7</v>
      </c>
      <c r="I486" s="21">
        <v>1.2124600000000001E-3</v>
      </c>
      <c r="J486" s="21">
        <f t="shared" si="45"/>
        <v>2.4251049616186547E-7</v>
      </c>
      <c r="K486" s="10">
        <f t="shared" si="42"/>
        <v>1.3619389464450364E-2</v>
      </c>
      <c r="L486" s="10">
        <f t="shared" si="43"/>
        <v>1.3970389464450365E-2</v>
      </c>
      <c r="M486" s="10">
        <f t="shared" si="44"/>
        <v>4.1225140753969747</v>
      </c>
      <c r="N486" s="23">
        <f t="shared" si="46"/>
        <v>3.591353125689944</v>
      </c>
      <c r="O486">
        <f t="shared" si="47"/>
        <v>-2.7757280785709385E-4</v>
      </c>
      <c r="P486" s="23"/>
    </row>
    <row r="487" spans="1:16" x14ac:dyDescent="0.2">
      <c r="A487" s="23"/>
      <c r="D487" s="23"/>
      <c r="E487">
        <v>295.92524719238298</v>
      </c>
      <c r="F487">
        <v>4999.61865234375</v>
      </c>
      <c r="G487">
        <v>1.14144438288266E-3</v>
      </c>
      <c r="H487" s="1">
        <v>1.17412268964956E-7</v>
      </c>
      <c r="I487" s="21">
        <v>1.20933E-3</v>
      </c>
      <c r="J487" s="21">
        <f t="shared" si="45"/>
        <v>2.4188444841349717E-7</v>
      </c>
      <c r="K487" s="10">
        <f t="shared" si="42"/>
        <v>1.3584230622902E-2</v>
      </c>
      <c r="L487" s="10">
        <f t="shared" si="43"/>
        <v>1.3935230622902001E-2</v>
      </c>
      <c r="M487" s="10">
        <f t="shared" si="44"/>
        <v>4.1237865667651397</v>
      </c>
      <c r="N487" s="23">
        <f t="shared" si="46"/>
        <v>3.5911211218188503</v>
      </c>
      <c r="O487">
        <f t="shared" si="47"/>
        <v>-1.7693226441379756E-3</v>
      </c>
      <c r="P487" s="23"/>
    </row>
    <row r="488" spans="1:16" x14ac:dyDescent="0.2">
      <c r="A488" s="23"/>
      <c r="D488" s="23"/>
      <c r="E488">
        <v>296.72828674316401</v>
      </c>
      <c r="F488">
        <v>4999.61865234375</v>
      </c>
      <c r="G488">
        <v>1.13809885470296E-3</v>
      </c>
      <c r="H488" s="1">
        <v>1.13590399888399E-7</v>
      </c>
      <c r="I488" s="21">
        <v>1.2059799999999999E-3</v>
      </c>
      <c r="J488" s="21">
        <f t="shared" si="45"/>
        <v>2.4121439730901349E-7</v>
      </c>
      <c r="K488" s="10">
        <f t="shared" si="42"/>
        <v>1.3546600552874198E-2</v>
      </c>
      <c r="L488" s="10">
        <f t="shared" si="43"/>
        <v>1.3897600552874199E-2</v>
      </c>
      <c r="M488" s="10">
        <f t="shared" si="44"/>
        <v>4.1238112018952098</v>
      </c>
      <c r="N488" s="23">
        <f t="shared" si="46"/>
        <v>3.5897002857575151</v>
      </c>
      <c r="O488">
        <f t="shared" si="47"/>
        <v>-3.7344963815211479E-4</v>
      </c>
      <c r="P488" s="23"/>
    </row>
    <row r="489" spans="1:16" x14ac:dyDescent="0.2">
      <c r="A489" s="23"/>
      <c r="D489" s="23"/>
      <c r="E489">
        <v>297.54838562011702</v>
      </c>
      <c r="F489">
        <v>4999.61865234375</v>
      </c>
      <c r="G489">
        <v>1.1350507160163899E-3</v>
      </c>
      <c r="H489" s="1">
        <v>1.15790712877604E-7</v>
      </c>
      <c r="I489" s="21">
        <v>1.2029199999999999E-3</v>
      </c>
      <c r="J489" s="21">
        <f t="shared" si="45"/>
        <v>2.4060235062850006E-7</v>
      </c>
      <c r="K489" s="10">
        <f t="shared" si="42"/>
        <v>1.3512228011296564E-2</v>
      </c>
      <c r="L489" s="10">
        <f t="shared" si="43"/>
        <v>1.3863228011296564E-2</v>
      </c>
      <c r="M489" s="10">
        <f t="shared" si="44"/>
        <v>4.1249811142448785</v>
      </c>
      <c r="N489" s="23">
        <f t="shared" si="46"/>
        <v>3.589394020128668</v>
      </c>
      <c r="O489">
        <f t="shared" si="47"/>
        <v>-1.5225415202706877E-4</v>
      </c>
      <c r="P489" s="23"/>
    </row>
    <row r="490" spans="1:16" x14ac:dyDescent="0.2">
      <c r="A490" s="23"/>
      <c r="D490" s="23"/>
      <c r="E490">
        <v>298.37699890136702</v>
      </c>
      <c r="F490">
        <v>4999.61865234375</v>
      </c>
      <c r="G490">
        <v>1.1320302787073101E-3</v>
      </c>
      <c r="H490" s="1">
        <v>1.00250552627537E-7</v>
      </c>
      <c r="I490" s="21">
        <v>1.1999000000000001E-3</v>
      </c>
      <c r="J490" s="21">
        <f t="shared" si="45"/>
        <v>2.3999830455818944E-7</v>
      </c>
      <c r="K490" s="10">
        <f t="shared" si="42"/>
        <v>1.347830478398792E-2</v>
      </c>
      <c r="L490" s="10">
        <f t="shared" si="43"/>
        <v>1.382930478398792E-2</v>
      </c>
      <c r="M490" s="10">
        <f t="shared" si="44"/>
        <v>4.1263464583386336</v>
      </c>
      <c r="N490" s="23">
        <f t="shared" si="46"/>
        <v>3.589267860316173</v>
      </c>
      <c r="O490">
        <f t="shared" si="47"/>
        <v>8.7710479054605675E-4</v>
      </c>
      <c r="P490" s="23"/>
    </row>
    <row r="491" spans="1:16" x14ac:dyDescent="0.2">
      <c r="A491" s="23"/>
      <c r="D491" s="23"/>
      <c r="E491">
        <v>299.02455139160202</v>
      </c>
      <c r="F491">
        <v>4999.61865234375</v>
      </c>
      <c r="G491">
        <v>1.12988515063383E-3</v>
      </c>
      <c r="H491" s="1">
        <v>9.7876724702727704E-8</v>
      </c>
      <c r="I491" s="21">
        <v>1.19775E-3</v>
      </c>
      <c r="J491" s="21">
        <f t="shared" si="45"/>
        <v>2.395682717597895E-7</v>
      </c>
      <c r="K491" s="10">
        <f t="shared" si="42"/>
        <v>1.3454154142029778E-2</v>
      </c>
      <c r="L491" s="10">
        <f t="shared" si="43"/>
        <v>1.3805154142029779E-2</v>
      </c>
      <c r="M491" s="10">
        <f t="shared" si="44"/>
        <v>4.1280800242123714</v>
      </c>
      <c r="N491" s="23">
        <f t="shared" si="46"/>
        <v>3.5898358317074881</v>
      </c>
      <c r="O491">
        <f t="shared" si="47"/>
        <v>-4.663574320814187E-3</v>
      </c>
      <c r="P491" s="23"/>
    </row>
    <row r="492" spans="1:16" x14ac:dyDescent="0.2">
      <c r="A492" s="23"/>
      <c r="D492" s="23"/>
      <c r="E492">
        <v>299.39376831054699</v>
      </c>
      <c r="F492">
        <v>4999.61865234375</v>
      </c>
      <c r="G492">
        <v>1.12806206285459E-3</v>
      </c>
      <c r="H492" s="1">
        <v>1.09867466899002E-7</v>
      </c>
      <c r="I492" s="21">
        <v>1.1959200000000001E-3</v>
      </c>
      <c r="J492" s="21">
        <f t="shared" si="45"/>
        <v>2.3920224384301188E-7</v>
      </c>
      <c r="K492" s="10">
        <f t="shared" si="42"/>
        <v>1.3433598014223547E-2</v>
      </c>
      <c r="L492" s="10">
        <f t="shared" si="43"/>
        <v>1.3784598014223548E-2</v>
      </c>
      <c r="M492" s="10">
        <f t="shared" si="44"/>
        <v>4.1270227441244707</v>
      </c>
      <c r="N492" s="23">
        <f t="shared" si="46"/>
        <v>3.5881139611654862</v>
      </c>
      <c r="O492">
        <f t="shared" si="47"/>
        <v>-8.7509038905219366E-3</v>
      </c>
      <c r="P492" s="23"/>
    </row>
    <row r="493" spans="1:16" x14ac:dyDescent="0.2">
      <c r="A493" s="23"/>
      <c r="D493" s="23"/>
      <c r="E493">
        <v>299.59501647949202</v>
      </c>
      <c r="F493">
        <v>4999.61865234375</v>
      </c>
      <c r="G493">
        <v>1.1268212298453501E-3</v>
      </c>
      <c r="H493" s="1">
        <v>7.9133083168815501E-8</v>
      </c>
      <c r="I493" s="21">
        <v>1.19468E-3</v>
      </c>
      <c r="J493" s="21">
        <f t="shared" si="45"/>
        <v>2.3895422492672538E-7</v>
      </c>
      <c r="K493" s="10">
        <f t="shared" si="42"/>
        <v>1.3419669271884897E-2</v>
      </c>
      <c r="L493" s="10">
        <f t="shared" si="43"/>
        <v>1.3770669271884898E-2</v>
      </c>
      <c r="M493" s="10">
        <f t="shared" si="44"/>
        <v>4.1256238874439903</v>
      </c>
      <c r="N493" s="23">
        <f t="shared" si="46"/>
        <v>3.5863528577809047</v>
      </c>
      <c r="O493">
        <f t="shared" si="47"/>
        <v>-9.4447197400318976E-3</v>
      </c>
      <c r="P493" s="23"/>
    </row>
    <row r="494" spans="1:16" x14ac:dyDescent="0.2">
      <c r="A494" s="23"/>
      <c r="D494" s="23"/>
      <c r="E494">
        <v>299.71292114257801</v>
      </c>
      <c r="F494">
        <v>4999.61865234375</v>
      </c>
      <c r="G494">
        <v>1.1260746007071101E-3</v>
      </c>
      <c r="H494" s="1">
        <v>8.4413512688821705E-8</v>
      </c>
      <c r="I494" s="21">
        <v>1.1939299999999999E-3</v>
      </c>
      <c r="J494" s="21">
        <f t="shared" si="45"/>
        <v>2.3880421348542307E-7</v>
      </c>
      <c r="K494" s="10">
        <f t="shared" si="42"/>
        <v>1.341124462934136E-2</v>
      </c>
      <c r="L494" s="10">
        <f t="shared" si="43"/>
        <v>1.376224462934136E-2</v>
      </c>
      <c r="M494" s="10">
        <f t="shared" si="44"/>
        <v>4.1247225393386548</v>
      </c>
      <c r="N494" s="23">
        <f t="shared" si="46"/>
        <v>3.5852392812820146</v>
      </c>
      <c r="O494">
        <f t="shared" si="47"/>
        <v>-1.3471459832486444E-2</v>
      </c>
      <c r="P494" s="23"/>
    </row>
    <row r="495" spans="1:16" x14ac:dyDescent="0.2">
      <c r="A495" s="23"/>
      <c r="D495" s="23"/>
      <c r="E495">
        <v>299.78176879882801</v>
      </c>
      <c r="F495">
        <v>4999.61865234375</v>
      </c>
      <c r="G495">
        <v>1.1255490047835501E-3</v>
      </c>
      <c r="H495" s="1">
        <v>8.6876831490286506E-8</v>
      </c>
      <c r="I495" s="21">
        <v>1.19341E-3</v>
      </c>
      <c r="J495" s="21">
        <f t="shared" si="45"/>
        <v>2.3870020555278677E-7</v>
      </c>
      <c r="K495" s="10">
        <f t="shared" si="42"/>
        <v>1.3405403543844506E-2</v>
      </c>
      <c r="L495" s="10">
        <f t="shared" si="43"/>
        <v>1.3756403543844506E-2</v>
      </c>
      <c r="M495" s="10">
        <f t="shared" si="44"/>
        <v>4.1239189866841723</v>
      </c>
      <c r="N495" s="23">
        <f t="shared" si="46"/>
        <v>3.5843118028462819</v>
      </c>
      <c r="O495">
        <f t="shared" si="47"/>
        <v>-2.9215230270116618E-2</v>
      </c>
      <c r="P495" s="23"/>
    </row>
    <row r="496" spans="1:16" x14ac:dyDescent="0.2">
      <c r="A496" s="23"/>
      <c r="D496" s="23"/>
      <c r="E496">
        <v>299.83003234863298</v>
      </c>
      <c r="F496">
        <v>4999.61865234375</v>
      </c>
      <c r="G496">
        <v>1.1249601186154E-3</v>
      </c>
      <c r="H496" s="1">
        <v>9.5090670322564594E-8</v>
      </c>
      <c r="I496" s="21">
        <v>1.19282E-3</v>
      </c>
      <c r="J496" s="21">
        <f t="shared" si="45"/>
        <v>2.3858219655229564E-7</v>
      </c>
      <c r="K496" s="10">
        <f t="shared" si="42"/>
        <v>1.3398776158376924E-2</v>
      </c>
      <c r="L496" s="10">
        <f t="shared" si="43"/>
        <v>1.3749776158376924E-2</v>
      </c>
      <c r="M496" s="10">
        <f t="shared" si="44"/>
        <v>4.1225958303526156</v>
      </c>
      <c r="N496" s="23">
        <f t="shared" si="46"/>
        <v>3.5829017721250764</v>
      </c>
      <c r="O496">
        <f t="shared" si="47"/>
        <v>-2.8358245533606771E-2</v>
      </c>
      <c r="P496" s="23"/>
    </row>
    <row r="497" spans="1:16" x14ac:dyDescent="0.2">
      <c r="A497" s="23"/>
      <c r="D497" s="23"/>
      <c r="E497">
        <v>299.86930847167997</v>
      </c>
      <c r="F497">
        <v>4999.61865234375</v>
      </c>
      <c r="G497">
        <v>1.12449295085969E-3</v>
      </c>
      <c r="H497" s="1">
        <v>9.4836616382441504E-8</v>
      </c>
      <c r="I497" s="21">
        <v>1.19235E-3</v>
      </c>
      <c r="J497" s="21">
        <f t="shared" si="45"/>
        <v>2.3848818938241288E-7</v>
      </c>
      <c r="K497" s="10">
        <f t="shared" si="42"/>
        <v>1.3393496715716307E-2</v>
      </c>
      <c r="L497" s="10">
        <f t="shared" si="43"/>
        <v>1.3744496715716308E-2</v>
      </c>
      <c r="M497" s="10">
        <f t="shared" si="44"/>
        <v>4.1215527254331255</v>
      </c>
      <c r="N497" s="23">
        <f t="shared" si="46"/>
        <v>3.5817879701841018</v>
      </c>
      <c r="O497">
        <f t="shared" si="47"/>
        <v>1.1944496715716308E-2</v>
      </c>
      <c r="P497" s="23"/>
    </row>
    <row r="498" spans="1:16" x14ac:dyDescent="0.2">
      <c r="A498" s="23"/>
      <c r="D498" s="23"/>
      <c r="E498"/>
      <c r="F498"/>
      <c r="G498" s="1"/>
      <c r="H498" s="1"/>
      <c r="I498" s="21"/>
      <c r="J498" s="21"/>
      <c r="K498" s="10"/>
      <c r="L498" s="10"/>
      <c r="M498" s="10"/>
      <c r="N498" s="23"/>
      <c r="P498" s="23"/>
    </row>
    <row r="499" spans="1:16" x14ac:dyDescent="0.2">
      <c r="A499" s="23"/>
      <c r="D499" s="23"/>
      <c r="E499" s="19"/>
      <c r="F499" s="19"/>
      <c r="G499" s="20"/>
      <c r="H499" s="20"/>
      <c r="I499" s="21"/>
      <c r="J499" s="21"/>
      <c r="K499" s="10"/>
      <c r="L499" s="10"/>
      <c r="M499" s="10"/>
      <c r="N499" s="23"/>
      <c r="P499" s="23"/>
    </row>
    <row r="500" spans="1:16" x14ac:dyDescent="0.2">
      <c r="A500" s="23"/>
      <c r="D500" s="23"/>
      <c r="E500" s="19"/>
      <c r="F500" s="19"/>
      <c r="G500" s="20"/>
      <c r="H500" s="20"/>
      <c r="I500" s="21"/>
      <c r="J500" s="21"/>
      <c r="K500" s="10"/>
      <c r="L500" s="10"/>
      <c r="M500" s="10"/>
      <c r="N500" s="23"/>
      <c r="P500" s="23"/>
    </row>
    <row r="501" spans="1:16" x14ac:dyDescent="0.2">
      <c r="A501" s="23"/>
      <c r="D501" s="23"/>
      <c r="E501" s="19"/>
      <c r="F501" s="19"/>
      <c r="G501" s="20"/>
      <c r="H501" s="20"/>
      <c r="I501" s="21"/>
      <c r="J501" s="21"/>
      <c r="K501" s="10"/>
      <c r="L501" s="10"/>
      <c r="M501" s="10"/>
      <c r="N501" s="23"/>
      <c r="P501" s="23"/>
    </row>
    <row r="502" spans="1:16" x14ac:dyDescent="0.2">
      <c r="A502" s="23"/>
      <c r="D502" s="23"/>
      <c r="E502" s="19"/>
      <c r="F502" s="19"/>
      <c r="G502" s="20"/>
      <c r="H502" s="20"/>
      <c r="I502" s="21"/>
      <c r="J502" s="21"/>
      <c r="K502" s="10"/>
      <c r="L502" s="10"/>
      <c r="M502" s="10"/>
      <c r="N502" s="23"/>
      <c r="P502" s="23"/>
    </row>
    <row r="503" spans="1:16" x14ac:dyDescent="0.2">
      <c r="A503" s="23"/>
      <c r="D503" s="23"/>
      <c r="E503" s="19"/>
      <c r="F503" s="19"/>
      <c r="G503" s="20"/>
      <c r="H503" s="20"/>
      <c r="I503" s="21"/>
      <c r="J503" s="21"/>
      <c r="K503" s="10"/>
      <c r="L503" s="10"/>
      <c r="M503" s="10"/>
      <c r="N503" s="23"/>
      <c r="P503" s="23"/>
    </row>
    <row r="504" spans="1:16" x14ac:dyDescent="0.2">
      <c r="A504" s="23"/>
      <c r="D504" s="23"/>
      <c r="E504" s="19"/>
      <c r="F504" s="19"/>
      <c r="G504" s="20"/>
      <c r="H504" s="20"/>
      <c r="I504" s="21"/>
      <c r="J504" s="21"/>
      <c r="K504" s="10"/>
      <c r="L504" s="10"/>
      <c r="M504" s="10"/>
      <c r="N504" s="23"/>
      <c r="P504" s="23"/>
    </row>
    <row r="505" spans="1:16" x14ac:dyDescent="0.2">
      <c r="A505" s="23"/>
      <c r="D505" s="23"/>
      <c r="E505" s="19"/>
      <c r="F505" s="19"/>
      <c r="G505" s="20"/>
      <c r="H505" s="20"/>
      <c r="I505" s="21"/>
      <c r="J505" s="21"/>
      <c r="K505" s="10"/>
      <c r="L505" s="10"/>
      <c r="M505" s="10"/>
      <c r="N505" s="23"/>
      <c r="P505" s="23"/>
    </row>
    <row r="506" spans="1:16" x14ac:dyDescent="0.2">
      <c r="A506" s="23"/>
      <c r="D506" s="23"/>
      <c r="E506" s="19"/>
      <c r="F506" s="19"/>
      <c r="G506" s="20"/>
      <c r="H506" s="20"/>
      <c r="I506" s="21"/>
      <c r="J506" s="21"/>
      <c r="K506" s="10"/>
      <c r="L506" s="10"/>
      <c r="M506" s="10"/>
      <c r="N506" s="23"/>
      <c r="P506" s="23"/>
    </row>
    <row r="507" spans="1:16" x14ac:dyDescent="0.2">
      <c r="A507" s="23"/>
      <c r="D507" s="23"/>
      <c r="E507" s="19"/>
      <c r="F507" s="19"/>
      <c r="G507" s="20"/>
      <c r="H507" s="20"/>
      <c r="I507" s="21"/>
      <c r="J507" s="21"/>
      <c r="K507" s="10"/>
      <c r="L507" s="10"/>
      <c r="M507" s="10"/>
      <c r="N507" s="23"/>
      <c r="P507" s="23"/>
    </row>
    <row r="508" spans="1:16" x14ac:dyDescent="0.2">
      <c r="A508" s="23"/>
      <c r="D508" s="23"/>
      <c r="E508" s="19"/>
      <c r="F508" s="19"/>
      <c r="G508" s="20"/>
      <c r="H508" s="20"/>
      <c r="I508" s="21"/>
      <c r="J508" s="21"/>
      <c r="K508" s="10"/>
      <c r="L508" s="10"/>
      <c r="M508" s="10"/>
      <c r="N508" s="23"/>
      <c r="P508" s="23"/>
    </row>
    <row r="509" spans="1:16" x14ac:dyDescent="0.2">
      <c r="A509" s="23"/>
      <c r="D509" s="23"/>
      <c r="E509" s="19"/>
      <c r="F509" s="19"/>
      <c r="G509" s="20"/>
      <c r="H509" s="20"/>
      <c r="I509" s="21"/>
      <c r="J509" s="21"/>
      <c r="K509" s="10"/>
      <c r="L509" s="10"/>
      <c r="M509" s="10"/>
      <c r="N509" s="23"/>
      <c r="P509" s="23"/>
    </row>
    <row r="510" spans="1:16" x14ac:dyDescent="0.2">
      <c r="A510" s="23"/>
      <c r="D510" s="23"/>
      <c r="E510" s="19"/>
      <c r="F510" s="19"/>
      <c r="G510" s="20"/>
      <c r="H510" s="20"/>
      <c r="I510" s="21"/>
      <c r="J510" s="21"/>
      <c r="K510" s="10"/>
      <c r="L510" s="10"/>
      <c r="M510" s="10"/>
      <c r="N510" s="23"/>
      <c r="P510" s="23"/>
    </row>
    <row r="511" spans="1:16" x14ac:dyDescent="0.2">
      <c r="A511" s="23"/>
      <c r="D511" s="23"/>
      <c r="E511" s="19"/>
      <c r="F511" s="19"/>
      <c r="G511" s="20"/>
      <c r="H511" s="20"/>
      <c r="I511" s="21"/>
      <c r="J511" s="21"/>
      <c r="K511" s="10"/>
      <c r="L511" s="10"/>
      <c r="M511" s="10"/>
      <c r="N511" s="23"/>
      <c r="P511" s="23"/>
    </row>
    <row r="512" spans="1:16" x14ac:dyDescent="0.2">
      <c r="A512" s="23"/>
      <c r="D512" s="23"/>
      <c r="E512" s="19"/>
      <c r="F512" s="19"/>
      <c r="G512" s="20"/>
      <c r="H512" s="20"/>
      <c r="I512" s="21"/>
      <c r="J512" s="21"/>
      <c r="K512" s="10"/>
      <c r="L512" s="10"/>
      <c r="M512" s="10"/>
      <c r="N512" s="23"/>
      <c r="P512" s="23"/>
    </row>
    <row r="513" spans="1:16" x14ac:dyDescent="0.2">
      <c r="A513" s="23"/>
      <c r="D513" s="23"/>
      <c r="E513" s="19"/>
      <c r="F513" s="19"/>
      <c r="G513" s="20"/>
      <c r="H513" s="20"/>
      <c r="I513" s="21"/>
      <c r="J513" s="21"/>
      <c r="K513" s="10"/>
      <c r="L513" s="10"/>
      <c r="M513" s="10"/>
      <c r="N513" s="23"/>
      <c r="P513" s="23"/>
    </row>
    <row r="514" spans="1:16" x14ac:dyDescent="0.2">
      <c r="A514" s="23"/>
      <c r="D514" s="23"/>
      <c r="E514" s="19"/>
      <c r="F514" s="19"/>
      <c r="G514" s="20"/>
      <c r="H514" s="20"/>
      <c r="I514" s="21"/>
      <c r="J514" s="21"/>
      <c r="K514" s="10"/>
      <c r="L514" s="10"/>
      <c r="M514" s="10"/>
      <c r="N514" s="23"/>
      <c r="P514" s="23"/>
    </row>
    <row r="515" spans="1:16" x14ac:dyDescent="0.2">
      <c r="A515" s="23"/>
      <c r="D515" s="23"/>
      <c r="E515" s="19"/>
      <c r="F515" s="19"/>
      <c r="G515" s="20"/>
      <c r="H515" s="20"/>
      <c r="I515" s="21"/>
      <c r="J515" s="21"/>
      <c r="K515" s="10"/>
      <c r="L515" s="10"/>
      <c r="M515" s="10"/>
      <c r="N515" s="23"/>
      <c r="P515" s="23"/>
    </row>
    <row r="516" spans="1:16" x14ac:dyDescent="0.2">
      <c r="A516" s="23"/>
      <c r="D516" s="23"/>
      <c r="E516" s="19"/>
      <c r="F516" s="19"/>
      <c r="G516" s="20"/>
      <c r="H516" s="20"/>
      <c r="I516" s="21"/>
      <c r="J516" s="21"/>
      <c r="K516" s="10"/>
      <c r="L516" s="10"/>
      <c r="M516" s="10"/>
      <c r="N516" s="23"/>
      <c r="P516" s="23"/>
    </row>
    <row r="517" spans="1:16" x14ac:dyDescent="0.2">
      <c r="A517" s="23"/>
      <c r="D517" s="23"/>
      <c r="E517" s="19"/>
      <c r="F517" s="19"/>
      <c r="G517" s="20"/>
      <c r="H517" s="20"/>
      <c r="I517" s="21"/>
      <c r="J517" s="21"/>
      <c r="K517" s="10"/>
      <c r="L517" s="10"/>
      <c r="M517" s="10"/>
      <c r="N517" s="23"/>
      <c r="P517" s="23"/>
    </row>
    <row r="518" spans="1:16" x14ac:dyDescent="0.2">
      <c r="A518" s="23"/>
      <c r="D518" s="23"/>
      <c r="E518" s="19"/>
      <c r="F518" s="19"/>
      <c r="G518" s="20"/>
      <c r="H518" s="20"/>
      <c r="I518" s="21"/>
      <c r="J518" s="21"/>
      <c r="K518" s="10"/>
      <c r="L518" s="10"/>
      <c r="M518" s="10"/>
      <c r="N518" s="23"/>
      <c r="P518" s="23"/>
    </row>
    <row r="519" spans="1:16" x14ac:dyDescent="0.2">
      <c r="A519" s="23"/>
      <c r="D519" s="23"/>
      <c r="E519" s="19"/>
      <c r="F519" s="19"/>
      <c r="G519" s="20"/>
      <c r="H519" s="20"/>
      <c r="I519" s="21"/>
      <c r="J519" s="21"/>
      <c r="K519" s="10"/>
      <c r="L519" s="10"/>
      <c r="M519" s="10"/>
      <c r="N519" s="23"/>
      <c r="P519" s="23"/>
    </row>
    <row r="520" spans="1:16" x14ac:dyDescent="0.2">
      <c r="A520" s="23"/>
      <c r="D520" s="23"/>
      <c r="E520" s="19"/>
      <c r="F520" s="19"/>
      <c r="G520" s="20"/>
      <c r="H520" s="20"/>
      <c r="I520" s="21"/>
      <c r="J520" s="21"/>
      <c r="K520" s="10"/>
      <c r="L520" s="10"/>
      <c r="M520" s="10"/>
      <c r="N520" s="23"/>
      <c r="P520" s="23"/>
    </row>
    <row r="521" spans="1:16" x14ac:dyDescent="0.2">
      <c r="A521" s="23"/>
      <c r="D521" s="23"/>
      <c r="E521" s="19"/>
      <c r="F521" s="19"/>
      <c r="G521" s="20"/>
      <c r="H521" s="20"/>
      <c r="I521" s="21"/>
      <c r="J521" s="21"/>
      <c r="K521" s="10"/>
      <c r="L521" s="10"/>
      <c r="M521" s="10"/>
      <c r="N521" s="23"/>
      <c r="P521" s="23"/>
    </row>
    <row r="522" spans="1:16" x14ac:dyDescent="0.2">
      <c r="A522" s="23"/>
      <c r="D522" s="23"/>
      <c r="E522" s="19"/>
      <c r="F522" s="19"/>
      <c r="G522" s="20"/>
      <c r="H522" s="20"/>
      <c r="I522" s="21"/>
      <c r="J522" s="21"/>
      <c r="K522" s="10"/>
      <c r="L522" s="10"/>
      <c r="M522" s="10"/>
      <c r="N522" s="23"/>
      <c r="P522" s="23"/>
    </row>
    <row r="523" spans="1:16" x14ac:dyDescent="0.2">
      <c r="A523" s="23"/>
      <c r="D523" s="23"/>
      <c r="E523" s="19"/>
      <c r="F523" s="19"/>
      <c r="G523" s="20"/>
      <c r="H523" s="20"/>
      <c r="I523" s="21"/>
      <c r="J523" s="21"/>
      <c r="K523" s="10"/>
      <c r="L523" s="10"/>
      <c r="M523" s="10"/>
      <c r="N523" s="23"/>
      <c r="P523" s="23"/>
    </row>
    <row r="524" spans="1:16" x14ac:dyDescent="0.2">
      <c r="A524" s="23"/>
      <c r="D524" s="23"/>
      <c r="E524" s="19"/>
      <c r="F524" s="19"/>
      <c r="G524" s="20"/>
      <c r="H524" s="20"/>
      <c r="I524" s="21"/>
      <c r="J524" s="21"/>
      <c r="K524" s="10"/>
      <c r="L524" s="10"/>
      <c r="M524" s="10"/>
      <c r="N524" s="23"/>
      <c r="P524" s="23"/>
    </row>
    <row r="525" spans="1:16" x14ac:dyDescent="0.2">
      <c r="A525" s="23"/>
      <c r="D525" s="23"/>
      <c r="E525" s="19"/>
      <c r="F525" s="19"/>
      <c r="G525" s="20"/>
      <c r="H525" s="20"/>
      <c r="I525" s="21"/>
      <c r="J525" s="21"/>
      <c r="K525" s="10"/>
      <c r="L525" s="10"/>
      <c r="M525" s="10"/>
      <c r="N525" s="23"/>
      <c r="P525" s="23"/>
    </row>
    <row r="526" spans="1:16" x14ac:dyDescent="0.2">
      <c r="A526" s="23"/>
      <c r="D526" s="23"/>
      <c r="E526" s="19"/>
      <c r="F526" s="19"/>
      <c r="G526" s="20"/>
      <c r="H526" s="20"/>
      <c r="I526" s="21"/>
      <c r="J526" s="21"/>
      <c r="K526" s="10"/>
      <c r="L526" s="10"/>
      <c r="M526" s="10"/>
      <c r="N526" s="23"/>
      <c r="P526" s="23"/>
    </row>
    <row r="527" spans="1:16" x14ac:dyDescent="0.2">
      <c r="A527" s="23"/>
      <c r="D527" s="23"/>
      <c r="E527" s="19"/>
      <c r="F527" s="19"/>
      <c r="G527" s="20"/>
      <c r="H527" s="20"/>
      <c r="I527" s="21"/>
      <c r="J527" s="21"/>
      <c r="K527" s="10"/>
      <c r="L527" s="10"/>
      <c r="M527" s="10"/>
      <c r="N527" s="23"/>
      <c r="P527" s="23"/>
    </row>
    <row r="528" spans="1:16" x14ac:dyDescent="0.2">
      <c r="A528" s="23"/>
      <c r="D528" s="23"/>
      <c r="E528" s="19"/>
      <c r="F528" s="19"/>
      <c r="G528" s="20"/>
      <c r="H528" s="20"/>
      <c r="I528" s="21"/>
      <c r="J528" s="21"/>
      <c r="K528" s="10"/>
      <c r="L528" s="10"/>
      <c r="M528" s="10"/>
      <c r="N528" s="23"/>
      <c r="P528" s="23"/>
    </row>
    <row r="529" spans="1:16" x14ac:dyDescent="0.2">
      <c r="A529" s="23"/>
      <c r="D529" s="23"/>
      <c r="E529" s="19"/>
      <c r="F529" s="19"/>
      <c r="G529" s="20"/>
      <c r="H529" s="20"/>
      <c r="I529" s="21"/>
      <c r="J529" s="21"/>
      <c r="K529" s="10"/>
      <c r="L529" s="10"/>
      <c r="M529" s="10"/>
      <c r="N529" s="23"/>
      <c r="P529" s="23"/>
    </row>
    <row r="530" spans="1:16" x14ac:dyDescent="0.2">
      <c r="A530" s="23"/>
      <c r="D530" s="23"/>
      <c r="E530" s="19"/>
      <c r="F530" s="19"/>
      <c r="G530" s="20"/>
      <c r="H530" s="20"/>
      <c r="I530" s="21"/>
      <c r="J530" s="21"/>
      <c r="K530" s="10"/>
      <c r="L530" s="10"/>
      <c r="M530" s="10"/>
      <c r="N530" s="23"/>
      <c r="P530" s="23"/>
    </row>
    <row r="531" spans="1:16" x14ac:dyDescent="0.2">
      <c r="A531" s="23"/>
      <c r="D531" s="23"/>
      <c r="E531" s="19"/>
      <c r="F531" s="19"/>
      <c r="G531" s="20"/>
      <c r="H531" s="20"/>
      <c r="I531" s="21"/>
      <c r="J531" s="21"/>
      <c r="K531" s="10"/>
      <c r="L531" s="10"/>
      <c r="M531" s="10"/>
      <c r="N531" s="23"/>
      <c r="P531" s="23"/>
    </row>
    <row r="532" spans="1:16" x14ac:dyDescent="0.2">
      <c r="A532" s="23"/>
      <c r="D532" s="23"/>
      <c r="E532" s="19"/>
      <c r="F532" s="19"/>
      <c r="G532" s="20"/>
      <c r="H532" s="20"/>
      <c r="I532" s="21"/>
      <c r="J532" s="21"/>
      <c r="K532" s="10"/>
      <c r="L532" s="10"/>
      <c r="M532" s="10"/>
      <c r="N532" s="23"/>
      <c r="P532" s="23"/>
    </row>
    <row r="533" spans="1:16" x14ac:dyDescent="0.2">
      <c r="A533" s="23"/>
      <c r="D533" s="23"/>
      <c r="E533" s="19"/>
      <c r="F533" s="19"/>
      <c r="G533" s="20"/>
      <c r="H533" s="20"/>
      <c r="I533" s="21"/>
      <c r="J533" s="21"/>
      <c r="K533" s="10"/>
      <c r="L533" s="10"/>
      <c r="M533" s="10"/>
      <c r="N533" s="23"/>
      <c r="P533" s="23"/>
    </row>
    <row r="534" spans="1:16" x14ac:dyDescent="0.2">
      <c r="A534" s="23"/>
      <c r="D534" s="23"/>
      <c r="E534" s="19"/>
      <c r="F534" s="19"/>
      <c r="G534" s="20"/>
      <c r="H534" s="20"/>
      <c r="I534" s="21"/>
      <c r="J534" s="21"/>
      <c r="K534" s="10"/>
      <c r="L534" s="10"/>
      <c r="M534" s="10"/>
      <c r="N534" s="23"/>
      <c r="P534" s="23"/>
    </row>
    <row r="535" spans="1:16" x14ac:dyDescent="0.2">
      <c r="A535" s="23"/>
      <c r="D535" s="23"/>
      <c r="E535" s="19"/>
      <c r="F535" s="19"/>
      <c r="G535" s="20"/>
      <c r="H535" s="20"/>
      <c r="I535" s="21"/>
      <c r="J535" s="21"/>
      <c r="K535" s="10"/>
      <c r="L535" s="10"/>
      <c r="M535" s="10"/>
      <c r="N535" s="23"/>
      <c r="P535" s="23"/>
    </row>
    <row r="536" spans="1:16" x14ac:dyDescent="0.2">
      <c r="A536" s="23"/>
      <c r="D536" s="23"/>
      <c r="E536" s="19"/>
      <c r="F536" s="19"/>
      <c r="G536" s="20"/>
      <c r="H536" s="20"/>
      <c r="I536" s="21"/>
      <c r="J536" s="21"/>
      <c r="K536" s="10"/>
      <c r="L536" s="10"/>
      <c r="M536" s="10"/>
      <c r="N536" s="23"/>
      <c r="P536" s="23"/>
    </row>
    <row r="537" spans="1:16" x14ac:dyDescent="0.2">
      <c r="A537" s="23"/>
      <c r="D537" s="23"/>
      <c r="E537" s="19"/>
      <c r="F537" s="19"/>
      <c r="G537" s="20"/>
      <c r="H537" s="20"/>
      <c r="I537" s="21"/>
      <c r="J537" s="21"/>
      <c r="K537" s="10"/>
      <c r="L537" s="10"/>
      <c r="M537" s="10"/>
      <c r="N537" s="23"/>
      <c r="P537" s="23"/>
    </row>
    <row r="538" spans="1:16" x14ac:dyDescent="0.2">
      <c r="A538" s="23"/>
      <c r="D538" s="23"/>
      <c r="E538" s="19"/>
      <c r="F538" s="19"/>
      <c r="G538" s="20"/>
      <c r="H538" s="20"/>
      <c r="I538" s="21"/>
      <c r="J538" s="21"/>
      <c r="K538" s="10"/>
      <c r="L538" s="10"/>
      <c r="M538" s="10"/>
      <c r="N538" s="23"/>
      <c r="P538" s="23"/>
    </row>
    <row r="539" spans="1:16" x14ac:dyDescent="0.2">
      <c r="A539" s="23"/>
      <c r="D539" s="23"/>
      <c r="E539" s="19"/>
      <c r="F539" s="19"/>
      <c r="G539" s="20"/>
      <c r="H539" s="20"/>
      <c r="I539" s="21"/>
      <c r="J539" s="21"/>
      <c r="K539" s="10"/>
      <c r="L539" s="10"/>
      <c r="M539" s="10"/>
      <c r="N539" s="23"/>
      <c r="P539" s="23"/>
    </row>
    <row r="540" spans="1:16" x14ac:dyDescent="0.2">
      <c r="A540" s="23"/>
      <c r="D540" s="23"/>
      <c r="E540" s="19"/>
      <c r="F540" s="19"/>
      <c r="G540" s="20"/>
      <c r="H540" s="20"/>
      <c r="I540" s="21"/>
      <c r="J540" s="21"/>
      <c r="K540" s="10"/>
      <c r="L540" s="10"/>
      <c r="M540" s="10"/>
      <c r="N540" s="23"/>
      <c r="P540" s="23"/>
    </row>
    <row r="541" spans="1:16" x14ac:dyDescent="0.2">
      <c r="A541" s="23"/>
      <c r="D541" s="23"/>
      <c r="E541" s="19"/>
      <c r="F541" s="19"/>
      <c r="G541" s="20"/>
      <c r="H541" s="20"/>
      <c r="I541" s="21"/>
      <c r="J541" s="21"/>
      <c r="K541" s="10"/>
      <c r="L541" s="10"/>
      <c r="M541" s="10"/>
      <c r="N541" s="23"/>
      <c r="P541" s="23"/>
    </row>
    <row r="542" spans="1:16" x14ac:dyDescent="0.2">
      <c r="A542" s="23"/>
      <c r="D542" s="23"/>
      <c r="E542" s="19"/>
      <c r="F542" s="19"/>
      <c r="G542" s="20"/>
      <c r="H542" s="20"/>
      <c r="I542" s="21"/>
      <c r="J542" s="21"/>
      <c r="K542" s="10"/>
      <c r="L542" s="10"/>
      <c r="M542" s="10"/>
      <c r="N542" s="23"/>
      <c r="P542" s="23"/>
    </row>
    <row r="543" spans="1:16" x14ac:dyDescent="0.2">
      <c r="A543" s="23"/>
      <c r="D543" s="23"/>
      <c r="E543" s="19"/>
      <c r="F543" s="19"/>
      <c r="G543" s="20"/>
      <c r="H543" s="20"/>
      <c r="I543" s="21"/>
      <c r="J543" s="21"/>
      <c r="K543" s="10"/>
      <c r="L543" s="10"/>
      <c r="M543" s="10"/>
      <c r="N543" s="23"/>
      <c r="P543" s="23"/>
    </row>
    <row r="544" spans="1:16" x14ac:dyDescent="0.2">
      <c r="A544" s="23"/>
      <c r="D544" s="23"/>
      <c r="E544" s="19"/>
      <c r="F544" s="19"/>
      <c r="G544" s="20"/>
      <c r="H544" s="20"/>
      <c r="I544" s="21"/>
      <c r="J544" s="21"/>
      <c r="K544" s="10"/>
      <c r="L544" s="10"/>
      <c r="M544" s="10"/>
      <c r="N544" s="23"/>
      <c r="P544" s="23"/>
    </row>
    <row r="545" spans="1:16" x14ac:dyDescent="0.2">
      <c r="A545" s="23"/>
      <c r="D545" s="23"/>
      <c r="E545" s="19"/>
      <c r="F545" s="19"/>
      <c r="G545" s="20"/>
      <c r="H545" s="20"/>
      <c r="I545" s="21"/>
      <c r="J545" s="21"/>
      <c r="K545" s="10"/>
      <c r="L545" s="10"/>
      <c r="M545" s="10"/>
      <c r="N545" s="23"/>
      <c r="P545" s="23"/>
    </row>
    <row r="546" spans="1:16" x14ac:dyDescent="0.2">
      <c r="A546" s="23"/>
      <c r="D546" s="23"/>
      <c r="E546" s="19"/>
      <c r="F546" s="19"/>
      <c r="G546" s="20"/>
      <c r="H546" s="20"/>
      <c r="I546" s="21"/>
      <c r="J546" s="21"/>
      <c r="K546" s="10"/>
      <c r="L546" s="10"/>
      <c r="M546" s="10"/>
      <c r="N546" s="23"/>
      <c r="P546" s="23"/>
    </row>
    <row r="547" spans="1:16" x14ac:dyDescent="0.2">
      <c r="A547" s="23"/>
      <c r="D547" s="23"/>
      <c r="E547" s="19"/>
      <c r="F547" s="19"/>
      <c r="G547" s="20"/>
      <c r="H547" s="20"/>
      <c r="I547" s="21"/>
      <c r="J547" s="21"/>
      <c r="K547" s="10"/>
      <c r="L547" s="10"/>
      <c r="M547" s="10"/>
      <c r="N547" s="23"/>
      <c r="P547" s="23"/>
    </row>
    <row r="548" spans="1:16" x14ac:dyDescent="0.2">
      <c r="A548" s="23"/>
      <c r="D548" s="23"/>
      <c r="E548" s="19"/>
      <c r="F548" s="19"/>
      <c r="G548" s="20"/>
      <c r="H548" s="20"/>
      <c r="I548" s="21"/>
      <c r="J548" s="21"/>
      <c r="K548" s="10"/>
      <c r="L548" s="10"/>
      <c r="M548" s="10"/>
      <c r="N548" s="23"/>
      <c r="P548" s="23"/>
    </row>
    <row r="549" spans="1:16" x14ac:dyDescent="0.2">
      <c r="A549" s="23"/>
      <c r="D549" s="23"/>
      <c r="E549" s="19"/>
      <c r="F549" s="19"/>
      <c r="G549" s="20"/>
      <c r="H549" s="20"/>
      <c r="I549" s="21"/>
      <c r="J549" s="21"/>
      <c r="K549" s="10"/>
      <c r="L549" s="10"/>
      <c r="M549" s="10"/>
      <c r="N549" s="23"/>
      <c r="P549" s="23"/>
    </row>
    <row r="550" spans="1:16" x14ac:dyDescent="0.2">
      <c r="A550" s="23"/>
      <c r="D550" s="23"/>
      <c r="E550" s="19"/>
      <c r="F550" s="19"/>
      <c r="G550" s="20"/>
      <c r="H550" s="20"/>
      <c r="I550" s="21"/>
      <c r="J550" s="21"/>
      <c r="K550" s="10"/>
      <c r="L550" s="10"/>
      <c r="M550" s="10"/>
      <c r="N550" s="23"/>
      <c r="P550" s="23"/>
    </row>
    <row r="551" spans="1:16" x14ac:dyDescent="0.2">
      <c r="A551" s="23"/>
      <c r="D551" s="23"/>
      <c r="E551" s="19"/>
      <c r="F551" s="19"/>
      <c r="G551" s="20"/>
      <c r="H551" s="20"/>
      <c r="I551" s="21"/>
      <c r="J551" s="21"/>
      <c r="K551" s="10"/>
      <c r="L551" s="10"/>
      <c r="M551" s="10"/>
      <c r="N551" s="23"/>
      <c r="P551" s="23"/>
    </row>
    <row r="552" spans="1:16" x14ac:dyDescent="0.2">
      <c r="A552" s="23"/>
      <c r="D552" s="23"/>
      <c r="E552" s="19"/>
      <c r="F552" s="19"/>
      <c r="G552" s="20"/>
      <c r="H552" s="20"/>
      <c r="I552" s="21"/>
      <c r="J552" s="21"/>
      <c r="K552" s="10"/>
      <c r="L552" s="10"/>
      <c r="M552" s="10"/>
      <c r="N552" s="23"/>
      <c r="P552" s="23"/>
    </row>
    <row r="553" spans="1:16" x14ac:dyDescent="0.2">
      <c r="A553" s="23"/>
      <c r="D553" s="23"/>
      <c r="E553" s="19"/>
      <c r="F553" s="19"/>
      <c r="G553" s="20"/>
      <c r="H553" s="20"/>
      <c r="I553" s="21"/>
      <c r="J553" s="21"/>
      <c r="K553" s="10"/>
      <c r="L553" s="10"/>
      <c r="M553" s="10"/>
      <c r="N553" s="23"/>
      <c r="P553" s="23"/>
    </row>
    <row r="554" spans="1:16" x14ac:dyDescent="0.2">
      <c r="A554" s="23"/>
      <c r="D554" s="23"/>
      <c r="E554" s="19"/>
      <c r="F554" s="19"/>
      <c r="G554" s="20"/>
      <c r="H554" s="20"/>
      <c r="I554" s="21"/>
      <c r="J554" s="21"/>
      <c r="K554" s="10"/>
      <c r="L554" s="10"/>
      <c r="M554" s="10"/>
      <c r="N554" s="23"/>
      <c r="P554" s="23"/>
    </row>
    <row r="555" spans="1:16" x14ac:dyDescent="0.2">
      <c r="A555" s="23"/>
      <c r="D555" s="23"/>
      <c r="E555" s="19"/>
      <c r="F555" s="19"/>
      <c r="G555" s="20"/>
      <c r="H555" s="20"/>
      <c r="I555" s="21"/>
      <c r="J555" s="21"/>
      <c r="K555" s="10"/>
      <c r="L555" s="10"/>
      <c r="M555" s="10"/>
      <c r="N555" s="23"/>
      <c r="P555" s="23"/>
    </row>
    <row r="556" spans="1:16" x14ac:dyDescent="0.2">
      <c r="A556" s="23"/>
      <c r="D556" s="23"/>
      <c r="E556" s="19"/>
      <c r="F556" s="19"/>
      <c r="G556" s="20"/>
      <c r="H556" s="20"/>
      <c r="I556" s="21"/>
      <c r="J556" s="21"/>
      <c r="K556" s="10"/>
      <c r="L556" s="10"/>
      <c r="M556" s="10"/>
      <c r="N556" s="23"/>
      <c r="P556" s="23"/>
    </row>
    <row r="557" spans="1:16" x14ac:dyDescent="0.2">
      <c r="A557" s="23"/>
      <c r="D557" s="23"/>
      <c r="E557" s="19"/>
      <c r="F557" s="19"/>
      <c r="G557" s="20"/>
      <c r="H557" s="20"/>
      <c r="I557" s="21"/>
      <c r="J557" s="21"/>
      <c r="K557" s="10"/>
      <c r="L557" s="10"/>
      <c r="M557" s="10"/>
      <c r="N557" s="23"/>
      <c r="P557" s="23"/>
    </row>
    <row r="558" spans="1:16" x14ac:dyDescent="0.2">
      <c r="A558" s="23"/>
      <c r="D558" s="23"/>
      <c r="E558" s="19"/>
      <c r="F558" s="19"/>
      <c r="G558" s="20"/>
      <c r="H558" s="20"/>
      <c r="I558" s="21"/>
      <c r="J558" s="21"/>
      <c r="K558" s="10"/>
      <c r="L558" s="10"/>
      <c r="M558" s="10"/>
      <c r="N558" s="23"/>
      <c r="P558" s="23"/>
    </row>
    <row r="559" spans="1:16" x14ac:dyDescent="0.2">
      <c r="A559" s="23"/>
      <c r="D559" s="23"/>
      <c r="E559" s="19"/>
      <c r="F559" s="19"/>
      <c r="G559" s="20"/>
      <c r="H559" s="20"/>
      <c r="I559" s="21"/>
      <c r="J559" s="21"/>
      <c r="K559" s="10"/>
      <c r="L559" s="10"/>
      <c r="M559" s="10"/>
      <c r="N559" s="23"/>
      <c r="P559" s="23"/>
    </row>
    <row r="560" spans="1:16" x14ac:dyDescent="0.2">
      <c r="A560" s="23"/>
      <c r="D560" s="23"/>
      <c r="E560" s="19"/>
      <c r="F560" s="19"/>
      <c r="G560" s="20"/>
      <c r="H560" s="20"/>
      <c r="I560" s="21"/>
      <c r="J560" s="21"/>
      <c r="K560" s="10"/>
      <c r="L560" s="10"/>
      <c r="M560" s="10"/>
      <c r="N560" s="23"/>
      <c r="P560" s="23"/>
    </row>
    <row r="561" spans="1:16" x14ac:dyDescent="0.2">
      <c r="A561" s="23"/>
      <c r="D561" s="23"/>
      <c r="E561" s="19"/>
      <c r="F561" s="19"/>
      <c r="G561" s="20"/>
      <c r="H561" s="20"/>
      <c r="I561" s="21"/>
      <c r="J561" s="21"/>
      <c r="K561" s="10"/>
      <c r="L561" s="10"/>
      <c r="M561" s="10"/>
      <c r="N561" s="23"/>
      <c r="P561" s="23"/>
    </row>
    <row r="562" spans="1:16" x14ac:dyDescent="0.2">
      <c r="A562" s="23"/>
      <c r="D562" s="23"/>
      <c r="E562" s="19"/>
      <c r="F562" s="19"/>
      <c r="G562" s="20"/>
      <c r="H562" s="20"/>
      <c r="I562" s="21"/>
      <c r="J562" s="21"/>
      <c r="K562" s="10"/>
      <c r="L562" s="10"/>
      <c r="M562" s="10"/>
      <c r="N562" s="23"/>
      <c r="P562" s="23"/>
    </row>
    <row r="563" spans="1:16" x14ac:dyDescent="0.2">
      <c r="A563" s="23"/>
      <c r="D563" s="23"/>
      <c r="E563" s="19"/>
      <c r="F563" s="19"/>
      <c r="G563" s="20"/>
      <c r="H563" s="20"/>
      <c r="I563" s="21"/>
      <c r="J563" s="21"/>
      <c r="K563" s="10"/>
      <c r="L563" s="10"/>
      <c r="M563" s="10"/>
      <c r="N563" s="23"/>
      <c r="P563" s="23"/>
    </row>
    <row r="564" spans="1:16" x14ac:dyDescent="0.2">
      <c r="A564" s="23"/>
      <c r="D564" s="23"/>
      <c r="E564" s="19"/>
      <c r="F564" s="19"/>
      <c r="G564" s="20"/>
      <c r="H564" s="20"/>
      <c r="I564" s="21"/>
      <c r="J564" s="21"/>
      <c r="K564" s="10"/>
      <c r="L564" s="10"/>
      <c r="M564" s="10"/>
      <c r="N564" s="23"/>
      <c r="P564" s="23"/>
    </row>
    <row r="565" spans="1:16" x14ac:dyDescent="0.2">
      <c r="A565" s="23"/>
      <c r="D565" s="23"/>
      <c r="E565" s="19"/>
      <c r="F565" s="19"/>
      <c r="G565" s="20"/>
      <c r="H565" s="20"/>
      <c r="I565" s="21"/>
      <c r="J565" s="21"/>
      <c r="K565" s="10"/>
      <c r="L565" s="10"/>
      <c r="M565" s="10"/>
      <c r="N565" s="23"/>
      <c r="P565" s="23"/>
    </row>
    <row r="566" spans="1:16" x14ac:dyDescent="0.2">
      <c r="A566" s="23"/>
      <c r="D566" s="23"/>
      <c r="E566" s="19"/>
      <c r="F566" s="19"/>
      <c r="G566" s="20"/>
      <c r="H566" s="20"/>
      <c r="I566" s="21"/>
      <c r="J566" s="21"/>
      <c r="K566" s="10"/>
      <c r="L566" s="10"/>
      <c r="M566" s="10"/>
      <c r="N566" s="23"/>
      <c r="P566" s="23"/>
    </row>
    <row r="567" spans="1:16" x14ac:dyDescent="0.2">
      <c r="A567" s="23"/>
      <c r="D567" s="23"/>
      <c r="E567" s="19"/>
      <c r="F567" s="19"/>
      <c r="G567" s="20"/>
      <c r="H567" s="20"/>
      <c r="I567" s="21"/>
      <c r="J567" s="21"/>
      <c r="K567" s="10"/>
      <c r="L567" s="10"/>
      <c r="M567" s="10"/>
      <c r="N567" s="23"/>
      <c r="P567" s="23"/>
    </row>
    <row r="568" spans="1:16" x14ac:dyDescent="0.2">
      <c r="A568" s="23"/>
      <c r="D568" s="23"/>
      <c r="E568" s="19"/>
      <c r="F568" s="19"/>
      <c r="G568" s="20"/>
      <c r="H568" s="20"/>
      <c r="I568" s="21"/>
      <c r="J568" s="21"/>
      <c r="K568" s="10"/>
      <c r="L568" s="10"/>
      <c r="M568" s="10"/>
      <c r="N568" s="23"/>
      <c r="P568" s="23"/>
    </row>
    <row r="569" spans="1:16" x14ac:dyDescent="0.2">
      <c r="A569" s="23"/>
      <c r="D569" s="23"/>
      <c r="E569" s="19"/>
      <c r="F569" s="19"/>
      <c r="G569" s="20"/>
      <c r="H569" s="20"/>
      <c r="I569" s="21"/>
      <c r="J569" s="21"/>
      <c r="K569" s="10"/>
      <c r="L569" s="10"/>
      <c r="M569" s="10"/>
      <c r="N569" s="23"/>
      <c r="P569" s="23"/>
    </row>
    <row r="570" spans="1:16" x14ac:dyDescent="0.2">
      <c r="A570" s="23"/>
      <c r="D570" s="23"/>
      <c r="E570" s="19"/>
      <c r="F570" s="19"/>
      <c r="G570" s="20"/>
      <c r="H570" s="20"/>
      <c r="I570" s="21"/>
      <c r="J570" s="21"/>
      <c r="K570" s="10"/>
      <c r="L570" s="10"/>
      <c r="M570" s="10"/>
      <c r="N570" s="23"/>
      <c r="P570" s="23"/>
    </row>
    <row r="571" spans="1:16" x14ac:dyDescent="0.2">
      <c r="A571" s="23"/>
      <c r="D571" s="23"/>
      <c r="E571" s="19"/>
      <c r="F571" s="19"/>
      <c r="G571" s="20"/>
      <c r="H571" s="20"/>
      <c r="I571" s="21"/>
      <c r="J571" s="21"/>
      <c r="K571" s="10"/>
      <c r="L571" s="10"/>
      <c r="M571" s="10"/>
      <c r="N571" s="23"/>
      <c r="P571" s="23"/>
    </row>
    <row r="572" spans="1:16" x14ac:dyDescent="0.2">
      <c r="A572" s="23"/>
      <c r="D572" s="23"/>
      <c r="E572" s="19"/>
      <c r="F572" s="19"/>
      <c r="G572" s="20"/>
      <c r="H572" s="20"/>
      <c r="I572" s="21"/>
      <c r="J572" s="21"/>
      <c r="K572" s="10"/>
      <c r="L572" s="10"/>
      <c r="M572" s="10"/>
      <c r="N572" s="23"/>
      <c r="P572" s="23"/>
    </row>
    <row r="573" spans="1:16" x14ac:dyDescent="0.2">
      <c r="A573" s="23"/>
      <c r="D573" s="23"/>
      <c r="E573" s="19"/>
      <c r="F573" s="19"/>
      <c r="G573" s="20"/>
      <c r="H573" s="20"/>
      <c r="I573" s="21"/>
      <c r="J573" s="21"/>
      <c r="K573" s="10"/>
      <c r="L573" s="10"/>
      <c r="M573" s="10"/>
      <c r="N573" s="23"/>
      <c r="P573" s="23"/>
    </row>
    <row r="574" spans="1:16" x14ac:dyDescent="0.2">
      <c r="A574" s="23"/>
      <c r="D574" s="23"/>
      <c r="E574" s="19"/>
      <c r="F574" s="19"/>
      <c r="G574" s="20"/>
      <c r="H574" s="20"/>
      <c r="I574" s="21"/>
      <c r="J574" s="21"/>
      <c r="K574" s="10"/>
      <c r="L574" s="10"/>
      <c r="M574" s="10"/>
      <c r="N574" s="23"/>
      <c r="P574" s="23"/>
    </row>
    <row r="575" spans="1:16" x14ac:dyDescent="0.2">
      <c r="A575" s="23"/>
      <c r="D575" s="23"/>
      <c r="E575" s="19"/>
      <c r="F575" s="19"/>
      <c r="G575" s="20"/>
      <c r="H575" s="20"/>
      <c r="I575" s="21"/>
      <c r="J575" s="21"/>
      <c r="K575" s="10"/>
      <c r="L575" s="10"/>
      <c r="M575" s="10"/>
      <c r="N575" s="23"/>
      <c r="P575" s="23"/>
    </row>
    <row r="576" spans="1:16" x14ac:dyDescent="0.2">
      <c r="A576" s="23"/>
      <c r="D576" s="23"/>
      <c r="E576" s="19"/>
      <c r="F576" s="19"/>
      <c r="G576" s="20"/>
      <c r="H576" s="20"/>
      <c r="I576" s="21"/>
      <c r="J576" s="21"/>
      <c r="K576" s="10"/>
      <c r="L576" s="10"/>
      <c r="M576" s="10"/>
      <c r="N576" s="23"/>
      <c r="P576" s="23"/>
    </row>
    <row r="577" spans="1:16" x14ac:dyDescent="0.2">
      <c r="A577" s="23"/>
      <c r="D577" s="23"/>
      <c r="E577" s="19"/>
      <c r="F577" s="19"/>
      <c r="G577" s="20"/>
      <c r="H577" s="20"/>
      <c r="I577" s="21"/>
      <c r="J577" s="21"/>
      <c r="K577" s="10"/>
      <c r="L577" s="10"/>
      <c r="M577" s="10"/>
      <c r="N577" s="23"/>
      <c r="P577" s="23"/>
    </row>
    <row r="578" spans="1:16" x14ac:dyDescent="0.2">
      <c r="A578" s="23"/>
      <c r="D578" s="23"/>
      <c r="E578" s="19"/>
      <c r="F578" s="19"/>
      <c r="G578" s="20"/>
      <c r="H578" s="20"/>
      <c r="I578" s="21"/>
      <c r="J578" s="21"/>
      <c r="K578" s="10"/>
      <c r="L578" s="10"/>
      <c r="M578" s="10"/>
      <c r="N578" s="23"/>
      <c r="P578" s="23"/>
    </row>
    <row r="579" spans="1:16" x14ac:dyDescent="0.2">
      <c r="A579" s="23"/>
      <c r="D579" s="23"/>
      <c r="E579" s="19"/>
      <c r="F579" s="19"/>
      <c r="G579" s="20"/>
      <c r="H579" s="20"/>
      <c r="I579" s="21"/>
      <c r="J579" s="21"/>
      <c r="K579" s="10"/>
      <c r="L579" s="10"/>
      <c r="M579" s="10"/>
      <c r="N579" s="23"/>
      <c r="P579" s="23"/>
    </row>
    <row r="580" spans="1:16" x14ac:dyDescent="0.2">
      <c r="A580" s="23"/>
      <c r="D580" s="23"/>
      <c r="E580" s="19"/>
      <c r="F580" s="19"/>
      <c r="G580" s="20"/>
      <c r="H580" s="20"/>
      <c r="I580" s="21"/>
      <c r="J580" s="21"/>
      <c r="K580" s="10"/>
      <c r="L580" s="10"/>
      <c r="M580" s="10"/>
      <c r="N580" s="23"/>
      <c r="P580" s="23"/>
    </row>
    <row r="581" spans="1:16" x14ac:dyDescent="0.2">
      <c r="A581" s="23"/>
      <c r="D581" s="23"/>
      <c r="E581" s="19"/>
      <c r="F581" s="19"/>
      <c r="G581" s="20"/>
      <c r="H581" s="20"/>
      <c r="I581" s="21"/>
      <c r="J581" s="21"/>
      <c r="K581" s="10"/>
      <c r="L581" s="10"/>
      <c r="M581" s="10"/>
      <c r="N581" s="23"/>
      <c r="P581" s="23"/>
    </row>
    <row r="582" spans="1:16" x14ac:dyDescent="0.2">
      <c r="A582" s="23"/>
      <c r="D582" s="23"/>
      <c r="E582" s="19"/>
      <c r="F582" s="19"/>
      <c r="G582" s="20"/>
      <c r="H582" s="20"/>
      <c r="I582" s="21"/>
      <c r="J582" s="21"/>
      <c r="K582" s="10"/>
      <c r="L582" s="10"/>
      <c r="M582" s="10"/>
      <c r="N582" s="23"/>
      <c r="P582" s="23"/>
    </row>
    <row r="583" spans="1:16" x14ac:dyDescent="0.2">
      <c r="A583" s="23"/>
      <c r="D583" s="23"/>
      <c r="E583" s="19"/>
      <c r="F583" s="19"/>
      <c r="G583" s="20"/>
      <c r="H583" s="20"/>
      <c r="I583" s="21"/>
      <c r="J583" s="21"/>
      <c r="K583" s="10"/>
      <c r="L583" s="10"/>
      <c r="M583" s="10"/>
      <c r="N583" s="23"/>
      <c r="P583" s="23"/>
    </row>
    <row r="584" spans="1:16" x14ac:dyDescent="0.2">
      <c r="A584" s="23"/>
      <c r="D584" s="23"/>
      <c r="E584" s="19"/>
      <c r="F584" s="19"/>
      <c r="G584" s="20"/>
      <c r="H584" s="20"/>
      <c r="I584" s="21"/>
      <c r="J584" s="21"/>
      <c r="K584" s="10"/>
      <c r="L584" s="10"/>
      <c r="M584" s="10"/>
      <c r="N584" s="23"/>
      <c r="P584" s="23"/>
    </row>
    <row r="585" spans="1:16" x14ac:dyDescent="0.2">
      <c r="A585" s="23"/>
      <c r="D585" s="23"/>
      <c r="E585" s="19"/>
      <c r="F585" s="19"/>
      <c r="G585" s="20"/>
      <c r="H585" s="20"/>
      <c r="I585" s="21"/>
      <c r="J585" s="21"/>
      <c r="K585" s="10"/>
      <c r="L585" s="10"/>
      <c r="M585" s="10"/>
      <c r="N585" s="23"/>
      <c r="P585" s="23"/>
    </row>
    <row r="586" spans="1:16" x14ac:dyDescent="0.2">
      <c r="A586" s="23"/>
      <c r="D586" s="23"/>
      <c r="E586" s="19"/>
      <c r="F586" s="19"/>
      <c r="G586" s="20"/>
      <c r="H586" s="20"/>
      <c r="I586" s="21"/>
      <c r="J586" s="21"/>
      <c r="K586" s="10"/>
      <c r="L586" s="10"/>
      <c r="M586" s="10"/>
      <c r="N586" s="23"/>
      <c r="P586" s="23"/>
    </row>
    <row r="587" spans="1:16" x14ac:dyDescent="0.2">
      <c r="A587" s="23"/>
      <c r="D587" s="23"/>
      <c r="E587" s="19"/>
      <c r="F587" s="19"/>
      <c r="G587" s="20"/>
      <c r="H587" s="20"/>
      <c r="I587" s="21"/>
      <c r="J587" s="21"/>
      <c r="K587" s="10"/>
      <c r="L587" s="10"/>
      <c r="M587" s="10"/>
      <c r="N587" s="23"/>
      <c r="P587" s="23"/>
    </row>
    <row r="588" spans="1:16" x14ac:dyDescent="0.2">
      <c r="A588" s="23"/>
      <c r="D588" s="23"/>
      <c r="E588" s="19"/>
      <c r="F588" s="19"/>
      <c r="G588" s="20"/>
      <c r="H588" s="20"/>
      <c r="I588" s="21"/>
      <c r="J588" s="21"/>
      <c r="K588" s="10"/>
      <c r="L588" s="10"/>
      <c r="M588" s="10"/>
      <c r="N588" s="23"/>
      <c r="P588" s="23"/>
    </row>
    <row r="589" spans="1:16" x14ac:dyDescent="0.2">
      <c r="A589" s="23"/>
      <c r="D589" s="23"/>
      <c r="E589" s="19"/>
      <c r="F589" s="19"/>
      <c r="G589" s="20"/>
      <c r="H589" s="20"/>
      <c r="I589" s="21"/>
      <c r="J589" s="21"/>
      <c r="K589" s="10"/>
      <c r="L589" s="10"/>
      <c r="M589" s="10"/>
      <c r="N589" s="23"/>
      <c r="P589" s="23"/>
    </row>
    <row r="590" spans="1:16" x14ac:dyDescent="0.2">
      <c r="A590" s="23"/>
      <c r="D590" s="23"/>
      <c r="E590" s="19"/>
      <c r="F590" s="19"/>
      <c r="G590" s="20"/>
      <c r="H590" s="20"/>
      <c r="I590" s="21"/>
      <c r="J590" s="21"/>
      <c r="K590" s="10"/>
      <c r="L590" s="10"/>
      <c r="M590" s="10"/>
      <c r="N590" s="23"/>
      <c r="P590" s="23"/>
    </row>
    <row r="591" spans="1:16" x14ac:dyDescent="0.2">
      <c r="A591" s="23"/>
      <c r="D591" s="23"/>
      <c r="E591" s="19"/>
      <c r="F591" s="19"/>
      <c r="G591" s="20"/>
      <c r="H591" s="20"/>
      <c r="I591" s="21"/>
      <c r="J591" s="21"/>
      <c r="K591" s="10"/>
      <c r="L591" s="10"/>
      <c r="M591" s="10"/>
      <c r="N591" s="23"/>
      <c r="P591" s="23"/>
    </row>
    <row r="592" spans="1:16" x14ac:dyDescent="0.2">
      <c r="A592" s="23"/>
      <c r="D592" s="23"/>
      <c r="E592" s="19"/>
      <c r="F592" s="19"/>
      <c r="G592" s="20"/>
      <c r="H592" s="20"/>
      <c r="I592" s="21"/>
      <c r="J592" s="21"/>
      <c r="K592" s="10"/>
      <c r="L592" s="10"/>
      <c r="M592" s="10"/>
      <c r="N592" s="23"/>
      <c r="P592" s="23"/>
    </row>
    <row r="593" spans="1:16" x14ac:dyDescent="0.2">
      <c r="A593" s="23"/>
      <c r="D593" s="23"/>
      <c r="E593" s="19"/>
      <c r="F593" s="19"/>
      <c r="G593" s="20"/>
      <c r="H593" s="20"/>
      <c r="I593" s="21"/>
      <c r="J593" s="21"/>
      <c r="K593" s="10"/>
      <c r="L593" s="10"/>
      <c r="M593" s="10"/>
      <c r="N593" s="23"/>
      <c r="P593" s="23"/>
    </row>
    <row r="594" spans="1:16" x14ac:dyDescent="0.2">
      <c r="A594" s="23"/>
      <c r="D594" s="23"/>
      <c r="E594" s="19"/>
      <c r="F594" s="19"/>
      <c r="G594" s="20"/>
      <c r="H594" s="20"/>
      <c r="I594" s="21"/>
      <c r="J594" s="21"/>
      <c r="K594" s="10"/>
      <c r="L594" s="10"/>
      <c r="M594" s="10"/>
      <c r="N594" s="23"/>
      <c r="P594" s="23"/>
    </row>
    <row r="595" spans="1:16" x14ac:dyDescent="0.2">
      <c r="A595" s="23"/>
      <c r="D595" s="23"/>
      <c r="E595" s="19"/>
      <c r="F595" s="19"/>
      <c r="G595" s="20"/>
      <c r="H595" s="20"/>
      <c r="I595" s="21"/>
      <c r="J595" s="21"/>
      <c r="K595" s="10"/>
      <c r="L595" s="10"/>
      <c r="M595" s="10"/>
      <c r="N595" s="23"/>
      <c r="P595" s="23"/>
    </row>
    <row r="596" spans="1:16" x14ac:dyDescent="0.2">
      <c r="A596" s="23"/>
      <c r="D596" s="23"/>
      <c r="E596" s="19"/>
      <c r="F596" s="19"/>
      <c r="G596" s="20"/>
      <c r="H596" s="20"/>
      <c r="I596" s="21"/>
      <c r="J596" s="21"/>
      <c r="K596" s="10"/>
      <c r="L596" s="10"/>
      <c r="M596" s="10"/>
      <c r="N596" s="23"/>
      <c r="P596" s="23"/>
    </row>
    <row r="597" spans="1:16" x14ac:dyDescent="0.2">
      <c r="A597" s="23"/>
      <c r="D597" s="23"/>
      <c r="E597" s="19"/>
      <c r="F597" s="19"/>
      <c r="G597" s="20"/>
      <c r="H597" s="20"/>
      <c r="I597" s="21"/>
      <c r="J597" s="21"/>
      <c r="K597" s="10"/>
      <c r="L597" s="10"/>
      <c r="M597" s="10"/>
      <c r="N597" s="23"/>
      <c r="P597" s="23"/>
    </row>
    <row r="598" spans="1:16" x14ac:dyDescent="0.2">
      <c r="A598" s="23"/>
      <c r="D598" s="23"/>
      <c r="E598" s="19"/>
      <c r="F598" s="19"/>
      <c r="G598" s="20"/>
      <c r="H598" s="20"/>
      <c r="I598" s="21"/>
      <c r="J598" s="21"/>
      <c r="K598" s="10"/>
      <c r="L598" s="10"/>
      <c r="M598" s="10"/>
      <c r="N598" s="23"/>
      <c r="P598" s="23"/>
    </row>
    <row r="599" spans="1:16" x14ac:dyDescent="0.2">
      <c r="A599" s="23"/>
      <c r="D599" s="23"/>
      <c r="E599" s="19"/>
      <c r="F599" s="19"/>
      <c r="G599" s="20"/>
      <c r="H599" s="20"/>
      <c r="I599" s="21"/>
      <c r="J599" s="21"/>
      <c r="K599" s="10"/>
      <c r="L599" s="10"/>
      <c r="M599" s="10"/>
      <c r="N599" s="23"/>
      <c r="P599" s="23"/>
    </row>
    <row r="600" spans="1:16" x14ac:dyDescent="0.2">
      <c r="A600" s="23"/>
      <c r="D600" s="23"/>
      <c r="E600" s="19"/>
      <c r="F600" s="19"/>
      <c r="G600" s="20"/>
      <c r="H600" s="20"/>
      <c r="I600" s="21"/>
      <c r="J600" s="21"/>
      <c r="K600" s="10"/>
      <c r="L600" s="10"/>
      <c r="M600" s="10"/>
      <c r="N600" s="23"/>
      <c r="P600" s="23"/>
    </row>
    <row r="601" spans="1:16" x14ac:dyDescent="0.2">
      <c r="A601" s="23"/>
      <c r="D601" s="23"/>
      <c r="E601" s="19"/>
      <c r="F601" s="19"/>
      <c r="G601" s="20"/>
      <c r="H601" s="20"/>
      <c r="I601" s="21"/>
      <c r="J601" s="21"/>
      <c r="K601" s="10"/>
      <c r="L601" s="10"/>
      <c r="M601" s="10"/>
      <c r="N601" s="23"/>
      <c r="P601" s="23"/>
    </row>
    <row r="602" spans="1:16" x14ac:dyDescent="0.2">
      <c r="A602" s="23"/>
      <c r="D602" s="23"/>
      <c r="E602" s="19"/>
      <c r="F602" s="19"/>
      <c r="G602" s="20"/>
      <c r="H602" s="20"/>
      <c r="I602" s="21"/>
      <c r="J602" s="21"/>
      <c r="K602" s="10"/>
      <c r="L602" s="10"/>
      <c r="M602" s="10"/>
      <c r="N602" s="23"/>
      <c r="P602" s="23"/>
    </row>
    <row r="603" spans="1:16" x14ac:dyDescent="0.2">
      <c r="A603" s="23"/>
      <c r="D603" s="23"/>
      <c r="E603" s="19"/>
      <c r="F603" s="19"/>
      <c r="G603" s="20"/>
      <c r="H603" s="20"/>
      <c r="I603" s="21"/>
      <c r="J603" s="21"/>
      <c r="K603" s="10"/>
      <c r="L603" s="10"/>
      <c r="M603" s="10"/>
      <c r="N603" s="23"/>
      <c r="P603" s="23"/>
    </row>
    <row r="604" spans="1:16" x14ac:dyDescent="0.2">
      <c r="A604" s="23"/>
      <c r="D604" s="23"/>
      <c r="E604" s="19"/>
      <c r="F604" s="19"/>
      <c r="G604" s="20"/>
      <c r="H604" s="20"/>
      <c r="I604" s="21"/>
      <c r="J604" s="21"/>
      <c r="K604" s="10"/>
      <c r="L604" s="10"/>
      <c r="M604" s="10"/>
      <c r="N604" s="23"/>
      <c r="P604" s="23"/>
    </row>
    <row r="605" spans="1:16" x14ac:dyDescent="0.2">
      <c r="A605" s="23"/>
      <c r="D605" s="23"/>
      <c r="E605" s="19"/>
      <c r="F605" s="19"/>
      <c r="G605" s="20"/>
      <c r="H605" s="20"/>
      <c r="I605" s="21"/>
      <c r="J605" s="21"/>
      <c r="K605" s="10"/>
      <c r="L605" s="10"/>
      <c r="M605" s="10"/>
      <c r="N605" s="23"/>
      <c r="P605" s="23"/>
    </row>
    <row r="606" spans="1:16" x14ac:dyDescent="0.2">
      <c r="A606" s="23"/>
      <c r="D606" s="23"/>
      <c r="E606" s="19"/>
      <c r="F606" s="19"/>
      <c r="G606" s="20"/>
      <c r="H606" s="20"/>
      <c r="I606" s="21"/>
      <c r="J606" s="21"/>
      <c r="K606" s="10"/>
      <c r="L606" s="10"/>
      <c r="M606" s="10"/>
      <c r="N606" s="23"/>
      <c r="P606" s="23"/>
    </row>
    <row r="607" spans="1:16" x14ac:dyDescent="0.2">
      <c r="A607" s="23"/>
      <c r="D607" s="23"/>
      <c r="E607" s="19"/>
      <c r="F607" s="19"/>
      <c r="G607" s="20"/>
      <c r="H607" s="20"/>
      <c r="I607" s="21"/>
      <c r="J607" s="21"/>
      <c r="K607" s="10"/>
      <c r="L607" s="10"/>
      <c r="M607" s="10"/>
      <c r="N607" s="23"/>
      <c r="P607" s="23"/>
    </row>
    <row r="608" spans="1:16" x14ac:dyDescent="0.2">
      <c r="A608" s="23"/>
      <c r="D608" s="23"/>
      <c r="E608" s="19"/>
      <c r="F608" s="19"/>
      <c r="G608" s="20"/>
      <c r="H608" s="20"/>
      <c r="I608" s="21"/>
      <c r="J608" s="21"/>
      <c r="K608" s="10"/>
      <c r="L608" s="10"/>
      <c r="M608" s="10"/>
      <c r="N608" s="23"/>
      <c r="P608" s="23"/>
    </row>
    <row r="609" spans="1:16" x14ac:dyDescent="0.2">
      <c r="A609" s="23"/>
      <c r="D609" s="23"/>
      <c r="E609" s="19"/>
      <c r="F609" s="19"/>
      <c r="G609" s="20"/>
      <c r="H609" s="20"/>
      <c r="I609" s="21"/>
      <c r="J609" s="21"/>
      <c r="K609" s="10"/>
      <c r="L609" s="10"/>
      <c r="M609" s="10"/>
      <c r="N609" s="23"/>
      <c r="P609" s="23"/>
    </row>
    <row r="610" spans="1:16" x14ac:dyDescent="0.2">
      <c r="A610" s="23"/>
      <c r="D610" s="23"/>
      <c r="E610" s="19"/>
      <c r="F610" s="19"/>
      <c r="G610" s="20"/>
      <c r="H610" s="20"/>
      <c r="I610" s="21"/>
      <c r="J610" s="21"/>
      <c r="K610" s="10"/>
      <c r="L610" s="10"/>
      <c r="M610" s="10"/>
      <c r="N610" s="23"/>
      <c r="P610" s="23"/>
    </row>
    <row r="611" spans="1:16" x14ac:dyDescent="0.2">
      <c r="A611" s="23"/>
      <c r="D611" s="23"/>
      <c r="E611" s="19"/>
      <c r="F611" s="19"/>
      <c r="G611" s="20"/>
      <c r="H611" s="20"/>
      <c r="I611" s="21"/>
      <c r="J611" s="21"/>
      <c r="K611" s="10"/>
      <c r="L611" s="10"/>
      <c r="M611" s="10"/>
      <c r="N611" s="23"/>
      <c r="P611" s="23"/>
    </row>
    <row r="612" spans="1:16" x14ac:dyDescent="0.2">
      <c r="A612" s="23"/>
      <c r="D612" s="23"/>
      <c r="E612" s="19"/>
      <c r="F612" s="19"/>
      <c r="G612" s="20"/>
      <c r="H612" s="20"/>
      <c r="I612" s="21"/>
      <c r="J612" s="21"/>
      <c r="K612" s="10"/>
      <c r="L612" s="10"/>
      <c r="M612" s="10"/>
      <c r="N612" s="23"/>
      <c r="P612" s="23"/>
    </row>
    <row r="613" spans="1:16" x14ac:dyDescent="0.2">
      <c r="A613" s="23"/>
      <c r="D613" s="23"/>
      <c r="E613" s="19"/>
      <c r="F613" s="19"/>
      <c r="G613" s="20"/>
      <c r="H613" s="20"/>
      <c r="I613" s="21"/>
      <c r="J613" s="21"/>
      <c r="K613" s="10"/>
      <c r="L613" s="10"/>
      <c r="M613" s="10"/>
      <c r="N613" s="23"/>
      <c r="P613" s="23"/>
    </row>
    <row r="614" spans="1:16" x14ac:dyDescent="0.2">
      <c r="A614" s="23"/>
      <c r="D614" s="23"/>
      <c r="E614" s="19"/>
      <c r="F614" s="19"/>
      <c r="G614" s="20"/>
      <c r="H614" s="20"/>
      <c r="I614" s="21"/>
      <c r="J614" s="21"/>
      <c r="K614" s="10"/>
      <c r="L614" s="10"/>
      <c r="M614" s="10"/>
      <c r="N614" s="23"/>
      <c r="P614" s="23"/>
    </row>
    <row r="615" spans="1:16" x14ac:dyDescent="0.2">
      <c r="A615" s="23"/>
      <c r="D615" s="23"/>
      <c r="E615" s="19"/>
      <c r="F615" s="19"/>
      <c r="G615" s="20"/>
      <c r="H615" s="20"/>
      <c r="I615" s="21"/>
      <c r="J615" s="21"/>
      <c r="K615" s="10"/>
      <c r="L615" s="10"/>
      <c r="M615" s="10"/>
      <c r="N615" s="23"/>
      <c r="P615" s="23"/>
    </row>
    <row r="616" spans="1:16" x14ac:dyDescent="0.2">
      <c r="A616" s="23"/>
      <c r="D616" s="23"/>
      <c r="E616" s="19"/>
      <c r="F616" s="19"/>
      <c r="G616" s="20"/>
      <c r="H616" s="20"/>
      <c r="I616" s="21"/>
      <c r="J616" s="21"/>
      <c r="K616" s="10"/>
      <c r="L616" s="10"/>
      <c r="M616" s="10"/>
      <c r="N616" s="23"/>
      <c r="P616" s="23"/>
    </row>
    <row r="617" spans="1:16" x14ac:dyDescent="0.2">
      <c r="A617" s="23"/>
      <c r="D617" s="23"/>
      <c r="E617" s="19"/>
      <c r="F617" s="19"/>
      <c r="G617" s="20"/>
      <c r="H617" s="20"/>
      <c r="I617" s="21"/>
      <c r="J617" s="21"/>
      <c r="K617" s="10"/>
      <c r="L617" s="10"/>
      <c r="M617" s="10"/>
      <c r="N617" s="23"/>
      <c r="P617" s="23"/>
    </row>
    <row r="618" spans="1:16" x14ac:dyDescent="0.2">
      <c r="A618" s="23"/>
      <c r="D618" s="23"/>
      <c r="E618" s="19"/>
      <c r="F618" s="19"/>
      <c r="G618" s="20"/>
      <c r="H618" s="20"/>
      <c r="I618" s="21"/>
      <c r="J618" s="21"/>
      <c r="K618" s="10"/>
      <c r="L618" s="10"/>
      <c r="M618" s="10"/>
      <c r="N618" s="23"/>
      <c r="P618" s="23"/>
    </row>
    <row r="619" spans="1:16" x14ac:dyDescent="0.2">
      <c r="A619" s="23"/>
      <c r="D619" s="23"/>
      <c r="E619" s="19"/>
      <c r="F619" s="19"/>
      <c r="G619" s="20"/>
      <c r="H619" s="20"/>
      <c r="I619" s="21"/>
      <c r="J619" s="21"/>
      <c r="K619" s="10"/>
      <c r="L619" s="10"/>
      <c r="M619" s="10"/>
      <c r="N619" s="23"/>
      <c r="P619" s="23"/>
    </row>
    <row r="620" spans="1:16" x14ac:dyDescent="0.2">
      <c r="A620" s="23"/>
      <c r="D620" s="23"/>
      <c r="E620" s="19"/>
      <c r="F620" s="19"/>
      <c r="G620" s="20"/>
      <c r="H620" s="20"/>
      <c r="I620" s="21"/>
      <c r="J620" s="21"/>
      <c r="K620" s="10"/>
      <c r="L620" s="10"/>
      <c r="M620" s="10"/>
      <c r="N620" s="23"/>
      <c r="P620" s="23"/>
    </row>
    <row r="621" spans="1:16" x14ac:dyDescent="0.2">
      <c r="A621" s="23"/>
      <c r="D621" s="23"/>
      <c r="E621" s="19"/>
      <c r="F621" s="19"/>
      <c r="G621" s="20"/>
      <c r="H621" s="20"/>
      <c r="I621" s="21"/>
      <c r="J621" s="21"/>
      <c r="K621" s="10"/>
      <c r="L621" s="10"/>
      <c r="M621" s="10"/>
      <c r="N621" s="23"/>
      <c r="P621" s="23"/>
    </row>
    <row r="622" spans="1:16" x14ac:dyDescent="0.2">
      <c r="A622" s="23"/>
      <c r="D622" s="23"/>
      <c r="E622" s="19"/>
      <c r="F622" s="19"/>
      <c r="G622" s="20"/>
      <c r="H622" s="20"/>
      <c r="I622" s="21"/>
      <c r="J622" s="21"/>
      <c r="K622" s="10"/>
      <c r="L622" s="10"/>
      <c r="M622" s="10"/>
      <c r="N622" s="23"/>
      <c r="P622" s="23"/>
    </row>
    <row r="623" spans="1:16" x14ac:dyDescent="0.2">
      <c r="A623" s="23"/>
      <c r="D623" s="23"/>
      <c r="E623" s="19"/>
      <c r="F623" s="19"/>
      <c r="G623" s="20"/>
      <c r="H623" s="20"/>
      <c r="I623" s="21"/>
      <c r="J623" s="21"/>
      <c r="K623" s="10"/>
      <c r="L623" s="10"/>
      <c r="M623" s="10"/>
      <c r="N623" s="23"/>
      <c r="P623" s="23"/>
    </row>
    <row r="624" spans="1:16" x14ac:dyDescent="0.2">
      <c r="A624" s="23"/>
      <c r="D624" s="23"/>
      <c r="E624" s="19"/>
      <c r="F624" s="19"/>
      <c r="G624" s="20"/>
      <c r="H624" s="20"/>
      <c r="I624" s="21"/>
      <c r="J624" s="21"/>
      <c r="K624" s="10"/>
      <c r="L624" s="10"/>
      <c r="M624" s="10"/>
      <c r="N624" s="23"/>
      <c r="P624" s="23"/>
    </row>
    <row r="625" spans="1:16" x14ac:dyDescent="0.2">
      <c r="A625" s="23"/>
      <c r="D625" s="23"/>
      <c r="E625" s="19"/>
      <c r="F625" s="19"/>
      <c r="G625" s="20"/>
      <c r="H625" s="20"/>
      <c r="I625" s="21"/>
      <c r="J625" s="21"/>
      <c r="K625" s="10"/>
      <c r="L625" s="10"/>
      <c r="M625" s="10"/>
      <c r="N625" s="23"/>
      <c r="P625" s="23"/>
    </row>
    <row r="626" spans="1:16" x14ac:dyDescent="0.2">
      <c r="A626" s="23"/>
      <c r="D626" s="23"/>
      <c r="E626" s="19"/>
      <c r="F626" s="19"/>
      <c r="G626" s="20"/>
      <c r="H626" s="20"/>
      <c r="I626" s="21"/>
      <c r="J626" s="21"/>
      <c r="K626" s="10"/>
      <c r="L626" s="10"/>
      <c r="M626" s="10"/>
      <c r="N626" s="23"/>
      <c r="P626" s="23"/>
    </row>
    <row r="627" spans="1:16" x14ac:dyDescent="0.2">
      <c r="A627" s="23"/>
      <c r="D627" s="23"/>
      <c r="E627" s="19"/>
      <c r="F627" s="19"/>
      <c r="G627" s="20"/>
      <c r="H627" s="20"/>
      <c r="I627" s="21"/>
      <c r="J627" s="21"/>
      <c r="K627" s="10"/>
      <c r="L627" s="10"/>
      <c r="M627" s="10"/>
      <c r="N627" s="23"/>
      <c r="P627" s="23"/>
    </row>
    <row r="628" spans="1:16" x14ac:dyDescent="0.2">
      <c r="A628" s="23"/>
      <c r="D628" s="23"/>
      <c r="E628" s="19"/>
      <c r="F628" s="19"/>
      <c r="G628" s="20"/>
      <c r="H628" s="20"/>
      <c r="I628" s="21"/>
      <c r="J628" s="21"/>
      <c r="K628" s="10"/>
      <c r="L628" s="10"/>
      <c r="M628" s="10"/>
      <c r="N628" s="23"/>
      <c r="P628" s="23"/>
    </row>
    <row r="629" spans="1:16" x14ac:dyDescent="0.2">
      <c r="A629" s="23"/>
      <c r="D629" s="23"/>
      <c r="E629" s="19"/>
      <c r="F629" s="19"/>
      <c r="G629" s="20"/>
      <c r="H629" s="20"/>
      <c r="I629" s="21"/>
      <c r="J629" s="21"/>
      <c r="K629" s="10"/>
      <c r="L629" s="10"/>
      <c r="M629" s="10"/>
      <c r="N629" s="23"/>
      <c r="P629" s="23"/>
    </row>
    <row r="630" spans="1:16" x14ac:dyDescent="0.2">
      <c r="A630" s="23"/>
      <c r="D630" s="23"/>
      <c r="E630" s="19"/>
      <c r="F630" s="19"/>
      <c r="G630" s="20"/>
      <c r="H630" s="20"/>
      <c r="I630" s="21"/>
      <c r="J630" s="21"/>
      <c r="K630" s="10"/>
      <c r="L630" s="10"/>
      <c r="M630" s="10"/>
      <c r="N630" s="23"/>
      <c r="P630" s="23"/>
    </row>
    <row r="631" spans="1:16" x14ac:dyDescent="0.2">
      <c r="A631" s="23"/>
      <c r="D631" s="23"/>
      <c r="E631" s="19"/>
      <c r="F631" s="19"/>
      <c r="G631" s="20"/>
      <c r="H631" s="20"/>
      <c r="I631" s="21"/>
      <c r="J631" s="21"/>
      <c r="K631" s="10"/>
      <c r="L631" s="10"/>
      <c r="M631" s="10"/>
      <c r="N631" s="23"/>
      <c r="P631" s="23"/>
    </row>
    <row r="632" spans="1:16" x14ac:dyDescent="0.2">
      <c r="A632" s="23"/>
      <c r="D632" s="23"/>
      <c r="E632" s="19"/>
      <c r="F632" s="19"/>
      <c r="G632" s="20"/>
      <c r="H632" s="20"/>
      <c r="I632" s="21"/>
      <c r="J632" s="21"/>
      <c r="K632" s="10"/>
      <c r="L632" s="10"/>
      <c r="M632" s="10"/>
      <c r="N632" s="23"/>
      <c r="P632" s="23"/>
    </row>
    <row r="633" spans="1:16" x14ac:dyDescent="0.2">
      <c r="A633" s="23"/>
      <c r="D633" s="23"/>
      <c r="E633" s="19"/>
      <c r="F633" s="19"/>
      <c r="G633" s="20"/>
      <c r="H633" s="20"/>
      <c r="I633" s="21"/>
      <c r="J633" s="21"/>
      <c r="K633" s="10"/>
      <c r="L633" s="10"/>
      <c r="M633" s="10"/>
      <c r="N633" s="23"/>
      <c r="P633" s="23"/>
    </row>
    <row r="634" spans="1:16" x14ac:dyDescent="0.2">
      <c r="A634" s="23"/>
      <c r="D634" s="23"/>
      <c r="E634" s="19"/>
      <c r="F634" s="19"/>
      <c r="G634" s="20"/>
      <c r="H634" s="20"/>
      <c r="I634" s="21"/>
      <c r="J634" s="21"/>
      <c r="K634" s="10"/>
      <c r="L634" s="10"/>
      <c r="M634" s="10"/>
      <c r="N634" s="23"/>
      <c r="P634" s="23"/>
    </row>
    <row r="635" spans="1:16" x14ac:dyDescent="0.2">
      <c r="A635" s="23"/>
      <c r="D635" s="23"/>
      <c r="E635" s="19"/>
      <c r="F635" s="19"/>
      <c r="G635" s="20"/>
      <c r="H635" s="20"/>
      <c r="I635" s="21"/>
      <c r="J635" s="21"/>
      <c r="K635" s="10"/>
      <c r="L635" s="10"/>
      <c r="M635" s="10"/>
      <c r="N635" s="23"/>
      <c r="P635" s="23"/>
    </row>
    <row r="636" spans="1:16" x14ac:dyDescent="0.2">
      <c r="A636" s="23"/>
      <c r="D636" s="23"/>
      <c r="E636" s="19"/>
      <c r="F636" s="19"/>
      <c r="G636" s="20"/>
      <c r="H636" s="20"/>
      <c r="I636" s="21"/>
      <c r="J636" s="21"/>
      <c r="K636" s="10"/>
      <c r="L636" s="10"/>
      <c r="M636" s="10"/>
      <c r="N636" s="23"/>
      <c r="P636" s="23"/>
    </row>
    <row r="637" spans="1:16" x14ac:dyDescent="0.2">
      <c r="A637" s="23"/>
      <c r="D637" s="23"/>
      <c r="E637" s="19"/>
      <c r="F637" s="19"/>
      <c r="G637" s="20"/>
      <c r="H637" s="20"/>
      <c r="I637" s="21"/>
      <c r="J637" s="21"/>
      <c r="K637" s="10"/>
      <c r="L637" s="10"/>
      <c r="M637" s="10"/>
      <c r="N637" s="23"/>
      <c r="P637" s="23"/>
    </row>
    <row r="638" spans="1:16" x14ac:dyDescent="0.2">
      <c r="A638" s="23"/>
      <c r="D638" s="23"/>
      <c r="E638" s="19"/>
      <c r="F638" s="19"/>
      <c r="G638" s="20"/>
      <c r="H638" s="20"/>
      <c r="I638" s="21"/>
      <c r="J638" s="21"/>
      <c r="K638" s="10"/>
      <c r="L638" s="10"/>
      <c r="M638" s="10"/>
      <c r="N638" s="23"/>
      <c r="P638" s="23"/>
    </row>
    <row r="639" spans="1:16" x14ac:dyDescent="0.2">
      <c r="A639" s="23"/>
      <c r="D639" s="23"/>
      <c r="E639" s="19"/>
      <c r="F639" s="19"/>
      <c r="G639" s="20"/>
      <c r="H639" s="20"/>
      <c r="I639" s="21"/>
      <c r="J639" s="21"/>
      <c r="K639" s="10"/>
      <c r="L639" s="10"/>
      <c r="M639" s="10"/>
      <c r="N639" s="23"/>
      <c r="P639" s="23"/>
    </row>
    <row r="640" spans="1:16" x14ac:dyDescent="0.2">
      <c r="A640" s="23"/>
      <c r="D640" s="23"/>
      <c r="E640" s="19"/>
      <c r="F640" s="19"/>
      <c r="G640" s="20"/>
      <c r="H640" s="20"/>
      <c r="I640" s="21"/>
      <c r="J640" s="21"/>
      <c r="K640" s="10"/>
      <c r="L640" s="10"/>
      <c r="M640" s="10"/>
      <c r="N640" s="23"/>
      <c r="P640" s="23"/>
    </row>
    <row r="641" spans="1:16" x14ac:dyDescent="0.2">
      <c r="A641" s="23"/>
      <c r="D641" s="23"/>
      <c r="E641" s="19"/>
      <c r="F641" s="19"/>
      <c r="G641" s="20"/>
      <c r="H641" s="20"/>
      <c r="I641" s="21"/>
      <c r="J641" s="21"/>
      <c r="K641" s="10"/>
      <c r="L641" s="10"/>
      <c r="M641" s="10"/>
      <c r="N641" s="23"/>
      <c r="P641" s="23"/>
    </row>
    <row r="642" spans="1:16" x14ac:dyDescent="0.2">
      <c r="A642" s="23"/>
      <c r="D642" s="23"/>
      <c r="E642" s="19"/>
      <c r="F642" s="19"/>
      <c r="G642" s="20"/>
      <c r="H642" s="20"/>
      <c r="I642" s="21"/>
      <c r="J642" s="21"/>
      <c r="K642" s="10"/>
      <c r="L642" s="10"/>
      <c r="M642" s="10"/>
      <c r="N642" s="23"/>
      <c r="P642" s="23"/>
    </row>
    <row r="643" spans="1:16" x14ac:dyDescent="0.2">
      <c r="A643" s="23"/>
      <c r="D643" s="23"/>
      <c r="E643" s="19"/>
      <c r="F643" s="19"/>
      <c r="G643" s="20"/>
      <c r="H643" s="20"/>
      <c r="I643" s="21"/>
      <c r="J643" s="21"/>
      <c r="K643" s="10"/>
      <c r="L643" s="10"/>
      <c r="M643" s="10"/>
      <c r="N643" s="23"/>
      <c r="P643" s="23"/>
    </row>
    <row r="644" spans="1:16" x14ac:dyDescent="0.2">
      <c r="A644" s="23"/>
      <c r="D644" s="23"/>
      <c r="E644" s="19"/>
      <c r="F644" s="19"/>
      <c r="G644" s="20"/>
      <c r="H644" s="20"/>
      <c r="I644" s="21"/>
      <c r="J644" s="21"/>
      <c r="K644" s="10"/>
      <c r="L644" s="10"/>
      <c r="M644" s="10"/>
      <c r="N644" s="23"/>
      <c r="P644" s="23"/>
    </row>
    <row r="645" spans="1:16" x14ac:dyDescent="0.2">
      <c r="A645" s="23"/>
      <c r="D645" s="23"/>
      <c r="E645" s="19"/>
      <c r="F645" s="19"/>
      <c r="G645" s="20"/>
      <c r="H645" s="20"/>
      <c r="I645" s="21"/>
      <c r="J645" s="21"/>
      <c r="K645" s="10"/>
      <c r="L645" s="10"/>
      <c r="M645" s="10"/>
      <c r="N645" s="23"/>
      <c r="P645" s="23"/>
    </row>
    <row r="646" spans="1:16" x14ac:dyDescent="0.2">
      <c r="A646" s="23"/>
      <c r="D646" s="23"/>
      <c r="E646" s="19"/>
      <c r="F646" s="19"/>
      <c r="G646" s="20"/>
      <c r="H646" s="20"/>
      <c r="I646" s="21"/>
      <c r="J646" s="21"/>
      <c r="K646" s="10"/>
      <c r="L646" s="10"/>
      <c r="M646" s="10"/>
      <c r="N646" s="23"/>
      <c r="P646" s="23"/>
    </row>
    <row r="647" spans="1:16" x14ac:dyDescent="0.2">
      <c r="A647" s="23"/>
      <c r="D647" s="23"/>
      <c r="E647" s="19"/>
      <c r="F647" s="19"/>
      <c r="G647" s="20"/>
      <c r="H647" s="20"/>
      <c r="I647" s="21"/>
      <c r="J647" s="21"/>
      <c r="K647" s="10"/>
      <c r="L647" s="10"/>
      <c r="M647" s="10"/>
      <c r="N647" s="23"/>
      <c r="P647" s="23"/>
    </row>
    <row r="648" spans="1:16" x14ac:dyDescent="0.2">
      <c r="A648" s="23"/>
      <c r="D648" s="23"/>
      <c r="E648" s="19"/>
      <c r="F648" s="19"/>
      <c r="G648" s="20"/>
      <c r="H648" s="20"/>
      <c r="I648" s="21"/>
      <c r="J648" s="21"/>
      <c r="K648" s="10"/>
      <c r="L648" s="10"/>
      <c r="M648" s="10"/>
      <c r="N648" s="23"/>
      <c r="P648" s="23"/>
    </row>
    <row r="649" spans="1:16" x14ac:dyDescent="0.2">
      <c r="A649" s="23"/>
      <c r="D649" s="23"/>
      <c r="E649" s="19"/>
      <c r="F649" s="19"/>
      <c r="G649" s="20"/>
      <c r="H649" s="20"/>
      <c r="I649" s="21"/>
      <c r="J649" s="21"/>
      <c r="K649" s="10"/>
      <c r="L649" s="10"/>
      <c r="M649" s="10"/>
      <c r="N649" s="23"/>
      <c r="P649" s="23"/>
    </row>
    <row r="650" spans="1:16" x14ac:dyDescent="0.2">
      <c r="A650" s="23"/>
      <c r="D650" s="23"/>
      <c r="E650" s="19"/>
      <c r="F650" s="19"/>
      <c r="G650" s="20"/>
      <c r="H650" s="20"/>
      <c r="I650" s="21"/>
      <c r="J650" s="21"/>
      <c r="K650" s="10"/>
      <c r="L650" s="10"/>
      <c r="M650" s="10"/>
      <c r="N650" s="23"/>
      <c r="P650" s="23"/>
    </row>
    <row r="651" spans="1:16" x14ac:dyDescent="0.2">
      <c r="A651" s="23"/>
      <c r="D651" s="23"/>
      <c r="E651" s="19"/>
      <c r="F651" s="19"/>
      <c r="G651" s="20"/>
      <c r="H651" s="20"/>
      <c r="I651" s="21"/>
      <c r="J651" s="21"/>
      <c r="K651" s="10"/>
      <c r="L651" s="10"/>
      <c r="M651" s="10"/>
      <c r="N651" s="23"/>
      <c r="P651" s="23"/>
    </row>
    <row r="652" spans="1:16" x14ac:dyDescent="0.2">
      <c r="A652" s="23"/>
      <c r="D652" s="23"/>
      <c r="E652" s="19"/>
      <c r="F652" s="19"/>
      <c r="G652" s="20"/>
      <c r="H652" s="20"/>
      <c r="I652" s="21"/>
      <c r="J652" s="21"/>
      <c r="K652" s="10"/>
      <c r="L652" s="10"/>
      <c r="M652" s="10"/>
      <c r="N652" s="23"/>
      <c r="P652" s="23"/>
    </row>
    <row r="653" spans="1:16" x14ac:dyDescent="0.2">
      <c r="A653" s="23"/>
      <c r="D653" s="23"/>
      <c r="E653" s="19"/>
      <c r="F653" s="19"/>
      <c r="G653" s="20"/>
      <c r="H653" s="20"/>
      <c r="I653" s="21"/>
      <c r="J653" s="21"/>
      <c r="K653" s="10"/>
      <c r="L653" s="10"/>
      <c r="M653" s="10"/>
      <c r="N653" s="23"/>
      <c r="P653" s="23"/>
    </row>
    <row r="654" spans="1:16" x14ac:dyDescent="0.2">
      <c r="A654" s="23"/>
      <c r="D654" s="23"/>
      <c r="E654" s="19"/>
      <c r="F654" s="19"/>
      <c r="G654" s="20"/>
      <c r="H654" s="20"/>
      <c r="I654" s="21"/>
      <c r="J654" s="21"/>
      <c r="K654" s="10"/>
      <c r="L654" s="10"/>
      <c r="M654" s="10"/>
      <c r="N654" s="23"/>
      <c r="P654" s="23"/>
    </row>
    <row r="655" spans="1:16" x14ac:dyDescent="0.2">
      <c r="A655" s="23"/>
      <c r="D655" s="23"/>
      <c r="E655" s="19"/>
      <c r="F655" s="19"/>
      <c r="G655" s="20"/>
      <c r="H655" s="20"/>
      <c r="I655" s="21"/>
      <c r="J655" s="21"/>
      <c r="K655" s="10"/>
      <c r="L655" s="10"/>
      <c r="M655" s="10"/>
      <c r="N655" s="23"/>
      <c r="P655" s="23"/>
    </row>
    <row r="656" spans="1:16" x14ac:dyDescent="0.2">
      <c r="A656" s="23"/>
      <c r="D656" s="23"/>
      <c r="E656" s="19"/>
      <c r="F656" s="19"/>
      <c r="G656" s="20"/>
      <c r="H656" s="20"/>
      <c r="I656" s="21"/>
      <c r="J656" s="21"/>
      <c r="K656" s="10"/>
      <c r="L656" s="10"/>
      <c r="M656" s="10"/>
      <c r="N656" s="23"/>
      <c r="P656" s="23"/>
    </row>
    <row r="657" spans="1:16" x14ac:dyDescent="0.2">
      <c r="A657" s="23"/>
      <c r="D657" s="23"/>
      <c r="E657" s="19"/>
      <c r="F657" s="19"/>
      <c r="G657" s="20"/>
      <c r="H657" s="20"/>
      <c r="I657" s="21"/>
      <c r="J657" s="21"/>
      <c r="K657" s="10"/>
      <c r="L657" s="10"/>
      <c r="M657" s="10"/>
      <c r="N657" s="23"/>
      <c r="P657" s="23"/>
    </row>
    <row r="658" spans="1:16" x14ac:dyDescent="0.2">
      <c r="A658" s="23"/>
      <c r="D658" s="23"/>
      <c r="E658" s="19"/>
      <c r="F658" s="19"/>
      <c r="G658" s="20"/>
      <c r="H658" s="20"/>
      <c r="I658" s="21"/>
      <c r="J658" s="21"/>
      <c r="K658" s="10"/>
      <c r="L658" s="10"/>
      <c r="M658" s="10"/>
      <c r="N658" s="23"/>
      <c r="P658" s="23"/>
    </row>
    <row r="659" spans="1:16" x14ac:dyDescent="0.2">
      <c r="A659" s="23"/>
      <c r="D659" s="23"/>
      <c r="E659" s="19"/>
      <c r="F659" s="19"/>
      <c r="G659" s="20"/>
      <c r="H659" s="20"/>
      <c r="I659" s="21"/>
      <c r="J659" s="21"/>
      <c r="K659" s="10"/>
      <c r="L659" s="10"/>
      <c r="M659" s="10"/>
      <c r="N659" s="23"/>
      <c r="P659" s="23"/>
    </row>
    <row r="660" spans="1:16" x14ac:dyDescent="0.2">
      <c r="A660" s="23"/>
      <c r="D660" s="23"/>
      <c r="E660" s="19"/>
      <c r="F660" s="19"/>
      <c r="G660" s="20"/>
      <c r="H660" s="20"/>
      <c r="I660" s="21"/>
      <c r="J660" s="21"/>
      <c r="K660" s="10"/>
      <c r="L660" s="10"/>
      <c r="M660" s="10"/>
      <c r="N660" s="23"/>
      <c r="P660" s="23"/>
    </row>
    <row r="661" spans="1:16" x14ac:dyDescent="0.2">
      <c r="A661" s="23"/>
      <c r="D661" s="23"/>
      <c r="E661" s="19"/>
      <c r="F661" s="19"/>
      <c r="G661" s="20"/>
      <c r="H661" s="20"/>
      <c r="I661" s="21"/>
      <c r="J661" s="21"/>
      <c r="K661" s="10"/>
      <c r="L661" s="10"/>
      <c r="M661" s="10"/>
      <c r="N661" s="23"/>
      <c r="P661" s="23"/>
    </row>
    <row r="662" spans="1:16" x14ac:dyDescent="0.2">
      <c r="A662" s="23"/>
      <c r="D662" s="23"/>
      <c r="E662" s="19"/>
      <c r="F662" s="19"/>
      <c r="G662" s="20"/>
      <c r="H662" s="20"/>
      <c r="I662" s="21"/>
      <c r="J662" s="21"/>
      <c r="K662" s="10"/>
      <c r="L662" s="10"/>
      <c r="M662" s="10"/>
      <c r="N662" s="23"/>
      <c r="P662" s="23"/>
    </row>
    <row r="663" spans="1:16" x14ac:dyDescent="0.2">
      <c r="A663" s="23"/>
      <c r="D663" s="23"/>
      <c r="E663" s="19"/>
      <c r="F663" s="19"/>
      <c r="G663" s="20"/>
      <c r="H663" s="20"/>
      <c r="I663" s="21"/>
      <c r="J663" s="21"/>
      <c r="K663" s="10"/>
      <c r="L663" s="10"/>
      <c r="M663" s="10"/>
      <c r="N663" s="23"/>
      <c r="P663" s="23"/>
    </row>
    <row r="664" spans="1:16" x14ac:dyDescent="0.2">
      <c r="A664" s="23"/>
      <c r="D664" s="23"/>
      <c r="E664" s="19"/>
      <c r="F664" s="19"/>
      <c r="G664" s="20"/>
      <c r="H664" s="20"/>
      <c r="I664" s="21"/>
      <c r="J664" s="21"/>
      <c r="K664" s="10"/>
      <c r="L664" s="10"/>
      <c r="M664" s="10"/>
      <c r="N664" s="23"/>
      <c r="P664" s="23"/>
    </row>
    <row r="665" spans="1:16" x14ac:dyDescent="0.2">
      <c r="A665" s="23"/>
      <c r="D665" s="23"/>
      <c r="E665" s="19"/>
      <c r="F665" s="19"/>
      <c r="G665" s="20"/>
      <c r="H665" s="20"/>
      <c r="I665" s="21"/>
      <c r="J665" s="21"/>
      <c r="K665" s="10"/>
      <c r="L665" s="10"/>
      <c r="M665" s="10"/>
      <c r="N665" s="23"/>
      <c r="P665" s="23"/>
    </row>
    <row r="666" spans="1:16" x14ac:dyDescent="0.2">
      <c r="A666" s="23"/>
      <c r="D666" s="23"/>
      <c r="E666" s="19"/>
      <c r="F666" s="19"/>
      <c r="G666" s="20"/>
      <c r="H666" s="20"/>
      <c r="I666" s="21"/>
      <c r="J666" s="21"/>
      <c r="K666" s="10"/>
      <c r="L666" s="10"/>
      <c r="M666" s="10"/>
      <c r="N666" s="23"/>
      <c r="P666" s="23"/>
    </row>
    <row r="667" spans="1:16" x14ac:dyDescent="0.2">
      <c r="A667" s="23"/>
      <c r="D667" s="23"/>
      <c r="E667" s="19"/>
      <c r="F667" s="19"/>
      <c r="G667" s="20"/>
      <c r="H667" s="20"/>
      <c r="I667" s="21"/>
      <c r="J667" s="21"/>
      <c r="K667" s="10"/>
      <c r="L667" s="10"/>
      <c r="M667" s="10"/>
      <c r="N667" s="23"/>
      <c r="P667" s="23"/>
    </row>
    <row r="668" spans="1:16" x14ac:dyDescent="0.2">
      <c r="A668" s="23"/>
      <c r="D668" s="23"/>
      <c r="E668" s="19"/>
      <c r="F668" s="19"/>
      <c r="G668" s="20"/>
      <c r="H668" s="20"/>
      <c r="I668" s="21"/>
      <c r="J668" s="21"/>
      <c r="K668" s="10"/>
      <c r="L668" s="10"/>
      <c r="M668" s="10"/>
      <c r="N668" s="23"/>
      <c r="P668" s="23"/>
    </row>
    <row r="669" spans="1:16" x14ac:dyDescent="0.2">
      <c r="A669" s="23"/>
      <c r="D669" s="23"/>
      <c r="E669" s="19"/>
      <c r="F669" s="19"/>
      <c r="G669" s="20"/>
      <c r="H669" s="20"/>
      <c r="I669" s="21"/>
      <c r="J669" s="21"/>
      <c r="K669" s="10"/>
      <c r="L669" s="10"/>
      <c r="M669" s="10"/>
      <c r="N669" s="23"/>
      <c r="P669" s="23"/>
    </row>
    <row r="670" spans="1:16" x14ac:dyDescent="0.2">
      <c r="A670" s="23"/>
      <c r="D670" s="23"/>
      <c r="E670" s="19"/>
      <c r="F670" s="19"/>
      <c r="G670" s="20"/>
      <c r="H670" s="20"/>
      <c r="I670" s="21"/>
      <c r="J670" s="21"/>
      <c r="K670" s="10"/>
      <c r="L670" s="10"/>
      <c r="M670" s="10"/>
      <c r="N670" s="23"/>
      <c r="P670" s="23"/>
    </row>
    <row r="671" spans="1:16" x14ac:dyDescent="0.2">
      <c r="A671" s="23"/>
      <c r="D671" s="23"/>
      <c r="E671" s="19"/>
      <c r="F671" s="19"/>
      <c r="G671" s="20"/>
      <c r="H671" s="20"/>
      <c r="I671" s="21"/>
      <c r="J671" s="21"/>
      <c r="K671" s="10"/>
      <c r="L671" s="10"/>
      <c r="M671" s="10"/>
      <c r="N671" s="23"/>
      <c r="P671" s="23"/>
    </row>
    <row r="672" spans="1:16" x14ac:dyDescent="0.2">
      <c r="A672" s="23"/>
      <c r="D672" s="23"/>
      <c r="E672" s="19"/>
      <c r="F672" s="19"/>
      <c r="G672" s="20"/>
      <c r="H672" s="20"/>
      <c r="I672" s="21"/>
      <c r="J672" s="21"/>
      <c r="K672" s="10"/>
      <c r="L672" s="10"/>
      <c r="M672" s="10"/>
      <c r="N672" s="23"/>
      <c r="P672" s="23"/>
    </row>
    <row r="673" spans="1:16" x14ac:dyDescent="0.2">
      <c r="A673" s="23"/>
      <c r="D673" s="23"/>
      <c r="E673" s="19"/>
      <c r="F673" s="19"/>
      <c r="G673" s="20"/>
      <c r="H673" s="20"/>
      <c r="I673" s="21"/>
      <c r="J673" s="21"/>
      <c r="K673" s="10"/>
      <c r="L673" s="10"/>
      <c r="M673" s="10"/>
      <c r="N673" s="23"/>
      <c r="P673" s="23"/>
    </row>
    <row r="674" spans="1:16" x14ac:dyDescent="0.2">
      <c r="A674" s="23"/>
      <c r="D674" s="23"/>
      <c r="E674" s="19"/>
      <c r="F674" s="19"/>
      <c r="G674" s="20"/>
      <c r="H674" s="20"/>
      <c r="I674" s="21"/>
      <c r="J674" s="21"/>
      <c r="K674" s="10"/>
      <c r="L674" s="10"/>
      <c r="M674" s="10"/>
      <c r="N674" s="23"/>
      <c r="P674" s="23"/>
    </row>
    <row r="675" spans="1:16" x14ac:dyDescent="0.2">
      <c r="A675" s="23"/>
      <c r="D675" s="23"/>
      <c r="E675" s="19"/>
      <c r="F675" s="19"/>
      <c r="G675" s="20"/>
      <c r="H675" s="20"/>
      <c r="I675" s="21"/>
      <c r="J675" s="21"/>
      <c r="K675" s="10"/>
      <c r="L675" s="10"/>
      <c r="M675" s="10"/>
      <c r="N675" s="23"/>
      <c r="P675" s="23"/>
    </row>
    <row r="676" spans="1:16" x14ac:dyDescent="0.2">
      <c r="A676" s="23"/>
      <c r="D676" s="23"/>
      <c r="E676" s="19"/>
      <c r="F676" s="19"/>
      <c r="G676" s="20"/>
      <c r="H676" s="20"/>
      <c r="I676" s="21"/>
      <c r="J676" s="21"/>
      <c r="K676" s="10"/>
      <c r="L676" s="10"/>
      <c r="M676" s="10"/>
      <c r="N676" s="23"/>
      <c r="P676" s="23"/>
    </row>
    <row r="677" spans="1:16" x14ac:dyDescent="0.2">
      <c r="A677" s="23"/>
      <c r="D677" s="23"/>
      <c r="E677" s="19"/>
      <c r="F677" s="19"/>
      <c r="G677" s="20"/>
      <c r="H677" s="20"/>
      <c r="I677" s="21"/>
      <c r="J677" s="21"/>
      <c r="K677" s="10"/>
      <c r="L677" s="10"/>
      <c r="M677" s="10"/>
      <c r="N677" s="23"/>
      <c r="P677" s="23"/>
    </row>
    <row r="678" spans="1:16" x14ac:dyDescent="0.2">
      <c r="A678" s="23"/>
      <c r="D678" s="23"/>
      <c r="E678" s="19"/>
      <c r="F678" s="19"/>
      <c r="G678" s="20"/>
      <c r="H678" s="20"/>
      <c r="I678" s="21"/>
      <c r="J678" s="21"/>
      <c r="K678" s="10"/>
      <c r="L678" s="10"/>
      <c r="M678" s="10"/>
      <c r="N678" s="23"/>
      <c r="P678" s="23"/>
    </row>
    <row r="679" spans="1:16" x14ac:dyDescent="0.2">
      <c r="A679" s="23"/>
      <c r="D679" s="23"/>
      <c r="E679" s="19"/>
      <c r="F679" s="19"/>
      <c r="G679" s="20"/>
      <c r="H679" s="20"/>
      <c r="I679" s="21"/>
      <c r="J679" s="21"/>
      <c r="K679" s="10"/>
      <c r="L679" s="10"/>
      <c r="M679" s="10"/>
      <c r="N679" s="23"/>
      <c r="P679" s="23"/>
    </row>
    <row r="680" spans="1:16" x14ac:dyDescent="0.2">
      <c r="A680" s="23"/>
      <c r="D680" s="23"/>
      <c r="E680" s="19"/>
      <c r="F680" s="19"/>
      <c r="G680" s="20"/>
      <c r="H680" s="20"/>
      <c r="I680" s="21"/>
      <c r="J680" s="21"/>
      <c r="K680" s="10"/>
      <c r="L680" s="10"/>
      <c r="M680" s="10"/>
      <c r="N680" s="23"/>
      <c r="P680" s="23"/>
    </row>
    <row r="681" spans="1:16" x14ac:dyDescent="0.2">
      <c r="A681" s="23"/>
      <c r="D681" s="23"/>
      <c r="E681" s="19"/>
      <c r="F681" s="19"/>
      <c r="G681" s="20"/>
      <c r="H681" s="20"/>
      <c r="I681" s="21"/>
      <c r="J681" s="21"/>
      <c r="K681" s="10"/>
      <c r="L681" s="10"/>
      <c r="M681" s="10"/>
      <c r="N681" s="23"/>
      <c r="P681" s="23"/>
    </row>
    <row r="682" spans="1:16" x14ac:dyDescent="0.2">
      <c r="A682" s="23"/>
      <c r="D682" s="23"/>
      <c r="E682" s="19"/>
      <c r="F682" s="19"/>
      <c r="G682" s="20"/>
      <c r="H682" s="20"/>
      <c r="I682" s="21"/>
      <c r="J682" s="21"/>
      <c r="K682" s="10"/>
      <c r="L682" s="10"/>
      <c r="M682" s="10"/>
      <c r="N682" s="23"/>
      <c r="P682" s="23"/>
    </row>
    <row r="683" spans="1:16" x14ac:dyDescent="0.2">
      <c r="A683" s="23"/>
      <c r="D683" s="23"/>
      <c r="E683" s="19"/>
      <c r="F683" s="19"/>
      <c r="G683" s="20"/>
      <c r="H683" s="20"/>
      <c r="I683" s="21"/>
      <c r="J683" s="21"/>
      <c r="K683" s="10"/>
      <c r="L683" s="10"/>
      <c r="M683" s="10"/>
      <c r="N683" s="23"/>
      <c r="P683" s="23"/>
    </row>
    <row r="684" spans="1:16" x14ac:dyDescent="0.2">
      <c r="A684" s="23"/>
      <c r="D684" s="23"/>
      <c r="E684" s="19"/>
      <c r="F684" s="19"/>
      <c r="G684" s="20"/>
      <c r="H684" s="20"/>
      <c r="I684" s="21"/>
      <c r="J684" s="21"/>
      <c r="K684" s="10"/>
      <c r="L684" s="10"/>
      <c r="M684" s="10"/>
      <c r="N684" s="23"/>
      <c r="P684" s="23"/>
    </row>
    <row r="685" spans="1:16" x14ac:dyDescent="0.2">
      <c r="A685" s="23"/>
      <c r="D685" s="23"/>
      <c r="E685" s="19"/>
      <c r="F685" s="19"/>
      <c r="G685" s="20"/>
      <c r="H685" s="20"/>
      <c r="I685" s="21"/>
      <c r="J685" s="21"/>
      <c r="K685" s="10"/>
      <c r="L685" s="10"/>
      <c r="M685" s="10"/>
      <c r="N685" s="23"/>
      <c r="P685" s="23"/>
    </row>
    <row r="686" spans="1:16" x14ac:dyDescent="0.2">
      <c r="A686" s="23"/>
      <c r="D686" s="23"/>
      <c r="E686" s="19"/>
      <c r="F686" s="19"/>
      <c r="G686" s="20"/>
      <c r="H686" s="20"/>
      <c r="I686" s="21"/>
      <c r="J686" s="21"/>
      <c r="K686" s="10"/>
      <c r="L686" s="10"/>
      <c r="M686" s="10"/>
      <c r="N686" s="23"/>
      <c r="P686" s="23"/>
    </row>
    <row r="687" spans="1:16" x14ac:dyDescent="0.2">
      <c r="A687" s="23"/>
      <c r="D687" s="23"/>
      <c r="E687" s="19"/>
      <c r="F687" s="19"/>
      <c r="G687" s="20"/>
      <c r="H687" s="20"/>
      <c r="I687" s="21"/>
      <c r="J687" s="21"/>
      <c r="K687" s="10"/>
      <c r="L687" s="10"/>
      <c r="M687" s="10"/>
      <c r="N687" s="23"/>
      <c r="P687" s="23"/>
    </row>
    <row r="688" spans="1:16" x14ac:dyDescent="0.2">
      <c r="A688" s="23"/>
      <c r="D688" s="23"/>
      <c r="E688" s="19"/>
      <c r="F688" s="19"/>
      <c r="G688" s="20"/>
      <c r="H688" s="20"/>
      <c r="I688" s="21"/>
      <c r="J688" s="21"/>
      <c r="K688" s="10"/>
      <c r="L688" s="10"/>
      <c r="M688" s="10"/>
      <c r="N688" s="23"/>
      <c r="P688" s="23"/>
    </row>
    <row r="689" spans="1:16" x14ac:dyDescent="0.2">
      <c r="A689" s="23"/>
      <c r="D689" s="23"/>
      <c r="E689" s="19"/>
      <c r="F689" s="19"/>
      <c r="G689" s="20"/>
      <c r="H689" s="20"/>
      <c r="I689" s="21"/>
      <c r="J689" s="21"/>
      <c r="K689" s="10"/>
      <c r="L689" s="10"/>
      <c r="M689" s="10"/>
      <c r="N689" s="23"/>
      <c r="P689" s="23"/>
    </row>
    <row r="690" spans="1:16" x14ac:dyDescent="0.2">
      <c r="A690" s="23"/>
      <c r="D690" s="23"/>
      <c r="E690" s="19"/>
      <c r="F690" s="19"/>
      <c r="G690" s="20"/>
      <c r="H690" s="20"/>
      <c r="I690" s="21"/>
      <c r="J690" s="21"/>
      <c r="K690" s="10"/>
      <c r="L690" s="10"/>
      <c r="M690" s="10"/>
      <c r="N690" s="23"/>
      <c r="P690" s="23"/>
    </row>
    <row r="691" spans="1:16" x14ac:dyDescent="0.2">
      <c r="A691" s="23"/>
      <c r="D691" s="23"/>
      <c r="E691" s="19"/>
      <c r="F691" s="19"/>
      <c r="G691" s="20"/>
      <c r="H691" s="20"/>
      <c r="I691" s="21"/>
      <c r="J691" s="21"/>
      <c r="K691" s="10"/>
      <c r="L691" s="10"/>
      <c r="M691" s="10"/>
      <c r="N691" s="23"/>
      <c r="P691" s="23"/>
    </row>
    <row r="692" spans="1:16" x14ac:dyDescent="0.2">
      <c r="A692" s="23"/>
      <c r="D692" s="23"/>
      <c r="E692" s="19"/>
      <c r="F692" s="19"/>
      <c r="G692" s="20"/>
      <c r="H692" s="20"/>
      <c r="I692" s="21"/>
      <c r="J692" s="21"/>
      <c r="K692" s="10"/>
      <c r="L692" s="10"/>
      <c r="M692" s="10"/>
      <c r="N692" s="23"/>
      <c r="P692" s="23"/>
    </row>
    <row r="693" spans="1:16" x14ac:dyDescent="0.2">
      <c r="A693" s="23"/>
      <c r="D693" s="23"/>
      <c r="E693" s="19"/>
      <c r="F693" s="19"/>
      <c r="G693" s="20"/>
      <c r="H693" s="20"/>
      <c r="I693" s="21"/>
      <c r="J693" s="21"/>
      <c r="K693" s="10"/>
      <c r="L693" s="10"/>
      <c r="M693" s="10"/>
      <c r="N693" s="23"/>
      <c r="P693" s="23"/>
    </row>
    <row r="694" spans="1:16" x14ac:dyDescent="0.2">
      <c r="A694" s="23"/>
      <c r="D694" s="23"/>
      <c r="E694" s="19"/>
      <c r="F694" s="19"/>
      <c r="G694" s="20"/>
      <c r="H694" s="20"/>
      <c r="I694" s="21"/>
      <c r="J694" s="21"/>
      <c r="K694" s="10"/>
      <c r="L694" s="10"/>
      <c r="M694" s="10"/>
      <c r="N694" s="23"/>
      <c r="P694" s="23"/>
    </row>
    <row r="695" spans="1:16" x14ac:dyDescent="0.2">
      <c r="A695" s="23"/>
      <c r="D695" s="23"/>
      <c r="E695" s="19"/>
      <c r="F695" s="19"/>
      <c r="G695" s="20"/>
      <c r="H695" s="20"/>
      <c r="I695" s="21"/>
      <c r="J695" s="21"/>
      <c r="K695" s="10"/>
      <c r="L695" s="10"/>
      <c r="M695" s="10"/>
      <c r="N695" s="23"/>
      <c r="P695" s="23"/>
    </row>
    <row r="696" spans="1:16" x14ac:dyDescent="0.2">
      <c r="A696" s="23"/>
      <c r="D696" s="23"/>
      <c r="E696" s="19"/>
      <c r="F696" s="19"/>
      <c r="G696" s="20"/>
      <c r="H696" s="20"/>
      <c r="I696" s="21"/>
      <c r="J696" s="21"/>
      <c r="K696" s="10"/>
      <c r="L696" s="10"/>
      <c r="M696" s="10"/>
      <c r="N696" s="23"/>
      <c r="P696" s="23"/>
    </row>
    <row r="697" spans="1:16" x14ac:dyDescent="0.2">
      <c r="A697" s="23"/>
      <c r="D697" s="23"/>
      <c r="E697" s="19"/>
      <c r="F697" s="19"/>
      <c r="G697" s="20"/>
      <c r="H697" s="20"/>
      <c r="I697" s="21"/>
      <c r="J697" s="21"/>
      <c r="K697" s="10"/>
      <c r="L697" s="10"/>
      <c r="M697" s="10"/>
      <c r="N697" s="23"/>
      <c r="P697" s="23"/>
    </row>
    <row r="698" spans="1:16" x14ac:dyDescent="0.2">
      <c r="A698" s="23"/>
      <c r="D698" s="23"/>
      <c r="E698" s="19"/>
      <c r="F698" s="19"/>
      <c r="G698" s="20"/>
      <c r="H698" s="20"/>
      <c r="I698" s="21"/>
      <c r="J698" s="21"/>
      <c r="K698" s="10"/>
      <c r="L698" s="10"/>
      <c r="M698" s="10"/>
      <c r="N698" s="23"/>
      <c r="P698" s="23"/>
    </row>
    <row r="699" spans="1:16" x14ac:dyDescent="0.2">
      <c r="A699" s="23"/>
      <c r="D699" s="23"/>
      <c r="E699" s="19"/>
      <c r="F699" s="19"/>
      <c r="G699" s="20"/>
      <c r="H699" s="20"/>
      <c r="I699" s="21"/>
      <c r="J699" s="21"/>
      <c r="K699" s="10"/>
      <c r="L699" s="10"/>
      <c r="M699" s="10"/>
      <c r="N699" s="23"/>
      <c r="P699" s="23"/>
    </row>
    <row r="700" spans="1:16" x14ac:dyDescent="0.2">
      <c r="A700" s="23"/>
      <c r="D700" s="23"/>
      <c r="E700" s="19"/>
      <c r="F700" s="19"/>
      <c r="G700" s="20"/>
      <c r="H700" s="20"/>
      <c r="I700" s="21"/>
      <c r="J700" s="21"/>
      <c r="K700" s="10"/>
      <c r="L700" s="10"/>
      <c r="M700" s="10"/>
      <c r="N700" s="23"/>
      <c r="P700" s="23"/>
    </row>
    <row r="701" spans="1:16" x14ac:dyDescent="0.2">
      <c r="A701" s="23"/>
      <c r="D701" s="23"/>
      <c r="E701" s="19"/>
      <c r="F701" s="19"/>
      <c r="G701" s="20"/>
      <c r="H701" s="20"/>
      <c r="I701" s="21"/>
      <c r="J701" s="21"/>
      <c r="K701" s="10"/>
      <c r="L701" s="10"/>
      <c r="M701" s="10"/>
      <c r="N701" s="23"/>
      <c r="P701" s="23"/>
    </row>
    <row r="702" spans="1:16" x14ac:dyDescent="0.2">
      <c r="A702" s="23"/>
      <c r="D702" s="23"/>
      <c r="E702" s="19"/>
      <c r="F702" s="19"/>
      <c r="G702" s="20"/>
      <c r="H702" s="20"/>
      <c r="I702" s="21"/>
      <c r="J702" s="21"/>
      <c r="K702" s="10"/>
      <c r="L702" s="10"/>
      <c r="M702" s="10"/>
      <c r="N702" s="23"/>
      <c r="P702" s="23"/>
    </row>
    <row r="703" spans="1:16" x14ac:dyDescent="0.2">
      <c r="A703" s="23"/>
      <c r="D703" s="23"/>
      <c r="E703" s="19"/>
      <c r="F703" s="19"/>
      <c r="G703" s="20"/>
      <c r="H703" s="20"/>
      <c r="I703" s="21"/>
      <c r="J703" s="21"/>
      <c r="K703" s="10"/>
      <c r="L703" s="10"/>
      <c r="M703" s="10"/>
      <c r="N703" s="23"/>
      <c r="P703" s="23"/>
    </row>
    <row r="704" spans="1:16" x14ac:dyDescent="0.2">
      <c r="A704" s="23"/>
      <c r="D704" s="23"/>
      <c r="E704" s="19"/>
      <c r="F704" s="19"/>
      <c r="G704" s="20"/>
      <c r="H704" s="20"/>
      <c r="I704" s="21"/>
      <c r="J704" s="21"/>
      <c r="K704" s="10"/>
      <c r="L704" s="10"/>
      <c r="M704" s="10"/>
      <c r="N704" s="23"/>
      <c r="P704" s="23"/>
    </row>
    <row r="705" spans="1:16" x14ac:dyDescent="0.2">
      <c r="A705" s="23"/>
      <c r="D705" s="23"/>
      <c r="E705" s="19"/>
      <c r="F705" s="19"/>
      <c r="G705" s="20"/>
      <c r="H705" s="20"/>
      <c r="I705" s="21"/>
      <c r="J705" s="21"/>
      <c r="K705" s="10"/>
      <c r="L705" s="10"/>
      <c r="M705" s="10"/>
      <c r="N705" s="23"/>
      <c r="P705" s="23"/>
    </row>
    <row r="706" spans="1:16" x14ac:dyDescent="0.2">
      <c r="A706" s="23"/>
      <c r="D706" s="23"/>
      <c r="E706" s="19"/>
      <c r="F706" s="19"/>
      <c r="G706" s="20"/>
      <c r="H706" s="20"/>
      <c r="I706" s="21"/>
      <c r="J706" s="21"/>
      <c r="K706" s="10"/>
      <c r="L706" s="10"/>
      <c r="M706" s="10"/>
      <c r="N706" s="23"/>
      <c r="P706" s="23"/>
    </row>
    <row r="707" spans="1:16" x14ac:dyDescent="0.2">
      <c r="A707" s="23"/>
      <c r="D707" s="23"/>
      <c r="E707" s="19"/>
      <c r="F707" s="19"/>
      <c r="G707" s="20"/>
      <c r="H707" s="20"/>
      <c r="I707" s="21"/>
      <c r="J707" s="21"/>
      <c r="K707" s="10"/>
      <c r="L707" s="10"/>
      <c r="M707" s="10"/>
      <c r="N707" s="23"/>
      <c r="P707" s="23"/>
    </row>
    <row r="708" spans="1:16" x14ac:dyDescent="0.2">
      <c r="A708" s="23"/>
      <c r="D708" s="23"/>
      <c r="E708" s="19"/>
      <c r="F708" s="19"/>
      <c r="G708" s="20"/>
      <c r="H708" s="20"/>
      <c r="I708" s="21"/>
      <c r="J708" s="21"/>
      <c r="K708" s="10"/>
      <c r="L708" s="10"/>
      <c r="M708" s="10"/>
      <c r="N708" s="23"/>
      <c r="P708" s="23"/>
    </row>
    <row r="709" spans="1:16" x14ac:dyDescent="0.2">
      <c r="A709" s="23"/>
      <c r="D709" s="23"/>
      <c r="E709" s="19"/>
      <c r="F709" s="19"/>
      <c r="G709" s="20"/>
      <c r="H709" s="20"/>
      <c r="I709" s="21"/>
      <c r="J709" s="21"/>
      <c r="K709" s="10"/>
      <c r="L709" s="10"/>
      <c r="M709" s="10"/>
      <c r="N709" s="23"/>
      <c r="P709" s="23"/>
    </row>
    <row r="710" spans="1:16" x14ac:dyDescent="0.2">
      <c r="A710" s="23"/>
      <c r="D710" s="23"/>
      <c r="E710" s="19"/>
      <c r="F710" s="19"/>
      <c r="G710" s="20"/>
      <c r="H710" s="20"/>
      <c r="I710" s="21"/>
      <c r="J710" s="21"/>
      <c r="K710" s="10"/>
      <c r="L710" s="10"/>
      <c r="M710" s="10"/>
      <c r="N710" s="23"/>
      <c r="P710" s="23"/>
    </row>
    <row r="711" spans="1:16" x14ac:dyDescent="0.2">
      <c r="A711" s="23"/>
      <c r="D711" s="23"/>
      <c r="E711" s="19"/>
      <c r="F711" s="19"/>
      <c r="G711" s="20"/>
      <c r="H711" s="20"/>
      <c r="I711" s="21"/>
      <c r="J711" s="21"/>
      <c r="K711" s="10"/>
      <c r="L711" s="10"/>
      <c r="M711" s="10"/>
      <c r="N711" s="23"/>
      <c r="P711" s="23"/>
    </row>
    <row r="712" spans="1:16" x14ac:dyDescent="0.2">
      <c r="A712" s="23"/>
      <c r="D712" s="23"/>
      <c r="E712" s="19"/>
      <c r="F712" s="19"/>
      <c r="G712" s="20"/>
      <c r="H712" s="20"/>
      <c r="I712" s="21"/>
      <c r="J712" s="21"/>
      <c r="K712" s="10"/>
      <c r="L712" s="10"/>
      <c r="M712" s="10"/>
      <c r="N712" s="23"/>
      <c r="P712" s="23"/>
    </row>
    <row r="713" spans="1:16" x14ac:dyDescent="0.2">
      <c r="A713" s="23"/>
      <c r="D713" s="23"/>
      <c r="E713" s="19"/>
      <c r="F713" s="19"/>
      <c r="G713" s="20"/>
      <c r="H713" s="20"/>
      <c r="I713" s="21"/>
      <c r="J713" s="21"/>
      <c r="K713" s="10"/>
      <c r="L713" s="10"/>
      <c r="M713" s="10"/>
      <c r="N713" s="23"/>
      <c r="P713" s="23"/>
    </row>
    <row r="714" spans="1:16" x14ac:dyDescent="0.2">
      <c r="A714" s="23"/>
      <c r="D714" s="23"/>
      <c r="E714" s="19"/>
      <c r="F714" s="19"/>
      <c r="G714" s="20"/>
      <c r="H714" s="20"/>
      <c r="I714" s="21"/>
      <c r="J714" s="21"/>
      <c r="K714" s="10"/>
      <c r="L714" s="10"/>
      <c r="M714" s="10"/>
      <c r="N714" s="23"/>
      <c r="P714" s="23"/>
    </row>
    <row r="715" spans="1:16" x14ac:dyDescent="0.2">
      <c r="A715" s="23"/>
      <c r="D715" s="23"/>
      <c r="E715" s="19"/>
      <c r="F715" s="19"/>
      <c r="G715" s="20"/>
      <c r="H715" s="20"/>
      <c r="I715" s="21"/>
      <c r="J715" s="21"/>
      <c r="K715" s="10"/>
      <c r="L715" s="10"/>
      <c r="M715" s="10"/>
      <c r="N715" s="23"/>
      <c r="P715" s="23"/>
    </row>
    <row r="716" spans="1:16" x14ac:dyDescent="0.2">
      <c r="A716" s="23"/>
      <c r="D716" s="23"/>
      <c r="E716" s="19"/>
      <c r="F716" s="19"/>
      <c r="G716" s="20"/>
      <c r="H716" s="20"/>
      <c r="I716" s="21"/>
      <c r="J716" s="21"/>
      <c r="K716" s="10"/>
      <c r="L716" s="10"/>
      <c r="M716" s="10"/>
      <c r="N716" s="23"/>
      <c r="P716" s="23"/>
    </row>
    <row r="717" spans="1:16" x14ac:dyDescent="0.2">
      <c r="A717" s="23"/>
      <c r="D717" s="23"/>
      <c r="E717" s="19"/>
      <c r="F717" s="19"/>
      <c r="G717" s="20"/>
      <c r="H717" s="20"/>
      <c r="I717" s="21"/>
      <c r="J717" s="21"/>
      <c r="K717" s="10"/>
      <c r="L717" s="10"/>
      <c r="M717" s="10"/>
      <c r="N717" s="23"/>
      <c r="P717" s="23"/>
    </row>
    <row r="718" spans="1:16" x14ac:dyDescent="0.2">
      <c r="A718" s="23"/>
      <c r="D718" s="23"/>
      <c r="E718" s="19"/>
      <c r="F718" s="19"/>
      <c r="G718" s="20"/>
      <c r="H718" s="20"/>
      <c r="I718" s="21"/>
      <c r="J718" s="21"/>
      <c r="K718" s="10"/>
      <c r="L718" s="10"/>
      <c r="M718" s="10"/>
      <c r="N718" s="23"/>
      <c r="P718" s="23"/>
    </row>
    <row r="719" spans="1:16" x14ac:dyDescent="0.2">
      <c r="A719" s="23"/>
      <c r="D719" s="23"/>
      <c r="E719" s="19"/>
      <c r="F719" s="19"/>
      <c r="G719" s="20"/>
      <c r="H719" s="20"/>
      <c r="I719" s="21"/>
      <c r="J719" s="21"/>
      <c r="K719" s="10"/>
      <c r="L719" s="10"/>
      <c r="M719" s="10"/>
      <c r="N719" s="23"/>
      <c r="P719" s="23"/>
    </row>
    <row r="720" spans="1:16" x14ac:dyDescent="0.2">
      <c r="A720" s="23"/>
      <c r="D720" s="23"/>
      <c r="E720" s="19"/>
      <c r="F720" s="19"/>
      <c r="G720" s="20"/>
      <c r="H720" s="20"/>
      <c r="I720" s="21"/>
      <c r="J720" s="21"/>
      <c r="K720" s="10"/>
      <c r="L720" s="10"/>
      <c r="M720" s="10"/>
      <c r="N720" s="23"/>
      <c r="P720" s="23"/>
    </row>
    <row r="721" spans="1:16" x14ac:dyDescent="0.2">
      <c r="A721" s="23"/>
      <c r="D721" s="23"/>
      <c r="E721" s="19"/>
      <c r="F721" s="19"/>
      <c r="G721" s="20"/>
      <c r="H721" s="20"/>
      <c r="I721" s="21"/>
      <c r="J721" s="21"/>
      <c r="K721" s="10"/>
      <c r="L721" s="10"/>
      <c r="M721" s="10"/>
      <c r="N721" s="23"/>
      <c r="P721" s="23"/>
    </row>
    <row r="722" spans="1:16" x14ac:dyDescent="0.2">
      <c r="A722" s="23"/>
      <c r="D722" s="23"/>
      <c r="E722" s="19"/>
      <c r="F722" s="19"/>
      <c r="G722" s="20"/>
      <c r="H722" s="20"/>
      <c r="I722" s="21"/>
      <c r="J722" s="21"/>
      <c r="K722" s="10"/>
      <c r="L722" s="10"/>
      <c r="M722" s="10"/>
      <c r="N722" s="23"/>
      <c r="P722" s="23"/>
    </row>
    <row r="723" spans="1:16" x14ac:dyDescent="0.2">
      <c r="A723" s="23"/>
      <c r="D723" s="23"/>
      <c r="E723" s="19"/>
      <c r="F723" s="19"/>
      <c r="G723" s="20"/>
      <c r="H723" s="20"/>
      <c r="I723" s="21"/>
      <c r="J723" s="21"/>
      <c r="K723" s="10"/>
      <c r="L723" s="10"/>
      <c r="M723" s="10"/>
      <c r="N723" s="23"/>
      <c r="P723" s="23"/>
    </row>
    <row r="724" spans="1:16" x14ac:dyDescent="0.2">
      <c r="A724" s="23"/>
      <c r="D724" s="23"/>
      <c r="E724" s="19"/>
      <c r="F724" s="19"/>
      <c r="G724" s="20"/>
      <c r="H724" s="20"/>
      <c r="I724" s="21"/>
      <c r="J724" s="21"/>
      <c r="K724" s="10"/>
      <c r="L724" s="10"/>
      <c r="M724" s="10"/>
      <c r="N724" s="23"/>
      <c r="P724" s="23"/>
    </row>
    <row r="725" spans="1:16" x14ac:dyDescent="0.2">
      <c r="A725" s="23"/>
      <c r="D725" s="23"/>
      <c r="E725" s="19"/>
      <c r="F725" s="19"/>
      <c r="G725" s="20"/>
      <c r="H725" s="20"/>
      <c r="I725" s="21"/>
      <c r="J725" s="21"/>
      <c r="K725" s="10"/>
      <c r="L725" s="10"/>
      <c r="M725" s="10"/>
      <c r="N725" s="23"/>
      <c r="P725" s="23"/>
    </row>
    <row r="726" spans="1:16" x14ac:dyDescent="0.2">
      <c r="A726" s="23"/>
      <c r="D726" s="23"/>
      <c r="E726" s="19"/>
      <c r="F726" s="19"/>
      <c r="G726" s="20"/>
      <c r="H726" s="20"/>
      <c r="I726" s="21"/>
      <c r="J726" s="21"/>
      <c r="K726" s="10"/>
      <c r="L726" s="10"/>
      <c r="M726" s="10"/>
      <c r="N726" s="23"/>
      <c r="P726" s="23"/>
    </row>
    <row r="727" spans="1:16" x14ac:dyDescent="0.2">
      <c r="A727" s="23"/>
      <c r="D727" s="23"/>
      <c r="E727" s="19"/>
      <c r="F727" s="19"/>
      <c r="G727" s="20"/>
      <c r="H727" s="20"/>
      <c r="I727" s="21"/>
      <c r="J727" s="21"/>
      <c r="K727" s="10"/>
      <c r="L727" s="10"/>
      <c r="M727" s="10"/>
      <c r="N727" s="23"/>
      <c r="P727" s="23"/>
    </row>
    <row r="728" spans="1:16" x14ac:dyDescent="0.2">
      <c r="A728" s="23"/>
      <c r="D728" s="23"/>
      <c r="E728" s="19"/>
      <c r="F728" s="19"/>
      <c r="G728" s="20"/>
      <c r="H728" s="20"/>
      <c r="I728" s="21"/>
      <c r="J728" s="21"/>
      <c r="K728" s="10"/>
      <c r="L728" s="10"/>
      <c r="M728" s="10"/>
      <c r="N728" s="23"/>
      <c r="P728" s="23"/>
    </row>
    <row r="729" spans="1:16" x14ac:dyDescent="0.2">
      <c r="A729" s="23"/>
      <c r="D729" s="23"/>
      <c r="E729" s="19"/>
      <c r="F729" s="19"/>
      <c r="G729" s="20"/>
      <c r="H729" s="20"/>
      <c r="I729" s="21"/>
      <c r="J729" s="21"/>
      <c r="K729" s="10"/>
      <c r="L729" s="10"/>
      <c r="M729" s="10"/>
      <c r="N729" s="23"/>
      <c r="P729" s="23"/>
    </row>
    <row r="730" spans="1:16" x14ac:dyDescent="0.2">
      <c r="A730" s="23"/>
      <c r="D730" s="23"/>
      <c r="E730" s="19"/>
      <c r="F730" s="19"/>
      <c r="G730" s="20"/>
      <c r="H730" s="20"/>
      <c r="I730" s="21"/>
      <c r="J730" s="21"/>
      <c r="K730" s="10"/>
      <c r="L730" s="10"/>
      <c r="M730" s="10"/>
      <c r="N730" s="23"/>
      <c r="P730" s="23"/>
    </row>
    <row r="731" spans="1:16" x14ac:dyDescent="0.2">
      <c r="A731" s="23"/>
      <c r="D731" s="23"/>
      <c r="E731" s="19"/>
      <c r="F731" s="19"/>
      <c r="G731" s="20"/>
      <c r="H731" s="20"/>
      <c r="I731" s="21"/>
      <c r="J731" s="21"/>
      <c r="K731" s="10"/>
      <c r="L731" s="10"/>
      <c r="M731" s="10"/>
      <c r="N731" s="23"/>
      <c r="P731" s="23"/>
    </row>
    <row r="732" spans="1:16" x14ac:dyDescent="0.2">
      <c r="A732" s="23"/>
      <c r="D732" s="23"/>
      <c r="E732" s="19"/>
      <c r="F732" s="19"/>
      <c r="G732" s="20"/>
      <c r="H732" s="20"/>
      <c r="I732" s="21"/>
      <c r="J732" s="21"/>
      <c r="K732" s="10"/>
      <c r="L732" s="10"/>
      <c r="M732" s="10"/>
      <c r="N732" s="23"/>
      <c r="P732" s="23"/>
    </row>
    <row r="733" spans="1:16" x14ac:dyDescent="0.2">
      <c r="A733" s="23"/>
      <c r="D733" s="23"/>
      <c r="E733" s="19"/>
      <c r="F733" s="19"/>
      <c r="G733" s="20"/>
      <c r="H733" s="20"/>
      <c r="I733" s="21"/>
      <c r="J733" s="21"/>
      <c r="K733" s="10"/>
      <c r="L733" s="10"/>
      <c r="M733" s="10"/>
      <c r="N733" s="23"/>
      <c r="P733" s="23"/>
    </row>
    <row r="734" spans="1:16" x14ac:dyDescent="0.2">
      <c r="A734" s="23"/>
      <c r="D734" s="23"/>
      <c r="E734" s="19"/>
      <c r="F734" s="19"/>
      <c r="G734" s="20"/>
      <c r="H734" s="20"/>
      <c r="I734" s="21"/>
      <c r="J734" s="21"/>
      <c r="K734" s="10"/>
      <c r="L734" s="10"/>
      <c r="M734" s="10"/>
      <c r="N734" s="23"/>
      <c r="P734" s="23"/>
    </row>
    <row r="735" spans="1:16" x14ac:dyDescent="0.2">
      <c r="A735" s="23"/>
      <c r="D735" s="23"/>
      <c r="E735" s="19"/>
      <c r="F735" s="19"/>
      <c r="G735" s="20"/>
      <c r="H735" s="20"/>
      <c r="I735" s="21"/>
      <c r="J735" s="21"/>
      <c r="K735" s="10"/>
      <c r="L735" s="10"/>
      <c r="M735" s="10"/>
      <c r="N735" s="23"/>
      <c r="P735" s="23"/>
    </row>
    <row r="736" spans="1:16" x14ac:dyDescent="0.2">
      <c r="A736" s="23"/>
      <c r="D736" s="23"/>
      <c r="E736" s="19"/>
      <c r="F736" s="19"/>
      <c r="G736" s="20"/>
      <c r="H736" s="20"/>
      <c r="I736" s="21"/>
      <c r="J736" s="21"/>
      <c r="K736" s="10"/>
      <c r="L736" s="10"/>
      <c r="M736" s="10"/>
      <c r="N736" s="23"/>
      <c r="P736" s="23"/>
    </row>
    <row r="737" spans="1:16" x14ac:dyDescent="0.2">
      <c r="A737" s="23"/>
      <c r="D737" s="23"/>
      <c r="E737" s="19"/>
      <c r="F737" s="19"/>
      <c r="G737" s="20"/>
      <c r="H737" s="20"/>
      <c r="I737" s="21"/>
      <c r="J737" s="21"/>
      <c r="K737" s="10"/>
      <c r="L737" s="10"/>
      <c r="M737" s="10"/>
      <c r="N737" s="23"/>
      <c r="P737" s="23"/>
    </row>
    <row r="738" spans="1:16" x14ac:dyDescent="0.2">
      <c r="A738" s="23"/>
      <c r="D738" s="23"/>
      <c r="E738" s="19"/>
      <c r="F738" s="19"/>
      <c r="G738" s="20"/>
      <c r="H738" s="20"/>
      <c r="I738" s="21"/>
      <c r="J738" s="21"/>
      <c r="K738" s="10"/>
      <c r="L738" s="10"/>
      <c r="M738" s="10"/>
      <c r="N738" s="23"/>
      <c r="P738" s="23"/>
    </row>
    <row r="739" spans="1:16" x14ac:dyDescent="0.2">
      <c r="A739" s="23"/>
      <c r="D739" s="23"/>
      <c r="E739" s="19"/>
      <c r="F739" s="19"/>
      <c r="G739" s="20"/>
      <c r="H739" s="20"/>
      <c r="I739" s="21"/>
      <c r="J739" s="21"/>
      <c r="K739" s="10"/>
      <c r="L739" s="10"/>
      <c r="M739" s="10"/>
      <c r="N739" s="23"/>
      <c r="P739" s="23"/>
    </row>
    <row r="740" spans="1:16" x14ac:dyDescent="0.2">
      <c r="A740" s="23"/>
      <c r="D740" s="23"/>
      <c r="E740" s="19"/>
      <c r="F740" s="19"/>
      <c r="G740" s="20"/>
      <c r="H740" s="20"/>
      <c r="I740" s="21"/>
      <c r="J740" s="21"/>
      <c r="K740" s="10"/>
      <c r="L740" s="10"/>
      <c r="M740" s="10"/>
      <c r="N740" s="23"/>
      <c r="P740" s="23"/>
    </row>
    <row r="741" spans="1:16" x14ac:dyDescent="0.2">
      <c r="A741" s="23"/>
      <c r="D741" s="23"/>
      <c r="E741" s="19"/>
      <c r="F741" s="19"/>
      <c r="G741" s="20"/>
      <c r="H741" s="20"/>
      <c r="I741" s="21"/>
      <c r="J741" s="21"/>
      <c r="K741" s="10"/>
      <c r="L741" s="10"/>
      <c r="M741" s="10"/>
      <c r="N741" s="23"/>
      <c r="P741" s="23"/>
    </row>
    <row r="742" spans="1:16" x14ac:dyDescent="0.2">
      <c r="A742" s="23"/>
      <c r="D742" s="23"/>
      <c r="E742" s="19"/>
      <c r="F742" s="19"/>
      <c r="G742" s="20"/>
      <c r="H742" s="20"/>
      <c r="I742" s="21"/>
      <c r="J742" s="21"/>
      <c r="K742" s="10"/>
      <c r="L742" s="10"/>
      <c r="M742" s="10"/>
      <c r="N742" s="23"/>
      <c r="P742" s="23"/>
    </row>
    <row r="743" spans="1:16" x14ac:dyDescent="0.2">
      <c r="A743" s="23"/>
      <c r="D743" s="23"/>
      <c r="E743" s="19"/>
      <c r="F743" s="19"/>
      <c r="G743" s="20"/>
      <c r="H743" s="20"/>
      <c r="I743" s="21"/>
      <c r="J743" s="21"/>
      <c r="K743" s="10"/>
      <c r="L743" s="10"/>
      <c r="M743" s="10"/>
      <c r="N743" s="23"/>
      <c r="P743" s="23"/>
    </row>
    <row r="744" spans="1:16" x14ac:dyDescent="0.2">
      <c r="A744" s="23"/>
      <c r="D744" s="23"/>
      <c r="E744" s="19"/>
      <c r="F744" s="19"/>
      <c r="G744" s="20"/>
      <c r="H744" s="20"/>
      <c r="I744" s="21"/>
      <c r="J744" s="21"/>
      <c r="K744" s="10"/>
      <c r="L744" s="10"/>
      <c r="M744" s="10"/>
      <c r="N744" s="23"/>
      <c r="P744" s="23"/>
    </row>
    <row r="745" spans="1:16" x14ac:dyDescent="0.2">
      <c r="A745" s="23"/>
      <c r="D745" s="23"/>
      <c r="E745" s="19"/>
      <c r="F745" s="19"/>
      <c r="G745" s="20"/>
      <c r="H745" s="20"/>
      <c r="I745" s="21"/>
      <c r="J745" s="21"/>
      <c r="K745" s="10"/>
      <c r="L745" s="10"/>
      <c r="M745" s="10"/>
      <c r="N745" s="23"/>
      <c r="P745" s="23"/>
    </row>
    <row r="746" spans="1:16" x14ac:dyDescent="0.2">
      <c r="A746" s="23"/>
      <c r="D746" s="23"/>
      <c r="E746" s="19"/>
      <c r="F746" s="19"/>
      <c r="G746" s="20"/>
      <c r="H746" s="20"/>
      <c r="I746" s="21"/>
      <c r="J746" s="21"/>
      <c r="K746" s="10"/>
      <c r="L746" s="10"/>
      <c r="M746" s="10"/>
      <c r="N746" s="23"/>
      <c r="P746" s="23"/>
    </row>
    <row r="747" spans="1:16" x14ac:dyDescent="0.2">
      <c r="A747" s="23"/>
      <c r="D747" s="23"/>
      <c r="E747" s="19"/>
      <c r="F747" s="19"/>
      <c r="G747" s="20"/>
      <c r="H747" s="20"/>
      <c r="I747" s="21"/>
      <c r="J747" s="21"/>
      <c r="K747" s="10"/>
      <c r="L747" s="10"/>
      <c r="M747" s="10"/>
      <c r="N747" s="23"/>
      <c r="P747" s="23"/>
    </row>
    <row r="748" spans="1:16" x14ac:dyDescent="0.2">
      <c r="A748" s="23"/>
      <c r="D748" s="23"/>
      <c r="E748" s="19"/>
      <c r="F748" s="19"/>
      <c r="G748" s="20"/>
      <c r="H748" s="20"/>
      <c r="I748" s="21"/>
      <c r="J748" s="21"/>
      <c r="K748" s="10"/>
      <c r="L748" s="10"/>
      <c r="M748" s="10"/>
      <c r="N748" s="23"/>
      <c r="P748" s="23"/>
    </row>
    <row r="749" spans="1:16" x14ac:dyDescent="0.2">
      <c r="A749" s="23"/>
      <c r="D749" s="23"/>
      <c r="E749" s="19"/>
      <c r="F749" s="19"/>
      <c r="G749" s="20"/>
      <c r="H749" s="20"/>
      <c r="I749" s="21"/>
      <c r="J749" s="21"/>
      <c r="K749" s="10"/>
      <c r="L749" s="10"/>
      <c r="M749" s="10"/>
      <c r="N749" s="23"/>
      <c r="P749" s="23"/>
    </row>
    <row r="750" spans="1:16" x14ac:dyDescent="0.2">
      <c r="A750" s="23"/>
      <c r="D750" s="23"/>
      <c r="E750" s="19"/>
      <c r="F750" s="19"/>
      <c r="G750" s="20"/>
      <c r="H750" s="20"/>
      <c r="I750" s="21"/>
      <c r="J750" s="21"/>
      <c r="K750" s="10"/>
      <c r="L750" s="10"/>
      <c r="M750" s="10"/>
      <c r="N750" s="23"/>
      <c r="P750" s="23"/>
    </row>
    <row r="751" spans="1:16" x14ac:dyDescent="0.2">
      <c r="A751" s="23"/>
      <c r="D751" s="23"/>
      <c r="E751" s="19"/>
      <c r="F751" s="19"/>
      <c r="G751" s="20"/>
      <c r="H751" s="20"/>
      <c r="I751" s="21"/>
      <c r="J751" s="21"/>
      <c r="K751" s="10"/>
      <c r="L751" s="10"/>
      <c r="M751" s="10"/>
      <c r="N751" s="23"/>
      <c r="P751" s="23"/>
    </row>
    <row r="752" spans="1:16" x14ac:dyDescent="0.2">
      <c r="A752" s="23"/>
      <c r="D752" s="23"/>
      <c r="E752" s="19"/>
      <c r="F752" s="19"/>
      <c r="G752" s="20"/>
      <c r="H752" s="20"/>
      <c r="I752" s="21"/>
      <c r="J752" s="21"/>
      <c r="K752" s="10"/>
      <c r="L752" s="10"/>
      <c r="M752" s="10"/>
      <c r="N752" s="23"/>
      <c r="P752" s="23"/>
    </row>
    <row r="753" spans="1:16" x14ac:dyDescent="0.2">
      <c r="A753" s="23"/>
      <c r="D753" s="23"/>
      <c r="E753" s="19"/>
      <c r="F753" s="19"/>
      <c r="G753" s="20"/>
      <c r="H753" s="20"/>
      <c r="I753" s="21"/>
      <c r="J753" s="21"/>
      <c r="K753" s="10"/>
      <c r="L753" s="10"/>
      <c r="M753" s="10"/>
      <c r="N753" s="23"/>
      <c r="P753" s="23"/>
    </row>
    <row r="754" spans="1:16" x14ac:dyDescent="0.2">
      <c r="A754" s="23"/>
      <c r="D754" s="23"/>
      <c r="E754" s="19"/>
      <c r="F754" s="19"/>
      <c r="G754" s="20"/>
      <c r="H754" s="20"/>
      <c r="I754" s="21"/>
      <c r="J754" s="21"/>
      <c r="K754" s="10"/>
      <c r="L754" s="10"/>
      <c r="M754" s="10"/>
      <c r="N754" s="23"/>
      <c r="P754" s="23"/>
    </row>
    <row r="755" spans="1:16" x14ac:dyDescent="0.2">
      <c r="A755" s="23"/>
      <c r="D755" s="23"/>
      <c r="E755" s="19"/>
      <c r="F755" s="19"/>
      <c r="G755" s="20"/>
      <c r="H755" s="20"/>
      <c r="I755" s="21"/>
      <c r="J755" s="21"/>
      <c r="K755" s="10"/>
      <c r="L755" s="10"/>
      <c r="M755" s="10"/>
      <c r="N755" s="23"/>
      <c r="P755" s="23"/>
    </row>
    <row r="756" spans="1:16" x14ac:dyDescent="0.2">
      <c r="A756" s="23"/>
      <c r="D756" s="23"/>
      <c r="E756" s="19"/>
      <c r="F756" s="19"/>
      <c r="G756" s="20"/>
      <c r="H756" s="20"/>
      <c r="I756" s="21"/>
      <c r="J756" s="21"/>
      <c r="K756" s="10"/>
      <c r="L756" s="10"/>
      <c r="M756" s="10"/>
      <c r="N756" s="23"/>
      <c r="P756" s="23"/>
    </row>
    <row r="757" spans="1:16" x14ac:dyDescent="0.2">
      <c r="A757" s="23"/>
      <c r="D757" s="23"/>
      <c r="E757" s="19"/>
      <c r="F757" s="19"/>
      <c r="G757" s="20"/>
      <c r="H757" s="20"/>
      <c r="I757" s="21"/>
      <c r="J757" s="21"/>
      <c r="K757" s="10"/>
      <c r="L757" s="10"/>
      <c r="M757" s="10"/>
      <c r="N757" s="23"/>
      <c r="P757" s="23"/>
    </row>
    <row r="758" spans="1:16" x14ac:dyDescent="0.2">
      <c r="A758" s="23"/>
      <c r="D758" s="23"/>
      <c r="E758" s="19"/>
      <c r="F758" s="19"/>
      <c r="G758" s="20"/>
      <c r="H758" s="20"/>
      <c r="I758" s="21"/>
      <c r="J758" s="21"/>
      <c r="K758" s="10"/>
      <c r="L758" s="10"/>
      <c r="M758" s="10"/>
      <c r="N758" s="23"/>
      <c r="P758" s="23"/>
    </row>
    <row r="759" spans="1:16" x14ac:dyDescent="0.2">
      <c r="A759" s="23"/>
      <c r="D759" s="23"/>
      <c r="E759" s="19"/>
      <c r="F759" s="19"/>
      <c r="G759" s="20"/>
      <c r="H759" s="20"/>
      <c r="I759" s="21"/>
      <c r="J759" s="21"/>
      <c r="K759" s="10"/>
      <c r="L759" s="10"/>
      <c r="M759" s="10"/>
      <c r="N759" s="23"/>
      <c r="P759" s="23"/>
    </row>
    <row r="760" spans="1:16" x14ac:dyDescent="0.2">
      <c r="A760" s="23"/>
      <c r="D760" s="23"/>
      <c r="E760" s="19"/>
      <c r="F760" s="19"/>
      <c r="G760" s="20"/>
      <c r="H760" s="20"/>
      <c r="I760" s="21"/>
      <c r="J760" s="21"/>
      <c r="K760" s="10"/>
      <c r="L760" s="10"/>
      <c r="M760" s="10"/>
      <c r="N760" s="23"/>
      <c r="P760" s="23"/>
    </row>
    <row r="761" spans="1:16" x14ac:dyDescent="0.2">
      <c r="A761" s="23"/>
      <c r="D761" s="23"/>
      <c r="E761" s="19"/>
      <c r="F761" s="19"/>
      <c r="G761" s="20"/>
      <c r="H761" s="20"/>
      <c r="I761" s="21"/>
      <c r="J761" s="21"/>
      <c r="K761" s="10"/>
      <c r="L761" s="10"/>
      <c r="M761" s="10"/>
      <c r="N761" s="23"/>
      <c r="P761" s="23"/>
    </row>
    <row r="762" spans="1:16" x14ac:dyDescent="0.2">
      <c r="A762" s="23"/>
      <c r="D762" s="23"/>
      <c r="E762" s="19"/>
      <c r="F762" s="19"/>
      <c r="G762" s="20"/>
      <c r="H762" s="20"/>
      <c r="I762" s="21"/>
      <c r="J762" s="21"/>
      <c r="K762" s="10"/>
      <c r="L762" s="10"/>
      <c r="M762" s="10"/>
      <c r="N762" s="23"/>
      <c r="P762" s="23"/>
    </row>
    <row r="763" spans="1:16" x14ac:dyDescent="0.2">
      <c r="A763" s="23"/>
      <c r="D763" s="23"/>
      <c r="E763" s="19"/>
      <c r="F763" s="19"/>
      <c r="G763" s="20"/>
      <c r="H763" s="20"/>
      <c r="I763" s="21"/>
      <c r="J763" s="21"/>
      <c r="K763" s="10"/>
      <c r="L763" s="10"/>
      <c r="M763" s="10"/>
      <c r="N763" s="23"/>
      <c r="P763" s="23"/>
    </row>
    <row r="764" spans="1:16" x14ac:dyDescent="0.2">
      <c r="A764" s="23"/>
      <c r="D764" s="23"/>
      <c r="E764" s="19"/>
      <c r="F764" s="19"/>
      <c r="G764" s="20"/>
      <c r="H764" s="20"/>
      <c r="I764" s="21"/>
      <c r="J764" s="21"/>
      <c r="K764" s="10"/>
      <c r="L764" s="10"/>
      <c r="M764" s="10"/>
      <c r="N764" s="23"/>
      <c r="P764" s="23"/>
    </row>
    <row r="765" spans="1:16" x14ac:dyDescent="0.2">
      <c r="A765" s="23"/>
      <c r="D765" s="23"/>
      <c r="E765" s="19"/>
      <c r="F765" s="19"/>
      <c r="G765" s="20"/>
      <c r="H765" s="20"/>
      <c r="I765" s="21"/>
      <c r="J765" s="21"/>
      <c r="K765" s="10"/>
      <c r="L765" s="10"/>
      <c r="M765" s="10"/>
      <c r="N765" s="23"/>
      <c r="P765" s="23"/>
    </row>
    <row r="766" spans="1:16" x14ac:dyDescent="0.2">
      <c r="A766" s="23"/>
      <c r="D766" s="23"/>
      <c r="E766" s="19"/>
      <c r="F766" s="19"/>
      <c r="G766" s="20"/>
      <c r="H766" s="20"/>
      <c r="I766" s="21"/>
      <c r="J766" s="21"/>
      <c r="K766" s="10"/>
      <c r="L766" s="10"/>
      <c r="M766" s="10"/>
      <c r="N766" s="23"/>
      <c r="P766" s="23"/>
    </row>
    <row r="767" spans="1:16" x14ac:dyDescent="0.2">
      <c r="A767" s="23"/>
      <c r="D767" s="23"/>
      <c r="E767" s="19"/>
      <c r="F767" s="19"/>
      <c r="G767" s="20"/>
      <c r="H767" s="20"/>
      <c r="I767" s="21"/>
      <c r="J767" s="21"/>
      <c r="K767" s="10"/>
      <c r="L767" s="10"/>
      <c r="M767" s="10"/>
      <c r="N767" s="23"/>
      <c r="P767" s="23"/>
    </row>
    <row r="768" spans="1:16" x14ac:dyDescent="0.2">
      <c r="A768" s="23"/>
      <c r="D768" s="23"/>
      <c r="E768" s="19"/>
      <c r="F768" s="19"/>
      <c r="G768" s="20"/>
      <c r="H768" s="20"/>
      <c r="I768" s="21"/>
      <c r="J768" s="21"/>
      <c r="K768" s="10"/>
      <c r="L768" s="10"/>
      <c r="M768" s="10"/>
      <c r="N768" s="23"/>
      <c r="P768" s="23"/>
    </row>
    <row r="769" spans="1:16" x14ac:dyDescent="0.2">
      <c r="A769" s="23"/>
      <c r="D769" s="23"/>
      <c r="E769" s="19"/>
      <c r="F769" s="19"/>
      <c r="G769" s="20"/>
      <c r="H769" s="20"/>
      <c r="I769" s="21"/>
      <c r="J769" s="21"/>
      <c r="K769" s="10"/>
      <c r="L769" s="10"/>
      <c r="M769" s="10"/>
      <c r="N769" s="23"/>
      <c r="P769" s="23"/>
    </row>
    <row r="770" spans="1:16" x14ac:dyDescent="0.2">
      <c r="A770" s="23"/>
      <c r="D770" s="23"/>
      <c r="E770" s="19"/>
      <c r="F770" s="19"/>
      <c r="G770" s="20"/>
      <c r="H770" s="20"/>
      <c r="I770" s="21"/>
      <c r="J770" s="21"/>
      <c r="K770" s="10"/>
      <c r="L770" s="10"/>
      <c r="M770" s="10"/>
      <c r="N770" s="23"/>
      <c r="P770" s="23"/>
    </row>
    <row r="771" spans="1:16" x14ac:dyDescent="0.2">
      <c r="A771" s="23"/>
      <c r="D771" s="23"/>
      <c r="E771" s="19"/>
      <c r="F771" s="19"/>
      <c r="G771" s="20"/>
      <c r="H771" s="20"/>
      <c r="I771" s="21"/>
      <c r="J771" s="21"/>
      <c r="K771" s="10"/>
      <c r="L771" s="10"/>
      <c r="M771" s="10"/>
      <c r="N771" s="23"/>
      <c r="P771" s="23"/>
    </row>
    <row r="772" spans="1:16" x14ac:dyDescent="0.2">
      <c r="A772" s="23"/>
      <c r="D772" s="23"/>
      <c r="E772" s="19"/>
      <c r="F772" s="19"/>
      <c r="G772" s="20"/>
      <c r="H772" s="20"/>
      <c r="I772" s="21"/>
      <c r="J772" s="21"/>
      <c r="K772" s="10"/>
      <c r="L772" s="10"/>
      <c r="M772" s="10"/>
      <c r="N772" s="23"/>
      <c r="P772" s="23"/>
    </row>
    <row r="773" spans="1:16" x14ac:dyDescent="0.2">
      <c r="A773" s="23"/>
      <c r="D773" s="23"/>
      <c r="E773" s="19"/>
      <c r="F773" s="19"/>
      <c r="G773" s="20"/>
      <c r="H773" s="20"/>
      <c r="I773" s="21"/>
      <c r="J773" s="21"/>
      <c r="K773" s="10"/>
      <c r="L773" s="10"/>
      <c r="M773" s="10"/>
      <c r="N773" s="23"/>
      <c r="P773" s="23"/>
    </row>
    <row r="774" spans="1:16" x14ac:dyDescent="0.2">
      <c r="A774" s="23"/>
      <c r="D774" s="23"/>
      <c r="E774" s="19"/>
      <c r="F774" s="19"/>
      <c r="G774" s="20"/>
      <c r="H774" s="20"/>
      <c r="I774" s="21"/>
      <c r="J774" s="21"/>
      <c r="K774" s="10"/>
      <c r="L774" s="10"/>
      <c r="M774" s="10"/>
      <c r="N774" s="23"/>
      <c r="P774" s="23"/>
    </row>
    <row r="775" spans="1:16" x14ac:dyDescent="0.2">
      <c r="A775" s="23"/>
      <c r="D775" s="23"/>
      <c r="E775" s="19"/>
      <c r="F775" s="19"/>
      <c r="G775" s="20"/>
      <c r="H775" s="20"/>
      <c r="I775" s="21"/>
      <c r="J775" s="21"/>
      <c r="K775" s="10"/>
      <c r="L775" s="10"/>
      <c r="M775" s="10"/>
      <c r="N775" s="23"/>
      <c r="P775" s="23"/>
    </row>
    <row r="776" spans="1:16" x14ac:dyDescent="0.2">
      <c r="A776" s="23"/>
      <c r="D776" s="23"/>
      <c r="E776" s="19"/>
      <c r="F776" s="19"/>
      <c r="G776" s="20"/>
      <c r="H776" s="20"/>
      <c r="I776" s="21"/>
      <c r="J776" s="21"/>
      <c r="K776" s="10"/>
      <c r="L776" s="10"/>
      <c r="M776" s="10"/>
      <c r="N776" s="23"/>
      <c r="P776" s="23"/>
    </row>
    <row r="777" spans="1:16" x14ac:dyDescent="0.2">
      <c r="A777" s="23"/>
      <c r="D777" s="23"/>
      <c r="E777" s="19"/>
      <c r="F777" s="19"/>
      <c r="G777" s="20"/>
      <c r="H777" s="20"/>
      <c r="I777" s="21"/>
      <c r="J777" s="21"/>
      <c r="K777" s="10"/>
      <c r="L777" s="10"/>
      <c r="M777" s="10"/>
      <c r="N777" s="23"/>
      <c r="P777" s="23"/>
    </row>
    <row r="778" spans="1:16" x14ac:dyDescent="0.2">
      <c r="A778" s="23"/>
      <c r="D778" s="23"/>
      <c r="E778" s="19"/>
      <c r="F778" s="19"/>
      <c r="G778" s="20"/>
      <c r="H778" s="20"/>
      <c r="I778" s="21"/>
      <c r="J778" s="21"/>
      <c r="K778" s="10"/>
      <c r="L778" s="10"/>
      <c r="M778" s="10"/>
      <c r="N778" s="23"/>
      <c r="P778" s="23"/>
    </row>
    <row r="779" spans="1:16" x14ac:dyDescent="0.2">
      <c r="A779" s="23"/>
      <c r="D779" s="23"/>
      <c r="E779" s="19"/>
      <c r="F779" s="19"/>
      <c r="G779" s="20"/>
      <c r="H779" s="20"/>
      <c r="I779" s="21"/>
      <c r="J779" s="21"/>
      <c r="K779" s="10"/>
      <c r="L779" s="10"/>
      <c r="M779" s="10"/>
      <c r="N779" s="23"/>
      <c r="P779" s="23"/>
    </row>
    <row r="780" spans="1:16" x14ac:dyDescent="0.2">
      <c r="A780" s="23"/>
      <c r="D780" s="23"/>
      <c r="E780" s="19"/>
      <c r="F780" s="19"/>
      <c r="G780" s="20"/>
      <c r="H780" s="20"/>
      <c r="I780" s="21"/>
      <c r="J780" s="21"/>
      <c r="K780" s="10"/>
      <c r="L780" s="10"/>
      <c r="M780" s="10"/>
      <c r="N780" s="23"/>
      <c r="P780" s="23"/>
    </row>
    <row r="781" spans="1:16" x14ac:dyDescent="0.2">
      <c r="A781" s="23"/>
      <c r="D781" s="23"/>
      <c r="E781" s="19"/>
      <c r="F781" s="19"/>
      <c r="G781" s="20"/>
      <c r="H781" s="20"/>
      <c r="I781" s="21"/>
      <c r="J781" s="21"/>
      <c r="K781" s="10"/>
      <c r="L781" s="10"/>
      <c r="M781" s="10"/>
      <c r="N781" s="23"/>
      <c r="P781" s="23"/>
    </row>
    <row r="782" spans="1:16" x14ac:dyDescent="0.2">
      <c r="A782" s="23"/>
      <c r="D782" s="23"/>
      <c r="E782" s="19"/>
      <c r="F782" s="19"/>
      <c r="G782" s="20"/>
      <c r="H782" s="20"/>
      <c r="I782" s="21"/>
      <c r="J782" s="21"/>
      <c r="K782" s="10"/>
      <c r="L782" s="10"/>
      <c r="M782" s="10"/>
      <c r="N782" s="23"/>
      <c r="P782" s="23"/>
    </row>
    <row r="783" spans="1:16" x14ac:dyDescent="0.2">
      <c r="A783" s="23"/>
      <c r="D783" s="23"/>
      <c r="E783" s="19"/>
      <c r="F783" s="19"/>
      <c r="G783" s="20"/>
      <c r="H783" s="20"/>
      <c r="I783" s="21"/>
      <c r="J783" s="21"/>
      <c r="K783" s="10"/>
      <c r="L783" s="10"/>
      <c r="M783" s="10"/>
      <c r="N783" s="23"/>
      <c r="P783" s="23"/>
    </row>
    <row r="784" spans="1:16" x14ac:dyDescent="0.2">
      <c r="A784" s="23"/>
      <c r="D784" s="23"/>
      <c r="E784" s="19"/>
      <c r="F784" s="19"/>
      <c r="G784" s="20"/>
      <c r="H784" s="20"/>
      <c r="I784" s="21"/>
      <c r="J784" s="21"/>
      <c r="K784" s="10"/>
      <c r="L784" s="10"/>
      <c r="M784" s="10"/>
      <c r="N784" s="23"/>
      <c r="P784" s="23"/>
    </row>
    <row r="785" spans="1:16" x14ac:dyDescent="0.2">
      <c r="A785" s="23"/>
      <c r="D785" s="23"/>
      <c r="E785" s="19"/>
      <c r="F785" s="19"/>
      <c r="G785" s="20"/>
      <c r="H785" s="20"/>
      <c r="I785" s="21"/>
      <c r="J785" s="21"/>
      <c r="K785" s="10"/>
      <c r="L785" s="10"/>
      <c r="M785" s="10"/>
      <c r="N785" s="23"/>
      <c r="P785" s="23"/>
    </row>
    <row r="786" spans="1:16" x14ac:dyDescent="0.2">
      <c r="A786" s="23"/>
      <c r="D786" s="23"/>
      <c r="E786" s="19"/>
      <c r="F786" s="19"/>
      <c r="G786" s="20"/>
      <c r="H786" s="20"/>
      <c r="I786" s="21"/>
      <c r="J786" s="21"/>
      <c r="K786" s="10"/>
      <c r="L786" s="10"/>
      <c r="M786" s="10"/>
      <c r="N786" s="23"/>
      <c r="P786" s="23"/>
    </row>
    <row r="787" spans="1:16" x14ac:dyDescent="0.2">
      <c r="A787" s="23"/>
      <c r="D787" s="23"/>
      <c r="E787" s="19"/>
      <c r="F787" s="19"/>
      <c r="G787" s="20"/>
      <c r="H787" s="20"/>
      <c r="I787" s="21"/>
      <c r="J787" s="21"/>
      <c r="K787" s="10"/>
      <c r="L787" s="10"/>
      <c r="M787" s="10"/>
      <c r="N787" s="23"/>
      <c r="P787" s="23"/>
    </row>
    <row r="788" spans="1:16" x14ac:dyDescent="0.2">
      <c r="A788" s="23"/>
      <c r="D788" s="23"/>
      <c r="E788" s="19"/>
      <c r="F788" s="19"/>
      <c r="G788" s="20"/>
      <c r="H788" s="20"/>
      <c r="I788" s="21"/>
      <c r="J788" s="21"/>
      <c r="K788" s="10"/>
      <c r="L788" s="10"/>
      <c r="M788" s="10"/>
      <c r="N788" s="23"/>
      <c r="P788" s="23"/>
    </row>
    <row r="789" spans="1:16" x14ac:dyDescent="0.2">
      <c r="A789" s="23"/>
      <c r="D789" s="23"/>
      <c r="E789" s="19"/>
      <c r="F789" s="19"/>
      <c r="G789" s="20"/>
      <c r="H789" s="20"/>
      <c r="I789" s="21"/>
      <c r="J789" s="21"/>
      <c r="K789" s="10"/>
      <c r="L789" s="10"/>
      <c r="M789" s="10"/>
      <c r="N789" s="23"/>
      <c r="P789" s="23"/>
    </row>
    <row r="790" spans="1:16" x14ac:dyDescent="0.2">
      <c r="A790" s="23"/>
      <c r="D790" s="23"/>
      <c r="E790" s="19"/>
      <c r="F790" s="19"/>
      <c r="G790" s="20"/>
      <c r="H790" s="20"/>
      <c r="I790" s="21"/>
      <c r="J790" s="21"/>
      <c r="K790" s="10"/>
      <c r="L790" s="10"/>
      <c r="M790" s="10"/>
      <c r="N790" s="23"/>
      <c r="P790" s="23"/>
    </row>
    <row r="791" spans="1:16" x14ac:dyDescent="0.2">
      <c r="A791" s="23"/>
      <c r="D791" s="23"/>
      <c r="E791" s="19"/>
      <c r="F791" s="19"/>
      <c r="G791" s="20"/>
      <c r="H791" s="20"/>
      <c r="I791" s="21"/>
      <c r="J791" s="21"/>
      <c r="K791" s="10"/>
      <c r="L791" s="10"/>
      <c r="M791" s="10"/>
      <c r="N791" s="23"/>
      <c r="P791" s="23"/>
    </row>
    <row r="792" spans="1:16" x14ac:dyDescent="0.2">
      <c r="A792" s="23"/>
      <c r="D792" s="23"/>
      <c r="E792" s="19"/>
      <c r="F792" s="19"/>
      <c r="G792" s="20"/>
      <c r="H792" s="20"/>
      <c r="I792" s="21"/>
      <c r="J792" s="21"/>
      <c r="K792" s="10"/>
      <c r="L792" s="10"/>
      <c r="M792" s="10"/>
      <c r="N792" s="23"/>
      <c r="P792" s="23"/>
    </row>
    <row r="793" spans="1:16" x14ac:dyDescent="0.2">
      <c r="A793" s="23"/>
      <c r="D793" s="23"/>
      <c r="E793" s="19"/>
      <c r="F793" s="19"/>
      <c r="G793" s="20"/>
      <c r="H793" s="20"/>
      <c r="I793" s="21"/>
      <c r="J793" s="21"/>
      <c r="K793" s="10"/>
      <c r="L793" s="10"/>
      <c r="M793" s="10"/>
      <c r="N793" s="23"/>
      <c r="P793" s="23"/>
    </row>
    <row r="794" spans="1:16" x14ac:dyDescent="0.2">
      <c r="A794" s="23"/>
      <c r="D794" s="23"/>
      <c r="E794" s="19"/>
      <c r="F794" s="19"/>
      <c r="G794" s="20"/>
      <c r="H794" s="20"/>
      <c r="I794" s="21"/>
      <c r="J794" s="21"/>
      <c r="K794" s="10"/>
      <c r="L794" s="10"/>
      <c r="M794" s="10"/>
      <c r="N794" s="23"/>
      <c r="P794" s="23"/>
    </row>
    <row r="795" spans="1:16" x14ac:dyDescent="0.2">
      <c r="A795" s="23"/>
      <c r="D795" s="23"/>
      <c r="E795" s="19"/>
      <c r="F795" s="19"/>
      <c r="G795" s="20"/>
      <c r="H795" s="20"/>
      <c r="I795" s="21"/>
      <c r="J795" s="21"/>
      <c r="K795" s="10"/>
      <c r="L795" s="10"/>
      <c r="M795" s="10"/>
      <c r="N795" s="23"/>
      <c r="P795" s="23"/>
    </row>
    <row r="796" spans="1:16" x14ac:dyDescent="0.2">
      <c r="A796" s="23"/>
      <c r="D796" s="23"/>
      <c r="E796" s="19"/>
      <c r="F796" s="19"/>
      <c r="G796" s="20"/>
      <c r="H796" s="20"/>
      <c r="I796" s="21"/>
      <c r="J796" s="21"/>
      <c r="K796" s="10"/>
      <c r="L796" s="10"/>
      <c r="M796" s="10"/>
      <c r="N796" s="23"/>
      <c r="P796" s="23"/>
    </row>
    <row r="797" spans="1:16" x14ac:dyDescent="0.2">
      <c r="A797" s="23"/>
      <c r="D797" s="23"/>
      <c r="E797" s="19"/>
      <c r="F797" s="19"/>
      <c r="G797" s="20"/>
      <c r="H797" s="20"/>
      <c r="I797" s="21"/>
      <c r="J797" s="21"/>
      <c r="K797" s="10"/>
      <c r="L797" s="10"/>
      <c r="M797" s="10"/>
      <c r="N797" s="23"/>
      <c r="P797" s="23"/>
    </row>
    <row r="798" spans="1:16" x14ac:dyDescent="0.2">
      <c r="A798" s="23"/>
      <c r="D798" s="23"/>
      <c r="E798" s="19"/>
      <c r="F798" s="19"/>
      <c r="G798" s="20"/>
      <c r="H798" s="20"/>
      <c r="I798" s="21"/>
      <c r="J798" s="21"/>
      <c r="K798" s="10"/>
      <c r="L798" s="10"/>
      <c r="M798" s="10"/>
      <c r="N798" s="23"/>
      <c r="P798" s="23"/>
    </row>
    <row r="799" spans="1:16" x14ac:dyDescent="0.2">
      <c r="A799" s="23"/>
      <c r="D799" s="23"/>
      <c r="E799" s="19"/>
      <c r="F799" s="19"/>
      <c r="G799" s="20"/>
      <c r="H799" s="20"/>
      <c r="I799" s="21"/>
      <c r="J799" s="21"/>
      <c r="K799" s="10"/>
      <c r="L799" s="10"/>
      <c r="M799" s="10"/>
      <c r="N799" s="23"/>
      <c r="P799" s="23"/>
    </row>
    <row r="800" spans="1:16" x14ac:dyDescent="0.2">
      <c r="A800" s="23"/>
      <c r="D800" s="23"/>
      <c r="E800" s="19"/>
      <c r="F800" s="19"/>
      <c r="G800" s="20"/>
      <c r="H800" s="20"/>
      <c r="I800" s="21"/>
      <c r="J800" s="21"/>
      <c r="K800" s="10"/>
      <c r="L800" s="10"/>
      <c r="M800" s="10"/>
      <c r="N800" s="23"/>
      <c r="P800" s="23"/>
    </row>
    <row r="801" spans="1:16" x14ac:dyDescent="0.2">
      <c r="A801" s="23"/>
      <c r="E801" s="19"/>
      <c r="F801" s="19"/>
      <c r="G801" s="20"/>
      <c r="H801" s="20"/>
      <c r="I801" s="21"/>
      <c r="J801" s="21"/>
      <c r="K801" s="10"/>
      <c r="L801" s="10"/>
      <c r="M801" s="10"/>
      <c r="N801" s="23"/>
      <c r="P801" s="23"/>
    </row>
    <row r="802" spans="1:16" x14ac:dyDescent="0.2">
      <c r="A802" s="23"/>
      <c r="E802" s="19"/>
      <c r="F802" s="19"/>
      <c r="G802" s="20"/>
      <c r="H802" s="20"/>
      <c r="I802" s="21"/>
      <c r="J802" s="21"/>
      <c r="K802" s="10"/>
      <c r="L802" s="10"/>
      <c r="M802" s="10"/>
      <c r="N802" s="23"/>
      <c r="P802" s="23"/>
    </row>
    <row r="803" spans="1:16" x14ac:dyDescent="0.2">
      <c r="A803" s="23"/>
      <c r="E803" s="19"/>
      <c r="F803" s="19"/>
      <c r="G803" s="20"/>
      <c r="H803" s="20"/>
      <c r="I803" s="21"/>
      <c r="J803" s="21"/>
      <c r="K803" s="10"/>
      <c r="L803" s="10"/>
      <c r="M803" s="10"/>
      <c r="N803" s="23"/>
      <c r="P803" s="23"/>
    </row>
    <row r="804" spans="1:16" x14ac:dyDescent="0.2">
      <c r="A804" s="23"/>
      <c r="E804" s="19"/>
      <c r="F804" s="19"/>
      <c r="G804" s="20"/>
      <c r="H804" s="20"/>
      <c r="I804" s="21"/>
      <c r="J804" s="21"/>
      <c r="K804" s="10"/>
      <c r="L804" s="10"/>
      <c r="M804" s="10"/>
      <c r="N804" s="23"/>
      <c r="P804" s="23"/>
    </row>
    <row r="805" spans="1:16" x14ac:dyDescent="0.2">
      <c r="A805" s="23"/>
      <c r="E805" s="19"/>
      <c r="F805" s="19"/>
      <c r="G805" s="20"/>
      <c r="H805" s="20"/>
      <c r="I805" s="21"/>
      <c r="J805" s="21"/>
      <c r="K805" s="10"/>
      <c r="L805" s="10"/>
      <c r="M805" s="10"/>
      <c r="N805" s="23"/>
      <c r="P805" s="23"/>
    </row>
    <row r="806" spans="1:16" x14ac:dyDescent="0.2">
      <c r="A806" s="23"/>
      <c r="E806" s="19"/>
      <c r="F806" s="19"/>
      <c r="G806" s="20"/>
      <c r="H806" s="20"/>
      <c r="I806" s="21"/>
      <c r="J806" s="21"/>
      <c r="K806" s="10"/>
      <c r="L806" s="10"/>
      <c r="M806" s="10"/>
      <c r="N806" s="23"/>
      <c r="P806" s="23"/>
    </row>
    <row r="807" spans="1:16" x14ac:dyDescent="0.2">
      <c r="A807" s="23"/>
      <c r="E807" s="19"/>
      <c r="F807" s="19"/>
      <c r="G807" s="20"/>
      <c r="H807" s="20"/>
      <c r="I807" s="21"/>
      <c r="J807" s="21"/>
      <c r="K807" s="10"/>
      <c r="L807" s="10"/>
      <c r="M807" s="10"/>
      <c r="N807" s="23"/>
      <c r="P807" s="23"/>
    </row>
    <row r="808" spans="1:16" x14ac:dyDescent="0.2">
      <c r="A808" s="23"/>
      <c r="E808" s="19"/>
      <c r="F808" s="19"/>
      <c r="G808" s="20"/>
      <c r="H808" s="20"/>
      <c r="I808" s="21"/>
      <c r="J808" s="21"/>
      <c r="K808" s="10"/>
      <c r="L808" s="10"/>
      <c r="M808" s="10"/>
      <c r="N808" s="23"/>
      <c r="P808" s="23"/>
    </row>
    <row r="809" spans="1:16" x14ac:dyDescent="0.2">
      <c r="A809" s="23"/>
      <c r="E809" s="19"/>
      <c r="F809" s="19"/>
      <c r="G809" s="20"/>
      <c r="H809" s="20"/>
      <c r="I809" s="21"/>
      <c r="J809" s="21"/>
      <c r="K809" s="10"/>
      <c r="L809" s="10"/>
      <c r="M809" s="10"/>
      <c r="N809" s="23"/>
      <c r="P809" s="23"/>
    </row>
    <row r="810" spans="1:16" x14ac:dyDescent="0.2">
      <c r="A810" s="23"/>
      <c r="E810" s="19"/>
      <c r="F810" s="19"/>
      <c r="G810" s="20"/>
      <c r="H810" s="20"/>
      <c r="I810" s="21"/>
      <c r="J810" s="21"/>
      <c r="K810" s="10"/>
      <c r="L810" s="10"/>
      <c r="M810" s="10"/>
      <c r="N810" s="23"/>
      <c r="P810" s="23"/>
    </row>
    <row r="811" spans="1:16" x14ac:dyDescent="0.2">
      <c r="A811" s="23"/>
      <c r="E811" s="19"/>
      <c r="F811" s="19"/>
      <c r="G811" s="20"/>
      <c r="H811" s="20"/>
      <c r="I811" s="21"/>
      <c r="J811" s="21"/>
      <c r="K811" s="10"/>
      <c r="L811" s="10"/>
      <c r="M811" s="10"/>
      <c r="N811" s="23"/>
      <c r="P811" s="23"/>
    </row>
    <row r="812" spans="1:16" x14ac:dyDescent="0.2">
      <c r="A812" s="23"/>
      <c r="E812" s="19"/>
      <c r="F812" s="19"/>
      <c r="G812" s="20"/>
      <c r="H812" s="20"/>
      <c r="I812" s="21"/>
      <c r="J812" s="21"/>
      <c r="K812" s="10"/>
      <c r="L812" s="10"/>
      <c r="M812" s="10"/>
      <c r="N812" s="23"/>
      <c r="P812" s="23"/>
    </row>
    <row r="813" spans="1:16" x14ac:dyDescent="0.2">
      <c r="A813" s="23"/>
      <c r="E813" s="19"/>
      <c r="F813" s="19"/>
      <c r="G813" s="20"/>
      <c r="H813" s="20"/>
      <c r="I813" s="21"/>
      <c r="J813" s="21"/>
      <c r="K813" s="10"/>
      <c r="L813" s="10"/>
      <c r="M813" s="10"/>
      <c r="N813" s="23"/>
      <c r="P813" s="23"/>
    </row>
    <row r="814" spans="1:16" x14ac:dyDescent="0.2">
      <c r="A814" s="23"/>
      <c r="E814" s="19"/>
      <c r="F814" s="19"/>
      <c r="G814" s="20"/>
      <c r="H814" s="20"/>
      <c r="I814" s="21"/>
      <c r="J814" s="21"/>
      <c r="K814" s="10"/>
      <c r="L814" s="10"/>
      <c r="M814" s="10"/>
      <c r="N814" s="23"/>
      <c r="P814" s="23"/>
    </row>
    <row r="815" spans="1:16" x14ac:dyDescent="0.2">
      <c r="A815" s="23"/>
      <c r="E815" s="19"/>
      <c r="F815" s="19"/>
      <c r="G815" s="20"/>
      <c r="H815" s="20"/>
      <c r="I815" s="21"/>
      <c r="J815" s="21"/>
      <c r="K815" s="10"/>
      <c r="L815" s="10"/>
      <c r="M815" s="10"/>
      <c r="N815" s="23"/>
      <c r="P815" s="23"/>
    </row>
    <row r="816" spans="1:16" x14ac:dyDescent="0.2">
      <c r="A816" s="23"/>
      <c r="E816" s="19"/>
      <c r="F816" s="19"/>
      <c r="G816" s="20"/>
      <c r="H816" s="20"/>
      <c r="I816" s="21"/>
      <c r="J816" s="21"/>
      <c r="K816" s="10"/>
      <c r="L816" s="10"/>
      <c r="M816" s="10"/>
      <c r="N816" s="23"/>
      <c r="P816" s="23"/>
    </row>
    <row r="817" spans="1:16" x14ac:dyDescent="0.2">
      <c r="A817" s="23"/>
      <c r="E817" s="19"/>
      <c r="F817" s="19"/>
      <c r="G817" s="20"/>
      <c r="H817" s="20"/>
      <c r="I817" s="21"/>
      <c r="J817" s="21"/>
      <c r="K817" s="10"/>
      <c r="L817" s="10"/>
      <c r="M817" s="10"/>
      <c r="N817" s="23"/>
      <c r="P817" s="23"/>
    </row>
    <row r="818" spans="1:16" x14ac:dyDescent="0.2">
      <c r="A818" s="23"/>
      <c r="E818" s="19"/>
      <c r="F818" s="19"/>
      <c r="G818" s="20"/>
      <c r="H818" s="20"/>
      <c r="I818" s="21"/>
      <c r="J818" s="21"/>
      <c r="K818" s="10"/>
      <c r="L818" s="10"/>
      <c r="M818" s="10"/>
      <c r="N818" s="23"/>
      <c r="P818" s="23"/>
    </row>
    <row r="819" spans="1:16" x14ac:dyDescent="0.2">
      <c r="A819" s="23"/>
      <c r="E819" s="19"/>
      <c r="F819" s="19"/>
      <c r="G819" s="20"/>
      <c r="H819" s="20"/>
      <c r="I819" s="21"/>
      <c r="J819" s="21"/>
      <c r="K819" s="10"/>
      <c r="L819" s="10"/>
      <c r="M819" s="10"/>
      <c r="N819" s="23"/>
      <c r="P819" s="23"/>
    </row>
    <row r="820" spans="1:16" x14ac:dyDescent="0.2">
      <c r="A820" s="23"/>
      <c r="E820" s="19"/>
      <c r="F820" s="19"/>
      <c r="G820" s="20"/>
      <c r="H820" s="20"/>
      <c r="I820" s="21"/>
      <c r="J820" s="21"/>
      <c r="K820" s="10"/>
      <c r="L820" s="10"/>
      <c r="M820" s="10"/>
      <c r="N820" s="23"/>
      <c r="P820" s="23"/>
    </row>
    <row r="821" spans="1:16" x14ac:dyDescent="0.2">
      <c r="A821" s="23"/>
      <c r="E821" s="19"/>
      <c r="F821" s="19"/>
      <c r="G821" s="20"/>
      <c r="H821" s="20"/>
      <c r="I821" s="21"/>
      <c r="J821" s="21"/>
      <c r="K821" s="10"/>
      <c r="L821" s="10"/>
      <c r="M821" s="10"/>
      <c r="N821" s="23"/>
      <c r="P821" s="23"/>
    </row>
    <row r="822" spans="1:16" x14ac:dyDescent="0.2">
      <c r="A822" s="23"/>
      <c r="E822" s="19"/>
      <c r="F822" s="19"/>
      <c r="G822" s="20"/>
      <c r="H822" s="20"/>
      <c r="I822" s="21"/>
      <c r="J822" s="21"/>
      <c r="K822" s="10"/>
      <c r="L822" s="10"/>
      <c r="M822" s="10"/>
      <c r="N822" s="23"/>
      <c r="P822" s="23"/>
    </row>
    <row r="823" spans="1:16" x14ac:dyDescent="0.2">
      <c r="A823" s="23"/>
      <c r="E823" s="19"/>
      <c r="F823" s="19"/>
      <c r="G823" s="20"/>
      <c r="H823" s="20"/>
      <c r="I823" s="21"/>
      <c r="J823" s="21"/>
      <c r="K823" s="10"/>
      <c r="L823" s="10"/>
      <c r="M823" s="10"/>
      <c r="N823" s="23"/>
      <c r="P823" s="23"/>
    </row>
    <row r="824" spans="1:16" x14ac:dyDescent="0.2">
      <c r="A824" s="23"/>
      <c r="E824" s="19"/>
      <c r="F824" s="19"/>
      <c r="G824" s="20"/>
      <c r="H824" s="20"/>
      <c r="I824" s="21"/>
      <c r="J824" s="21"/>
      <c r="K824" s="10"/>
      <c r="L824" s="10"/>
      <c r="M824" s="10"/>
      <c r="N824" s="23"/>
      <c r="P824" s="23"/>
    </row>
    <row r="825" spans="1:16" x14ac:dyDescent="0.2">
      <c r="A825" s="23"/>
      <c r="E825" s="19"/>
      <c r="F825" s="19"/>
      <c r="G825" s="20"/>
      <c r="H825" s="20"/>
      <c r="I825" s="21"/>
      <c r="J825" s="21"/>
      <c r="K825" s="10"/>
      <c r="L825" s="10"/>
      <c r="M825" s="10"/>
      <c r="N825" s="23"/>
      <c r="P825" s="23"/>
    </row>
    <row r="826" spans="1:16" x14ac:dyDescent="0.2">
      <c r="A826" s="23"/>
      <c r="E826" s="19"/>
      <c r="F826" s="19"/>
      <c r="G826" s="20"/>
      <c r="H826" s="20"/>
      <c r="I826" s="21"/>
      <c r="J826" s="21"/>
      <c r="K826" s="10"/>
      <c r="L826" s="10"/>
      <c r="M826" s="10"/>
      <c r="N826" s="23"/>
      <c r="P826" s="23"/>
    </row>
    <row r="827" spans="1:16" x14ac:dyDescent="0.2">
      <c r="A827" s="23"/>
      <c r="E827" s="19"/>
      <c r="F827" s="19"/>
      <c r="G827" s="20"/>
      <c r="H827" s="20"/>
      <c r="I827" s="21"/>
      <c r="J827" s="21"/>
      <c r="K827" s="10"/>
      <c r="L827" s="10"/>
      <c r="M827" s="10"/>
      <c r="N827" s="23"/>
      <c r="P827" s="23"/>
    </row>
    <row r="828" spans="1:16" x14ac:dyDescent="0.2">
      <c r="A828" s="23"/>
      <c r="E828" s="19"/>
      <c r="F828" s="19"/>
      <c r="G828" s="20"/>
      <c r="H828" s="20"/>
      <c r="I828" s="21"/>
      <c r="J828" s="21"/>
      <c r="K828" s="10"/>
      <c r="L828" s="10"/>
      <c r="M828" s="10"/>
      <c r="N828" s="23"/>
      <c r="P828" s="23"/>
    </row>
    <row r="829" spans="1:16" x14ac:dyDescent="0.2">
      <c r="A829" s="23"/>
      <c r="E829" s="19"/>
      <c r="F829" s="19"/>
      <c r="G829" s="20"/>
      <c r="H829" s="20"/>
      <c r="I829" s="21"/>
      <c r="J829" s="21"/>
      <c r="K829" s="10"/>
      <c r="L829" s="10"/>
      <c r="M829" s="10"/>
      <c r="N829" s="23"/>
      <c r="P829" s="23"/>
    </row>
    <row r="830" spans="1:16" x14ac:dyDescent="0.2">
      <c r="A830" s="23"/>
      <c r="E830" s="19"/>
      <c r="F830" s="19"/>
      <c r="G830" s="20"/>
      <c r="H830" s="20"/>
      <c r="I830" s="21"/>
      <c r="J830" s="21"/>
      <c r="K830" s="10"/>
      <c r="L830" s="10"/>
      <c r="M830" s="10"/>
      <c r="N830" s="23"/>
      <c r="P830" s="23"/>
    </row>
    <row r="831" spans="1:16" x14ac:dyDescent="0.2">
      <c r="A831" s="23"/>
      <c r="E831" s="19"/>
      <c r="F831" s="19"/>
      <c r="G831" s="20"/>
      <c r="H831" s="20"/>
      <c r="I831" s="21"/>
      <c r="J831" s="21"/>
      <c r="K831" s="10"/>
      <c r="L831" s="10"/>
      <c r="M831" s="10"/>
      <c r="N831" s="23"/>
      <c r="P831" s="23"/>
    </row>
    <row r="832" spans="1:16" x14ac:dyDescent="0.2">
      <c r="A832" s="23"/>
      <c r="E832" s="19"/>
      <c r="F832" s="19"/>
      <c r="G832" s="20"/>
      <c r="H832" s="20"/>
      <c r="I832" s="21"/>
      <c r="J832" s="21"/>
      <c r="K832" s="10"/>
      <c r="L832" s="10"/>
      <c r="M832" s="10"/>
      <c r="N832" s="23"/>
      <c r="P832" s="23"/>
    </row>
    <row r="833" spans="1:16" x14ac:dyDescent="0.2">
      <c r="A833" s="23"/>
      <c r="E833" s="19"/>
      <c r="F833" s="19"/>
      <c r="G833" s="20"/>
      <c r="H833" s="20"/>
      <c r="I833" s="21"/>
      <c r="J833" s="21"/>
      <c r="K833" s="10"/>
      <c r="L833" s="10"/>
      <c r="M833" s="10"/>
      <c r="N833" s="23"/>
      <c r="P833" s="23"/>
    </row>
    <row r="834" spans="1:16" x14ac:dyDescent="0.2">
      <c r="A834" s="23"/>
      <c r="E834" s="19"/>
      <c r="F834" s="19"/>
      <c r="G834" s="20"/>
      <c r="H834" s="20"/>
      <c r="I834" s="21"/>
      <c r="J834" s="21"/>
      <c r="K834" s="10"/>
      <c r="L834" s="10"/>
      <c r="M834" s="10"/>
      <c r="N834" s="23"/>
      <c r="P834" s="23"/>
    </row>
    <row r="835" spans="1:16" x14ac:dyDescent="0.2">
      <c r="A835" s="23"/>
      <c r="E835" s="19"/>
      <c r="F835" s="19"/>
      <c r="G835" s="20"/>
      <c r="H835" s="20"/>
      <c r="I835" s="21"/>
      <c r="J835" s="21"/>
      <c r="K835" s="10"/>
      <c r="L835" s="10"/>
      <c r="M835" s="10"/>
      <c r="N835" s="23"/>
      <c r="P835" s="23"/>
    </row>
    <row r="836" spans="1:16" x14ac:dyDescent="0.2">
      <c r="A836" s="23"/>
      <c r="E836" s="19"/>
      <c r="F836" s="19"/>
      <c r="G836" s="20"/>
      <c r="H836" s="20"/>
      <c r="I836" s="21"/>
      <c r="J836" s="21"/>
      <c r="K836" s="10"/>
      <c r="L836" s="10"/>
      <c r="M836" s="10"/>
      <c r="N836" s="23"/>
      <c r="P836" s="23"/>
    </row>
    <row r="837" spans="1:16" x14ac:dyDescent="0.2">
      <c r="A837" s="23"/>
      <c r="E837" s="19"/>
      <c r="F837" s="19"/>
      <c r="G837" s="20"/>
      <c r="H837" s="20"/>
      <c r="I837" s="21"/>
      <c r="J837" s="21"/>
      <c r="K837" s="10"/>
      <c r="L837" s="10"/>
      <c r="M837" s="10"/>
      <c r="N837" s="23"/>
      <c r="P837" s="23"/>
    </row>
    <row r="838" spans="1:16" x14ac:dyDescent="0.2">
      <c r="A838" s="23"/>
      <c r="E838" s="19"/>
      <c r="F838" s="19"/>
      <c r="G838" s="20"/>
      <c r="H838" s="20"/>
      <c r="I838" s="21"/>
      <c r="J838" s="21"/>
      <c r="K838" s="10"/>
      <c r="L838" s="10"/>
      <c r="M838" s="10"/>
      <c r="N838" s="23"/>
      <c r="P838" s="23"/>
    </row>
    <row r="839" spans="1:16" x14ac:dyDescent="0.2">
      <c r="A839" s="23"/>
      <c r="E839" s="19"/>
      <c r="F839" s="19"/>
      <c r="G839" s="20"/>
      <c r="H839" s="20"/>
      <c r="I839" s="21"/>
      <c r="J839" s="21"/>
      <c r="K839" s="10"/>
      <c r="L839" s="10"/>
      <c r="M839" s="10"/>
      <c r="N839" s="23"/>
      <c r="P839" s="23"/>
    </row>
    <row r="840" spans="1:16" x14ac:dyDescent="0.2">
      <c r="A840" s="23"/>
      <c r="E840" s="19"/>
      <c r="F840" s="19"/>
      <c r="G840" s="20"/>
      <c r="H840" s="20"/>
      <c r="I840" s="21"/>
      <c r="J840" s="21"/>
      <c r="K840" s="10"/>
      <c r="L840" s="10"/>
      <c r="M840" s="10"/>
      <c r="N840" s="23"/>
      <c r="P840" s="23"/>
    </row>
    <row r="841" spans="1:16" x14ac:dyDescent="0.2">
      <c r="A841" s="23"/>
      <c r="E841" s="19"/>
      <c r="F841" s="19"/>
      <c r="G841" s="20"/>
      <c r="H841" s="20"/>
      <c r="I841" s="21"/>
      <c r="J841" s="21"/>
      <c r="K841" s="10"/>
      <c r="L841" s="10"/>
      <c r="M841" s="10"/>
      <c r="N841" s="23"/>
      <c r="P841" s="23"/>
    </row>
    <row r="842" spans="1:16" x14ac:dyDescent="0.2">
      <c r="A842" s="23"/>
      <c r="E842" s="19"/>
      <c r="F842" s="19"/>
      <c r="G842" s="20"/>
      <c r="H842" s="20"/>
      <c r="I842" s="21"/>
      <c r="J842" s="21"/>
      <c r="K842" s="10"/>
      <c r="L842" s="10"/>
      <c r="M842" s="10"/>
      <c r="N842" s="23"/>
      <c r="P842" s="23"/>
    </row>
    <row r="843" spans="1:16" x14ac:dyDescent="0.2">
      <c r="A843" s="23"/>
      <c r="E843" s="19"/>
      <c r="F843" s="19"/>
      <c r="G843" s="20"/>
      <c r="H843" s="20"/>
      <c r="I843" s="21"/>
      <c r="J843" s="21"/>
      <c r="K843" s="10"/>
      <c r="L843" s="10"/>
      <c r="M843" s="10"/>
      <c r="N843" s="23"/>
      <c r="P843" s="23"/>
    </row>
    <row r="844" spans="1:16" x14ac:dyDescent="0.2">
      <c r="A844" s="23"/>
      <c r="E844" s="19"/>
      <c r="F844" s="19"/>
      <c r="G844" s="20"/>
      <c r="H844" s="20"/>
      <c r="I844" s="21"/>
      <c r="J844" s="21"/>
      <c r="K844" s="10"/>
      <c r="L844" s="10"/>
      <c r="M844" s="10"/>
      <c r="N844" s="23"/>
      <c r="P844" s="23"/>
    </row>
    <row r="845" spans="1:16" x14ac:dyDescent="0.2">
      <c r="A845" s="23"/>
      <c r="E845" s="19"/>
      <c r="F845" s="19"/>
      <c r="G845" s="20"/>
      <c r="H845" s="20"/>
      <c r="I845" s="21"/>
      <c r="J845" s="21"/>
      <c r="K845" s="10"/>
      <c r="L845" s="10"/>
      <c r="M845" s="10"/>
      <c r="N845" s="23"/>
      <c r="P845" s="23"/>
    </row>
    <row r="846" spans="1:16" x14ac:dyDescent="0.2">
      <c r="A846" s="23"/>
      <c r="E846" s="19"/>
      <c r="F846" s="19"/>
      <c r="G846" s="20"/>
      <c r="H846" s="20"/>
      <c r="I846" s="21"/>
      <c r="J846" s="21"/>
      <c r="K846" s="10"/>
      <c r="L846" s="10"/>
      <c r="M846" s="10"/>
      <c r="N846" s="23"/>
      <c r="P846" s="23"/>
    </row>
    <row r="847" spans="1:16" x14ac:dyDescent="0.2">
      <c r="A847" s="23"/>
      <c r="E847" s="19"/>
      <c r="F847" s="19"/>
      <c r="G847" s="20"/>
      <c r="H847" s="20"/>
      <c r="I847" s="21"/>
      <c r="J847" s="21"/>
      <c r="K847" s="10"/>
      <c r="L847" s="10"/>
      <c r="M847" s="10"/>
      <c r="N847" s="23"/>
      <c r="P847" s="23"/>
    </row>
    <row r="848" spans="1:16" x14ac:dyDescent="0.2">
      <c r="A848" s="23"/>
      <c r="E848" s="19"/>
      <c r="F848" s="19"/>
      <c r="G848" s="20"/>
      <c r="H848" s="20"/>
      <c r="I848" s="21"/>
      <c r="J848" s="21"/>
      <c r="K848" s="10"/>
      <c r="L848" s="10"/>
      <c r="M848" s="10"/>
      <c r="N848" s="23"/>
      <c r="P848" s="23"/>
    </row>
    <row r="849" spans="1:16" x14ac:dyDescent="0.2">
      <c r="A849" s="23"/>
      <c r="E849" s="19"/>
      <c r="F849" s="19"/>
      <c r="G849" s="20"/>
      <c r="H849" s="20"/>
      <c r="I849" s="21"/>
      <c r="J849" s="21"/>
      <c r="K849" s="10"/>
      <c r="L849" s="10"/>
      <c r="M849" s="10"/>
      <c r="N849" s="23"/>
      <c r="P849" s="23"/>
    </row>
    <row r="850" spans="1:16" x14ac:dyDescent="0.2">
      <c r="A850" s="23"/>
      <c r="E850" s="19"/>
      <c r="F850" s="19"/>
      <c r="G850" s="20"/>
      <c r="H850" s="20"/>
      <c r="I850" s="21"/>
      <c r="J850" s="21"/>
      <c r="K850" s="10"/>
      <c r="L850" s="10"/>
      <c r="M850" s="10"/>
      <c r="N850" s="23"/>
      <c r="P850" s="23"/>
    </row>
    <row r="851" spans="1:16" x14ac:dyDescent="0.2">
      <c r="A851" s="23"/>
      <c r="E851" s="19"/>
      <c r="F851" s="19"/>
      <c r="G851" s="20"/>
      <c r="H851" s="20"/>
      <c r="I851" s="21"/>
      <c r="J851" s="21"/>
      <c r="K851" s="10"/>
      <c r="L851" s="10"/>
      <c r="M851" s="10"/>
      <c r="N851" s="23"/>
      <c r="P851" s="23"/>
    </row>
    <row r="852" spans="1:16" x14ac:dyDescent="0.2">
      <c r="A852" s="23"/>
      <c r="E852" s="19"/>
      <c r="F852" s="19"/>
      <c r="G852" s="20"/>
      <c r="H852" s="20"/>
      <c r="I852" s="21"/>
      <c r="J852" s="21"/>
      <c r="K852" s="10"/>
      <c r="L852" s="10"/>
      <c r="M852" s="10"/>
      <c r="N852" s="23"/>
      <c r="P852" s="23"/>
    </row>
    <row r="853" spans="1:16" x14ac:dyDescent="0.2">
      <c r="A853" s="23"/>
      <c r="E853" s="19"/>
      <c r="F853" s="19"/>
      <c r="G853" s="20"/>
      <c r="H853" s="20"/>
      <c r="I853" s="21"/>
      <c r="J853" s="21"/>
      <c r="K853" s="10"/>
      <c r="L853" s="10"/>
      <c r="M853" s="10"/>
      <c r="N853" s="23"/>
      <c r="P853" s="23"/>
    </row>
    <row r="854" spans="1:16" x14ac:dyDescent="0.2">
      <c r="A854" s="23"/>
      <c r="E854" s="19"/>
      <c r="F854" s="19"/>
      <c r="G854" s="20"/>
      <c r="H854" s="20"/>
      <c r="I854" s="21"/>
      <c r="J854" s="21"/>
      <c r="K854" s="10"/>
      <c r="L854" s="10"/>
      <c r="M854" s="10"/>
      <c r="N854" s="23"/>
      <c r="P854" s="23"/>
    </row>
    <row r="855" spans="1:16" x14ac:dyDescent="0.2">
      <c r="A855" s="23"/>
      <c r="E855" s="19"/>
      <c r="F855" s="19"/>
      <c r="G855" s="20"/>
      <c r="H855" s="20"/>
      <c r="I855" s="21"/>
      <c r="J855" s="21"/>
      <c r="K855" s="10"/>
      <c r="L855" s="10"/>
      <c r="M855" s="10"/>
      <c r="N855" s="23"/>
      <c r="P855" s="23"/>
    </row>
    <row r="856" spans="1:16" x14ac:dyDescent="0.2">
      <c r="A856" s="23"/>
      <c r="E856" s="19"/>
      <c r="F856" s="19"/>
      <c r="G856" s="20"/>
      <c r="H856" s="20"/>
      <c r="I856" s="21"/>
      <c r="J856" s="21"/>
      <c r="K856" s="10"/>
      <c r="L856" s="10"/>
      <c r="M856" s="10"/>
      <c r="N856" s="23"/>
      <c r="P856" s="23"/>
    </row>
    <row r="857" spans="1:16" x14ac:dyDescent="0.2">
      <c r="A857" s="23"/>
      <c r="E857" s="19"/>
      <c r="F857" s="19"/>
      <c r="G857" s="20"/>
      <c r="H857" s="20"/>
      <c r="I857" s="21"/>
      <c r="J857" s="21"/>
      <c r="K857" s="10"/>
      <c r="L857" s="10"/>
      <c r="M857" s="10"/>
      <c r="N857" s="23"/>
      <c r="P857" s="23"/>
    </row>
    <row r="858" spans="1:16" x14ac:dyDescent="0.2">
      <c r="A858" s="23"/>
      <c r="E858" s="19"/>
      <c r="F858" s="19"/>
      <c r="G858" s="20"/>
      <c r="H858" s="20"/>
      <c r="I858" s="21"/>
      <c r="J858" s="21"/>
      <c r="K858" s="10"/>
      <c r="L858" s="10"/>
      <c r="M858" s="10"/>
      <c r="N858" s="23"/>
      <c r="P858" s="23"/>
    </row>
    <row r="859" spans="1:16" x14ac:dyDescent="0.2">
      <c r="A859" s="23"/>
      <c r="E859" s="19"/>
      <c r="F859" s="19"/>
      <c r="G859" s="20"/>
      <c r="H859" s="20"/>
      <c r="I859" s="21"/>
      <c r="J859" s="21"/>
      <c r="K859" s="10"/>
      <c r="L859" s="10"/>
      <c r="M859" s="10"/>
      <c r="N859" s="23"/>
      <c r="P859" s="23"/>
    </row>
    <row r="860" spans="1:16" x14ac:dyDescent="0.2">
      <c r="A860" s="23"/>
      <c r="E860" s="19"/>
      <c r="F860" s="19"/>
      <c r="G860" s="20"/>
      <c r="H860" s="20"/>
      <c r="I860" s="21"/>
      <c r="J860" s="21"/>
      <c r="K860" s="10"/>
      <c r="L860" s="10"/>
      <c r="M860" s="10"/>
      <c r="N860" s="23"/>
      <c r="P860" s="23"/>
    </row>
    <row r="861" spans="1:16" x14ac:dyDescent="0.2">
      <c r="A861" s="23"/>
      <c r="E861" s="19"/>
      <c r="F861" s="19"/>
      <c r="G861" s="20"/>
      <c r="H861" s="20"/>
      <c r="I861" s="21"/>
      <c r="J861" s="21"/>
      <c r="K861" s="10"/>
      <c r="L861" s="10"/>
      <c r="M861" s="10"/>
      <c r="N861" s="23"/>
      <c r="P861" s="23"/>
    </row>
    <row r="862" spans="1:16" x14ac:dyDescent="0.2">
      <c r="A862" s="23"/>
      <c r="E862" s="19"/>
      <c r="F862" s="19"/>
      <c r="G862" s="20"/>
      <c r="H862" s="20"/>
      <c r="I862" s="21"/>
      <c r="J862" s="21"/>
      <c r="K862" s="10"/>
      <c r="L862" s="10"/>
      <c r="M862" s="10"/>
      <c r="N862" s="23"/>
      <c r="P862" s="23"/>
    </row>
    <row r="863" spans="1:16" x14ac:dyDescent="0.2">
      <c r="A863" s="23"/>
      <c r="E863" s="19"/>
      <c r="F863" s="19"/>
      <c r="G863" s="20"/>
      <c r="H863" s="20"/>
      <c r="I863" s="21"/>
      <c r="J863" s="21"/>
      <c r="K863" s="10"/>
      <c r="L863" s="10"/>
      <c r="M863" s="10"/>
      <c r="N863" s="23"/>
      <c r="P863" s="23"/>
    </row>
    <row r="864" spans="1:16" x14ac:dyDescent="0.2">
      <c r="A864" s="23"/>
      <c r="E864" s="19"/>
      <c r="F864" s="19"/>
      <c r="G864" s="20"/>
      <c r="H864" s="20"/>
      <c r="I864" s="21"/>
      <c r="J864" s="21"/>
      <c r="K864" s="10"/>
      <c r="L864" s="10"/>
      <c r="M864" s="10"/>
      <c r="N864" s="23"/>
      <c r="P864" s="23"/>
    </row>
    <row r="865" spans="1:16" x14ac:dyDescent="0.2">
      <c r="A865" s="23"/>
      <c r="E865" s="19"/>
      <c r="F865" s="19"/>
      <c r="G865" s="20"/>
      <c r="H865" s="20"/>
      <c r="I865" s="21"/>
      <c r="J865" s="21"/>
      <c r="K865" s="10"/>
      <c r="L865" s="10"/>
      <c r="M865" s="10"/>
      <c r="N865" s="23"/>
      <c r="P865" s="23"/>
    </row>
    <row r="866" spans="1:16" x14ac:dyDescent="0.2">
      <c r="A866" s="23"/>
      <c r="E866" s="19"/>
      <c r="F866" s="19"/>
      <c r="G866" s="20"/>
      <c r="H866" s="20"/>
      <c r="I866" s="21"/>
      <c r="J866" s="21"/>
      <c r="K866" s="10"/>
      <c r="L866" s="10"/>
      <c r="M866" s="10"/>
      <c r="N866" s="23"/>
      <c r="P866" s="23"/>
    </row>
    <row r="867" spans="1:16" x14ac:dyDescent="0.2">
      <c r="A867" s="23"/>
      <c r="E867" s="19"/>
      <c r="F867" s="19"/>
      <c r="G867" s="20"/>
      <c r="H867" s="20"/>
      <c r="I867" s="21"/>
      <c r="J867" s="21"/>
      <c r="K867" s="10"/>
      <c r="L867" s="10"/>
      <c r="M867" s="10"/>
      <c r="N867" s="23"/>
      <c r="P867" s="23"/>
    </row>
    <row r="868" spans="1:16" x14ac:dyDescent="0.2">
      <c r="A868" s="23"/>
      <c r="E868" s="19"/>
      <c r="F868" s="19"/>
      <c r="G868" s="20"/>
      <c r="H868" s="20"/>
      <c r="I868" s="21"/>
      <c r="J868" s="21"/>
      <c r="K868" s="10"/>
      <c r="L868" s="10"/>
      <c r="M868" s="10"/>
      <c r="N868" s="23"/>
      <c r="P868" s="23"/>
    </row>
    <row r="869" spans="1:16" x14ac:dyDescent="0.2">
      <c r="A869" s="23"/>
      <c r="E869" s="19"/>
      <c r="F869" s="19"/>
      <c r="G869" s="20"/>
      <c r="H869" s="20"/>
      <c r="I869" s="21"/>
      <c r="J869" s="21"/>
      <c r="K869" s="10"/>
      <c r="L869" s="10"/>
      <c r="M869" s="10"/>
      <c r="N869" s="23"/>
      <c r="P869" s="23"/>
    </row>
    <row r="870" spans="1:16" x14ac:dyDescent="0.2">
      <c r="A870" s="23"/>
      <c r="E870" s="19"/>
      <c r="F870" s="19"/>
      <c r="G870" s="20"/>
      <c r="H870" s="20"/>
      <c r="I870" s="21"/>
      <c r="J870" s="21"/>
      <c r="K870" s="10"/>
      <c r="L870" s="10"/>
      <c r="M870" s="10"/>
      <c r="N870" s="23"/>
      <c r="P870" s="23"/>
    </row>
    <row r="871" spans="1:16" x14ac:dyDescent="0.2">
      <c r="A871" s="23"/>
      <c r="E871" s="19"/>
      <c r="F871" s="19"/>
      <c r="G871" s="20"/>
      <c r="H871" s="20"/>
      <c r="I871" s="21"/>
      <c r="J871" s="21"/>
      <c r="K871" s="10"/>
      <c r="L871" s="10"/>
      <c r="M871" s="10"/>
      <c r="N871" s="23"/>
      <c r="P871" s="23"/>
    </row>
    <row r="872" spans="1:16" x14ac:dyDescent="0.2">
      <c r="A872" s="23"/>
      <c r="E872" s="19"/>
      <c r="F872" s="19"/>
      <c r="G872" s="20"/>
      <c r="H872" s="20"/>
      <c r="I872" s="21"/>
      <c r="J872" s="21"/>
      <c r="K872" s="10"/>
      <c r="L872" s="10"/>
      <c r="M872" s="10"/>
      <c r="N872" s="23"/>
      <c r="P872" s="23"/>
    </row>
    <row r="873" spans="1:16" x14ac:dyDescent="0.2">
      <c r="A873" s="23"/>
      <c r="E873" s="19"/>
      <c r="F873" s="19"/>
      <c r="G873" s="20"/>
      <c r="H873" s="20"/>
      <c r="I873" s="21"/>
      <c r="J873" s="21"/>
      <c r="K873" s="10"/>
      <c r="L873" s="10"/>
      <c r="M873" s="10"/>
      <c r="N873" s="23"/>
      <c r="P873" s="23"/>
    </row>
    <row r="874" spans="1:16" x14ac:dyDescent="0.2">
      <c r="A874" s="23"/>
      <c r="E874" s="19"/>
      <c r="F874" s="19"/>
      <c r="G874" s="20"/>
      <c r="H874" s="20"/>
      <c r="I874" s="21"/>
      <c r="J874" s="21"/>
      <c r="K874" s="10"/>
      <c r="L874" s="10"/>
      <c r="M874" s="10"/>
      <c r="N874" s="23"/>
      <c r="P874" s="23"/>
    </row>
    <row r="875" spans="1:16" x14ac:dyDescent="0.2">
      <c r="A875" s="23"/>
      <c r="E875" s="19"/>
      <c r="F875" s="19"/>
      <c r="G875" s="20"/>
      <c r="H875" s="20"/>
      <c r="I875" s="21"/>
      <c r="J875" s="21"/>
      <c r="K875" s="10"/>
      <c r="L875" s="10"/>
      <c r="M875" s="10"/>
      <c r="N875" s="23"/>
      <c r="P875" s="23"/>
    </row>
    <row r="876" spans="1:16" x14ac:dyDescent="0.2">
      <c r="A876" s="23"/>
      <c r="E876" s="19"/>
      <c r="F876" s="19"/>
      <c r="G876" s="20"/>
      <c r="H876" s="20"/>
      <c r="I876" s="21"/>
      <c r="J876" s="21"/>
      <c r="K876" s="10"/>
      <c r="L876" s="10"/>
      <c r="M876" s="10"/>
      <c r="N876" s="23"/>
      <c r="P876" s="23"/>
    </row>
    <row r="877" spans="1:16" x14ac:dyDescent="0.2">
      <c r="A877" s="23"/>
      <c r="E877" s="19"/>
      <c r="F877" s="19"/>
      <c r="G877" s="20"/>
      <c r="H877" s="20"/>
      <c r="I877" s="21"/>
      <c r="J877" s="21"/>
      <c r="K877" s="10"/>
      <c r="L877" s="10"/>
      <c r="M877" s="10"/>
      <c r="N877" s="23"/>
      <c r="P877" s="23"/>
    </row>
    <row r="878" spans="1:16" x14ac:dyDescent="0.2">
      <c r="A878" s="23"/>
      <c r="E878" s="19"/>
      <c r="F878" s="19"/>
      <c r="G878" s="20"/>
      <c r="H878" s="20"/>
      <c r="I878" s="21"/>
      <c r="J878" s="21"/>
      <c r="K878" s="10"/>
      <c r="L878" s="10"/>
      <c r="M878" s="10"/>
      <c r="N878" s="23"/>
      <c r="P878" s="23"/>
    </row>
    <row r="879" spans="1:16" x14ac:dyDescent="0.2">
      <c r="A879" s="23"/>
      <c r="E879" s="19"/>
      <c r="F879" s="19"/>
      <c r="G879" s="20"/>
      <c r="H879" s="20"/>
      <c r="I879" s="21"/>
      <c r="J879" s="21"/>
      <c r="K879" s="10"/>
      <c r="L879" s="10"/>
      <c r="M879" s="10"/>
      <c r="N879" s="23"/>
      <c r="P879" s="23"/>
    </row>
    <row r="880" spans="1:16" x14ac:dyDescent="0.2">
      <c r="A880" s="23"/>
      <c r="E880" s="19"/>
      <c r="F880" s="19"/>
      <c r="G880" s="20"/>
      <c r="H880" s="20"/>
      <c r="I880" s="21"/>
      <c r="J880" s="21"/>
      <c r="K880" s="10"/>
      <c r="L880" s="10"/>
      <c r="M880" s="10"/>
      <c r="N880" s="23"/>
      <c r="P880" s="23"/>
    </row>
    <row r="881" spans="1:16" x14ac:dyDescent="0.2">
      <c r="A881" s="23"/>
      <c r="E881" s="19"/>
      <c r="F881" s="19"/>
      <c r="G881" s="20"/>
      <c r="H881" s="20"/>
      <c r="I881" s="21"/>
      <c r="J881" s="21"/>
      <c r="K881" s="10"/>
      <c r="L881" s="10"/>
      <c r="M881" s="10"/>
      <c r="N881" s="23"/>
      <c r="P881" s="23"/>
    </row>
    <row r="882" spans="1:16" x14ac:dyDescent="0.2">
      <c r="A882" s="23"/>
      <c r="E882" s="19"/>
      <c r="F882" s="19"/>
      <c r="G882" s="20"/>
      <c r="H882" s="20"/>
      <c r="I882" s="21"/>
      <c r="J882" s="21"/>
      <c r="K882" s="10"/>
      <c r="L882" s="10"/>
      <c r="M882" s="10"/>
      <c r="N882" s="23"/>
      <c r="P882" s="23"/>
    </row>
    <row r="883" spans="1:16" x14ac:dyDescent="0.2">
      <c r="A883" s="23"/>
      <c r="E883" s="19"/>
      <c r="F883" s="19"/>
      <c r="G883" s="20"/>
      <c r="H883" s="20"/>
      <c r="I883" s="21"/>
      <c r="J883" s="21"/>
      <c r="K883" s="10"/>
      <c r="L883" s="10"/>
      <c r="M883" s="10"/>
      <c r="N883" s="23"/>
      <c r="P883" s="23"/>
    </row>
    <row r="884" spans="1:16" x14ac:dyDescent="0.2">
      <c r="A884" s="23"/>
      <c r="E884" s="19"/>
      <c r="F884" s="19"/>
      <c r="G884" s="20"/>
      <c r="H884" s="20"/>
      <c r="I884" s="21"/>
      <c r="J884" s="21"/>
      <c r="K884" s="10"/>
      <c r="L884" s="10"/>
      <c r="M884" s="10"/>
      <c r="N884" s="23"/>
      <c r="P884" s="23"/>
    </row>
    <row r="885" spans="1:16" x14ac:dyDescent="0.2">
      <c r="A885" s="23"/>
      <c r="E885" s="19"/>
      <c r="F885" s="19"/>
      <c r="G885" s="20"/>
      <c r="H885" s="20"/>
      <c r="I885" s="21"/>
      <c r="J885" s="21"/>
      <c r="K885" s="10"/>
      <c r="L885" s="10"/>
      <c r="M885" s="10"/>
      <c r="N885" s="23"/>
      <c r="P885" s="23"/>
    </row>
    <row r="886" spans="1:16" x14ac:dyDescent="0.2">
      <c r="A886" s="23"/>
      <c r="E886" s="19"/>
      <c r="F886" s="19"/>
      <c r="G886" s="20"/>
      <c r="H886" s="20"/>
      <c r="I886" s="21"/>
      <c r="J886" s="21"/>
      <c r="K886" s="10"/>
      <c r="L886" s="10"/>
      <c r="M886" s="10"/>
      <c r="N886" s="23"/>
      <c r="P886" s="23"/>
    </row>
    <row r="887" spans="1:16" x14ac:dyDescent="0.2">
      <c r="A887" s="23"/>
      <c r="E887" s="19"/>
      <c r="F887" s="19"/>
      <c r="G887" s="20"/>
      <c r="H887" s="20"/>
      <c r="I887" s="21"/>
      <c r="J887" s="21"/>
      <c r="K887" s="10"/>
      <c r="L887" s="10"/>
      <c r="M887" s="10"/>
      <c r="N887" s="23"/>
      <c r="P887" s="23"/>
    </row>
    <row r="888" spans="1:16" x14ac:dyDescent="0.2">
      <c r="A888" s="23"/>
      <c r="E888" s="19"/>
      <c r="F888" s="19"/>
      <c r="G888" s="20"/>
      <c r="H888" s="20"/>
      <c r="I888" s="21"/>
      <c r="J888" s="21"/>
      <c r="K888" s="10"/>
      <c r="L888" s="10"/>
      <c r="M888" s="10"/>
      <c r="N888" s="23"/>
      <c r="P888" s="23"/>
    </row>
    <row r="889" spans="1:16" x14ac:dyDescent="0.2">
      <c r="A889" s="23"/>
      <c r="E889" s="19"/>
      <c r="F889" s="19"/>
      <c r="G889" s="20"/>
      <c r="H889" s="20"/>
      <c r="I889" s="21"/>
      <c r="J889" s="21"/>
      <c r="K889" s="10"/>
      <c r="L889" s="10"/>
      <c r="M889" s="10"/>
      <c r="N889" s="23"/>
      <c r="P889" s="23"/>
    </row>
    <row r="890" spans="1:16" x14ac:dyDescent="0.2">
      <c r="A890" s="23"/>
      <c r="E890" s="19"/>
      <c r="F890" s="19"/>
      <c r="G890" s="20"/>
      <c r="H890" s="20"/>
      <c r="I890" s="21"/>
      <c r="J890" s="21"/>
      <c r="K890" s="10"/>
      <c r="L890" s="10"/>
      <c r="M890" s="10"/>
      <c r="N890" s="23"/>
      <c r="P890" s="23"/>
    </row>
    <row r="891" spans="1:16" x14ac:dyDescent="0.2">
      <c r="A891" s="23"/>
      <c r="E891" s="19"/>
      <c r="F891" s="19"/>
      <c r="G891" s="20"/>
      <c r="H891" s="20"/>
      <c r="I891" s="21"/>
      <c r="J891" s="21"/>
      <c r="K891" s="10"/>
      <c r="L891" s="10"/>
      <c r="M891" s="10"/>
      <c r="N891" s="23"/>
      <c r="P891" s="23"/>
    </row>
    <row r="892" spans="1:16" x14ac:dyDescent="0.2">
      <c r="A892" s="23"/>
      <c r="E892" s="19"/>
      <c r="F892" s="19"/>
      <c r="G892" s="20"/>
      <c r="H892" s="20"/>
      <c r="I892" s="21"/>
      <c r="J892" s="21"/>
      <c r="K892" s="10"/>
      <c r="L892" s="10"/>
      <c r="M892" s="10"/>
      <c r="N892" s="23"/>
      <c r="P892" s="23"/>
    </row>
    <row r="893" spans="1:16" x14ac:dyDescent="0.2">
      <c r="A893" s="23"/>
      <c r="E893" s="19"/>
      <c r="F893" s="19"/>
      <c r="G893" s="20"/>
      <c r="H893" s="20"/>
      <c r="I893" s="21"/>
      <c r="J893" s="21"/>
      <c r="K893" s="10"/>
      <c r="L893" s="10"/>
      <c r="M893" s="10"/>
      <c r="N893" s="23"/>
      <c r="P893" s="23"/>
    </row>
    <row r="894" spans="1:16" x14ac:dyDescent="0.2">
      <c r="A894" s="23"/>
      <c r="E894" s="19"/>
      <c r="F894" s="19"/>
      <c r="G894" s="20"/>
      <c r="H894" s="20"/>
      <c r="I894" s="21"/>
      <c r="J894" s="21"/>
      <c r="K894" s="10"/>
      <c r="L894" s="10"/>
      <c r="M894" s="10"/>
      <c r="N894" s="23"/>
      <c r="P894" s="23"/>
    </row>
    <row r="895" spans="1:16" x14ac:dyDescent="0.2">
      <c r="A895" s="23"/>
      <c r="E895" s="19"/>
      <c r="F895" s="19"/>
      <c r="G895" s="20"/>
      <c r="H895" s="20"/>
      <c r="I895" s="21"/>
      <c r="J895" s="21"/>
      <c r="K895" s="10"/>
      <c r="L895" s="10"/>
      <c r="M895" s="10"/>
      <c r="N895" s="23"/>
      <c r="P895" s="23"/>
    </row>
    <row r="896" spans="1:16" x14ac:dyDescent="0.2">
      <c r="A896" s="23"/>
      <c r="E896" s="19"/>
      <c r="F896" s="19"/>
      <c r="G896" s="20"/>
      <c r="H896" s="20"/>
      <c r="I896" s="21"/>
      <c r="J896" s="21"/>
      <c r="K896" s="10"/>
      <c r="L896" s="10"/>
      <c r="M896" s="10"/>
      <c r="N896" s="23"/>
      <c r="P896" s="23"/>
    </row>
    <row r="897" spans="1:16" x14ac:dyDescent="0.2">
      <c r="A897" s="23"/>
      <c r="E897" s="19"/>
      <c r="F897" s="19"/>
      <c r="G897" s="20"/>
      <c r="H897" s="20"/>
      <c r="I897" s="21"/>
      <c r="J897" s="21"/>
      <c r="K897" s="10"/>
      <c r="L897" s="10"/>
      <c r="M897" s="10"/>
      <c r="N897" s="23"/>
      <c r="P897" s="23"/>
    </row>
    <row r="898" spans="1:16" x14ac:dyDescent="0.2">
      <c r="A898" s="23"/>
      <c r="E898" s="19"/>
      <c r="F898" s="19"/>
      <c r="G898" s="20"/>
      <c r="H898" s="20"/>
      <c r="I898" s="21"/>
      <c r="J898" s="21"/>
      <c r="K898" s="10"/>
      <c r="L898" s="10"/>
      <c r="M898" s="10"/>
      <c r="N898" s="23"/>
      <c r="P898" s="23"/>
    </row>
    <row r="899" spans="1:16" x14ac:dyDescent="0.2">
      <c r="A899" s="23"/>
      <c r="E899" s="19"/>
      <c r="F899" s="19"/>
      <c r="G899" s="20"/>
      <c r="H899" s="20"/>
      <c r="I899" s="21"/>
      <c r="J899" s="21"/>
      <c r="K899" s="10"/>
      <c r="L899" s="10"/>
      <c r="M899" s="10"/>
      <c r="N899" s="23"/>
      <c r="P899" s="23"/>
    </row>
    <row r="900" spans="1:16" x14ac:dyDescent="0.2">
      <c r="A900" s="23"/>
      <c r="E900" s="19"/>
      <c r="F900" s="19"/>
      <c r="G900" s="20"/>
      <c r="H900" s="20"/>
      <c r="I900" s="21"/>
      <c r="J900" s="21"/>
      <c r="K900" s="10"/>
      <c r="L900" s="10"/>
      <c r="M900" s="10"/>
      <c r="N900" s="23"/>
      <c r="P900" s="23"/>
    </row>
    <row r="901" spans="1:16" x14ac:dyDescent="0.2">
      <c r="A901" s="23"/>
      <c r="E901" s="19"/>
      <c r="F901" s="19"/>
      <c r="G901" s="20"/>
      <c r="H901" s="20"/>
      <c r="I901" s="21"/>
      <c r="J901" s="21"/>
      <c r="K901" s="10"/>
      <c r="L901" s="10"/>
      <c r="M901" s="10"/>
      <c r="N901" s="23"/>
      <c r="P901" s="23"/>
    </row>
    <row r="902" spans="1:16" x14ac:dyDescent="0.2">
      <c r="A902" s="23"/>
      <c r="E902" s="19"/>
      <c r="F902" s="19"/>
      <c r="G902" s="20"/>
      <c r="H902" s="20"/>
      <c r="I902" s="21"/>
      <c r="J902" s="21"/>
      <c r="K902" s="10"/>
      <c r="L902" s="10"/>
      <c r="M902" s="10"/>
      <c r="N902" s="23"/>
      <c r="P902" s="23"/>
    </row>
    <row r="903" spans="1:16" x14ac:dyDescent="0.2">
      <c r="A903" s="23"/>
      <c r="E903" s="19"/>
      <c r="F903" s="19"/>
      <c r="G903" s="20"/>
      <c r="H903" s="20"/>
      <c r="I903" s="21"/>
      <c r="J903" s="21"/>
      <c r="K903" s="10"/>
      <c r="L903" s="10"/>
      <c r="M903" s="10"/>
      <c r="N903" s="23"/>
      <c r="P903" s="23"/>
    </row>
    <row r="904" spans="1:16" x14ac:dyDescent="0.2">
      <c r="A904" s="23"/>
      <c r="E904" s="19"/>
      <c r="F904" s="19"/>
      <c r="G904" s="20"/>
      <c r="H904" s="20"/>
      <c r="I904" s="21"/>
      <c r="J904" s="21"/>
      <c r="K904" s="10"/>
      <c r="L904" s="10"/>
      <c r="M904" s="10"/>
      <c r="N904" s="23"/>
      <c r="P904" s="23"/>
    </row>
    <row r="905" spans="1:16" x14ac:dyDescent="0.2">
      <c r="A905" s="23"/>
      <c r="E905" s="19"/>
      <c r="F905" s="19"/>
      <c r="G905" s="20"/>
      <c r="H905" s="20"/>
      <c r="I905" s="21"/>
      <c r="J905" s="21"/>
      <c r="K905" s="10"/>
      <c r="L905" s="10"/>
      <c r="M905" s="10"/>
      <c r="N905" s="23"/>
      <c r="P905" s="23"/>
    </row>
    <row r="906" spans="1:16" x14ac:dyDescent="0.2">
      <c r="A906" s="23"/>
      <c r="E906" s="19"/>
      <c r="F906" s="19"/>
      <c r="G906" s="20"/>
      <c r="H906" s="20"/>
      <c r="I906" s="21"/>
      <c r="J906" s="21"/>
      <c r="K906" s="10"/>
      <c r="L906" s="10"/>
      <c r="M906" s="10"/>
      <c r="N906" s="23"/>
      <c r="P906" s="23"/>
    </row>
    <row r="907" spans="1:16" x14ac:dyDescent="0.2">
      <c r="A907" s="23"/>
      <c r="E907" s="19"/>
      <c r="F907" s="19"/>
      <c r="G907" s="20"/>
      <c r="H907" s="20"/>
      <c r="I907" s="21"/>
      <c r="J907" s="21"/>
      <c r="K907" s="10"/>
      <c r="L907" s="10"/>
      <c r="M907" s="10"/>
      <c r="N907" s="23"/>
      <c r="P907" s="23"/>
    </row>
    <row r="908" spans="1:16" x14ac:dyDescent="0.2">
      <c r="A908" s="23"/>
      <c r="E908" s="19"/>
      <c r="F908" s="19"/>
      <c r="G908" s="20"/>
      <c r="H908" s="20"/>
      <c r="I908" s="21"/>
      <c r="J908" s="21"/>
      <c r="K908" s="10"/>
      <c r="L908" s="10"/>
      <c r="M908" s="10"/>
      <c r="N908" s="23"/>
      <c r="P908" s="23"/>
    </row>
    <row r="909" spans="1:16" x14ac:dyDescent="0.2">
      <c r="A909" s="23"/>
      <c r="E909" s="19"/>
      <c r="F909" s="19"/>
      <c r="G909" s="20"/>
      <c r="H909" s="20"/>
      <c r="I909" s="21"/>
      <c r="J909" s="21"/>
      <c r="K909" s="10"/>
      <c r="L909" s="10"/>
      <c r="M909" s="10"/>
      <c r="N909" s="23"/>
      <c r="P909" s="23"/>
    </row>
    <row r="910" spans="1:16" x14ac:dyDescent="0.2">
      <c r="A910" s="23"/>
      <c r="E910" s="19"/>
      <c r="F910" s="19"/>
      <c r="G910" s="20"/>
      <c r="H910" s="20"/>
      <c r="I910" s="21"/>
      <c r="J910" s="21"/>
      <c r="K910" s="10"/>
      <c r="L910" s="10"/>
      <c r="M910" s="10"/>
      <c r="N910" s="23"/>
      <c r="P910" s="23"/>
    </row>
    <row r="911" spans="1:16" x14ac:dyDescent="0.2">
      <c r="A911" s="23"/>
      <c r="E911" s="19"/>
      <c r="F911" s="19"/>
      <c r="G911" s="20"/>
      <c r="H911" s="20"/>
      <c r="I911" s="21"/>
      <c r="J911" s="21"/>
      <c r="K911" s="10"/>
      <c r="L911" s="10"/>
      <c r="M911" s="10"/>
      <c r="N911" s="23"/>
      <c r="P911" s="23"/>
    </row>
    <row r="912" spans="1:16" x14ac:dyDescent="0.2">
      <c r="A912" s="23"/>
      <c r="E912" s="19"/>
      <c r="F912" s="19"/>
      <c r="G912" s="20"/>
      <c r="H912" s="20"/>
      <c r="I912" s="21"/>
      <c r="J912" s="21"/>
      <c r="K912" s="10"/>
      <c r="L912" s="10"/>
      <c r="M912" s="10"/>
      <c r="N912" s="23"/>
      <c r="P912" s="23"/>
    </row>
    <row r="913" spans="1:16" x14ac:dyDescent="0.2">
      <c r="A913" s="23"/>
      <c r="E913" s="19"/>
      <c r="F913" s="19"/>
      <c r="G913" s="20"/>
      <c r="H913" s="20"/>
      <c r="I913" s="21"/>
      <c r="J913" s="21"/>
      <c r="K913" s="10"/>
      <c r="L913" s="10"/>
      <c r="M913" s="10"/>
      <c r="N913" s="23"/>
      <c r="P913" s="23"/>
    </row>
    <row r="914" spans="1:16" x14ac:dyDescent="0.2">
      <c r="A914" s="23"/>
      <c r="E914" s="19"/>
      <c r="F914" s="19"/>
      <c r="G914" s="20"/>
      <c r="H914" s="20"/>
      <c r="I914" s="21"/>
      <c r="J914" s="21"/>
      <c r="K914" s="10"/>
      <c r="L914" s="10"/>
      <c r="M914" s="10"/>
      <c r="N914" s="23"/>
      <c r="P914" s="23"/>
    </row>
    <row r="915" spans="1:16" x14ac:dyDescent="0.2">
      <c r="A915" s="23"/>
      <c r="E915" s="19"/>
      <c r="F915" s="19"/>
      <c r="G915" s="20"/>
      <c r="H915" s="20"/>
      <c r="I915" s="21"/>
      <c r="J915" s="21"/>
      <c r="K915" s="10"/>
      <c r="L915" s="10"/>
      <c r="M915" s="10"/>
      <c r="N915" s="23"/>
      <c r="P915" s="23"/>
    </row>
    <row r="916" spans="1:16" x14ac:dyDescent="0.2">
      <c r="A916" s="23"/>
      <c r="E916" s="19"/>
      <c r="F916" s="19"/>
      <c r="G916" s="20"/>
      <c r="H916" s="20"/>
      <c r="I916" s="21"/>
      <c r="J916" s="21"/>
      <c r="K916" s="10"/>
      <c r="L916" s="10"/>
      <c r="M916" s="10"/>
      <c r="N916" s="23"/>
      <c r="P916" s="23"/>
    </row>
    <row r="917" spans="1:16" x14ac:dyDescent="0.2">
      <c r="A917" s="23"/>
      <c r="E917" s="19"/>
      <c r="F917" s="19"/>
      <c r="G917" s="20"/>
      <c r="H917" s="20"/>
      <c r="I917" s="21"/>
      <c r="J917" s="21"/>
      <c r="K917" s="10"/>
      <c r="L917" s="10"/>
      <c r="M917" s="10"/>
      <c r="N917" s="23"/>
      <c r="P917" s="23"/>
    </row>
    <row r="918" spans="1:16" x14ac:dyDescent="0.2">
      <c r="A918" s="23"/>
      <c r="E918" s="19"/>
      <c r="F918" s="19"/>
      <c r="G918" s="20"/>
      <c r="H918" s="20"/>
      <c r="I918" s="21"/>
      <c r="J918" s="21"/>
      <c r="K918" s="10"/>
      <c r="L918" s="10"/>
      <c r="M918" s="10"/>
      <c r="N918" s="23"/>
      <c r="P918" s="23"/>
    </row>
    <row r="919" spans="1:16" x14ac:dyDescent="0.2">
      <c r="A919" s="23"/>
      <c r="E919" s="19"/>
      <c r="F919" s="19"/>
      <c r="G919" s="20"/>
      <c r="H919" s="20"/>
      <c r="I919" s="21"/>
      <c r="J919" s="21"/>
      <c r="K919" s="10"/>
      <c r="L919" s="10"/>
      <c r="M919" s="10"/>
      <c r="N919" s="23"/>
      <c r="P919" s="23"/>
    </row>
    <row r="920" spans="1:16" x14ac:dyDescent="0.2">
      <c r="A920" s="23"/>
      <c r="E920" s="19"/>
      <c r="F920" s="19"/>
      <c r="G920" s="20"/>
      <c r="H920" s="20"/>
      <c r="I920" s="21"/>
      <c r="J920" s="21"/>
      <c r="K920" s="10"/>
      <c r="L920" s="10"/>
      <c r="M920" s="10"/>
      <c r="N920" s="23"/>
      <c r="P920" s="23"/>
    </row>
    <row r="921" spans="1:16" x14ac:dyDescent="0.2">
      <c r="A921" s="23"/>
      <c r="E921" s="19"/>
      <c r="F921" s="19"/>
      <c r="G921" s="20"/>
      <c r="H921" s="20"/>
      <c r="I921" s="21"/>
      <c r="J921" s="21"/>
      <c r="K921" s="10"/>
      <c r="L921" s="10"/>
      <c r="M921" s="10"/>
      <c r="N921" s="23"/>
      <c r="P921" s="23"/>
    </row>
    <row r="922" spans="1:16" x14ac:dyDescent="0.2">
      <c r="A922" s="23"/>
      <c r="E922" s="19"/>
      <c r="F922" s="19"/>
      <c r="G922" s="20"/>
      <c r="H922" s="20"/>
      <c r="I922" s="21"/>
      <c r="J922" s="21"/>
      <c r="K922" s="10"/>
      <c r="L922" s="10"/>
      <c r="M922" s="10"/>
      <c r="N922" s="23"/>
      <c r="P922" s="23"/>
    </row>
    <row r="923" spans="1:16" x14ac:dyDescent="0.2">
      <c r="A923" s="23"/>
      <c r="E923" s="19"/>
      <c r="F923" s="19"/>
      <c r="G923" s="20"/>
      <c r="H923" s="20"/>
      <c r="I923" s="21"/>
      <c r="J923" s="21"/>
      <c r="K923" s="10"/>
      <c r="L923" s="10"/>
      <c r="M923" s="10"/>
      <c r="N923" s="23"/>
      <c r="P923" s="23"/>
    </row>
    <row r="924" spans="1:16" x14ac:dyDescent="0.2">
      <c r="A924" s="23"/>
      <c r="G924" s="17"/>
      <c r="H924" s="17"/>
      <c r="I924" s="22"/>
      <c r="J924" s="21"/>
      <c r="K924" s="10"/>
      <c r="L924" s="10"/>
      <c r="M924" s="10"/>
      <c r="N924" s="23"/>
      <c r="P924" s="23"/>
    </row>
    <row r="925" spans="1:16" x14ac:dyDescent="0.2">
      <c r="A925" s="23"/>
      <c r="G925" s="17"/>
      <c r="H925" s="17"/>
      <c r="I925" s="22"/>
      <c r="J925" s="21"/>
      <c r="K925" s="10"/>
      <c r="L925" s="10"/>
      <c r="M925" s="10"/>
      <c r="N925" s="23"/>
      <c r="P925" s="23"/>
    </row>
    <row r="926" spans="1:16" x14ac:dyDescent="0.2">
      <c r="A926" s="23"/>
      <c r="G926" s="17"/>
      <c r="H926" s="17"/>
      <c r="I926" s="22"/>
      <c r="J926" s="21"/>
      <c r="K926" s="10"/>
      <c r="L926" s="10"/>
      <c r="M926" s="10"/>
      <c r="N926" s="23"/>
      <c r="P926" s="23"/>
    </row>
    <row r="927" spans="1:16" x14ac:dyDescent="0.2">
      <c r="A927" s="23"/>
      <c r="G927" s="17"/>
      <c r="H927" s="17"/>
      <c r="I927" s="22"/>
      <c r="J927" s="21"/>
      <c r="K927" s="10"/>
      <c r="L927" s="10"/>
      <c r="M927" s="10"/>
      <c r="N927" s="23"/>
      <c r="P927" s="23"/>
    </row>
    <row r="928" spans="1:16" x14ac:dyDescent="0.2">
      <c r="A928" s="23"/>
      <c r="G928" s="17"/>
      <c r="H928" s="17"/>
      <c r="I928" s="22"/>
      <c r="J928" s="21"/>
      <c r="K928" s="10"/>
      <c r="L928" s="10"/>
      <c r="M928" s="10"/>
      <c r="N928" s="23"/>
      <c r="P928" s="23"/>
    </row>
    <row r="929" spans="1:16" x14ac:dyDescent="0.2">
      <c r="A929" s="23"/>
      <c r="G929" s="17"/>
      <c r="H929" s="17"/>
      <c r="I929" s="22"/>
      <c r="J929" s="21"/>
      <c r="K929" s="10"/>
      <c r="L929" s="10"/>
      <c r="M929" s="10"/>
      <c r="N929" s="23"/>
      <c r="P929" s="23"/>
    </row>
    <row r="930" spans="1:16" x14ac:dyDescent="0.2">
      <c r="A930" s="23"/>
      <c r="G930" s="17"/>
      <c r="H930" s="17"/>
      <c r="I930" s="22"/>
      <c r="J930" s="21"/>
      <c r="K930" s="10"/>
      <c r="L930" s="10"/>
      <c r="M930" s="10"/>
      <c r="N930" s="23"/>
      <c r="P930" s="23"/>
    </row>
    <row r="931" spans="1:16" x14ac:dyDescent="0.2">
      <c r="A931" s="23"/>
      <c r="G931" s="17"/>
      <c r="H931" s="17"/>
      <c r="I931" s="22"/>
      <c r="J931" s="21"/>
      <c r="K931" s="10"/>
      <c r="L931" s="10"/>
      <c r="M931" s="10"/>
      <c r="N931" s="23"/>
      <c r="P931" s="23"/>
    </row>
    <row r="932" spans="1:16" x14ac:dyDescent="0.2">
      <c r="A932" s="23"/>
      <c r="G932" s="17"/>
      <c r="H932" s="17"/>
      <c r="I932" s="22"/>
      <c r="J932" s="21"/>
      <c r="K932" s="10"/>
      <c r="L932" s="10"/>
      <c r="M932" s="10"/>
      <c r="N932" s="23"/>
      <c r="P932" s="23"/>
    </row>
    <row r="933" spans="1:16" x14ac:dyDescent="0.2">
      <c r="A933" s="23"/>
      <c r="G933" s="17"/>
      <c r="H933" s="17"/>
      <c r="I933" s="22"/>
      <c r="J933" s="21"/>
      <c r="K933" s="10"/>
      <c r="L933" s="10"/>
      <c r="M933" s="10"/>
      <c r="N933" s="23"/>
      <c r="P933" s="23"/>
    </row>
    <row r="934" spans="1:16" x14ac:dyDescent="0.2">
      <c r="A934" s="23"/>
      <c r="G934" s="17"/>
      <c r="H934" s="17"/>
      <c r="I934" s="22"/>
      <c r="J934" s="21"/>
      <c r="K934" s="10"/>
      <c r="L934" s="10"/>
      <c r="M934" s="10"/>
      <c r="N934" s="23"/>
      <c r="P934" s="23"/>
    </row>
    <row r="935" spans="1:16" x14ac:dyDescent="0.2">
      <c r="A935" s="23"/>
      <c r="G935" s="17"/>
      <c r="H935" s="17"/>
      <c r="I935" s="22"/>
      <c r="J935" s="21"/>
      <c r="K935" s="10"/>
      <c r="L935" s="10"/>
      <c r="M935" s="10"/>
      <c r="N935" s="23"/>
      <c r="P935" s="23"/>
    </row>
    <row r="936" spans="1:16" x14ac:dyDescent="0.2">
      <c r="A936" s="23"/>
      <c r="G936" s="17"/>
      <c r="H936" s="17"/>
      <c r="I936" s="22"/>
      <c r="J936" s="21"/>
      <c r="K936" s="10"/>
      <c r="L936" s="10"/>
      <c r="M936" s="10"/>
      <c r="N936" s="23"/>
      <c r="P936" s="23"/>
    </row>
    <row r="937" spans="1:16" x14ac:dyDescent="0.2">
      <c r="A937" s="23"/>
      <c r="G937" s="17"/>
      <c r="H937" s="17"/>
      <c r="I937" s="22"/>
      <c r="J937" s="21"/>
      <c r="K937" s="10"/>
      <c r="L937" s="10"/>
      <c r="M937" s="10"/>
      <c r="N937" s="23"/>
      <c r="P937" s="23"/>
    </row>
    <row r="938" spans="1:16" x14ac:dyDescent="0.2">
      <c r="A938" s="23"/>
      <c r="G938" s="17"/>
      <c r="H938" s="17"/>
      <c r="I938" s="22"/>
      <c r="J938" s="21"/>
      <c r="K938" s="10"/>
      <c r="L938" s="10"/>
      <c r="M938" s="10"/>
      <c r="N938" s="23"/>
      <c r="P938" s="23"/>
    </row>
    <row r="939" spans="1:16" x14ac:dyDescent="0.2">
      <c r="A939" s="23"/>
      <c r="G939" s="17"/>
      <c r="H939" s="17"/>
      <c r="I939" s="22"/>
      <c r="J939" s="21"/>
      <c r="K939" s="10"/>
      <c r="L939" s="10"/>
      <c r="M939" s="10"/>
      <c r="N939" s="23"/>
      <c r="P939" s="23"/>
    </row>
    <row r="940" spans="1:16" x14ac:dyDescent="0.2">
      <c r="A940" s="23"/>
      <c r="G940" s="17"/>
      <c r="H940" s="17"/>
      <c r="I940" s="22"/>
      <c r="J940" s="21"/>
      <c r="K940" s="10"/>
      <c r="L940" s="10"/>
      <c r="M940" s="10"/>
      <c r="N940" s="23"/>
      <c r="P940" s="23"/>
    </row>
    <row r="941" spans="1:16" x14ac:dyDescent="0.2">
      <c r="A941" s="23"/>
      <c r="G941" s="17"/>
      <c r="H941" s="17"/>
      <c r="I941" s="22"/>
      <c r="J941" s="21"/>
      <c r="K941" s="10"/>
      <c r="L941" s="10"/>
      <c r="M941" s="10"/>
      <c r="N941" s="23"/>
      <c r="P941" s="23"/>
    </row>
    <row r="942" spans="1:16" x14ac:dyDescent="0.2">
      <c r="A942" s="23"/>
      <c r="G942" s="17"/>
      <c r="H942" s="17"/>
      <c r="I942" s="22"/>
      <c r="J942" s="21"/>
      <c r="K942" s="10"/>
      <c r="L942" s="10"/>
      <c r="M942" s="10"/>
      <c r="N942" s="23"/>
      <c r="P942" s="23"/>
    </row>
    <row r="943" spans="1:16" x14ac:dyDescent="0.2">
      <c r="A943" s="23"/>
      <c r="G943" s="17"/>
      <c r="H943" s="17"/>
      <c r="I943" s="22"/>
      <c r="J943" s="21"/>
      <c r="K943" s="10"/>
      <c r="L943" s="10"/>
      <c r="M943" s="10"/>
      <c r="N943" s="23"/>
      <c r="P943" s="23"/>
    </row>
    <row r="944" spans="1:16" x14ac:dyDescent="0.2">
      <c r="A944" s="23"/>
      <c r="G944" s="17"/>
      <c r="H944" s="17"/>
      <c r="I944" s="22"/>
      <c r="J944" s="21"/>
      <c r="K944" s="10"/>
      <c r="L944" s="10"/>
      <c r="M944" s="10"/>
      <c r="N944" s="23"/>
      <c r="P944" s="23"/>
    </row>
    <row r="945" spans="1:16" x14ac:dyDescent="0.2">
      <c r="A945" s="23"/>
      <c r="G945" s="17"/>
      <c r="H945" s="17"/>
      <c r="I945" s="22"/>
      <c r="J945" s="21"/>
      <c r="K945" s="10"/>
      <c r="L945" s="10"/>
      <c r="M945" s="10"/>
      <c r="N945" s="23"/>
      <c r="P945" s="23"/>
    </row>
    <row r="946" spans="1:16" x14ac:dyDescent="0.2">
      <c r="A946" s="23"/>
      <c r="G946" s="17"/>
      <c r="H946" s="17"/>
      <c r="I946" s="22"/>
      <c r="J946" s="21"/>
      <c r="K946" s="10"/>
      <c r="L946" s="10"/>
      <c r="M946" s="10"/>
      <c r="N946" s="23"/>
      <c r="P946" s="23"/>
    </row>
    <row r="947" spans="1:16" x14ac:dyDescent="0.2">
      <c r="A947" s="23"/>
      <c r="G947" s="17"/>
      <c r="H947" s="17"/>
      <c r="I947" s="22"/>
      <c r="J947" s="21"/>
      <c r="K947" s="10"/>
      <c r="L947" s="10"/>
      <c r="M947" s="10"/>
      <c r="N947" s="23"/>
      <c r="P947" s="23"/>
    </row>
    <row r="948" spans="1:16" x14ac:dyDescent="0.2">
      <c r="A948" s="23"/>
      <c r="G948" s="17"/>
      <c r="H948" s="17"/>
      <c r="I948" s="22"/>
      <c r="J948" s="21"/>
      <c r="K948" s="10"/>
      <c r="L948" s="10"/>
      <c r="M948" s="10"/>
      <c r="N948" s="23"/>
      <c r="P948" s="23"/>
    </row>
    <row r="949" spans="1:16" x14ac:dyDescent="0.2">
      <c r="A949" s="23"/>
      <c r="G949" s="17"/>
      <c r="H949" s="17"/>
      <c r="I949" s="22"/>
      <c r="J949" s="21"/>
      <c r="K949" s="10"/>
      <c r="L949" s="10"/>
      <c r="M949" s="10"/>
      <c r="N949" s="23"/>
      <c r="P949" s="23"/>
    </row>
    <row r="950" spans="1:16" x14ac:dyDescent="0.2">
      <c r="A950" s="23"/>
      <c r="G950" s="17"/>
      <c r="H950" s="17"/>
      <c r="I950" s="22"/>
      <c r="J950" s="21"/>
      <c r="K950" s="10"/>
      <c r="L950" s="10"/>
      <c r="M950" s="10"/>
      <c r="N950" s="23"/>
      <c r="P950" s="23"/>
    </row>
    <row r="951" spans="1:16" x14ac:dyDescent="0.2">
      <c r="A951" s="23"/>
      <c r="G951" s="17"/>
      <c r="H951" s="17"/>
      <c r="I951" s="22"/>
      <c r="J951" s="21"/>
      <c r="K951" s="10"/>
      <c r="L951" s="10"/>
      <c r="M951" s="10"/>
      <c r="N951" s="23"/>
      <c r="P951" s="23"/>
    </row>
    <row r="952" spans="1:16" x14ac:dyDescent="0.2">
      <c r="A952" s="23"/>
      <c r="G952" s="17"/>
      <c r="H952" s="17"/>
      <c r="I952" s="22"/>
      <c r="J952" s="21"/>
      <c r="K952" s="10"/>
      <c r="L952" s="10"/>
      <c r="M952" s="10"/>
      <c r="N952" s="23"/>
      <c r="P952" s="23"/>
    </row>
    <row r="953" spans="1:16" x14ac:dyDescent="0.2">
      <c r="A953" s="23"/>
      <c r="G953" s="17"/>
      <c r="H953" s="17"/>
      <c r="I953" s="22"/>
      <c r="J953" s="21"/>
      <c r="K953" s="10"/>
      <c r="L953" s="10"/>
      <c r="M953" s="10"/>
      <c r="N953" s="23"/>
      <c r="P953" s="23"/>
    </row>
    <row r="954" spans="1:16" x14ac:dyDescent="0.2">
      <c r="A954" s="23"/>
      <c r="G954" s="17"/>
      <c r="H954" s="17"/>
      <c r="I954" s="22"/>
      <c r="J954" s="21"/>
      <c r="K954" s="10"/>
      <c r="L954" s="10"/>
      <c r="M954" s="10"/>
      <c r="N954" s="23"/>
      <c r="P954" s="23"/>
    </row>
    <row r="955" spans="1:16" x14ac:dyDescent="0.2">
      <c r="A955" s="23"/>
      <c r="G955" s="17"/>
      <c r="H955" s="17"/>
      <c r="I955" s="22"/>
      <c r="J955" s="21"/>
      <c r="K955" s="10"/>
      <c r="L955" s="10"/>
      <c r="M955" s="10"/>
      <c r="N955" s="23"/>
      <c r="P955" s="23"/>
    </row>
    <row r="956" spans="1:16" x14ac:dyDescent="0.2">
      <c r="A956" s="23"/>
      <c r="G956" s="17"/>
      <c r="H956" s="17"/>
      <c r="I956" s="22"/>
      <c r="J956" s="21"/>
      <c r="K956" s="10"/>
      <c r="L956" s="10"/>
      <c r="M956" s="10"/>
      <c r="N956" s="23"/>
      <c r="P956" s="23"/>
    </row>
    <row r="957" spans="1:16" x14ac:dyDescent="0.2">
      <c r="A957" s="23"/>
      <c r="G957" s="17"/>
      <c r="H957" s="17"/>
      <c r="I957" s="22"/>
      <c r="J957" s="21"/>
      <c r="K957" s="10"/>
      <c r="L957" s="10"/>
      <c r="M957" s="10"/>
      <c r="N957" s="23"/>
      <c r="P957" s="23"/>
    </row>
    <row r="958" spans="1:16" x14ac:dyDescent="0.2">
      <c r="A958" s="23"/>
      <c r="G958" s="17"/>
      <c r="H958" s="17"/>
      <c r="I958" s="22"/>
      <c r="J958" s="21"/>
      <c r="K958" s="10"/>
      <c r="L958" s="10"/>
      <c r="M958" s="10"/>
      <c r="N958" s="23"/>
      <c r="P958" s="23"/>
    </row>
    <row r="959" spans="1:16" x14ac:dyDescent="0.2">
      <c r="A959" s="23"/>
      <c r="G959" s="17"/>
      <c r="H959" s="17"/>
      <c r="I959" s="22"/>
      <c r="J959" s="21"/>
      <c r="K959" s="10"/>
      <c r="L959" s="10"/>
      <c r="M959" s="10"/>
      <c r="N959" s="23"/>
      <c r="P959" s="23"/>
    </row>
    <row r="960" spans="1:16" x14ac:dyDescent="0.2">
      <c r="A960" s="23"/>
      <c r="G960" s="17"/>
      <c r="H960" s="17"/>
      <c r="I960" s="22"/>
      <c r="J960" s="21"/>
      <c r="K960" s="10"/>
      <c r="L960" s="10"/>
      <c r="M960" s="10"/>
      <c r="N960" s="23"/>
      <c r="P960" s="23"/>
    </row>
    <row r="961" spans="1:16" x14ac:dyDescent="0.2">
      <c r="A961" s="23"/>
      <c r="G961" s="17"/>
      <c r="H961" s="17"/>
      <c r="I961" s="22"/>
      <c r="J961" s="21"/>
      <c r="K961" s="10"/>
      <c r="L961" s="10"/>
      <c r="M961" s="10"/>
      <c r="N961" s="23"/>
      <c r="P961" s="23"/>
    </row>
    <row r="962" spans="1:16" x14ac:dyDescent="0.2">
      <c r="A962" s="23"/>
      <c r="G962" s="17"/>
      <c r="H962" s="17"/>
      <c r="I962" s="22"/>
      <c r="J962" s="21"/>
      <c r="K962" s="10"/>
      <c r="L962" s="10"/>
      <c r="M962" s="10"/>
      <c r="N962" s="23"/>
      <c r="P962" s="23"/>
    </row>
    <row r="963" spans="1:16" x14ac:dyDescent="0.2">
      <c r="A963" s="23"/>
      <c r="G963" s="17"/>
      <c r="H963" s="17"/>
      <c r="I963" s="22"/>
      <c r="J963" s="21"/>
      <c r="K963" s="10"/>
      <c r="L963" s="10"/>
      <c r="M963" s="10"/>
      <c r="N963" s="23"/>
      <c r="P963" s="23"/>
    </row>
    <row r="964" spans="1:16" x14ac:dyDescent="0.2">
      <c r="A964" s="23"/>
      <c r="G964" s="17"/>
      <c r="H964" s="17"/>
      <c r="I964" s="22"/>
      <c r="J964" s="21"/>
      <c r="K964" s="10"/>
      <c r="L964" s="10"/>
      <c r="M964" s="10"/>
      <c r="N964" s="23"/>
      <c r="P964" s="23"/>
    </row>
    <row r="965" spans="1:16" x14ac:dyDescent="0.2">
      <c r="A965" s="23"/>
      <c r="G965" s="17"/>
      <c r="H965" s="17"/>
      <c r="I965" s="22"/>
      <c r="J965" s="21"/>
      <c r="K965" s="10"/>
      <c r="L965" s="10"/>
      <c r="M965" s="10"/>
      <c r="N965" s="23"/>
      <c r="P965" s="23"/>
    </row>
    <row r="966" spans="1:16" x14ac:dyDescent="0.2">
      <c r="A966" s="23"/>
      <c r="G966" s="17"/>
      <c r="H966" s="17"/>
      <c r="I966" s="22"/>
      <c r="J966" s="21"/>
      <c r="K966" s="10"/>
      <c r="L966" s="10"/>
      <c r="M966" s="10"/>
      <c r="N966" s="23"/>
      <c r="P966" s="23"/>
    </row>
    <row r="967" spans="1:16" x14ac:dyDescent="0.2">
      <c r="A967" s="23"/>
      <c r="G967" s="17"/>
      <c r="H967" s="17"/>
      <c r="I967" s="22"/>
      <c r="J967" s="21"/>
      <c r="K967" s="10"/>
      <c r="L967" s="10"/>
      <c r="M967" s="10"/>
      <c r="N967" s="23"/>
      <c r="P967" s="23"/>
    </row>
    <row r="968" spans="1:16" x14ac:dyDescent="0.2">
      <c r="A968" s="23"/>
      <c r="G968" s="17"/>
      <c r="H968" s="17"/>
      <c r="I968" s="22"/>
      <c r="J968" s="21"/>
      <c r="K968" s="10"/>
      <c r="L968" s="10"/>
      <c r="M968" s="10"/>
      <c r="N968" s="23"/>
      <c r="P968" s="23"/>
    </row>
    <row r="969" spans="1:16" x14ac:dyDescent="0.2">
      <c r="A969" s="23"/>
      <c r="G969" s="17"/>
      <c r="H969" s="17"/>
      <c r="I969" s="22"/>
      <c r="J969" s="21"/>
      <c r="K969" s="10"/>
      <c r="L969" s="10"/>
      <c r="M969" s="10"/>
      <c r="N969" s="23"/>
      <c r="P969" s="23"/>
    </row>
    <row r="970" spans="1:16" x14ac:dyDescent="0.2">
      <c r="A970" s="23"/>
      <c r="G970" s="17"/>
      <c r="H970" s="17"/>
      <c r="I970" s="22"/>
      <c r="J970" s="21"/>
      <c r="K970" s="10"/>
      <c r="L970" s="10"/>
      <c r="M970" s="10"/>
      <c r="N970" s="23"/>
      <c r="P970" s="23"/>
    </row>
    <row r="971" spans="1:16" x14ac:dyDescent="0.2">
      <c r="A971" s="23"/>
      <c r="G971" s="17"/>
      <c r="H971" s="17"/>
      <c r="I971" s="22"/>
      <c r="J971" s="21"/>
      <c r="K971" s="10"/>
      <c r="L971" s="10"/>
      <c r="M971" s="10"/>
      <c r="N971" s="23"/>
      <c r="P971" s="23"/>
    </row>
    <row r="972" spans="1:16" x14ac:dyDescent="0.2">
      <c r="A972" s="23"/>
      <c r="G972" s="17"/>
      <c r="H972" s="17"/>
      <c r="I972" s="22"/>
      <c r="J972" s="21"/>
      <c r="K972" s="10"/>
      <c r="L972" s="10"/>
      <c r="M972" s="10"/>
      <c r="N972" s="23"/>
      <c r="P972" s="23"/>
    </row>
    <row r="973" spans="1:16" x14ac:dyDescent="0.2">
      <c r="A973" s="23"/>
      <c r="G973" s="17"/>
      <c r="H973" s="17"/>
      <c r="I973" s="22"/>
      <c r="J973" s="21"/>
      <c r="K973" s="10"/>
      <c r="L973" s="10"/>
      <c r="M973" s="10"/>
      <c r="N973" s="23"/>
      <c r="P973" s="23"/>
    </row>
    <row r="974" spans="1:16" x14ac:dyDescent="0.2">
      <c r="A974" s="23"/>
      <c r="G974" s="17"/>
      <c r="H974" s="17"/>
      <c r="I974" s="22"/>
      <c r="J974" s="21"/>
      <c r="K974" s="10"/>
      <c r="L974" s="10"/>
      <c r="M974" s="10"/>
      <c r="N974" s="23"/>
      <c r="P974" s="23"/>
    </row>
    <row r="975" spans="1:16" x14ac:dyDescent="0.2">
      <c r="A975" s="23"/>
      <c r="G975" s="17"/>
      <c r="H975" s="17"/>
      <c r="I975" s="22"/>
      <c r="J975" s="21"/>
      <c r="K975" s="10"/>
      <c r="L975" s="10"/>
      <c r="M975" s="10"/>
      <c r="N975" s="23"/>
      <c r="P975" s="23"/>
    </row>
    <row r="976" spans="1:16" x14ac:dyDescent="0.2">
      <c r="A976" s="23"/>
      <c r="G976" s="17"/>
      <c r="H976" s="17"/>
      <c r="I976" s="22"/>
      <c r="J976" s="21"/>
      <c r="K976" s="10"/>
      <c r="L976" s="10"/>
      <c r="M976" s="10"/>
      <c r="N976" s="23"/>
      <c r="P976" s="23"/>
    </row>
    <row r="977" spans="1:16" x14ac:dyDescent="0.2">
      <c r="A977" s="23"/>
      <c r="G977" s="17"/>
      <c r="H977" s="17"/>
      <c r="I977" s="22"/>
      <c r="J977" s="21"/>
      <c r="K977" s="10"/>
      <c r="L977" s="10"/>
      <c r="M977" s="10"/>
      <c r="N977" s="23"/>
      <c r="P977" s="23"/>
    </row>
    <row r="978" spans="1:16" x14ac:dyDescent="0.2">
      <c r="A978" s="23"/>
      <c r="G978" s="17"/>
      <c r="H978" s="17"/>
      <c r="I978" s="22"/>
      <c r="J978" s="21"/>
      <c r="K978" s="10"/>
      <c r="L978" s="10"/>
      <c r="M978" s="10"/>
      <c r="N978" s="23"/>
      <c r="P978" s="23"/>
    </row>
    <row r="979" spans="1:16" x14ac:dyDescent="0.2">
      <c r="A979" s="23"/>
      <c r="G979" s="17"/>
      <c r="H979" s="17"/>
      <c r="I979" s="22"/>
      <c r="J979" s="21"/>
      <c r="K979" s="10"/>
      <c r="L979" s="10"/>
      <c r="M979" s="10"/>
      <c r="N979" s="23"/>
      <c r="P979" s="23"/>
    </row>
    <row r="980" spans="1:16" x14ac:dyDescent="0.2">
      <c r="A980" s="23"/>
      <c r="G980" s="17"/>
      <c r="H980" s="17"/>
      <c r="I980" s="22"/>
      <c r="J980" s="21"/>
      <c r="K980" s="10"/>
      <c r="L980" s="10"/>
      <c r="M980" s="10"/>
      <c r="N980" s="23"/>
      <c r="P980" s="23"/>
    </row>
    <row r="981" spans="1:16" x14ac:dyDescent="0.2">
      <c r="A981" s="23"/>
      <c r="G981" s="17"/>
      <c r="H981" s="17"/>
      <c r="I981" s="22"/>
      <c r="J981" s="21"/>
      <c r="K981" s="10"/>
      <c r="L981" s="10"/>
      <c r="M981" s="10"/>
      <c r="N981" s="23"/>
      <c r="P981" s="23"/>
    </row>
    <row r="982" spans="1:16" x14ac:dyDescent="0.2">
      <c r="A982" s="23"/>
      <c r="G982" s="17"/>
      <c r="H982" s="17"/>
      <c r="I982" s="22"/>
      <c r="J982" s="21"/>
      <c r="K982" s="10"/>
      <c r="L982" s="10"/>
      <c r="M982" s="10"/>
      <c r="N982" s="23"/>
      <c r="P982" s="23"/>
    </row>
    <row r="983" spans="1:16" x14ac:dyDescent="0.2">
      <c r="A983" s="23"/>
      <c r="G983" s="17"/>
      <c r="H983" s="17"/>
      <c r="I983" s="22"/>
      <c r="J983" s="21"/>
      <c r="K983" s="10"/>
      <c r="L983" s="10"/>
      <c r="M983" s="10"/>
      <c r="N983" s="23"/>
      <c r="P983" s="23"/>
    </row>
    <row r="984" spans="1:16" x14ac:dyDescent="0.2">
      <c r="A984" s="23"/>
      <c r="G984" s="17"/>
      <c r="H984" s="17"/>
      <c r="I984" s="22"/>
      <c r="J984" s="21"/>
      <c r="K984" s="10"/>
      <c r="L984" s="10"/>
      <c r="M984" s="10"/>
      <c r="N984" s="23"/>
      <c r="P984" s="23"/>
    </row>
    <row r="985" spans="1:16" x14ac:dyDescent="0.2">
      <c r="A985" s="23"/>
      <c r="G985" s="17"/>
      <c r="H985" s="17"/>
      <c r="I985" s="22"/>
      <c r="J985" s="21"/>
      <c r="K985" s="10"/>
      <c r="L985" s="10"/>
      <c r="M985" s="10"/>
      <c r="N985" s="23"/>
      <c r="P985" s="23"/>
    </row>
    <row r="986" spans="1:16" x14ac:dyDescent="0.2">
      <c r="A986" s="23"/>
      <c r="G986" s="17"/>
      <c r="H986" s="17"/>
      <c r="I986" s="22"/>
      <c r="J986" s="21"/>
      <c r="K986" s="10"/>
      <c r="L986" s="10"/>
      <c r="M986" s="10"/>
      <c r="N986" s="23"/>
      <c r="P986" s="23"/>
    </row>
    <row r="987" spans="1:16" x14ac:dyDescent="0.2">
      <c r="A987" s="23"/>
      <c r="G987" s="17"/>
      <c r="H987" s="17"/>
      <c r="I987" s="22"/>
      <c r="J987" s="21"/>
      <c r="K987" s="10"/>
      <c r="L987" s="10"/>
      <c r="M987" s="10"/>
      <c r="N987" s="23"/>
      <c r="P987" s="23"/>
    </row>
    <row r="988" spans="1:16" x14ac:dyDescent="0.2">
      <c r="A988" s="23"/>
      <c r="G988" s="17"/>
      <c r="H988" s="17"/>
      <c r="I988" s="22"/>
      <c r="J988" s="21"/>
      <c r="K988" s="10"/>
      <c r="L988" s="10"/>
      <c r="M988" s="10"/>
      <c r="N988" s="23"/>
      <c r="P988" s="23"/>
    </row>
    <row r="989" spans="1:16" x14ac:dyDescent="0.2">
      <c r="A989" s="23"/>
      <c r="G989" s="17"/>
      <c r="H989" s="17"/>
      <c r="I989" s="22"/>
      <c r="J989" s="21"/>
      <c r="K989" s="10"/>
      <c r="L989" s="10"/>
      <c r="M989" s="10"/>
      <c r="N989" s="23"/>
      <c r="P989" s="23"/>
    </row>
    <row r="990" spans="1:16" x14ac:dyDescent="0.2">
      <c r="A990" s="23"/>
      <c r="G990" s="17"/>
      <c r="H990" s="17"/>
      <c r="I990" s="22"/>
      <c r="J990" s="21"/>
      <c r="K990" s="10"/>
      <c r="L990" s="10"/>
      <c r="M990" s="10"/>
      <c r="N990" s="23"/>
      <c r="P990" s="23"/>
    </row>
    <row r="991" spans="1:16" x14ac:dyDescent="0.2">
      <c r="A991" s="23"/>
      <c r="G991" s="17"/>
      <c r="H991" s="17"/>
      <c r="I991" s="22"/>
      <c r="J991" s="21"/>
      <c r="K991" s="10"/>
      <c r="L991" s="10"/>
      <c r="M991" s="10"/>
      <c r="N991" s="23"/>
      <c r="P991" s="23"/>
    </row>
    <row r="992" spans="1:16" x14ac:dyDescent="0.2">
      <c r="A992" s="23"/>
      <c r="G992" s="17"/>
      <c r="H992" s="17"/>
      <c r="I992" s="22"/>
      <c r="J992" s="21"/>
      <c r="K992" s="10"/>
      <c r="L992" s="10"/>
      <c r="M992" s="10"/>
      <c r="N992" s="23"/>
      <c r="P992" s="23"/>
    </row>
    <row r="993" spans="1:16" x14ac:dyDescent="0.2">
      <c r="A993" s="23"/>
      <c r="G993" s="17"/>
      <c r="H993" s="17"/>
      <c r="I993" s="22"/>
      <c r="J993" s="21"/>
      <c r="K993" s="10"/>
      <c r="L993" s="10"/>
      <c r="M993" s="10"/>
      <c r="N993" s="23"/>
      <c r="P993" s="23"/>
    </row>
    <row r="994" spans="1:16" x14ac:dyDescent="0.2">
      <c r="A994" s="23"/>
      <c r="G994" s="17"/>
      <c r="H994" s="17"/>
      <c r="I994" s="22"/>
      <c r="J994" s="21"/>
      <c r="K994" s="10"/>
      <c r="L994" s="10"/>
      <c r="M994" s="10"/>
      <c r="N994" s="23"/>
      <c r="P994" s="23"/>
    </row>
    <row r="995" spans="1:16" x14ac:dyDescent="0.2">
      <c r="A995" s="23"/>
      <c r="G995" s="17"/>
      <c r="H995" s="17"/>
      <c r="I995" s="22"/>
      <c r="J995" s="21"/>
      <c r="K995" s="10"/>
      <c r="L995" s="10"/>
      <c r="M995" s="10"/>
      <c r="N995" s="23"/>
      <c r="P995" s="23"/>
    </row>
    <row r="996" spans="1:16" x14ac:dyDescent="0.2">
      <c r="A996" s="23"/>
      <c r="G996" s="17"/>
      <c r="H996" s="17"/>
      <c r="I996" s="22"/>
      <c r="J996" s="21"/>
      <c r="K996" s="10"/>
      <c r="L996" s="10"/>
      <c r="M996" s="10"/>
      <c r="N996" s="23"/>
      <c r="P996" s="23"/>
    </row>
    <row r="997" spans="1:16" x14ac:dyDescent="0.2">
      <c r="A997" s="23"/>
      <c r="G997" s="17"/>
      <c r="H997" s="17"/>
      <c r="I997" s="22"/>
      <c r="J997" s="21"/>
      <c r="K997" s="10"/>
      <c r="L997" s="10"/>
      <c r="M997" s="10"/>
      <c r="N997" s="23"/>
      <c r="P997" s="23"/>
    </row>
    <row r="998" spans="1:16" x14ac:dyDescent="0.2">
      <c r="A998" s="23"/>
      <c r="G998" s="17"/>
      <c r="H998" s="17"/>
      <c r="I998" s="22"/>
      <c r="J998" s="21"/>
      <c r="K998" s="10"/>
      <c r="L998" s="10"/>
      <c r="M998" s="10"/>
      <c r="N998" s="23"/>
      <c r="P998" s="23"/>
    </row>
    <row r="999" spans="1:16" x14ac:dyDescent="0.2">
      <c r="A999" s="23"/>
      <c r="G999" s="17"/>
      <c r="H999" s="17"/>
      <c r="I999" s="22"/>
      <c r="J999" s="21"/>
      <c r="K999" s="10"/>
      <c r="L999" s="10"/>
      <c r="M999" s="10"/>
      <c r="N999" s="23"/>
      <c r="P999" s="23"/>
    </row>
    <row r="1000" spans="1:16" x14ac:dyDescent="0.2">
      <c r="A1000" s="23"/>
      <c r="G1000" s="17"/>
      <c r="H1000" s="17"/>
      <c r="I1000" s="22"/>
      <c r="J1000" s="21"/>
      <c r="K1000" s="10"/>
      <c r="L1000" s="10"/>
      <c r="M1000" s="10"/>
      <c r="N1000" s="23"/>
      <c r="P1000" s="23"/>
    </row>
    <row r="1001" spans="1:16" x14ac:dyDescent="0.2">
      <c r="A1001" s="23"/>
      <c r="G1001" s="17"/>
      <c r="H1001" s="17"/>
      <c r="I1001" s="22"/>
      <c r="J1001" s="21"/>
      <c r="K1001" s="10"/>
      <c r="L1001" s="10"/>
      <c r="M1001" s="10"/>
      <c r="N1001" s="23"/>
      <c r="P1001" s="23"/>
    </row>
    <row r="1002" spans="1:16" x14ac:dyDescent="0.2">
      <c r="A1002" s="23"/>
      <c r="G1002" s="17"/>
      <c r="H1002" s="17"/>
      <c r="I1002" s="22"/>
      <c r="J1002" s="21"/>
      <c r="K1002" s="10"/>
      <c r="L1002" s="10"/>
      <c r="M1002" s="10"/>
      <c r="N1002" s="23"/>
      <c r="P1002" s="23"/>
    </row>
    <row r="1003" spans="1:16" x14ac:dyDescent="0.2">
      <c r="A1003" s="23"/>
      <c r="G1003" s="17"/>
      <c r="H1003" s="17"/>
      <c r="I1003" s="22"/>
      <c r="J1003" s="21"/>
      <c r="K1003" s="10"/>
      <c r="L1003" s="10"/>
      <c r="M1003" s="10"/>
      <c r="N1003" s="23"/>
      <c r="P1003" s="23"/>
    </row>
    <row r="1004" spans="1:16" x14ac:dyDescent="0.2">
      <c r="A1004" s="23"/>
      <c r="G1004" s="17"/>
      <c r="H1004" s="17"/>
      <c r="I1004" s="22"/>
      <c r="J1004" s="21"/>
      <c r="K1004" s="10"/>
      <c r="L1004" s="10"/>
      <c r="M1004" s="10"/>
      <c r="N1004" s="23"/>
      <c r="P1004" s="23"/>
    </row>
    <row r="1005" spans="1:16" x14ac:dyDescent="0.2">
      <c r="A1005" s="23"/>
      <c r="G1005" s="17"/>
      <c r="H1005" s="17"/>
      <c r="I1005" s="22"/>
      <c r="J1005" s="21"/>
      <c r="K1005" s="10"/>
      <c r="L1005" s="10"/>
      <c r="M1005" s="10"/>
      <c r="N1005" s="23"/>
      <c r="P1005" s="23"/>
    </row>
    <row r="1006" spans="1:16" x14ac:dyDescent="0.2">
      <c r="A1006" s="23"/>
      <c r="G1006" s="17"/>
      <c r="H1006" s="17"/>
      <c r="I1006" s="22"/>
      <c r="J1006" s="21"/>
      <c r="K1006" s="10"/>
      <c r="L1006" s="10"/>
      <c r="M1006" s="10"/>
      <c r="N1006" s="23"/>
      <c r="P1006" s="23"/>
    </row>
    <row r="1007" spans="1:16" x14ac:dyDescent="0.2">
      <c r="A1007" s="23"/>
      <c r="G1007" s="17"/>
      <c r="H1007" s="17"/>
      <c r="I1007" s="22"/>
      <c r="J1007" s="21"/>
      <c r="K1007" s="10"/>
      <c r="L1007" s="10"/>
      <c r="M1007" s="10"/>
      <c r="N1007" s="23"/>
      <c r="P1007" s="23"/>
    </row>
    <row r="1008" spans="1:16" x14ac:dyDescent="0.2">
      <c r="A1008" s="23"/>
      <c r="G1008" s="17"/>
      <c r="H1008" s="17"/>
      <c r="I1008" s="22"/>
      <c r="J1008" s="21"/>
      <c r="K1008" s="10"/>
      <c r="L1008" s="10"/>
      <c r="M1008" s="10"/>
      <c r="N1008" s="23"/>
      <c r="P1008" s="23"/>
    </row>
    <row r="1009" spans="1:16" x14ac:dyDescent="0.2">
      <c r="A1009" s="23"/>
      <c r="G1009" s="17"/>
      <c r="H1009" s="17"/>
      <c r="I1009" s="22"/>
      <c r="J1009" s="21"/>
      <c r="K1009" s="10"/>
      <c r="L1009" s="10"/>
      <c r="M1009" s="10"/>
      <c r="N1009" s="23"/>
      <c r="P1009" s="23"/>
    </row>
    <row r="1010" spans="1:16" x14ac:dyDescent="0.2">
      <c r="A1010" s="23"/>
      <c r="G1010" s="17"/>
      <c r="H1010" s="17"/>
      <c r="I1010" s="22"/>
      <c r="J1010" s="21"/>
      <c r="K1010" s="10"/>
      <c r="L1010" s="10"/>
      <c r="M1010" s="10"/>
      <c r="N1010" s="23"/>
      <c r="P1010" s="23"/>
    </row>
    <row r="1011" spans="1:16" x14ac:dyDescent="0.2">
      <c r="A1011" s="23"/>
      <c r="G1011" s="17"/>
      <c r="H1011" s="17"/>
      <c r="I1011" s="22"/>
      <c r="J1011" s="21"/>
      <c r="K1011" s="10"/>
      <c r="L1011" s="10"/>
      <c r="M1011" s="10"/>
      <c r="N1011" s="23"/>
      <c r="P1011" s="23"/>
    </row>
    <row r="1012" spans="1:16" x14ac:dyDescent="0.2">
      <c r="A1012" s="23"/>
      <c r="G1012" s="17"/>
      <c r="H1012" s="17"/>
      <c r="I1012" s="22"/>
      <c r="J1012" s="21"/>
      <c r="K1012" s="10"/>
      <c r="L1012" s="10"/>
      <c r="M1012" s="10"/>
      <c r="N1012" s="23"/>
      <c r="P1012" s="23"/>
    </row>
    <row r="1013" spans="1:16" x14ac:dyDescent="0.2">
      <c r="A1013" s="23"/>
      <c r="G1013" s="17"/>
      <c r="H1013" s="17"/>
      <c r="I1013" s="22"/>
      <c r="J1013" s="21"/>
      <c r="K1013" s="10"/>
      <c r="L1013" s="10"/>
      <c r="M1013" s="10"/>
      <c r="N1013" s="23"/>
      <c r="P1013" s="23"/>
    </row>
    <row r="1014" spans="1:16" x14ac:dyDescent="0.2">
      <c r="A1014" s="23"/>
      <c r="G1014" s="17"/>
      <c r="H1014" s="17"/>
      <c r="I1014" s="22"/>
      <c r="J1014" s="21"/>
      <c r="K1014" s="10"/>
      <c r="L1014" s="10"/>
      <c r="M1014" s="10"/>
      <c r="N1014" s="23"/>
      <c r="P1014" s="23"/>
    </row>
    <row r="1015" spans="1:16" x14ac:dyDescent="0.2">
      <c r="A1015" s="23"/>
      <c r="G1015" s="17"/>
      <c r="H1015" s="17"/>
      <c r="I1015" s="22"/>
      <c r="J1015" s="21"/>
      <c r="K1015" s="10"/>
      <c r="L1015" s="10"/>
      <c r="M1015" s="10"/>
      <c r="N1015" s="23"/>
      <c r="P1015" s="23"/>
    </row>
    <row r="1016" spans="1:16" x14ac:dyDescent="0.2">
      <c r="A1016" s="23"/>
      <c r="G1016" s="17"/>
      <c r="H1016" s="17"/>
      <c r="I1016" s="22"/>
      <c r="J1016" s="21"/>
      <c r="K1016" s="10"/>
      <c r="L1016" s="10"/>
      <c r="M1016" s="10"/>
      <c r="N1016" s="23"/>
      <c r="P1016" s="23"/>
    </row>
    <row r="1017" spans="1:16" x14ac:dyDescent="0.2">
      <c r="A1017" s="23"/>
      <c r="G1017" s="17"/>
      <c r="H1017" s="17"/>
      <c r="I1017" s="22"/>
      <c r="J1017" s="21"/>
      <c r="K1017" s="10"/>
      <c r="L1017" s="10"/>
      <c r="M1017" s="10"/>
      <c r="N1017" s="23"/>
      <c r="P1017" s="23"/>
    </row>
    <row r="1018" spans="1:16" x14ac:dyDescent="0.2">
      <c r="A1018" s="23"/>
      <c r="G1018" s="17"/>
      <c r="H1018" s="17"/>
      <c r="I1018" s="22"/>
      <c r="J1018" s="21"/>
      <c r="K1018" s="10"/>
      <c r="L1018" s="10"/>
      <c r="M1018" s="10"/>
      <c r="N1018" s="23"/>
      <c r="P1018" s="23"/>
    </row>
    <row r="1019" spans="1:16" x14ac:dyDescent="0.2">
      <c r="A1019" s="23"/>
      <c r="G1019" s="17"/>
      <c r="H1019" s="17"/>
      <c r="I1019" s="22"/>
      <c r="J1019" s="21"/>
      <c r="K1019" s="10"/>
      <c r="L1019" s="10"/>
      <c r="M1019" s="10"/>
      <c r="N1019" s="23"/>
      <c r="P1019" s="23"/>
    </row>
    <row r="1020" spans="1:16" x14ac:dyDescent="0.2">
      <c r="A1020" s="23"/>
      <c r="G1020" s="17"/>
      <c r="H1020" s="17"/>
      <c r="I1020" s="22"/>
      <c r="J1020" s="21"/>
      <c r="K1020" s="10"/>
      <c r="L1020" s="10"/>
      <c r="M1020" s="10"/>
      <c r="N1020" s="23"/>
      <c r="P1020" s="23"/>
    </row>
    <row r="1021" spans="1:16" x14ac:dyDescent="0.2">
      <c r="A1021" s="23"/>
      <c r="G1021" s="17"/>
      <c r="H1021" s="17"/>
      <c r="I1021" s="22"/>
      <c r="J1021" s="21"/>
      <c r="K1021" s="10"/>
      <c r="L1021" s="10"/>
      <c r="M1021" s="10"/>
      <c r="N1021" s="23"/>
      <c r="P1021" s="23"/>
    </row>
    <row r="1022" spans="1:16" x14ac:dyDescent="0.2">
      <c r="A1022" s="23"/>
      <c r="G1022" s="17"/>
      <c r="H1022" s="17"/>
      <c r="I1022" s="22"/>
      <c r="J1022" s="21"/>
      <c r="K1022" s="10"/>
      <c r="L1022" s="10"/>
      <c r="M1022" s="10"/>
      <c r="N1022" s="23"/>
      <c r="P1022" s="23"/>
    </row>
    <row r="1023" spans="1:16" x14ac:dyDescent="0.2">
      <c r="A1023" s="23"/>
      <c r="G1023" s="17"/>
      <c r="H1023" s="17"/>
      <c r="I1023" s="22"/>
      <c r="J1023" s="21"/>
      <c r="K1023" s="10"/>
      <c r="L1023" s="10"/>
      <c r="M1023" s="10"/>
      <c r="N1023" s="23"/>
      <c r="P1023" s="23"/>
    </row>
    <row r="1024" spans="1:16" x14ac:dyDescent="0.2">
      <c r="A1024" s="23"/>
      <c r="G1024" s="17"/>
      <c r="H1024" s="17"/>
      <c r="I1024" s="22"/>
      <c r="J1024" s="21"/>
      <c r="K1024" s="10"/>
      <c r="L1024" s="10"/>
      <c r="M1024" s="10"/>
      <c r="N1024" s="23"/>
      <c r="P1024" s="23"/>
    </row>
    <row r="1025" spans="1:16" x14ac:dyDescent="0.2">
      <c r="A1025" s="23"/>
      <c r="G1025" s="17"/>
      <c r="H1025" s="17"/>
      <c r="I1025" s="22"/>
      <c r="J1025" s="21"/>
      <c r="K1025" s="10"/>
      <c r="L1025" s="10"/>
      <c r="M1025" s="10"/>
      <c r="N1025" s="23"/>
      <c r="P1025" s="23"/>
    </row>
    <row r="1026" spans="1:16" x14ac:dyDescent="0.2">
      <c r="A1026" s="23"/>
      <c r="G1026" s="17"/>
      <c r="H1026" s="17"/>
      <c r="I1026" s="22"/>
      <c r="J1026" s="21"/>
      <c r="K1026" s="10"/>
      <c r="L1026" s="10"/>
      <c r="M1026" s="10"/>
      <c r="N1026" s="23"/>
      <c r="P1026" s="23"/>
    </row>
    <row r="1027" spans="1:16" x14ac:dyDescent="0.2">
      <c r="A1027" s="23"/>
      <c r="G1027" s="17"/>
      <c r="H1027" s="17"/>
      <c r="I1027" s="22"/>
      <c r="J1027" s="21"/>
      <c r="K1027" s="10"/>
      <c r="L1027" s="10"/>
      <c r="M1027" s="10"/>
      <c r="N1027" s="23"/>
      <c r="P1027" s="23"/>
    </row>
    <row r="1028" spans="1:16" x14ac:dyDescent="0.2">
      <c r="A1028" s="23"/>
      <c r="G1028" s="17"/>
      <c r="H1028" s="17"/>
      <c r="I1028" s="22"/>
      <c r="J1028" s="21"/>
      <c r="K1028" s="10"/>
      <c r="L1028" s="10"/>
      <c r="M1028" s="10"/>
      <c r="N1028" s="23"/>
      <c r="P1028" s="23"/>
    </row>
    <row r="1029" spans="1:16" x14ac:dyDescent="0.2">
      <c r="A1029" s="23"/>
      <c r="G1029" s="17"/>
      <c r="H1029" s="17"/>
      <c r="I1029" s="22"/>
      <c r="J1029" s="21"/>
      <c r="K1029" s="10"/>
      <c r="L1029" s="10"/>
      <c r="M1029" s="10"/>
      <c r="N1029" s="23"/>
      <c r="P1029" s="23"/>
    </row>
    <row r="1030" spans="1:16" x14ac:dyDescent="0.2">
      <c r="A1030" s="23"/>
      <c r="G1030" s="17"/>
      <c r="H1030" s="17"/>
      <c r="I1030" s="22"/>
      <c r="J1030" s="21"/>
      <c r="K1030" s="10"/>
      <c r="L1030" s="10"/>
      <c r="M1030" s="10"/>
      <c r="N1030" s="23"/>
      <c r="P1030" s="23"/>
    </row>
    <row r="1031" spans="1:16" x14ac:dyDescent="0.2">
      <c r="A1031" s="23"/>
      <c r="G1031" s="17"/>
      <c r="H1031" s="17"/>
      <c r="I1031" s="22"/>
      <c r="J1031" s="21"/>
      <c r="K1031" s="10"/>
      <c r="L1031" s="10"/>
      <c r="M1031" s="10"/>
      <c r="N1031" s="23"/>
      <c r="P1031" s="23"/>
    </row>
    <row r="1032" spans="1:16" x14ac:dyDescent="0.2">
      <c r="A1032" s="23"/>
      <c r="G1032" s="17"/>
      <c r="H1032" s="17"/>
      <c r="I1032" s="22"/>
      <c r="J1032" s="21"/>
      <c r="K1032" s="10"/>
      <c r="L1032" s="10"/>
      <c r="M1032" s="10"/>
      <c r="N1032" s="23"/>
      <c r="P1032" s="23"/>
    </row>
    <row r="1033" spans="1:16" x14ac:dyDescent="0.2">
      <c r="A1033" s="23"/>
      <c r="G1033" s="17"/>
      <c r="H1033" s="17"/>
      <c r="I1033" s="22"/>
      <c r="J1033" s="21"/>
      <c r="K1033" s="10"/>
      <c r="L1033" s="10"/>
      <c r="M1033" s="10"/>
      <c r="N1033" s="23"/>
      <c r="P1033" s="23"/>
    </row>
    <row r="1034" spans="1:16" x14ac:dyDescent="0.2">
      <c r="A1034" s="23"/>
      <c r="G1034" s="17"/>
      <c r="H1034" s="17"/>
      <c r="I1034" s="22"/>
      <c r="J1034" s="21"/>
      <c r="K1034" s="10"/>
      <c r="L1034" s="10"/>
      <c r="M1034" s="10"/>
      <c r="N1034" s="23"/>
      <c r="P1034" s="23"/>
    </row>
    <row r="1035" spans="1:16" x14ac:dyDescent="0.2">
      <c r="A1035" s="23"/>
      <c r="G1035" s="17"/>
      <c r="H1035" s="17"/>
      <c r="I1035" s="22"/>
      <c r="J1035" s="21"/>
      <c r="K1035" s="10"/>
      <c r="L1035" s="10"/>
      <c r="M1035" s="10"/>
      <c r="N1035" s="23"/>
      <c r="P1035" s="23"/>
    </row>
    <row r="1036" spans="1:16" x14ac:dyDescent="0.2">
      <c r="A1036" s="23"/>
      <c r="G1036" s="17"/>
      <c r="H1036" s="17"/>
      <c r="I1036" s="22"/>
      <c r="J1036" s="21"/>
      <c r="K1036" s="10"/>
      <c r="L1036" s="10"/>
      <c r="M1036" s="10"/>
      <c r="N1036" s="23"/>
      <c r="P1036" s="23"/>
    </row>
    <row r="1037" spans="1:16" x14ac:dyDescent="0.2">
      <c r="A1037" s="23"/>
      <c r="G1037" s="17"/>
      <c r="H1037" s="17"/>
      <c r="I1037" s="22"/>
      <c r="J1037" s="21"/>
      <c r="K1037" s="10"/>
      <c r="L1037" s="10"/>
      <c r="M1037" s="10"/>
      <c r="N1037" s="23"/>
      <c r="P1037" s="23"/>
    </row>
    <row r="1038" spans="1:16" x14ac:dyDescent="0.2">
      <c r="A1038" s="23"/>
      <c r="G1038" s="17"/>
      <c r="H1038" s="17"/>
      <c r="I1038" s="22"/>
      <c r="J1038" s="21"/>
      <c r="K1038" s="10"/>
      <c r="L1038" s="10"/>
      <c r="M1038" s="10"/>
      <c r="N1038" s="23"/>
      <c r="P1038" s="23"/>
    </row>
    <row r="1039" spans="1:16" x14ac:dyDescent="0.2">
      <c r="A1039" s="23"/>
      <c r="G1039" s="17"/>
      <c r="H1039" s="17"/>
      <c r="I1039" s="22"/>
      <c r="J1039" s="21"/>
      <c r="K1039" s="10"/>
      <c r="L1039" s="10"/>
      <c r="M1039" s="10"/>
      <c r="N1039" s="23"/>
      <c r="P1039" s="23"/>
    </row>
    <row r="1040" spans="1:16" x14ac:dyDescent="0.2">
      <c r="A1040" s="23"/>
      <c r="G1040" s="17"/>
      <c r="H1040" s="17"/>
      <c r="I1040" s="22"/>
      <c r="J1040" s="21"/>
      <c r="K1040" s="10"/>
      <c r="L1040" s="10"/>
      <c r="M1040" s="10"/>
      <c r="N1040" s="23"/>
      <c r="P1040" s="23"/>
    </row>
    <row r="1041" spans="1:16" x14ac:dyDescent="0.2">
      <c r="A1041" s="23"/>
      <c r="G1041" s="17"/>
      <c r="H1041" s="17"/>
      <c r="I1041" s="22"/>
      <c r="J1041" s="21"/>
      <c r="K1041" s="10"/>
      <c r="L1041" s="10"/>
      <c r="M1041" s="10"/>
      <c r="N1041" s="23"/>
      <c r="P1041" s="23"/>
    </row>
    <row r="1042" spans="1:16" x14ac:dyDescent="0.2">
      <c r="A1042" s="23"/>
      <c r="G1042" s="17"/>
      <c r="H1042" s="17"/>
      <c r="I1042" s="22"/>
      <c r="J1042" s="21"/>
      <c r="K1042" s="10"/>
      <c r="L1042" s="10"/>
      <c r="M1042" s="10"/>
      <c r="N1042" s="23"/>
      <c r="P1042" s="23"/>
    </row>
    <row r="1043" spans="1:16" x14ac:dyDescent="0.2">
      <c r="A1043" s="23"/>
      <c r="G1043" s="17"/>
      <c r="H1043" s="17"/>
      <c r="I1043" s="22"/>
      <c r="J1043" s="21"/>
      <c r="K1043" s="10"/>
      <c r="L1043" s="10"/>
      <c r="M1043" s="10"/>
      <c r="N1043" s="23"/>
      <c r="P1043" s="23"/>
    </row>
    <row r="1044" spans="1:16" x14ac:dyDescent="0.2">
      <c r="A1044" s="23"/>
      <c r="G1044" s="17"/>
      <c r="H1044" s="17"/>
      <c r="I1044" s="22"/>
      <c r="J1044" s="21"/>
      <c r="K1044" s="10"/>
      <c r="L1044" s="10"/>
      <c r="M1044" s="10"/>
      <c r="N1044" s="23"/>
      <c r="P1044" s="23"/>
    </row>
    <row r="1045" spans="1:16" x14ac:dyDescent="0.2">
      <c r="A1045" s="23"/>
      <c r="G1045" s="17"/>
      <c r="H1045" s="17"/>
      <c r="I1045" s="22"/>
      <c r="J1045" s="21"/>
      <c r="K1045" s="10"/>
      <c r="L1045" s="10"/>
      <c r="M1045" s="10"/>
      <c r="N1045" s="23"/>
      <c r="P1045" s="23"/>
    </row>
    <row r="1046" spans="1:16" x14ac:dyDescent="0.2">
      <c r="A1046" s="23"/>
      <c r="G1046" s="17"/>
      <c r="H1046" s="17"/>
      <c r="I1046" s="22"/>
      <c r="J1046" s="21"/>
      <c r="K1046" s="10"/>
      <c r="L1046" s="10"/>
      <c r="M1046" s="10"/>
      <c r="N1046" s="23"/>
      <c r="P1046" s="23"/>
    </row>
    <row r="1047" spans="1:16" x14ac:dyDescent="0.2">
      <c r="A1047" s="23"/>
      <c r="G1047" s="17"/>
      <c r="H1047" s="17"/>
      <c r="I1047" s="22"/>
      <c r="J1047" s="21"/>
      <c r="K1047" s="10"/>
      <c r="L1047" s="10"/>
      <c r="M1047" s="10"/>
      <c r="N1047" s="23"/>
      <c r="P1047" s="23"/>
    </row>
    <row r="1048" spans="1:16" x14ac:dyDescent="0.2">
      <c r="A1048" s="23"/>
      <c r="G1048" s="17"/>
      <c r="H1048" s="17"/>
      <c r="I1048" s="22"/>
      <c r="J1048" s="21"/>
      <c r="K1048" s="10"/>
      <c r="L1048" s="10"/>
      <c r="M1048" s="10"/>
      <c r="N1048" s="23"/>
      <c r="P1048" s="23"/>
    </row>
    <row r="1049" spans="1:16" x14ac:dyDescent="0.2">
      <c r="A1049" s="23"/>
      <c r="G1049" s="17"/>
      <c r="H1049" s="17"/>
      <c r="I1049" s="22"/>
      <c r="J1049" s="21"/>
      <c r="K1049" s="10"/>
      <c r="L1049" s="10"/>
      <c r="M1049" s="10"/>
      <c r="N1049" s="23"/>
      <c r="P1049" s="23"/>
    </row>
    <row r="1050" spans="1:16" x14ac:dyDescent="0.2">
      <c r="A1050" s="23"/>
      <c r="G1050" s="17"/>
      <c r="H1050" s="17"/>
      <c r="I1050" s="22"/>
      <c r="J1050" s="21"/>
      <c r="K1050" s="10"/>
      <c r="L1050" s="10"/>
      <c r="M1050" s="10"/>
      <c r="N1050" s="23"/>
      <c r="P1050" s="23"/>
    </row>
    <row r="1051" spans="1:16" x14ac:dyDescent="0.2">
      <c r="A1051" s="23"/>
      <c r="G1051" s="17"/>
      <c r="H1051" s="17"/>
      <c r="I1051" s="22"/>
      <c r="J1051" s="21"/>
      <c r="K1051" s="10"/>
      <c r="L1051" s="10"/>
      <c r="M1051" s="10"/>
      <c r="N1051" s="23"/>
      <c r="P1051" s="23"/>
    </row>
    <row r="1052" spans="1:16" x14ac:dyDescent="0.2">
      <c r="A1052" s="23"/>
      <c r="G1052" s="17"/>
      <c r="H1052" s="17"/>
      <c r="I1052" s="22"/>
      <c r="J1052" s="21"/>
      <c r="K1052" s="10"/>
      <c r="L1052" s="10"/>
      <c r="M1052" s="10"/>
      <c r="N1052" s="23"/>
      <c r="P1052" s="23"/>
    </row>
    <row r="1053" spans="1:16" x14ac:dyDescent="0.2">
      <c r="A1053" s="23"/>
      <c r="G1053" s="17"/>
      <c r="H1053" s="17"/>
      <c r="I1053" s="22"/>
      <c r="J1053" s="21"/>
      <c r="K1053" s="10"/>
      <c r="L1053" s="10"/>
      <c r="M1053" s="10"/>
      <c r="N1053" s="23"/>
      <c r="P1053" s="23"/>
    </row>
    <row r="1054" spans="1:16" x14ac:dyDescent="0.2">
      <c r="A1054" s="23"/>
      <c r="G1054" s="17"/>
      <c r="H1054" s="17"/>
      <c r="I1054" s="22"/>
      <c r="J1054" s="21"/>
      <c r="K1054" s="10"/>
      <c r="L1054" s="10"/>
      <c r="M1054" s="10"/>
      <c r="N1054" s="23"/>
      <c r="P1054" s="23"/>
    </row>
    <row r="1055" spans="1:16" x14ac:dyDescent="0.2">
      <c r="A1055" s="23"/>
      <c r="G1055" s="17"/>
      <c r="H1055" s="17"/>
      <c r="I1055" s="22"/>
      <c r="J1055" s="21"/>
      <c r="K1055" s="10"/>
      <c r="L1055" s="10"/>
      <c r="M1055" s="10"/>
      <c r="N1055" s="23"/>
      <c r="P1055" s="23"/>
    </row>
    <row r="1056" spans="1:16" x14ac:dyDescent="0.2">
      <c r="A1056" s="23"/>
      <c r="G1056" s="17"/>
      <c r="H1056" s="17"/>
      <c r="I1056" s="22"/>
      <c r="J1056" s="21"/>
      <c r="K1056" s="10"/>
      <c r="L1056" s="10"/>
      <c r="M1056" s="10"/>
      <c r="N1056" s="23"/>
      <c r="P1056" s="23"/>
    </row>
    <row r="1057" spans="1:16" x14ac:dyDescent="0.2">
      <c r="A1057" s="23"/>
      <c r="G1057" s="17"/>
      <c r="H1057" s="17"/>
      <c r="I1057" s="22"/>
      <c r="J1057" s="21"/>
      <c r="K1057" s="10"/>
      <c r="L1057" s="10"/>
      <c r="M1057" s="10"/>
      <c r="N1057" s="23"/>
      <c r="P1057" s="23"/>
    </row>
    <row r="1058" spans="1:16" x14ac:dyDescent="0.2">
      <c r="A1058" s="23"/>
      <c r="G1058" s="17"/>
      <c r="H1058" s="17"/>
      <c r="I1058" s="22"/>
      <c r="J1058" s="21"/>
      <c r="K1058" s="10"/>
      <c r="L1058" s="10"/>
      <c r="M1058" s="10"/>
      <c r="N1058" s="23"/>
      <c r="P1058" s="23"/>
    </row>
    <row r="1059" spans="1:16" x14ac:dyDescent="0.2">
      <c r="A1059" s="23"/>
      <c r="G1059" s="17"/>
      <c r="H1059" s="17"/>
      <c r="I1059" s="22"/>
      <c r="J1059" s="21"/>
      <c r="K1059" s="10"/>
      <c r="L1059" s="10"/>
      <c r="M1059" s="10"/>
      <c r="N1059" s="23"/>
      <c r="P1059" s="23"/>
    </row>
    <row r="1060" spans="1:16" x14ac:dyDescent="0.2">
      <c r="A1060" s="23"/>
      <c r="G1060" s="17"/>
      <c r="H1060" s="17"/>
      <c r="I1060" s="22"/>
      <c r="J1060" s="21"/>
      <c r="K1060" s="10"/>
      <c r="L1060" s="10"/>
      <c r="M1060" s="10"/>
      <c r="N1060" s="23"/>
      <c r="P1060" s="23"/>
    </row>
    <row r="1061" spans="1:16" x14ac:dyDescent="0.2">
      <c r="A1061" s="23"/>
      <c r="G1061" s="17"/>
      <c r="H1061" s="17"/>
      <c r="I1061" s="22"/>
      <c r="J1061" s="21"/>
      <c r="K1061" s="10"/>
      <c r="L1061" s="10"/>
      <c r="M1061" s="10"/>
      <c r="N1061" s="23"/>
      <c r="P1061" s="23"/>
    </row>
    <row r="1062" spans="1:16" x14ac:dyDescent="0.2">
      <c r="A1062" s="23"/>
      <c r="G1062" s="17"/>
      <c r="H1062" s="17"/>
      <c r="I1062" s="22"/>
      <c r="J1062" s="21"/>
      <c r="K1062" s="10"/>
      <c r="L1062" s="10"/>
      <c r="M1062" s="10"/>
      <c r="N1062" s="23"/>
      <c r="P1062" s="23"/>
    </row>
    <row r="1063" spans="1:16" x14ac:dyDescent="0.2">
      <c r="A1063" s="23"/>
      <c r="G1063" s="17"/>
      <c r="H1063" s="17"/>
      <c r="I1063" s="22"/>
      <c r="J1063" s="21"/>
      <c r="K1063" s="10"/>
      <c r="L1063" s="10"/>
      <c r="M1063" s="10"/>
      <c r="N1063" s="23"/>
      <c r="P1063" s="23"/>
    </row>
    <row r="1064" spans="1:16" x14ac:dyDescent="0.2">
      <c r="A1064" s="23"/>
      <c r="G1064" s="17"/>
      <c r="H1064" s="17"/>
      <c r="I1064" s="22"/>
      <c r="J1064" s="21"/>
      <c r="K1064" s="10"/>
      <c r="L1064" s="10"/>
      <c r="M1064" s="10"/>
      <c r="N1064" s="23"/>
      <c r="P1064" s="23"/>
    </row>
    <row r="1065" spans="1:16" x14ac:dyDescent="0.2">
      <c r="A1065" s="23"/>
      <c r="G1065" s="17"/>
      <c r="H1065" s="17"/>
      <c r="I1065" s="22"/>
      <c r="J1065" s="21"/>
      <c r="K1065" s="10"/>
      <c r="L1065" s="10"/>
      <c r="M1065" s="10"/>
      <c r="N1065" s="23"/>
      <c r="P1065" s="23"/>
    </row>
    <row r="1066" spans="1:16" x14ac:dyDescent="0.2">
      <c r="A1066" s="23"/>
      <c r="G1066" s="17"/>
      <c r="H1066" s="17"/>
      <c r="I1066" s="22"/>
      <c r="J1066" s="21"/>
      <c r="K1066" s="10"/>
      <c r="L1066" s="10"/>
      <c r="M1066" s="10"/>
      <c r="N1066" s="23"/>
      <c r="P1066" s="23"/>
    </row>
    <row r="1067" spans="1:16" x14ac:dyDescent="0.2">
      <c r="A1067" s="23"/>
      <c r="G1067" s="17"/>
      <c r="H1067" s="17"/>
      <c r="I1067" s="22"/>
      <c r="J1067" s="21"/>
      <c r="K1067" s="10"/>
      <c r="L1067" s="10"/>
      <c r="M1067" s="10"/>
      <c r="N1067" s="23"/>
      <c r="P1067" s="23"/>
    </row>
    <row r="1068" spans="1:16" x14ac:dyDescent="0.2">
      <c r="A1068" s="23"/>
      <c r="G1068" s="17"/>
      <c r="H1068" s="17"/>
      <c r="I1068" s="22"/>
      <c r="J1068" s="21"/>
      <c r="K1068" s="10"/>
      <c r="L1068" s="10"/>
      <c r="M1068" s="10"/>
      <c r="N1068" s="23"/>
      <c r="P1068" s="23"/>
    </row>
    <row r="1069" spans="1:16" x14ac:dyDescent="0.2">
      <c r="A1069" s="23"/>
      <c r="G1069" s="17"/>
      <c r="H1069" s="17"/>
      <c r="I1069" s="22"/>
      <c r="J1069" s="21"/>
      <c r="K1069" s="10"/>
      <c r="L1069" s="10"/>
      <c r="M1069" s="10"/>
      <c r="N1069" s="23"/>
      <c r="P1069" s="23"/>
    </row>
    <row r="1070" spans="1:16" x14ac:dyDescent="0.2">
      <c r="A1070" s="23"/>
      <c r="G1070" s="17"/>
      <c r="H1070" s="17"/>
      <c r="I1070" s="22"/>
      <c r="J1070" s="21"/>
      <c r="K1070" s="10"/>
      <c r="L1070" s="10"/>
      <c r="M1070" s="10"/>
      <c r="N1070" s="23"/>
      <c r="P1070" s="23"/>
    </row>
    <row r="1071" spans="1:16" x14ac:dyDescent="0.2">
      <c r="A1071" s="23"/>
      <c r="G1071" s="17"/>
      <c r="H1071" s="17"/>
      <c r="I1071" s="22"/>
      <c r="J1071" s="21"/>
      <c r="K1071" s="10"/>
      <c r="L1071" s="10"/>
      <c r="M1071" s="10"/>
      <c r="N1071" s="23"/>
      <c r="P1071" s="23"/>
    </row>
    <row r="1072" spans="1:16" x14ac:dyDescent="0.2">
      <c r="A1072" s="23"/>
      <c r="G1072" s="17"/>
      <c r="H1072" s="17"/>
      <c r="I1072" s="22"/>
      <c r="J1072" s="21"/>
      <c r="K1072" s="10"/>
      <c r="L1072" s="10"/>
      <c r="M1072" s="10"/>
      <c r="N1072" s="23"/>
      <c r="P1072" s="23"/>
    </row>
    <row r="1073" spans="1:16" x14ac:dyDescent="0.2">
      <c r="A1073" s="23"/>
      <c r="G1073" s="17"/>
      <c r="H1073" s="17"/>
      <c r="I1073" s="22"/>
      <c r="J1073" s="21"/>
      <c r="K1073" s="10"/>
      <c r="L1073" s="10"/>
      <c r="M1073" s="10"/>
      <c r="N1073" s="23"/>
      <c r="P1073" s="23"/>
    </row>
    <row r="1074" spans="1:16" x14ac:dyDescent="0.2">
      <c r="A1074" s="23"/>
      <c r="G1074" s="17"/>
      <c r="H1074" s="17"/>
      <c r="I1074" s="22"/>
      <c r="J1074" s="21"/>
      <c r="K1074" s="10"/>
      <c r="L1074" s="10"/>
      <c r="M1074" s="10"/>
      <c r="N1074" s="23"/>
      <c r="P1074" s="23"/>
    </row>
    <row r="1075" spans="1:16" x14ac:dyDescent="0.2">
      <c r="A1075" s="23"/>
      <c r="G1075" s="17"/>
      <c r="H1075" s="17"/>
      <c r="I1075" s="22"/>
      <c r="J1075" s="21"/>
      <c r="K1075" s="10"/>
      <c r="L1075" s="10"/>
      <c r="M1075" s="10"/>
      <c r="N1075" s="23"/>
      <c r="P1075" s="23"/>
    </row>
    <row r="1076" spans="1:16" x14ac:dyDescent="0.2">
      <c r="A1076" s="23"/>
      <c r="G1076" s="17"/>
      <c r="H1076" s="17"/>
      <c r="I1076" s="22"/>
      <c r="J1076" s="21"/>
      <c r="K1076" s="10"/>
      <c r="L1076" s="10"/>
      <c r="M1076" s="10"/>
      <c r="N1076" s="23"/>
      <c r="P1076" s="23"/>
    </row>
    <row r="1077" spans="1:16" x14ac:dyDescent="0.2">
      <c r="A1077" s="23"/>
      <c r="G1077" s="17"/>
      <c r="H1077" s="17"/>
      <c r="I1077" s="22"/>
      <c r="J1077" s="21"/>
      <c r="K1077" s="10"/>
      <c r="L1077" s="10"/>
      <c r="M1077" s="10"/>
      <c r="N1077" s="23"/>
      <c r="P1077" s="23"/>
    </row>
    <row r="1078" spans="1:16" x14ac:dyDescent="0.2">
      <c r="A1078" s="23"/>
      <c r="G1078" s="17"/>
      <c r="H1078" s="17"/>
      <c r="I1078" s="22"/>
      <c r="J1078" s="21"/>
      <c r="K1078" s="10"/>
      <c r="L1078" s="10"/>
      <c r="M1078" s="10"/>
      <c r="N1078" s="23"/>
      <c r="P1078" s="23"/>
    </row>
    <row r="1079" spans="1:16" x14ac:dyDescent="0.2">
      <c r="A1079" s="23"/>
      <c r="G1079" s="17"/>
      <c r="H1079" s="17"/>
      <c r="I1079" s="22"/>
      <c r="J1079" s="21"/>
      <c r="K1079" s="10"/>
      <c r="L1079" s="10"/>
      <c r="M1079" s="10"/>
      <c r="N1079" s="23"/>
      <c r="P1079" s="23"/>
    </row>
    <row r="1080" spans="1:16" x14ac:dyDescent="0.2">
      <c r="A1080" s="23"/>
      <c r="G1080" s="17"/>
      <c r="H1080" s="17"/>
      <c r="I1080" s="22"/>
      <c r="J1080" s="21"/>
      <c r="K1080" s="10"/>
      <c r="L1080" s="10"/>
      <c r="M1080" s="10"/>
      <c r="N1080" s="23"/>
      <c r="P1080" s="23"/>
    </row>
    <row r="1081" spans="1:16" x14ac:dyDescent="0.2">
      <c r="A1081" s="23"/>
      <c r="G1081" s="17"/>
      <c r="H1081" s="17"/>
      <c r="I1081" s="22"/>
      <c r="J1081" s="21"/>
      <c r="K1081" s="10"/>
      <c r="L1081" s="10"/>
      <c r="M1081" s="10"/>
      <c r="N1081" s="23"/>
      <c r="P1081" s="23"/>
    </row>
    <row r="1082" spans="1:16" x14ac:dyDescent="0.2">
      <c r="A1082" s="23"/>
      <c r="G1082" s="17"/>
      <c r="H1082" s="17"/>
      <c r="I1082" s="22"/>
      <c r="J1082" s="21"/>
      <c r="K1082" s="10"/>
      <c r="L1082" s="10"/>
      <c r="M1082" s="10"/>
      <c r="N1082" s="23"/>
      <c r="P1082" s="23"/>
    </row>
    <row r="1083" spans="1:16" x14ac:dyDescent="0.2">
      <c r="A1083" s="23"/>
      <c r="G1083" s="17"/>
      <c r="H1083" s="17"/>
      <c r="I1083" s="22"/>
      <c r="J1083" s="21"/>
      <c r="K1083" s="10"/>
      <c r="L1083" s="10"/>
      <c r="M1083" s="10"/>
      <c r="N1083" s="23"/>
      <c r="P1083" s="23"/>
    </row>
    <row r="1084" spans="1:16" x14ac:dyDescent="0.2">
      <c r="A1084" s="23"/>
      <c r="G1084" s="17"/>
      <c r="H1084" s="17"/>
      <c r="I1084" s="22"/>
      <c r="J1084" s="21"/>
      <c r="K1084" s="10"/>
      <c r="L1084" s="10"/>
      <c r="M1084" s="10"/>
      <c r="N1084" s="23"/>
      <c r="P1084" s="23"/>
    </row>
    <row r="1085" spans="1:16" x14ac:dyDescent="0.2">
      <c r="A1085" s="23"/>
      <c r="G1085" s="17"/>
      <c r="H1085" s="17"/>
      <c r="I1085" s="22"/>
      <c r="J1085" s="21"/>
      <c r="K1085" s="10"/>
      <c r="L1085" s="10"/>
      <c r="M1085" s="10"/>
      <c r="N1085" s="23"/>
      <c r="P1085" s="23"/>
    </row>
    <row r="1086" spans="1:16" x14ac:dyDescent="0.2">
      <c r="A1086" s="23"/>
      <c r="G1086" s="17"/>
      <c r="H1086" s="17"/>
      <c r="I1086" s="22"/>
      <c r="J1086" s="21"/>
      <c r="K1086" s="10"/>
      <c r="L1086" s="10"/>
      <c r="M1086" s="10"/>
      <c r="N1086" s="23"/>
      <c r="P1086" s="23"/>
    </row>
    <row r="1087" spans="1:16" x14ac:dyDescent="0.2">
      <c r="A1087" s="23"/>
      <c r="G1087" s="17"/>
      <c r="H1087" s="17"/>
      <c r="I1087" s="22"/>
      <c r="J1087" s="21"/>
      <c r="K1087" s="10"/>
      <c r="L1087" s="10"/>
      <c r="M1087" s="10"/>
      <c r="N1087" s="23"/>
      <c r="P1087" s="23"/>
    </row>
    <row r="1088" spans="1:16" x14ac:dyDescent="0.2">
      <c r="A1088" s="23"/>
      <c r="G1088" s="17"/>
      <c r="H1088" s="17"/>
      <c r="I1088" s="22"/>
      <c r="J1088" s="21"/>
      <c r="K1088" s="10"/>
      <c r="L1088" s="10"/>
      <c r="M1088" s="10"/>
      <c r="N1088" s="23"/>
      <c r="P1088" s="23"/>
    </row>
    <row r="1089" spans="1:16" x14ac:dyDescent="0.2">
      <c r="A1089" s="23"/>
      <c r="G1089" s="17"/>
      <c r="H1089" s="17"/>
      <c r="I1089" s="22"/>
      <c r="J1089" s="21"/>
      <c r="K1089" s="10"/>
      <c r="L1089" s="10"/>
      <c r="M1089" s="10"/>
      <c r="N1089" s="23"/>
      <c r="P1089" s="23"/>
    </row>
    <row r="1090" spans="1:16" x14ac:dyDescent="0.2">
      <c r="A1090" s="23"/>
      <c r="G1090" s="17"/>
      <c r="H1090" s="17"/>
      <c r="I1090" s="22"/>
      <c r="J1090" s="21"/>
      <c r="K1090" s="10"/>
      <c r="L1090" s="10"/>
      <c r="M1090" s="10"/>
      <c r="N1090" s="23"/>
      <c r="P1090" s="23"/>
    </row>
    <row r="1091" spans="1:16" x14ac:dyDescent="0.2">
      <c r="A1091" s="23"/>
      <c r="G1091" s="17"/>
      <c r="H1091" s="17"/>
      <c r="I1091" s="22"/>
      <c r="J1091" s="21"/>
      <c r="K1091" s="10"/>
      <c r="L1091" s="10"/>
      <c r="M1091" s="10"/>
      <c r="N1091" s="23"/>
      <c r="P1091" s="23"/>
    </row>
    <row r="1092" spans="1:16" x14ac:dyDescent="0.2">
      <c r="A1092" s="23"/>
      <c r="G1092" s="17"/>
      <c r="H1092" s="17"/>
      <c r="I1092" s="22"/>
      <c r="J1092" s="21"/>
      <c r="K1092" s="10"/>
      <c r="L1092" s="10"/>
      <c r="M1092" s="10"/>
      <c r="N1092" s="23"/>
      <c r="P1092" s="23"/>
    </row>
    <row r="1093" spans="1:16" x14ac:dyDescent="0.2">
      <c r="A1093" s="23"/>
      <c r="G1093" s="17"/>
      <c r="H1093" s="17"/>
      <c r="I1093" s="22"/>
      <c r="J1093" s="21"/>
      <c r="K1093" s="10"/>
      <c r="L1093" s="10"/>
      <c r="M1093" s="10"/>
      <c r="N1093" s="23"/>
      <c r="P1093" s="23"/>
    </row>
    <row r="1094" spans="1:16" x14ac:dyDescent="0.2">
      <c r="A1094" s="23"/>
      <c r="G1094" s="17"/>
      <c r="H1094" s="17"/>
      <c r="I1094" s="22"/>
      <c r="J1094" s="21"/>
      <c r="K1094" s="10"/>
      <c r="L1094" s="10"/>
      <c r="M1094" s="10"/>
      <c r="N1094" s="23"/>
      <c r="P1094" s="23"/>
    </row>
    <row r="1095" spans="1:16" x14ac:dyDescent="0.2">
      <c r="A1095" s="23"/>
      <c r="G1095" s="17"/>
      <c r="H1095" s="17"/>
      <c r="I1095" s="22"/>
      <c r="J1095" s="21"/>
      <c r="K1095" s="10"/>
      <c r="L1095" s="10"/>
      <c r="M1095" s="10"/>
      <c r="N1095" s="23"/>
      <c r="P1095" s="23"/>
    </row>
    <row r="1096" spans="1:16" x14ac:dyDescent="0.2">
      <c r="A1096" s="23"/>
      <c r="G1096" s="17"/>
      <c r="H1096" s="17"/>
      <c r="I1096" s="22"/>
      <c r="J1096" s="21"/>
      <c r="K1096" s="10"/>
      <c r="L1096" s="10"/>
      <c r="M1096" s="10"/>
      <c r="N1096" s="23"/>
      <c r="P1096" s="23"/>
    </row>
    <row r="1097" spans="1:16" x14ac:dyDescent="0.2">
      <c r="A1097" s="23"/>
      <c r="G1097" s="17"/>
      <c r="H1097" s="17"/>
      <c r="I1097" s="22"/>
      <c r="J1097" s="21"/>
      <c r="K1097" s="10"/>
      <c r="L1097" s="10"/>
      <c r="M1097" s="10"/>
      <c r="N1097" s="23"/>
      <c r="P1097" s="23"/>
    </row>
    <row r="1098" spans="1:16" x14ac:dyDescent="0.2">
      <c r="A1098" s="23"/>
      <c r="G1098" s="17"/>
      <c r="H1098" s="17"/>
      <c r="I1098" s="22"/>
      <c r="J1098" s="21"/>
      <c r="K1098" s="10"/>
      <c r="L1098" s="10"/>
      <c r="M1098" s="10"/>
      <c r="N1098" s="23"/>
      <c r="P1098" s="23"/>
    </row>
    <row r="1099" spans="1:16" x14ac:dyDescent="0.2">
      <c r="A1099" s="23"/>
      <c r="G1099" s="17"/>
      <c r="H1099" s="17"/>
      <c r="I1099" s="22"/>
      <c r="J1099" s="21"/>
      <c r="K1099" s="10"/>
      <c r="L1099" s="10"/>
      <c r="M1099" s="10"/>
      <c r="N1099" s="23"/>
      <c r="P1099" s="23"/>
    </row>
    <row r="1100" spans="1:16" x14ac:dyDescent="0.2">
      <c r="A1100" s="23"/>
      <c r="G1100" s="17"/>
      <c r="H1100" s="17"/>
      <c r="I1100" s="22"/>
      <c r="J1100" s="21"/>
      <c r="K1100" s="10"/>
      <c r="L1100" s="10"/>
      <c r="M1100" s="10"/>
      <c r="N1100" s="23"/>
      <c r="P1100" s="23"/>
    </row>
    <row r="1101" spans="1:16" x14ac:dyDescent="0.2">
      <c r="A1101" s="23"/>
      <c r="G1101" s="17"/>
      <c r="H1101" s="17"/>
      <c r="I1101" s="22"/>
      <c r="J1101" s="21"/>
      <c r="K1101" s="10"/>
      <c r="L1101" s="10"/>
      <c r="M1101" s="10"/>
      <c r="N1101" s="23"/>
      <c r="P1101" s="23"/>
    </row>
    <row r="1102" spans="1:16" x14ac:dyDescent="0.2">
      <c r="A1102" s="23"/>
      <c r="G1102" s="17"/>
      <c r="H1102" s="17"/>
      <c r="I1102" s="22"/>
      <c r="J1102" s="21"/>
      <c r="K1102" s="10"/>
      <c r="L1102" s="10"/>
      <c r="M1102" s="10"/>
      <c r="N1102" s="23"/>
      <c r="P1102" s="23"/>
    </row>
    <row r="1103" spans="1:16" x14ac:dyDescent="0.2">
      <c r="A1103" s="23"/>
      <c r="G1103" s="17"/>
      <c r="H1103" s="17"/>
      <c r="I1103" s="22"/>
      <c r="J1103" s="21"/>
      <c r="K1103" s="10"/>
      <c r="L1103" s="10"/>
      <c r="M1103" s="10"/>
      <c r="N1103" s="23"/>
      <c r="P1103" s="23"/>
    </row>
    <row r="1104" spans="1:16" x14ac:dyDescent="0.2">
      <c r="A1104" s="23"/>
      <c r="G1104" s="17"/>
      <c r="H1104" s="17"/>
      <c r="I1104" s="22"/>
      <c r="J1104" s="21"/>
      <c r="K1104" s="10"/>
      <c r="L1104" s="10"/>
      <c r="M1104" s="10"/>
      <c r="N1104" s="23"/>
      <c r="P1104" s="23"/>
    </row>
    <row r="1105" spans="1:16" x14ac:dyDescent="0.2">
      <c r="A1105" s="23"/>
      <c r="G1105" s="17"/>
      <c r="H1105" s="17"/>
      <c r="I1105" s="22"/>
      <c r="J1105" s="21"/>
      <c r="K1105" s="10"/>
      <c r="L1105" s="10"/>
      <c r="M1105" s="10"/>
      <c r="N1105" s="23"/>
      <c r="P1105" s="23"/>
    </row>
    <row r="1106" spans="1:16" x14ac:dyDescent="0.2">
      <c r="A1106" s="23"/>
      <c r="G1106" s="17"/>
      <c r="H1106" s="17"/>
      <c r="I1106" s="22"/>
      <c r="J1106" s="21"/>
      <c r="K1106" s="10"/>
      <c r="L1106" s="10"/>
      <c r="M1106" s="10"/>
      <c r="N1106" s="23"/>
      <c r="P1106" s="23"/>
    </row>
    <row r="1107" spans="1:16" x14ac:dyDescent="0.2">
      <c r="A1107" s="23"/>
      <c r="G1107" s="17"/>
      <c r="H1107" s="17"/>
      <c r="I1107" s="22"/>
      <c r="J1107" s="21"/>
      <c r="K1107" s="10"/>
      <c r="L1107" s="10"/>
      <c r="M1107" s="10"/>
      <c r="N1107" s="23"/>
      <c r="P1107" s="23"/>
    </row>
    <row r="1108" spans="1:16" x14ac:dyDescent="0.2">
      <c r="A1108" s="23"/>
      <c r="G1108" s="17"/>
      <c r="H1108" s="17"/>
      <c r="I1108" s="22"/>
      <c r="J1108" s="21"/>
      <c r="K1108" s="10"/>
      <c r="L1108" s="10"/>
      <c r="M1108" s="10"/>
      <c r="N1108" s="23"/>
      <c r="P1108" s="23"/>
    </row>
    <row r="1109" spans="1:16" x14ac:dyDescent="0.2">
      <c r="A1109" s="23"/>
      <c r="G1109" s="17"/>
      <c r="H1109" s="17"/>
      <c r="I1109" s="22"/>
      <c r="J1109" s="21"/>
      <c r="K1109" s="10"/>
      <c r="L1109" s="10"/>
      <c r="M1109" s="10"/>
      <c r="N1109" s="23"/>
      <c r="P1109" s="23"/>
    </row>
    <row r="1110" spans="1:16" x14ac:dyDescent="0.2">
      <c r="A1110" s="23"/>
      <c r="G1110" s="17"/>
      <c r="H1110" s="17"/>
      <c r="I1110" s="22"/>
      <c r="J1110" s="21"/>
      <c r="K1110" s="10"/>
      <c r="L1110" s="10"/>
      <c r="M1110" s="10"/>
      <c r="N1110" s="23"/>
      <c r="P1110" s="23"/>
    </row>
    <row r="1111" spans="1:16" x14ac:dyDescent="0.2">
      <c r="A1111" s="23"/>
      <c r="G1111" s="17"/>
      <c r="H1111" s="17"/>
      <c r="I1111" s="22"/>
      <c r="J1111" s="21"/>
      <c r="K1111" s="10"/>
      <c r="L1111" s="10"/>
      <c r="M1111" s="10"/>
      <c r="N1111" s="23"/>
      <c r="P1111" s="23"/>
    </row>
    <row r="1112" spans="1:16" x14ac:dyDescent="0.2">
      <c r="A1112" s="23"/>
      <c r="G1112" s="17"/>
      <c r="H1112" s="17"/>
      <c r="I1112" s="22"/>
      <c r="J1112" s="21"/>
      <c r="K1112" s="10"/>
      <c r="L1112" s="10"/>
      <c r="M1112" s="10"/>
      <c r="N1112" s="23"/>
      <c r="P1112" s="23"/>
    </row>
    <row r="1113" spans="1:16" x14ac:dyDescent="0.2">
      <c r="A1113" s="23"/>
      <c r="G1113" s="17"/>
      <c r="H1113" s="17"/>
      <c r="I1113" s="22"/>
      <c r="J1113" s="21"/>
      <c r="K1113" s="10"/>
      <c r="L1113" s="10"/>
      <c r="M1113" s="10"/>
      <c r="N1113" s="23"/>
      <c r="P1113" s="23"/>
    </row>
    <row r="1114" spans="1:16" x14ac:dyDescent="0.2">
      <c r="A1114" s="23"/>
      <c r="G1114" s="17"/>
      <c r="H1114" s="17"/>
      <c r="I1114" s="22"/>
      <c r="J1114" s="21"/>
      <c r="K1114" s="10"/>
      <c r="L1114" s="10"/>
      <c r="M1114" s="10"/>
      <c r="N1114" s="23"/>
      <c r="P1114" s="23"/>
    </row>
    <row r="1115" spans="1:16" x14ac:dyDescent="0.2">
      <c r="A1115" s="23"/>
      <c r="G1115" s="17"/>
      <c r="H1115" s="17"/>
      <c r="I1115" s="22"/>
      <c r="J1115" s="21"/>
      <c r="K1115" s="10"/>
      <c r="L1115" s="10"/>
      <c r="M1115" s="10"/>
      <c r="N1115" s="23"/>
      <c r="P1115" s="23"/>
    </row>
    <row r="1116" spans="1:16" x14ac:dyDescent="0.2">
      <c r="A1116" s="23"/>
      <c r="G1116" s="17"/>
      <c r="H1116" s="17"/>
      <c r="I1116" s="22"/>
      <c r="J1116" s="21"/>
      <c r="K1116" s="10"/>
      <c r="L1116" s="10"/>
      <c r="M1116" s="10"/>
      <c r="N1116" s="23"/>
      <c r="P1116" s="23"/>
    </row>
    <row r="1117" spans="1:16" x14ac:dyDescent="0.2">
      <c r="A1117" s="23"/>
      <c r="G1117" s="17"/>
      <c r="H1117" s="17"/>
      <c r="I1117" s="22"/>
      <c r="J1117" s="21"/>
      <c r="K1117" s="10"/>
      <c r="L1117" s="10"/>
      <c r="M1117" s="10"/>
      <c r="N1117" s="23"/>
      <c r="P1117" s="23"/>
    </row>
    <row r="1118" spans="1:16" x14ac:dyDescent="0.2">
      <c r="A1118" s="23"/>
      <c r="G1118" s="17"/>
      <c r="H1118" s="17"/>
      <c r="I1118" s="22"/>
      <c r="J1118" s="21"/>
      <c r="K1118" s="10"/>
      <c r="L1118" s="10"/>
      <c r="M1118" s="10"/>
      <c r="N1118" s="23"/>
      <c r="P1118" s="23"/>
    </row>
    <row r="1119" spans="1:16" x14ac:dyDescent="0.2">
      <c r="A1119" s="23"/>
      <c r="G1119" s="17"/>
      <c r="H1119" s="17"/>
      <c r="I1119" s="22"/>
      <c r="J1119" s="21"/>
      <c r="K1119" s="10"/>
      <c r="L1119" s="10"/>
      <c r="M1119" s="10"/>
      <c r="N1119" s="23"/>
      <c r="P1119" s="23"/>
    </row>
    <row r="1120" spans="1:16" x14ac:dyDescent="0.2">
      <c r="A1120" s="23"/>
      <c r="G1120" s="17"/>
      <c r="H1120" s="17"/>
      <c r="I1120" s="22"/>
      <c r="J1120" s="21"/>
      <c r="K1120" s="10"/>
      <c r="L1120" s="10"/>
      <c r="M1120" s="10"/>
      <c r="N1120" s="23"/>
      <c r="P1120" s="23"/>
    </row>
    <row r="1121" spans="1:16" x14ac:dyDescent="0.2">
      <c r="A1121" s="23"/>
      <c r="G1121" s="17"/>
      <c r="H1121" s="17"/>
      <c r="I1121" s="22"/>
      <c r="J1121" s="21"/>
      <c r="K1121" s="10"/>
      <c r="L1121" s="10"/>
      <c r="M1121" s="10"/>
      <c r="N1121" s="23"/>
      <c r="P1121" s="23"/>
    </row>
    <row r="1122" spans="1:16" x14ac:dyDescent="0.2">
      <c r="A1122" s="23"/>
      <c r="G1122" s="17"/>
      <c r="H1122" s="17"/>
      <c r="I1122" s="22"/>
      <c r="J1122" s="21"/>
      <c r="K1122" s="10"/>
      <c r="L1122" s="10"/>
      <c r="M1122" s="10"/>
      <c r="N1122" s="23"/>
      <c r="P1122" s="23"/>
    </row>
    <row r="1123" spans="1:16" x14ac:dyDescent="0.2">
      <c r="A1123" s="23"/>
      <c r="G1123" s="17"/>
      <c r="H1123" s="17"/>
      <c r="I1123" s="22"/>
      <c r="J1123" s="21"/>
      <c r="K1123" s="10"/>
      <c r="L1123" s="10"/>
      <c r="M1123" s="10"/>
      <c r="N1123" s="23"/>
      <c r="P1123" s="23"/>
    </row>
    <row r="1124" spans="1:16" x14ac:dyDescent="0.2">
      <c r="A1124" s="23"/>
      <c r="G1124" s="17"/>
      <c r="H1124" s="17"/>
      <c r="I1124" s="22"/>
      <c r="J1124" s="21"/>
      <c r="K1124" s="10"/>
      <c r="L1124" s="10"/>
      <c r="M1124" s="10"/>
      <c r="N1124" s="23"/>
      <c r="P1124" s="23"/>
    </row>
    <row r="1125" spans="1:16" x14ac:dyDescent="0.2">
      <c r="A1125" s="23"/>
      <c r="G1125" s="17"/>
      <c r="H1125" s="17"/>
      <c r="I1125" s="22"/>
      <c r="J1125" s="21"/>
      <c r="K1125" s="10"/>
      <c r="L1125" s="10"/>
      <c r="M1125" s="10"/>
      <c r="N1125" s="23"/>
      <c r="P1125" s="23"/>
    </row>
    <row r="1126" spans="1:16" x14ac:dyDescent="0.2">
      <c r="A1126" s="23"/>
      <c r="G1126" s="17"/>
      <c r="H1126" s="17"/>
      <c r="I1126" s="22"/>
      <c r="J1126" s="21"/>
      <c r="K1126" s="10"/>
      <c r="L1126" s="10"/>
      <c r="M1126" s="10"/>
      <c r="N1126" s="23"/>
      <c r="P1126" s="23"/>
    </row>
    <row r="1127" spans="1:16" x14ac:dyDescent="0.2">
      <c r="A1127" s="23"/>
      <c r="G1127" s="17"/>
      <c r="H1127" s="17"/>
      <c r="I1127" s="22"/>
      <c r="J1127" s="21"/>
      <c r="K1127" s="10"/>
      <c r="L1127" s="10"/>
      <c r="M1127" s="10"/>
      <c r="N1127" s="23"/>
      <c r="P1127" s="23"/>
    </row>
    <row r="1128" spans="1:16" x14ac:dyDescent="0.2">
      <c r="A1128" s="23"/>
      <c r="G1128" s="17"/>
      <c r="H1128" s="17"/>
      <c r="I1128" s="22"/>
      <c r="J1128" s="21"/>
      <c r="K1128" s="10"/>
      <c r="L1128" s="10"/>
      <c r="M1128" s="10"/>
      <c r="N1128" s="23"/>
      <c r="P1128" s="23"/>
    </row>
    <row r="1129" spans="1:16" x14ac:dyDescent="0.2">
      <c r="A1129" s="23"/>
      <c r="G1129" s="17"/>
      <c r="H1129" s="17"/>
      <c r="I1129" s="22"/>
      <c r="J1129" s="21"/>
      <c r="K1129" s="10"/>
      <c r="L1129" s="10"/>
      <c r="M1129" s="10"/>
      <c r="N1129" s="23"/>
      <c r="P1129" s="23"/>
    </row>
    <row r="1130" spans="1:16" x14ac:dyDescent="0.2">
      <c r="A1130" s="23"/>
      <c r="G1130" s="17"/>
      <c r="H1130" s="17"/>
      <c r="I1130" s="22"/>
      <c r="J1130" s="21"/>
      <c r="K1130" s="10"/>
      <c r="L1130" s="10"/>
      <c r="M1130" s="10"/>
      <c r="N1130" s="23"/>
      <c r="P1130" s="23"/>
    </row>
    <row r="1131" spans="1:16" x14ac:dyDescent="0.2">
      <c r="A1131" s="23"/>
      <c r="G1131" s="17"/>
      <c r="H1131" s="17"/>
      <c r="I1131" s="22"/>
      <c r="J1131" s="21"/>
      <c r="K1131" s="10"/>
      <c r="L1131" s="10"/>
      <c r="M1131" s="10"/>
      <c r="N1131" s="23"/>
      <c r="P1131" s="23"/>
    </row>
    <row r="1132" spans="1:16" x14ac:dyDescent="0.2">
      <c r="A1132" s="23"/>
      <c r="G1132" s="17"/>
      <c r="H1132" s="17"/>
      <c r="I1132" s="22"/>
      <c r="J1132" s="21"/>
      <c r="K1132" s="10"/>
      <c r="L1132" s="10"/>
      <c r="M1132" s="10"/>
      <c r="N1132" s="23"/>
      <c r="P1132" s="23"/>
    </row>
    <row r="1133" spans="1:16" x14ac:dyDescent="0.2">
      <c r="A1133" s="23"/>
      <c r="G1133" s="17"/>
      <c r="H1133" s="17"/>
      <c r="I1133" s="22"/>
      <c r="J1133" s="21"/>
      <c r="K1133" s="10"/>
      <c r="L1133" s="10"/>
      <c r="M1133" s="10"/>
      <c r="N1133" s="23"/>
      <c r="P1133" s="23"/>
    </row>
    <row r="1134" spans="1:16" x14ac:dyDescent="0.2">
      <c r="A1134" s="23"/>
      <c r="G1134" s="17"/>
      <c r="H1134" s="17"/>
      <c r="I1134" s="22"/>
      <c r="J1134" s="21"/>
      <c r="K1134" s="10"/>
      <c r="L1134" s="10"/>
      <c r="M1134" s="10"/>
      <c r="N1134" s="23"/>
      <c r="P1134" s="23"/>
    </row>
    <row r="1135" spans="1:16" x14ac:dyDescent="0.2">
      <c r="A1135" s="23"/>
      <c r="G1135" s="17"/>
      <c r="H1135" s="17"/>
      <c r="I1135" s="22"/>
      <c r="J1135" s="21"/>
      <c r="K1135" s="10"/>
      <c r="L1135" s="10"/>
      <c r="M1135" s="10"/>
      <c r="N1135" s="23"/>
      <c r="P1135" s="23"/>
    </row>
    <row r="1136" spans="1:16" x14ac:dyDescent="0.2">
      <c r="A1136" s="23"/>
      <c r="G1136" s="17"/>
      <c r="H1136" s="17"/>
      <c r="I1136" s="22"/>
      <c r="J1136" s="21"/>
      <c r="K1136" s="10"/>
      <c r="L1136" s="10"/>
      <c r="M1136" s="10"/>
      <c r="N1136" s="23"/>
      <c r="P1136" s="23"/>
    </row>
    <row r="1137" spans="1:16" x14ac:dyDescent="0.2">
      <c r="A1137" s="23"/>
      <c r="G1137" s="17"/>
      <c r="H1137" s="17"/>
      <c r="I1137" s="22"/>
      <c r="J1137" s="21"/>
      <c r="K1137" s="10"/>
      <c r="L1137" s="10"/>
      <c r="M1137" s="10"/>
      <c r="N1137" s="23"/>
      <c r="P1137" s="23"/>
    </row>
    <row r="1138" spans="1:16" x14ac:dyDescent="0.2">
      <c r="A1138" s="23"/>
      <c r="G1138" s="17"/>
      <c r="H1138" s="17"/>
      <c r="I1138" s="22"/>
      <c r="J1138" s="21"/>
      <c r="K1138" s="10"/>
      <c r="L1138" s="10"/>
      <c r="M1138" s="10"/>
      <c r="N1138" s="23"/>
      <c r="P1138" s="23"/>
    </row>
    <row r="1139" spans="1:16" x14ac:dyDescent="0.2">
      <c r="A1139" s="23"/>
      <c r="G1139" s="17"/>
      <c r="H1139" s="17"/>
      <c r="I1139" s="22"/>
      <c r="J1139" s="21"/>
      <c r="K1139" s="10"/>
      <c r="L1139" s="10"/>
      <c r="M1139" s="10"/>
      <c r="N1139" s="23"/>
      <c r="P1139" s="23"/>
    </row>
    <row r="1140" spans="1:16" x14ac:dyDescent="0.2">
      <c r="A1140" s="23"/>
      <c r="G1140" s="17"/>
      <c r="H1140" s="17"/>
      <c r="I1140" s="22"/>
      <c r="J1140" s="21"/>
      <c r="K1140" s="10"/>
      <c r="L1140" s="10"/>
      <c r="M1140" s="10"/>
      <c r="N1140" s="23"/>
      <c r="P1140" s="23"/>
    </row>
    <row r="1141" spans="1:16" x14ac:dyDescent="0.2">
      <c r="A1141" s="23"/>
      <c r="G1141" s="17"/>
      <c r="H1141" s="17"/>
      <c r="I1141" s="22"/>
      <c r="J1141" s="21"/>
      <c r="K1141" s="10"/>
      <c r="L1141" s="10"/>
      <c r="M1141" s="10"/>
      <c r="N1141" s="23"/>
      <c r="P1141" s="23"/>
    </row>
    <row r="1142" spans="1:16" x14ac:dyDescent="0.2">
      <c r="A1142" s="23"/>
      <c r="G1142" s="17"/>
      <c r="H1142" s="17"/>
      <c r="I1142" s="22"/>
      <c r="J1142" s="21"/>
      <c r="K1142" s="10"/>
      <c r="L1142" s="10"/>
      <c r="M1142" s="10"/>
      <c r="N1142" s="23"/>
      <c r="P1142" s="23"/>
    </row>
    <row r="1143" spans="1:16" x14ac:dyDescent="0.2">
      <c r="A1143" s="23"/>
      <c r="G1143" s="17"/>
      <c r="H1143" s="17"/>
      <c r="I1143" s="22"/>
      <c r="J1143" s="21"/>
      <c r="K1143" s="10"/>
      <c r="L1143" s="10"/>
      <c r="M1143" s="10"/>
      <c r="N1143" s="23"/>
      <c r="P1143" s="23"/>
    </row>
    <row r="1144" spans="1:16" x14ac:dyDescent="0.2">
      <c r="A1144" s="23"/>
      <c r="G1144" s="17"/>
      <c r="H1144" s="17"/>
      <c r="I1144" s="22"/>
      <c r="J1144" s="21"/>
      <c r="K1144" s="10"/>
      <c r="L1144" s="10"/>
      <c r="M1144" s="10"/>
      <c r="N1144" s="23"/>
      <c r="P1144" s="23"/>
    </row>
    <row r="1145" spans="1:16" x14ac:dyDescent="0.2">
      <c r="A1145" s="23"/>
      <c r="G1145" s="17"/>
      <c r="H1145" s="17"/>
      <c r="I1145" s="22"/>
      <c r="J1145" s="21"/>
      <c r="K1145" s="10"/>
      <c r="L1145" s="10"/>
      <c r="M1145" s="10"/>
      <c r="N1145" s="23"/>
      <c r="P1145" s="23"/>
    </row>
    <row r="1146" spans="1:16" x14ac:dyDescent="0.2">
      <c r="A1146" s="23"/>
      <c r="G1146" s="17"/>
      <c r="H1146" s="17"/>
      <c r="I1146" s="22"/>
      <c r="J1146" s="21"/>
      <c r="K1146" s="10"/>
      <c r="L1146" s="10"/>
      <c r="M1146" s="10"/>
      <c r="N1146" s="23"/>
      <c r="P1146" s="23"/>
    </row>
    <row r="1147" spans="1:16" x14ac:dyDescent="0.2">
      <c r="A1147" s="23"/>
      <c r="G1147" s="17"/>
      <c r="H1147" s="17"/>
      <c r="I1147" s="22"/>
      <c r="J1147" s="21"/>
      <c r="K1147" s="10"/>
      <c r="L1147" s="10"/>
      <c r="M1147" s="10"/>
      <c r="N1147" s="23"/>
      <c r="P1147" s="23"/>
    </row>
    <row r="1148" spans="1:16" x14ac:dyDescent="0.2">
      <c r="A1148" s="23"/>
      <c r="G1148" s="17"/>
      <c r="H1148" s="17"/>
      <c r="I1148" s="22"/>
      <c r="J1148" s="21"/>
      <c r="K1148" s="10"/>
      <c r="L1148" s="10"/>
      <c r="M1148" s="10"/>
      <c r="N1148" s="23"/>
      <c r="P1148" s="23"/>
    </row>
    <row r="1149" spans="1:16" x14ac:dyDescent="0.2">
      <c r="A1149" s="23"/>
      <c r="G1149" s="17"/>
      <c r="H1149" s="17"/>
      <c r="I1149" s="22"/>
      <c r="J1149" s="21"/>
      <c r="K1149" s="10"/>
      <c r="L1149" s="10"/>
      <c r="M1149" s="10"/>
      <c r="N1149" s="23"/>
      <c r="P1149" s="23"/>
    </row>
    <row r="1150" spans="1:16" x14ac:dyDescent="0.2">
      <c r="A1150" s="23"/>
      <c r="G1150" s="17"/>
      <c r="H1150" s="17"/>
      <c r="I1150" s="22"/>
      <c r="J1150" s="21"/>
      <c r="K1150" s="10"/>
      <c r="L1150" s="10"/>
      <c r="M1150" s="10"/>
      <c r="N1150" s="23"/>
      <c r="P1150" s="23"/>
    </row>
    <row r="1151" spans="1:16" x14ac:dyDescent="0.2">
      <c r="A1151" s="23"/>
      <c r="G1151" s="17"/>
      <c r="H1151" s="17"/>
      <c r="I1151" s="22"/>
      <c r="J1151" s="21"/>
      <c r="K1151" s="10"/>
      <c r="L1151" s="10"/>
      <c r="M1151" s="10"/>
      <c r="N1151" s="23"/>
      <c r="P1151" s="23"/>
    </row>
    <row r="1152" spans="1:16" x14ac:dyDescent="0.2">
      <c r="A1152" s="23"/>
      <c r="G1152" s="17"/>
      <c r="H1152" s="17"/>
      <c r="I1152" s="22"/>
      <c r="J1152" s="21"/>
      <c r="K1152" s="10"/>
      <c r="L1152" s="10"/>
      <c r="M1152" s="10"/>
      <c r="N1152" s="23"/>
      <c r="P1152" s="23"/>
    </row>
    <row r="1153" spans="1:16" x14ac:dyDescent="0.2">
      <c r="A1153" s="23"/>
      <c r="G1153" s="17"/>
      <c r="H1153" s="17"/>
      <c r="I1153" s="22"/>
      <c r="J1153" s="21"/>
      <c r="K1153" s="10"/>
      <c r="L1153" s="10"/>
      <c r="M1153" s="10"/>
      <c r="N1153" s="23"/>
      <c r="P1153" s="23"/>
    </row>
    <row r="1154" spans="1:16" x14ac:dyDescent="0.2">
      <c r="A1154" s="23"/>
      <c r="G1154" s="17"/>
      <c r="H1154" s="17"/>
      <c r="I1154" s="22"/>
      <c r="J1154" s="21"/>
      <c r="K1154" s="10"/>
      <c r="L1154" s="10"/>
      <c r="M1154" s="10"/>
      <c r="N1154" s="23"/>
      <c r="P1154" s="23"/>
    </row>
    <row r="1155" spans="1:16" x14ac:dyDescent="0.2">
      <c r="A1155" s="23"/>
      <c r="G1155" s="17"/>
      <c r="H1155" s="17"/>
      <c r="I1155" s="22"/>
      <c r="J1155" s="21"/>
      <c r="K1155" s="10"/>
      <c r="L1155" s="10"/>
      <c r="M1155" s="10"/>
      <c r="N1155" s="23"/>
      <c r="P1155" s="23"/>
    </row>
    <row r="1156" spans="1:16" x14ac:dyDescent="0.2">
      <c r="A1156" s="23"/>
      <c r="G1156" s="17"/>
      <c r="H1156" s="17"/>
      <c r="I1156" s="22"/>
      <c r="J1156" s="21"/>
      <c r="K1156" s="10"/>
      <c r="L1156" s="10"/>
      <c r="M1156" s="10"/>
      <c r="N1156" s="23"/>
      <c r="P1156" s="23"/>
    </row>
    <row r="1157" spans="1:16" x14ac:dyDescent="0.2">
      <c r="A1157" s="23"/>
      <c r="G1157" s="17"/>
      <c r="H1157" s="17"/>
      <c r="I1157" s="22"/>
      <c r="J1157" s="21"/>
      <c r="K1157" s="10"/>
      <c r="L1157" s="10"/>
      <c r="M1157" s="10"/>
      <c r="N1157" s="23"/>
      <c r="P1157" s="23"/>
    </row>
    <row r="1158" spans="1:16" x14ac:dyDescent="0.2">
      <c r="A1158" s="23"/>
      <c r="G1158" s="17"/>
      <c r="H1158" s="17"/>
      <c r="I1158" s="22"/>
      <c r="J1158" s="21"/>
      <c r="K1158" s="10"/>
      <c r="L1158" s="10"/>
      <c r="M1158" s="10"/>
      <c r="N1158" s="23"/>
      <c r="P1158" s="23"/>
    </row>
    <row r="1159" spans="1:16" x14ac:dyDescent="0.2">
      <c r="A1159" s="23"/>
      <c r="G1159" s="17"/>
      <c r="H1159" s="17"/>
      <c r="I1159" s="22"/>
      <c r="J1159" s="21"/>
      <c r="K1159" s="10"/>
      <c r="L1159" s="10"/>
      <c r="M1159" s="10"/>
      <c r="N1159" s="23"/>
      <c r="P1159" s="23"/>
    </row>
    <row r="1160" spans="1:16" x14ac:dyDescent="0.2">
      <c r="A1160" s="23"/>
      <c r="G1160" s="17"/>
      <c r="H1160" s="17"/>
      <c r="I1160" s="22"/>
      <c r="J1160" s="21"/>
      <c r="K1160" s="10"/>
      <c r="L1160" s="10"/>
      <c r="M1160" s="10"/>
      <c r="N1160" s="23"/>
      <c r="P1160" s="23"/>
    </row>
    <row r="1161" spans="1:16" x14ac:dyDescent="0.2">
      <c r="A1161" s="23"/>
      <c r="G1161" s="17"/>
      <c r="H1161" s="17"/>
      <c r="I1161" s="22"/>
      <c r="J1161" s="21"/>
      <c r="K1161" s="10"/>
      <c r="L1161" s="10"/>
      <c r="M1161" s="10"/>
      <c r="N1161" s="23"/>
      <c r="P1161" s="23"/>
    </row>
    <row r="1162" spans="1:16" x14ac:dyDescent="0.2">
      <c r="A1162" s="23"/>
      <c r="G1162" s="17"/>
      <c r="H1162" s="17"/>
      <c r="I1162" s="22"/>
      <c r="J1162" s="21"/>
      <c r="K1162" s="10"/>
      <c r="L1162" s="10"/>
      <c r="M1162" s="10"/>
      <c r="N1162" s="23"/>
      <c r="P1162" s="23"/>
    </row>
    <row r="1163" spans="1:16" x14ac:dyDescent="0.2">
      <c r="A1163" s="23"/>
      <c r="G1163" s="17"/>
      <c r="H1163" s="17"/>
      <c r="I1163" s="22"/>
      <c r="J1163" s="21"/>
      <c r="K1163" s="10"/>
      <c r="L1163" s="10"/>
      <c r="M1163" s="10"/>
      <c r="N1163" s="23"/>
      <c r="P1163" s="23"/>
    </row>
    <row r="1164" spans="1:16" x14ac:dyDescent="0.2">
      <c r="A1164" s="23"/>
      <c r="G1164" s="17"/>
      <c r="H1164" s="17"/>
      <c r="I1164" s="22"/>
      <c r="J1164" s="21"/>
      <c r="K1164" s="10"/>
      <c r="L1164" s="10"/>
      <c r="M1164" s="10"/>
      <c r="N1164" s="23"/>
      <c r="P1164" s="23"/>
    </row>
    <row r="1165" spans="1:16" x14ac:dyDescent="0.2">
      <c r="A1165" s="23"/>
      <c r="G1165" s="17"/>
      <c r="H1165" s="17"/>
      <c r="I1165" s="22"/>
      <c r="J1165" s="21"/>
      <c r="K1165" s="10"/>
      <c r="L1165" s="10"/>
      <c r="M1165" s="10"/>
      <c r="N1165" s="23"/>
      <c r="P1165" s="23"/>
    </row>
    <row r="1166" spans="1:16" x14ac:dyDescent="0.2">
      <c r="A1166" s="23"/>
      <c r="G1166" s="17"/>
      <c r="H1166" s="17"/>
      <c r="I1166" s="22"/>
      <c r="J1166" s="21"/>
      <c r="K1166" s="10"/>
      <c r="L1166" s="10"/>
      <c r="M1166" s="10"/>
      <c r="N1166" s="23"/>
      <c r="P1166" s="23"/>
    </row>
    <row r="1167" spans="1:16" x14ac:dyDescent="0.2">
      <c r="A1167" s="23"/>
      <c r="G1167" s="17"/>
      <c r="H1167" s="17"/>
      <c r="I1167" s="22"/>
      <c r="J1167" s="21"/>
      <c r="K1167" s="10"/>
      <c r="L1167" s="10"/>
      <c r="M1167" s="10"/>
      <c r="N1167" s="23"/>
      <c r="P1167" s="23"/>
    </row>
    <row r="1168" spans="1:16" x14ac:dyDescent="0.2">
      <c r="A1168" s="23"/>
      <c r="G1168" s="17"/>
      <c r="H1168" s="17"/>
      <c r="I1168" s="22"/>
      <c r="J1168" s="21"/>
      <c r="K1168" s="10"/>
      <c r="L1168" s="10"/>
      <c r="M1168" s="10"/>
      <c r="N1168" s="23"/>
      <c r="P1168" s="23"/>
    </row>
    <row r="1169" spans="1:16" x14ac:dyDescent="0.2">
      <c r="A1169" s="23"/>
      <c r="G1169" s="17"/>
      <c r="H1169" s="17"/>
      <c r="I1169" s="22"/>
      <c r="J1169" s="21"/>
      <c r="K1169" s="10"/>
      <c r="L1169" s="10"/>
      <c r="M1169" s="10"/>
      <c r="N1169" s="23"/>
      <c r="P1169" s="23"/>
    </row>
    <row r="1170" spans="1:16" x14ac:dyDescent="0.2">
      <c r="A1170" s="23"/>
      <c r="G1170" s="17"/>
      <c r="H1170" s="17"/>
      <c r="I1170" s="22"/>
      <c r="J1170" s="21"/>
      <c r="K1170" s="10"/>
      <c r="L1170" s="10"/>
      <c r="M1170" s="10"/>
      <c r="N1170" s="23"/>
      <c r="P1170" s="23"/>
    </row>
    <row r="1171" spans="1:16" x14ac:dyDescent="0.2">
      <c r="A1171" s="23"/>
      <c r="G1171" s="17"/>
      <c r="H1171" s="17"/>
      <c r="I1171" s="22"/>
      <c r="J1171" s="21"/>
      <c r="K1171" s="10"/>
      <c r="L1171" s="10"/>
      <c r="M1171" s="10"/>
      <c r="N1171" s="23"/>
      <c r="P1171" s="23"/>
    </row>
    <row r="1172" spans="1:16" x14ac:dyDescent="0.2">
      <c r="A1172" s="23"/>
      <c r="G1172" s="17"/>
      <c r="H1172" s="17"/>
      <c r="I1172" s="22"/>
      <c r="J1172" s="21"/>
      <c r="K1172" s="10"/>
      <c r="L1172" s="10"/>
      <c r="M1172" s="10"/>
      <c r="N1172" s="23"/>
      <c r="P1172" s="23"/>
    </row>
    <row r="1173" spans="1:16" x14ac:dyDescent="0.2">
      <c r="A1173" s="23"/>
      <c r="G1173" s="17"/>
      <c r="H1173" s="17"/>
      <c r="I1173" s="22"/>
      <c r="J1173" s="21"/>
      <c r="K1173" s="10"/>
      <c r="L1173" s="10"/>
      <c r="M1173" s="10"/>
      <c r="N1173" s="23"/>
      <c r="P1173" s="23"/>
    </row>
    <row r="1174" spans="1:16" x14ac:dyDescent="0.2">
      <c r="A1174" s="23"/>
      <c r="G1174" s="17"/>
      <c r="H1174" s="17"/>
      <c r="I1174" s="22"/>
      <c r="J1174" s="21"/>
      <c r="K1174" s="10"/>
      <c r="L1174" s="10"/>
      <c r="M1174" s="10"/>
      <c r="N1174" s="23"/>
      <c r="P1174" s="23"/>
    </row>
    <row r="1175" spans="1:16" x14ac:dyDescent="0.2">
      <c r="A1175" s="23"/>
      <c r="G1175" s="17"/>
      <c r="H1175" s="17"/>
      <c r="I1175" s="22"/>
      <c r="J1175" s="21"/>
      <c r="K1175" s="10"/>
      <c r="L1175" s="10"/>
      <c r="M1175" s="10"/>
      <c r="N1175" s="23"/>
      <c r="P1175" s="23"/>
    </row>
    <row r="1176" spans="1:16" x14ac:dyDescent="0.2">
      <c r="A1176" s="23"/>
      <c r="G1176" s="17"/>
      <c r="H1176" s="17"/>
      <c r="I1176" s="22"/>
      <c r="J1176" s="21"/>
      <c r="K1176" s="10"/>
      <c r="L1176" s="10"/>
      <c r="M1176" s="10"/>
      <c r="N1176" s="23"/>
      <c r="P1176" s="23"/>
    </row>
    <row r="1177" spans="1:16" x14ac:dyDescent="0.2">
      <c r="A1177" s="23"/>
      <c r="G1177" s="17"/>
      <c r="H1177" s="17"/>
      <c r="I1177" s="22"/>
      <c r="J1177" s="21"/>
      <c r="K1177" s="10"/>
      <c r="L1177" s="10"/>
      <c r="M1177" s="10"/>
      <c r="N1177" s="23"/>
      <c r="P1177" s="23"/>
    </row>
    <row r="1178" spans="1:16" x14ac:dyDescent="0.2">
      <c r="A1178" s="23"/>
      <c r="G1178" s="17"/>
      <c r="H1178" s="17"/>
      <c r="I1178" s="22"/>
      <c r="J1178" s="21"/>
      <c r="K1178" s="10"/>
      <c r="L1178" s="10"/>
      <c r="M1178" s="10"/>
      <c r="N1178" s="23"/>
      <c r="P1178" s="23"/>
    </row>
    <row r="1179" spans="1:16" x14ac:dyDescent="0.2">
      <c r="A1179" s="23"/>
      <c r="G1179" s="17"/>
      <c r="H1179" s="17"/>
      <c r="I1179" s="22"/>
      <c r="J1179" s="21"/>
      <c r="K1179" s="10"/>
      <c r="L1179" s="10"/>
      <c r="M1179" s="10"/>
      <c r="N1179" s="23"/>
      <c r="P1179" s="23"/>
    </row>
    <row r="1180" spans="1:16" x14ac:dyDescent="0.2">
      <c r="A1180" s="23"/>
      <c r="G1180" s="17"/>
      <c r="H1180" s="17"/>
      <c r="I1180" s="22"/>
      <c r="J1180" s="21"/>
      <c r="K1180" s="10"/>
      <c r="L1180" s="10"/>
      <c r="M1180" s="10"/>
      <c r="N1180" s="23"/>
      <c r="P1180" s="23"/>
    </row>
    <row r="1181" spans="1:16" x14ac:dyDescent="0.2">
      <c r="A1181" s="23"/>
      <c r="G1181" s="17"/>
      <c r="H1181" s="17"/>
      <c r="I1181" s="22"/>
      <c r="J1181" s="21"/>
      <c r="K1181" s="10"/>
      <c r="L1181" s="10"/>
      <c r="M1181" s="10"/>
      <c r="N1181" s="23"/>
      <c r="P1181" s="23"/>
    </row>
    <row r="1182" spans="1:16" x14ac:dyDescent="0.2">
      <c r="A1182" s="23"/>
      <c r="G1182" s="17"/>
      <c r="H1182" s="17"/>
      <c r="I1182" s="22"/>
      <c r="J1182" s="21"/>
      <c r="K1182" s="10"/>
      <c r="L1182" s="10"/>
      <c r="M1182" s="10"/>
      <c r="N1182" s="23"/>
      <c r="P1182" s="23"/>
    </row>
    <row r="1183" spans="1:16" x14ac:dyDescent="0.2">
      <c r="A1183" s="23"/>
      <c r="G1183" s="17"/>
      <c r="H1183" s="17"/>
      <c r="I1183" s="22"/>
      <c r="J1183" s="21"/>
      <c r="K1183" s="10"/>
      <c r="L1183" s="10"/>
      <c r="M1183" s="10"/>
      <c r="N1183" s="23"/>
      <c r="P1183" s="23"/>
    </row>
    <row r="1184" spans="1:16" x14ac:dyDescent="0.2">
      <c r="A1184" s="23"/>
      <c r="G1184" s="17"/>
      <c r="H1184" s="17"/>
      <c r="I1184" s="22"/>
      <c r="J1184" s="21"/>
      <c r="K1184" s="10"/>
      <c r="L1184" s="10"/>
      <c r="M1184" s="10"/>
      <c r="N1184" s="23"/>
      <c r="P1184" s="23"/>
    </row>
    <row r="1185" spans="1:16" x14ac:dyDescent="0.2">
      <c r="A1185" s="23"/>
      <c r="G1185" s="17"/>
      <c r="H1185" s="17"/>
      <c r="I1185" s="22"/>
      <c r="J1185" s="21"/>
      <c r="K1185" s="10"/>
      <c r="L1185" s="10"/>
      <c r="M1185" s="10"/>
      <c r="N1185" s="23"/>
      <c r="P1185" s="23"/>
    </row>
    <row r="1186" spans="1:16" x14ac:dyDescent="0.2">
      <c r="A1186" s="23"/>
      <c r="G1186" s="17"/>
      <c r="H1186" s="17"/>
      <c r="I1186" s="22"/>
      <c r="J1186" s="21"/>
      <c r="K1186" s="10"/>
      <c r="L1186" s="10"/>
      <c r="M1186" s="10"/>
      <c r="N1186" s="23"/>
      <c r="P1186" s="23"/>
    </row>
    <row r="1187" spans="1:16" x14ac:dyDescent="0.2">
      <c r="A1187" s="23"/>
      <c r="G1187" s="17"/>
      <c r="H1187" s="17"/>
      <c r="I1187" s="22"/>
      <c r="J1187" s="21"/>
      <c r="K1187" s="10"/>
      <c r="L1187" s="10"/>
      <c r="M1187" s="10"/>
      <c r="N1187" s="23"/>
      <c r="P1187" s="23"/>
    </row>
    <row r="1188" spans="1:16" x14ac:dyDescent="0.2">
      <c r="A1188" s="23"/>
      <c r="G1188" s="17"/>
      <c r="H1188" s="17"/>
      <c r="I1188" s="22"/>
      <c r="J1188" s="21"/>
      <c r="K1188" s="10"/>
      <c r="L1188" s="10"/>
      <c r="M1188" s="10"/>
      <c r="N1188" s="23"/>
      <c r="P1188" s="23"/>
    </row>
    <row r="1189" spans="1:16" x14ac:dyDescent="0.2">
      <c r="A1189" s="23"/>
      <c r="G1189" s="17"/>
      <c r="H1189" s="17"/>
      <c r="I1189" s="22"/>
      <c r="J1189" s="21"/>
      <c r="K1189" s="10"/>
      <c r="L1189" s="10"/>
      <c r="M1189" s="10"/>
      <c r="N1189" s="23"/>
      <c r="P1189" s="23"/>
    </row>
    <row r="1190" spans="1:16" x14ac:dyDescent="0.2">
      <c r="A1190" s="23"/>
      <c r="G1190" s="17"/>
      <c r="H1190" s="17"/>
      <c r="I1190" s="22"/>
      <c r="J1190" s="21"/>
      <c r="K1190" s="10"/>
      <c r="L1190" s="10"/>
      <c r="M1190" s="10"/>
      <c r="N1190" s="23"/>
      <c r="P1190" s="23"/>
    </row>
    <row r="1191" spans="1:16" x14ac:dyDescent="0.2">
      <c r="A1191" s="23"/>
      <c r="G1191" s="17"/>
      <c r="H1191" s="17"/>
      <c r="I1191" s="22"/>
      <c r="J1191" s="21"/>
      <c r="K1191" s="10"/>
      <c r="L1191" s="10"/>
      <c r="M1191" s="10"/>
      <c r="N1191" s="23"/>
      <c r="P1191" s="23"/>
    </row>
    <row r="1192" spans="1:16" x14ac:dyDescent="0.2">
      <c r="A1192" s="23"/>
      <c r="G1192" s="17"/>
      <c r="H1192" s="17"/>
      <c r="I1192" s="22"/>
      <c r="J1192" s="21"/>
      <c r="K1192" s="10"/>
      <c r="L1192" s="10"/>
      <c r="M1192" s="10"/>
      <c r="N1192" s="23"/>
      <c r="P1192" s="23"/>
    </row>
    <row r="1193" spans="1:16" x14ac:dyDescent="0.2">
      <c r="A1193" s="23"/>
      <c r="G1193" s="17"/>
      <c r="H1193" s="17"/>
      <c r="I1193" s="22"/>
      <c r="J1193" s="21"/>
      <c r="K1193" s="10"/>
      <c r="L1193" s="10"/>
      <c r="M1193" s="10"/>
      <c r="N1193" s="23"/>
      <c r="P1193" s="23"/>
    </row>
    <row r="1194" spans="1:16" x14ac:dyDescent="0.2">
      <c r="A1194" s="23"/>
      <c r="G1194" s="17"/>
      <c r="H1194" s="17"/>
      <c r="I1194" s="22"/>
      <c r="J1194" s="21"/>
      <c r="K1194" s="10"/>
      <c r="L1194" s="10"/>
      <c r="M1194" s="10"/>
      <c r="N1194" s="23"/>
      <c r="P1194" s="23"/>
    </row>
    <row r="1195" spans="1:16" x14ac:dyDescent="0.2">
      <c r="A1195" s="23"/>
      <c r="G1195" s="17"/>
      <c r="H1195" s="17"/>
      <c r="I1195" s="22"/>
      <c r="J1195" s="21"/>
      <c r="K1195" s="10"/>
      <c r="L1195" s="10"/>
      <c r="M1195" s="10"/>
      <c r="N1195" s="23"/>
      <c r="P1195" s="23"/>
    </row>
    <row r="1196" spans="1:16" x14ac:dyDescent="0.2">
      <c r="A1196" s="23"/>
      <c r="G1196" s="17"/>
      <c r="H1196" s="17"/>
      <c r="I1196" s="22"/>
      <c r="J1196" s="21"/>
      <c r="K1196" s="10"/>
      <c r="L1196" s="10"/>
      <c r="M1196" s="10"/>
      <c r="N1196" s="23"/>
      <c r="P1196" s="23"/>
    </row>
    <row r="1197" spans="1:16" x14ac:dyDescent="0.2">
      <c r="A1197" s="23"/>
      <c r="G1197" s="17"/>
      <c r="H1197" s="17"/>
      <c r="I1197" s="22"/>
      <c r="J1197" s="21"/>
      <c r="K1197" s="10"/>
      <c r="L1197" s="10"/>
      <c r="M1197" s="10"/>
      <c r="N1197" s="23"/>
      <c r="P1197" s="23"/>
    </row>
    <row r="1198" spans="1:16" x14ac:dyDescent="0.2">
      <c r="A1198" s="23"/>
      <c r="G1198" s="17"/>
      <c r="H1198" s="17"/>
      <c r="I1198" s="22"/>
      <c r="J1198" s="21"/>
      <c r="K1198" s="10"/>
      <c r="L1198" s="10"/>
      <c r="M1198" s="10"/>
      <c r="N1198" s="23"/>
      <c r="P1198" s="23"/>
    </row>
    <row r="1199" spans="1:16" x14ac:dyDescent="0.2">
      <c r="A1199" s="23"/>
      <c r="G1199" s="17"/>
      <c r="H1199" s="17"/>
      <c r="I1199" s="22"/>
      <c r="J1199" s="21"/>
      <c r="K1199" s="10"/>
      <c r="L1199" s="10"/>
      <c r="M1199" s="10"/>
      <c r="N1199" s="23"/>
      <c r="P1199" s="23"/>
    </row>
    <row r="1200" spans="1:16" x14ac:dyDescent="0.2">
      <c r="A1200" s="23"/>
      <c r="G1200" s="17"/>
      <c r="H1200" s="17"/>
      <c r="I1200" s="22"/>
      <c r="J1200" s="21"/>
      <c r="K1200" s="10"/>
      <c r="L1200" s="10"/>
      <c r="M1200" s="10"/>
      <c r="N1200" s="23"/>
      <c r="P1200" s="23"/>
    </row>
    <row r="1201" spans="1:16" x14ac:dyDescent="0.2">
      <c r="A1201" s="23"/>
      <c r="G1201" s="17"/>
      <c r="H1201" s="17"/>
      <c r="I1201" s="22"/>
      <c r="J1201" s="21"/>
      <c r="K1201" s="10"/>
      <c r="L1201" s="10"/>
      <c r="M1201" s="10"/>
      <c r="N1201" s="23"/>
      <c r="P1201" s="23"/>
    </row>
    <row r="1202" spans="1:16" x14ac:dyDescent="0.2">
      <c r="A1202" s="23"/>
      <c r="G1202" s="17"/>
      <c r="H1202" s="17"/>
      <c r="I1202" s="22"/>
      <c r="J1202" s="21"/>
      <c r="K1202" s="10"/>
      <c r="L1202" s="10"/>
      <c r="M1202" s="10"/>
      <c r="N1202" s="23"/>
      <c r="P1202" s="23"/>
    </row>
    <row r="1203" spans="1:16" x14ac:dyDescent="0.2">
      <c r="A1203" s="23"/>
      <c r="G1203" s="17"/>
      <c r="H1203" s="17"/>
      <c r="I1203" s="22"/>
      <c r="J1203" s="21"/>
      <c r="K1203" s="10"/>
      <c r="L1203" s="10"/>
      <c r="M1203" s="10"/>
      <c r="N1203" s="23"/>
      <c r="P1203" s="23"/>
    </row>
    <row r="1204" spans="1:16" x14ac:dyDescent="0.2">
      <c r="A1204" s="23"/>
      <c r="G1204" s="17"/>
      <c r="H1204" s="17"/>
      <c r="I1204" s="22"/>
      <c r="J1204" s="21"/>
      <c r="K1204" s="10"/>
      <c r="L1204" s="10"/>
      <c r="M1204" s="10"/>
      <c r="N1204" s="23"/>
      <c r="P1204" s="23"/>
    </row>
    <row r="1205" spans="1:16" x14ac:dyDescent="0.2">
      <c r="A1205" s="23"/>
      <c r="G1205" s="17"/>
      <c r="H1205" s="17"/>
      <c r="I1205" s="22"/>
      <c r="J1205" s="21"/>
      <c r="K1205" s="10"/>
      <c r="L1205" s="10"/>
      <c r="M1205" s="10"/>
      <c r="N1205" s="23"/>
      <c r="P1205" s="23"/>
    </row>
    <row r="1206" spans="1:16" x14ac:dyDescent="0.2">
      <c r="A1206" s="23"/>
      <c r="G1206" s="17"/>
      <c r="H1206" s="17"/>
      <c r="I1206" s="22"/>
      <c r="J1206" s="21"/>
      <c r="K1206" s="10"/>
      <c r="L1206" s="10"/>
      <c r="M1206" s="10"/>
      <c r="N1206" s="23"/>
      <c r="P1206" s="23"/>
    </row>
    <row r="1207" spans="1:16" x14ac:dyDescent="0.2">
      <c r="A1207" s="23"/>
      <c r="G1207" s="17"/>
      <c r="H1207" s="17"/>
      <c r="I1207" s="22"/>
      <c r="J1207" s="21"/>
      <c r="K1207" s="10"/>
      <c r="L1207" s="10"/>
      <c r="M1207" s="10"/>
      <c r="N1207" s="23"/>
      <c r="P1207" s="23"/>
    </row>
    <row r="1208" spans="1:16" x14ac:dyDescent="0.2">
      <c r="A1208" s="23"/>
      <c r="G1208" s="17"/>
      <c r="H1208" s="17"/>
      <c r="I1208" s="22"/>
      <c r="J1208" s="21"/>
      <c r="K1208" s="10"/>
      <c r="L1208" s="10"/>
      <c r="M1208" s="10"/>
      <c r="N1208" s="23"/>
      <c r="P1208" s="23"/>
    </row>
    <row r="1209" spans="1:16" x14ac:dyDescent="0.2">
      <c r="A1209" s="23"/>
      <c r="G1209" s="17"/>
      <c r="H1209" s="17"/>
      <c r="I1209" s="22"/>
      <c r="J1209" s="21"/>
      <c r="K1209" s="10"/>
      <c r="L1209" s="10"/>
      <c r="M1209" s="10"/>
      <c r="N1209" s="23"/>
      <c r="P1209" s="23"/>
    </row>
    <row r="1210" spans="1:16" x14ac:dyDescent="0.2">
      <c r="A1210" s="23"/>
      <c r="G1210" s="17"/>
      <c r="H1210" s="17"/>
      <c r="I1210" s="22"/>
      <c r="J1210" s="21"/>
      <c r="K1210" s="10"/>
      <c r="L1210" s="10"/>
      <c r="M1210" s="10"/>
      <c r="N1210" s="23"/>
      <c r="P1210" s="23"/>
    </row>
    <row r="1211" spans="1:16" x14ac:dyDescent="0.2">
      <c r="A1211" s="23"/>
      <c r="G1211" s="17"/>
      <c r="H1211" s="17"/>
      <c r="I1211" s="22"/>
      <c r="J1211" s="21"/>
      <c r="K1211" s="10"/>
      <c r="L1211" s="10"/>
      <c r="M1211" s="10"/>
      <c r="N1211" s="23"/>
      <c r="P1211" s="23"/>
    </row>
    <row r="1212" spans="1:16" x14ac:dyDescent="0.2">
      <c r="A1212" s="23"/>
      <c r="G1212" s="17"/>
      <c r="H1212" s="17"/>
      <c r="I1212" s="22"/>
      <c r="J1212" s="21"/>
      <c r="K1212" s="10"/>
      <c r="L1212" s="10"/>
      <c r="M1212" s="10"/>
      <c r="N1212" s="23"/>
      <c r="P1212" s="23"/>
    </row>
    <row r="1213" spans="1:16" x14ac:dyDescent="0.2">
      <c r="A1213" s="23"/>
      <c r="G1213" s="17"/>
      <c r="H1213" s="17"/>
      <c r="I1213" s="22"/>
      <c r="J1213" s="21"/>
      <c r="K1213" s="10"/>
      <c r="L1213" s="10"/>
      <c r="M1213" s="10"/>
      <c r="N1213" s="23"/>
      <c r="O1213" s="23"/>
      <c r="P1213" s="23"/>
    </row>
    <row r="1214" spans="1:16" x14ac:dyDescent="0.2">
      <c r="A1214" s="23"/>
      <c r="G1214" s="17"/>
      <c r="H1214" s="17"/>
      <c r="I1214" s="22"/>
      <c r="J1214" s="21"/>
      <c r="K1214" s="10"/>
      <c r="L1214" s="10"/>
      <c r="M1214" s="10"/>
      <c r="N1214" s="23"/>
      <c r="O1214" s="23"/>
      <c r="P1214" s="23"/>
    </row>
    <row r="1215" spans="1:16" x14ac:dyDescent="0.2">
      <c r="A1215" s="23"/>
      <c r="G1215" s="17"/>
      <c r="H1215" s="17"/>
      <c r="I1215" s="22"/>
      <c r="J1215" s="21"/>
      <c r="K1215" s="10"/>
      <c r="L1215" s="10"/>
      <c r="M1215" s="10"/>
      <c r="N1215" s="23"/>
      <c r="O1215" s="23"/>
      <c r="P1215" s="23"/>
    </row>
    <row r="1216" spans="1:16" x14ac:dyDescent="0.2">
      <c r="A1216" s="23"/>
      <c r="G1216" s="17"/>
      <c r="H1216" s="17"/>
      <c r="I1216" s="22"/>
      <c r="J1216" s="21"/>
      <c r="K1216" s="10"/>
      <c r="L1216" s="10"/>
      <c r="M1216" s="10"/>
      <c r="N1216" s="23"/>
      <c r="O1216" s="23"/>
      <c r="P1216" s="23"/>
    </row>
    <row r="1217" spans="1:16" x14ac:dyDescent="0.2">
      <c r="A1217" s="23"/>
      <c r="G1217" s="17"/>
      <c r="H1217" s="17"/>
      <c r="I1217" s="22"/>
      <c r="J1217" s="21"/>
      <c r="K1217" s="10"/>
      <c r="L1217" s="10"/>
      <c r="M1217" s="10"/>
      <c r="N1217" s="23"/>
      <c r="O1217" s="23"/>
      <c r="P1217" s="23"/>
    </row>
    <row r="1218" spans="1:16" x14ac:dyDescent="0.2">
      <c r="A1218" s="23"/>
      <c r="G1218" s="17"/>
      <c r="H1218" s="17"/>
      <c r="I1218" s="22"/>
      <c r="J1218" s="21"/>
      <c r="K1218" s="10"/>
      <c r="L1218" s="10"/>
      <c r="M1218" s="10"/>
      <c r="N1218" s="23"/>
      <c r="O1218" s="23"/>
      <c r="P1218" s="23"/>
    </row>
    <row r="1219" spans="1:16" x14ac:dyDescent="0.2">
      <c r="A1219" s="23"/>
      <c r="G1219" s="17"/>
      <c r="H1219" s="17"/>
      <c r="I1219" s="22"/>
      <c r="J1219" s="21"/>
      <c r="K1219" s="10"/>
      <c r="L1219" s="10"/>
      <c r="M1219" s="10"/>
      <c r="N1219" s="23"/>
      <c r="O1219" s="23"/>
      <c r="P1219" s="23"/>
    </row>
    <row r="1220" spans="1:16" x14ac:dyDescent="0.2">
      <c r="A1220" s="23"/>
      <c r="G1220" s="17"/>
      <c r="H1220" s="17"/>
      <c r="I1220" s="22"/>
      <c r="J1220" s="21"/>
      <c r="K1220" s="10"/>
      <c r="L1220" s="10"/>
      <c r="M1220" s="10"/>
      <c r="N1220" s="23"/>
      <c r="O1220" s="23"/>
      <c r="P1220" s="23"/>
    </row>
    <row r="1221" spans="1:16" x14ac:dyDescent="0.2">
      <c r="A1221" s="23"/>
      <c r="G1221" s="17"/>
      <c r="H1221" s="17"/>
      <c r="I1221" s="22"/>
      <c r="J1221" s="21"/>
      <c r="K1221" s="10"/>
      <c r="L1221" s="10"/>
      <c r="M1221" s="10"/>
      <c r="N1221" s="23"/>
      <c r="O1221" s="23"/>
      <c r="P1221" s="23"/>
    </row>
    <row r="1222" spans="1:16" x14ac:dyDescent="0.2">
      <c r="A1222" s="23"/>
      <c r="G1222" s="17"/>
      <c r="H1222" s="17"/>
      <c r="I1222" s="22"/>
      <c r="J1222" s="21"/>
      <c r="K1222" s="10"/>
      <c r="L1222" s="10"/>
      <c r="M1222" s="10"/>
      <c r="N1222" s="23"/>
      <c r="O1222" s="23"/>
      <c r="P1222" s="23"/>
    </row>
    <row r="1223" spans="1:16" x14ac:dyDescent="0.2">
      <c r="A1223" s="23"/>
      <c r="G1223" s="17"/>
      <c r="H1223" s="17"/>
      <c r="I1223" s="22"/>
      <c r="J1223" s="21"/>
      <c r="K1223" s="10"/>
      <c r="L1223" s="10"/>
      <c r="M1223" s="10"/>
      <c r="N1223" s="23"/>
      <c r="O1223" s="23"/>
      <c r="P1223" s="23"/>
    </row>
    <row r="1224" spans="1:16" x14ac:dyDescent="0.2">
      <c r="A1224" s="23"/>
      <c r="G1224" s="17"/>
      <c r="H1224" s="17"/>
      <c r="I1224" s="22"/>
      <c r="J1224" s="21"/>
      <c r="K1224" s="10"/>
      <c r="L1224" s="10"/>
      <c r="M1224" s="10"/>
      <c r="N1224" s="23"/>
      <c r="O1224" s="23"/>
      <c r="P1224" s="23"/>
    </row>
    <row r="1225" spans="1:16" x14ac:dyDescent="0.2">
      <c r="A1225" s="23"/>
      <c r="G1225" s="17"/>
      <c r="H1225" s="17"/>
      <c r="I1225" s="22"/>
      <c r="J1225" s="21"/>
      <c r="K1225" s="10"/>
      <c r="L1225" s="10"/>
      <c r="M1225" s="10"/>
      <c r="N1225" s="23"/>
      <c r="O1225" s="23"/>
      <c r="P1225" s="23"/>
    </row>
    <row r="1226" spans="1:16" x14ac:dyDescent="0.2">
      <c r="A1226" s="23"/>
      <c r="G1226" s="17"/>
      <c r="H1226" s="17"/>
      <c r="I1226" s="22"/>
      <c r="J1226" s="21"/>
      <c r="K1226" s="10"/>
      <c r="L1226" s="10"/>
      <c r="M1226" s="10"/>
      <c r="N1226" s="23"/>
      <c r="O1226" s="23"/>
      <c r="P1226" s="23"/>
    </row>
    <row r="1227" spans="1:16" x14ac:dyDescent="0.2">
      <c r="A1227" s="23"/>
      <c r="G1227" s="17"/>
      <c r="H1227" s="17"/>
      <c r="I1227" s="22"/>
      <c r="J1227" s="21"/>
      <c r="K1227" s="10"/>
      <c r="L1227" s="10"/>
      <c r="M1227" s="10"/>
      <c r="N1227" s="23"/>
      <c r="O1227" s="23"/>
      <c r="P1227" s="23"/>
    </row>
    <row r="1228" spans="1:16" x14ac:dyDescent="0.2">
      <c r="A1228" s="23"/>
      <c r="G1228" s="17"/>
      <c r="H1228" s="17"/>
      <c r="I1228" s="22"/>
      <c r="J1228" s="21"/>
      <c r="K1228" s="10"/>
      <c r="L1228" s="10"/>
      <c r="M1228" s="10"/>
      <c r="N1228" s="23"/>
      <c r="O1228" s="23"/>
      <c r="P1228" s="23"/>
    </row>
    <row r="1229" spans="1:16" x14ac:dyDescent="0.2">
      <c r="A1229" s="23"/>
      <c r="G1229" s="17"/>
      <c r="H1229" s="17"/>
      <c r="I1229" s="22"/>
      <c r="J1229" s="21"/>
      <c r="K1229" s="10"/>
      <c r="L1229" s="10"/>
      <c r="M1229" s="10"/>
      <c r="N1229" s="23"/>
      <c r="O1229" s="23"/>
      <c r="P1229" s="23"/>
    </row>
    <row r="1230" spans="1:16" x14ac:dyDescent="0.2">
      <c r="A1230" s="23"/>
      <c r="G1230" s="17"/>
      <c r="H1230" s="17"/>
      <c r="I1230" s="22"/>
      <c r="J1230" s="21"/>
      <c r="K1230" s="10"/>
      <c r="L1230" s="10"/>
      <c r="M1230" s="10"/>
      <c r="N1230" s="23"/>
      <c r="O1230" s="23"/>
      <c r="P1230" s="23"/>
    </row>
    <row r="1231" spans="1:16" x14ac:dyDescent="0.2">
      <c r="A1231" s="23"/>
      <c r="G1231" s="17"/>
      <c r="H1231" s="17"/>
      <c r="I1231" s="22"/>
      <c r="J1231" s="21"/>
      <c r="K1231" s="10"/>
      <c r="L1231" s="10"/>
      <c r="M1231" s="10"/>
      <c r="N1231" s="23"/>
      <c r="O1231" s="23"/>
      <c r="P1231" s="23"/>
    </row>
    <row r="1232" spans="1:16" x14ac:dyDescent="0.2">
      <c r="A1232" s="23"/>
      <c r="G1232" s="17"/>
      <c r="H1232" s="17"/>
      <c r="I1232" s="22"/>
      <c r="J1232" s="21"/>
      <c r="K1232" s="10"/>
      <c r="L1232" s="10"/>
      <c r="M1232" s="10"/>
      <c r="N1232" s="23"/>
      <c r="O1232" s="23"/>
      <c r="P1232" s="23"/>
    </row>
    <row r="1233" spans="1:16" x14ac:dyDescent="0.2">
      <c r="A1233" s="23"/>
      <c r="G1233" s="17"/>
      <c r="H1233" s="17"/>
      <c r="I1233" s="22"/>
      <c r="J1233" s="21"/>
      <c r="K1233" s="10"/>
      <c r="L1233" s="10"/>
      <c r="M1233" s="10"/>
      <c r="N1233" s="23"/>
      <c r="O1233" s="23"/>
      <c r="P1233" s="23"/>
    </row>
    <row r="1234" spans="1:16" x14ac:dyDescent="0.2">
      <c r="A1234" s="23"/>
      <c r="G1234" s="17"/>
      <c r="H1234" s="17"/>
      <c r="I1234" s="22"/>
      <c r="J1234" s="21"/>
      <c r="K1234" s="10"/>
      <c r="L1234" s="10"/>
      <c r="M1234" s="10"/>
      <c r="N1234" s="23"/>
      <c r="O1234" s="23"/>
      <c r="P1234" s="23"/>
    </row>
    <row r="1235" spans="1:16" x14ac:dyDescent="0.2">
      <c r="A1235" s="23"/>
      <c r="G1235" s="17"/>
      <c r="H1235" s="17"/>
      <c r="I1235" s="22"/>
      <c r="J1235" s="21"/>
      <c r="K1235" s="10"/>
      <c r="L1235" s="10"/>
      <c r="M1235" s="10"/>
      <c r="N1235" s="23"/>
      <c r="O1235" s="23"/>
      <c r="P1235" s="23"/>
    </row>
    <row r="1236" spans="1:16" x14ac:dyDescent="0.2">
      <c r="A1236" s="23"/>
      <c r="G1236" s="17"/>
      <c r="H1236" s="17"/>
      <c r="I1236" s="22"/>
      <c r="J1236" s="21"/>
      <c r="K1236" s="10"/>
      <c r="L1236" s="10"/>
      <c r="M1236" s="10"/>
      <c r="N1236" s="23"/>
      <c r="O1236" s="23"/>
      <c r="P1236" s="23"/>
    </row>
    <row r="1237" spans="1:16" x14ac:dyDescent="0.2">
      <c r="A1237" s="23"/>
      <c r="G1237" s="17"/>
      <c r="H1237" s="17"/>
      <c r="I1237" s="22"/>
      <c r="J1237" s="21"/>
      <c r="K1237" s="10"/>
      <c r="L1237" s="10"/>
      <c r="M1237" s="10"/>
      <c r="N1237" s="23"/>
      <c r="O1237" s="23"/>
      <c r="P1237" s="23"/>
    </row>
    <row r="1238" spans="1:16" x14ac:dyDescent="0.2">
      <c r="A1238" s="23"/>
      <c r="G1238" s="17"/>
      <c r="H1238" s="17"/>
      <c r="I1238" s="22"/>
      <c r="J1238" s="21"/>
      <c r="K1238" s="10"/>
      <c r="L1238" s="10"/>
      <c r="M1238" s="10"/>
      <c r="N1238" s="23"/>
      <c r="O1238" s="23"/>
      <c r="P1238" s="23"/>
    </row>
    <row r="1239" spans="1:16" x14ac:dyDescent="0.2">
      <c r="A1239" s="23"/>
      <c r="G1239" s="17"/>
      <c r="H1239" s="17"/>
      <c r="I1239" s="22"/>
      <c r="J1239" s="21"/>
      <c r="K1239" s="10"/>
      <c r="L1239" s="10"/>
      <c r="M1239" s="10"/>
      <c r="N1239" s="23"/>
      <c r="O1239" s="23"/>
      <c r="P1239" s="23"/>
    </row>
    <row r="1240" spans="1:16" x14ac:dyDescent="0.2">
      <c r="A1240" s="23"/>
      <c r="G1240" s="17"/>
      <c r="H1240" s="17"/>
      <c r="I1240" s="22"/>
      <c r="J1240" s="21"/>
      <c r="K1240" s="10"/>
      <c r="L1240" s="10"/>
      <c r="M1240" s="10"/>
      <c r="N1240" s="23"/>
      <c r="O1240" s="23"/>
      <c r="P1240" s="23"/>
    </row>
    <row r="1241" spans="1:16" x14ac:dyDescent="0.2">
      <c r="A1241" s="23"/>
      <c r="G1241" s="17"/>
      <c r="H1241" s="17"/>
      <c r="I1241" s="22"/>
      <c r="J1241" s="21"/>
      <c r="K1241" s="10"/>
      <c r="L1241" s="10"/>
      <c r="M1241" s="10"/>
      <c r="N1241" s="23"/>
      <c r="O1241" s="23"/>
      <c r="P1241" s="23"/>
    </row>
    <row r="1242" spans="1:16" x14ac:dyDescent="0.2">
      <c r="A1242" s="23"/>
      <c r="G1242" s="17"/>
      <c r="H1242" s="17"/>
      <c r="I1242" s="22"/>
      <c r="J1242" s="21"/>
      <c r="K1242" s="10"/>
      <c r="L1242" s="10"/>
      <c r="M1242" s="10"/>
      <c r="N1242" s="23"/>
      <c r="O1242" s="23"/>
      <c r="P1242" s="23"/>
    </row>
    <row r="1243" spans="1:16" x14ac:dyDescent="0.2">
      <c r="A1243" s="23"/>
      <c r="G1243" s="17"/>
      <c r="H1243" s="17"/>
      <c r="I1243" s="22"/>
      <c r="J1243" s="21"/>
      <c r="K1243" s="10"/>
      <c r="L1243" s="10"/>
      <c r="M1243" s="10"/>
      <c r="N1243" s="23"/>
      <c r="O1243" s="23"/>
      <c r="P1243" s="23"/>
    </row>
    <row r="1244" spans="1:16" x14ac:dyDescent="0.2">
      <c r="A1244" s="23"/>
      <c r="G1244" s="17"/>
      <c r="H1244" s="17"/>
      <c r="I1244" s="22"/>
      <c r="J1244" s="21"/>
      <c r="K1244" s="10"/>
      <c r="L1244" s="10"/>
      <c r="M1244" s="10"/>
      <c r="N1244" s="23"/>
      <c r="O1244" s="23"/>
      <c r="P1244" s="23"/>
    </row>
    <row r="1245" spans="1:16" x14ac:dyDescent="0.2">
      <c r="A1245" s="23"/>
      <c r="G1245" s="17"/>
      <c r="H1245" s="17"/>
      <c r="I1245" s="22"/>
      <c r="J1245" s="21"/>
      <c r="K1245" s="10"/>
      <c r="L1245" s="10"/>
      <c r="M1245" s="10"/>
      <c r="N1245" s="23"/>
      <c r="O1245" s="23"/>
      <c r="P1245" s="23"/>
    </row>
    <row r="1246" spans="1:16" x14ac:dyDescent="0.2">
      <c r="A1246" s="23"/>
      <c r="G1246" s="17"/>
      <c r="H1246" s="17"/>
      <c r="I1246" s="22"/>
      <c r="J1246" s="21"/>
      <c r="K1246" s="10"/>
      <c r="L1246" s="10"/>
      <c r="M1246" s="10"/>
      <c r="N1246" s="23"/>
      <c r="O1246" s="23"/>
      <c r="P1246" s="23"/>
    </row>
    <row r="1247" spans="1:16" x14ac:dyDescent="0.2">
      <c r="A1247" s="23"/>
      <c r="G1247" s="17"/>
      <c r="H1247" s="17"/>
      <c r="I1247" s="22"/>
      <c r="J1247" s="21"/>
      <c r="K1247" s="10"/>
      <c r="L1247" s="10"/>
      <c r="M1247" s="10"/>
      <c r="N1247" s="23"/>
      <c r="O1247" s="23"/>
      <c r="P1247" s="23"/>
    </row>
    <row r="1248" spans="1:16" x14ac:dyDescent="0.2">
      <c r="A1248" s="23"/>
      <c r="G1248" s="17"/>
      <c r="H1248" s="17"/>
      <c r="I1248" s="22"/>
      <c r="J1248" s="21"/>
      <c r="K1248" s="10"/>
      <c r="L1248" s="10"/>
      <c r="M1248" s="10"/>
      <c r="N1248" s="23"/>
      <c r="O1248" s="23"/>
      <c r="P1248" s="23"/>
    </row>
    <row r="1249" spans="1:16" x14ac:dyDescent="0.2">
      <c r="A1249" s="23"/>
      <c r="G1249" s="17"/>
      <c r="H1249" s="17"/>
      <c r="I1249" s="22"/>
      <c r="J1249" s="21"/>
      <c r="K1249" s="10"/>
      <c r="L1249" s="10"/>
      <c r="M1249" s="10"/>
      <c r="N1249" s="23"/>
      <c r="O1249" s="23"/>
      <c r="P1249" s="23"/>
    </row>
    <row r="1250" spans="1:16" x14ac:dyDescent="0.2">
      <c r="A1250" s="23"/>
      <c r="G1250" s="17"/>
      <c r="H1250" s="17"/>
      <c r="I1250" s="22"/>
      <c r="J1250" s="21"/>
      <c r="K1250" s="10"/>
      <c r="L1250" s="10"/>
      <c r="M1250" s="10"/>
      <c r="N1250" s="23"/>
      <c r="O1250" s="23"/>
      <c r="P1250" s="23"/>
    </row>
    <row r="1251" spans="1:16" x14ac:dyDescent="0.2">
      <c r="A1251" s="23"/>
      <c r="G1251" s="17"/>
      <c r="H1251" s="17"/>
      <c r="I1251" s="22"/>
      <c r="J1251" s="21"/>
      <c r="K1251" s="10"/>
      <c r="L1251" s="10"/>
      <c r="M1251" s="10"/>
      <c r="N1251" s="23"/>
      <c r="O1251" s="23"/>
      <c r="P1251" s="23"/>
    </row>
    <row r="1252" spans="1:16" x14ac:dyDescent="0.2">
      <c r="A1252" s="23"/>
      <c r="G1252" s="17"/>
      <c r="H1252" s="17"/>
      <c r="I1252" s="22"/>
      <c r="J1252" s="21"/>
      <c r="K1252" s="10"/>
      <c r="L1252" s="10"/>
      <c r="M1252" s="10"/>
      <c r="N1252" s="23"/>
      <c r="O1252" s="23"/>
      <c r="P1252" s="23"/>
    </row>
    <row r="1253" spans="1:16" x14ac:dyDescent="0.2">
      <c r="A1253" s="23"/>
      <c r="G1253" s="17"/>
      <c r="H1253" s="17"/>
      <c r="I1253" s="22"/>
      <c r="J1253" s="21"/>
      <c r="K1253" s="10"/>
      <c r="L1253" s="10"/>
      <c r="M1253" s="10"/>
      <c r="N1253" s="23"/>
      <c r="O1253" s="23"/>
      <c r="P1253" s="23"/>
    </row>
    <row r="1254" spans="1:16" x14ac:dyDescent="0.2">
      <c r="A1254" s="23"/>
      <c r="G1254" s="17"/>
      <c r="H1254" s="17"/>
      <c r="I1254" s="22"/>
      <c r="J1254" s="21"/>
      <c r="K1254" s="10"/>
      <c r="L1254" s="10"/>
      <c r="M1254" s="10"/>
      <c r="N1254" s="23"/>
      <c r="O1254" s="23"/>
      <c r="P1254" s="23"/>
    </row>
    <row r="1255" spans="1:16" x14ac:dyDescent="0.2">
      <c r="A1255" s="23"/>
      <c r="G1255" s="17"/>
      <c r="H1255" s="17"/>
      <c r="I1255" s="22"/>
      <c r="J1255" s="21"/>
      <c r="K1255" s="10"/>
      <c r="L1255" s="10"/>
      <c r="M1255" s="10"/>
      <c r="N1255" s="23"/>
      <c r="O1255" s="23"/>
      <c r="P1255" s="23"/>
    </row>
    <row r="1256" spans="1:16" x14ac:dyDescent="0.2">
      <c r="A1256" s="23"/>
      <c r="G1256" s="17"/>
      <c r="H1256" s="17"/>
      <c r="I1256" s="22"/>
      <c r="J1256" s="21"/>
      <c r="K1256" s="10"/>
      <c r="L1256" s="10"/>
      <c r="M1256" s="10"/>
      <c r="N1256" s="23"/>
      <c r="O1256" s="23"/>
      <c r="P1256" s="23"/>
    </row>
    <row r="1257" spans="1:16" x14ac:dyDescent="0.2">
      <c r="A1257" s="23"/>
      <c r="G1257" s="17"/>
      <c r="H1257" s="17"/>
      <c r="I1257" s="22"/>
      <c r="J1257" s="21"/>
      <c r="K1257" s="10"/>
      <c r="L1257" s="10"/>
      <c r="M1257" s="10"/>
      <c r="N1257" s="23"/>
      <c r="O1257" s="23"/>
      <c r="P1257" s="23"/>
    </row>
    <row r="1258" spans="1:16" x14ac:dyDescent="0.2">
      <c r="A1258" s="23"/>
      <c r="G1258" s="17"/>
      <c r="H1258" s="17"/>
      <c r="I1258" s="22"/>
      <c r="J1258" s="21"/>
      <c r="K1258" s="10"/>
      <c r="L1258" s="10"/>
      <c r="M1258" s="10"/>
      <c r="N1258" s="23"/>
      <c r="O1258" s="23"/>
      <c r="P1258" s="23"/>
    </row>
    <row r="1259" spans="1:16" x14ac:dyDescent="0.2">
      <c r="A1259" s="23"/>
      <c r="G1259" s="17"/>
      <c r="H1259" s="17"/>
      <c r="I1259" s="22"/>
      <c r="J1259" s="21"/>
      <c r="K1259" s="10"/>
      <c r="L1259" s="10"/>
      <c r="M1259" s="10"/>
      <c r="N1259" s="23"/>
      <c r="O1259" s="23"/>
      <c r="P1259" s="23"/>
    </row>
    <row r="1260" spans="1:16" x14ac:dyDescent="0.2">
      <c r="A1260" s="23"/>
      <c r="G1260" s="17"/>
      <c r="H1260" s="17"/>
      <c r="I1260" s="22"/>
      <c r="J1260" s="21"/>
      <c r="K1260" s="10"/>
      <c r="L1260" s="10"/>
      <c r="M1260" s="10"/>
      <c r="N1260" s="23"/>
      <c r="O1260" s="23"/>
      <c r="P1260" s="23"/>
    </row>
    <row r="1261" spans="1:16" x14ac:dyDescent="0.2">
      <c r="A1261" s="23"/>
      <c r="G1261" s="17"/>
      <c r="H1261" s="17"/>
      <c r="I1261" s="22"/>
      <c r="J1261" s="21"/>
      <c r="K1261" s="10"/>
      <c r="L1261" s="10"/>
      <c r="M1261" s="10"/>
      <c r="N1261" s="23"/>
      <c r="O1261" s="23"/>
      <c r="P1261" s="23"/>
    </row>
    <row r="1262" spans="1:16" x14ac:dyDescent="0.2">
      <c r="A1262" s="23"/>
      <c r="G1262" s="17"/>
      <c r="H1262" s="17"/>
      <c r="I1262" s="22"/>
      <c r="J1262" s="21"/>
      <c r="K1262" s="10"/>
      <c r="L1262" s="10"/>
      <c r="M1262" s="10"/>
      <c r="N1262" s="23"/>
      <c r="O1262" s="23"/>
      <c r="P1262" s="23"/>
    </row>
    <row r="1263" spans="1:16" x14ac:dyDescent="0.2">
      <c r="A1263" s="23"/>
      <c r="G1263" s="17"/>
      <c r="H1263" s="17"/>
      <c r="I1263" s="22"/>
      <c r="J1263" s="21"/>
      <c r="K1263" s="10"/>
      <c r="L1263" s="10"/>
      <c r="M1263" s="10"/>
      <c r="N1263" s="23"/>
      <c r="O1263" s="23"/>
      <c r="P1263" s="23"/>
    </row>
    <row r="1264" spans="1:16" x14ac:dyDescent="0.2">
      <c r="A1264" s="23"/>
      <c r="G1264" s="17"/>
      <c r="H1264" s="17"/>
      <c r="I1264" s="22"/>
      <c r="J1264" s="21"/>
      <c r="K1264" s="10"/>
      <c r="L1264" s="10"/>
      <c r="M1264" s="10"/>
      <c r="N1264" s="23"/>
      <c r="O1264" s="23"/>
      <c r="P1264" s="23"/>
    </row>
    <row r="1265" spans="1:16" x14ac:dyDescent="0.2">
      <c r="A1265" s="23"/>
      <c r="G1265" s="17"/>
      <c r="H1265" s="17"/>
      <c r="I1265" s="22"/>
      <c r="J1265" s="21"/>
      <c r="K1265" s="10"/>
      <c r="L1265" s="10"/>
      <c r="M1265" s="10"/>
      <c r="N1265" s="23"/>
      <c r="O1265" s="23"/>
      <c r="P1265" s="23"/>
    </row>
    <row r="1266" spans="1:16" x14ac:dyDescent="0.2">
      <c r="A1266" s="23"/>
      <c r="G1266" s="17"/>
      <c r="H1266" s="17"/>
      <c r="I1266" s="22"/>
      <c r="J1266" s="21"/>
      <c r="K1266" s="10"/>
      <c r="L1266" s="10"/>
      <c r="M1266" s="10"/>
      <c r="N1266" s="23"/>
      <c r="O1266" s="23"/>
      <c r="P1266" s="23"/>
    </row>
    <row r="1267" spans="1:16" x14ac:dyDescent="0.2">
      <c r="A1267" s="23"/>
      <c r="G1267" s="17"/>
      <c r="H1267" s="17"/>
      <c r="I1267" s="22"/>
      <c r="J1267" s="21"/>
      <c r="K1267" s="10"/>
      <c r="L1267" s="10"/>
      <c r="M1267" s="10"/>
      <c r="N1267" s="23"/>
      <c r="O1267" s="23"/>
      <c r="P1267" s="23"/>
    </row>
    <row r="1268" spans="1:16" x14ac:dyDescent="0.2">
      <c r="A1268" s="23"/>
      <c r="G1268" s="17"/>
      <c r="H1268" s="17"/>
      <c r="I1268" s="22"/>
      <c r="J1268" s="21"/>
      <c r="K1268" s="10"/>
      <c r="L1268" s="10"/>
      <c r="M1268" s="10"/>
      <c r="N1268" s="23"/>
      <c r="O1268" s="23"/>
      <c r="P1268" s="23"/>
    </row>
    <row r="1269" spans="1:16" x14ac:dyDescent="0.2">
      <c r="A1269" s="23"/>
      <c r="G1269" s="17"/>
      <c r="H1269" s="17"/>
      <c r="I1269" s="22"/>
      <c r="J1269" s="21"/>
      <c r="K1269" s="10"/>
      <c r="L1269" s="10"/>
      <c r="M1269" s="10"/>
      <c r="N1269" s="23"/>
      <c r="O1269" s="23"/>
      <c r="P1269" s="23"/>
    </row>
    <row r="1270" spans="1:16" x14ac:dyDescent="0.2">
      <c r="A1270" s="23"/>
      <c r="G1270" s="17"/>
      <c r="H1270" s="17"/>
      <c r="I1270" s="22"/>
      <c r="J1270" s="21"/>
      <c r="K1270" s="10"/>
      <c r="L1270" s="10"/>
      <c r="M1270" s="10"/>
      <c r="N1270" s="23"/>
      <c r="O1270" s="23"/>
      <c r="P1270" s="23"/>
    </row>
    <row r="1271" spans="1:16" x14ac:dyDescent="0.2">
      <c r="A1271" s="23"/>
      <c r="G1271" s="17"/>
      <c r="H1271" s="17"/>
      <c r="I1271" s="22"/>
      <c r="J1271" s="21"/>
      <c r="K1271" s="10"/>
      <c r="L1271" s="10"/>
      <c r="M1271" s="10"/>
      <c r="N1271" s="23"/>
      <c r="O1271" s="23"/>
      <c r="P1271" s="23"/>
    </row>
    <row r="1272" spans="1:16" x14ac:dyDescent="0.2">
      <c r="A1272" s="23"/>
      <c r="G1272" s="17"/>
      <c r="H1272" s="17"/>
      <c r="I1272" s="22"/>
      <c r="J1272" s="21"/>
      <c r="K1272" s="10"/>
      <c r="L1272" s="10"/>
      <c r="M1272" s="10"/>
      <c r="N1272" s="23"/>
      <c r="O1272" s="23"/>
      <c r="P1272" s="23"/>
    </row>
    <row r="1273" spans="1:16" x14ac:dyDescent="0.2">
      <c r="A1273" s="23"/>
      <c r="G1273" s="17"/>
      <c r="H1273" s="17"/>
      <c r="I1273" s="22"/>
      <c r="J1273" s="21"/>
      <c r="K1273" s="10"/>
      <c r="L1273" s="10"/>
      <c r="M1273" s="10"/>
      <c r="N1273" s="23"/>
      <c r="O1273" s="23"/>
      <c r="P1273" s="23"/>
    </row>
    <row r="1274" spans="1:16" x14ac:dyDescent="0.2">
      <c r="A1274" s="23"/>
      <c r="G1274" s="17"/>
      <c r="H1274" s="17"/>
      <c r="I1274" s="22"/>
      <c r="J1274" s="21"/>
      <c r="K1274" s="10"/>
      <c r="L1274" s="10"/>
      <c r="M1274" s="10"/>
      <c r="N1274" s="23"/>
      <c r="O1274" s="23"/>
      <c r="P1274" s="23"/>
    </row>
    <row r="1275" spans="1:16" x14ac:dyDescent="0.2">
      <c r="A1275" s="23"/>
      <c r="G1275" s="17"/>
      <c r="H1275" s="17"/>
      <c r="I1275" s="22"/>
      <c r="J1275" s="21"/>
      <c r="K1275" s="10"/>
      <c r="L1275" s="10"/>
      <c r="M1275" s="10"/>
      <c r="N1275" s="23"/>
      <c r="O1275" s="23"/>
      <c r="P1275" s="23"/>
    </row>
    <row r="1276" spans="1:16" x14ac:dyDescent="0.2">
      <c r="A1276" s="23"/>
      <c r="G1276" s="17"/>
      <c r="H1276" s="17"/>
      <c r="I1276" s="22"/>
      <c r="J1276" s="21"/>
      <c r="K1276" s="10"/>
      <c r="L1276" s="10"/>
      <c r="M1276" s="10"/>
      <c r="N1276" s="23"/>
      <c r="O1276" s="23"/>
      <c r="P1276" s="23"/>
    </row>
    <row r="1277" spans="1:16" x14ac:dyDescent="0.2">
      <c r="A1277" s="23"/>
      <c r="G1277" s="17"/>
      <c r="H1277" s="17"/>
      <c r="I1277" s="22"/>
      <c r="J1277" s="21"/>
      <c r="K1277" s="10"/>
      <c r="L1277" s="10"/>
      <c r="M1277" s="10"/>
      <c r="N1277" s="23"/>
      <c r="O1277" s="23"/>
      <c r="P1277" s="23"/>
    </row>
    <row r="1278" spans="1:16" x14ac:dyDescent="0.2">
      <c r="A1278" s="23"/>
      <c r="G1278" s="17"/>
      <c r="H1278" s="17"/>
      <c r="I1278" s="22"/>
      <c r="J1278" s="21"/>
      <c r="K1278" s="10"/>
      <c r="L1278" s="10"/>
      <c r="M1278" s="10"/>
      <c r="N1278" s="23"/>
      <c r="O1278" s="23"/>
      <c r="P1278" s="23"/>
    </row>
    <row r="1279" spans="1:16" x14ac:dyDescent="0.2">
      <c r="A1279" s="23"/>
      <c r="G1279" s="17"/>
      <c r="H1279" s="17"/>
      <c r="I1279" s="22"/>
      <c r="J1279" s="21"/>
      <c r="K1279" s="10"/>
      <c r="L1279" s="10"/>
      <c r="M1279" s="10"/>
      <c r="N1279" s="23"/>
      <c r="O1279" s="23"/>
      <c r="P1279" s="23"/>
    </row>
    <row r="1280" spans="1:16" x14ac:dyDescent="0.2">
      <c r="A1280" s="23"/>
      <c r="G1280" s="17"/>
      <c r="H1280" s="17"/>
      <c r="I1280" s="22"/>
      <c r="J1280" s="21"/>
      <c r="K1280" s="10"/>
      <c r="L1280" s="10"/>
      <c r="M1280" s="10"/>
      <c r="N1280" s="23"/>
      <c r="O1280" s="23"/>
      <c r="P1280" s="23"/>
    </row>
    <row r="1281" spans="1:16" x14ac:dyDescent="0.2">
      <c r="A1281" s="23"/>
      <c r="G1281" s="17"/>
      <c r="H1281" s="17"/>
      <c r="I1281" s="22"/>
      <c r="J1281" s="21"/>
      <c r="K1281" s="10"/>
      <c r="L1281" s="10"/>
      <c r="M1281" s="10"/>
      <c r="N1281" s="23"/>
      <c r="O1281" s="23"/>
      <c r="P1281" s="23"/>
    </row>
    <row r="1282" spans="1:16" x14ac:dyDescent="0.2">
      <c r="A1282" s="23"/>
      <c r="G1282" s="17"/>
      <c r="H1282" s="17"/>
      <c r="I1282" s="22"/>
      <c r="J1282" s="21"/>
      <c r="K1282" s="10"/>
      <c r="L1282" s="10"/>
      <c r="M1282" s="10"/>
      <c r="N1282" s="23"/>
      <c r="O1282" s="23"/>
      <c r="P1282" s="23"/>
    </row>
    <row r="1283" spans="1:16" x14ac:dyDescent="0.2">
      <c r="A1283" s="23"/>
      <c r="G1283" s="17"/>
      <c r="H1283" s="17"/>
      <c r="I1283" s="22"/>
      <c r="J1283" s="21"/>
      <c r="K1283" s="10"/>
      <c r="L1283" s="10"/>
      <c r="M1283" s="10"/>
      <c r="N1283" s="23"/>
      <c r="O1283" s="23"/>
      <c r="P1283" s="23"/>
    </row>
    <row r="1284" spans="1:16" x14ac:dyDescent="0.2">
      <c r="A1284" s="23"/>
      <c r="G1284" s="17"/>
      <c r="H1284" s="17"/>
      <c r="I1284" s="22"/>
      <c r="J1284" s="21"/>
      <c r="K1284" s="10"/>
      <c r="L1284" s="10"/>
      <c r="M1284" s="10"/>
      <c r="N1284" s="23"/>
      <c r="O1284" s="23"/>
      <c r="P1284" s="23"/>
    </row>
    <row r="1285" spans="1:16" x14ac:dyDescent="0.2">
      <c r="A1285" s="23"/>
      <c r="G1285" s="17"/>
      <c r="H1285" s="17"/>
      <c r="I1285" s="22"/>
      <c r="J1285" s="21"/>
      <c r="K1285" s="10"/>
      <c r="L1285" s="10"/>
      <c r="M1285" s="10"/>
      <c r="N1285" s="23"/>
      <c r="O1285" s="23"/>
      <c r="P1285" s="23"/>
    </row>
    <row r="1286" spans="1:16" x14ac:dyDescent="0.2">
      <c r="A1286" s="23"/>
      <c r="G1286" s="17"/>
      <c r="H1286" s="17"/>
      <c r="I1286" s="22"/>
      <c r="J1286" s="21"/>
      <c r="K1286" s="10"/>
      <c r="L1286" s="10"/>
      <c r="M1286" s="10"/>
      <c r="N1286" s="23"/>
      <c r="O1286" s="23"/>
      <c r="P1286" s="23"/>
    </row>
    <row r="1287" spans="1:16" x14ac:dyDescent="0.2">
      <c r="A1287" s="23"/>
      <c r="G1287" s="17"/>
      <c r="H1287" s="17"/>
      <c r="I1287" s="22"/>
      <c r="J1287" s="21"/>
      <c r="K1287" s="10"/>
      <c r="L1287" s="10"/>
      <c r="M1287" s="10"/>
      <c r="N1287" s="23"/>
      <c r="O1287" s="23"/>
      <c r="P1287" s="23"/>
    </row>
    <row r="1288" spans="1:16" x14ac:dyDescent="0.2">
      <c r="A1288" s="23"/>
      <c r="G1288" s="17"/>
      <c r="H1288" s="17"/>
      <c r="I1288" s="22"/>
      <c r="J1288" s="21"/>
      <c r="K1288" s="10"/>
      <c r="L1288" s="10"/>
      <c r="M1288" s="10"/>
      <c r="N1288" s="23"/>
      <c r="O1288" s="23"/>
      <c r="P1288" s="23"/>
    </row>
    <row r="1289" spans="1:16" x14ac:dyDescent="0.2">
      <c r="A1289" s="23"/>
      <c r="G1289" s="17"/>
      <c r="H1289" s="17"/>
      <c r="I1289" s="22"/>
      <c r="J1289" s="21"/>
      <c r="K1289" s="10"/>
      <c r="L1289" s="10"/>
      <c r="M1289" s="10"/>
      <c r="N1289" s="23"/>
      <c r="O1289" s="23"/>
      <c r="P1289" s="23"/>
    </row>
    <row r="1290" spans="1:16" x14ac:dyDescent="0.2">
      <c r="A1290" s="23"/>
      <c r="G1290" s="17"/>
      <c r="H1290" s="17"/>
      <c r="I1290" s="22"/>
      <c r="J1290" s="21"/>
      <c r="K1290" s="10"/>
      <c r="L1290" s="10"/>
      <c r="M1290" s="10"/>
      <c r="N1290" s="23"/>
      <c r="O1290" s="23"/>
      <c r="P1290" s="23"/>
    </row>
    <row r="1291" spans="1:16" x14ac:dyDescent="0.2">
      <c r="A1291" s="23"/>
      <c r="G1291" s="17"/>
      <c r="H1291" s="17"/>
      <c r="I1291" s="22"/>
      <c r="J1291" s="21"/>
      <c r="K1291" s="10"/>
      <c r="L1291" s="10"/>
      <c r="M1291" s="10"/>
      <c r="N1291" s="23"/>
      <c r="O1291" s="23"/>
      <c r="P1291" s="23"/>
    </row>
    <row r="1292" spans="1:16" x14ac:dyDescent="0.2">
      <c r="A1292" s="23"/>
      <c r="G1292" s="17"/>
      <c r="H1292" s="17"/>
      <c r="I1292" s="22"/>
      <c r="J1292" s="21"/>
      <c r="K1292" s="10"/>
      <c r="L1292" s="10"/>
      <c r="M1292" s="10"/>
      <c r="N1292" s="23"/>
      <c r="O1292" s="23"/>
      <c r="P1292" s="23"/>
    </row>
    <row r="1293" spans="1:16" x14ac:dyDescent="0.2">
      <c r="A1293" s="23"/>
      <c r="G1293" s="17"/>
      <c r="H1293" s="17"/>
      <c r="I1293" s="22"/>
      <c r="J1293" s="21"/>
      <c r="K1293" s="10"/>
      <c r="L1293" s="10"/>
      <c r="M1293" s="10"/>
      <c r="N1293" s="23"/>
      <c r="O1293" s="23"/>
      <c r="P1293" s="23"/>
    </row>
    <row r="1294" spans="1:16" x14ac:dyDescent="0.2">
      <c r="A1294" s="23"/>
      <c r="G1294" s="17"/>
      <c r="H1294" s="17"/>
      <c r="I1294" s="22"/>
      <c r="J1294" s="21"/>
      <c r="K1294" s="10"/>
      <c r="L1294" s="10"/>
      <c r="M1294" s="10"/>
      <c r="N1294" s="23"/>
      <c r="O1294" s="23"/>
      <c r="P1294" s="23"/>
    </row>
    <row r="1295" spans="1:16" x14ac:dyDescent="0.2">
      <c r="A1295" s="23"/>
      <c r="G1295" s="17"/>
      <c r="H1295" s="17"/>
      <c r="I1295" s="22"/>
      <c r="J1295" s="21"/>
      <c r="K1295" s="10"/>
      <c r="L1295" s="10"/>
      <c r="M1295" s="10"/>
      <c r="N1295" s="23"/>
      <c r="O1295" s="23"/>
      <c r="P1295" s="23"/>
    </row>
    <row r="1296" spans="1:16" x14ac:dyDescent="0.2">
      <c r="A1296" s="23"/>
      <c r="G1296" s="17"/>
      <c r="H1296" s="17"/>
      <c r="I1296" s="22"/>
      <c r="J1296" s="21"/>
      <c r="K1296" s="10"/>
      <c r="L1296" s="10"/>
      <c r="M1296" s="10"/>
      <c r="N1296" s="23"/>
      <c r="O1296" s="23"/>
      <c r="P1296" s="23"/>
    </row>
    <row r="1297" spans="1:16" x14ac:dyDescent="0.2">
      <c r="A1297" s="23"/>
      <c r="G1297" s="17"/>
      <c r="H1297" s="17"/>
      <c r="I1297" s="22"/>
      <c r="J1297" s="21"/>
      <c r="K1297" s="10"/>
      <c r="L1297" s="10"/>
      <c r="M1297" s="10"/>
      <c r="N1297" s="23"/>
      <c r="O1297" s="23"/>
      <c r="P1297" s="23"/>
    </row>
    <row r="1298" spans="1:16" x14ac:dyDescent="0.2">
      <c r="A1298" s="23"/>
      <c r="G1298" s="17"/>
      <c r="H1298" s="17"/>
      <c r="I1298" s="22"/>
      <c r="J1298" s="21"/>
      <c r="K1298" s="10"/>
      <c r="L1298" s="10"/>
      <c r="M1298" s="10"/>
      <c r="N1298" s="23"/>
      <c r="O1298" s="23"/>
      <c r="P1298" s="23"/>
    </row>
    <row r="1299" spans="1:16" x14ac:dyDescent="0.2">
      <c r="A1299" s="23"/>
      <c r="G1299" s="17"/>
      <c r="H1299" s="17"/>
      <c r="I1299" s="22"/>
      <c r="J1299" s="21"/>
      <c r="K1299" s="10"/>
      <c r="L1299" s="10"/>
      <c r="M1299" s="10"/>
      <c r="N1299" s="23"/>
      <c r="O1299" s="23"/>
      <c r="P1299" s="23"/>
    </row>
    <row r="1300" spans="1:16" x14ac:dyDescent="0.2">
      <c r="A1300" s="23"/>
      <c r="G1300" s="17"/>
      <c r="H1300" s="17"/>
      <c r="I1300" s="22"/>
      <c r="J1300" s="21"/>
      <c r="K1300" s="10"/>
      <c r="L1300" s="10"/>
      <c r="M1300" s="10"/>
      <c r="N1300" s="23"/>
      <c r="O1300" s="23"/>
      <c r="P1300" s="23"/>
    </row>
    <row r="1301" spans="1:16" x14ac:dyDescent="0.2">
      <c r="A1301" s="23"/>
      <c r="G1301" s="17"/>
      <c r="H1301" s="17"/>
      <c r="I1301" s="22"/>
      <c r="J1301" s="21"/>
      <c r="K1301" s="10"/>
      <c r="L1301" s="10"/>
      <c r="M1301" s="10"/>
      <c r="N1301" s="23"/>
      <c r="O1301" s="23"/>
      <c r="P1301" s="23"/>
    </row>
    <row r="1302" spans="1:16" x14ac:dyDescent="0.2">
      <c r="A1302" s="23"/>
      <c r="G1302" s="17"/>
      <c r="H1302" s="17"/>
      <c r="I1302" s="22"/>
      <c r="J1302" s="21"/>
      <c r="K1302" s="10"/>
      <c r="L1302" s="10"/>
      <c r="M1302" s="10"/>
      <c r="N1302" s="23"/>
      <c r="O1302" s="23"/>
      <c r="P1302" s="23"/>
    </row>
    <row r="1303" spans="1:16" x14ac:dyDescent="0.2">
      <c r="A1303" s="23"/>
      <c r="G1303" s="17"/>
      <c r="H1303" s="17"/>
      <c r="I1303" s="22"/>
      <c r="J1303" s="21"/>
      <c r="K1303" s="10"/>
      <c r="L1303" s="10"/>
      <c r="M1303" s="10"/>
      <c r="N1303" s="23"/>
      <c r="O1303" s="23"/>
      <c r="P1303" s="23"/>
    </row>
    <row r="1304" spans="1:16" x14ac:dyDescent="0.2">
      <c r="A1304" s="23"/>
      <c r="G1304" s="17"/>
      <c r="H1304" s="17"/>
      <c r="I1304" s="22"/>
      <c r="J1304" s="21"/>
      <c r="K1304" s="10"/>
      <c r="L1304" s="10"/>
      <c r="M1304" s="10"/>
      <c r="N1304" s="23"/>
      <c r="O1304" s="23"/>
      <c r="P1304" s="23"/>
    </row>
    <row r="1305" spans="1:16" x14ac:dyDescent="0.2">
      <c r="A1305" s="23"/>
      <c r="G1305" s="17"/>
      <c r="H1305" s="17"/>
      <c r="I1305" s="22"/>
      <c r="J1305" s="21"/>
      <c r="K1305" s="10"/>
      <c r="L1305" s="10"/>
      <c r="M1305" s="10"/>
      <c r="N1305" s="23"/>
      <c r="O1305" s="23"/>
      <c r="P1305" s="23"/>
    </row>
    <row r="1306" spans="1:16" x14ac:dyDescent="0.2">
      <c r="A1306" s="23"/>
      <c r="G1306" s="17"/>
      <c r="H1306" s="17"/>
      <c r="I1306" s="22"/>
      <c r="J1306" s="21"/>
      <c r="K1306" s="10"/>
      <c r="L1306" s="10"/>
      <c r="M1306" s="10"/>
      <c r="N1306" s="23"/>
      <c r="O1306" s="23"/>
      <c r="P1306" s="23"/>
    </row>
    <row r="1307" spans="1:16" x14ac:dyDescent="0.2">
      <c r="A1307" s="23"/>
      <c r="G1307" s="17"/>
      <c r="H1307" s="17"/>
      <c r="I1307" s="22"/>
      <c r="J1307" s="21"/>
      <c r="K1307" s="10"/>
      <c r="L1307" s="10"/>
      <c r="M1307" s="10"/>
      <c r="N1307" s="23"/>
      <c r="O1307" s="23"/>
      <c r="P1307" s="23"/>
    </row>
    <row r="1308" spans="1:16" x14ac:dyDescent="0.2">
      <c r="A1308" s="23"/>
      <c r="G1308" s="17"/>
      <c r="H1308" s="17"/>
      <c r="I1308" s="22"/>
      <c r="J1308" s="21"/>
      <c r="K1308" s="10"/>
      <c r="L1308" s="10"/>
      <c r="M1308" s="10"/>
      <c r="N1308" s="23"/>
      <c r="O1308" s="23"/>
      <c r="P1308" s="23"/>
    </row>
    <row r="1309" spans="1:16" x14ac:dyDescent="0.2">
      <c r="A1309" s="23"/>
      <c r="G1309" s="17"/>
      <c r="H1309" s="17"/>
      <c r="I1309" s="22"/>
      <c r="J1309" s="21"/>
      <c r="K1309" s="10"/>
      <c r="L1309" s="10"/>
      <c r="M1309" s="10"/>
      <c r="N1309" s="23"/>
      <c r="O1309" s="23"/>
      <c r="P1309" s="23"/>
    </row>
    <row r="1310" spans="1:16" x14ac:dyDescent="0.2">
      <c r="A1310" s="23"/>
      <c r="G1310" s="17"/>
      <c r="H1310" s="17"/>
      <c r="I1310" s="22"/>
      <c r="J1310" s="21"/>
      <c r="K1310" s="10"/>
      <c r="L1310" s="10"/>
      <c r="M1310" s="10"/>
      <c r="N1310" s="23"/>
      <c r="O1310" s="23"/>
      <c r="P1310" s="23"/>
    </row>
    <row r="1311" spans="1:16" x14ac:dyDescent="0.2">
      <c r="A1311" s="23"/>
      <c r="G1311" s="17"/>
      <c r="H1311" s="17"/>
      <c r="I1311" s="22"/>
      <c r="J1311" s="21"/>
      <c r="K1311" s="10"/>
      <c r="L1311" s="10"/>
      <c r="M1311" s="10"/>
      <c r="N1311" s="23"/>
      <c r="O1311" s="23"/>
      <c r="P1311" s="23"/>
    </row>
    <row r="1312" spans="1:16" x14ac:dyDescent="0.2">
      <c r="A1312" s="23"/>
      <c r="G1312" s="17"/>
      <c r="H1312" s="17"/>
      <c r="I1312" s="22"/>
      <c r="J1312" s="21"/>
      <c r="K1312" s="10"/>
      <c r="L1312" s="10"/>
      <c r="M1312" s="10"/>
      <c r="N1312" s="23"/>
      <c r="O1312" s="23"/>
      <c r="P1312" s="23"/>
    </row>
    <row r="1313" spans="1:16" x14ac:dyDescent="0.2">
      <c r="A1313" s="23"/>
      <c r="G1313" s="17"/>
      <c r="H1313" s="17"/>
      <c r="I1313" s="22"/>
      <c r="J1313" s="21"/>
      <c r="K1313" s="10"/>
      <c r="L1313" s="10"/>
      <c r="M1313" s="10"/>
      <c r="N1313" s="23"/>
      <c r="O1313" s="23"/>
      <c r="P1313" s="23"/>
    </row>
    <row r="1314" spans="1:16" x14ac:dyDescent="0.2">
      <c r="A1314" s="23"/>
      <c r="G1314" s="17"/>
      <c r="H1314" s="17"/>
      <c r="I1314" s="22"/>
      <c r="J1314" s="21"/>
      <c r="K1314" s="10"/>
      <c r="L1314" s="10"/>
      <c r="M1314" s="10"/>
      <c r="N1314" s="23"/>
      <c r="O1314" s="23"/>
      <c r="P1314" s="23"/>
    </row>
    <row r="1315" spans="1:16" x14ac:dyDescent="0.2">
      <c r="A1315" s="23"/>
      <c r="G1315" s="17"/>
      <c r="H1315" s="17"/>
      <c r="I1315" s="22"/>
      <c r="J1315" s="21"/>
      <c r="K1315" s="10"/>
      <c r="L1315" s="10"/>
      <c r="M1315" s="10"/>
      <c r="N1315" s="23"/>
      <c r="O1315" s="23"/>
      <c r="P1315" s="23"/>
    </row>
    <row r="1316" spans="1:16" x14ac:dyDescent="0.2">
      <c r="A1316" s="23"/>
      <c r="G1316" s="17"/>
      <c r="H1316" s="17"/>
      <c r="I1316" s="22"/>
      <c r="J1316" s="21"/>
      <c r="K1316" s="10"/>
      <c r="L1316" s="10"/>
      <c r="M1316" s="10"/>
      <c r="N1316" s="23"/>
      <c r="O1316" s="23"/>
      <c r="P1316" s="23"/>
    </row>
    <row r="1317" spans="1:16" x14ac:dyDescent="0.2">
      <c r="A1317" s="23"/>
      <c r="G1317" s="17"/>
      <c r="H1317" s="17"/>
      <c r="I1317" s="22"/>
      <c r="J1317" s="21"/>
      <c r="K1317" s="10"/>
      <c r="L1317" s="10"/>
      <c r="M1317" s="10"/>
      <c r="N1317" s="23"/>
      <c r="O1317" s="23"/>
      <c r="P1317" s="23"/>
    </row>
    <row r="1318" spans="1:16" x14ac:dyDescent="0.2">
      <c r="A1318" s="23"/>
      <c r="G1318" s="17"/>
      <c r="H1318" s="17"/>
      <c r="I1318" s="22"/>
      <c r="J1318" s="21"/>
      <c r="K1318" s="10"/>
      <c r="L1318" s="10"/>
      <c r="M1318" s="10"/>
      <c r="N1318" s="23"/>
      <c r="O1318" s="23"/>
      <c r="P1318" s="23"/>
    </row>
    <row r="1319" spans="1:16" x14ac:dyDescent="0.2">
      <c r="A1319" s="23"/>
      <c r="G1319" s="17"/>
      <c r="H1319" s="17"/>
      <c r="I1319" s="22"/>
      <c r="J1319" s="21"/>
      <c r="K1319" s="10"/>
      <c r="L1319" s="10"/>
      <c r="M1319" s="10"/>
      <c r="N1319" s="23"/>
      <c r="O1319" s="23"/>
      <c r="P1319" s="23"/>
    </row>
    <row r="1320" spans="1:16" x14ac:dyDescent="0.2">
      <c r="A1320" s="23"/>
      <c r="G1320" s="17"/>
      <c r="H1320" s="17"/>
      <c r="I1320" s="22"/>
      <c r="J1320" s="21"/>
      <c r="K1320" s="10"/>
      <c r="L1320" s="10"/>
      <c r="M1320" s="10"/>
      <c r="N1320" s="23"/>
      <c r="O1320" s="23"/>
      <c r="P1320" s="23"/>
    </row>
    <row r="1321" spans="1:16" x14ac:dyDescent="0.2">
      <c r="A1321" s="23"/>
      <c r="G1321" s="17"/>
      <c r="H1321" s="17"/>
      <c r="I1321" s="22"/>
      <c r="J1321" s="21"/>
      <c r="K1321" s="10"/>
      <c r="L1321" s="10"/>
      <c r="M1321" s="10"/>
      <c r="N1321" s="23"/>
      <c r="O1321" s="23"/>
      <c r="P1321" s="23"/>
    </row>
    <row r="1322" spans="1:16" x14ac:dyDescent="0.2">
      <c r="A1322" s="23"/>
      <c r="G1322" s="17"/>
      <c r="H1322" s="17"/>
      <c r="I1322" s="22"/>
      <c r="J1322" s="21"/>
      <c r="K1322" s="10"/>
      <c r="L1322" s="10"/>
      <c r="M1322" s="10"/>
      <c r="N1322" s="23"/>
      <c r="O1322" s="23"/>
      <c r="P1322" s="23"/>
    </row>
    <row r="1323" spans="1:16" x14ac:dyDescent="0.2">
      <c r="A1323" s="23"/>
      <c r="G1323" s="17"/>
      <c r="H1323" s="17"/>
      <c r="I1323" s="22"/>
      <c r="J1323" s="21"/>
      <c r="K1323" s="10"/>
      <c r="L1323" s="10"/>
      <c r="M1323" s="10"/>
      <c r="N1323" s="23"/>
      <c r="O1323" s="23"/>
      <c r="P1323" s="23"/>
    </row>
    <row r="1324" spans="1:16" x14ac:dyDescent="0.2">
      <c r="A1324" s="23"/>
      <c r="G1324" s="17"/>
      <c r="H1324" s="17"/>
      <c r="I1324" s="22"/>
      <c r="J1324" s="21"/>
      <c r="K1324" s="10"/>
      <c r="L1324" s="10"/>
      <c r="M1324" s="10"/>
      <c r="N1324" s="23"/>
      <c r="O1324" s="23"/>
      <c r="P1324" s="23"/>
    </row>
    <row r="1325" spans="1:16" x14ac:dyDescent="0.2">
      <c r="A1325" s="23"/>
      <c r="G1325" s="17"/>
      <c r="H1325" s="17"/>
      <c r="I1325" s="22"/>
      <c r="J1325" s="21"/>
      <c r="K1325" s="10"/>
      <c r="L1325" s="10"/>
      <c r="M1325" s="10"/>
      <c r="N1325" s="23"/>
      <c r="O1325" s="23"/>
      <c r="P1325" s="23"/>
    </row>
    <row r="1326" spans="1:16" x14ac:dyDescent="0.2">
      <c r="A1326" s="23"/>
      <c r="G1326" s="17"/>
      <c r="H1326" s="17"/>
      <c r="I1326" s="22"/>
      <c r="J1326" s="21"/>
      <c r="K1326" s="10"/>
      <c r="L1326" s="10"/>
      <c r="M1326" s="10"/>
      <c r="N1326" s="23"/>
      <c r="O1326" s="23"/>
      <c r="P1326" s="23"/>
    </row>
    <row r="1327" spans="1:16" x14ac:dyDescent="0.2">
      <c r="A1327" s="23"/>
      <c r="G1327" s="17"/>
      <c r="H1327" s="17"/>
      <c r="I1327" s="22"/>
      <c r="J1327" s="21"/>
      <c r="K1327" s="10"/>
      <c r="L1327" s="10"/>
      <c r="M1327" s="10"/>
      <c r="N1327" s="23"/>
      <c r="O1327" s="23"/>
      <c r="P1327" s="23"/>
    </row>
    <row r="1328" spans="1:16" x14ac:dyDescent="0.2">
      <c r="A1328" s="23"/>
      <c r="G1328" s="17"/>
      <c r="H1328" s="17"/>
      <c r="I1328" s="22"/>
      <c r="J1328" s="21"/>
      <c r="K1328" s="10"/>
      <c r="L1328" s="10"/>
      <c r="M1328" s="10"/>
      <c r="N1328" s="23"/>
      <c r="O1328" s="23"/>
      <c r="P1328" s="23"/>
    </row>
    <row r="1329" spans="1:16" x14ac:dyDescent="0.2">
      <c r="A1329" s="23"/>
      <c r="G1329" s="17"/>
      <c r="H1329" s="17"/>
      <c r="I1329" s="22"/>
      <c r="J1329" s="21"/>
      <c r="K1329" s="10"/>
      <c r="L1329" s="10"/>
      <c r="M1329" s="10"/>
      <c r="N1329" s="23"/>
      <c r="O1329" s="23"/>
      <c r="P1329" s="23"/>
    </row>
    <row r="1330" spans="1:16" x14ac:dyDescent="0.2">
      <c r="A1330" s="23"/>
      <c r="G1330" s="17"/>
      <c r="H1330" s="17"/>
      <c r="I1330" s="22"/>
      <c r="J1330" s="21"/>
      <c r="K1330" s="10"/>
      <c r="L1330" s="10"/>
      <c r="M1330" s="10"/>
      <c r="N1330" s="23"/>
      <c r="O1330" s="23"/>
      <c r="P1330" s="23"/>
    </row>
    <row r="1331" spans="1:16" x14ac:dyDescent="0.2">
      <c r="A1331" s="23"/>
      <c r="G1331" s="17"/>
      <c r="H1331" s="17"/>
      <c r="I1331" s="22"/>
      <c r="J1331" s="21"/>
      <c r="K1331" s="10"/>
      <c r="L1331" s="10"/>
      <c r="M1331" s="10"/>
      <c r="N1331" s="23"/>
      <c r="O1331" s="23"/>
      <c r="P1331" s="23"/>
    </row>
    <row r="1332" spans="1:16" x14ac:dyDescent="0.2">
      <c r="A1332" s="23"/>
      <c r="G1332" s="17"/>
      <c r="H1332" s="17"/>
      <c r="I1332" s="22"/>
      <c r="J1332" s="21"/>
      <c r="K1332" s="10"/>
      <c r="L1332" s="10"/>
      <c r="M1332" s="10"/>
      <c r="N1332" s="23"/>
      <c r="O1332" s="23"/>
      <c r="P1332" s="23"/>
    </row>
    <row r="1333" spans="1:16" x14ac:dyDescent="0.2">
      <c r="A1333" s="23"/>
      <c r="G1333" s="17"/>
      <c r="H1333" s="17"/>
      <c r="I1333" s="22"/>
      <c r="J1333" s="21"/>
      <c r="K1333" s="10"/>
      <c r="L1333" s="10"/>
      <c r="M1333" s="10"/>
      <c r="N1333" s="23"/>
      <c r="O1333" s="23"/>
      <c r="P1333" s="23"/>
    </row>
    <row r="1334" spans="1:16" x14ac:dyDescent="0.2">
      <c r="A1334" s="23"/>
      <c r="G1334" s="17"/>
      <c r="H1334" s="17"/>
      <c r="I1334" s="22"/>
      <c r="J1334" s="21"/>
      <c r="K1334" s="10"/>
      <c r="L1334" s="10"/>
      <c r="M1334" s="10"/>
      <c r="N1334" s="23"/>
      <c r="O1334" s="23"/>
      <c r="P1334" s="23"/>
    </row>
    <row r="1335" spans="1:16" x14ac:dyDescent="0.2">
      <c r="A1335" s="23"/>
      <c r="G1335" s="17"/>
      <c r="H1335" s="17"/>
      <c r="I1335" s="22"/>
      <c r="J1335" s="21"/>
      <c r="K1335" s="10"/>
      <c r="L1335" s="10"/>
      <c r="M1335" s="10"/>
      <c r="N1335" s="23"/>
      <c r="O1335" s="23"/>
      <c r="P1335" s="23"/>
    </row>
    <row r="1336" spans="1:16" x14ac:dyDescent="0.2">
      <c r="A1336" s="23"/>
      <c r="G1336" s="17"/>
      <c r="H1336" s="17"/>
      <c r="I1336" s="22"/>
      <c r="J1336" s="21"/>
      <c r="K1336" s="10"/>
      <c r="L1336" s="10"/>
      <c r="M1336" s="10"/>
      <c r="N1336" s="23"/>
      <c r="O1336" s="23"/>
      <c r="P1336" s="23"/>
    </row>
    <row r="1337" spans="1:16" x14ac:dyDescent="0.2">
      <c r="A1337" s="23"/>
      <c r="G1337" s="17"/>
      <c r="H1337" s="17"/>
      <c r="I1337" s="22"/>
      <c r="J1337" s="21"/>
      <c r="K1337" s="10"/>
      <c r="L1337" s="10"/>
      <c r="M1337" s="10"/>
      <c r="N1337" s="23"/>
      <c r="O1337" s="23"/>
      <c r="P1337" s="23"/>
    </row>
    <row r="1338" spans="1:16" x14ac:dyDescent="0.2">
      <c r="A1338" s="23"/>
      <c r="G1338" s="17"/>
      <c r="H1338" s="17"/>
      <c r="I1338" s="22"/>
      <c r="J1338" s="21"/>
      <c r="K1338" s="10"/>
      <c r="L1338" s="10"/>
      <c r="M1338" s="10"/>
      <c r="N1338" s="23"/>
      <c r="O1338" s="23"/>
      <c r="P1338" s="23"/>
    </row>
    <row r="1339" spans="1:16" x14ac:dyDescent="0.2">
      <c r="A1339" s="23"/>
      <c r="G1339" s="17"/>
      <c r="H1339" s="17"/>
      <c r="I1339" s="22"/>
      <c r="J1339" s="21"/>
      <c r="K1339" s="10"/>
      <c r="L1339" s="10"/>
      <c r="M1339" s="10"/>
      <c r="N1339" s="23"/>
      <c r="O1339" s="23"/>
      <c r="P1339" s="23"/>
    </row>
    <row r="1340" spans="1:16" x14ac:dyDescent="0.2">
      <c r="A1340" s="23"/>
      <c r="G1340" s="17"/>
      <c r="H1340" s="17"/>
      <c r="I1340" s="22"/>
      <c r="J1340" s="21"/>
      <c r="K1340" s="10"/>
      <c r="L1340" s="10"/>
      <c r="M1340" s="10"/>
      <c r="N1340" s="23"/>
      <c r="O1340" s="23"/>
      <c r="P1340" s="23"/>
    </row>
    <row r="1341" spans="1:16" x14ac:dyDescent="0.2">
      <c r="A1341" s="23"/>
      <c r="G1341" s="17"/>
      <c r="H1341" s="17"/>
      <c r="I1341" s="22"/>
      <c r="J1341" s="21"/>
      <c r="K1341" s="10"/>
      <c r="L1341" s="10"/>
      <c r="M1341" s="10"/>
      <c r="N1341" s="23"/>
      <c r="O1341" s="23"/>
      <c r="P1341" s="23"/>
    </row>
    <row r="1342" spans="1:16" x14ac:dyDescent="0.2">
      <c r="A1342" s="23"/>
      <c r="G1342" s="17"/>
      <c r="H1342" s="17"/>
      <c r="I1342" s="22"/>
      <c r="J1342" s="21"/>
      <c r="K1342" s="10"/>
      <c r="L1342" s="10"/>
      <c r="M1342" s="10"/>
      <c r="N1342" s="23"/>
      <c r="O1342" s="23"/>
      <c r="P1342" s="23"/>
    </row>
    <row r="1343" spans="1:16" x14ac:dyDescent="0.2">
      <c r="A1343" s="23"/>
      <c r="G1343" s="17"/>
      <c r="H1343" s="17"/>
      <c r="I1343" s="22"/>
      <c r="J1343" s="21"/>
      <c r="K1343" s="10"/>
      <c r="L1343" s="10"/>
      <c r="M1343" s="10"/>
      <c r="N1343" s="23"/>
      <c r="O1343" s="23"/>
      <c r="P1343" s="23"/>
    </row>
    <row r="1344" spans="1:16" x14ac:dyDescent="0.2">
      <c r="A1344" s="23"/>
      <c r="G1344" s="17"/>
      <c r="H1344" s="17"/>
      <c r="I1344" s="22"/>
      <c r="J1344" s="21"/>
      <c r="K1344" s="10"/>
      <c r="L1344" s="10"/>
      <c r="M1344" s="10"/>
      <c r="N1344" s="23"/>
      <c r="O1344" s="23"/>
      <c r="P1344" s="23"/>
    </row>
    <row r="1345" spans="1:16" x14ac:dyDescent="0.2">
      <c r="A1345" s="23"/>
      <c r="G1345" s="17"/>
      <c r="H1345" s="17"/>
      <c r="I1345" s="22"/>
      <c r="J1345" s="21"/>
      <c r="K1345" s="10"/>
      <c r="L1345" s="10"/>
      <c r="M1345" s="10"/>
      <c r="N1345" s="23"/>
      <c r="O1345" s="23"/>
      <c r="P1345" s="23"/>
    </row>
    <row r="1346" spans="1:16" x14ac:dyDescent="0.2">
      <c r="A1346" s="23"/>
      <c r="G1346" s="17"/>
      <c r="H1346" s="17"/>
      <c r="I1346" s="22"/>
      <c r="J1346" s="21"/>
      <c r="K1346" s="10"/>
      <c r="L1346" s="10"/>
      <c r="M1346" s="10"/>
      <c r="N1346" s="23"/>
      <c r="O1346" s="23"/>
      <c r="P1346" s="23"/>
    </row>
    <row r="1347" spans="1:16" x14ac:dyDescent="0.2">
      <c r="A1347" s="23"/>
      <c r="G1347" s="17"/>
      <c r="H1347" s="17"/>
      <c r="I1347" s="22"/>
      <c r="J1347" s="21"/>
      <c r="K1347" s="10"/>
      <c r="L1347" s="10"/>
      <c r="M1347" s="10"/>
      <c r="N1347" s="23"/>
      <c r="O1347" s="23"/>
      <c r="P1347" s="23"/>
    </row>
    <row r="1348" spans="1:16" x14ac:dyDescent="0.2">
      <c r="A1348" s="23"/>
      <c r="G1348" s="17"/>
      <c r="H1348" s="17"/>
      <c r="I1348" s="22"/>
      <c r="J1348" s="21"/>
      <c r="K1348" s="10"/>
      <c r="L1348" s="10"/>
      <c r="M1348" s="10"/>
      <c r="N1348" s="23"/>
      <c r="O1348" s="23"/>
      <c r="P1348" s="23"/>
    </row>
    <row r="1349" spans="1:16" x14ac:dyDescent="0.2">
      <c r="A1349" s="23"/>
      <c r="G1349" s="17"/>
      <c r="H1349" s="17"/>
      <c r="I1349" s="22"/>
      <c r="J1349" s="21"/>
      <c r="K1349" s="10"/>
      <c r="L1349" s="10"/>
      <c r="M1349" s="10"/>
      <c r="N1349" s="23"/>
      <c r="O1349" s="23"/>
      <c r="P1349" s="23"/>
    </row>
    <row r="1350" spans="1:16" x14ac:dyDescent="0.2">
      <c r="A1350" s="23"/>
      <c r="G1350" s="17"/>
      <c r="H1350" s="17"/>
      <c r="I1350" s="22"/>
      <c r="J1350" s="21"/>
      <c r="K1350" s="10"/>
      <c r="L1350" s="10"/>
      <c r="M1350" s="10"/>
      <c r="N1350" s="23"/>
      <c r="O1350" s="23"/>
      <c r="P1350" s="23"/>
    </row>
    <row r="1351" spans="1:16" x14ac:dyDescent="0.2">
      <c r="A1351" s="23"/>
      <c r="G1351" s="17"/>
      <c r="H1351" s="17"/>
      <c r="I1351" s="22"/>
      <c r="J1351" s="21"/>
      <c r="K1351" s="10"/>
      <c r="L1351" s="10"/>
      <c r="M1351" s="10"/>
      <c r="N1351" s="23"/>
      <c r="O1351" s="23"/>
      <c r="P1351" s="23"/>
    </row>
    <row r="1352" spans="1:16" x14ac:dyDescent="0.2">
      <c r="A1352" s="23"/>
      <c r="G1352" s="17"/>
      <c r="H1352" s="17"/>
      <c r="I1352" s="22"/>
      <c r="J1352" s="21"/>
      <c r="K1352" s="10"/>
      <c r="L1352" s="10"/>
      <c r="M1352" s="10"/>
      <c r="N1352" s="23"/>
      <c r="O1352" s="23"/>
      <c r="P1352" s="23"/>
    </row>
    <row r="1353" spans="1:16" x14ac:dyDescent="0.2">
      <c r="A1353" s="23"/>
      <c r="G1353" s="17"/>
      <c r="H1353" s="17"/>
      <c r="I1353" s="22"/>
      <c r="J1353" s="21"/>
      <c r="K1353" s="10"/>
      <c r="L1353" s="10"/>
      <c r="M1353" s="10"/>
      <c r="N1353" s="23"/>
      <c r="O1353" s="23"/>
      <c r="P1353" s="23"/>
    </row>
    <row r="1354" spans="1:16" x14ac:dyDescent="0.2">
      <c r="A1354" s="23"/>
      <c r="G1354" s="17"/>
      <c r="H1354" s="17"/>
      <c r="I1354" s="22"/>
      <c r="J1354" s="21"/>
      <c r="K1354" s="10"/>
      <c r="L1354" s="10"/>
      <c r="M1354" s="10"/>
      <c r="N1354" s="23"/>
      <c r="O1354" s="23"/>
      <c r="P1354" s="23"/>
    </row>
    <row r="1355" spans="1:16" x14ac:dyDescent="0.2">
      <c r="A1355" s="23"/>
      <c r="G1355" s="17"/>
      <c r="H1355" s="17"/>
      <c r="I1355" s="22"/>
      <c r="J1355" s="21"/>
      <c r="K1355" s="10"/>
      <c r="L1355" s="10"/>
      <c r="M1355" s="10"/>
      <c r="N1355" s="23"/>
      <c r="O1355" s="23"/>
      <c r="P1355" s="23"/>
    </row>
    <row r="1356" spans="1:16" x14ac:dyDescent="0.2">
      <c r="A1356" s="23"/>
      <c r="G1356" s="17"/>
      <c r="H1356" s="17"/>
      <c r="I1356" s="22"/>
      <c r="J1356" s="21"/>
      <c r="K1356" s="10"/>
      <c r="L1356" s="10"/>
      <c r="M1356" s="10"/>
      <c r="N1356" s="23"/>
      <c r="O1356" s="23"/>
      <c r="P1356" s="23"/>
    </row>
    <row r="1357" spans="1:16" x14ac:dyDescent="0.2">
      <c r="A1357" s="23"/>
      <c r="G1357" s="17"/>
      <c r="H1357" s="17"/>
      <c r="I1357" s="22"/>
      <c r="J1357" s="21"/>
      <c r="K1357" s="10"/>
      <c r="L1357" s="10"/>
      <c r="M1357" s="10"/>
      <c r="N1357" s="23"/>
      <c r="O1357" s="23"/>
      <c r="P1357" s="23"/>
    </row>
    <row r="1358" spans="1:16" x14ac:dyDescent="0.2">
      <c r="A1358" s="23"/>
      <c r="G1358" s="17"/>
      <c r="H1358" s="17"/>
      <c r="I1358" s="22"/>
      <c r="J1358" s="21"/>
      <c r="K1358" s="10"/>
      <c r="L1358" s="10"/>
      <c r="M1358" s="10"/>
      <c r="N1358" s="23"/>
      <c r="O1358" s="23"/>
      <c r="P1358" s="23"/>
    </row>
    <row r="1359" spans="1:16" x14ac:dyDescent="0.2">
      <c r="A1359" s="23"/>
      <c r="G1359" s="17"/>
      <c r="H1359" s="17"/>
      <c r="I1359" s="22"/>
      <c r="J1359" s="21"/>
      <c r="K1359" s="10"/>
      <c r="L1359" s="10"/>
      <c r="M1359" s="10"/>
      <c r="N1359" s="23"/>
      <c r="O1359" s="23"/>
      <c r="P1359" s="23"/>
    </row>
    <row r="1360" spans="1:16" x14ac:dyDescent="0.2">
      <c r="A1360" s="23"/>
      <c r="G1360" s="17"/>
      <c r="H1360" s="17"/>
      <c r="I1360" s="22"/>
      <c r="J1360" s="21"/>
      <c r="K1360" s="10"/>
      <c r="L1360" s="10"/>
      <c r="M1360" s="10"/>
      <c r="N1360" s="23"/>
      <c r="O1360" s="23"/>
      <c r="P1360" s="23"/>
    </row>
    <row r="1361" spans="1:16" x14ac:dyDescent="0.2">
      <c r="A1361" s="23"/>
      <c r="G1361" s="17"/>
      <c r="H1361" s="17"/>
      <c r="I1361" s="22"/>
      <c r="J1361" s="21"/>
      <c r="K1361" s="10"/>
      <c r="L1361" s="10"/>
      <c r="M1361" s="10"/>
      <c r="N1361" s="23"/>
      <c r="O1361" s="23"/>
      <c r="P1361" s="23"/>
    </row>
    <row r="1362" spans="1:16" x14ac:dyDescent="0.2">
      <c r="A1362" s="23"/>
      <c r="G1362" s="17"/>
      <c r="H1362" s="17"/>
      <c r="I1362" s="22"/>
      <c r="J1362" s="21"/>
      <c r="K1362" s="10"/>
      <c r="L1362" s="10"/>
      <c r="M1362" s="10"/>
      <c r="N1362" s="23"/>
      <c r="O1362" s="23"/>
      <c r="P1362" s="23"/>
    </row>
    <row r="1363" spans="1:16" x14ac:dyDescent="0.2">
      <c r="A1363" s="23"/>
      <c r="G1363" s="17"/>
      <c r="H1363" s="17"/>
      <c r="I1363" s="22"/>
      <c r="J1363" s="21"/>
      <c r="K1363" s="10"/>
      <c r="L1363" s="10"/>
      <c r="M1363" s="10"/>
      <c r="N1363" s="23"/>
      <c r="O1363" s="23"/>
      <c r="P1363" s="23"/>
    </row>
    <row r="1364" spans="1:16" x14ac:dyDescent="0.2">
      <c r="A1364" s="23"/>
      <c r="G1364" s="17"/>
      <c r="H1364" s="17"/>
      <c r="I1364" s="22"/>
      <c r="J1364" s="21"/>
      <c r="K1364" s="10"/>
      <c r="L1364" s="10"/>
      <c r="M1364" s="10"/>
      <c r="N1364" s="23"/>
      <c r="O1364" s="23"/>
      <c r="P1364" s="23"/>
    </row>
    <row r="1365" spans="1:16" x14ac:dyDescent="0.2">
      <c r="A1365" s="23"/>
      <c r="G1365" s="17"/>
      <c r="H1365" s="17"/>
      <c r="I1365" s="22"/>
      <c r="J1365" s="21"/>
      <c r="K1365" s="10"/>
      <c r="L1365" s="10"/>
      <c r="M1365" s="10"/>
      <c r="N1365" s="23"/>
      <c r="O1365" s="23"/>
      <c r="P1365" s="23"/>
    </row>
    <row r="1366" spans="1:16" x14ac:dyDescent="0.2">
      <c r="A1366" s="23"/>
      <c r="G1366" s="17"/>
      <c r="H1366" s="17"/>
      <c r="I1366" s="22"/>
      <c r="J1366" s="21"/>
      <c r="K1366" s="10"/>
      <c r="L1366" s="10"/>
      <c r="M1366" s="10"/>
      <c r="N1366" s="23"/>
      <c r="O1366" s="23"/>
      <c r="P1366" s="23"/>
    </row>
    <row r="1367" spans="1:16" x14ac:dyDescent="0.2">
      <c r="A1367" s="23"/>
      <c r="G1367" s="17"/>
      <c r="H1367" s="17"/>
      <c r="I1367" s="22"/>
      <c r="J1367" s="21"/>
      <c r="K1367" s="10"/>
      <c r="L1367" s="10"/>
      <c r="M1367" s="10"/>
      <c r="N1367" s="23"/>
      <c r="O1367" s="23"/>
      <c r="P1367" s="23"/>
    </row>
    <row r="1368" spans="1:16" x14ac:dyDescent="0.2">
      <c r="A1368" s="23"/>
      <c r="G1368" s="17"/>
      <c r="H1368" s="17"/>
      <c r="I1368" s="22"/>
      <c r="J1368" s="21"/>
      <c r="K1368" s="10"/>
      <c r="L1368" s="10"/>
      <c r="M1368" s="10"/>
      <c r="N1368" s="23"/>
      <c r="O1368" s="23"/>
      <c r="P1368" s="23"/>
    </row>
    <row r="1369" spans="1:16" x14ac:dyDescent="0.2">
      <c r="A1369" s="23"/>
      <c r="G1369" s="17"/>
      <c r="H1369" s="17"/>
      <c r="I1369" s="22"/>
      <c r="J1369" s="21"/>
      <c r="K1369" s="10"/>
      <c r="L1369" s="10"/>
      <c r="M1369" s="10"/>
      <c r="N1369" s="23"/>
      <c r="O1369" s="23"/>
      <c r="P1369" s="23"/>
    </row>
    <row r="1370" spans="1:16" x14ac:dyDescent="0.2">
      <c r="A1370" s="23"/>
      <c r="G1370" s="17"/>
      <c r="H1370" s="17"/>
      <c r="I1370" s="22"/>
      <c r="J1370" s="21"/>
      <c r="K1370" s="10"/>
      <c r="L1370" s="10"/>
      <c r="M1370" s="10"/>
      <c r="N1370" s="23"/>
      <c r="O1370" s="23"/>
      <c r="P1370" s="23"/>
    </row>
    <row r="1371" spans="1:16" x14ac:dyDescent="0.2">
      <c r="A1371" s="23"/>
      <c r="G1371" s="17"/>
      <c r="H1371" s="17"/>
      <c r="I1371" s="22"/>
      <c r="J1371" s="21"/>
      <c r="K1371" s="10"/>
      <c r="L1371" s="10"/>
      <c r="M1371" s="10"/>
      <c r="N1371" s="23"/>
      <c r="O1371" s="23"/>
      <c r="P1371" s="23"/>
    </row>
    <row r="1372" spans="1:16" x14ac:dyDescent="0.2">
      <c r="A1372" s="23"/>
      <c r="G1372" s="17"/>
      <c r="H1372" s="17"/>
      <c r="I1372" s="22"/>
      <c r="J1372" s="21"/>
      <c r="K1372" s="10"/>
      <c r="L1372" s="10"/>
      <c r="M1372" s="10"/>
      <c r="N1372" s="23"/>
      <c r="O1372" s="23"/>
      <c r="P1372" s="23"/>
    </row>
    <row r="1373" spans="1:16" x14ac:dyDescent="0.2">
      <c r="A1373" s="23"/>
      <c r="G1373" s="17"/>
      <c r="H1373" s="17"/>
      <c r="I1373" s="22"/>
      <c r="J1373" s="21"/>
      <c r="K1373" s="10"/>
      <c r="L1373" s="10"/>
      <c r="M1373" s="10"/>
      <c r="N1373" s="23"/>
      <c r="O1373" s="23"/>
      <c r="P1373" s="23"/>
    </row>
    <row r="1374" spans="1:16" x14ac:dyDescent="0.2">
      <c r="A1374" s="23"/>
      <c r="G1374" s="17"/>
      <c r="H1374" s="17"/>
      <c r="I1374" s="22"/>
      <c r="J1374" s="21"/>
      <c r="K1374" s="10"/>
      <c r="L1374" s="10"/>
      <c r="M1374" s="10"/>
      <c r="N1374" s="23"/>
      <c r="O1374" s="23"/>
      <c r="P1374" s="23"/>
    </row>
    <row r="1375" spans="1:16" x14ac:dyDescent="0.2">
      <c r="A1375" s="23"/>
      <c r="G1375" s="17"/>
      <c r="H1375" s="17"/>
      <c r="I1375" s="22"/>
      <c r="J1375" s="21"/>
      <c r="K1375" s="10"/>
      <c r="L1375" s="10"/>
      <c r="M1375" s="10"/>
      <c r="N1375" s="23"/>
      <c r="O1375" s="23"/>
      <c r="P1375" s="23"/>
    </row>
    <row r="1376" spans="1:16" x14ac:dyDescent="0.2">
      <c r="A1376" s="23"/>
      <c r="G1376" s="17"/>
      <c r="H1376" s="17"/>
      <c r="I1376" s="22"/>
      <c r="J1376" s="21"/>
      <c r="K1376" s="10"/>
      <c r="L1376" s="10"/>
      <c r="M1376" s="10"/>
      <c r="N1376" s="23"/>
      <c r="O1376" s="23"/>
      <c r="P1376" s="23"/>
    </row>
    <row r="1377" spans="1:16" x14ac:dyDescent="0.2">
      <c r="A1377" s="23"/>
      <c r="G1377" s="17"/>
      <c r="H1377" s="17"/>
      <c r="I1377" s="22"/>
      <c r="J1377" s="21"/>
      <c r="K1377" s="10"/>
      <c r="L1377" s="10"/>
      <c r="M1377" s="10"/>
      <c r="N1377" s="23"/>
      <c r="O1377" s="23"/>
      <c r="P1377" s="23"/>
    </row>
    <row r="1378" spans="1:16" x14ac:dyDescent="0.2">
      <c r="A1378" s="23"/>
      <c r="G1378" s="17"/>
      <c r="H1378" s="17"/>
      <c r="I1378" s="22"/>
      <c r="J1378" s="21"/>
      <c r="K1378" s="10"/>
      <c r="L1378" s="10"/>
      <c r="M1378" s="10"/>
      <c r="N1378" s="23"/>
      <c r="O1378" s="23"/>
      <c r="P1378" s="23"/>
    </row>
    <row r="1379" spans="1:16" x14ac:dyDescent="0.2">
      <c r="A1379" s="23"/>
      <c r="G1379" s="17"/>
      <c r="H1379" s="17"/>
      <c r="I1379" s="22"/>
      <c r="J1379" s="21"/>
      <c r="K1379" s="10"/>
      <c r="L1379" s="10"/>
      <c r="M1379" s="10"/>
      <c r="N1379" s="23"/>
      <c r="O1379" s="23"/>
      <c r="P1379" s="23"/>
    </row>
    <row r="1380" spans="1:16" x14ac:dyDescent="0.2">
      <c r="A1380" s="23"/>
      <c r="G1380" s="17"/>
      <c r="H1380" s="17"/>
      <c r="I1380" s="22"/>
      <c r="J1380" s="21"/>
      <c r="K1380" s="10"/>
      <c r="L1380" s="10"/>
      <c r="M1380" s="10"/>
      <c r="N1380" s="23"/>
      <c r="O1380" s="23"/>
      <c r="P1380" s="23"/>
    </row>
    <row r="1381" spans="1:16" x14ac:dyDescent="0.2">
      <c r="A1381" s="23"/>
      <c r="G1381" s="17"/>
      <c r="H1381" s="17"/>
      <c r="I1381" s="22"/>
      <c r="J1381" s="21"/>
      <c r="K1381" s="10"/>
      <c r="L1381" s="10"/>
      <c r="M1381" s="10"/>
      <c r="N1381" s="23"/>
      <c r="O1381" s="23"/>
      <c r="P1381" s="23"/>
    </row>
    <row r="1382" spans="1:16" x14ac:dyDescent="0.2">
      <c r="A1382" s="23"/>
      <c r="G1382" s="17"/>
      <c r="H1382" s="17"/>
      <c r="I1382" s="22"/>
      <c r="J1382" s="21"/>
      <c r="K1382" s="10"/>
      <c r="L1382" s="10"/>
      <c r="M1382" s="10"/>
      <c r="N1382" s="23"/>
      <c r="O1382" s="23"/>
      <c r="P1382" s="23"/>
    </row>
    <row r="1383" spans="1:16" x14ac:dyDescent="0.2">
      <c r="A1383" s="23"/>
      <c r="G1383" s="17"/>
      <c r="H1383" s="17"/>
      <c r="I1383" s="22"/>
      <c r="J1383" s="21"/>
      <c r="K1383" s="10"/>
      <c r="L1383" s="10"/>
      <c r="M1383" s="10"/>
      <c r="N1383" s="23"/>
      <c r="O1383" s="23"/>
      <c r="P1383" s="23"/>
    </row>
    <row r="1384" spans="1:16" x14ac:dyDescent="0.2">
      <c r="A1384" s="23"/>
      <c r="G1384" s="17"/>
      <c r="H1384" s="17"/>
      <c r="I1384" s="22"/>
      <c r="J1384" s="21"/>
      <c r="K1384" s="10"/>
      <c r="L1384" s="10"/>
      <c r="M1384" s="10"/>
      <c r="N1384" s="23"/>
      <c r="O1384" s="23"/>
      <c r="P1384" s="23"/>
    </row>
    <row r="1385" spans="1:16" x14ac:dyDescent="0.2">
      <c r="A1385" s="23"/>
      <c r="G1385" s="17"/>
      <c r="H1385" s="17"/>
      <c r="I1385" s="22"/>
      <c r="J1385" s="21"/>
      <c r="K1385" s="10"/>
      <c r="L1385" s="10"/>
      <c r="M1385" s="10"/>
      <c r="N1385" s="23"/>
      <c r="O1385" s="23"/>
      <c r="P1385" s="23"/>
    </row>
    <row r="1386" spans="1:16" x14ac:dyDescent="0.2">
      <c r="A1386" s="23"/>
      <c r="G1386" s="17"/>
      <c r="H1386" s="17"/>
      <c r="I1386" s="22"/>
      <c r="J1386" s="21"/>
      <c r="K1386" s="10"/>
      <c r="L1386" s="10"/>
      <c r="M1386" s="10"/>
      <c r="N1386" s="23"/>
      <c r="O1386" s="23"/>
      <c r="P1386" s="23"/>
    </row>
    <row r="1387" spans="1:16" x14ac:dyDescent="0.2">
      <c r="A1387" s="23"/>
      <c r="G1387" s="17"/>
      <c r="H1387" s="17"/>
      <c r="I1387" s="22"/>
      <c r="J1387" s="21"/>
      <c r="K1387" s="10"/>
      <c r="L1387" s="10"/>
      <c r="M1387" s="10"/>
      <c r="N1387" s="23"/>
      <c r="O1387" s="23"/>
      <c r="P1387" s="23"/>
    </row>
    <row r="1388" spans="1:16" x14ac:dyDescent="0.2">
      <c r="A1388" s="23"/>
      <c r="G1388" s="17"/>
      <c r="H1388" s="17"/>
      <c r="I1388" s="22"/>
      <c r="J1388" s="21"/>
      <c r="K1388" s="10"/>
      <c r="L1388" s="10"/>
      <c r="M1388" s="10"/>
      <c r="N1388" s="23"/>
      <c r="O1388" s="23"/>
      <c r="P1388" s="23"/>
    </row>
    <row r="1389" spans="1:16" x14ac:dyDescent="0.2">
      <c r="A1389" s="23"/>
      <c r="G1389" s="17"/>
      <c r="H1389" s="17"/>
      <c r="I1389" s="22"/>
      <c r="J1389" s="21"/>
      <c r="K1389" s="10"/>
      <c r="L1389" s="10"/>
      <c r="M1389" s="10"/>
      <c r="N1389" s="23"/>
      <c r="O1389" s="23"/>
      <c r="P1389" s="23"/>
    </row>
    <row r="1390" spans="1:16" x14ac:dyDescent="0.2">
      <c r="A1390" s="23"/>
      <c r="G1390" s="17"/>
      <c r="H1390" s="17"/>
      <c r="I1390" s="22"/>
      <c r="J1390" s="21"/>
      <c r="K1390" s="10"/>
      <c r="L1390" s="10"/>
      <c r="M1390" s="10"/>
      <c r="N1390" s="23"/>
      <c r="O1390" s="23"/>
      <c r="P1390" s="23"/>
    </row>
    <row r="1391" spans="1:16" x14ac:dyDescent="0.2">
      <c r="A1391" s="23"/>
      <c r="G1391" s="17"/>
      <c r="H1391" s="17"/>
      <c r="I1391" s="22"/>
      <c r="J1391" s="21"/>
      <c r="K1391" s="10"/>
      <c r="L1391" s="10"/>
      <c r="M1391" s="10"/>
      <c r="N1391" s="23"/>
      <c r="O1391" s="23"/>
      <c r="P1391" s="23"/>
    </row>
    <row r="1392" spans="1:16" x14ac:dyDescent="0.2">
      <c r="A1392" s="23"/>
      <c r="G1392" s="17"/>
      <c r="H1392" s="17"/>
      <c r="I1392" s="22"/>
      <c r="J1392" s="21"/>
      <c r="K1392" s="10"/>
      <c r="L1392" s="10"/>
      <c r="M1392" s="10"/>
      <c r="N1392" s="23"/>
      <c r="O1392" s="23"/>
      <c r="P1392" s="23"/>
    </row>
    <row r="1393" spans="1:16" x14ac:dyDescent="0.2">
      <c r="A1393" s="23"/>
      <c r="G1393" s="17"/>
      <c r="H1393" s="17"/>
      <c r="I1393" s="22"/>
      <c r="J1393" s="21"/>
      <c r="K1393" s="10"/>
      <c r="L1393" s="10"/>
      <c r="M1393" s="10"/>
      <c r="N1393" s="23"/>
      <c r="O1393" s="23"/>
      <c r="P1393" s="23"/>
    </row>
    <row r="1394" spans="1:16" x14ac:dyDescent="0.2">
      <c r="A1394" s="23"/>
      <c r="G1394" s="17"/>
      <c r="H1394" s="17"/>
      <c r="I1394" s="22"/>
      <c r="J1394" s="21"/>
      <c r="K1394" s="10"/>
      <c r="L1394" s="10"/>
      <c r="M1394" s="10"/>
      <c r="N1394" s="23"/>
      <c r="O1394" s="23"/>
      <c r="P1394" s="23"/>
    </row>
    <row r="1395" spans="1:16" x14ac:dyDescent="0.2">
      <c r="A1395" s="23"/>
      <c r="G1395" s="17"/>
      <c r="H1395" s="17"/>
      <c r="I1395" s="22"/>
      <c r="J1395" s="21"/>
      <c r="K1395" s="10"/>
      <c r="L1395" s="10"/>
      <c r="M1395" s="10"/>
      <c r="N1395" s="23"/>
      <c r="O1395" s="23"/>
      <c r="P1395" s="23"/>
    </row>
    <row r="1396" spans="1:16" x14ac:dyDescent="0.2">
      <c r="A1396" s="23"/>
      <c r="G1396" s="17"/>
      <c r="H1396" s="17"/>
      <c r="I1396" s="22"/>
      <c r="J1396" s="21"/>
      <c r="K1396" s="10"/>
      <c r="L1396" s="10"/>
      <c r="M1396" s="10"/>
      <c r="N1396" s="23"/>
      <c r="O1396" s="23"/>
      <c r="P1396" s="23"/>
    </row>
    <row r="1397" spans="1:16" x14ac:dyDescent="0.2">
      <c r="A1397" s="23"/>
      <c r="G1397" s="17"/>
      <c r="H1397" s="17"/>
      <c r="I1397" s="22"/>
      <c r="J1397" s="21"/>
      <c r="K1397" s="10"/>
      <c r="L1397" s="10"/>
      <c r="M1397" s="10"/>
      <c r="N1397" s="23"/>
      <c r="O1397" s="23"/>
      <c r="P1397" s="23"/>
    </row>
    <row r="1398" spans="1:16" x14ac:dyDescent="0.2">
      <c r="A1398" s="23"/>
      <c r="G1398" s="17"/>
      <c r="H1398" s="17"/>
      <c r="I1398" s="22"/>
      <c r="J1398" s="21"/>
      <c r="K1398" s="10"/>
      <c r="L1398" s="10"/>
      <c r="M1398" s="10"/>
      <c r="N1398" s="23"/>
      <c r="O1398" s="23"/>
      <c r="P1398" s="23"/>
    </row>
    <row r="1399" spans="1:16" x14ac:dyDescent="0.2">
      <c r="A1399" s="23"/>
      <c r="G1399" s="17"/>
      <c r="H1399" s="17"/>
      <c r="I1399" s="22"/>
      <c r="J1399" s="21"/>
      <c r="K1399" s="10"/>
      <c r="L1399" s="10"/>
      <c r="M1399" s="10"/>
      <c r="N1399" s="23"/>
      <c r="O1399" s="23"/>
      <c r="P1399" s="23"/>
    </row>
    <row r="1400" spans="1:16" x14ac:dyDescent="0.2">
      <c r="A1400" s="23"/>
      <c r="G1400" s="17"/>
      <c r="H1400" s="17"/>
      <c r="I1400" s="22"/>
      <c r="J1400" s="21"/>
      <c r="K1400" s="10"/>
      <c r="L1400" s="10"/>
      <c r="M1400" s="10"/>
      <c r="N1400" s="23"/>
      <c r="O1400" s="23"/>
      <c r="P1400" s="23"/>
    </row>
    <row r="1401" spans="1:16" x14ac:dyDescent="0.2">
      <c r="A1401" s="23"/>
      <c r="G1401" s="17"/>
      <c r="H1401" s="17"/>
      <c r="I1401" s="22"/>
      <c r="J1401" s="21"/>
      <c r="K1401" s="10"/>
      <c r="L1401" s="10"/>
      <c r="M1401" s="10"/>
      <c r="N1401" s="23"/>
      <c r="O1401" s="23"/>
      <c r="P1401" s="23"/>
    </row>
    <row r="1402" spans="1:16" x14ac:dyDescent="0.2">
      <c r="A1402" s="23"/>
      <c r="G1402" s="17"/>
      <c r="H1402" s="17"/>
      <c r="I1402" s="22"/>
      <c r="J1402" s="21"/>
      <c r="K1402" s="10"/>
      <c r="L1402" s="10"/>
      <c r="M1402" s="10"/>
      <c r="N1402" s="23"/>
      <c r="O1402" s="23"/>
      <c r="P1402" s="23"/>
    </row>
    <row r="1403" spans="1:16" x14ac:dyDescent="0.2">
      <c r="A1403" s="23"/>
      <c r="G1403" s="17"/>
      <c r="H1403" s="17"/>
      <c r="I1403" s="22"/>
      <c r="J1403" s="21"/>
      <c r="K1403" s="10"/>
      <c r="L1403" s="10"/>
      <c r="M1403" s="10"/>
      <c r="N1403" s="23"/>
      <c r="O1403" s="23"/>
      <c r="P1403" s="23"/>
    </row>
    <row r="1404" spans="1:16" x14ac:dyDescent="0.2">
      <c r="A1404" s="23"/>
      <c r="G1404" s="17"/>
      <c r="H1404" s="17"/>
      <c r="I1404" s="22"/>
      <c r="J1404" s="21"/>
      <c r="K1404" s="10"/>
      <c r="L1404" s="10"/>
      <c r="M1404" s="10"/>
      <c r="N1404" s="23"/>
      <c r="O1404" s="23"/>
      <c r="P1404" s="23"/>
    </row>
    <row r="1405" spans="1:16" x14ac:dyDescent="0.2">
      <c r="A1405" s="23"/>
      <c r="G1405" s="17"/>
      <c r="H1405" s="17"/>
      <c r="I1405" s="22"/>
      <c r="J1405" s="21"/>
      <c r="K1405" s="10"/>
      <c r="L1405" s="10"/>
      <c r="M1405" s="10"/>
      <c r="N1405" s="23"/>
      <c r="O1405" s="23"/>
      <c r="P1405" s="23"/>
    </row>
    <row r="1406" spans="1:16" x14ac:dyDescent="0.2">
      <c r="A1406" s="23"/>
      <c r="G1406" s="17"/>
      <c r="H1406" s="17"/>
      <c r="I1406" s="22"/>
      <c r="J1406" s="21"/>
      <c r="K1406" s="10"/>
      <c r="L1406" s="10"/>
      <c r="M1406" s="10"/>
      <c r="N1406" s="23"/>
      <c r="O1406" s="23"/>
      <c r="P1406" s="23"/>
    </row>
    <row r="1407" spans="1:16" x14ac:dyDescent="0.2">
      <c r="A1407" s="23"/>
      <c r="G1407" s="17"/>
      <c r="H1407" s="17"/>
      <c r="I1407" s="22"/>
      <c r="J1407" s="21"/>
      <c r="K1407" s="10"/>
      <c r="L1407" s="10"/>
      <c r="M1407" s="10"/>
      <c r="N1407" s="23"/>
      <c r="O1407" s="23"/>
      <c r="P1407" s="23"/>
    </row>
    <row r="1408" spans="1:16" x14ac:dyDescent="0.2">
      <c r="A1408" s="23"/>
      <c r="G1408" s="17"/>
      <c r="H1408" s="17"/>
      <c r="I1408" s="22"/>
      <c r="J1408" s="21"/>
      <c r="K1408" s="10"/>
      <c r="L1408" s="10"/>
      <c r="M1408" s="10"/>
      <c r="N1408" s="23"/>
      <c r="O1408" s="23"/>
      <c r="P1408" s="23"/>
    </row>
    <row r="1409" spans="1:16" x14ac:dyDescent="0.2">
      <c r="A1409" s="23"/>
      <c r="G1409" s="17"/>
      <c r="H1409" s="17"/>
      <c r="I1409" s="22"/>
      <c r="J1409" s="21"/>
      <c r="K1409" s="10"/>
      <c r="L1409" s="10"/>
      <c r="M1409" s="10"/>
      <c r="N1409" s="23"/>
      <c r="O1409" s="23"/>
      <c r="P1409" s="23"/>
    </row>
    <row r="1410" spans="1:16" x14ac:dyDescent="0.2">
      <c r="A1410" s="23"/>
      <c r="G1410" s="17"/>
      <c r="H1410" s="17"/>
      <c r="I1410" s="22"/>
      <c r="J1410" s="21"/>
      <c r="K1410" s="10"/>
      <c r="L1410" s="10"/>
      <c r="M1410" s="10"/>
      <c r="N1410" s="23"/>
      <c r="O1410" s="23"/>
      <c r="P1410" s="23"/>
    </row>
    <row r="1411" spans="1:16" x14ac:dyDescent="0.2">
      <c r="A1411" s="23"/>
      <c r="G1411" s="17"/>
      <c r="H1411" s="17"/>
      <c r="I1411" s="22"/>
      <c r="J1411" s="21"/>
      <c r="K1411" s="10"/>
      <c r="L1411" s="10"/>
      <c r="M1411" s="10"/>
      <c r="N1411" s="23"/>
      <c r="O1411" s="23"/>
      <c r="P1411" s="23"/>
    </row>
    <row r="1412" spans="1:16" x14ac:dyDescent="0.2">
      <c r="A1412" s="23"/>
      <c r="G1412" s="17"/>
      <c r="H1412" s="17"/>
      <c r="I1412" s="22"/>
      <c r="J1412" s="21"/>
      <c r="K1412" s="10"/>
      <c r="L1412" s="10"/>
      <c r="M1412" s="10"/>
      <c r="N1412" s="23"/>
      <c r="O1412" s="23"/>
      <c r="P1412" s="23"/>
    </row>
    <row r="1413" spans="1:16" x14ac:dyDescent="0.2">
      <c r="A1413" s="23"/>
      <c r="G1413" s="17"/>
      <c r="H1413" s="17"/>
      <c r="I1413" s="22"/>
      <c r="J1413" s="21"/>
      <c r="K1413" s="10"/>
      <c r="L1413" s="10"/>
      <c r="M1413" s="10"/>
      <c r="N1413" s="23"/>
      <c r="O1413" s="23"/>
      <c r="P1413" s="23"/>
    </row>
    <row r="1414" spans="1:16" x14ac:dyDescent="0.2">
      <c r="A1414" s="23"/>
      <c r="G1414" s="17"/>
      <c r="H1414" s="17"/>
      <c r="I1414" s="22"/>
      <c r="J1414" s="21"/>
      <c r="K1414" s="10"/>
      <c r="L1414" s="10"/>
      <c r="M1414" s="10"/>
      <c r="N1414" s="23"/>
      <c r="O1414" s="23"/>
      <c r="P1414" s="23"/>
    </row>
    <row r="1415" spans="1:16" x14ac:dyDescent="0.2">
      <c r="A1415" s="23"/>
      <c r="G1415" s="17"/>
      <c r="H1415" s="17"/>
      <c r="I1415" s="22"/>
      <c r="J1415" s="21"/>
      <c r="K1415" s="10"/>
      <c r="L1415" s="10"/>
      <c r="M1415" s="10"/>
      <c r="N1415" s="23"/>
      <c r="O1415" s="23"/>
      <c r="P1415" s="23"/>
    </row>
    <row r="1416" spans="1:16" x14ac:dyDescent="0.2">
      <c r="A1416" s="23"/>
      <c r="G1416" s="17"/>
      <c r="H1416" s="17"/>
      <c r="I1416" s="22"/>
      <c r="J1416" s="21"/>
      <c r="K1416" s="10"/>
      <c r="L1416" s="10"/>
      <c r="M1416" s="10"/>
      <c r="N1416" s="23"/>
      <c r="O1416" s="23"/>
      <c r="P1416" s="23"/>
    </row>
    <row r="1417" spans="1:16" x14ac:dyDescent="0.2">
      <c r="A1417" s="23"/>
      <c r="G1417" s="17"/>
      <c r="H1417" s="17"/>
      <c r="I1417" s="22"/>
      <c r="J1417" s="21"/>
      <c r="K1417" s="10"/>
      <c r="L1417" s="10"/>
      <c r="M1417" s="10"/>
      <c r="N1417" s="23"/>
      <c r="O1417" s="23"/>
      <c r="P1417" s="23"/>
    </row>
    <row r="1418" spans="1:16" x14ac:dyDescent="0.2">
      <c r="A1418" s="23"/>
      <c r="G1418" s="17"/>
      <c r="H1418" s="17"/>
      <c r="I1418" s="22"/>
      <c r="J1418" s="21"/>
      <c r="K1418" s="10"/>
      <c r="L1418" s="10"/>
      <c r="M1418" s="10"/>
      <c r="N1418" s="23"/>
      <c r="O1418" s="23"/>
      <c r="P1418" s="23"/>
    </row>
    <row r="1419" spans="1:16" x14ac:dyDescent="0.2">
      <c r="A1419" s="23"/>
      <c r="G1419" s="17"/>
      <c r="H1419" s="17"/>
      <c r="I1419" s="22"/>
      <c r="J1419" s="21"/>
      <c r="K1419" s="10"/>
      <c r="L1419" s="10"/>
      <c r="M1419" s="10"/>
      <c r="N1419" s="23"/>
      <c r="O1419" s="23"/>
      <c r="P1419" s="23"/>
    </row>
    <row r="1420" spans="1:16" x14ac:dyDescent="0.2">
      <c r="A1420" s="23"/>
      <c r="G1420" s="17"/>
      <c r="H1420" s="17"/>
      <c r="I1420" s="22"/>
      <c r="J1420" s="21"/>
      <c r="K1420" s="10"/>
      <c r="L1420" s="10"/>
      <c r="M1420" s="10"/>
      <c r="N1420" s="23"/>
      <c r="O1420" s="23"/>
      <c r="P1420" s="23"/>
    </row>
    <row r="1421" spans="1:16" x14ac:dyDescent="0.2">
      <c r="A1421" s="23"/>
      <c r="G1421" s="17"/>
      <c r="H1421" s="17"/>
      <c r="I1421" s="22"/>
      <c r="J1421" s="21"/>
      <c r="K1421" s="10"/>
      <c r="L1421" s="10"/>
      <c r="M1421" s="10"/>
      <c r="N1421" s="23"/>
      <c r="O1421" s="23"/>
      <c r="P1421" s="23"/>
    </row>
    <row r="1422" spans="1:16" x14ac:dyDescent="0.2">
      <c r="A1422" s="23"/>
      <c r="G1422" s="17"/>
      <c r="H1422" s="17"/>
      <c r="I1422" s="22"/>
      <c r="J1422" s="21"/>
      <c r="K1422" s="10"/>
      <c r="L1422" s="10"/>
      <c r="M1422" s="10"/>
      <c r="N1422" s="23"/>
      <c r="O1422" s="23"/>
      <c r="P1422" s="23"/>
    </row>
    <row r="1423" spans="1:16" x14ac:dyDescent="0.2">
      <c r="A1423" s="23"/>
      <c r="G1423" s="17"/>
      <c r="H1423" s="17"/>
      <c r="I1423" s="22"/>
      <c r="J1423" s="21"/>
      <c r="K1423" s="10"/>
      <c r="L1423" s="10"/>
      <c r="M1423" s="10"/>
      <c r="N1423" s="23"/>
      <c r="O1423" s="23"/>
      <c r="P1423" s="23"/>
    </row>
    <row r="1424" spans="1:16" x14ac:dyDescent="0.2">
      <c r="A1424" s="23"/>
      <c r="G1424" s="17"/>
      <c r="H1424" s="17"/>
      <c r="I1424" s="22"/>
      <c r="J1424" s="21"/>
      <c r="K1424" s="10"/>
      <c r="L1424" s="10"/>
      <c r="M1424" s="10"/>
      <c r="N1424" s="23"/>
      <c r="O1424" s="23"/>
      <c r="P1424" s="23"/>
    </row>
    <row r="1425" spans="1:16" x14ac:dyDescent="0.2">
      <c r="A1425" s="23"/>
      <c r="G1425" s="17"/>
      <c r="H1425" s="17"/>
      <c r="I1425" s="22"/>
      <c r="J1425" s="21"/>
      <c r="K1425" s="10"/>
      <c r="L1425" s="10"/>
      <c r="M1425" s="10"/>
      <c r="N1425" s="23"/>
      <c r="O1425" s="23"/>
      <c r="P1425" s="23"/>
    </row>
    <row r="1426" spans="1:16" x14ac:dyDescent="0.2">
      <c r="A1426" s="23"/>
      <c r="G1426" s="17"/>
      <c r="H1426" s="17"/>
      <c r="I1426" s="22"/>
      <c r="J1426" s="21"/>
      <c r="K1426" s="10"/>
      <c r="L1426" s="10"/>
      <c r="M1426" s="10"/>
      <c r="N1426" s="23"/>
      <c r="O1426" s="23"/>
      <c r="P1426" s="23"/>
    </row>
    <row r="1427" spans="1:16" x14ac:dyDescent="0.2">
      <c r="A1427" s="23"/>
      <c r="G1427" s="17"/>
      <c r="H1427" s="17"/>
      <c r="I1427" s="22"/>
      <c r="J1427" s="21"/>
      <c r="K1427" s="10"/>
      <c r="L1427" s="10"/>
      <c r="M1427" s="10"/>
      <c r="N1427" s="23"/>
      <c r="O1427" s="23"/>
      <c r="P1427" s="23"/>
    </row>
    <row r="1428" spans="1:16" x14ac:dyDescent="0.2">
      <c r="A1428" s="23"/>
      <c r="G1428" s="17"/>
      <c r="H1428" s="17"/>
      <c r="I1428" s="22"/>
      <c r="J1428" s="21"/>
      <c r="K1428" s="10"/>
      <c r="L1428" s="10"/>
      <c r="M1428" s="10"/>
      <c r="N1428" s="23"/>
      <c r="O1428" s="23"/>
      <c r="P1428" s="23"/>
    </row>
    <row r="1429" spans="1:16" x14ac:dyDescent="0.2">
      <c r="A1429" s="23"/>
      <c r="G1429" s="17"/>
      <c r="H1429" s="17"/>
      <c r="I1429" s="22"/>
      <c r="J1429" s="21"/>
      <c r="K1429" s="10"/>
      <c r="L1429" s="10"/>
      <c r="M1429" s="10"/>
      <c r="N1429" s="23"/>
      <c r="O1429" s="23"/>
      <c r="P1429" s="23"/>
    </row>
    <row r="1430" spans="1:16" x14ac:dyDescent="0.2">
      <c r="A1430" s="23"/>
      <c r="G1430" s="17"/>
      <c r="H1430" s="17"/>
      <c r="I1430" s="22"/>
      <c r="J1430" s="21"/>
      <c r="K1430" s="10"/>
      <c r="L1430" s="10"/>
      <c r="M1430" s="10"/>
      <c r="N1430" s="23"/>
      <c r="O1430" s="23"/>
      <c r="P1430" s="23"/>
    </row>
    <row r="1431" spans="1:16" x14ac:dyDescent="0.2">
      <c r="A1431" s="23"/>
      <c r="G1431" s="17"/>
      <c r="H1431" s="17"/>
      <c r="I1431" s="22"/>
      <c r="J1431" s="21"/>
      <c r="K1431" s="10"/>
      <c r="L1431" s="10"/>
      <c r="M1431" s="10"/>
      <c r="N1431" s="23"/>
      <c r="O1431" s="23"/>
      <c r="P1431" s="23"/>
    </row>
    <row r="1432" spans="1:16" x14ac:dyDescent="0.2">
      <c r="A1432" s="23"/>
      <c r="G1432" s="17"/>
      <c r="H1432" s="17"/>
      <c r="I1432" s="22"/>
      <c r="J1432" s="21"/>
      <c r="K1432" s="10"/>
      <c r="L1432" s="10"/>
      <c r="M1432" s="10"/>
      <c r="N1432" s="23"/>
      <c r="O1432" s="23"/>
      <c r="P1432" s="23"/>
    </row>
    <row r="1433" spans="1:16" x14ac:dyDescent="0.2">
      <c r="A1433" s="23"/>
      <c r="G1433" s="17"/>
      <c r="H1433" s="17"/>
      <c r="I1433" s="22"/>
      <c r="J1433" s="21"/>
      <c r="K1433" s="10"/>
      <c r="L1433" s="10"/>
      <c r="M1433" s="10"/>
      <c r="N1433" s="23"/>
      <c r="O1433" s="23"/>
      <c r="P1433" s="23"/>
    </row>
    <row r="1434" spans="1:16" x14ac:dyDescent="0.2">
      <c r="A1434" s="23"/>
      <c r="G1434" s="17"/>
      <c r="H1434" s="17"/>
      <c r="I1434" s="22"/>
      <c r="J1434" s="21"/>
      <c r="K1434" s="10"/>
      <c r="L1434" s="10"/>
      <c r="M1434" s="10"/>
      <c r="N1434" s="23"/>
      <c r="O1434" s="23"/>
      <c r="P1434" s="23"/>
    </row>
    <row r="1435" spans="1:16" x14ac:dyDescent="0.2">
      <c r="A1435" s="23"/>
      <c r="G1435" s="17"/>
      <c r="H1435" s="17"/>
      <c r="I1435" s="22"/>
      <c r="J1435" s="21"/>
      <c r="K1435" s="10"/>
      <c r="L1435" s="10"/>
      <c r="M1435" s="10"/>
      <c r="N1435" s="23"/>
      <c r="O1435" s="23"/>
      <c r="P1435" s="23"/>
    </row>
    <row r="1436" spans="1:16" x14ac:dyDescent="0.2">
      <c r="A1436" s="23"/>
      <c r="G1436" s="17"/>
      <c r="H1436" s="17"/>
      <c r="I1436" s="22"/>
      <c r="J1436" s="21"/>
      <c r="K1436" s="10"/>
      <c r="L1436" s="10"/>
      <c r="M1436" s="10"/>
      <c r="N1436" s="23"/>
      <c r="O1436" s="23"/>
      <c r="P1436" s="23"/>
    </row>
    <row r="1437" spans="1:16" x14ac:dyDescent="0.2">
      <c r="A1437" s="23"/>
      <c r="G1437" s="17"/>
      <c r="H1437" s="17"/>
      <c r="I1437" s="22"/>
      <c r="J1437" s="21"/>
      <c r="K1437" s="10"/>
      <c r="L1437" s="10"/>
      <c r="M1437" s="10"/>
      <c r="N1437" s="23"/>
      <c r="O1437" s="23"/>
      <c r="P1437" s="23"/>
    </row>
    <row r="1438" spans="1:16" x14ac:dyDescent="0.2">
      <c r="A1438" s="23"/>
      <c r="G1438" s="17"/>
      <c r="H1438" s="17"/>
      <c r="I1438" s="22"/>
      <c r="J1438" s="21"/>
      <c r="K1438" s="10"/>
      <c r="L1438" s="10"/>
      <c r="M1438" s="10"/>
      <c r="N1438" s="23"/>
      <c r="O1438" s="23"/>
      <c r="P1438" s="23"/>
    </row>
    <row r="1439" spans="1:16" x14ac:dyDescent="0.2">
      <c r="A1439" s="23"/>
      <c r="G1439" s="17"/>
      <c r="H1439" s="17"/>
      <c r="I1439" s="22"/>
      <c r="J1439" s="21"/>
      <c r="K1439" s="10"/>
      <c r="L1439" s="10"/>
      <c r="M1439" s="10"/>
      <c r="N1439" s="23"/>
      <c r="O1439" s="23"/>
      <c r="P1439" s="23"/>
    </row>
    <row r="1440" spans="1:16" x14ac:dyDescent="0.2">
      <c r="A1440" s="23"/>
      <c r="G1440" s="17"/>
      <c r="H1440" s="17"/>
      <c r="I1440" s="22"/>
      <c r="J1440" s="21"/>
      <c r="K1440" s="10"/>
      <c r="L1440" s="10"/>
      <c r="M1440" s="10"/>
      <c r="N1440" s="23"/>
      <c r="O1440" s="23"/>
      <c r="P1440" s="23"/>
    </row>
    <row r="1441" spans="1:16" x14ac:dyDescent="0.2">
      <c r="A1441" s="23"/>
      <c r="G1441" s="17"/>
      <c r="H1441" s="17"/>
      <c r="I1441" s="22"/>
      <c r="J1441" s="21"/>
      <c r="K1441" s="10"/>
      <c r="L1441" s="10"/>
      <c r="M1441" s="10"/>
      <c r="N1441" s="23"/>
      <c r="O1441" s="23"/>
      <c r="P1441" s="23"/>
    </row>
    <row r="1442" spans="1:16" x14ac:dyDescent="0.2">
      <c r="A1442" s="23"/>
      <c r="G1442" s="17"/>
      <c r="H1442" s="17"/>
      <c r="I1442" s="22"/>
      <c r="J1442" s="21"/>
      <c r="K1442" s="10"/>
      <c r="L1442" s="10"/>
      <c r="M1442" s="10"/>
      <c r="N1442" s="23"/>
      <c r="O1442" s="23"/>
      <c r="P1442" s="23"/>
    </row>
    <row r="1443" spans="1:16" x14ac:dyDescent="0.2">
      <c r="A1443" s="23"/>
      <c r="G1443" s="17"/>
      <c r="H1443" s="17"/>
      <c r="I1443" s="22"/>
      <c r="J1443" s="21"/>
      <c r="K1443" s="10"/>
      <c r="L1443" s="10"/>
      <c r="M1443" s="10"/>
      <c r="N1443" s="23"/>
      <c r="O1443" s="23"/>
      <c r="P1443" s="23"/>
    </row>
    <row r="1444" spans="1:16" x14ac:dyDescent="0.2">
      <c r="A1444" s="23"/>
      <c r="G1444" s="17"/>
      <c r="H1444" s="17"/>
      <c r="I1444" s="22"/>
      <c r="J1444" s="21"/>
      <c r="K1444" s="10"/>
      <c r="L1444" s="10"/>
      <c r="M1444" s="10"/>
      <c r="N1444" s="23"/>
      <c r="O1444" s="23"/>
      <c r="P1444" s="23"/>
    </row>
    <row r="1445" spans="1:16" x14ac:dyDescent="0.2">
      <c r="A1445" s="23"/>
      <c r="G1445" s="17"/>
      <c r="H1445" s="17"/>
      <c r="I1445" s="22"/>
      <c r="J1445" s="21"/>
      <c r="K1445" s="10"/>
      <c r="L1445" s="10"/>
      <c r="M1445" s="10"/>
      <c r="N1445" s="23"/>
      <c r="O1445" s="23"/>
      <c r="P1445" s="23"/>
    </row>
    <row r="1446" spans="1:16" x14ac:dyDescent="0.2">
      <c r="A1446" s="23"/>
      <c r="G1446" s="17"/>
      <c r="H1446" s="17"/>
      <c r="I1446" s="22"/>
      <c r="J1446" s="21"/>
      <c r="K1446" s="10"/>
      <c r="L1446" s="10"/>
      <c r="M1446" s="10"/>
      <c r="N1446" s="23"/>
      <c r="O1446" s="23"/>
      <c r="P1446" s="23"/>
    </row>
    <row r="1447" spans="1:16" x14ac:dyDescent="0.2">
      <c r="A1447" s="23"/>
      <c r="G1447" s="17"/>
      <c r="H1447" s="17"/>
      <c r="I1447" s="22"/>
      <c r="J1447" s="21"/>
      <c r="K1447" s="10"/>
      <c r="L1447" s="10"/>
      <c r="M1447" s="10"/>
      <c r="N1447" s="23"/>
      <c r="O1447" s="23"/>
      <c r="P1447" s="23"/>
    </row>
    <row r="1448" spans="1:16" x14ac:dyDescent="0.2">
      <c r="A1448" s="23"/>
      <c r="G1448" s="17"/>
      <c r="H1448" s="17"/>
      <c r="I1448" s="22"/>
      <c r="J1448" s="21"/>
      <c r="K1448" s="10"/>
      <c r="L1448" s="10"/>
      <c r="M1448" s="10"/>
      <c r="N1448" s="23"/>
      <c r="O1448" s="23"/>
      <c r="P1448" s="23"/>
    </row>
    <row r="1449" spans="1:16" x14ac:dyDescent="0.2">
      <c r="A1449" s="23"/>
      <c r="G1449" s="17"/>
      <c r="H1449" s="17"/>
      <c r="I1449" s="22"/>
      <c r="J1449" s="21"/>
      <c r="K1449" s="10"/>
      <c r="L1449" s="10"/>
      <c r="M1449" s="10"/>
      <c r="N1449" s="23"/>
      <c r="O1449" s="23"/>
      <c r="P1449" s="23"/>
    </row>
    <row r="1450" spans="1:16" x14ac:dyDescent="0.2">
      <c r="A1450" s="23"/>
      <c r="G1450" s="17"/>
      <c r="H1450" s="17"/>
      <c r="I1450" s="22"/>
      <c r="J1450" s="21"/>
      <c r="K1450" s="10"/>
      <c r="L1450" s="10"/>
      <c r="M1450" s="10"/>
      <c r="N1450" s="23"/>
      <c r="O1450" s="23"/>
      <c r="P1450" s="23"/>
    </row>
    <row r="1451" spans="1:16" x14ac:dyDescent="0.2">
      <c r="A1451" s="23"/>
      <c r="G1451" s="17"/>
      <c r="H1451" s="17"/>
      <c r="I1451" s="22"/>
      <c r="J1451" s="21"/>
      <c r="K1451" s="10"/>
      <c r="L1451" s="10"/>
      <c r="M1451" s="10"/>
      <c r="N1451" s="23"/>
      <c r="O1451" s="23"/>
      <c r="P1451" s="23"/>
    </row>
    <row r="1452" spans="1:16" x14ac:dyDescent="0.2">
      <c r="A1452" s="23"/>
      <c r="G1452" s="17"/>
      <c r="H1452" s="17"/>
      <c r="I1452" s="22"/>
      <c r="J1452" s="21"/>
      <c r="K1452" s="10"/>
      <c r="L1452" s="10"/>
      <c r="M1452" s="10"/>
      <c r="N1452" s="23"/>
      <c r="O1452" s="23"/>
      <c r="P1452" s="23"/>
    </row>
    <row r="1453" spans="1:16" x14ac:dyDescent="0.2">
      <c r="A1453" s="23"/>
      <c r="G1453" s="17"/>
      <c r="H1453" s="17"/>
      <c r="I1453" s="22"/>
      <c r="J1453" s="21"/>
      <c r="K1453" s="10"/>
      <c r="L1453" s="10"/>
      <c r="M1453" s="10"/>
      <c r="N1453" s="23"/>
      <c r="O1453" s="23"/>
      <c r="P1453" s="23"/>
    </row>
    <row r="1454" spans="1:16" x14ac:dyDescent="0.2">
      <c r="A1454" s="23"/>
      <c r="G1454" s="17"/>
      <c r="H1454" s="17"/>
      <c r="I1454" s="22"/>
      <c r="J1454" s="21"/>
      <c r="K1454" s="10"/>
      <c r="L1454" s="10"/>
      <c r="M1454" s="10"/>
      <c r="N1454" s="23"/>
      <c r="O1454" s="23"/>
      <c r="P1454" s="23"/>
    </row>
    <row r="1455" spans="1:16" x14ac:dyDescent="0.2">
      <c r="A1455" s="23"/>
      <c r="G1455" s="17"/>
      <c r="H1455" s="17"/>
      <c r="I1455" s="22"/>
      <c r="J1455" s="21"/>
      <c r="K1455" s="10"/>
      <c r="L1455" s="10"/>
      <c r="M1455" s="10"/>
      <c r="N1455" s="23"/>
      <c r="O1455" s="23"/>
      <c r="P1455" s="23"/>
    </row>
    <row r="1456" spans="1:16" x14ac:dyDescent="0.2">
      <c r="A1456" s="23"/>
      <c r="G1456" s="17"/>
      <c r="H1456" s="17"/>
      <c r="I1456" s="22"/>
      <c r="J1456" s="21"/>
      <c r="K1456" s="10"/>
      <c r="L1456" s="10"/>
      <c r="M1456" s="10"/>
      <c r="N1456" s="23"/>
      <c r="O1456" s="23"/>
      <c r="P1456" s="23"/>
    </row>
    <row r="1457" spans="1:16" x14ac:dyDescent="0.2">
      <c r="A1457" s="23"/>
      <c r="G1457" s="17"/>
      <c r="H1457" s="17"/>
      <c r="I1457" s="22"/>
      <c r="J1457" s="21"/>
      <c r="K1457" s="10"/>
      <c r="L1457" s="10"/>
      <c r="M1457" s="10"/>
      <c r="N1457" s="23"/>
      <c r="O1457" s="23"/>
      <c r="P1457" s="23"/>
    </row>
    <row r="1458" spans="1:16" x14ac:dyDescent="0.2">
      <c r="A1458" s="23"/>
      <c r="G1458" s="17"/>
      <c r="H1458" s="17"/>
      <c r="I1458" s="22"/>
      <c r="J1458" s="21"/>
      <c r="K1458" s="10"/>
      <c r="L1458" s="10"/>
      <c r="M1458" s="10"/>
      <c r="N1458" s="23"/>
      <c r="O1458" s="23"/>
      <c r="P1458" s="23"/>
    </row>
    <row r="1459" spans="1:16" x14ac:dyDescent="0.2">
      <c r="A1459" s="23"/>
      <c r="G1459" s="17"/>
      <c r="H1459" s="17"/>
      <c r="I1459" s="22"/>
      <c r="J1459" s="21"/>
      <c r="K1459" s="10"/>
      <c r="L1459" s="10"/>
      <c r="M1459" s="10"/>
      <c r="N1459" s="23"/>
      <c r="O1459" s="23"/>
      <c r="P1459" s="23"/>
    </row>
    <row r="1460" spans="1:16" x14ac:dyDescent="0.2">
      <c r="A1460" s="23"/>
      <c r="G1460" s="17"/>
      <c r="H1460" s="17"/>
      <c r="I1460" s="22"/>
      <c r="J1460" s="21"/>
      <c r="K1460" s="10"/>
      <c r="L1460" s="10"/>
      <c r="M1460" s="10"/>
      <c r="N1460" s="23"/>
      <c r="O1460" s="23"/>
      <c r="P1460" s="23"/>
    </row>
    <row r="1461" spans="1:16" x14ac:dyDescent="0.2">
      <c r="A1461" s="23"/>
      <c r="G1461" s="17"/>
      <c r="H1461" s="17"/>
      <c r="I1461" s="22"/>
      <c r="J1461" s="21"/>
      <c r="K1461" s="10"/>
      <c r="L1461" s="10"/>
      <c r="M1461" s="10"/>
      <c r="N1461" s="23"/>
      <c r="O1461" s="23"/>
      <c r="P1461" s="23"/>
    </row>
    <row r="1462" spans="1:16" x14ac:dyDescent="0.2">
      <c r="A1462" s="23"/>
      <c r="G1462" s="17"/>
      <c r="H1462" s="17"/>
      <c r="I1462" s="22"/>
      <c r="J1462" s="21"/>
      <c r="K1462" s="10"/>
      <c r="L1462" s="10"/>
      <c r="M1462" s="10"/>
      <c r="N1462" s="23"/>
      <c r="O1462" s="23"/>
      <c r="P1462" s="23"/>
    </row>
    <row r="1463" spans="1:16" x14ac:dyDescent="0.2">
      <c r="A1463" s="23"/>
      <c r="G1463" s="17"/>
      <c r="H1463" s="17"/>
      <c r="I1463" s="22"/>
      <c r="J1463" s="21"/>
      <c r="K1463" s="10"/>
      <c r="L1463" s="10"/>
      <c r="M1463" s="10"/>
      <c r="N1463" s="23"/>
      <c r="O1463" s="23"/>
      <c r="P1463" s="23"/>
    </row>
    <row r="1464" spans="1:16" x14ac:dyDescent="0.2">
      <c r="A1464" s="23"/>
      <c r="G1464" s="17"/>
      <c r="H1464" s="17"/>
      <c r="I1464" s="22"/>
      <c r="J1464" s="21"/>
      <c r="K1464" s="10"/>
      <c r="L1464" s="10"/>
      <c r="M1464" s="10"/>
      <c r="N1464" s="23"/>
      <c r="O1464" s="23"/>
      <c r="P1464" s="23"/>
    </row>
    <row r="1465" spans="1:16" x14ac:dyDescent="0.2">
      <c r="A1465" s="23"/>
      <c r="G1465" s="17"/>
      <c r="H1465" s="17"/>
      <c r="I1465" s="22"/>
      <c r="J1465" s="21"/>
      <c r="K1465" s="10"/>
      <c r="L1465" s="10"/>
      <c r="M1465" s="10"/>
      <c r="N1465" s="23"/>
      <c r="O1465" s="23"/>
      <c r="P1465" s="23"/>
    </row>
    <row r="1466" spans="1:16" x14ac:dyDescent="0.2">
      <c r="A1466" s="23"/>
      <c r="G1466" s="17"/>
      <c r="H1466" s="17"/>
      <c r="I1466" s="22"/>
      <c r="J1466" s="21"/>
      <c r="K1466" s="10"/>
      <c r="L1466" s="10"/>
      <c r="M1466" s="10"/>
      <c r="N1466" s="23"/>
      <c r="O1466" s="23"/>
      <c r="P1466" s="23"/>
    </row>
    <row r="1467" spans="1:16" x14ac:dyDescent="0.2">
      <c r="A1467" s="23"/>
      <c r="G1467" s="17"/>
      <c r="H1467" s="17"/>
      <c r="I1467" s="22"/>
      <c r="J1467" s="21"/>
      <c r="K1467" s="10"/>
      <c r="L1467" s="10"/>
      <c r="M1467" s="10"/>
      <c r="N1467" s="23"/>
      <c r="O1467" s="23"/>
      <c r="P1467" s="23"/>
    </row>
    <row r="1468" spans="1:16" x14ac:dyDescent="0.2">
      <c r="A1468" s="23"/>
      <c r="G1468" s="17"/>
      <c r="H1468" s="17"/>
      <c r="I1468" s="22"/>
      <c r="J1468" s="21"/>
      <c r="K1468" s="10"/>
      <c r="L1468" s="10"/>
      <c r="M1468" s="10"/>
      <c r="N1468" s="23"/>
      <c r="O1468" s="23"/>
      <c r="P1468" s="23"/>
    </row>
    <row r="1469" spans="1:16" x14ac:dyDescent="0.2">
      <c r="A1469" s="23"/>
      <c r="G1469" s="17"/>
      <c r="H1469" s="17"/>
      <c r="I1469" s="22"/>
      <c r="J1469" s="21"/>
      <c r="K1469" s="10"/>
      <c r="L1469" s="10"/>
      <c r="M1469" s="10"/>
      <c r="N1469" s="23"/>
      <c r="O1469" s="23"/>
      <c r="P1469" s="23"/>
    </row>
    <row r="1470" spans="1:16" x14ac:dyDescent="0.2">
      <c r="A1470" s="23"/>
      <c r="G1470" s="17"/>
      <c r="H1470" s="17"/>
      <c r="I1470" s="22"/>
      <c r="J1470" s="21"/>
      <c r="K1470" s="10"/>
      <c r="L1470" s="10"/>
      <c r="M1470" s="10"/>
      <c r="N1470" s="23"/>
      <c r="O1470" s="23"/>
      <c r="P1470" s="23"/>
    </row>
    <row r="1471" spans="1:16" x14ac:dyDescent="0.2">
      <c r="A1471" s="23"/>
      <c r="G1471" s="17"/>
      <c r="H1471" s="17"/>
      <c r="I1471" s="22"/>
      <c r="J1471" s="21"/>
      <c r="K1471" s="10"/>
      <c r="L1471" s="10"/>
      <c r="M1471" s="10"/>
      <c r="N1471" s="23"/>
      <c r="O1471" s="23"/>
      <c r="P1471" s="23"/>
    </row>
    <row r="1472" spans="1:16" x14ac:dyDescent="0.2">
      <c r="A1472" s="23"/>
      <c r="G1472" s="17"/>
      <c r="H1472" s="17"/>
      <c r="I1472" s="22"/>
      <c r="J1472" s="21"/>
      <c r="K1472" s="10"/>
      <c r="L1472" s="10"/>
      <c r="M1472" s="10"/>
      <c r="N1472" s="23"/>
      <c r="O1472" s="23"/>
      <c r="P1472" s="23"/>
    </row>
    <row r="1473" spans="1:16" x14ac:dyDescent="0.2">
      <c r="A1473" s="23"/>
      <c r="G1473" s="17"/>
      <c r="H1473" s="17"/>
      <c r="I1473" s="22"/>
      <c r="J1473" s="21"/>
      <c r="K1473" s="10"/>
      <c r="L1473" s="10"/>
      <c r="M1473" s="10"/>
      <c r="N1473" s="23"/>
      <c r="O1473" s="23"/>
      <c r="P1473" s="23"/>
    </row>
    <row r="1474" spans="1:16" x14ac:dyDescent="0.2">
      <c r="A1474" s="23"/>
      <c r="G1474" s="17"/>
      <c r="H1474" s="17"/>
      <c r="I1474" s="22"/>
      <c r="J1474" s="21"/>
      <c r="K1474" s="10"/>
      <c r="L1474" s="10"/>
      <c r="M1474" s="10"/>
      <c r="N1474" s="23"/>
      <c r="O1474" s="23"/>
      <c r="P1474" s="23"/>
    </row>
    <row r="1475" spans="1:16" x14ac:dyDescent="0.2">
      <c r="A1475" s="23"/>
      <c r="G1475" s="17"/>
      <c r="H1475" s="17"/>
      <c r="I1475" s="22"/>
      <c r="J1475" s="21"/>
      <c r="K1475" s="10"/>
      <c r="L1475" s="10"/>
      <c r="M1475" s="10"/>
      <c r="N1475" s="23"/>
      <c r="O1475" s="23"/>
      <c r="P1475" s="23"/>
    </row>
    <row r="1476" spans="1:16" x14ac:dyDescent="0.2">
      <c r="A1476" s="23"/>
      <c r="G1476" s="17"/>
      <c r="H1476" s="17"/>
      <c r="I1476" s="22"/>
      <c r="J1476" s="21"/>
      <c r="K1476" s="10"/>
      <c r="L1476" s="10"/>
      <c r="M1476" s="10"/>
      <c r="N1476" s="23"/>
      <c r="O1476" s="23"/>
      <c r="P1476" s="23"/>
    </row>
    <row r="1477" spans="1:16" x14ac:dyDescent="0.2">
      <c r="A1477" s="23"/>
      <c r="G1477" s="17"/>
      <c r="H1477" s="17"/>
      <c r="I1477" s="22"/>
      <c r="J1477" s="21"/>
      <c r="K1477" s="10"/>
      <c r="L1477" s="10"/>
      <c r="M1477" s="10"/>
      <c r="N1477" s="23"/>
      <c r="O1477" s="23"/>
      <c r="P1477" s="23"/>
    </row>
    <row r="1478" spans="1:16" x14ac:dyDescent="0.2">
      <c r="A1478" s="23"/>
      <c r="G1478" s="17"/>
      <c r="H1478" s="17"/>
      <c r="I1478" s="22"/>
      <c r="J1478" s="21"/>
      <c r="K1478" s="10"/>
      <c r="L1478" s="10"/>
      <c r="M1478" s="10"/>
      <c r="N1478" s="23"/>
      <c r="O1478" s="23"/>
      <c r="P1478" s="23"/>
    </row>
    <row r="1479" spans="1:16" x14ac:dyDescent="0.2">
      <c r="A1479" s="23"/>
      <c r="G1479" s="17"/>
      <c r="H1479" s="17"/>
      <c r="I1479" s="22"/>
      <c r="J1479" s="21"/>
      <c r="K1479" s="10"/>
      <c r="L1479" s="10"/>
      <c r="M1479" s="10"/>
      <c r="N1479" s="23"/>
      <c r="O1479" s="23"/>
      <c r="P1479" s="23"/>
    </row>
    <row r="1480" spans="1:16" x14ac:dyDescent="0.2">
      <c r="A1480" s="23"/>
      <c r="G1480" s="17"/>
      <c r="H1480" s="17"/>
      <c r="I1480" s="22"/>
      <c r="J1480" s="21"/>
      <c r="K1480" s="10"/>
      <c r="L1480" s="10"/>
      <c r="M1480" s="10"/>
      <c r="N1480" s="23"/>
      <c r="O1480" s="23"/>
      <c r="P1480" s="23"/>
    </row>
    <row r="1481" spans="1:16" x14ac:dyDescent="0.2">
      <c r="A1481" s="23"/>
      <c r="G1481" s="17"/>
      <c r="H1481" s="17"/>
      <c r="I1481" s="22"/>
      <c r="J1481" s="21"/>
      <c r="K1481" s="10"/>
      <c r="L1481" s="10"/>
      <c r="M1481" s="10"/>
      <c r="N1481" s="23"/>
      <c r="O1481" s="23"/>
      <c r="P1481" s="23"/>
    </row>
    <row r="1482" spans="1:16" x14ac:dyDescent="0.2">
      <c r="A1482" s="23"/>
      <c r="G1482" s="17"/>
      <c r="H1482" s="17"/>
      <c r="I1482" s="22"/>
      <c r="J1482" s="21"/>
      <c r="K1482" s="10"/>
      <c r="L1482" s="10"/>
      <c r="M1482" s="10"/>
      <c r="N1482" s="23"/>
      <c r="O1482" s="23"/>
      <c r="P1482" s="23"/>
    </row>
    <row r="1483" spans="1:16" x14ac:dyDescent="0.2">
      <c r="A1483" s="23"/>
      <c r="G1483" s="17"/>
      <c r="H1483" s="17"/>
      <c r="I1483" s="22"/>
      <c r="J1483" s="21"/>
      <c r="K1483" s="10"/>
      <c r="L1483" s="10"/>
      <c r="M1483" s="10"/>
      <c r="N1483" s="23"/>
      <c r="O1483" s="23"/>
      <c r="P1483" s="23"/>
    </row>
    <row r="1484" spans="1:16" x14ac:dyDescent="0.2">
      <c r="A1484" s="23"/>
      <c r="G1484" s="17"/>
      <c r="H1484" s="17"/>
      <c r="I1484" s="22"/>
      <c r="J1484" s="21"/>
      <c r="K1484" s="10"/>
      <c r="L1484" s="10"/>
      <c r="M1484" s="10"/>
      <c r="N1484" s="23"/>
      <c r="O1484" s="23"/>
      <c r="P1484" s="23"/>
    </row>
    <row r="1485" spans="1:16" x14ac:dyDescent="0.2">
      <c r="A1485" s="23"/>
      <c r="G1485" s="17"/>
      <c r="H1485" s="17"/>
      <c r="I1485" s="22"/>
      <c r="J1485" s="21"/>
      <c r="K1485" s="10"/>
      <c r="L1485" s="10"/>
      <c r="M1485" s="10"/>
      <c r="N1485" s="23"/>
      <c r="O1485" s="23"/>
      <c r="P1485" s="23"/>
    </row>
    <row r="1486" spans="1:16" x14ac:dyDescent="0.2">
      <c r="A1486" s="23"/>
      <c r="G1486" s="17"/>
      <c r="H1486" s="17"/>
      <c r="I1486" s="22"/>
      <c r="J1486" s="21"/>
      <c r="K1486" s="10"/>
      <c r="L1486" s="10"/>
      <c r="M1486" s="10"/>
      <c r="N1486" s="23"/>
      <c r="O1486" s="23"/>
      <c r="P1486" s="23"/>
    </row>
    <row r="1487" spans="1:16" x14ac:dyDescent="0.2">
      <c r="A1487" s="23"/>
      <c r="G1487" s="17"/>
      <c r="H1487" s="17"/>
      <c r="I1487" s="22"/>
      <c r="J1487" s="21"/>
      <c r="K1487" s="10"/>
      <c r="L1487" s="10"/>
      <c r="M1487" s="10"/>
      <c r="N1487" s="23"/>
      <c r="O1487" s="23"/>
      <c r="P1487" s="23"/>
    </row>
    <row r="1488" spans="1:16" x14ac:dyDescent="0.2">
      <c r="A1488" s="23"/>
      <c r="G1488" s="17"/>
      <c r="H1488" s="17"/>
      <c r="I1488" s="22"/>
      <c r="J1488" s="21"/>
      <c r="K1488" s="10"/>
      <c r="L1488" s="10"/>
      <c r="M1488" s="10"/>
      <c r="N1488" s="23"/>
      <c r="O1488" s="23"/>
      <c r="P1488" s="23"/>
    </row>
    <row r="1489" spans="1:16" x14ac:dyDescent="0.2">
      <c r="A1489" s="23"/>
      <c r="G1489" s="17"/>
      <c r="H1489" s="17"/>
      <c r="I1489" s="22"/>
      <c r="J1489" s="21"/>
      <c r="K1489" s="10"/>
      <c r="L1489" s="10"/>
      <c r="M1489" s="10"/>
      <c r="N1489" s="23"/>
      <c r="O1489" s="23"/>
      <c r="P1489" s="23"/>
    </row>
    <row r="1490" spans="1:16" x14ac:dyDescent="0.2">
      <c r="A1490" s="23"/>
      <c r="G1490" s="17"/>
      <c r="H1490" s="17"/>
      <c r="I1490" s="22"/>
      <c r="J1490" s="21"/>
      <c r="K1490" s="10"/>
      <c r="L1490" s="10"/>
      <c r="M1490" s="10"/>
      <c r="N1490" s="23"/>
      <c r="O1490" s="23"/>
      <c r="P1490" s="23"/>
    </row>
    <row r="1491" spans="1:16" x14ac:dyDescent="0.2">
      <c r="A1491" s="23"/>
      <c r="G1491" s="17"/>
      <c r="H1491" s="17"/>
      <c r="I1491" s="22"/>
      <c r="J1491" s="21"/>
      <c r="K1491" s="10"/>
      <c r="L1491" s="10"/>
      <c r="M1491" s="10"/>
      <c r="N1491" s="23"/>
      <c r="O1491" s="23"/>
      <c r="P1491" s="23"/>
    </row>
    <row r="1492" spans="1:16" x14ac:dyDescent="0.2">
      <c r="A1492" s="23"/>
      <c r="G1492" s="17"/>
      <c r="H1492" s="17"/>
      <c r="I1492" s="22"/>
      <c r="J1492" s="21"/>
      <c r="K1492" s="10"/>
      <c r="L1492" s="10"/>
      <c r="M1492" s="10"/>
      <c r="N1492" s="23"/>
      <c r="O1492" s="23"/>
      <c r="P1492" s="23"/>
    </row>
    <row r="1493" spans="1:16" x14ac:dyDescent="0.2">
      <c r="A1493" s="23"/>
      <c r="G1493" s="17"/>
      <c r="H1493" s="17"/>
      <c r="I1493" s="22"/>
      <c r="J1493" s="21"/>
      <c r="K1493" s="10"/>
      <c r="L1493" s="10"/>
      <c r="M1493" s="10"/>
      <c r="N1493" s="23"/>
      <c r="O1493" s="23"/>
      <c r="P1493" s="23"/>
    </row>
    <row r="1494" spans="1:16" x14ac:dyDescent="0.2">
      <c r="A1494" s="23"/>
      <c r="G1494" s="17"/>
      <c r="H1494" s="17"/>
      <c r="I1494" s="22"/>
      <c r="J1494" s="21"/>
      <c r="K1494" s="10"/>
      <c r="L1494" s="10"/>
      <c r="M1494" s="10"/>
      <c r="N1494" s="23"/>
      <c r="O1494" s="23"/>
      <c r="P1494" s="23"/>
    </row>
    <row r="1495" spans="1:16" x14ac:dyDescent="0.2">
      <c r="A1495" s="23"/>
      <c r="G1495" s="17"/>
      <c r="H1495" s="17"/>
      <c r="I1495" s="22"/>
      <c r="J1495" s="21"/>
      <c r="K1495" s="10"/>
      <c r="L1495" s="10"/>
      <c r="M1495" s="10"/>
      <c r="N1495" s="23"/>
      <c r="O1495" s="23"/>
      <c r="P1495" s="23"/>
    </row>
    <row r="1496" spans="1:16" x14ac:dyDescent="0.2">
      <c r="A1496" s="23"/>
      <c r="G1496" s="17"/>
      <c r="H1496" s="17"/>
      <c r="I1496" s="22"/>
      <c r="J1496" s="21"/>
      <c r="K1496" s="10"/>
      <c r="L1496" s="10"/>
      <c r="M1496" s="10"/>
      <c r="N1496" s="23"/>
      <c r="O1496" s="23"/>
      <c r="P1496" s="23"/>
    </row>
    <row r="1497" spans="1:16" x14ac:dyDescent="0.2">
      <c r="A1497" s="23"/>
      <c r="G1497" s="17"/>
      <c r="H1497" s="17"/>
      <c r="I1497" s="22"/>
      <c r="J1497" s="21"/>
      <c r="K1497" s="10"/>
      <c r="L1497" s="10"/>
      <c r="M1497" s="10"/>
      <c r="N1497" s="23"/>
      <c r="O1497" s="23"/>
      <c r="P1497" s="23"/>
    </row>
    <row r="1498" spans="1:16" x14ac:dyDescent="0.2">
      <c r="A1498" s="23"/>
      <c r="G1498" s="17"/>
      <c r="H1498" s="17"/>
      <c r="I1498" s="22"/>
      <c r="J1498" s="21"/>
      <c r="K1498" s="10"/>
      <c r="L1498" s="10"/>
      <c r="M1498" s="10"/>
      <c r="N1498" s="23"/>
      <c r="O1498" s="23"/>
      <c r="P1498" s="23"/>
    </row>
    <row r="1499" spans="1:16" x14ac:dyDescent="0.2">
      <c r="A1499" s="23"/>
      <c r="G1499" s="17"/>
      <c r="H1499" s="17"/>
      <c r="I1499" s="22"/>
      <c r="J1499" s="21"/>
      <c r="K1499" s="10"/>
      <c r="L1499" s="10"/>
      <c r="M1499" s="10"/>
      <c r="N1499" s="23"/>
      <c r="O1499" s="23"/>
      <c r="P1499" s="23"/>
    </row>
    <row r="1500" spans="1:16" x14ac:dyDescent="0.2">
      <c r="A1500" s="23"/>
      <c r="G1500" s="17"/>
      <c r="H1500" s="17"/>
      <c r="I1500" s="22"/>
      <c r="J1500" s="21"/>
      <c r="K1500" s="10"/>
      <c r="L1500" s="10"/>
      <c r="M1500" s="10"/>
      <c r="N1500" s="23"/>
      <c r="O1500" s="23"/>
      <c r="P1500" s="23"/>
    </row>
    <row r="1501" spans="1:16" x14ac:dyDescent="0.2">
      <c r="A1501" s="23"/>
      <c r="G1501" s="17"/>
      <c r="H1501" s="17"/>
      <c r="I1501" s="22"/>
      <c r="J1501" s="21"/>
      <c r="K1501" s="10"/>
      <c r="L1501" s="10"/>
      <c r="M1501" s="10"/>
      <c r="N1501" s="23"/>
      <c r="O1501" s="23"/>
      <c r="P1501" s="23"/>
    </row>
    <row r="1502" spans="1:16" x14ac:dyDescent="0.2">
      <c r="A1502" s="23"/>
      <c r="G1502" s="17"/>
      <c r="H1502" s="17"/>
      <c r="I1502" s="22"/>
      <c r="J1502" s="21"/>
      <c r="K1502" s="10"/>
      <c r="L1502" s="10"/>
      <c r="M1502" s="10"/>
      <c r="N1502" s="23"/>
      <c r="O1502" s="23"/>
      <c r="P1502" s="23"/>
    </row>
    <row r="1503" spans="1:16" x14ac:dyDescent="0.2">
      <c r="A1503" s="23"/>
      <c r="G1503" s="17"/>
      <c r="H1503" s="17"/>
      <c r="I1503" s="22"/>
      <c r="J1503" s="21"/>
      <c r="K1503" s="10"/>
      <c r="L1503" s="10"/>
      <c r="M1503" s="10"/>
      <c r="N1503" s="23"/>
      <c r="O1503" s="23"/>
      <c r="P1503" s="23"/>
    </row>
    <row r="1504" spans="1:16" x14ac:dyDescent="0.2">
      <c r="A1504" s="23"/>
      <c r="G1504" s="17"/>
      <c r="H1504" s="17"/>
      <c r="I1504" s="22"/>
      <c r="J1504" s="21"/>
      <c r="K1504" s="10"/>
      <c r="L1504" s="10"/>
      <c r="M1504" s="10"/>
      <c r="N1504" s="23"/>
      <c r="O1504" s="23"/>
      <c r="P1504" s="23"/>
    </row>
    <row r="1505" spans="1:16" x14ac:dyDescent="0.2">
      <c r="A1505" s="23"/>
      <c r="G1505" s="17"/>
      <c r="H1505" s="17"/>
      <c r="I1505" s="22"/>
      <c r="J1505" s="21"/>
      <c r="K1505" s="10"/>
      <c r="L1505" s="10"/>
      <c r="M1505" s="10"/>
      <c r="N1505" s="23"/>
      <c r="O1505" s="23"/>
      <c r="P1505" s="23"/>
    </row>
    <row r="1506" spans="1:16" x14ac:dyDescent="0.2">
      <c r="A1506" s="23"/>
      <c r="G1506" s="17"/>
      <c r="H1506" s="17"/>
      <c r="I1506" s="22"/>
      <c r="J1506" s="21"/>
      <c r="K1506" s="10"/>
      <c r="L1506" s="10"/>
      <c r="M1506" s="10"/>
      <c r="N1506" s="23"/>
      <c r="O1506" s="23"/>
      <c r="P1506" s="23"/>
    </row>
    <row r="1507" spans="1:16" x14ac:dyDescent="0.2">
      <c r="A1507" s="23"/>
      <c r="G1507" s="17"/>
      <c r="H1507" s="17"/>
      <c r="I1507" s="22"/>
      <c r="J1507" s="21"/>
      <c r="K1507" s="10"/>
      <c r="L1507" s="10"/>
      <c r="M1507" s="10"/>
      <c r="N1507" s="23"/>
      <c r="O1507" s="23"/>
      <c r="P1507" s="23"/>
    </row>
    <row r="1508" spans="1:16" x14ac:dyDescent="0.2">
      <c r="A1508" s="23"/>
      <c r="G1508" s="17"/>
      <c r="H1508" s="17"/>
      <c r="I1508" s="22"/>
      <c r="J1508" s="21"/>
      <c r="K1508" s="10"/>
      <c r="L1508" s="10"/>
      <c r="M1508" s="10"/>
      <c r="N1508" s="23"/>
      <c r="O1508" s="23"/>
      <c r="P1508" s="23"/>
    </row>
    <row r="1509" spans="1:16" x14ac:dyDescent="0.2">
      <c r="A1509" s="23"/>
      <c r="G1509" s="17"/>
      <c r="H1509" s="17"/>
      <c r="I1509" s="22"/>
      <c r="J1509" s="21"/>
      <c r="K1509" s="10"/>
      <c r="L1509" s="10"/>
      <c r="M1509" s="10"/>
      <c r="N1509" s="23"/>
      <c r="O1509" s="23"/>
      <c r="P1509" s="23"/>
    </row>
    <row r="1510" spans="1:16" x14ac:dyDescent="0.2">
      <c r="A1510" s="23"/>
      <c r="G1510" s="17"/>
      <c r="H1510" s="17"/>
      <c r="I1510" s="22"/>
      <c r="J1510" s="21"/>
      <c r="K1510" s="10"/>
      <c r="L1510" s="10"/>
      <c r="M1510" s="10"/>
      <c r="N1510" s="23"/>
      <c r="O1510" s="23"/>
      <c r="P1510" s="23"/>
    </row>
    <row r="1511" spans="1:16" x14ac:dyDescent="0.2">
      <c r="A1511" s="23"/>
      <c r="G1511" s="17"/>
      <c r="H1511" s="17"/>
      <c r="I1511" s="22"/>
      <c r="J1511" s="21"/>
      <c r="K1511" s="10"/>
      <c r="L1511" s="10"/>
      <c r="M1511" s="10"/>
      <c r="N1511" s="23"/>
      <c r="O1511" s="23"/>
      <c r="P1511" s="23"/>
    </row>
    <row r="1512" spans="1:16" x14ac:dyDescent="0.2">
      <c r="A1512" s="23"/>
      <c r="G1512" s="17"/>
      <c r="H1512" s="17"/>
      <c r="I1512" s="22"/>
      <c r="J1512" s="21"/>
      <c r="K1512" s="10"/>
      <c r="L1512" s="10"/>
      <c r="M1512" s="10"/>
      <c r="N1512" s="23"/>
      <c r="O1512" s="23"/>
      <c r="P1512" s="23"/>
    </row>
    <row r="1513" spans="1:16" x14ac:dyDescent="0.2">
      <c r="A1513" s="23"/>
      <c r="G1513" s="17"/>
      <c r="H1513" s="17"/>
      <c r="I1513" s="22"/>
      <c r="J1513" s="21"/>
      <c r="K1513" s="10"/>
      <c r="L1513" s="10"/>
      <c r="M1513" s="10"/>
      <c r="N1513" s="23"/>
      <c r="O1513" s="23"/>
      <c r="P1513" s="23"/>
    </row>
    <row r="1514" spans="1:16" x14ac:dyDescent="0.2">
      <c r="A1514" s="23"/>
      <c r="G1514" s="17"/>
      <c r="H1514" s="17"/>
      <c r="I1514" s="22"/>
      <c r="J1514" s="21"/>
      <c r="K1514" s="10"/>
      <c r="L1514" s="10"/>
      <c r="M1514" s="10"/>
      <c r="N1514" s="23"/>
      <c r="O1514" s="23"/>
      <c r="P1514" s="23"/>
    </row>
    <row r="1515" spans="1:16" x14ac:dyDescent="0.2">
      <c r="A1515" s="23"/>
      <c r="G1515" s="17"/>
      <c r="H1515" s="17"/>
      <c r="I1515" s="22"/>
      <c r="J1515" s="21"/>
      <c r="K1515" s="10"/>
      <c r="L1515" s="10"/>
      <c r="M1515" s="10"/>
      <c r="N1515" s="23"/>
      <c r="O1515" s="23"/>
      <c r="P1515" s="23"/>
    </row>
    <row r="1516" spans="1:16" x14ac:dyDescent="0.2">
      <c r="A1516" s="23"/>
      <c r="G1516" s="17"/>
      <c r="H1516" s="17"/>
      <c r="I1516" s="22"/>
      <c r="J1516" s="21"/>
      <c r="K1516" s="10"/>
      <c r="L1516" s="10"/>
      <c r="M1516" s="10"/>
      <c r="N1516" s="23"/>
      <c r="O1516" s="23"/>
      <c r="P1516" s="23"/>
    </row>
    <row r="1517" spans="1:16" x14ac:dyDescent="0.2">
      <c r="A1517" s="23"/>
      <c r="G1517" s="17"/>
      <c r="H1517" s="17"/>
      <c r="I1517" s="22"/>
      <c r="J1517" s="21"/>
      <c r="K1517" s="10"/>
      <c r="L1517" s="10"/>
      <c r="M1517" s="10"/>
      <c r="N1517" s="23"/>
      <c r="O1517" s="23"/>
      <c r="P1517" s="23"/>
    </row>
    <row r="1518" spans="1:16" x14ac:dyDescent="0.2">
      <c r="A1518" s="23"/>
      <c r="G1518" s="17"/>
      <c r="H1518" s="17"/>
      <c r="I1518" s="22"/>
      <c r="J1518" s="21"/>
      <c r="K1518" s="10"/>
      <c r="L1518" s="10"/>
      <c r="M1518" s="10"/>
      <c r="N1518" s="23"/>
      <c r="O1518" s="23"/>
      <c r="P1518" s="23"/>
    </row>
    <row r="1519" spans="1:16" x14ac:dyDescent="0.2">
      <c r="A1519" s="23"/>
      <c r="G1519" s="17"/>
      <c r="H1519" s="17"/>
      <c r="I1519" s="22"/>
      <c r="J1519" s="21"/>
      <c r="K1519" s="10"/>
      <c r="L1519" s="10"/>
      <c r="M1519" s="10"/>
      <c r="N1519" s="23"/>
      <c r="O1519" s="23"/>
      <c r="P1519" s="23"/>
    </row>
    <row r="1520" spans="1:16" x14ac:dyDescent="0.2">
      <c r="A1520" s="23"/>
      <c r="G1520" s="17"/>
      <c r="H1520" s="17"/>
      <c r="I1520" s="22"/>
      <c r="J1520" s="21"/>
      <c r="K1520" s="10"/>
      <c r="L1520" s="10"/>
      <c r="M1520" s="10"/>
      <c r="N1520" s="23"/>
      <c r="O1520" s="23"/>
      <c r="P1520" s="23"/>
    </row>
    <row r="1521" spans="1:16" x14ac:dyDescent="0.2">
      <c r="A1521" s="23"/>
      <c r="G1521" s="17"/>
      <c r="H1521" s="17"/>
      <c r="I1521" s="22"/>
      <c r="J1521" s="21"/>
      <c r="K1521" s="10"/>
      <c r="L1521" s="10"/>
      <c r="M1521" s="10"/>
      <c r="N1521" s="23"/>
      <c r="O1521" s="23"/>
      <c r="P1521" s="23"/>
    </row>
    <row r="1522" spans="1:16" x14ac:dyDescent="0.2">
      <c r="A1522" s="23"/>
      <c r="G1522" s="17"/>
      <c r="H1522" s="17"/>
      <c r="I1522" s="22"/>
      <c r="J1522" s="21"/>
      <c r="K1522" s="10"/>
      <c r="L1522" s="10"/>
      <c r="M1522" s="10"/>
      <c r="N1522" s="23"/>
      <c r="O1522" s="23"/>
      <c r="P1522" s="23"/>
    </row>
    <row r="1523" spans="1:16" x14ac:dyDescent="0.2">
      <c r="A1523" s="23"/>
      <c r="G1523" s="17"/>
      <c r="H1523" s="17"/>
      <c r="I1523" s="22"/>
      <c r="J1523" s="21"/>
      <c r="K1523" s="10"/>
      <c r="L1523" s="10"/>
      <c r="M1523" s="10"/>
      <c r="N1523" s="23"/>
      <c r="O1523" s="23"/>
      <c r="P1523" s="23"/>
    </row>
    <row r="1524" spans="1:16" x14ac:dyDescent="0.2">
      <c r="A1524" s="23"/>
      <c r="G1524" s="17"/>
      <c r="H1524" s="17"/>
      <c r="I1524" s="22"/>
      <c r="J1524" s="21"/>
      <c r="K1524" s="10"/>
      <c r="L1524" s="10"/>
      <c r="M1524" s="10"/>
      <c r="N1524" s="23"/>
      <c r="O1524" s="23"/>
      <c r="P1524" s="23"/>
    </row>
    <row r="1525" spans="1:16" x14ac:dyDescent="0.2">
      <c r="A1525" s="23"/>
      <c r="G1525" s="17"/>
      <c r="H1525" s="17"/>
      <c r="I1525" s="22"/>
      <c r="J1525" s="21"/>
      <c r="K1525" s="10"/>
      <c r="L1525" s="10"/>
      <c r="M1525" s="10"/>
      <c r="N1525" s="23"/>
      <c r="O1525" s="23"/>
      <c r="P1525" s="23"/>
    </row>
    <row r="1526" spans="1:16" x14ac:dyDescent="0.2">
      <c r="A1526" s="23"/>
      <c r="G1526" s="17"/>
      <c r="H1526" s="17"/>
      <c r="I1526" s="22"/>
      <c r="J1526" s="21"/>
      <c r="K1526" s="10"/>
      <c r="L1526" s="10"/>
      <c r="M1526" s="10"/>
      <c r="N1526" s="23"/>
      <c r="O1526" s="23"/>
      <c r="P1526" s="23"/>
    </row>
    <row r="1527" spans="1:16" x14ac:dyDescent="0.2">
      <c r="A1527" s="23"/>
      <c r="G1527" s="17"/>
      <c r="H1527" s="17"/>
      <c r="I1527" s="22"/>
      <c r="J1527" s="21"/>
      <c r="K1527" s="10"/>
      <c r="L1527" s="10"/>
      <c r="M1527" s="10"/>
      <c r="N1527" s="23"/>
      <c r="O1527" s="23"/>
      <c r="P1527" s="23"/>
    </row>
    <row r="1528" spans="1:16" x14ac:dyDescent="0.2">
      <c r="A1528" s="23"/>
      <c r="G1528" s="17"/>
      <c r="H1528" s="17"/>
      <c r="I1528" s="22"/>
      <c r="J1528" s="21"/>
      <c r="K1528" s="10"/>
      <c r="L1528" s="10"/>
      <c r="M1528" s="10"/>
      <c r="N1528" s="23"/>
      <c r="O1528" s="23"/>
      <c r="P1528" s="23"/>
    </row>
    <row r="1529" spans="1:16" x14ac:dyDescent="0.2">
      <c r="A1529" s="23"/>
      <c r="G1529" s="17"/>
      <c r="H1529" s="17"/>
      <c r="I1529" s="22"/>
      <c r="J1529" s="21"/>
      <c r="K1529" s="10"/>
      <c r="L1529" s="10"/>
      <c r="M1529" s="10"/>
      <c r="N1529" s="23"/>
      <c r="O1529" s="23"/>
      <c r="P1529" s="23"/>
    </row>
    <row r="1530" spans="1:16" x14ac:dyDescent="0.2">
      <c r="A1530" s="23"/>
      <c r="G1530" s="17"/>
      <c r="H1530" s="17"/>
      <c r="I1530" s="22"/>
      <c r="J1530" s="21"/>
      <c r="K1530" s="10"/>
      <c r="L1530" s="10"/>
      <c r="M1530" s="10"/>
      <c r="N1530" s="23"/>
      <c r="O1530" s="23"/>
      <c r="P1530" s="23"/>
    </row>
    <row r="1531" spans="1:16" x14ac:dyDescent="0.2">
      <c r="A1531" s="23"/>
      <c r="G1531" s="17"/>
      <c r="H1531" s="17"/>
      <c r="I1531" s="22"/>
      <c r="J1531" s="21"/>
      <c r="K1531" s="10"/>
      <c r="L1531" s="10"/>
      <c r="M1531" s="10"/>
      <c r="N1531" s="23"/>
      <c r="O1531" s="23"/>
      <c r="P1531" s="23"/>
    </row>
    <row r="1532" spans="1:16" x14ac:dyDescent="0.2">
      <c r="A1532" s="23"/>
      <c r="G1532" s="17"/>
      <c r="H1532" s="17"/>
      <c r="I1532" s="22"/>
      <c r="J1532" s="21"/>
      <c r="K1532" s="10"/>
      <c r="L1532" s="10"/>
      <c r="M1532" s="10"/>
      <c r="N1532" s="23"/>
      <c r="O1532" s="23"/>
      <c r="P1532" s="23"/>
    </row>
    <row r="1533" spans="1:16" x14ac:dyDescent="0.2">
      <c r="A1533" s="23"/>
      <c r="G1533" s="17"/>
      <c r="H1533" s="17"/>
      <c r="I1533" s="22"/>
      <c r="J1533" s="21"/>
      <c r="K1533" s="10"/>
      <c r="L1533" s="10"/>
      <c r="M1533" s="10"/>
      <c r="N1533" s="23"/>
      <c r="O1533" s="23"/>
      <c r="P1533" s="23"/>
    </row>
    <row r="1534" spans="1:16" x14ac:dyDescent="0.2">
      <c r="A1534" s="23"/>
      <c r="G1534" s="17"/>
      <c r="H1534" s="17"/>
      <c r="I1534" s="22"/>
      <c r="J1534" s="21"/>
      <c r="K1534" s="10"/>
      <c r="L1534" s="10"/>
      <c r="M1534" s="10"/>
      <c r="N1534" s="23"/>
      <c r="O1534" s="23"/>
      <c r="P1534" s="23"/>
    </row>
    <row r="1535" spans="1:16" x14ac:dyDescent="0.2">
      <c r="A1535" s="23"/>
      <c r="G1535" s="17"/>
      <c r="H1535" s="17"/>
      <c r="I1535" s="22"/>
      <c r="J1535" s="21"/>
      <c r="K1535" s="10"/>
      <c r="L1535" s="10"/>
      <c r="M1535" s="10"/>
      <c r="N1535" s="23"/>
      <c r="O1535" s="23"/>
      <c r="P1535" s="23"/>
    </row>
    <row r="1536" spans="1:16" x14ac:dyDescent="0.2">
      <c r="A1536" s="23"/>
      <c r="G1536" s="17"/>
      <c r="H1536" s="17"/>
      <c r="I1536" s="22"/>
      <c r="J1536" s="21"/>
      <c r="K1536" s="10"/>
      <c r="L1536" s="10"/>
      <c r="M1536" s="10"/>
      <c r="N1536" s="23"/>
      <c r="O1536" s="23"/>
      <c r="P1536" s="23"/>
    </row>
    <row r="1537" spans="1:16" x14ac:dyDescent="0.2">
      <c r="A1537" s="23"/>
      <c r="G1537" s="17"/>
      <c r="H1537" s="17"/>
      <c r="I1537" s="22"/>
      <c r="J1537" s="21"/>
      <c r="K1537" s="10"/>
      <c r="L1537" s="10"/>
      <c r="M1537" s="10"/>
      <c r="N1537" s="23"/>
      <c r="O1537" s="23"/>
      <c r="P1537" s="23"/>
    </row>
    <row r="1538" spans="1:16" x14ac:dyDescent="0.2">
      <c r="A1538" s="23"/>
      <c r="G1538" s="17"/>
      <c r="H1538" s="17"/>
      <c r="I1538" s="22"/>
      <c r="J1538" s="21"/>
      <c r="K1538" s="10"/>
      <c r="L1538" s="10"/>
      <c r="M1538" s="10"/>
      <c r="N1538" s="23"/>
      <c r="O1538" s="23"/>
      <c r="P1538" s="23"/>
    </row>
    <row r="1539" spans="1:16" x14ac:dyDescent="0.2">
      <c r="A1539" s="23"/>
      <c r="G1539" s="17"/>
      <c r="H1539" s="17"/>
      <c r="I1539" s="22"/>
      <c r="J1539" s="21"/>
      <c r="K1539" s="10"/>
      <c r="L1539" s="10"/>
      <c r="M1539" s="10"/>
      <c r="N1539" s="23"/>
      <c r="O1539" s="23"/>
      <c r="P1539" s="23"/>
    </row>
    <row r="1540" spans="1:16" x14ac:dyDescent="0.2">
      <c r="A1540" s="23"/>
      <c r="G1540" s="17"/>
      <c r="H1540" s="17"/>
      <c r="I1540" s="22"/>
      <c r="J1540" s="21"/>
      <c r="K1540" s="10"/>
      <c r="L1540" s="10"/>
      <c r="M1540" s="10"/>
      <c r="N1540" s="23"/>
      <c r="O1540" s="23"/>
      <c r="P1540" s="23"/>
    </row>
    <row r="1541" spans="1:16" x14ac:dyDescent="0.2">
      <c r="A1541" s="23"/>
      <c r="G1541" s="17"/>
      <c r="H1541" s="17"/>
      <c r="I1541" s="22"/>
      <c r="J1541" s="21"/>
      <c r="K1541" s="10"/>
      <c r="L1541" s="10"/>
      <c r="M1541" s="10"/>
      <c r="N1541" s="23"/>
      <c r="O1541" s="23"/>
      <c r="P1541" s="23"/>
    </row>
    <row r="1542" spans="1:16" x14ac:dyDescent="0.2">
      <c r="A1542" s="23"/>
      <c r="G1542" s="17"/>
      <c r="H1542" s="17"/>
      <c r="I1542" s="22"/>
      <c r="J1542" s="21"/>
      <c r="K1542" s="10"/>
      <c r="L1542" s="10"/>
      <c r="M1542" s="10"/>
      <c r="N1542" s="23"/>
      <c r="O1542" s="23"/>
      <c r="P1542" s="23"/>
    </row>
    <row r="1543" spans="1:16" x14ac:dyDescent="0.2">
      <c r="A1543" s="23"/>
      <c r="G1543" s="17"/>
      <c r="H1543" s="17"/>
      <c r="I1543" s="22"/>
      <c r="J1543" s="21"/>
      <c r="K1543" s="10"/>
      <c r="L1543" s="10"/>
      <c r="M1543" s="10"/>
      <c r="N1543" s="23"/>
      <c r="O1543" s="23"/>
      <c r="P1543" s="23"/>
    </row>
    <row r="1544" spans="1:16" x14ac:dyDescent="0.2">
      <c r="A1544" s="23"/>
      <c r="G1544" s="17"/>
      <c r="H1544" s="17"/>
      <c r="I1544" s="22"/>
      <c r="J1544" s="21"/>
      <c r="K1544" s="10"/>
      <c r="L1544" s="10"/>
      <c r="M1544" s="10"/>
      <c r="N1544" s="23"/>
      <c r="O1544" s="23"/>
      <c r="P1544" s="23"/>
    </row>
    <row r="1545" spans="1:16" x14ac:dyDescent="0.2">
      <c r="A1545" s="23"/>
      <c r="G1545" s="17"/>
      <c r="H1545" s="17"/>
      <c r="I1545" s="22"/>
      <c r="J1545" s="21"/>
      <c r="K1545" s="10"/>
      <c r="L1545" s="10"/>
      <c r="M1545" s="10"/>
      <c r="N1545" s="23"/>
      <c r="O1545" s="23"/>
      <c r="P1545" s="23"/>
    </row>
    <row r="1546" spans="1:16" x14ac:dyDescent="0.2">
      <c r="A1546" s="23"/>
      <c r="G1546" s="17"/>
      <c r="H1546" s="17"/>
      <c r="I1546" s="22"/>
      <c r="J1546" s="21"/>
      <c r="K1546" s="10"/>
      <c r="L1546" s="10"/>
      <c r="M1546" s="10"/>
      <c r="N1546" s="23"/>
      <c r="O1546" s="23"/>
      <c r="P1546" s="23"/>
    </row>
    <row r="1547" spans="1:16" x14ac:dyDescent="0.2">
      <c r="A1547" s="23"/>
      <c r="G1547" s="17"/>
      <c r="H1547" s="17"/>
      <c r="I1547" s="22"/>
      <c r="J1547" s="21"/>
      <c r="K1547" s="10"/>
      <c r="L1547" s="10"/>
      <c r="M1547" s="10"/>
      <c r="N1547" s="23"/>
      <c r="O1547" s="23"/>
      <c r="P1547" s="23"/>
    </row>
    <row r="1548" spans="1:16" x14ac:dyDescent="0.2">
      <c r="A1548" s="23"/>
      <c r="G1548" s="17"/>
      <c r="H1548" s="17"/>
      <c r="I1548" s="22"/>
      <c r="J1548" s="21"/>
      <c r="K1548" s="10"/>
      <c r="L1548" s="10"/>
      <c r="M1548" s="10"/>
      <c r="N1548" s="23"/>
      <c r="O1548" s="23"/>
      <c r="P1548" s="23"/>
    </row>
    <row r="1549" spans="1:16" x14ac:dyDescent="0.2">
      <c r="A1549" s="23"/>
      <c r="G1549" s="17"/>
      <c r="H1549" s="17"/>
      <c r="I1549" s="22"/>
      <c r="J1549" s="21"/>
      <c r="K1549" s="10"/>
      <c r="L1549" s="10"/>
      <c r="M1549" s="10"/>
      <c r="N1549" s="23"/>
      <c r="O1549" s="23"/>
      <c r="P1549" s="23"/>
    </row>
    <row r="1550" spans="1:16" x14ac:dyDescent="0.2">
      <c r="A1550" s="23"/>
      <c r="G1550" s="17"/>
      <c r="H1550" s="17"/>
      <c r="I1550" s="22"/>
      <c r="J1550" s="21"/>
      <c r="K1550" s="10"/>
      <c r="L1550" s="10"/>
      <c r="M1550" s="10"/>
      <c r="N1550" s="23"/>
      <c r="O1550" s="23"/>
      <c r="P1550" s="23"/>
    </row>
    <row r="1551" spans="1:16" x14ac:dyDescent="0.2">
      <c r="A1551" s="23"/>
      <c r="G1551" s="17"/>
      <c r="H1551" s="17"/>
      <c r="I1551" s="22"/>
      <c r="J1551" s="21"/>
      <c r="K1551" s="10"/>
      <c r="L1551" s="10"/>
      <c r="M1551" s="10"/>
      <c r="N1551" s="23"/>
      <c r="O1551" s="23"/>
      <c r="P1551" s="23"/>
    </row>
    <row r="1552" spans="1:16" x14ac:dyDescent="0.2">
      <c r="A1552" s="23"/>
      <c r="G1552" s="17"/>
      <c r="H1552" s="17"/>
      <c r="I1552" s="22"/>
      <c r="J1552" s="21"/>
      <c r="K1552" s="10"/>
      <c r="L1552" s="10"/>
      <c r="M1552" s="10"/>
      <c r="N1552" s="23"/>
      <c r="O1552" s="23"/>
      <c r="P1552" s="23"/>
    </row>
    <row r="1553" spans="1:16" x14ac:dyDescent="0.2">
      <c r="A1553" s="23"/>
      <c r="G1553" s="17"/>
      <c r="H1553" s="17"/>
      <c r="I1553" s="22"/>
      <c r="J1553" s="21"/>
      <c r="K1553" s="10"/>
      <c r="L1553" s="10"/>
      <c r="M1553" s="10"/>
      <c r="N1553" s="23"/>
      <c r="O1553" s="23"/>
      <c r="P1553" s="23"/>
    </row>
    <row r="1554" spans="1:16" x14ac:dyDescent="0.2">
      <c r="A1554" s="23"/>
      <c r="G1554" s="17"/>
      <c r="H1554" s="17"/>
      <c r="I1554" s="22"/>
      <c r="J1554" s="21"/>
      <c r="K1554" s="10"/>
      <c r="L1554" s="10"/>
      <c r="M1554" s="10"/>
      <c r="N1554" s="23"/>
      <c r="O1554" s="23"/>
      <c r="P1554" s="23"/>
    </row>
    <row r="1555" spans="1:16" x14ac:dyDescent="0.2">
      <c r="A1555" s="23"/>
      <c r="G1555" s="17"/>
      <c r="H1555" s="17"/>
      <c r="I1555" s="22"/>
      <c r="J1555" s="21"/>
      <c r="K1555" s="10"/>
      <c r="L1555" s="10"/>
      <c r="M1555" s="10"/>
      <c r="N1555" s="23"/>
      <c r="O1555" s="23"/>
      <c r="P1555" s="23"/>
    </row>
    <row r="1556" spans="1:16" x14ac:dyDescent="0.2">
      <c r="A1556" s="23"/>
      <c r="G1556" s="17"/>
      <c r="H1556" s="17"/>
      <c r="I1556" s="22"/>
      <c r="J1556" s="21"/>
      <c r="K1556" s="10"/>
      <c r="L1556" s="10"/>
      <c r="M1556" s="10"/>
      <c r="N1556" s="23"/>
      <c r="O1556" s="23"/>
      <c r="P1556" s="23"/>
    </row>
    <row r="1557" spans="1:16" x14ac:dyDescent="0.2">
      <c r="A1557" s="23"/>
      <c r="G1557" s="17"/>
      <c r="H1557" s="17"/>
      <c r="I1557" s="22"/>
      <c r="J1557" s="21"/>
      <c r="K1557" s="10"/>
      <c r="L1557" s="10"/>
      <c r="M1557" s="10"/>
      <c r="N1557" s="23"/>
      <c r="O1557" s="23"/>
      <c r="P1557" s="23"/>
    </row>
    <row r="1558" spans="1:16" x14ac:dyDescent="0.2">
      <c r="A1558" s="23"/>
      <c r="G1558" s="17"/>
      <c r="H1558" s="17"/>
      <c r="I1558" s="22"/>
      <c r="J1558" s="21"/>
      <c r="K1558" s="10"/>
      <c r="L1558" s="10"/>
      <c r="M1558" s="10"/>
      <c r="N1558" s="23"/>
      <c r="O1558" s="23"/>
      <c r="P1558" s="23"/>
    </row>
    <row r="1559" spans="1:16" x14ac:dyDescent="0.2">
      <c r="A1559" s="23"/>
      <c r="G1559" s="17"/>
      <c r="H1559" s="17"/>
      <c r="I1559" s="22"/>
      <c r="J1559" s="21"/>
      <c r="K1559" s="10"/>
      <c r="L1559" s="10"/>
      <c r="M1559" s="10"/>
      <c r="N1559" s="23"/>
      <c r="O1559" s="23"/>
      <c r="P1559" s="23"/>
    </row>
    <row r="1560" spans="1:16" x14ac:dyDescent="0.2">
      <c r="A1560" s="23"/>
      <c r="G1560" s="17"/>
      <c r="H1560" s="17"/>
      <c r="I1560" s="22"/>
      <c r="J1560" s="21"/>
      <c r="K1560" s="10"/>
      <c r="L1560" s="10"/>
      <c r="M1560" s="10"/>
      <c r="N1560" s="23"/>
      <c r="O1560" s="23"/>
      <c r="P1560" s="23"/>
    </row>
    <row r="1561" spans="1:16" x14ac:dyDescent="0.2">
      <c r="A1561" s="23"/>
      <c r="G1561" s="17"/>
      <c r="H1561" s="17"/>
      <c r="I1561" s="22"/>
      <c r="J1561" s="21"/>
      <c r="K1561" s="10"/>
      <c r="L1561" s="10"/>
      <c r="M1561" s="10"/>
      <c r="N1561" s="23"/>
      <c r="O1561" s="23"/>
      <c r="P1561" s="23"/>
    </row>
    <row r="1562" spans="1:16" x14ac:dyDescent="0.2">
      <c r="A1562" s="23"/>
      <c r="G1562" s="17"/>
      <c r="H1562" s="17"/>
      <c r="I1562" s="22"/>
      <c r="J1562" s="21"/>
      <c r="K1562" s="10"/>
      <c r="L1562" s="10"/>
      <c r="M1562" s="10"/>
      <c r="N1562" s="23"/>
      <c r="O1562" s="23"/>
      <c r="P1562" s="23"/>
    </row>
    <row r="1563" spans="1:16" x14ac:dyDescent="0.2">
      <c r="A1563" s="23"/>
      <c r="G1563" s="17"/>
      <c r="H1563" s="17"/>
      <c r="I1563" s="22"/>
      <c r="J1563" s="21"/>
      <c r="K1563" s="10"/>
      <c r="L1563" s="10"/>
      <c r="M1563" s="10"/>
      <c r="N1563" s="23"/>
      <c r="O1563" s="23"/>
      <c r="P1563" s="23"/>
    </row>
    <row r="1564" spans="1:16" x14ac:dyDescent="0.2">
      <c r="A1564" s="23"/>
      <c r="G1564" s="17"/>
      <c r="H1564" s="17"/>
      <c r="I1564" s="22"/>
      <c r="J1564" s="21"/>
      <c r="K1564" s="10"/>
      <c r="L1564" s="10"/>
      <c r="M1564" s="10"/>
      <c r="N1564" s="23"/>
      <c r="O1564" s="23"/>
      <c r="P1564" s="23"/>
    </row>
    <row r="1565" spans="1:16" x14ac:dyDescent="0.2">
      <c r="A1565" s="23"/>
      <c r="G1565" s="17"/>
      <c r="H1565" s="17"/>
      <c r="I1565" s="22"/>
      <c r="J1565" s="21"/>
      <c r="K1565" s="10"/>
      <c r="L1565" s="10"/>
      <c r="M1565" s="10"/>
      <c r="N1565" s="23"/>
      <c r="O1565" s="23"/>
      <c r="P1565" s="23"/>
    </row>
    <row r="1566" spans="1:16" x14ac:dyDescent="0.2">
      <c r="A1566" s="23"/>
      <c r="G1566" s="17"/>
      <c r="H1566" s="17"/>
      <c r="I1566" s="22"/>
      <c r="J1566" s="21"/>
      <c r="K1566" s="10"/>
      <c r="L1566" s="10"/>
      <c r="M1566" s="10"/>
      <c r="N1566" s="23"/>
      <c r="O1566" s="23"/>
      <c r="P1566" s="23"/>
    </row>
    <row r="1567" spans="1:16" x14ac:dyDescent="0.2">
      <c r="A1567" s="23"/>
      <c r="G1567" s="17"/>
      <c r="H1567" s="17"/>
      <c r="I1567" s="22"/>
      <c r="J1567" s="21"/>
      <c r="K1567" s="10"/>
      <c r="L1567" s="10"/>
      <c r="M1567" s="10"/>
      <c r="N1567" s="23"/>
      <c r="O1567" s="23"/>
      <c r="P1567" s="23"/>
    </row>
    <row r="1568" spans="1:16" x14ac:dyDescent="0.2">
      <c r="A1568" s="23"/>
      <c r="G1568" s="17"/>
      <c r="H1568" s="17"/>
      <c r="I1568" s="22"/>
      <c r="J1568" s="21"/>
      <c r="K1568" s="10"/>
      <c r="L1568" s="10"/>
      <c r="M1568" s="10"/>
      <c r="N1568" s="23"/>
      <c r="O1568" s="23"/>
      <c r="P1568" s="23"/>
    </row>
    <row r="1569" spans="1:16" x14ac:dyDescent="0.2">
      <c r="A1569" s="23"/>
      <c r="G1569" s="17"/>
      <c r="H1569" s="17"/>
      <c r="I1569" s="22"/>
      <c r="J1569" s="21"/>
      <c r="K1569" s="10"/>
      <c r="L1569" s="10"/>
      <c r="M1569" s="10"/>
      <c r="N1569" s="23"/>
      <c r="O1569" s="23"/>
      <c r="P1569" s="23"/>
    </row>
    <row r="1570" spans="1:16" x14ac:dyDescent="0.2">
      <c r="A1570" s="23"/>
      <c r="G1570" s="17"/>
      <c r="H1570" s="17"/>
      <c r="I1570" s="22"/>
      <c r="J1570" s="21"/>
      <c r="K1570" s="10"/>
      <c r="L1570" s="10"/>
      <c r="M1570" s="10"/>
      <c r="N1570" s="23"/>
      <c r="O1570" s="23"/>
      <c r="P1570" s="23"/>
    </row>
    <row r="1571" spans="1:16" x14ac:dyDescent="0.2">
      <c r="A1571" s="23"/>
      <c r="G1571" s="17"/>
      <c r="H1571" s="17"/>
      <c r="I1571" s="22"/>
      <c r="J1571" s="21"/>
      <c r="K1571" s="10"/>
      <c r="L1571" s="10"/>
      <c r="M1571" s="10"/>
      <c r="N1571" s="23"/>
      <c r="O1571" s="23"/>
      <c r="P1571" s="23"/>
    </row>
    <row r="1572" spans="1:16" x14ac:dyDescent="0.2">
      <c r="A1572" s="23"/>
      <c r="G1572" s="17"/>
      <c r="H1572" s="17"/>
      <c r="I1572" s="22"/>
      <c r="J1572" s="21"/>
      <c r="K1572" s="10"/>
      <c r="L1572" s="10"/>
      <c r="M1572" s="10"/>
      <c r="N1572" s="23"/>
      <c r="O1572" s="23"/>
      <c r="P1572" s="23"/>
    </row>
    <row r="1573" spans="1:16" x14ac:dyDescent="0.2">
      <c r="A1573" s="23"/>
      <c r="G1573" s="17"/>
      <c r="H1573" s="17"/>
      <c r="I1573" s="22"/>
      <c r="J1573" s="21"/>
      <c r="K1573" s="10"/>
      <c r="L1573" s="10"/>
      <c r="M1573" s="10"/>
      <c r="N1573" s="23"/>
      <c r="O1573" s="23"/>
      <c r="P1573" s="23"/>
    </row>
    <row r="1574" spans="1:16" x14ac:dyDescent="0.2">
      <c r="A1574" s="23"/>
      <c r="G1574" s="17"/>
      <c r="H1574" s="17"/>
      <c r="I1574" s="22"/>
      <c r="J1574" s="21"/>
      <c r="K1574" s="10"/>
      <c r="L1574" s="10"/>
      <c r="M1574" s="10"/>
      <c r="N1574" s="23"/>
      <c r="O1574" s="23"/>
      <c r="P1574" s="23"/>
    </row>
    <row r="1575" spans="1:16" x14ac:dyDescent="0.2">
      <c r="A1575" s="23"/>
      <c r="G1575" s="17"/>
      <c r="H1575" s="17"/>
      <c r="I1575" s="22"/>
      <c r="J1575" s="21"/>
      <c r="K1575" s="10"/>
      <c r="L1575" s="10"/>
      <c r="M1575" s="10"/>
      <c r="N1575" s="23"/>
      <c r="O1575" s="23"/>
      <c r="P1575" s="23"/>
    </row>
    <row r="1576" spans="1:16" x14ac:dyDescent="0.2">
      <c r="A1576" s="23"/>
      <c r="G1576" s="17"/>
      <c r="H1576" s="17"/>
      <c r="I1576" s="22"/>
      <c r="J1576" s="21"/>
      <c r="K1576" s="10"/>
      <c r="L1576" s="10"/>
      <c r="M1576" s="10"/>
      <c r="N1576" s="23"/>
      <c r="O1576" s="23"/>
      <c r="P1576" s="23"/>
    </row>
    <row r="1577" spans="1:16" x14ac:dyDescent="0.2">
      <c r="A1577" s="23"/>
      <c r="G1577" s="17"/>
      <c r="H1577" s="17"/>
      <c r="I1577" s="22"/>
      <c r="J1577" s="21"/>
      <c r="K1577" s="10"/>
      <c r="L1577" s="10"/>
      <c r="M1577" s="10"/>
      <c r="N1577" s="23"/>
      <c r="O1577" s="23"/>
      <c r="P1577" s="23"/>
    </row>
    <row r="1578" spans="1:16" x14ac:dyDescent="0.2">
      <c r="A1578" s="23"/>
      <c r="G1578" s="17"/>
      <c r="H1578" s="17"/>
      <c r="I1578" s="22"/>
      <c r="J1578" s="21"/>
      <c r="K1578" s="10"/>
      <c r="L1578" s="10"/>
      <c r="M1578" s="10"/>
      <c r="N1578" s="23"/>
      <c r="O1578" s="23"/>
      <c r="P1578" s="23"/>
    </row>
    <row r="1579" spans="1:16" x14ac:dyDescent="0.2">
      <c r="A1579" s="23"/>
      <c r="G1579" s="17"/>
      <c r="H1579" s="17"/>
      <c r="I1579" s="22"/>
      <c r="J1579" s="21"/>
      <c r="K1579" s="10"/>
      <c r="L1579" s="10"/>
      <c r="M1579" s="10"/>
      <c r="N1579" s="23"/>
      <c r="O1579" s="23"/>
      <c r="P1579" s="23"/>
    </row>
    <row r="1580" spans="1:16" x14ac:dyDescent="0.2">
      <c r="A1580" s="23"/>
      <c r="G1580" s="17"/>
      <c r="H1580" s="17"/>
      <c r="I1580" s="22"/>
      <c r="J1580" s="21"/>
      <c r="K1580" s="10"/>
      <c r="L1580" s="10"/>
      <c r="M1580" s="10"/>
      <c r="N1580" s="23"/>
      <c r="O1580" s="23"/>
      <c r="P1580" s="23"/>
    </row>
    <row r="1581" spans="1:16" x14ac:dyDescent="0.2">
      <c r="A1581" s="23"/>
      <c r="G1581" s="17"/>
      <c r="H1581" s="17"/>
      <c r="I1581" s="22"/>
      <c r="J1581" s="21"/>
      <c r="K1581" s="10"/>
      <c r="L1581" s="10"/>
      <c r="M1581" s="10"/>
      <c r="N1581" s="23"/>
      <c r="O1581" s="23"/>
      <c r="P1581" s="23"/>
    </row>
    <row r="1582" spans="1:16" x14ac:dyDescent="0.2">
      <c r="A1582" s="23"/>
      <c r="G1582" s="17"/>
      <c r="H1582" s="17"/>
      <c r="I1582" s="22"/>
      <c r="J1582" s="21"/>
      <c r="K1582" s="10"/>
      <c r="L1582" s="10"/>
      <c r="M1582" s="10"/>
      <c r="N1582" s="23"/>
      <c r="O1582" s="23"/>
      <c r="P1582" s="23"/>
    </row>
    <row r="1583" spans="1:16" x14ac:dyDescent="0.2">
      <c r="A1583" s="23"/>
      <c r="G1583" s="17"/>
      <c r="H1583" s="17"/>
      <c r="I1583" s="22"/>
      <c r="J1583" s="21"/>
      <c r="K1583" s="10"/>
      <c r="L1583" s="10"/>
      <c r="M1583" s="10"/>
      <c r="N1583" s="23"/>
      <c r="O1583" s="23"/>
      <c r="P1583" s="23"/>
    </row>
    <row r="1584" spans="1:16" x14ac:dyDescent="0.2">
      <c r="A1584" s="23"/>
      <c r="G1584" s="17"/>
      <c r="H1584" s="17"/>
      <c r="I1584" s="22"/>
      <c r="J1584" s="21"/>
      <c r="K1584" s="10"/>
      <c r="L1584" s="10"/>
      <c r="M1584" s="10"/>
      <c r="N1584" s="23"/>
      <c r="O1584" s="23"/>
      <c r="P1584" s="23"/>
    </row>
    <row r="1585" spans="1:16" x14ac:dyDescent="0.2">
      <c r="A1585" s="23"/>
      <c r="G1585" s="17"/>
      <c r="H1585" s="17"/>
      <c r="I1585" s="22"/>
      <c r="J1585" s="21"/>
      <c r="K1585" s="10"/>
      <c r="L1585" s="10"/>
      <c r="M1585" s="10"/>
      <c r="N1585" s="23"/>
      <c r="O1585" s="23"/>
      <c r="P1585" s="23"/>
    </row>
    <row r="1586" spans="1:16" x14ac:dyDescent="0.2">
      <c r="A1586" s="23"/>
      <c r="G1586" s="17"/>
      <c r="H1586" s="17"/>
      <c r="I1586" s="22"/>
      <c r="J1586" s="21"/>
      <c r="K1586" s="10"/>
      <c r="L1586" s="10"/>
      <c r="M1586" s="10"/>
      <c r="N1586" s="23"/>
      <c r="O1586" s="23"/>
      <c r="P1586" s="23"/>
    </row>
    <row r="1587" spans="1:16" x14ac:dyDescent="0.2">
      <c r="A1587" s="23"/>
      <c r="G1587" s="17"/>
      <c r="H1587" s="17"/>
      <c r="I1587" s="22"/>
      <c r="J1587" s="21"/>
      <c r="K1587" s="10"/>
      <c r="L1587" s="10"/>
      <c r="M1587" s="10"/>
      <c r="N1587" s="23"/>
      <c r="O1587" s="23"/>
      <c r="P1587" s="23"/>
    </row>
    <row r="1588" spans="1:16" x14ac:dyDescent="0.2">
      <c r="A1588" s="23"/>
      <c r="G1588" s="17"/>
      <c r="H1588" s="17"/>
      <c r="I1588" s="22"/>
      <c r="J1588" s="21"/>
      <c r="K1588" s="10"/>
      <c r="L1588" s="10"/>
      <c r="M1588" s="10"/>
      <c r="N1588" s="23"/>
      <c r="O1588" s="23"/>
      <c r="P1588" s="23"/>
    </row>
    <row r="1589" spans="1:16" x14ac:dyDescent="0.2">
      <c r="A1589" s="23"/>
      <c r="G1589" s="17"/>
      <c r="H1589" s="17"/>
      <c r="I1589" s="22"/>
      <c r="J1589" s="21"/>
      <c r="K1589" s="10"/>
      <c r="L1589" s="10"/>
      <c r="M1589" s="10"/>
      <c r="N1589" s="23"/>
      <c r="O1589" s="23"/>
      <c r="P1589" s="23"/>
    </row>
    <row r="1590" spans="1:16" x14ac:dyDescent="0.2">
      <c r="A1590" s="23"/>
      <c r="G1590" s="17"/>
      <c r="H1590" s="17"/>
      <c r="I1590" s="22"/>
      <c r="J1590" s="21"/>
      <c r="K1590" s="10"/>
      <c r="L1590" s="10"/>
      <c r="M1590" s="10"/>
      <c r="N1590" s="23"/>
      <c r="O1590" s="23"/>
      <c r="P1590" s="23"/>
    </row>
    <row r="1591" spans="1:16" x14ac:dyDescent="0.2">
      <c r="A1591" s="23"/>
      <c r="G1591" s="17"/>
      <c r="H1591" s="17"/>
      <c r="I1591" s="22"/>
      <c r="J1591" s="21"/>
      <c r="K1591" s="10"/>
      <c r="L1591" s="10"/>
      <c r="M1591" s="10"/>
      <c r="N1591" s="23"/>
      <c r="O1591" s="23"/>
      <c r="P1591" s="23"/>
    </row>
    <row r="1592" spans="1:16" x14ac:dyDescent="0.2">
      <c r="A1592" s="23"/>
      <c r="G1592" s="17"/>
      <c r="H1592" s="17"/>
      <c r="I1592" s="22"/>
      <c r="J1592" s="21"/>
      <c r="K1592" s="10"/>
      <c r="L1592" s="10"/>
      <c r="M1592" s="10"/>
      <c r="N1592" s="23"/>
      <c r="O1592" s="23"/>
      <c r="P1592" s="23"/>
    </row>
    <row r="1593" spans="1:16" x14ac:dyDescent="0.2">
      <c r="A1593" s="23"/>
      <c r="G1593" s="17"/>
      <c r="H1593" s="17"/>
      <c r="I1593" s="22"/>
      <c r="J1593" s="21"/>
      <c r="K1593" s="10"/>
      <c r="L1593" s="10"/>
      <c r="M1593" s="10"/>
      <c r="N1593" s="23"/>
      <c r="O1593" s="23"/>
      <c r="P1593" s="23"/>
    </row>
    <row r="1594" spans="1:16" x14ac:dyDescent="0.2">
      <c r="A1594" s="23"/>
      <c r="G1594" s="17"/>
      <c r="H1594" s="17"/>
      <c r="I1594" s="22"/>
      <c r="J1594" s="21"/>
      <c r="K1594" s="10"/>
      <c r="L1594" s="10"/>
      <c r="M1594" s="10"/>
      <c r="N1594" s="23"/>
      <c r="O1594" s="23"/>
      <c r="P1594" s="23"/>
    </row>
    <row r="1595" spans="1:16" x14ac:dyDescent="0.2">
      <c r="A1595" s="23"/>
      <c r="G1595" s="17"/>
      <c r="H1595" s="17"/>
      <c r="I1595" s="22"/>
      <c r="J1595" s="21"/>
      <c r="K1595" s="10"/>
      <c r="L1595" s="10"/>
      <c r="M1595" s="10"/>
      <c r="N1595" s="23"/>
      <c r="O1595" s="23"/>
      <c r="P1595" s="23"/>
    </row>
    <row r="1596" spans="1:16" x14ac:dyDescent="0.2">
      <c r="A1596" s="23"/>
      <c r="G1596" s="17"/>
      <c r="H1596" s="17"/>
      <c r="I1596" s="22"/>
      <c r="J1596" s="21"/>
      <c r="K1596" s="10"/>
      <c r="L1596" s="10"/>
      <c r="M1596" s="10"/>
      <c r="N1596" s="23"/>
      <c r="O1596" s="23"/>
      <c r="P1596" s="23"/>
    </row>
    <row r="1597" spans="1:16" x14ac:dyDescent="0.2">
      <c r="A1597" s="23"/>
      <c r="G1597" s="17"/>
      <c r="H1597" s="17"/>
      <c r="I1597" s="22"/>
      <c r="J1597" s="21"/>
      <c r="K1597" s="10"/>
      <c r="L1597" s="10"/>
      <c r="M1597" s="10"/>
      <c r="N1597" s="23"/>
      <c r="O1597" s="23"/>
      <c r="P1597" s="23"/>
    </row>
    <row r="1598" spans="1:16" x14ac:dyDescent="0.2">
      <c r="A1598" s="23"/>
      <c r="G1598" s="17"/>
      <c r="H1598" s="17"/>
      <c r="I1598" s="22"/>
      <c r="J1598" s="21"/>
      <c r="K1598" s="10"/>
      <c r="L1598" s="10"/>
      <c r="M1598" s="10"/>
      <c r="N1598" s="23"/>
      <c r="O1598" s="23"/>
      <c r="P1598" s="23"/>
    </row>
    <row r="1599" spans="1:16" x14ac:dyDescent="0.2">
      <c r="A1599" s="23"/>
      <c r="G1599" s="17"/>
      <c r="H1599" s="17"/>
      <c r="I1599" s="22"/>
      <c r="J1599" s="21"/>
      <c r="K1599" s="10"/>
      <c r="L1599" s="10"/>
      <c r="M1599" s="10"/>
      <c r="N1599" s="23"/>
      <c r="O1599" s="23"/>
      <c r="P1599" s="23"/>
    </row>
    <row r="1600" spans="1:16" x14ac:dyDescent="0.2">
      <c r="A1600" s="23"/>
      <c r="G1600" s="17"/>
      <c r="H1600" s="17"/>
      <c r="I1600" s="22"/>
      <c r="J1600" s="21"/>
      <c r="K1600" s="10"/>
      <c r="L1600" s="10"/>
      <c r="M1600" s="10"/>
      <c r="N1600" s="23"/>
      <c r="O1600" s="23"/>
      <c r="P1600" s="23"/>
    </row>
    <row r="1601" spans="1:16" x14ac:dyDescent="0.2">
      <c r="A1601" s="23"/>
      <c r="G1601" s="17"/>
      <c r="H1601" s="17"/>
      <c r="I1601" s="22"/>
      <c r="J1601" s="21"/>
      <c r="K1601" s="10"/>
      <c r="L1601" s="10"/>
      <c r="M1601" s="10"/>
      <c r="N1601" s="23"/>
      <c r="O1601" s="23"/>
      <c r="P1601" s="23"/>
    </row>
    <row r="1602" spans="1:16" x14ac:dyDescent="0.2">
      <c r="A1602" s="23"/>
      <c r="G1602" s="17"/>
      <c r="H1602" s="17"/>
      <c r="I1602" s="22"/>
      <c r="J1602" s="21"/>
      <c r="K1602" s="10"/>
      <c r="L1602" s="10"/>
      <c r="M1602" s="10"/>
      <c r="N1602" s="23"/>
      <c r="O1602" s="23"/>
      <c r="P1602" s="23"/>
    </row>
    <row r="1603" spans="1:16" x14ac:dyDescent="0.2">
      <c r="A1603" s="23"/>
      <c r="G1603" s="17"/>
      <c r="H1603" s="17"/>
      <c r="I1603" s="22"/>
      <c r="J1603" s="21"/>
      <c r="K1603" s="10"/>
      <c r="L1603" s="10"/>
      <c r="M1603" s="10"/>
      <c r="N1603" s="23"/>
      <c r="O1603" s="23"/>
      <c r="P1603" s="23"/>
    </row>
    <row r="1604" spans="1:16" x14ac:dyDescent="0.2">
      <c r="A1604" s="23"/>
      <c r="G1604" s="17"/>
      <c r="H1604" s="17"/>
      <c r="I1604" s="22"/>
      <c r="J1604" s="21"/>
      <c r="K1604" s="10"/>
      <c r="L1604" s="10"/>
      <c r="M1604" s="10"/>
      <c r="N1604" s="23"/>
      <c r="O1604" s="23"/>
      <c r="P1604" s="23"/>
    </row>
    <row r="1605" spans="1:16" x14ac:dyDescent="0.2">
      <c r="A1605" s="23"/>
      <c r="G1605" s="17"/>
      <c r="H1605" s="17"/>
      <c r="I1605" s="22"/>
      <c r="J1605" s="21"/>
      <c r="K1605" s="10"/>
      <c r="L1605" s="10"/>
      <c r="M1605" s="10"/>
      <c r="N1605" s="23"/>
      <c r="O1605" s="23"/>
      <c r="P1605" s="23"/>
    </row>
    <row r="1606" spans="1:16" x14ac:dyDescent="0.2">
      <c r="A1606" s="23"/>
      <c r="G1606" s="17"/>
      <c r="H1606" s="17"/>
      <c r="I1606" s="22"/>
      <c r="J1606" s="21"/>
      <c r="K1606" s="10"/>
      <c r="L1606" s="10"/>
      <c r="M1606" s="10"/>
      <c r="N1606" s="23"/>
      <c r="O1606" s="23"/>
      <c r="P1606" s="23"/>
    </row>
    <row r="1607" spans="1:16" x14ac:dyDescent="0.2">
      <c r="A1607" s="23"/>
      <c r="G1607" s="17"/>
      <c r="H1607" s="17"/>
      <c r="I1607" s="22"/>
      <c r="J1607" s="21"/>
      <c r="K1607" s="10"/>
      <c r="L1607" s="10"/>
      <c r="M1607" s="10"/>
      <c r="N1607" s="23"/>
      <c r="O1607" s="23"/>
      <c r="P1607" s="23"/>
    </row>
    <row r="1608" spans="1:16" x14ac:dyDescent="0.2">
      <c r="A1608" s="23"/>
      <c r="G1608" s="17"/>
      <c r="H1608" s="17"/>
      <c r="I1608" s="22"/>
      <c r="J1608" s="21"/>
      <c r="K1608" s="10"/>
      <c r="L1608" s="10"/>
      <c r="M1608" s="10"/>
      <c r="N1608" s="23"/>
      <c r="O1608" s="23"/>
      <c r="P1608" s="23"/>
    </row>
    <row r="1609" spans="1:16" x14ac:dyDescent="0.2">
      <c r="A1609" s="23"/>
      <c r="G1609" s="17"/>
      <c r="H1609" s="17"/>
      <c r="I1609" s="22"/>
      <c r="J1609" s="21"/>
      <c r="K1609" s="10"/>
      <c r="L1609" s="10"/>
      <c r="M1609" s="10"/>
      <c r="N1609" s="23"/>
      <c r="O1609" s="23"/>
      <c r="P1609" s="23"/>
    </row>
    <row r="1610" spans="1:16" x14ac:dyDescent="0.2">
      <c r="A1610" s="23"/>
      <c r="G1610" s="17"/>
      <c r="H1610" s="17"/>
      <c r="I1610" s="22"/>
      <c r="J1610" s="21"/>
      <c r="K1610" s="10"/>
      <c r="L1610" s="10"/>
      <c r="M1610" s="10"/>
      <c r="N1610" s="23"/>
      <c r="O1610" s="23"/>
      <c r="P1610" s="23"/>
    </row>
    <row r="1611" spans="1:16" x14ac:dyDescent="0.2">
      <c r="A1611" s="23"/>
      <c r="G1611" s="17"/>
      <c r="H1611" s="17"/>
      <c r="I1611" s="22"/>
      <c r="J1611" s="21"/>
      <c r="K1611" s="10"/>
      <c r="L1611" s="10"/>
      <c r="M1611" s="10"/>
      <c r="N1611" s="23"/>
      <c r="O1611" s="23"/>
      <c r="P1611" s="23"/>
    </row>
    <row r="1612" spans="1:16" x14ac:dyDescent="0.2">
      <c r="A1612" s="23"/>
      <c r="G1612" s="17"/>
      <c r="H1612" s="17"/>
      <c r="I1612" s="22"/>
      <c r="J1612" s="21"/>
      <c r="K1612" s="10"/>
      <c r="L1612" s="10"/>
      <c r="M1612" s="10"/>
      <c r="N1612" s="23"/>
      <c r="O1612" s="23"/>
      <c r="P1612" s="23"/>
    </row>
    <row r="1613" spans="1:16" x14ac:dyDescent="0.2">
      <c r="A1613" s="23"/>
      <c r="G1613" s="17"/>
      <c r="H1613" s="17"/>
      <c r="I1613" s="22"/>
      <c r="J1613" s="21"/>
      <c r="K1613" s="10"/>
      <c r="L1613" s="10"/>
      <c r="M1613" s="10"/>
      <c r="N1613" s="23"/>
      <c r="O1613" s="23"/>
      <c r="P1613" s="23"/>
    </row>
    <row r="1614" spans="1:16" x14ac:dyDescent="0.2">
      <c r="A1614" s="23"/>
      <c r="G1614" s="17"/>
      <c r="H1614" s="17"/>
      <c r="I1614" s="22"/>
      <c r="J1614" s="21"/>
      <c r="K1614" s="10"/>
      <c r="L1614" s="10"/>
      <c r="M1614" s="10"/>
      <c r="N1614" s="23"/>
      <c r="O1614" s="23"/>
      <c r="P1614" s="23"/>
    </row>
    <row r="1615" spans="1:16" x14ac:dyDescent="0.2">
      <c r="A1615" s="23"/>
      <c r="G1615" s="17"/>
      <c r="H1615" s="17"/>
      <c r="I1615" s="22"/>
      <c r="J1615" s="21"/>
      <c r="K1615" s="10"/>
      <c r="L1615" s="10"/>
      <c r="M1615" s="10"/>
      <c r="N1615" s="23"/>
      <c r="O1615" s="23"/>
      <c r="P1615" s="23"/>
    </row>
    <row r="1616" spans="1:16" x14ac:dyDescent="0.2">
      <c r="A1616" s="23"/>
      <c r="G1616" s="17"/>
      <c r="H1616" s="17"/>
      <c r="I1616" s="22"/>
      <c r="J1616" s="21"/>
      <c r="K1616" s="10"/>
      <c r="L1616" s="10"/>
      <c r="M1616" s="10"/>
      <c r="N1616" s="23"/>
      <c r="O1616" s="23"/>
      <c r="P1616" s="23"/>
    </row>
    <row r="1617" spans="1:16" x14ac:dyDescent="0.2">
      <c r="A1617" s="23"/>
      <c r="G1617" s="17"/>
      <c r="H1617" s="17"/>
      <c r="I1617" s="22"/>
      <c r="J1617" s="21"/>
      <c r="K1617" s="10"/>
      <c r="L1617" s="10"/>
      <c r="M1617" s="10"/>
      <c r="N1617" s="23"/>
      <c r="O1617" s="23"/>
      <c r="P1617" s="23"/>
    </row>
    <row r="1618" spans="1:16" x14ac:dyDescent="0.2">
      <c r="A1618" s="23"/>
      <c r="G1618" s="17"/>
      <c r="H1618" s="17"/>
      <c r="I1618" s="22"/>
      <c r="J1618" s="21"/>
      <c r="K1618" s="10"/>
      <c r="L1618" s="10"/>
      <c r="M1618" s="10"/>
      <c r="N1618" s="23"/>
      <c r="O1618" s="23"/>
      <c r="P1618" s="23"/>
    </row>
    <row r="1619" spans="1:16" x14ac:dyDescent="0.2">
      <c r="A1619" s="23"/>
      <c r="G1619" s="17"/>
      <c r="H1619" s="17"/>
      <c r="I1619" s="22"/>
      <c r="J1619" s="21"/>
      <c r="K1619" s="10"/>
      <c r="L1619" s="10"/>
      <c r="M1619" s="10"/>
      <c r="N1619" s="23"/>
      <c r="O1619" s="23"/>
      <c r="P1619" s="23"/>
    </row>
    <row r="1620" spans="1:16" x14ac:dyDescent="0.2">
      <c r="A1620" s="23"/>
      <c r="G1620" s="17"/>
      <c r="H1620" s="17"/>
      <c r="I1620" s="22"/>
      <c r="J1620" s="21"/>
      <c r="K1620" s="10"/>
      <c r="L1620" s="10"/>
      <c r="M1620" s="10"/>
      <c r="N1620" s="23"/>
      <c r="O1620" s="23"/>
      <c r="P1620" s="23"/>
    </row>
    <row r="1621" spans="1:16" x14ac:dyDescent="0.2">
      <c r="A1621" s="23"/>
      <c r="G1621" s="17"/>
      <c r="H1621" s="17"/>
      <c r="I1621" s="22"/>
      <c r="J1621" s="21"/>
      <c r="K1621" s="10"/>
      <c r="L1621" s="10"/>
      <c r="M1621" s="10"/>
      <c r="N1621" s="23"/>
      <c r="O1621" s="23"/>
      <c r="P1621" s="23"/>
    </row>
    <row r="1622" spans="1:16" x14ac:dyDescent="0.2">
      <c r="A1622" s="23"/>
      <c r="G1622" s="17"/>
      <c r="H1622" s="17"/>
      <c r="I1622" s="22"/>
      <c r="J1622" s="21"/>
      <c r="K1622" s="10"/>
      <c r="L1622" s="10"/>
      <c r="M1622" s="10"/>
      <c r="N1622" s="23"/>
      <c r="O1622" s="23"/>
      <c r="P1622" s="23"/>
    </row>
    <row r="1623" spans="1:16" x14ac:dyDescent="0.2">
      <c r="A1623" s="23"/>
      <c r="G1623" s="17"/>
      <c r="H1623" s="17"/>
      <c r="I1623" s="22"/>
      <c r="J1623" s="21"/>
      <c r="K1623" s="10"/>
      <c r="L1623" s="10"/>
      <c r="M1623" s="10"/>
      <c r="N1623" s="23"/>
      <c r="O1623" s="23"/>
      <c r="P1623" s="23"/>
    </row>
    <row r="1624" spans="1:16" x14ac:dyDescent="0.2">
      <c r="A1624" s="23"/>
      <c r="G1624" s="17"/>
      <c r="H1624" s="17"/>
      <c r="I1624" s="22"/>
      <c r="J1624" s="21"/>
      <c r="K1624" s="10"/>
      <c r="L1624" s="10"/>
      <c r="M1624" s="10"/>
      <c r="N1624" s="23"/>
      <c r="O1624" s="23"/>
      <c r="P1624" s="23"/>
    </row>
    <row r="1625" spans="1:16" x14ac:dyDescent="0.2">
      <c r="A1625" s="23"/>
      <c r="G1625" s="17"/>
      <c r="H1625" s="17"/>
      <c r="I1625" s="22"/>
      <c r="J1625" s="21"/>
      <c r="K1625" s="10"/>
      <c r="L1625" s="10"/>
      <c r="M1625" s="10"/>
      <c r="N1625" s="23"/>
      <c r="O1625" s="23"/>
      <c r="P1625" s="23"/>
    </row>
    <row r="1626" spans="1:16" x14ac:dyDescent="0.2">
      <c r="A1626" s="23"/>
      <c r="G1626" s="17"/>
      <c r="H1626" s="17"/>
      <c r="I1626" s="22"/>
      <c r="J1626" s="21"/>
      <c r="K1626" s="10"/>
      <c r="L1626" s="10"/>
      <c r="M1626" s="10"/>
      <c r="N1626" s="23"/>
      <c r="O1626" s="23"/>
      <c r="P1626" s="23"/>
    </row>
    <row r="1627" spans="1:16" x14ac:dyDescent="0.2">
      <c r="A1627" s="23"/>
      <c r="G1627" s="17"/>
      <c r="H1627" s="17"/>
      <c r="I1627" s="22"/>
      <c r="J1627" s="21"/>
      <c r="K1627" s="10"/>
      <c r="L1627" s="10"/>
      <c r="M1627" s="10"/>
      <c r="N1627" s="23"/>
      <c r="O1627" s="23"/>
      <c r="P1627" s="23"/>
    </row>
    <row r="1628" spans="1:16" x14ac:dyDescent="0.2">
      <c r="A1628" s="23"/>
      <c r="G1628" s="17"/>
      <c r="H1628" s="17"/>
      <c r="I1628" s="22"/>
      <c r="J1628" s="21"/>
      <c r="K1628" s="10"/>
      <c r="L1628" s="10"/>
      <c r="M1628" s="10"/>
      <c r="N1628" s="23"/>
      <c r="O1628" s="23"/>
      <c r="P1628" s="23"/>
    </row>
    <row r="1629" spans="1:16" x14ac:dyDescent="0.2">
      <c r="A1629" s="23"/>
      <c r="G1629" s="17"/>
      <c r="H1629" s="17"/>
      <c r="I1629" s="22"/>
      <c r="J1629" s="21"/>
      <c r="K1629" s="10"/>
      <c r="L1629" s="10"/>
      <c r="M1629" s="10"/>
      <c r="N1629" s="23"/>
      <c r="O1629" s="23"/>
      <c r="P1629" s="23"/>
    </row>
    <row r="1630" spans="1:16" x14ac:dyDescent="0.2">
      <c r="A1630" s="23"/>
      <c r="G1630" s="17"/>
      <c r="H1630" s="17"/>
      <c r="I1630" s="22"/>
      <c r="J1630" s="21"/>
      <c r="K1630" s="10"/>
      <c r="L1630" s="10"/>
      <c r="M1630" s="10"/>
      <c r="N1630" s="23"/>
      <c r="O1630" s="23"/>
      <c r="P1630" s="23"/>
    </row>
    <row r="1631" spans="1:16" x14ac:dyDescent="0.2">
      <c r="A1631" s="23"/>
      <c r="G1631" s="17"/>
      <c r="H1631" s="17"/>
      <c r="I1631" s="22"/>
      <c r="J1631" s="21"/>
      <c r="K1631" s="10"/>
      <c r="L1631" s="10"/>
      <c r="M1631" s="10"/>
      <c r="N1631" s="23"/>
      <c r="O1631" s="23"/>
      <c r="P1631" s="23"/>
    </row>
    <row r="1632" spans="1:16" x14ac:dyDescent="0.2">
      <c r="A1632" s="23"/>
      <c r="G1632" s="17"/>
      <c r="H1632" s="17"/>
      <c r="I1632" s="22"/>
      <c r="J1632" s="21"/>
      <c r="K1632" s="10"/>
      <c r="L1632" s="10"/>
      <c r="M1632" s="10"/>
      <c r="N1632" s="23"/>
      <c r="O1632" s="23"/>
      <c r="P1632" s="23"/>
    </row>
    <row r="1633" spans="1:16" x14ac:dyDescent="0.2">
      <c r="A1633" s="23"/>
      <c r="G1633" s="17"/>
      <c r="H1633" s="17"/>
      <c r="I1633" s="22"/>
      <c r="J1633" s="21"/>
      <c r="K1633" s="10"/>
      <c r="L1633" s="10"/>
      <c r="M1633" s="10"/>
      <c r="N1633" s="23"/>
      <c r="O1633" s="23"/>
      <c r="P1633" s="23"/>
    </row>
    <row r="1634" spans="1:16" x14ac:dyDescent="0.2">
      <c r="A1634" s="23"/>
      <c r="G1634" s="17"/>
      <c r="H1634" s="17"/>
      <c r="I1634" s="22"/>
      <c r="J1634" s="21"/>
      <c r="K1634" s="10"/>
      <c r="L1634" s="10"/>
      <c r="M1634" s="10"/>
      <c r="N1634" s="23"/>
      <c r="O1634" s="23"/>
      <c r="P1634" s="23"/>
    </row>
    <row r="1635" spans="1:16" x14ac:dyDescent="0.2">
      <c r="A1635" s="23"/>
      <c r="G1635" s="17"/>
      <c r="H1635" s="17"/>
      <c r="I1635" s="22"/>
      <c r="J1635" s="21"/>
      <c r="K1635" s="10"/>
      <c r="L1635" s="10"/>
      <c r="M1635" s="10"/>
      <c r="N1635" s="23"/>
      <c r="O1635" s="23"/>
      <c r="P1635" s="23"/>
    </row>
    <row r="1636" spans="1:16" x14ac:dyDescent="0.2">
      <c r="A1636" s="23"/>
      <c r="G1636" s="17"/>
      <c r="H1636" s="17"/>
      <c r="I1636" s="22"/>
      <c r="J1636" s="21"/>
      <c r="K1636" s="10"/>
      <c r="L1636" s="10"/>
      <c r="M1636" s="10"/>
      <c r="N1636" s="23"/>
      <c r="O1636" s="23"/>
      <c r="P1636" s="23"/>
    </row>
    <row r="1637" spans="1:16" x14ac:dyDescent="0.2">
      <c r="A1637" s="23"/>
      <c r="G1637" s="17"/>
      <c r="H1637" s="17"/>
      <c r="I1637" s="22"/>
      <c r="J1637" s="21"/>
      <c r="K1637" s="10"/>
      <c r="L1637" s="10"/>
      <c r="M1637" s="10"/>
      <c r="N1637" s="23"/>
      <c r="O1637" s="23"/>
      <c r="P1637" s="23"/>
    </row>
    <row r="1638" spans="1:16" x14ac:dyDescent="0.2">
      <c r="A1638" s="23"/>
      <c r="G1638" s="17"/>
      <c r="H1638" s="17"/>
      <c r="I1638" s="22"/>
      <c r="J1638" s="21"/>
      <c r="K1638" s="10"/>
      <c r="L1638" s="10"/>
      <c r="M1638" s="10"/>
      <c r="N1638" s="23"/>
      <c r="O1638" s="23"/>
      <c r="P1638" s="23"/>
    </row>
    <row r="1639" spans="1:16" x14ac:dyDescent="0.2">
      <c r="A1639" s="23"/>
      <c r="G1639" s="17"/>
      <c r="H1639" s="17"/>
      <c r="I1639" s="22"/>
      <c r="J1639" s="21"/>
      <c r="K1639" s="10"/>
      <c r="L1639" s="10"/>
      <c r="M1639" s="10"/>
      <c r="N1639" s="23"/>
      <c r="O1639" s="23"/>
      <c r="P1639" s="23"/>
    </row>
    <row r="1640" spans="1:16" x14ac:dyDescent="0.2">
      <c r="A1640" s="23"/>
      <c r="G1640" s="17"/>
      <c r="H1640" s="17"/>
      <c r="I1640" s="22"/>
      <c r="J1640" s="21"/>
      <c r="K1640" s="10"/>
      <c r="L1640" s="10"/>
      <c r="M1640" s="10"/>
      <c r="N1640" s="23"/>
      <c r="O1640" s="23"/>
      <c r="P1640" s="23"/>
    </row>
    <row r="1641" spans="1:16" x14ac:dyDescent="0.2">
      <c r="A1641" s="23"/>
      <c r="G1641" s="17"/>
      <c r="H1641" s="17"/>
      <c r="I1641" s="22"/>
      <c r="J1641" s="21"/>
      <c r="K1641" s="10"/>
      <c r="L1641" s="10"/>
      <c r="M1641" s="10"/>
      <c r="N1641" s="23"/>
      <c r="O1641" s="23"/>
      <c r="P1641" s="23"/>
    </row>
    <row r="1642" spans="1:16" x14ac:dyDescent="0.2">
      <c r="A1642" s="23"/>
      <c r="G1642" s="17"/>
      <c r="H1642" s="17"/>
      <c r="I1642" s="22"/>
      <c r="J1642" s="21"/>
      <c r="K1642" s="10"/>
      <c r="L1642" s="10"/>
      <c r="M1642" s="10"/>
      <c r="N1642" s="23"/>
      <c r="O1642" s="23"/>
      <c r="P1642" s="23"/>
    </row>
    <row r="1643" spans="1:16" x14ac:dyDescent="0.2">
      <c r="A1643" s="23"/>
      <c r="G1643" s="17"/>
      <c r="H1643" s="17"/>
      <c r="I1643" s="22"/>
      <c r="J1643" s="21"/>
      <c r="K1643" s="10"/>
      <c r="L1643" s="10"/>
      <c r="M1643" s="10"/>
      <c r="N1643" s="23"/>
      <c r="O1643" s="23"/>
      <c r="P1643" s="23"/>
    </row>
    <row r="1644" spans="1:16" x14ac:dyDescent="0.2">
      <c r="A1644" s="23"/>
      <c r="G1644" s="17"/>
      <c r="H1644" s="17"/>
      <c r="I1644" s="22"/>
      <c r="J1644" s="21"/>
      <c r="K1644" s="10"/>
      <c r="L1644" s="10"/>
      <c r="M1644" s="10"/>
      <c r="N1644" s="23"/>
      <c r="O1644" s="23"/>
      <c r="P1644" s="23"/>
    </row>
    <row r="1645" spans="1:16" x14ac:dyDescent="0.2">
      <c r="A1645" s="23"/>
      <c r="G1645" s="17"/>
      <c r="H1645" s="17"/>
      <c r="I1645" s="22"/>
      <c r="J1645" s="21"/>
      <c r="K1645" s="10"/>
      <c r="L1645" s="10"/>
      <c r="M1645" s="10"/>
      <c r="N1645" s="23"/>
      <c r="O1645" s="23"/>
      <c r="P1645" s="23"/>
    </row>
    <row r="1646" spans="1:16" x14ac:dyDescent="0.2">
      <c r="A1646" s="23"/>
      <c r="G1646" s="17"/>
      <c r="H1646" s="17"/>
      <c r="I1646" s="22"/>
      <c r="J1646" s="21"/>
      <c r="K1646" s="10"/>
      <c r="L1646" s="10"/>
      <c r="M1646" s="10"/>
      <c r="N1646" s="23"/>
      <c r="O1646" s="23"/>
      <c r="P1646" s="23"/>
    </row>
    <row r="1647" spans="1:16" x14ac:dyDescent="0.2">
      <c r="A1647" s="23"/>
      <c r="G1647" s="17"/>
      <c r="H1647" s="17"/>
      <c r="I1647" s="22"/>
      <c r="J1647" s="21"/>
      <c r="K1647" s="10"/>
      <c r="L1647" s="10"/>
      <c r="M1647" s="10"/>
      <c r="N1647" s="23"/>
      <c r="O1647" s="23"/>
      <c r="P1647" s="23"/>
    </row>
    <row r="1648" spans="1:16" x14ac:dyDescent="0.2">
      <c r="A1648" s="23"/>
      <c r="G1648" s="17"/>
      <c r="H1648" s="17"/>
      <c r="I1648" s="22"/>
      <c r="J1648" s="21"/>
      <c r="K1648" s="10"/>
      <c r="L1648" s="10"/>
      <c r="M1648" s="10"/>
      <c r="N1648" s="23"/>
      <c r="O1648" s="23"/>
      <c r="P1648" s="23"/>
    </row>
    <row r="1649" spans="1:16" x14ac:dyDescent="0.2">
      <c r="A1649" s="23"/>
      <c r="G1649" s="17"/>
      <c r="H1649" s="17"/>
      <c r="I1649" s="22"/>
      <c r="J1649" s="21"/>
      <c r="K1649" s="10"/>
      <c r="L1649" s="10"/>
      <c r="M1649" s="10"/>
      <c r="N1649" s="23"/>
      <c r="O1649" s="23"/>
      <c r="P1649" s="23"/>
    </row>
    <row r="1650" spans="1:16" x14ac:dyDescent="0.2">
      <c r="A1650" s="23"/>
      <c r="G1650" s="17"/>
      <c r="H1650" s="17"/>
      <c r="I1650" s="22"/>
      <c r="J1650" s="21"/>
      <c r="K1650" s="10"/>
      <c r="L1650" s="10"/>
      <c r="M1650" s="10"/>
      <c r="N1650" s="23"/>
      <c r="O1650" s="23"/>
      <c r="P1650" s="23"/>
    </row>
    <row r="1651" spans="1:16" x14ac:dyDescent="0.2">
      <c r="A1651" s="23"/>
      <c r="G1651" s="17"/>
      <c r="H1651" s="17"/>
      <c r="I1651" s="22"/>
      <c r="J1651" s="21"/>
      <c r="K1651" s="10"/>
      <c r="L1651" s="10"/>
      <c r="M1651" s="10"/>
      <c r="N1651" s="23"/>
      <c r="O1651" s="23"/>
      <c r="P1651" s="23"/>
    </row>
    <row r="1652" spans="1:16" x14ac:dyDescent="0.2">
      <c r="A1652" s="23"/>
      <c r="G1652" s="17"/>
      <c r="H1652" s="17"/>
      <c r="I1652" s="22"/>
      <c r="J1652" s="21"/>
      <c r="K1652" s="10"/>
      <c r="L1652" s="10"/>
      <c r="M1652" s="10"/>
      <c r="N1652" s="23"/>
      <c r="O1652" s="23"/>
      <c r="P1652" s="23"/>
    </row>
    <row r="1653" spans="1:16" x14ac:dyDescent="0.2">
      <c r="A1653" s="23"/>
      <c r="G1653" s="17"/>
      <c r="H1653" s="17"/>
      <c r="I1653" s="22"/>
      <c r="J1653" s="21"/>
      <c r="K1653" s="10"/>
      <c r="L1653" s="10"/>
      <c r="M1653" s="10"/>
      <c r="N1653" s="23"/>
      <c r="O1653" s="23"/>
      <c r="P1653" s="23"/>
    </row>
    <row r="1654" spans="1:16" x14ac:dyDescent="0.2">
      <c r="A1654" s="23"/>
      <c r="G1654" s="17"/>
      <c r="H1654" s="17"/>
      <c r="I1654" s="22"/>
      <c r="J1654" s="21"/>
      <c r="K1654" s="10"/>
      <c r="L1654" s="10"/>
      <c r="M1654" s="10"/>
      <c r="N1654" s="23"/>
      <c r="O1654" s="23"/>
      <c r="P1654" s="23"/>
    </row>
    <row r="1655" spans="1:16" x14ac:dyDescent="0.2">
      <c r="A1655" s="23"/>
      <c r="G1655" s="17"/>
      <c r="H1655" s="17"/>
      <c r="I1655" s="22"/>
      <c r="J1655" s="21"/>
      <c r="K1655" s="10"/>
      <c r="L1655" s="10"/>
      <c r="M1655" s="10"/>
      <c r="N1655" s="23"/>
      <c r="O1655" s="23"/>
      <c r="P1655" s="23"/>
    </row>
    <row r="1656" spans="1:16" x14ac:dyDescent="0.2">
      <c r="A1656" s="23"/>
      <c r="G1656" s="17"/>
      <c r="H1656" s="17"/>
      <c r="I1656" s="22"/>
      <c r="J1656" s="21"/>
      <c r="K1656" s="10"/>
      <c r="L1656" s="10"/>
      <c r="M1656" s="10"/>
      <c r="N1656" s="23"/>
      <c r="O1656" s="23"/>
      <c r="P1656" s="23"/>
    </row>
    <row r="1657" spans="1:16" x14ac:dyDescent="0.2">
      <c r="A1657" s="23"/>
      <c r="G1657" s="17"/>
      <c r="H1657" s="17"/>
      <c r="I1657" s="22"/>
      <c r="J1657" s="21"/>
      <c r="K1657" s="10"/>
      <c r="L1657" s="10"/>
      <c r="M1657" s="10"/>
      <c r="N1657" s="23"/>
      <c r="O1657" s="23"/>
      <c r="P1657" s="23"/>
    </row>
    <row r="1658" spans="1:16" x14ac:dyDescent="0.2">
      <c r="A1658" s="23"/>
      <c r="G1658" s="17"/>
      <c r="H1658" s="17"/>
      <c r="I1658" s="22"/>
      <c r="J1658" s="21"/>
      <c r="K1658" s="10"/>
      <c r="L1658" s="10"/>
      <c r="M1658" s="10"/>
      <c r="N1658" s="23"/>
      <c r="O1658" s="23"/>
      <c r="P1658" s="23"/>
    </row>
    <row r="1659" spans="1:16" x14ac:dyDescent="0.2">
      <c r="A1659" s="23"/>
      <c r="G1659" s="17"/>
      <c r="H1659" s="17"/>
      <c r="I1659" s="22"/>
      <c r="J1659" s="21"/>
      <c r="K1659" s="10"/>
      <c r="L1659" s="10"/>
      <c r="M1659" s="10"/>
      <c r="N1659" s="23"/>
      <c r="O1659" s="23"/>
      <c r="P1659" s="23"/>
    </row>
    <row r="1660" spans="1:16" x14ac:dyDescent="0.2">
      <c r="A1660" s="23"/>
      <c r="G1660" s="17"/>
      <c r="H1660" s="17"/>
      <c r="I1660" s="22"/>
      <c r="J1660" s="21"/>
      <c r="K1660" s="10"/>
      <c r="L1660" s="10"/>
      <c r="M1660" s="10"/>
      <c r="N1660" s="23"/>
      <c r="O1660" s="23"/>
      <c r="P1660" s="23"/>
    </row>
    <row r="1661" spans="1:16" x14ac:dyDescent="0.2">
      <c r="A1661" s="23"/>
      <c r="G1661" s="17"/>
      <c r="H1661" s="17"/>
      <c r="I1661" s="22"/>
      <c r="J1661" s="21"/>
      <c r="K1661" s="10"/>
      <c r="L1661" s="10"/>
      <c r="M1661" s="10"/>
      <c r="N1661" s="23"/>
      <c r="O1661" s="23"/>
      <c r="P1661" s="23"/>
    </row>
    <row r="1662" spans="1:16" x14ac:dyDescent="0.2">
      <c r="A1662" s="23"/>
      <c r="G1662" s="17"/>
      <c r="H1662" s="17"/>
      <c r="I1662" s="22"/>
      <c r="J1662" s="21"/>
      <c r="K1662" s="10"/>
      <c r="L1662" s="10"/>
      <c r="M1662" s="10"/>
      <c r="N1662" s="23"/>
      <c r="O1662" s="23"/>
      <c r="P1662" s="23"/>
    </row>
    <row r="1663" spans="1:16" x14ac:dyDescent="0.2">
      <c r="A1663" s="23"/>
      <c r="G1663" s="17"/>
      <c r="H1663" s="17"/>
      <c r="I1663" s="22"/>
      <c r="J1663" s="21"/>
      <c r="K1663" s="10"/>
      <c r="L1663" s="10"/>
      <c r="M1663" s="10"/>
      <c r="N1663" s="23"/>
      <c r="O1663" s="23"/>
      <c r="P1663" s="23"/>
    </row>
    <row r="1664" spans="1:16" x14ac:dyDescent="0.2">
      <c r="A1664" s="23"/>
      <c r="G1664" s="17"/>
      <c r="H1664" s="17"/>
      <c r="I1664" s="22"/>
      <c r="J1664" s="21"/>
      <c r="K1664" s="10"/>
      <c r="L1664" s="10"/>
      <c r="M1664" s="10"/>
      <c r="N1664" s="23"/>
      <c r="O1664" s="23"/>
      <c r="P1664" s="23"/>
    </row>
    <row r="1665" spans="1:16" x14ac:dyDescent="0.2">
      <c r="A1665" s="23"/>
      <c r="G1665" s="17"/>
      <c r="H1665" s="17"/>
      <c r="I1665" s="22"/>
      <c r="J1665" s="21"/>
      <c r="K1665" s="10"/>
      <c r="L1665" s="10"/>
      <c r="M1665" s="10"/>
      <c r="N1665" s="23"/>
      <c r="O1665" s="23"/>
      <c r="P1665" s="23"/>
    </row>
    <row r="1666" spans="1:16" x14ac:dyDescent="0.2">
      <c r="A1666" s="23"/>
      <c r="G1666" s="17"/>
      <c r="H1666" s="17"/>
      <c r="I1666" s="22"/>
      <c r="J1666" s="21"/>
      <c r="K1666" s="10"/>
      <c r="L1666" s="10"/>
      <c r="M1666" s="10"/>
      <c r="N1666" s="23"/>
      <c r="O1666" s="23"/>
      <c r="P1666" s="23"/>
    </row>
    <row r="1667" spans="1:16" x14ac:dyDescent="0.2">
      <c r="A1667" s="23"/>
      <c r="G1667" s="17"/>
      <c r="H1667" s="17"/>
      <c r="I1667" s="22"/>
      <c r="J1667" s="21"/>
      <c r="K1667" s="10"/>
      <c r="L1667" s="10"/>
      <c r="M1667" s="10"/>
      <c r="N1667" s="23"/>
      <c r="O1667" s="23"/>
      <c r="P1667" s="23"/>
    </row>
    <row r="1668" spans="1:16" x14ac:dyDescent="0.2">
      <c r="A1668" s="23"/>
      <c r="G1668" s="17"/>
      <c r="H1668" s="17"/>
      <c r="I1668" s="22"/>
      <c r="J1668" s="21"/>
      <c r="K1668" s="10"/>
      <c r="L1668" s="10"/>
      <c r="M1668" s="10"/>
      <c r="N1668" s="23"/>
      <c r="O1668" s="23"/>
      <c r="P1668" s="23"/>
    </row>
    <row r="1669" spans="1:16" x14ac:dyDescent="0.2">
      <c r="A1669" s="23"/>
      <c r="G1669" s="17"/>
      <c r="H1669" s="17"/>
      <c r="I1669" s="22"/>
      <c r="J1669" s="21"/>
      <c r="K1669" s="10"/>
      <c r="L1669" s="10"/>
      <c r="M1669" s="10"/>
      <c r="N1669" s="23"/>
      <c r="O1669" s="23"/>
      <c r="P1669" s="23"/>
    </row>
    <row r="1670" spans="1:16" x14ac:dyDescent="0.2">
      <c r="A1670" s="23"/>
      <c r="G1670" s="17"/>
      <c r="H1670" s="17"/>
      <c r="I1670" s="22"/>
      <c r="J1670" s="21"/>
      <c r="K1670" s="10"/>
      <c r="L1670" s="10"/>
      <c r="M1670" s="10"/>
      <c r="N1670" s="23"/>
      <c r="O1670" s="23"/>
      <c r="P1670" s="23"/>
    </row>
    <row r="1671" spans="1:16" x14ac:dyDescent="0.2">
      <c r="A1671" s="23"/>
      <c r="G1671" s="17"/>
      <c r="H1671" s="17"/>
      <c r="I1671" s="22"/>
      <c r="J1671" s="21"/>
      <c r="K1671" s="10"/>
      <c r="L1671" s="10"/>
      <c r="M1671" s="10"/>
      <c r="N1671" s="23"/>
      <c r="O1671" s="23"/>
      <c r="P1671" s="23"/>
    </row>
    <row r="1672" spans="1:16" x14ac:dyDescent="0.2">
      <c r="A1672" s="23"/>
      <c r="G1672" s="17"/>
      <c r="H1672" s="17"/>
      <c r="I1672" s="22"/>
      <c r="J1672" s="21"/>
      <c r="K1672" s="10"/>
      <c r="L1672" s="10"/>
      <c r="M1672" s="10"/>
      <c r="N1672" s="23"/>
      <c r="O1672" s="23"/>
      <c r="P1672" s="23"/>
    </row>
    <row r="1673" spans="1:16" x14ac:dyDescent="0.2">
      <c r="A1673" s="23"/>
      <c r="G1673" s="17"/>
      <c r="H1673" s="17"/>
      <c r="I1673" s="22"/>
      <c r="J1673" s="21"/>
      <c r="K1673" s="10"/>
      <c r="L1673" s="10"/>
      <c r="M1673" s="10"/>
      <c r="N1673" s="23"/>
      <c r="O1673" s="23"/>
      <c r="P1673" s="23"/>
    </row>
    <row r="1674" spans="1:16" x14ac:dyDescent="0.2">
      <c r="A1674" s="23"/>
      <c r="G1674" s="17"/>
      <c r="H1674" s="17"/>
      <c r="I1674" s="22"/>
      <c r="J1674" s="21"/>
      <c r="K1674" s="10"/>
      <c r="L1674" s="10"/>
      <c r="M1674" s="10"/>
      <c r="N1674" s="23"/>
      <c r="O1674" s="23"/>
      <c r="P1674" s="23"/>
    </row>
    <row r="1675" spans="1:16" x14ac:dyDescent="0.2">
      <c r="A1675" s="23"/>
      <c r="G1675" s="17"/>
      <c r="H1675" s="17"/>
      <c r="I1675" s="22"/>
      <c r="J1675" s="21"/>
      <c r="K1675" s="10"/>
      <c r="L1675" s="10"/>
      <c r="M1675" s="10"/>
      <c r="N1675" s="23"/>
      <c r="O1675" s="23"/>
      <c r="P1675" s="23"/>
    </row>
    <row r="1676" spans="1:16" x14ac:dyDescent="0.2">
      <c r="A1676" s="23"/>
      <c r="G1676" s="17"/>
      <c r="H1676" s="17"/>
      <c r="I1676" s="22"/>
      <c r="J1676" s="21"/>
      <c r="K1676" s="10"/>
      <c r="L1676" s="10"/>
      <c r="M1676" s="10"/>
      <c r="N1676" s="23"/>
      <c r="O1676" s="23"/>
      <c r="P1676" s="23"/>
    </row>
    <row r="1677" spans="1:16" x14ac:dyDescent="0.2">
      <c r="A1677" s="23"/>
      <c r="G1677" s="17"/>
      <c r="H1677" s="17"/>
      <c r="I1677" s="22"/>
      <c r="J1677" s="21"/>
      <c r="K1677" s="10"/>
      <c r="L1677" s="10"/>
      <c r="M1677" s="10"/>
      <c r="N1677" s="23"/>
      <c r="O1677" s="23"/>
      <c r="P1677" s="23"/>
    </row>
    <row r="1678" spans="1:16" x14ac:dyDescent="0.2">
      <c r="A1678" s="23"/>
      <c r="G1678" s="17"/>
      <c r="H1678" s="17"/>
      <c r="I1678" s="22"/>
      <c r="J1678" s="21"/>
      <c r="K1678" s="10"/>
      <c r="L1678" s="10"/>
      <c r="M1678" s="10"/>
      <c r="N1678" s="23"/>
      <c r="O1678" s="23"/>
      <c r="P1678" s="23"/>
    </row>
    <row r="1679" spans="1:16" x14ac:dyDescent="0.2">
      <c r="A1679" s="23"/>
      <c r="G1679" s="17"/>
      <c r="H1679" s="17"/>
      <c r="I1679" s="22"/>
      <c r="J1679" s="21"/>
      <c r="K1679" s="10"/>
      <c r="L1679" s="10"/>
      <c r="M1679" s="10"/>
      <c r="N1679" s="23"/>
      <c r="O1679" s="23"/>
      <c r="P1679" s="23"/>
    </row>
    <row r="1680" spans="1:16" x14ac:dyDescent="0.2">
      <c r="A1680" s="23"/>
      <c r="G1680" s="17"/>
      <c r="H1680" s="17"/>
      <c r="I1680" s="22"/>
      <c r="J1680" s="21"/>
      <c r="K1680" s="10"/>
      <c r="L1680" s="10"/>
      <c r="M1680" s="10"/>
      <c r="N1680" s="23"/>
      <c r="O1680" s="23"/>
      <c r="P1680" s="23"/>
    </row>
    <row r="1681" spans="1:16" x14ac:dyDescent="0.2">
      <c r="A1681" s="23"/>
      <c r="G1681" s="17"/>
      <c r="H1681" s="17"/>
      <c r="I1681" s="22"/>
      <c r="J1681" s="21"/>
      <c r="K1681" s="10"/>
      <c r="L1681" s="10"/>
      <c r="M1681" s="10"/>
      <c r="N1681" s="23"/>
      <c r="O1681" s="23"/>
      <c r="P1681" s="23"/>
    </row>
    <row r="1682" spans="1:16" x14ac:dyDescent="0.2">
      <c r="A1682" s="23"/>
      <c r="G1682" s="17"/>
      <c r="H1682" s="17"/>
      <c r="I1682" s="22"/>
      <c r="J1682" s="21"/>
      <c r="K1682" s="10"/>
      <c r="L1682" s="10"/>
      <c r="M1682" s="10"/>
      <c r="N1682" s="23"/>
      <c r="O1682" s="23"/>
      <c r="P1682" s="23"/>
    </row>
    <row r="1683" spans="1:16" x14ac:dyDescent="0.2">
      <c r="A1683" s="23"/>
      <c r="G1683" s="17"/>
      <c r="H1683" s="17"/>
      <c r="I1683" s="22"/>
      <c r="J1683" s="21"/>
      <c r="K1683" s="10"/>
      <c r="L1683" s="10"/>
      <c r="M1683" s="10"/>
      <c r="N1683" s="23"/>
      <c r="O1683" s="23"/>
      <c r="P1683" s="23"/>
    </row>
    <row r="1684" spans="1:16" x14ac:dyDescent="0.2">
      <c r="A1684" s="23"/>
      <c r="G1684" s="17"/>
      <c r="H1684" s="17"/>
      <c r="I1684" s="22"/>
      <c r="J1684" s="21"/>
      <c r="K1684" s="10"/>
      <c r="L1684" s="10"/>
      <c r="M1684" s="10"/>
      <c r="N1684" s="23"/>
      <c r="O1684" s="23"/>
      <c r="P1684" s="23"/>
    </row>
    <row r="1685" spans="1:16" x14ac:dyDescent="0.2">
      <c r="A1685" s="23"/>
      <c r="G1685" s="17"/>
      <c r="H1685" s="17"/>
      <c r="I1685" s="22"/>
      <c r="J1685" s="21"/>
      <c r="K1685" s="10"/>
      <c r="L1685" s="10"/>
      <c r="M1685" s="10"/>
      <c r="N1685" s="23"/>
      <c r="O1685" s="23"/>
      <c r="P1685" s="23"/>
    </row>
    <row r="1686" spans="1:16" x14ac:dyDescent="0.2">
      <c r="A1686" s="23"/>
      <c r="G1686" s="17"/>
      <c r="H1686" s="17"/>
      <c r="I1686" s="22"/>
      <c r="J1686" s="21"/>
      <c r="K1686" s="10"/>
      <c r="L1686" s="10"/>
      <c r="M1686" s="10"/>
      <c r="N1686" s="23"/>
      <c r="O1686" s="23"/>
      <c r="P1686" s="23"/>
    </row>
    <row r="1687" spans="1:16" x14ac:dyDescent="0.2">
      <c r="A1687" s="23"/>
      <c r="G1687" s="17"/>
      <c r="H1687" s="17"/>
      <c r="I1687" s="22"/>
      <c r="J1687" s="21"/>
      <c r="K1687" s="10"/>
      <c r="L1687" s="10"/>
      <c r="M1687" s="10"/>
      <c r="N1687" s="23"/>
      <c r="O1687" s="23"/>
      <c r="P1687" s="23"/>
    </row>
    <row r="1688" spans="1:16" x14ac:dyDescent="0.2">
      <c r="A1688" s="23"/>
      <c r="G1688" s="17"/>
      <c r="H1688" s="17"/>
      <c r="I1688" s="22"/>
      <c r="J1688" s="21"/>
      <c r="K1688" s="10"/>
      <c r="L1688" s="10"/>
      <c r="M1688" s="10"/>
      <c r="N1688" s="23"/>
      <c r="O1688" s="23"/>
      <c r="P1688" s="23"/>
    </row>
    <row r="1689" spans="1:16" x14ac:dyDescent="0.2">
      <c r="A1689" s="23"/>
      <c r="G1689" s="17"/>
      <c r="H1689" s="17"/>
      <c r="I1689" s="22"/>
      <c r="J1689" s="21"/>
      <c r="K1689" s="10"/>
      <c r="L1689" s="10"/>
      <c r="M1689" s="10"/>
      <c r="N1689" s="23"/>
      <c r="O1689" s="23"/>
      <c r="P1689" s="23"/>
    </row>
    <row r="1690" spans="1:16" x14ac:dyDescent="0.2">
      <c r="A1690" s="23"/>
      <c r="G1690" s="17"/>
      <c r="H1690" s="17"/>
      <c r="I1690" s="22"/>
      <c r="J1690" s="21"/>
      <c r="K1690" s="10"/>
      <c r="L1690" s="10"/>
      <c r="M1690" s="10"/>
      <c r="N1690" s="23"/>
      <c r="O1690" s="23"/>
      <c r="P1690" s="23"/>
    </row>
    <row r="1691" spans="1:16" x14ac:dyDescent="0.2">
      <c r="A1691" s="23"/>
      <c r="G1691" s="17"/>
      <c r="H1691" s="17"/>
      <c r="I1691" s="22"/>
      <c r="J1691" s="21"/>
      <c r="K1691" s="10"/>
      <c r="L1691" s="10"/>
      <c r="M1691" s="10"/>
      <c r="N1691" s="23"/>
      <c r="O1691" s="23"/>
      <c r="P1691" s="23"/>
    </row>
    <row r="1692" spans="1:16" x14ac:dyDescent="0.2">
      <c r="A1692" s="23"/>
      <c r="G1692" s="17"/>
      <c r="H1692" s="17"/>
      <c r="I1692" s="22"/>
      <c r="J1692" s="21"/>
      <c r="K1692" s="10"/>
      <c r="L1692" s="10"/>
      <c r="M1692" s="10"/>
      <c r="N1692" s="23"/>
      <c r="O1692" s="23"/>
      <c r="P1692" s="23"/>
    </row>
    <row r="1693" spans="1:16" x14ac:dyDescent="0.2">
      <c r="A1693" s="23"/>
      <c r="G1693" s="17"/>
      <c r="H1693" s="17"/>
      <c r="I1693" s="22"/>
      <c r="J1693" s="21"/>
      <c r="K1693" s="10"/>
      <c r="L1693" s="10"/>
      <c r="M1693" s="10"/>
      <c r="N1693" s="23"/>
      <c r="O1693" s="23"/>
      <c r="P1693" s="23"/>
    </row>
    <row r="1694" spans="1:16" x14ac:dyDescent="0.2">
      <c r="A1694" s="23"/>
      <c r="G1694" s="17"/>
      <c r="H1694" s="17"/>
      <c r="I1694" s="22"/>
      <c r="J1694" s="21"/>
      <c r="K1694" s="10"/>
      <c r="L1694" s="10"/>
      <c r="M1694" s="10"/>
      <c r="N1694" s="23"/>
      <c r="O1694" s="23"/>
      <c r="P1694" s="23"/>
    </row>
    <row r="1695" spans="1:16" x14ac:dyDescent="0.2">
      <c r="A1695" s="23"/>
      <c r="G1695" s="17"/>
      <c r="H1695" s="17"/>
      <c r="I1695" s="22"/>
      <c r="J1695" s="21"/>
      <c r="K1695" s="10"/>
      <c r="L1695" s="10"/>
      <c r="M1695" s="10"/>
      <c r="N1695" s="23"/>
      <c r="O1695" s="23"/>
      <c r="P1695" s="23"/>
    </row>
    <row r="1696" spans="1:16" x14ac:dyDescent="0.2">
      <c r="A1696" s="23"/>
      <c r="G1696" s="17"/>
      <c r="H1696" s="17"/>
      <c r="I1696" s="22"/>
      <c r="J1696" s="21"/>
      <c r="K1696" s="10"/>
      <c r="L1696" s="10"/>
      <c r="M1696" s="10"/>
      <c r="N1696" s="23"/>
      <c r="O1696" s="23"/>
      <c r="P1696" s="23"/>
    </row>
    <row r="1697" spans="1:16" x14ac:dyDescent="0.2">
      <c r="A1697" s="23"/>
      <c r="G1697" s="17"/>
      <c r="H1697" s="17"/>
      <c r="I1697" s="22"/>
      <c r="J1697" s="21"/>
      <c r="K1697" s="10"/>
      <c r="L1697" s="10"/>
      <c r="M1697" s="10"/>
      <c r="N1697" s="23"/>
      <c r="O1697" s="23"/>
      <c r="P1697" s="23"/>
    </row>
    <row r="1698" spans="1:16" x14ac:dyDescent="0.2">
      <c r="A1698" s="23"/>
      <c r="G1698" s="17"/>
      <c r="H1698" s="17"/>
      <c r="I1698" s="22"/>
      <c r="J1698" s="21"/>
      <c r="K1698" s="10"/>
      <c r="L1698" s="10"/>
      <c r="M1698" s="10"/>
      <c r="N1698" s="23"/>
      <c r="O1698" s="23"/>
      <c r="P1698" s="23"/>
    </row>
    <row r="1699" spans="1:16" x14ac:dyDescent="0.2">
      <c r="A1699" s="23"/>
      <c r="G1699" s="17"/>
      <c r="H1699" s="17"/>
      <c r="I1699" s="22"/>
      <c r="J1699" s="21"/>
      <c r="K1699" s="10"/>
      <c r="L1699" s="10"/>
      <c r="M1699" s="10"/>
      <c r="N1699" s="23"/>
      <c r="O1699" s="23"/>
      <c r="P1699" s="23"/>
    </row>
    <row r="1700" spans="1:16" x14ac:dyDescent="0.2">
      <c r="A1700" s="23"/>
      <c r="G1700" s="17"/>
      <c r="H1700" s="17"/>
      <c r="I1700" s="22"/>
      <c r="J1700" s="21"/>
      <c r="K1700" s="10"/>
      <c r="L1700" s="10"/>
      <c r="M1700" s="10"/>
      <c r="N1700" s="23"/>
      <c r="O1700" s="23"/>
      <c r="P1700" s="23"/>
    </row>
    <row r="1701" spans="1:16" x14ac:dyDescent="0.2">
      <c r="A1701" s="23"/>
      <c r="G1701" s="17"/>
      <c r="H1701" s="17"/>
      <c r="I1701" s="22"/>
      <c r="J1701" s="21"/>
      <c r="K1701" s="10"/>
      <c r="L1701" s="10"/>
      <c r="M1701" s="10"/>
      <c r="N1701" s="23"/>
      <c r="O1701" s="23"/>
      <c r="P1701" s="23"/>
    </row>
    <row r="1702" spans="1:16" x14ac:dyDescent="0.2">
      <c r="A1702" s="23"/>
      <c r="G1702" s="17"/>
      <c r="H1702" s="17"/>
      <c r="I1702" s="22"/>
      <c r="J1702" s="21"/>
      <c r="K1702" s="10"/>
      <c r="L1702" s="10"/>
      <c r="M1702" s="10"/>
      <c r="N1702" s="23"/>
      <c r="O1702" s="23"/>
      <c r="P1702" s="23"/>
    </row>
    <row r="1703" spans="1:16" x14ac:dyDescent="0.2">
      <c r="A1703" s="23"/>
      <c r="G1703" s="17"/>
      <c r="H1703" s="17"/>
      <c r="I1703" s="22"/>
      <c r="J1703" s="21"/>
      <c r="K1703" s="10"/>
      <c r="L1703" s="10"/>
      <c r="M1703" s="10"/>
      <c r="N1703" s="23"/>
      <c r="O1703" s="23"/>
      <c r="P1703" s="23"/>
    </row>
    <row r="1704" spans="1:16" x14ac:dyDescent="0.2">
      <c r="A1704" s="23"/>
      <c r="G1704" s="17"/>
      <c r="H1704" s="17"/>
      <c r="I1704" s="22"/>
      <c r="J1704" s="21"/>
      <c r="K1704" s="10"/>
      <c r="L1704" s="10"/>
      <c r="M1704" s="10"/>
      <c r="N1704" s="23"/>
      <c r="O1704" s="23"/>
      <c r="P1704" s="23"/>
    </row>
    <row r="1705" spans="1:16" x14ac:dyDescent="0.2">
      <c r="A1705" s="23"/>
      <c r="G1705" s="17"/>
      <c r="H1705" s="17"/>
      <c r="I1705" s="22"/>
      <c r="J1705" s="21"/>
      <c r="K1705" s="10"/>
      <c r="L1705" s="10"/>
      <c r="M1705" s="10"/>
      <c r="N1705" s="23"/>
      <c r="O1705" s="23"/>
      <c r="P1705" s="23"/>
    </row>
    <row r="1706" spans="1:16" x14ac:dyDescent="0.2">
      <c r="A1706" s="23"/>
      <c r="G1706" s="17"/>
      <c r="H1706" s="17"/>
      <c r="I1706" s="22"/>
      <c r="J1706" s="21"/>
      <c r="K1706" s="10"/>
      <c r="L1706" s="10"/>
      <c r="M1706" s="10"/>
      <c r="N1706" s="23"/>
      <c r="O1706" s="23"/>
      <c r="P1706" s="23"/>
    </row>
    <row r="1707" spans="1:16" x14ac:dyDescent="0.2">
      <c r="A1707" s="23"/>
      <c r="G1707" s="17"/>
      <c r="H1707" s="17"/>
      <c r="I1707" s="22"/>
      <c r="J1707" s="21"/>
      <c r="K1707" s="10"/>
      <c r="L1707" s="10"/>
      <c r="M1707" s="10"/>
      <c r="N1707" s="23"/>
      <c r="O1707" s="23"/>
      <c r="P1707" s="23"/>
    </row>
    <row r="1708" spans="1:16" x14ac:dyDescent="0.2">
      <c r="A1708" s="23"/>
      <c r="G1708" s="17"/>
      <c r="H1708" s="17"/>
      <c r="I1708" s="22"/>
      <c r="J1708" s="21"/>
      <c r="K1708" s="10"/>
      <c r="L1708" s="10"/>
      <c r="M1708" s="10"/>
      <c r="N1708" s="23"/>
      <c r="O1708" s="23"/>
      <c r="P1708" s="23"/>
    </row>
    <row r="1709" spans="1:16" x14ac:dyDescent="0.2">
      <c r="A1709" s="23"/>
      <c r="G1709" s="17"/>
      <c r="H1709" s="17"/>
      <c r="I1709" s="22"/>
      <c r="J1709" s="21"/>
      <c r="K1709" s="10"/>
      <c r="L1709" s="10"/>
      <c r="M1709" s="10"/>
      <c r="N1709" s="23"/>
      <c r="O1709" s="23"/>
      <c r="P1709" s="23"/>
    </row>
    <row r="1710" spans="1:16" x14ac:dyDescent="0.2">
      <c r="A1710" s="23"/>
      <c r="G1710" s="17"/>
      <c r="H1710" s="17"/>
      <c r="I1710" s="22"/>
      <c r="J1710" s="21"/>
      <c r="K1710" s="10"/>
      <c r="L1710" s="10"/>
      <c r="M1710" s="10"/>
      <c r="N1710" s="23"/>
      <c r="O1710" s="23"/>
      <c r="P1710" s="23"/>
    </row>
    <row r="1711" spans="1:16" x14ac:dyDescent="0.2">
      <c r="A1711" s="23"/>
      <c r="G1711" s="17"/>
      <c r="H1711" s="17"/>
      <c r="I1711" s="22"/>
      <c r="J1711" s="21"/>
      <c r="K1711" s="10"/>
      <c r="L1711" s="10"/>
      <c r="M1711" s="10"/>
      <c r="N1711" s="23"/>
      <c r="O1711" s="23"/>
      <c r="P1711" s="23"/>
    </row>
    <row r="1712" spans="1:16" x14ac:dyDescent="0.2">
      <c r="A1712" s="23"/>
      <c r="G1712" s="17"/>
      <c r="H1712" s="17"/>
      <c r="I1712" s="22"/>
      <c r="J1712" s="21"/>
      <c r="K1712" s="10"/>
      <c r="L1712" s="10"/>
      <c r="M1712" s="10"/>
      <c r="N1712" s="23"/>
      <c r="O1712" s="23"/>
      <c r="P1712" s="23"/>
    </row>
    <row r="1713" spans="1:16" x14ac:dyDescent="0.2">
      <c r="A1713" s="23"/>
      <c r="G1713" s="17"/>
      <c r="H1713" s="17"/>
      <c r="I1713" s="22"/>
      <c r="J1713" s="21"/>
      <c r="K1713" s="10"/>
      <c r="L1713" s="10"/>
      <c r="M1713" s="10"/>
      <c r="N1713" s="23"/>
      <c r="O1713" s="23"/>
      <c r="P1713" s="23"/>
    </row>
    <row r="1714" spans="1:16" x14ac:dyDescent="0.2">
      <c r="A1714" s="23"/>
      <c r="G1714" s="17"/>
      <c r="H1714" s="17"/>
      <c r="I1714" s="22"/>
      <c r="J1714" s="21"/>
      <c r="K1714" s="10"/>
      <c r="L1714" s="10"/>
      <c r="M1714" s="10"/>
      <c r="N1714" s="23"/>
      <c r="O1714" s="23"/>
      <c r="P1714" s="23"/>
    </row>
    <row r="1715" spans="1:16" x14ac:dyDescent="0.2">
      <c r="A1715" s="23"/>
      <c r="G1715" s="17"/>
      <c r="H1715" s="17"/>
      <c r="I1715" s="22"/>
      <c r="J1715" s="21"/>
      <c r="K1715" s="10"/>
      <c r="L1715" s="10"/>
      <c r="M1715" s="10"/>
      <c r="N1715" s="23"/>
      <c r="O1715" s="23"/>
      <c r="P1715" s="23"/>
    </row>
    <row r="1716" spans="1:16" x14ac:dyDescent="0.2">
      <c r="A1716" s="23"/>
      <c r="G1716" s="17"/>
      <c r="H1716" s="17"/>
      <c r="I1716" s="22"/>
      <c r="J1716" s="21"/>
      <c r="K1716" s="10"/>
      <c r="L1716" s="10"/>
      <c r="M1716" s="10"/>
      <c r="N1716" s="23"/>
      <c r="O1716" s="23"/>
      <c r="P1716" s="23"/>
    </row>
    <row r="1717" spans="1:16" x14ac:dyDescent="0.2">
      <c r="A1717" s="23"/>
      <c r="G1717" s="17"/>
      <c r="H1717" s="17"/>
      <c r="I1717" s="22"/>
      <c r="J1717" s="21"/>
      <c r="K1717" s="10"/>
      <c r="L1717" s="10"/>
      <c r="M1717" s="10"/>
      <c r="N1717" s="23"/>
      <c r="O1717" s="23"/>
      <c r="P1717" s="23"/>
    </row>
    <row r="1718" spans="1:16" x14ac:dyDescent="0.2">
      <c r="A1718" s="23"/>
      <c r="G1718" s="17"/>
      <c r="H1718" s="17"/>
      <c r="I1718" s="22"/>
      <c r="J1718" s="21"/>
      <c r="K1718" s="10"/>
      <c r="L1718" s="10"/>
      <c r="M1718" s="10"/>
      <c r="N1718" s="23"/>
      <c r="O1718" s="23"/>
      <c r="P1718" s="23"/>
    </row>
    <row r="1719" spans="1:16" x14ac:dyDescent="0.2">
      <c r="A1719" s="23"/>
      <c r="G1719" s="17"/>
      <c r="H1719" s="17"/>
      <c r="I1719" s="22"/>
      <c r="J1719" s="21"/>
      <c r="K1719" s="10"/>
      <c r="L1719" s="10"/>
      <c r="M1719" s="10"/>
      <c r="N1719" s="23"/>
      <c r="O1719" s="23"/>
      <c r="P1719" s="23"/>
    </row>
    <row r="1720" spans="1:16" x14ac:dyDescent="0.2">
      <c r="A1720" s="23"/>
      <c r="G1720" s="17"/>
      <c r="H1720" s="17"/>
      <c r="I1720" s="22"/>
      <c r="J1720" s="21"/>
      <c r="K1720" s="10"/>
      <c r="L1720" s="10"/>
      <c r="M1720" s="10"/>
      <c r="N1720" s="23"/>
      <c r="O1720" s="23"/>
      <c r="P1720" s="23"/>
    </row>
    <row r="1721" spans="1:16" x14ac:dyDescent="0.2">
      <c r="A1721" s="23"/>
      <c r="G1721" s="17"/>
      <c r="H1721" s="17"/>
      <c r="I1721" s="22"/>
      <c r="J1721" s="21"/>
      <c r="K1721" s="10"/>
      <c r="L1721" s="10"/>
      <c r="M1721" s="10"/>
      <c r="N1721" s="23"/>
      <c r="O1721" s="23"/>
      <c r="P1721" s="23"/>
    </row>
    <row r="1722" spans="1:16" x14ac:dyDescent="0.2">
      <c r="A1722" s="23"/>
      <c r="G1722" s="17"/>
      <c r="H1722" s="17"/>
      <c r="I1722" s="22"/>
      <c r="J1722" s="21"/>
      <c r="K1722" s="10"/>
      <c r="L1722" s="10"/>
      <c r="M1722" s="10"/>
      <c r="N1722" s="23"/>
      <c r="O1722" s="23"/>
      <c r="P1722" s="23"/>
    </row>
    <row r="1723" spans="1:16" x14ac:dyDescent="0.2">
      <c r="A1723" s="23"/>
      <c r="G1723" s="17"/>
      <c r="H1723" s="17"/>
      <c r="I1723" s="22"/>
      <c r="J1723" s="21"/>
      <c r="K1723" s="10"/>
      <c r="L1723" s="10"/>
      <c r="M1723" s="10"/>
      <c r="N1723" s="23"/>
      <c r="O1723" s="23"/>
      <c r="P1723" s="23"/>
    </row>
    <row r="1724" spans="1:16" x14ac:dyDescent="0.2">
      <c r="A1724" s="23"/>
      <c r="G1724" s="17"/>
      <c r="H1724" s="17"/>
      <c r="I1724" s="22"/>
      <c r="J1724" s="21"/>
      <c r="K1724" s="10"/>
      <c r="L1724" s="10"/>
      <c r="M1724" s="10"/>
      <c r="N1724" s="23"/>
      <c r="O1724" s="23"/>
      <c r="P1724" s="23"/>
    </row>
    <row r="1725" spans="1:16" x14ac:dyDescent="0.2">
      <c r="A1725" s="23"/>
      <c r="G1725" s="17"/>
      <c r="H1725" s="17"/>
      <c r="I1725" s="22"/>
      <c r="J1725" s="21"/>
      <c r="K1725" s="10"/>
      <c r="L1725" s="10"/>
      <c r="M1725" s="10"/>
      <c r="N1725" s="23"/>
      <c r="O1725" s="23"/>
      <c r="P1725" s="23"/>
    </row>
    <row r="1726" spans="1:16" x14ac:dyDescent="0.2">
      <c r="A1726" s="23"/>
      <c r="G1726" s="17"/>
      <c r="H1726" s="17"/>
      <c r="I1726" s="22"/>
      <c r="J1726" s="21"/>
      <c r="K1726" s="10"/>
      <c r="L1726" s="10"/>
      <c r="M1726" s="10"/>
      <c r="N1726" s="23"/>
      <c r="O1726" s="23"/>
      <c r="P1726" s="23"/>
    </row>
    <row r="1727" spans="1:16" x14ac:dyDescent="0.2">
      <c r="A1727" s="23"/>
      <c r="G1727" s="17"/>
      <c r="H1727" s="17"/>
      <c r="I1727" s="22"/>
      <c r="J1727" s="21"/>
      <c r="K1727" s="10"/>
      <c r="L1727" s="10"/>
      <c r="M1727" s="10"/>
      <c r="N1727" s="23"/>
      <c r="O1727" s="23"/>
      <c r="P1727" s="23"/>
    </row>
    <row r="1728" spans="1:16" x14ac:dyDescent="0.2">
      <c r="A1728" s="23"/>
      <c r="G1728" s="17"/>
      <c r="H1728" s="17"/>
      <c r="I1728" s="22"/>
      <c r="J1728" s="21"/>
      <c r="K1728" s="10"/>
      <c r="L1728" s="10"/>
      <c r="M1728" s="10"/>
      <c r="N1728" s="23"/>
      <c r="O1728" s="23"/>
      <c r="P1728" s="23"/>
    </row>
    <row r="1729" spans="1:16" x14ac:dyDescent="0.2">
      <c r="A1729" s="23"/>
      <c r="G1729" s="17"/>
      <c r="H1729" s="17"/>
      <c r="I1729" s="22"/>
      <c r="J1729" s="21"/>
      <c r="K1729" s="10"/>
      <c r="L1729" s="10"/>
      <c r="M1729" s="10"/>
      <c r="N1729" s="23"/>
      <c r="O1729" s="23"/>
      <c r="P1729" s="23"/>
    </row>
    <row r="1730" spans="1:16" x14ac:dyDescent="0.2">
      <c r="A1730" s="23"/>
      <c r="G1730" s="17"/>
      <c r="H1730" s="17"/>
      <c r="I1730" s="22"/>
      <c r="J1730" s="21"/>
      <c r="K1730" s="10"/>
      <c r="L1730" s="10"/>
      <c r="M1730" s="10"/>
      <c r="N1730" s="23"/>
      <c r="O1730" s="23"/>
      <c r="P1730" s="23"/>
    </row>
    <row r="1731" spans="1:16" x14ac:dyDescent="0.2">
      <c r="A1731" s="23"/>
      <c r="G1731" s="17"/>
      <c r="H1731" s="17"/>
      <c r="I1731" s="22"/>
      <c r="J1731" s="21"/>
      <c r="K1731" s="10"/>
      <c r="L1731" s="10"/>
      <c r="M1731" s="10"/>
      <c r="N1731" s="23"/>
      <c r="O1731" s="23"/>
      <c r="P1731" s="23"/>
    </row>
    <row r="1732" spans="1:16" x14ac:dyDescent="0.2">
      <c r="A1732" s="23"/>
      <c r="G1732" s="17"/>
      <c r="H1732" s="17"/>
      <c r="I1732" s="22"/>
      <c r="J1732" s="21"/>
      <c r="K1732" s="10"/>
      <c r="L1732" s="10"/>
      <c r="M1732" s="10"/>
      <c r="N1732" s="23"/>
      <c r="O1732" s="23"/>
      <c r="P1732" s="23"/>
    </row>
    <row r="1733" spans="1:16" x14ac:dyDescent="0.2">
      <c r="A1733" s="23"/>
      <c r="G1733" s="17"/>
      <c r="H1733" s="17"/>
      <c r="I1733" s="22"/>
      <c r="J1733" s="21"/>
      <c r="K1733" s="10"/>
      <c r="L1733" s="10"/>
      <c r="M1733" s="10"/>
      <c r="N1733" s="23"/>
      <c r="O1733" s="23"/>
      <c r="P1733" s="23"/>
    </row>
    <row r="1734" spans="1:16" x14ac:dyDescent="0.2">
      <c r="A1734" s="23"/>
      <c r="G1734" s="17"/>
      <c r="H1734" s="17"/>
      <c r="I1734" s="22"/>
      <c r="J1734" s="21"/>
      <c r="K1734" s="10"/>
      <c r="L1734" s="10"/>
      <c r="M1734" s="10"/>
      <c r="N1734" s="23"/>
      <c r="O1734" s="23"/>
      <c r="P1734" s="23"/>
    </row>
    <row r="1735" spans="1:16" x14ac:dyDescent="0.2">
      <c r="A1735" s="23"/>
      <c r="G1735" s="17"/>
      <c r="H1735" s="17"/>
      <c r="I1735" s="22"/>
      <c r="J1735" s="21"/>
      <c r="K1735" s="10"/>
      <c r="L1735" s="10"/>
      <c r="M1735" s="10"/>
      <c r="N1735" s="23"/>
      <c r="O1735" s="23"/>
      <c r="P1735" s="23"/>
    </row>
    <row r="1736" spans="1:16" x14ac:dyDescent="0.2">
      <c r="A1736" s="23"/>
      <c r="G1736" s="17"/>
      <c r="H1736" s="17"/>
      <c r="I1736" s="22"/>
      <c r="J1736" s="21"/>
      <c r="K1736" s="10"/>
      <c r="L1736" s="10"/>
      <c r="M1736" s="10"/>
      <c r="N1736" s="23"/>
      <c r="O1736" s="23"/>
      <c r="P1736" s="23"/>
    </row>
    <row r="1737" spans="1:16" x14ac:dyDescent="0.2">
      <c r="A1737" s="23"/>
      <c r="G1737" s="17"/>
      <c r="H1737" s="17"/>
      <c r="I1737" s="22"/>
      <c r="J1737" s="21"/>
      <c r="K1737" s="10"/>
      <c r="L1737" s="10"/>
      <c r="M1737" s="10"/>
      <c r="N1737" s="23"/>
      <c r="O1737" s="23"/>
      <c r="P1737" s="23"/>
    </row>
    <row r="1738" spans="1:16" x14ac:dyDescent="0.2">
      <c r="A1738" s="23"/>
      <c r="G1738" s="17"/>
      <c r="H1738" s="17"/>
      <c r="I1738" s="22"/>
      <c r="J1738" s="21"/>
      <c r="K1738" s="10"/>
      <c r="L1738" s="10"/>
      <c r="M1738" s="10"/>
      <c r="N1738" s="23"/>
      <c r="O1738" s="23"/>
      <c r="P1738" s="23"/>
    </row>
    <row r="1739" spans="1:16" x14ac:dyDescent="0.2">
      <c r="A1739" s="23"/>
      <c r="G1739" s="17"/>
      <c r="H1739" s="17"/>
      <c r="I1739" s="22"/>
      <c r="J1739" s="21"/>
      <c r="K1739" s="10"/>
      <c r="L1739" s="10"/>
      <c r="M1739" s="10"/>
      <c r="N1739" s="23"/>
      <c r="O1739" s="23"/>
      <c r="P1739" s="23"/>
    </row>
    <row r="1740" spans="1:16" x14ac:dyDescent="0.2">
      <c r="A1740" s="23"/>
      <c r="G1740" s="17"/>
      <c r="H1740" s="17"/>
      <c r="I1740" s="22"/>
      <c r="J1740" s="21"/>
      <c r="K1740" s="10"/>
      <c r="L1740" s="10"/>
      <c r="M1740" s="10"/>
      <c r="N1740" s="23"/>
      <c r="O1740" s="23"/>
      <c r="P1740" s="23"/>
    </row>
    <row r="1741" spans="1:16" x14ac:dyDescent="0.2">
      <c r="A1741" s="23"/>
      <c r="G1741" s="17"/>
      <c r="H1741" s="17"/>
      <c r="I1741" s="22"/>
      <c r="J1741" s="21"/>
      <c r="K1741" s="10"/>
      <c r="L1741" s="10"/>
      <c r="M1741" s="10"/>
      <c r="N1741" s="23"/>
      <c r="O1741" s="23"/>
      <c r="P1741" s="23"/>
    </row>
    <row r="1742" spans="1:16" x14ac:dyDescent="0.2">
      <c r="A1742" s="23"/>
      <c r="G1742" s="17"/>
      <c r="H1742" s="17"/>
      <c r="I1742" s="22"/>
      <c r="J1742" s="21"/>
      <c r="K1742" s="10"/>
      <c r="L1742" s="10"/>
      <c r="M1742" s="10"/>
      <c r="N1742" s="23"/>
      <c r="O1742" s="23"/>
      <c r="P1742" s="23"/>
    </row>
    <row r="1743" spans="1:16" x14ac:dyDescent="0.2">
      <c r="A1743" s="23"/>
      <c r="G1743" s="17"/>
      <c r="H1743" s="17"/>
      <c r="I1743" s="22"/>
      <c r="J1743" s="21"/>
      <c r="K1743" s="10"/>
      <c r="L1743" s="10"/>
      <c r="M1743" s="10"/>
      <c r="N1743" s="23"/>
      <c r="O1743" s="23"/>
      <c r="P1743" s="23"/>
    </row>
    <row r="1744" spans="1:16" x14ac:dyDescent="0.2">
      <c r="A1744" s="23"/>
      <c r="G1744" s="17"/>
      <c r="H1744" s="17"/>
      <c r="I1744" s="22"/>
      <c r="J1744" s="21"/>
      <c r="K1744" s="10"/>
      <c r="L1744" s="10"/>
      <c r="M1744" s="10"/>
      <c r="N1744" s="23"/>
      <c r="O1744" s="23"/>
      <c r="P1744" s="23"/>
    </row>
    <row r="1745" spans="1:16" x14ac:dyDescent="0.2">
      <c r="A1745" s="23"/>
      <c r="G1745" s="17"/>
      <c r="H1745" s="17"/>
      <c r="I1745" s="22"/>
      <c r="J1745" s="21"/>
      <c r="K1745" s="10"/>
      <c r="L1745" s="10"/>
      <c r="M1745" s="10"/>
      <c r="N1745" s="23"/>
      <c r="O1745" s="23"/>
      <c r="P1745" s="23"/>
    </row>
    <row r="1746" spans="1:16" x14ac:dyDescent="0.2">
      <c r="A1746" s="23"/>
      <c r="G1746" s="17"/>
      <c r="H1746" s="17"/>
      <c r="I1746" s="22"/>
      <c r="J1746" s="21"/>
      <c r="K1746" s="10"/>
      <c r="L1746" s="10"/>
      <c r="M1746" s="10"/>
      <c r="N1746" s="23"/>
      <c r="O1746" s="23"/>
      <c r="P1746" s="23"/>
    </row>
    <row r="1747" spans="1:16" x14ac:dyDescent="0.2">
      <c r="A1747" s="23"/>
      <c r="G1747" s="17"/>
      <c r="H1747" s="17"/>
      <c r="I1747" s="22"/>
      <c r="J1747" s="21"/>
      <c r="K1747" s="10"/>
      <c r="L1747" s="10"/>
      <c r="M1747" s="10"/>
      <c r="N1747" s="23"/>
      <c r="O1747" s="23"/>
      <c r="P1747" s="23"/>
    </row>
    <row r="1748" spans="1:16" x14ac:dyDescent="0.2">
      <c r="A1748" s="23"/>
      <c r="G1748" s="17"/>
      <c r="H1748" s="17"/>
      <c r="I1748" s="22"/>
      <c r="J1748" s="21"/>
      <c r="K1748" s="10"/>
      <c r="L1748" s="10"/>
      <c r="M1748" s="10"/>
      <c r="N1748" s="23"/>
      <c r="O1748" s="23"/>
      <c r="P1748" s="23"/>
    </row>
    <row r="1749" spans="1:16" x14ac:dyDescent="0.2">
      <c r="A1749" s="23"/>
      <c r="G1749" s="17"/>
      <c r="H1749" s="17"/>
      <c r="I1749" s="22"/>
      <c r="J1749" s="21"/>
      <c r="K1749" s="10"/>
      <c r="L1749" s="10"/>
      <c r="M1749" s="10"/>
      <c r="N1749" s="23"/>
      <c r="O1749" s="23"/>
      <c r="P1749" s="23"/>
    </row>
    <row r="1750" spans="1:16" x14ac:dyDescent="0.2">
      <c r="A1750" s="23"/>
      <c r="G1750" s="17"/>
      <c r="H1750" s="17"/>
      <c r="I1750" s="22"/>
      <c r="J1750" s="21"/>
      <c r="K1750" s="10"/>
      <c r="L1750" s="10"/>
      <c r="M1750" s="10"/>
      <c r="N1750" s="23"/>
      <c r="O1750" s="23"/>
      <c r="P1750" s="23"/>
    </row>
    <row r="1751" spans="1:16" x14ac:dyDescent="0.2">
      <c r="A1751" s="23"/>
      <c r="G1751" s="17"/>
      <c r="H1751" s="17"/>
      <c r="I1751" s="22"/>
      <c r="J1751" s="21"/>
      <c r="K1751" s="10"/>
      <c r="L1751" s="10"/>
      <c r="M1751" s="10"/>
      <c r="N1751" s="23"/>
      <c r="O1751" s="23"/>
      <c r="P1751" s="23"/>
    </row>
    <row r="1752" spans="1:16" x14ac:dyDescent="0.2">
      <c r="A1752" s="23"/>
      <c r="G1752" s="17"/>
      <c r="H1752" s="17"/>
      <c r="I1752" s="22"/>
      <c r="J1752" s="21"/>
      <c r="K1752" s="10"/>
      <c r="L1752" s="10"/>
      <c r="M1752" s="10"/>
      <c r="N1752" s="23"/>
      <c r="O1752" s="23"/>
      <c r="P1752" s="23"/>
    </row>
    <row r="1753" spans="1:16" x14ac:dyDescent="0.2">
      <c r="A1753" s="23"/>
      <c r="G1753" s="17"/>
      <c r="H1753" s="17"/>
      <c r="I1753" s="22"/>
      <c r="J1753" s="21"/>
      <c r="K1753" s="10"/>
      <c r="L1753" s="10"/>
      <c r="M1753" s="10"/>
      <c r="N1753" s="23"/>
      <c r="O1753" s="23"/>
      <c r="P1753" s="23"/>
    </row>
    <row r="1754" spans="1:16" x14ac:dyDescent="0.2">
      <c r="A1754" s="23"/>
      <c r="G1754" s="17"/>
      <c r="H1754" s="17"/>
      <c r="I1754" s="22"/>
      <c r="J1754" s="21"/>
      <c r="K1754" s="10"/>
      <c r="L1754" s="10"/>
      <c r="M1754" s="10"/>
      <c r="N1754" s="23"/>
      <c r="O1754" s="23"/>
      <c r="P1754" s="23"/>
    </row>
    <row r="1755" spans="1:16" x14ac:dyDescent="0.2">
      <c r="A1755" s="23"/>
      <c r="G1755" s="17"/>
      <c r="H1755" s="17"/>
      <c r="I1755" s="22"/>
      <c r="J1755" s="21"/>
      <c r="K1755" s="10"/>
      <c r="L1755" s="10"/>
      <c r="M1755" s="10"/>
      <c r="N1755" s="23"/>
      <c r="O1755" s="23"/>
      <c r="P1755" s="23"/>
    </row>
    <row r="1756" spans="1:16" x14ac:dyDescent="0.2">
      <c r="A1756" s="23"/>
      <c r="G1756" s="17"/>
      <c r="H1756" s="17"/>
      <c r="I1756" s="22"/>
      <c r="J1756" s="21"/>
      <c r="K1756" s="10"/>
      <c r="L1756" s="10"/>
      <c r="M1756" s="10"/>
      <c r="N1756" s="23"/>
      <c r="O1756" s="23"/>
      <c r="P1756" s="23"/>
    </row>
    <row r="1757" spans="1:16" x14ac:dyDescent="0.2">
      <c r="A1757" s="23"/>
      <c r="G1757" s="17"/>
      <c r="H1757" s="17"/>
      <c r="I1757" s="22"/>
      <c r="J1757" s="21"/>
      <c r="K1757" s="10"/>
      <c r="L1757" s="10"/>
      <c r="M1757" s="10"/>
      <c r="N1757" s="23"/>
      <c r="O1757" s="23"/>
      <c r="P1757" s="23"/>
    </row>
    <row r="1758" spans="1:16" x14ac:dyDescent="0.2">
      <c r="A1758" s="23"/>
      <c r="G1758" s="17"/>
      <c r="H1758" s="17"/>
      <c r="I1758" s="22"/>
      <c r="J1758" s="21"/>
      <c r="K1758" s="10"/>
      <c r="L1758" s="10"/>
      <c r="M1758" s="10"/>
      <c r="N1758" s="23"/>
      <c r="O1758" s="23"/>
      <c r="P1758" s="23"/>
    </row>
    <row r="1759" spans="1:16" x14ac:dyDescent="0.2">
      <c r="A1759" s="23"/>
      <c r="G1759" s="17"/>
      <c r="H1759" s="17"/>
      <c r="I1759" s="22"/>
      <c r="J1759" s="21"/>
      <c r="K1759" s="10"/>
      <c r="L1759" s="10"/>
      <c r="M1759" s="10"/>
      <c r="N1759" s="23"/>
      <c r="O1759" s="23"/>
      <c r="P1759" s="23"/>
    </row>
    <row r="1760" spans="1:16" x14ac:dyDescent="0.2">
      <c r="A1760" s="23"/>
      <c r="G1760" s="17"/>
      <c r="H1760" s="17"/>
      <c r="I1760" s="22"/>
      <c r="J1760" s="21"/>
      <c r="K1760" s="10"/>
      <c r="L1760" s="10"/>
      <c r="M1760" s="10"/>
      <c r="N1760" s="23"/>
      <c r="O1760" s="23"/>
      <c r="P1760" s="23"/>
    </row>
    <row r="1761" spans="1:16" x14ac:dyDescent="0.2">
      <c r="A1761" s="23"/>
      <c r="G1761" s="17"/>
      <c r="H1761" s="17"/>
      <c r="I1761" s="22"/>
      <c r="J1761" s="21"/>
      <c r="K1761" s="10"/>
      <c r="L1761" s="10"/>
      <c r="M1761" s="10"/>
      <c r="N1761" s="23"/>
      <c r="O1761" s="23"/>
      <c r="P1761" s="23"/>
    </row>
    <row r="1762" spans="1:16" x14ac:dyDescent="0.2">
      <c r="A1762" s="23"/>
      <c r="G1762" s="17"/>
      <c r="H1762" s="17"/>
      <c r="I1762" s="22"/>
      <c r="J1762" s="21"/>
      <c r="K1762" s="10"/>
      <c r="L1762" s="10"/>
      <c r="M1762" s="10"/>
      <c r="N1762" s="23"/>
      <c r="O1762" s="23"/>
      <c r="P1762" s="23"/>
    </row>
    <row r="1763" spans="1:16" x14ac:dyDescent="0.2">
      <c r="A1763" s="23"/>
      <c r="G1763" s="17"/>
      <c r="H1763" s="17"/>
      <c r="I1763" s="22"/>
      <c r="J1763" s="21"/>
      <c r="K1763" s="10"/>
      <c r="L1763" s="10"/>
      <c r="M1763" s="10"/>
      <c r="N1763" s="23"/>
      <c r="O1763" s="23"/>
      <c r="P1763" s="23"/>
    </row>
    <row r="1764" spans="1:16" x14ac:dyDescent="0.2">
      <c r="A1764" s="23"/>
      <c r="G1764" s="17"/>
      <c r="H1764" s="17"/>
      <c r="I1764" s="22"/>
      <c r="J1764" s="21"/>
      <c r="K1764" s="10"/>
      <c r="L1764" s="10"/>
      <c r="M1764" s="10"/>
      <c r="N1764" s="23"/>
      <c r="O1764" s="23"/>
      <c r="P1764" s="23"/>
    </row>
    <row r="1765" spans="1:16" x14ac:dyDescent="0.2">
      <c r="A1765" s="23"/>
      <c r="G1765" s="17"/>
      <c r="H1765" s="17"/>
      <c r="I1765" s="22"/>
      <c r="J1765" s="21"/>
      <c r="K1765" s="10"/>
      <c r="L1765" s="10"/>
      <c r="M1765" s="10"/>
      <c r="N1765" s="23"/>
      <c r="O1765" s="23"/>
      <c r="P1765" s="23"/>
    </row>
    <row r="1766" spans="1:16" x14ac:dyDescent="0.2">
      <c r="A1766" s="23"/>
      <c r="G1766" s="17"/>
      <c r="H1766" s="17"/>
      <c r="I1766" s="22"/>
      <c r="J1766" s="21"/>
      <c r="K1766" s="10"/>
      <c r="L1766" s="10"/>
      <c r="M1766" s="10"/>
      <c r="N1766" s="23"/>
      <c r="O1766" s="23"/>
      <c r="P1766" s="23"/>
    </row>
    <row r="1767" spans="1:16" x14ac:dyDescent="0.2">
      <c r="A1767" s="23"/>
      <c r="G1767" s="17"/>
      <c r="H1767" s="17"/>
      <c r="I1767" s="22"/>
      <c r="J1767" s="21"/>
      <c r="K1767" s="10"/>
      <c r="L1767" s="10"/>
      <c r="M1767" s="10"/>
      <c r="N1767" s="23"/>
      <c r="O1767" s="23"/>
      <c r="P1767" s="23"/>
    </row>
    <row r="1768" spans="1:16" x14ac:dyDescent="0.2">
      <c r="A1768" s="23"/>
      <c r="G1768" s="17"/>
      <c r="H1768" s="17"/>
      <c r="I1768" s="22"/>
      <c r="J1768" s="21"/>
      <c r="K1768" s="10"/>
      <c r="L1768" s="10"/>
      <c r="M1768" s="10"/>
      <c r="N1768" s="23"/>
      <c r="O1768" s="23"/>
      <c r="P1768" s="23"/>
    </row>
    <row r="1769" spans="1:16" x14ac:dyDescent="0.2">
      <c r="A1769" s="23"/>
      <c r="G1769" s="17"/>
      <c r="H1769" s="17"/>
      <c r="I1769" s="22"/>
      <c r="J1769" s="21"/>
      <c r="K1769" s="10"/>
      <c r="L1769" s="10"/>
      <c r="M1769" s="10"/>
      <c r="N1769" s="23"/>
      <c r="O1769" s="23"/>
      <c r="P1769" s="23"/>
    </row>
    <row r="1770" spans="1:16" x14ac:dyDescent="0.2">
      <c r="A1770" s="23"/>
      <c r="G1770" s="17"/>
      <c r="H1770" s="17"/>
      <c r="I1770" s="22"/>
      <c r="J1770" s="21"/>
      <c r="K1770" s="10"/>
      <c r="L1770" s="10"/>
      <c r="M1770" s="10"/>
      <c r="N1770" s="23"/>
      <c r="O1770" s="23"/>
      <c r="P1770" s="23"/>
    </row>
    <row r="1771" spans="1:16" x14ac:dyDescent="0.2">
      <c r="A1771" s="23"/>
      <c r="G1771" s="17"/>
      <c r="H1771" s="17"/>
      <c r="I1771" s="22"/>
      <c r="J1771" s="21"/>
      <c r="K1771" s="10"/>
      <c r="L1771" s="10"/>
      <c r="M1771" s="10"/>
      <c r="N1771" s="23"/>
      <c r="O1771" s="23"/>
      <c r="P1771" s="23"/>
    </row>
    <row r="1772" spans="1:16" x14ac:dyDescent="0.2">
      <c r="A1772" s="23"/>
      <c r="G1772" s="17"/>
      <c r="H1772" s="17"/>
      <c r="I1772" s="22"/>
      <c r="J1772" s="21"/>
      <c r="K1772" s="10"/>
      <c r="L1772" s="10"/>
      <c r="M1772" s="10"/>
      <c r="N1772" s="23"/>
      <c r="O1772" s="23"/>
      <c r="P1772" s="23"/>
    </row>
    <row r="1773" spans="1:16" x14ac:dyDescent="0.2">
      <c r="A1773" s="23"/>
      <c r="G1773" s="17"/>
      <c r="H1773" s="17"/>
      <c r="I1773" s="22"/>
      <c r="J1773" s="21"/>
      <c r="K1773" s="10"/>
      <c r="L1773" s="10"/>
      <c r="M1773" s="10"/>
      <c r="N1773" s="23"/>
      <c r="O1773" s="23"/>
      <c r="P1773" s="23"/>
    </row>
    <row r="1774" spans="1:16" x14ac:dyDescent="0.2">
      <c r="A1774" s="23"/>
      <c r="G1774" s="17"/>
      <c r="H1774" s="17"/>
      <c r="I1774" s="22"/>
      <c r="J1774" s="21"/>
      <c r="K1774" s="10"/>
      <c r="L1774" s="10"/>
      <c r="M1774" s="10"/>
      <c r="N1774" s="23"/>
      <c r="O1774" s="23"/>
      <c r="P1774" s="23"/>
    </row>
    <row r="1775" spans="1:16" x14ac:dyDescent="0.2">
      <c r="A1775" s="23"/>
      <c r="G1775" s="17"/>
      <c r="H1775" s="17"/>
      <c r="I1775" s="22"/>
      <c r="J1775" s="21"/>
      <c r="K1775" s="10"/>
      <c r="L1775" s="10"/>
      <c r="M1775" s="10"/>
      <c r="N1775" s="23"/>
      <c r="O1775" s="23"/>
      <c r="P1775" s="23"/>
    </row>
    <row r="1776" spans="1:16" x14ac:dyDescent="0.2">
      <c r="A1776" s="23"/>
      <c r="G1776" s="17"/>
      <c r="H1776" s="17"/>
      <c r="I1776" s="22"/>
      <c r="J1776" s="21"/>
      <c r="K1776" s="10"/>
      <c r="L1776" s="10"/>
      <c r="M1776" s="10"/>
      <c r="N1776" s="23"/>
      <c r="O1776" s="23"/>
      <c r="P1776" s="23"/>
    </row>
    <row r="1777" spans="1:16" x14ac:dyDescent="0.2">
      <c r="A1777" s="23"/>
      <c r="G1777" s="17"/>
      <c r="H1777" s="17"/>
      <c r="I1777" s="22"/>
      <c r="J1777" s="21"/>
      <c r="K1777" s="10"/>
      <c r="L1777" s="10"/>
      <c r="M1777" s="10"/>
      <c r="N1777" s="23"/>
      <c r="O1777" s="23"/>
      <c r="P1777" s="23"/>
    </row>
    <row r="1778" spans="1:16" x14ac:dyDescent="0.2">
      <c r="A1778" s="23"/>
      <c r="G1778" s="17"/>
      <c r="H1778" s="17"/>
      <c r="I1778" s="22"/>
      <c r="J1778" s="21"/>
      <c r="K1778" s="10"/>
      <c r="L1778" s="10"/>
      <c r="M1778" s="10"/>
      <c r="N1778" s="23"/>
      <c r="O1778" s="23"/>
      <c r="P1778" s="23"/>
    </row>
    <row r="1779" spans="1:16" x14ac:dyDescent="0.2">
      <c r="A1779" s="23"/>
      <c r="G1779" s="17"/>
      <c r="H1779" s="17"/>
      <c r="I1779" s="22"/>
      <c r="J1779" s="21"/>
      <c r="K1779" s="10"/>
      <c r="L1779" s="10"/>
      <c r="M1779" s="10"/>
      <c r="N1779" s="23"/>
      <c r="O1779" s="23"/>
      <c r="P1779" s="23"/>
    </row>
    <row r="1780" spans="1:16" x14ac:dyDescent="0.2">
      <c r="A1780" s="23"/>
      <c r="G1780" s="17"/>
      <c r="H1780" s="17"/>
      <c r="I1780" s="22"/>
      <c r="J1780" s="21"/>
      <c r="K1780" s="10"/>
      <c r="L1780" s="10"/>
      <c r="M1780" s="10"/>
      <c r="N1780" s="23"/>
      <c r="O1780" s="23"/>
      <c r="P1780" s="23"/>
    </row>
    <row r="1781" spans="1:16" x14ac:dyDescent="0.2">
      <c r="A1781" s="23"/>
      <c r="G1781" s="17"/>
      <c r="H1781" s="17"/>
      <c r="I1781" s="22"/>
      <c r="J1781" s="21"/>
      <c r="K1781" s="10"/>
      <c r="L1781" s="10"/>
      <c r="M1781" s="10"/>
      <c r="N1781" s="23"/>
      <c r="O1781" s="23"/>
      <c r="P1781" s="23"/>
    </row>
    <row r="1782" spans="1:16" x14ac:dyDescent="0.2">
      <c r="A1782" s="23"/>
      <c r="G1782" s="17"/>
      <c r="H1782" s="17"/>
      <c r="I1782" s="22"/>
      <c r="J1782" s="21"/>
      <c r="K1782" s="10"/>
      <c r="L1782" s="10"/>
      <c r="M1782" s="10"/>
      <c r="N1782" s="23"/>
      <c r="O1782" s="23"/>
      <c r="P1782" s="23"/>
    </row>
    <row r="1783" spans="1:16" x14ac:dyDescent="0.2">
      <c r="A1783" s="23"/>
      <c r="G1783" s="17"/>
      <c r="H1783" s="17"/>
      <c r="I1783" s="22"/>
      <c r="J1783" s="21"/>
      <c r="K1783" s="10"/>
      <c r="L1783" s="10"/>
      <c r="M1783" s="10"/>
      <c r="N1783" s="23"/>
      <c r="O1783" s="23"/>
      <c r="P1783" s="23"/>
    </row>
    <row r="1784" spans="1:16" x14ac:dyDescent="0.2">
      <c r="A1784" s="23"/>
      <c r="G1784" s="17"/>
      <c r="H1784" s="17"/>
      <c r="I1784" s="22"/>
      <c r="J1784" s="21"/>
      <c r="K1784" s="10"/>
      <c r="L1784" s="10"/>
      <c r="M1784" s="10"/>
      <c r="N1784" s="23"/>
      <c r="O1784" s="23"/>
      <c r="P1784" s="23"/>
    </row>
    <row r="1785" spans="1:16" x14ac:dyDescent="0.2">
      <c r="A1785" s="23"/>
      <c r="G1785" s="17"/>
      <c r="H1785" s="17"/>
      <c r="I1785" s="22"/>
      <c r="J1785" s="21"/>
      <c r="K1785" s="10"/>
      <c r="L1785" s="10"/>
      <c r="M1785" s="10"/>
      <c r="N1785" s="23"/>
      <c r="O1785" s="23"/>
      <c r="P1785" s="23"/>
    </row>
    <row r="1786" spans="1:16" x14ac:dyDescent="0.2">
      <c r="A1786" s="23"/>
      <c r="G1786" s="17"/>
      <c r="H1786" s="17"/>
      <c r="I1786" s="22"/>
      <c r="J1786" s="21"/>
      <c r="K1786" s="10"/>
      <c r="L1786" s="10"/>
      <c r="M1786" s="10"/>
      <c r="N1786" s="23"/>
      <c r="O1786" s="23"/>
      <c r="P1786" s="23"/>
    </row>
    <row r="1787" spans="1:16" x14ac:dyDescent="0.2">
      <c r="A1787" s="23"/>
      <c r="G1787" s="17"/>
      <c r="H1787" s="17"/>
      <c r="I1787" s="22"/>
      <c r="J1787" s="21"/>
      <c r="K1787" s="10"/>
      <c r="L1787" s="10"/>
      <c r="M1787" s="10"/>
      <c r="N1787" s="23"/>
      <c r="O1787" s="23"/>
      <c r="P1787" s="23"/>
    </row>
    <row r="1788" spans="1:16" x14ac:dyDescent="0.2">
      <c r="A1788" s="23"/>
      <c r="G1788" s="17"/>
      <c r="H1788" s="17"/>
      <c r="I1788" s="22"/>
      <c r="J1788" s="21"/>
      <c r="K1788" s="10"/>
      <c r="L1788" s="10"/>
      <c r="M1788" s="10"/>
      <c r="N1788" s="23"/>
      <c r="O1788" s="23"/>
      <c r="P1788" s="23"/>
    </row>
    <row r="1789" spans="1:16" x14ac:dyDescent="0.2">
      <c r="A1789" s="23"/>
      <c r="G1789" s="17"/>
      <c r="H1789" s="17"/>
      <c r="I1789" s="22"/>
      <c r="J1789" s="21"/>
      <c r="K1789" s="10"/>
      <c r="L1789" s="10"/>
      <c r="M1789" s="10"/>
      <c r="N1789" s="23"/>
      <c r="O1789" s="23"/>
      <c r="P1789" s="23"/>
    </row>
    <row r="1790" spans="1:16" x14ac:dyDescent="0.2">
      <c r="A1790" s="23"/>
      <c r="G1790" s="17"/>
      <c r="H1790" s="17"/>
      <c r="I1790" s="22"/>
      <c r="J1790" s="21"/>
      <c r="K1790" s="10"/>
      <c r="L1790" s="10"/>
      <c r="M1790" s="10"/>
      <c r="N1790" s="23"/>
      <c r="O1790" s="23"/>
      <c r="P1790" s="23"/>
    </row>
    <row r="1791" spans="1:16" x14ac:dyDescent="0.2">
      <c r="A1791" s="23"/>
      <c r="G1791" s="17"/>
      <c r="H1791" s="17"/>
      <c r="I1791" s="22"/>
      <c r="J1791" s="21"/>
      <c r="K1791" s="10"/>
      <c r="L1791" s="10"/>
      <c r="M1791" s="10"/>
      <c r="N1791" s="23"/>
      <c r="O1791" s="23"/>
      <c r="P1791" s="23"/>
    </row>
    <row r="1792" spans="1:16" x14ac:dyDescent="0.2">
      <c r="A1792" s="23"/>
      <c r="G1792" s="17"/>
      <c r="H1792" s="17"/>
      <c r="I1792" s="22"/>
      <c r="J1792" s="21"/>
      <c r="K1792" s="10"/>
      <c r="L1792" s="10"/>
      <c r="M1792" s="10"/>
      <c r="N1792" s="23"/>
      <c r="O1792" s="23"/>
      <c r="P1792" s="23"/>
    </row>
    <row r="1793" spans="1:16" x14ac:dyDescent="0.2">
      <c r="A1793" s="23"/>
      <c r="G1793" s="17"/>
      <c r="H1793" s="17"/>
      <c r="I1793" s="22"/>
      <c r="J1793" s="21"/>
      <c r="K1793" s="10"/>
      <c r="L1793" s="10"/>
      <c r="M1793" s="10"/>
      <c r="N1793" s="23"/>
      <c r="O1793" s="23"/>
      <c r="P1793" s="23"/>
    </row>
    <row r="1794" spans="1:16" x14ac:dyDescent="0.2">
      <c r="A1794" s="23"/>
      <c r="G1794" s="17"/>
      <c r="H1794" s="17"/>
      <c r="I1794" s="22"/>
      <c r="J1794" s="21"/>
      <c r="K1794" s="10"/>
      <c r="L1794" s="10"/>
      <c r="M1794" s="10"/>
      <c r="N1794" s="23"/>
      <c r="O1794" s="23"/>
      <c r="P1794" s="23"/>
    </row>
    <row r="1795" spans="1:16" x14ac:dyDescent="0.2">
      <c r="A1795" s="23"/>
      <c r="G1795" s="17"/>
      <c r="H1795" s="17"/>
      <c r="I1795" s="22"/>
      <c r="J1795" s="21"/>
      <c r="K1795" s="10"/>
      <c r="L1795" s="10"/>
      <c r="M1795" s="10"/>
      <c r="N1795" s="23"/>
      <c r="O1795" s="23"/>
      <c r="P1795" s="23"/>
    </row>
    <row r="1796" spans="1:16" x14ac:dyDescent="0.2">
      <c r="A1796" s="23"/>
      <c r="G1796" s="17"/>
      <c r="H1796" s="17"/>
      <c r="I1796" s="22"/>
      <c r="J1796" s="21"/>
      <c r="K1796" s="10"/>
      <c r="L1796" s="10"/>
      <c r="M1796" s="10"/>
      <c r="N1796" s="23"/>
      <c r="O1796" s="23"/>
      <c r="P1796" s="23"/>
    </row>
    <row r="1797" spans="1:16" x14ac:dyDescent="0.2">
      <c r="A1797" s="23"/>
      <c r="G1797" s="17"/>
      <c r="H1797" s="17"/>
      <c r="I1797" s="22"/>
      <c r="J1797" s="21"/>
      <c r="K1797" s="10"/>
      <c r="L1797" s="10"/>
      <c r="M1797" s="10"/>
      <c r="N1797" s="23"/>
      <c r="O1797" s="23"/>
      <c r="P1797" s="23"/>
    </row>
    <row r="1798" spans="1:16" x14ac:dyDescent="0.2">
      <c r="A1798" s="23"/>
      <c r="G1798" s="17"/>
      <c r="H1798" s="17"/>
      <c r="I1798" s="22"/>
      <c r="J1798" s="21"/>
      <c r="K1798" s="10"/>
      <c r="L1798" s="10"/>
      <c r="M1798" s="10"/>
      <c r="N1798" s="23"/>
      <c r="O1798" s="23"/>
      <c r="P1798" s="23"/>
    </row>
    <row r="1799" spans="1:16" x14ac:dyDescent="0.2">
      <c r="A1799" s="23"/>
      <c r="G1799" s="17"/>
      <c r="H1799" s="17"/>
      <c r="I1799" s="22"/>
      <c r="J1799" s="21"/>
      <c r="K1799" s="10"/>
      <c r="L1799" s="10"/>
      <c r="M1799" s="10"/>
      <c r="N1799" s="23"/>
      <c r="O1799" s="23"/>
      <c r="P1799" s="23"/>
    </row>
    <row r="1800" spans="1:16" x14ac:dyDescent="0.2">
      <c r="A1800" s="23"/>
      <c r="G1800" s="17"/>
      <c r="H1800" s="17"/>
      <c r="I1800" s="22"/>
      <c r="J1800" s="21"/>
      <c r="K1800" s="10"/>
      <c r="L1800" s="10"/>
      <c r="M1800" s="10"/>
      <c r="N1800" s="23"/>
      <c r="O1800" s="23"/>
      <c r="P1800" s="23"/>
    </row>
    <row r="1801" spans="1:16" x14ac:dyDescent="0.2">
      <c r="A1801" s="23"/>
      <c r="G1801" s="17"/>
      <c r="H1801" s="17"/>
      <c r="I1801" s="22"/>
      <c r="J1801" s="21"/>
      <c r="K1801" s="10"/>
      <c r="L1801" s="10"/>
      <c r="M1801" s="10"/>
      <c r="N1801" s="23"/>
      <c r="O1801" s="23"/>
      <c r="P1801" s="23"/>
    </row>
    <row r="1802" spans="1:16" x14ac:dyDescent="0.2">
      <c r="A1802" s="23"/>
      <c r="G1802" s="17"/>
      <c r="H1802" s="17"/>
      <c r="I1802" s="22"/>
      <c r="J1802" s="21"/>
      <c r="K1802" s="10"/>
      <c r="L1802" s="10"/>
      <c r="M1802" s="10"/>
      <c r="N1802" s="23"/>
      <c r="O1802" s="23"/>
      <c r="P1802" s="23"/>
    </row>
    <row r="1803" spans="1:16" x14ac:dyDescent="0.2">
      <c r="A1803" s="23"/>
      <c r="G1803" s="17"/>
      <c r="H1803" s="17"/>
      <c r="I1803" s="22"/>
      <c r="J1803" s="21"/>
      <c r="K1803" s="10"/>
      <c r="L1803" s="10"/>
      <c r="M1803" s="10"/>
      <c r="N1803" s="23"/>
      <c r="O1803" s="23"/>
      <c r="P1803" s="23"/>
    </row>
    <row r="1804" spans="1:16" x14ac:dyDescent="0.2">
      <c r="A1804" s="23"/>
      <c r="G1804" s="17"/>
      <c r="H1804" s="17"/>
      <c r="I1804" s="22"/>
      <c r="J1804" s="21"/>
      <c r="K1804" s="10"/>
      <c r="L1804" s="10"/>
      <c r="M1804" s="10"/>
      <c r="N1804" s="23"/>
      <c r="O1804" s="23"/>
      <c r="P1804" s="23"/>
    </row>
    <row r="1805" spans="1:16" x14ac:dyDescent="0.2">
      <c r="A1805" s="23"/>
      <c r="G1805" s="17"/>
      <c r="H1805" s="17"/>
      <c r="I1805" s="22"/>
      <c r="J1805" s="21"/>
      <c r="K1805" s="10"/>
      <c r="L1805" s="10"/>
      <c r="M1805" s="10"/>
      <c r="N1805" s="23"/>
      <c r="O1805" s="23"/>
      <c r="P1805" s="23"/>
    </row>
    <row r="1806" spans="1:16" x14ac:dyDescent="0.2">
      <c r="A1806" s="23"/>
      <c r="G1806" s="17"/>
      <c r="H1806" s="17"/>
      <c r="I1806" s="22"/>
      <c r="J1806" s="21"/>
      <c r="K1806" s="10"/>
      <c r="L1806" s="10"/>
      <c r="M1806" s="10"/>
      <c r="N1806" s="23"/>
      <c r="O1806" s="23"/>
      <c r="P1806" s="23"/>
    </row>
    <row r="1807" spans="1:16" x14ac:dyDescent="0.2">
      <c r="A1807" s="23"/>
      <c r="G1807" s="17"/>
      <c r="H1807" s="17"/>
      <c r="I1807" s="22"/>
      <c r="J1807" s="21"/>
      <c r="K1807" s="10"/>
      <c r="L1807" s="10"/>
      <c r="M1807" s="10"/>
      <c r="N1807" s="23"/>
      <c r="O1807" s="23"/>
      <c r="P1807" s="23"/>
    </row>
    <row r="1808" spans="1:16" x14ac:dyDescent="0.2">
      <c r="A1808" s="23"/>
      <c r="G1808" s="17"/>
      <c r="H1808" s="17"/>
      <c r="I1808" s="22"/>
      <c r="J1808" s="21"/>
      <c r="K1808" s="10"/>
      <c r="L1808" s="10"/>
      <c r="M1808" s="10"/>
      <c r="N1808" s="23"/>
      <c r="O1808" s="23"/>
      <c r="P1808" s="23"/>
    </row>
    <row r="1809" spans="1:16" x14ac:dyDescent="0.2">
      <c r="A1809" s="23"/>
      <c r="G1809" s="17"/>
      <c r="H1809" s="17"/>
      <c r="I1809" s="22"/>
      <c r="J1809" s="21"/>
      <c r="K1809" s="10"/>
      <c r="L1809" s="10"/>
      <c r="M1809" s="10"/>
      <c r="N1809" s="23"/>
      <c r="O1809" s="23"/>
      <c r="P1809" s="23"/>
    </row>
    <row r="1810" spans="1:16" x14ac:dyDescent="0.2">
      <c r="A1810" s="23"/>
      <c r="G1810" s="17"/>
      <c r="H1810" s="17"/>
      <c r="I1810" s="22"/>
      <c r="J1810" s="21"/>
      <c r="K1810" s="10"/>
      <c r="L1810" s="10"/>
      <c r="M1810" s="10"/>
      <c r="N1810" s="23"/>
      <c r="O1810" s="23"/>
      <c r="P1810" s="23"/>
    </row>
    <row r="1811" spans="1:16" x14ac:dyDescent="0.2">
      <c r="A1811" s="23"/>
      <c r="G1811" s="17"/>
      <c r="H1811" s="17"/>
      <c r="I1811" s="22"/>
      <c r="J1811" s="21"/>
      <c r="K1811" s="10"/>
      <c r="L1811" s="10"/>
      <c r="M1811" s="10"/>
      <c r="N1811" s="23"/>
      <c r="O1811" s="23"/>
      <c r="P1811" s="23"/>
    </row>
    <row r="1812" spans="1:16" x14ac:dyDescent="0.2">
      <c r="A1812" s="23"/>
      <c r="G1812" s="17"/>
      <c r="H1812" s="17"/>
      <c r="I1812" s="22"/>
      <c r="J1812" s="21"/>
      <c r="K1812" s="10"/>
      <c r="L1812" s="10"/>
      <c r="M1812" s="10"/>
      <c r="N1812" s="23"/>
      <c r="O1812" s="23"/>
      <c r="P1812" s="23"/>
    </row>
    <row r="1813" spans="1:16" x14ac:dyDescent="0.2">
      <c r="A1813" s="23"/>
      <c r="G1813" s="17"/>
      <c r="H1813" s="17"/>
      <c r="I1813" s="22"/>
      <c r="J1813" s="21"/>
      <c r="K1813" s="10"/>
      <c r="L1813" s="10"/>
      <c r="M1813" s="10"/>
      <c r="N1813" s="23"/>
      <c r="O1813" s="23"/>
      <c r="P1813" s="23"/>
    </row>
    <row r="1814" spans="1:16" x14ac:dyDescent="0.2">
      <c r="A1814" s="23"/>
      <c r="G1814" s="17"/>
      <c r="H1814" s="17"/>
      <c r="I1814" s="22"/>
      <c r="J1814" s="21"/>
      <c r="K1814" s="10"/>
      <c r="L1814" s="10"/>
      <c r="M1814" s="10"/>
      <c r="N1814" s="23"/>
      <c r="O1814" s="23"/>
      <c r="P1814" s="23"/>
    </row>
    <row r="1815" spans="1:16" x14ac:dyDescent="0.2">
      <c r="A1815" s="23"/>
      <c r="G1815" s="17"/>
      <c r="H1815" s="17"/>
      <c r="I1815" s="22"/>
      <c r="J1815" s="21"/>
      <c r="K1815" s="10"/>
      <c r="L1815" s="10"/>
      <c r="M1815" s="10"/>
      <c r="N1815" s="23"/>
      <c r="O1815" s="23"/>
      <c r="P1815" s="23"/>
    </row>
    <row r="1816" spans="1:16" x14ac:dyDescent="0.2">
      <c r="A1816" s="23"/>
      <c r="G1816" s="17"/>
      <c r="H1816" s="17"/>
      <c r="I1816" s="22"/>
      <c r="J1816" s="21"/>
      <c r="K1816" s="10"/>
      <c r="L1816" s="10"/>
      <c r="M1816" s="10"/>
      <c r="N1816" s="23"/>
      <c r="O1816" s="23"/>
      <c r="P1816" s="23"/>
    </row>
    <row r="1817" spans="1:16" x14ac:dyDescent="0.2">
      <c r="A1817" s="23"/>
      <c r="G1817" s="17"/>
      <c r="H1817" s="17"/>
      <c r="I1817" s="22"/>
      <c r="J1817" s="21"/>
      <c r="K1817" s="10"/>
      <c r="L1817" s="10"/>
      <c r="M1817" s="10"/>
      <c r="N1817" s="23"/>
      <c r="O1817" s="23"/>
      <c r="P1817" s="23"/>
    </row>
    <row r="1818" spans="1:16" x14ac:dyDescent="0.2">
      <c r="A1818" s="23"/>
      <c r="G1818" s="17"/>
      <c r="H1818" s="17"/>
      <c r="I1818" s="22"/>
      <c r="J1818" s="21"/>
      <c r="K1818" s="10"/>
      <c r="L1818" s="10"/>
      <c r="M1818" s="10"/>
      <c r="N1818" s="23"/>
      <c r="O1818" s="23"/>
      <c r="P1818" s="23"/>
    </row>
    <row r="1819" spans="1:16" x14ac:dyDescent="0.2">
      <c r="A1819" s="23"/>
      <c r="G1819" s="17"/>
      <c r="H1819" s="17"/>
      <c r="I1819" s="22"/>
      <c r="J1819" s="21"/>
      <c r="K1819" s="10"/>
      <c r="L1819" s="10"/>
      <c r="M1819" s="10"/>
      <c r="N1819" s="23"/>
      <c r="O1819" s="23"/>
      <c r="P1819" s="23"/>
    </row>
    <row r="1820" spans="1:16" x14ac:dyDescent="0.2">
      <c r="A1820" s="23"/>
      <c r="G1820" s="17"/>
      <c r="H1820" s="17"/>
      <c r="I1820" s="22"/>
      <c r="J1820" s="21"/>
      <c r="K1820" s="10"/>
      <c r="L1820" s="10"/>
      <c r="M1820" s="10"/>
      <c r="N1820" s="23"/>
      <c r="O1820" s="23"/>
      <c r="P1820" s="23"/>
    </row>
    <row r="1821" spans="1:16" x14ac:dyDescent="0.2">
      <c r="A1821" s="23"/>
      <c r="G1821" s="17"/>
      <c r="H1821" s="17"/>
      <c r="I1821" s="22"/>
      <c r="J1821" s="21"/>
      <c r="K1821" s="10"/>
      <c r="L1821" s="10"/>
      <c r="M1821" s="10"/>
      <c r="N1821" s="23"/>
      <c r="O1821" s="23"/>
      <c r="P1821" s="23"/>
    </row>
    <row r="1822" spans="1:16" x14ac:dyDescent="0.2">
      <c r="A1822" s="23"/>
      <c r="G1822" s="17"/>
      <c r="H1822" s="17"/>
      <c r="I1822" s="22"/>
      <c r="J1822" s="21"/>
      <c r="K1822" s="10"/>
      <c r="L1822" s="10"/>
      <c r="M1822" s="10"/>
      <c r="N1822" s="23"/>
      <c r="O1822" s="23"/>
      <c r="P1822" s="23"/>
    </row>
    <row r="1823" spans="1:16" x14ac:dyDescent="0.2">
      <c r="A1823" s="23"/>
      <c r="G1823" s="17"/>
      <c r="H1823" s="17"/>
      <c r="I1823" s="22"/>
      <c r="J1823" s="21"/>
      <c r="K1823" s="10"/>
      <c r="L1823" s="10"/>
      <c r="M1823" s="10"/>
      <c r="N1823" s="23"/>
      <c r="O1823" s="23"/>
      <c r="P1823" s="23"/>
    </row>
    <row r="1824" spans="1:16" x14ac:dyDescent="0.2">
      <c r="A1824" s="23"/>
      <c r="G1824" s="17"/>
      <c r="H1824" s="17"/>
      <c r="I1824" s="22"/>
      <c r="J1824" s="21"/>
      <c r="K1824" s="10"/>
      <c r="L1824" s="10"/>
      <c r="M1824" s="10"/>
      <c r="N1824" s="23"/>
      <c r="O1824" s="23"/>
      <c r="P1824" s="23"/>
    </row>
    <row r="1825" spans="1:16" x14ac:dyDescent="0.2">
      <c r="A1825" s="23"/>
      <c r="G1825" s="17"/>
      <c r="H1825" s="17"/>
      <c r="I1825" s="22"/>
      <c r="J1825" s="21"/>
      <c r="K1825" s="10"/>
      <c r="L1825" s="10"/>
      <c r="M1825" s="10"/>
      <c r="N1825" s="23"/>
      <c r="O1825" s="23"/>
      <c r="P1825" s="23"/>
    </row>
    <row r="1826" spans="1:16" x14ac:dyDescent="0.2">
      <c r="A1826" s="23"/>
      <c r="G1826" s="17"/>
      <c r="H1826" s="17"/>
      <c r="I1826" s="22"/>
      <c r="J1826" s="21"/>
      <c r="K1826" s="10"/>
      <c r="L1826" s="10"/>
      <c r="M1826" s="10"/>
      <c r="N1826" s="23"/>
      <c r="O1826" s="23"/>
      <c r="P1826" s="23"/>
    </row>
    <row r="1827" spans="1:16" x14ac:dyDescent="0.2">
      <c r="A1827" s="23"/>
      <c r="G1827" s="17"/>
      <c r="H1827" s="17"/>
      <c r="I1827" s="22"/>
      <c r="J1827" s="21"/>
      <c r="K1827" s="10"/>
      <c r="L1827" s="10"/>
      <c r="M1827" s="10"/>
      <c r="N1827" s="23"/>
      <c r="O1827" s="23"/>
      <c r="P1827" s="23"/>
    </row>
    <row r="1828" spans="1:16" x14ac:dyDescent="0.2">
      <c r="A1828" s="23"/>
      <c r="G1828" s="17"/>
      <c r="H1828" s="17"/>
      <c r="I1828" s="22"/>
      <c r="J1828" s="21"/>
      <c r="K1828" s="10"/>
      <c r="L1828" s="10"/>
      <c r="M1828" s="10"/>
      <c r="N1828" s="23"/>
      <c r="O1828" s="23"/>
      <c r="P1828" s="23"/>
    </row>
    <row r="1829" spans="1:16" x14ac:dyDescent="0.2">
      <c r="A1829" s="23"/>
      <c r="G1829" s="17"/>
      <c r="H1829" s="17"/>
      <c r="I1829" s="22"/>
      <c r="J1829" s="21"/>
      <c r="K1829" s="10"/>
      <c r="L1829" s="10"/>
      <c r="M1829" s="10"/>
      <c r="N1829" s="23"/>
      <c r="O1829" s="23"/>
      <c r="P1829" s="23"/>
    </row>
    <row r="1830" spans="1:16" x14ac:dyDescent="0.2">
      <c r="A1830" s="23"/>
      <c r="G1830" s="17"/>
      <c r="H1830" s="17"/>
      <c r="I1830" s="22"/>
      <c r="J1830" s="21"/>
      <c r="K1830" s="10"/>
      <c r="L1830" s="10"/>
      <c r="M1830" s="10"/>
      <c r="N1830" s="23"/>
      <c r="O1830" s="23"/>
      <c r="P1830" s="23"/>
    </row>
    <row r="1831" spans="1:16" x14ac:dyDescent="0.2">
      <c r="A1831" s="23"/>
      <c r="G1831" s="17"/>
      <c r="H1831" s="17"/>
      <c r="I1831" s="22"/>
      <c r="J1831" s="21"/>
      <c r="K1831" s="10"/>
      <c r="L1831" s="10"/>
      <c r="M1831" s="10"/>
      <c r="N1831" s="23"/>
      <c r="O1831" s="23"/>
      <c r="P1831" s="23"/>
    </row>
    <row r="1832" spans="1:16" x14ac:dyDescent="0.2">
      <c r="A1832" s="23"/>
      <c r="G1832" s="17"/>
      <c r="H1832" s="17"/>
      <c r="I1832" s="22"/>
      <c r="J1832" s="21"/>
      <c r="K1832" s="10"/>
      <c r="L1832" s="10"/>
      <c r="M1832" s="10"/>
      <c r="N1832" s="23"/>
      <c r="O1832" s="23"/>
      <c r="P1832" s="23"/>
    </row>
    <row r="1833" spans="1:16" x14ac:dyDescent="0.2">
      <c r="A1833" s="23"/>
      <c r="G1833" s="17"/>
      <c r="H1833" s="17"/>
      <c r="I1833" s="22"/>
      <c r="J1833" s="21"/>
      <c r="K1833" s="10"/>
      <c r="L1833" s="10"/>
      <c r="M1833" s="10"/>
      <c r="N1833" s="23"/>
      <c r="O1833" s="23"/>
      <c r="P1833" s="23"/>
    </row>
    <row r="1834" spans="1:16" x14ac:dyDescent="0.2">
      <c r="A1834" s="23"/>
      <c r="G1834" s="17"/>
      <c r="H1834" s="17"/>
      <c r="I1834" s="22"/>
      <c r="J1834" s="21"/>
      <c r="K1834" s="10"/>
      <c r="L1834" s="10"/>
      <c r="M1834" s="10"/>
      <c r="N1834" s="23"/>
      <c r="O1834" s="23"/>
      <c r="P1834" s="23"/>
    </row>
    <row r="1835" spans="1:16" x14ac:dyDescent="0.2">
      <c r="A1835" s="23"/>
      <c r="G1835" s="17"/>
      <c r="H1835" s="17"/>
      <c r="I1835" s="22"/>
      <c r="J1835" s="21"/>
      <c r="K1835" s="10"/>
      <c r="L1835" s="10"/>
      <c r="M1835" s="10"/>
      <c r="N1835" s="23"/>
      <c r="O1835" s="23"/>
      <c r="P1835" s="23"/>
    </row>
    <row r="1836" spans="1:16" x14ac:dyDescent="0.2">
      <c r="A1836" s="23"/>
      <c r="G1836" s="17"/>
      <c r="H1836" s="17"/>
      <c r="I1836" s="22"/>
      <c r="J1836" s="21"/>
      <c r="K1836" s="10"/>
      <c r="L1836" s="10"/>
      <c r="M1836" s="10"/>
      <c r="N1836" s="23"/>
      <c r="O1836" s="23"/>
      <c r="P1836" s="23"/>
    </row>
    <row r="1837" spans="1:16" x14ac:dyDescent="0.2">
      <c r="A1837" s="23"/>
      <c r="G1837" s="17"/>
      <c r="H1837" s="17"/>
      <c r="I1837" s="22"/>
      <c r="J1837" s="21"/>
      <c r="K1837" s="10"/>
      <c r="L1837" s="10"/>
      <c r="M1837" s="10"/>
      <c r="N1837" s="23"/>
      <c r="O1837" s="23"/>
      <c r="P1837" s="23"/>
    </row>
    <row r="1838" spans="1:16" x14ac:dyDescent="0.2">
      <c r="A1838" s="23"/>
      <c r="G1838" s="17"/>
      <c r="H1838" s="17"/>
      <c r="I1838" s="22"/>
      <c r="J1838" s="21"/>
      <c r="K1838" s="10"/>
      <c r="L1838" s="10"/>
      <c r="M1838" s="10"/>
      <c r="N1838" s="23"/>
      <c r="O1838" s="23"/>
      <c r="P1838" s="23"/>
    </row>
    <row r="1839" spans="1:16" x14ac:dyDescent="0.2">
      <c r="A1839" s="23"/>
      <c r="G1839" s="17"/>
      <c r="H1839" s="17"/>
      <c r="I1839" s="22"/>
      <c r="J1839" s="21"/>
      <c r="K1839" s="10"/>
      <c r="L1839" s="10"/>
      <c r="M1839" s="10"/>
      <c r="N1839" s="23"/>
      <c r="O1839" s="23"/>
      <c r="P1839" s="23"/>
    </row>
    <row r="1840" spans="1:16" x14ac:dyDescent="0.2">
      <c r="A1840" s="23"/>
      <c r="G1840" s="17"/>
      <c r="H1840" s="17"/>
      <c r="I1840" s="22"/>
      <c r="J1840" s="21"/>
      <c r="K1840" s="10"/>
      <c r="L1840" s="10"/>
      <c r="M1840" s="10"/>
      <c r="N1840" s="23"/>
      <c r="O1840" s="23"/>
      <c r="P1840" s="23"/>
    </row>
    <row r="1841" spans="1:16" x14ac:dyDescent="0.2">
      <c r="A1841" s="23"/>
      <c r="G1841" s="17"/>
      <c r="H1841" s="17"/>
      <c r="I1841" s="22"/>
      <c r="J1841" s="21"/>
      <c r="K1841" s="10"/>
      <c r="L1841" s="10"/>
      <c r="M1841" s="10"/>
      <c r="N1841" s="23"/>
      <c r="O1841" s="23"/>
      <c r="P1841" s="23"/>
    </row>
    <row r="1842" spans="1:16" x14ac:dyDescent="0.2">
      <c r="A1842" s="23"/>
      <c r="G1842" s="17"/>
      <c r="H1842" s="17"/>
      <c r="I1842" s="22"/>
      <c r="J1842" s="21"/>
      <c r="K1842" s="10"/>
      <c r="L1842" s="10"/>
      <c r="M1842" s="10"/>
      <c r="N1842" s="23"/>
      <c r="O1842" s="23"/>
      <c r="P1842" s="23"/>
    </row>
    <row r="1843" spans="1:16" x14ac:dyDescent="0.2">
      <c r="A1843" s="23"/>
      <c r="G1843" s="17"/>
      <c r="H1843" s="17"/>
      <c r="I1843" s="22"/>
      <c r="J1843" s="21"/>
      <c r="K1843" s="10"/>
      <c r="L1843" s="10"/>
      <c r="M1843" s="10"/>
      <c r="N1843" s="23"/>
      <c r="O1843" s="23"/>
      <c r="P1843" s="23"/>
    </row>
    <row r="1844" spans="1:16" x14ac:dyDescent="0.2">
      <c r="A1844" s="23"/>
      <c r="G1844" s="17"/>
      <c r="H1844" s="17"/>
      <c r="I1844" s="22"/>
      <c r="J1844" s="21"/>
      <c r="K1844" s="10"/>
      <c r="L1844" s="10"/>
      <c r="M1844" s="10"/>
      <c r="N1844" s="23"/>
      <c r="O1844" s="23"/>
      <c r="P1844" s="23"/>
    </row>
    <row r="1845" spans="1:16" x14ac:dyDescent="0.2">
      <c r="A1845" s="23"/>
      <c r="G1845" s="17"/>
      <c r="H1845" s="17"/>
      <c r="I1845" s="22"/>
      <c r="J1845" s="21"/>
      <c r="K1845" s="10"/>
      <c r="L1845" s="10"/>
      <c r="M1845" s="10"/>
      <c r="N1845" s="23"/>
      <c r="O1845" s="23"/>
      <c r="P1845" s="23"/>
    </row>
    <row r="1846" spans="1:16" x14ac:dyDescent="0.2">
      <c r="A1846" s="23"/>
      <c r="G1846" s="17"/>
      <c r="H1846" s="17"/>
      <c r="I1846" s="22"/>
      <c r="J1846" s="21"/>
      <c r="K1846" s="10"/>
      <c r="L1846" s="10"/>
      <c r="M1846" s="10"/>
      <c r="N1846" s="23"/>
      <c r="O1846" s="23"/>
      <c r="P1846" s="23"/>
    </row>
    <row r="1847" spans="1:16" x14ac:dyDescent="0.2">
      <c r="A1847" s="23"/>
      <c r="G1847" s="17"/>
      <c r="H1847" s="17"/>
      <c r="I1847" s="22"/>
      <c r="J1847" s="21"/>
      <c r="K1847" s="10"/>
      <c r="L1847" s="10"/>
      <c r="M1847" s="10"/>
      <c r="N1847" s="23"/>
      <c r="O1847" s="23"/>
      <c r="P1847" s="23"/>
    </row>
    <row r="1848" spans="1:16" x14ac:dyDescent="0.2">
      <c r="A1848" s="23"/>
      <c r="G1848" s="17"/>
      <c r="H1848" s="17"/>
      <c r="I1848" s="22"/>
      <c r="J1848" s="21"/>
      <c r="K1848" s="10"/>
      <c r="L1848" s="10"/>
      <c r="M1848" s="10"/>
      <c r="N1848" s="23"/>
      <c r="O1848" s="23"/>
      <c r="P1848" s="23"/>
    </row>
    <row r="1849" spans="1:16" x14ac:dyDescent="0.2">
      <c r="A1849" s="23"/>
      <c r="G1849" s="17"/>
      <c r="H1849" s="17"/>
      <c r="I1849" s="22"/>
      <c r="J1849" s="21"/>
      <c r="K1849" s="10"/>
      <c r="L1849" s="10"/>
      <c r="M1849" s="10"/>
      <c r="N1849" s="23"/>
      <c r="O1849" s="23"/>
      <c r="P1849" s="23"/>
    </row>
    <row r="1850" spans="1:16" x14ac:dyDescent="0.2">
      <c r="A1850" s="23"/>
      <c r="G1850" s="17"/>
      <c r="H1850" s="17"/>
      <c r="I1850" s="22"/>
      <c r="J1850" s="21"/>
      <c r="K1850" s="10"/>
      <c r="L1850" s="10"/>
      <c r="M1850" s="10"/>
      <c r="N1850" s="23"/>
      <c r="O1850" s="23"/>
      <c r="P1850" s="23"/>
    </row>
    <row r="1851" spans="1:16" x14ac:dyDescent="0.2">
      <c r="A1851" s="23"/>
      <c r="G1851" s="17"/>
      <c r="H1851" s="17"/>
      <c r="I1851" s="22"/>
      <c r="J1851" s="21"/>
      <c r="K1851" s="10"/>
      <c r="L1851" s="10"/>
      <c r="M1851" s="10"/>
      <c r="N1851" s="23"/>
      <c r="O1851" s="23"/>
      <c r="P1851" s="23"/>
    </row>
    <row r="1852" spans="1:16" x14ac:dyDescent="0.2">
      <c r="A1852" s="23"/>
      <c r="G1852" s="17"/>
      <c r="H1852" s="17"/>
      <c r="I1852" s="22"/>
      <c r="J1852" s="21"/>
      <c r="K1852" s="10"/>
      <c r="L1852" s="10"/>
      <c r="M1852" s="10"/>
      <c r="N1852" s="23"/>
      <c r="O1852" s="23"/>
      <c r="P1852" s="23"/>
    </row>
    <row r="1853" spans="1:16" x14ac:dyDescent="0.2">
      <c r="A1853" s="23"/>
      <c r="G1853" s="17"/>
      <c r="H1853" s="17"/>
      <c r="I1853" s="22"/>
      <c r="J1853" s="21"/>
      <c r="K1853" s="10"/>
      <c r="L1853" s="10"/>
      <c r="M1853" s="10"/>
      <c r="N1853" s="23"/>
      <c r="O1853" s="23"/>
      <c r="P1853" s="23"/>
    </row>
    <row r="1854" spans="1:16" x14ac:dyDescent="0.2">
      <c r="A1854" s="23"/>
      <c r="G1854" s="17"/>
      <c r="H1854" s="17"/>
      <c r="I1854" s="22"/>
      <c r="J1854" s="21"/>
      <c r="K1854" s="10"/>
      <c r="L1854" s="10"/>
      <c r="M1854" s="10"/>
      <c r="N1854" s="23"/>
      <c r="O1854" s="23"/>
      <c r="P1854" s="23"/>
    </row>
    <row r="1855" spans="1:16" x14ac:dyDescent="0.2">
      <c r="A1855" s="23"/>
      <c r="G1855" s="17"/>
      <c r="H1855" s="17"/>
      <c r="I1855" s="22"/>
      <c r="J1855" s="21"/>
      <c r="K1855" s="10"/>
      <c r="L1855" s="10"/>
      <c r="M1855" s="10"/>
      <c r="N1855" s="23"/>
      <c r="O1855" s="23"/>
      <c r="P1855" s="23"/>
    </row>
    <row r="1856" spans="1:16" x14ac:dyDescent="0.2">
      <c r="A1856" s="23"/>
      <c r="G1856" s="17"/>
      <c r="H1856" s="17"/>
      <c r="I1856" s="22"/>
      <c r="J1856" s="21"/>
      <c r="K1856" s="10"/>
      <c r="L1856" s="10"/>
      <c r="M1856" s="10"/>
      <c r="N1856" s="23"/>
      <c r="O1856" s="23"/>
      <c r="P1856" s="23"/>
    </row>
    <row r="1857" spans="1:16" x14ac:dyDescent="0.2">
      <c r="A1857" s="23"/>
      <c r="G1857" s="17"/>
      <c r="H1857" s="17"/>
      <c r="I1857" s="22"/>
      <c r="J1857" s="21"/>
      <c r="K1857" s="10"/>
      <c r="L1857" s="10"/>
      <c r="M1857" s="10"/>
      <c r="N1857" s="23"/>
      <c r="O1857" s="23"/>
      <c r="P1857" s="23"/>
    </row>
    <row r="1858" spans="1:16" x14ac:dyDescent="0.2">
      <c r="A1858" s="23"/>
      <c r="G1858" s="17"/>
      <c r="H1858" s="17"/>
      <c r="I1858" s="22"/>
      <c r="J1858" s="21"/>
      <c r="K1858" s="10"/>
      <c r="L1858" s="10"/>
      <c r="M1858" s="10"/>
      <c r="N1858" s="23"/>
      <c r="O1858" s="23"/>
      <c r="P1858" s="23"/>
    </row>
    <row r="1859" spans="1:16" x14ac:dyDescent="0.2">
      <c r="A1859" s="23"/>
      <c r="G1859" s="17"/>
      <c r="H1859" s="17"/>
      <c r="I1859" s="22"/>
      <c r="J1859" s="21"/>
      <c r="K1859" s="10"/>
      <c r="L1859" s="10"/>
      <c r="M1859" s="10"/>
      <c r="N1859" s="23"/>
      <c r="O1859" s="23"/>
      <c r="P1859" s="23"/>
    </row>
    <row r="1860" spans="1:16" x14ac:dyDescent="0.2">
      <c r="A1860" s="23"/>
      <c r="G1860" s="17"/>
      <c r="H1860" s="17"/>
      <c r="I1860" s="22"/>
      <c r="J1860" s="21"/>
      <c r="K1860" s="10"/>
      <c r="L1860" s="10"/>
      <c r="M1860" s="10"/>
      <c r="N1860" s="23"/>
      <c r="O1860" s="23"/>
      <c r="P1860" s="23"/>
    </row>
    <row r="1861" spans="1:16" x14ac:dyDescent="0.2">
      <c r="A1861" s="23"/>
      <c r="G1861" s="17"/>
      <c r="H1861" s="17"/>
      <c r="I1861" s="22"/>
      <c r="J1861" s="21"/>
      <c r="K1861" s="10"/>
      <c r="L1861" s="10"/>
      <c r="M1861" s="10"/>
      <c r="N1861" s="23"/>
      <c r="O1861" s="23"/>
      <c r="P1861" s="23"/>
    </row>
    <row r="1862" spans="1:16" x14ac:dyDescent="0.2">
      <c r="A1862" s="23"/>
      <c r="G1862" s="17"/>
      <c r="H1862" s="17"/>
      <c r="I1862" s="22"/>
      <c r="J1862" s="21"/>
      <c r="K1862" s="10"/>
      <c r="L1862" s="10"/>
      <c r="M1862" s="10"/>
      <c r="N1862" s="23"/>
      <c r="O1862" s="23"/>
      <c r="P1862" s="23"/>
    </row>
    <row r="1863" spans="1:16" x14ac:dyDescent="0.2">
      <c r="A1863" s="23"/>
      <c r="G1863" s="17"/>
      <c r="H1863" s="17"/>
      <c r="I1863" s="22"/>
      <c r="J1863" s="21"/>
      <c r="K1863" s="10"/>
      <c r="L1863" s="10"/>
      <c r="M1863" s="10"/>
      <c r="N1863" s="23"/>
      <c r="O1863" s="23"/>
      <c r="P1863" s="23"/>
    </row>
    <row r="1864" spans="1:16" x14ac:dyDescent="0.2">
      <c r="A1864" s="23"/>
      <c r="G1864" s="17"/>
      <c r="H1864" s="17"/>
      <c r="I1864" s="22"/>
      <c r="J1864" s="21"/>
      <c r="K1864" s="10"/>
      <c r="L1864" s="10"/>
      <c r="M1864" s="10"/>
      <c r="N1864" s="23"/>
      <c r="O1864" s="23"/>
      <c r="P1864" s="23"/>
    </row>
    <row r="1865" spans="1:16" x14ac:dyDescent="0.2">
      <c r="A1865" s="23"/>
      <c r="G1865" s="17"/>
      <c r="H1865" s="17"/>
      <c r="I1865" s="22"/>
      <c r="J1865" s="21"/>
      <c r="K1865" s="10"/>
      <c r="L1865" s="10"/>
      <c r="M1865" s="10"/>
      <c r="N1865" s="23"/>
      <c r="O1865" s="23"/>
      <c r="P1865" s="23"/>
    </row>
    <row r="1866" spans="1:16" x14ac:dyDescent="0.2">
      <c r="A1866" s="23"/>
      <c r="G1866" s="17"/>
      <c r="H1866" s="17"/>
      <c r="I1866" s="22"/>
      <c r="J1866" s="21"/>
      <c r="K1866" s="10"/>
      <c r="L1866" s="10"/>
      <c r="M1866" s="10"/>
      <c r="N1866" s="23"/>
      <c r="O1866" s="23"/>
      <c r="P1866" s="23"/>
    </row>
    <row r="1867" spans="1:16" x14ac:dyDescent="0.2">
      <c r="A1867" s="23"/>
      <c r="G1867" s="17"/>
      <c r="H1867" s="17"/>
      <c r="I1867" s="22"/>
      <c r="J1867" s="21"/>
      <c r="K1867" s="10"/>
      <c r="L1867" s="10"/>
      <c r="M1867" s="10"/>
      <c r="N1867" s="23"/>
      <c r="O1867" s="23"/>
      <c r="P1867" s="23"/>
    </row>
    <row r="1868" spans="1:16" x14ac:dyDescent="0.2">
      <c r="A1868" s="23"/>
      <c r="G1868" s="17"/>
      <c r="H1868" s="17"/>
      <c r="I1868" s="22"/>
      <c r="J1868" s="21"/>
      <c r="K1868" s="10"/>
      <c r="L1868" s="10"/>
      <c r="M1868" s="10"/>
      <c r="N1868" s="23"/>
      <c r="O1868" s="23"/>
      <c r="P1868" s="23"/>
    </row>
    <row r="1869" spans="1:16" x14ac:dyDescent="0.2">
      <c r="A1869" s="23"/>
      <c r="G1869" s="17"/>
      <c r="H1869" s="17"/>
      <c r="I1869" s="22"/>
      <c r="J1869" s="21"/>
      <c r="K1869" s="10"/>
      <c r="L1869" s="10"/>
      <c r="M1869" s="10"/>
      <c r="N1869" s="23"/>
      <c r="O1869" s="23"/>
      <c r="P1869" s="23"/>
    </row>
    <row r="1870" spans="1:16" x14ac:dyDescent="0.2">
      <c r="A1870" s="23"/>
      <c r="G1870" s="17"/>
      <c r="H1870" s="17"/>
      <c r="I1870" s="22"/>
      <c r="J1870" s="21"/>
      <c r="K1870" s="10"/>
      <c r="L1870" s="10"/>
      <c r="M1870" s="10"/>
      <c r="N1870" s="23"/>
      <c r="O1870" s="23"/>
      <c r="P1870" s="23"/>
    </row>
    <row r="1871" spans="1:16" x14ac:dyDescent="0.2">
      <c r="A1871" s="23"/>
      <c r="G1871" s="17"/>
      <c r="H1871" s="17"/>
      <c r="I1871" s="22"/>
      <c r="J1871" s="21"/>
      <c r="K1871" s="10"/>
      <c r="L1871" s="10"/>
      <c r="M1871" s="10"/>
      <c r="N1871" s="23"/>
      <c r="O1871" s="23"/>
      <c r="P1871" s="23"/>
    </row>
    <row r="1872" spans="1:16" x14ac:dyDescent="0.2">
      <c r="A1872" s="23"/>
      <c r="G1872" s="17"/>
      <c r="H1872" s="17"/>
      <c r="I1872" s="22"/>
      <c r="J1872" s="21"/>
      <c r="K1872" s="10"/>
      <c r="L1872" s="10"/>
      <c r="M1872" s="10"/>
      <c r="N1872" s="23"/>
      <c r="O1872" s="23"/>
      <c r="P1872" s="23"/>
    </row>
    <row r="1873" spans="1:16" x14ac:dyDescent="0.2">
      <c r="A1873" s="23"/>
      <c r="G1873" s="17"/>
      <c r="H1873" s="17"/>
      <c r="I1873" s="22"/>
      <c r="J1873" s="21"/>
      <c r="K1873" s="10"/>
      <c r="L1873" s="10"/>
      <c r="M1873" s="10"/>
      <c r="N1873" s="23"/>
      <c r="O1873" s="23"/>
      <c r="P1873" s="23"/>
    </row>
    <row r="1874" spans="1:16" x14ac:dyDescent="0.2">
      <c r="A1874" s="23"/>
      <c r="G1874" s="17"/>
      <c r="H1874" s="17"/>
      <c r="I1874" s="22"/>
      <c r="J1874" s="21"/>
      <c r="K1874" s="10"/>
      <c r="L1874" s="10"/>
      <c r="M1874" s="10"/>
      <c r="N1874" s="23"/>
      <c r="O1874" s="23"/>
      <c r="P1874" s="23"/>
    </row>
    <row r="1875" spans="1:16" x14ac:dyDescent="0.2">
      <c r="A1875" s="23"/>
      <c r="G1875" s="17"/>
      <c r="H1875" s="17"/>
      <c r="I1875" s="22"/>
      <c r="J1875" s="21"/>
      <c r="K1875" s="10"/>
      <c r="L1875" s="10"/>
      <c r="M1875" s="10"/>
      <c r="N1875" s="23"/>
      <c r="O1875" s="23"/>
      <c r="P1875" s="23"/>
    </row>
    <row r="1876" spans="1:16" x14ac:dyDescent="0.2">
      <c r="A1876" s="23"/>
      <c r="G1876" s="17"/>
      <c r="H1876" s="17"/>
      <c r="I1876" s="22"/>
      <c r="J1876" s="21"/>
      <c r="K1876" s="10"/>
      <c r="L1876" s="10"/>
      <c r="M1876" s="10"/>
      <c r="N1876" s="23"/>
      <c r="O1876" s="23"/>
      <c r="P1876" s="23"/>
    </row>
    <row r="1877" spans="1:16" x14ac:dyDescent="0.2">
      <c r="A1877" s="23"/>
      <c r="G1877" s="17"/>
      <c r="H1877" s="17"/>
      <c r="I1877" s="22"/>
      <c r="J1877" s="21"/>
      <c r="K1877" s="10"/>
      <c r="L1877" s="10"/>
      <c r="M1877" s="10"/>
      <c r="N1877" s="23"/>
      <c r="O1877" s="23"/>
      <c r="P1877" s="23"/>
    </row>
    <row r="1878" spans="1:16" x14ac:dyDescent="0.2">
      <c r="A1878" s="23"/>
      <c r="G1878" s="17"/>
      <c r="H1878" s="17"/>
      <c r="I1878" s="22"/>
      <c r="J1878" s="21"/>
      <c r="K1878" s="10"/>
      <c r="L1878" s="10"/>
      <c r="M1878" s="10"/>
      <c r="N1878" s="23"/>
      <c r="O1878" s="23"/>
      <c r="P1878" s="23"/>
    </row>
    <row r="1879" spans="1:16" x14ac:dyDescent="0.2">
      <c r="A1879" s="23"/>
      <c r="G1879" s="17"/>
      <c r="H1879" s="17"/>
      <c r="I1879" s="22"/>
      <c r="J1879" s="21"/>
      <c r="K1879" s="10"/>
      <c r="L1879" s="10"/>
      <c r="M1879" s="10"/>
      <c r="N1879" s="23"/>
      <c r="O1879" s="23"/>
      <c r="P1879" s="23"/>
    </row>
    <row r="1880" spans="1:16" x14ac:dyDescent="0.2">
      <c r="A1880" s="23"/>
      <c r="G1880" s="17"/>
      <c r="H1880" s="17"/>
      <c r="I1880" s="22"/>
      <c r="J1880" s="21"/>
      <c r="K1880" s="10"/>
      <c r="L1880" s="10"/>
      <c r="M1880" s="10"/>
      <c r="N1880" s="23"/>
      <c r="O1880" s="23"/>
      <c r="P1880" s="23"/>
    </row>
    <row r="1881" spans="1:16" x14ac:dyDescent="0.2">
      <c r="A1881" s="23"/>
      <c r="G1881" s="17"/>
      <c r="H1881" s="17"/>
      <c r="I1881" s="22"/>
      <c r="J1881" s="21"/>
      <c r="K1881" s="10"/>
      <c r="L1881" s="10"/>
      <c r="M1881" s="10"/>
      <c r="N1881" s="23"/>
      <c r="O1881" s="23"/>
      <c r="P1881" s="23"/>
    </row>
    <row r="1882" spans="1:16" x14ac:dyDescent="0.2">
      <c r="A1882" s="23"/>
      <c r="G1882" s="17"/>
      <c r="H1882" s="17"/>
      <c r="I1882" s="22"/>
      <c r="J1882" s="21"/>
      <c r="K1882" s="10"/>
      <c r="L1882" s="10"/>
      <c r="M1882" s="10"/>
      <c r="N1882" s="23"/>
      <c r="O1882" s="23"/>
      <c r="P1882" s="23"/>
    </row>
    <row r="1883" spans="1:16" x14ac:dyDescent="0.2">
      <c r="A1883" s="23"/>
      <c r="G1883" s="17"/>
      <c r="H1883" s="17"/>
      <c r="I1883" s="22"/>
      <c r="J1883" s="21"/>
      <c r="K1883" s="10"/>
      <c r="L1883" s="10"/>
      <c r="M1883" s="10"/>
      <c r="N1883" s="23"/>
      <c r="O1883" s="23"/>
      <c r="P1883" s="23"/>
    </row>
    <row r="1884" spans="1:16" x14ac:dyDescent="0.2">
      <c r="A1884" s="23"/>
      <c r="G1884" s="17"/>
      <c r="H1884" s="17"/>
      <c r="I1884" s="22"/>
      <c r="J1884" s="21"/>
      <c r="K1884" s="10"/>
      <c r="L1884" s="10"/>
      <c r="M1884" s="10"/>
      <c r="N1884" s="23"/>
      <c r="O1884" s="23"/>
      <c r="P1884" s="23"/>
    </row>
    <row r="1885" spans="1:16" x14ac:dyDescent="0.2">
      <c r="A1885" s="23"/>
      <c r="G1885" s="17"/>
      <c r="H1885" s="17"/>
      <c r="I1885" s="22"/>
      <c r="J1885" s="21"/>
      <c r="K1885" s="10"/>
      <c r="L1885" s="10"/>
      <c r="M1885" s="10"/>
      <c r="N1885" s="23"/>
      <c r="O1885" s="23"/>
      <c r="P1885" s="23"/>
    </row>
    <row r="1886" spans="1:16" x14ac:dyDescent="0.2">
      <c r="A1886" s="23"/>
      <c r="G1886" s="17"/>
      <c r="H1886" s="17"/>
      <c r="I1886" s="22"/>
      <c r="J1886" s="21"/>
      <c r="K1886" s="10"/>
      <c r="L1886" s="10"/>
      <c r="M1886" s="10"/>
      <c r="N1886" s="23"/>
      <c r="O1886" s="23"/>
      <c r="P1886" s="23"/>
    </row>
    <row r="1887" spans="1:16" x14ac:dyDescent="0.2">
      <c r="A1887" s="23"/>
      <c r="G1887" s="17"/>
      <c r="H1887" s="17"/>
      <c r="I1887" s="22"/>
      <c r="J1887" s="21"/>
      <c r="K1887" s="10"/>
      <c r="L1887" s="10"/>
      <c r="M1887" s="10"/>
      <c r="N1887" s="23"/>
      <c r="O1887" s="23"/>
      <c r="P1887" s="23"/>
    </row>
    <row r="1888" spans="1:16" x14ac:dyDescent="0.2">
      <c r="A1888" s="23"/>
      <c r="G1888" s="17"/>
      <c r="H1888" s="17"/>
      <c r="I1888" s="22"/>
      <c r="J1888" s="21"/>
      <c r="K1888" s="10"/>
      <c r="L1888" s="10"/>
      <c r="M1888" s="10"/>
      <c r="N1888" s="23"/>
      <c r="O1888" s="23"/>
      <c r="P1888" s="23"/>
    </row>
    <row r="1889" spans="1:16" x14ac:dyDescent="0.2">
      <c r="A1889" s="23"/>
      <c r="G1889" s="17"/>
      <c r="H1889" s="17"/>
      <c r="I1889" s="22"/>
      <c r="J1889" s="21"/>
      <c r="K1889" s="10"/>
      <c r="L1889" s="10"/>
      <c r="M1889" s="10"/>
      <c r="N1889" s="23"/>
      <c r="O1889" s="23"/>
      <c r="P1889" s="23"/>
    </row>
    <row r="1890" spans="1:16" x14ac:dyDescent="0.2">
      <c r="A1890" s="23"/>
      <c r="G1890" s="17"/>
      <c r="H1890" s="17"/>
      <c r="I1890" s="22"/>
      <c r="J1890" s="21"/>
      <c r="K1890" s="10"/>
      <c r="L1890" s="10"/>
      <c r="M1890" s="10"/>
      <c r="N1890" s="23"/>
      <c r="O1890" s="23"/>
      <c r="P1890" s="23"/>
    </row>
    <row r="1891" spans="1:16" x14ac:dyDescent="0.2">
      <c r="A1891" s="23"/>
      <c r="G1891" s="17"/>
      <c r="H1891" s="17"/>
      <c r="I1891" s="22"/>
      <c r="J1891" s="21"/>
      <c r="K1891" s="10"/>
      <c r="L1891" s="10"/>
      <c r="M1891" s="10"/>
      <c r="N1891" s="23"/>
      <c r="O1891" s="23"/>
      <c r="P1891" s="23"/>
    </row>
    <row r="1892" spans="1:16" x14ac:dyDescent="0.2">
      <c r="A1892" s="23"/>
      <c r="G1892" s="17"/>
      <c r="H1892" s="17"/>
      <c r="I1892" s="22"/>
      <c r="J1892" s="21"/>
      <c r="K1892" s="10"/>
      <c r="L1892" s="10"/>
      <c r="M1892" s="10"/>
      <c r="N1892" s="23"/>
      <c r="O1892" s="23"/>
      <c r="P1892" s="23"/>
    </row>
    <row r="1893" spans="1:16" x14ac:dyDescent="0.2">
      <c r="A1893" s="23"/>
      <c r="G1893" s="17"/>
      <c r="H1893" s="17"/>
      <c r="I1893" s="22"/>
      <c r="J1893" s="21"/>
      <c r="K1893" s="10"/>
      <c r="L1893" s="10"/>
      <c r="M1893" s="10"/>
      <c r="N1893" s="23"/>
      <c r="O1893" s="23"/>
      <c r="P1893" s="23"/>
    </row>
    <row r="1894" spans="1:16" x14ac:dyDescent="0.2">
      <c r="A1894" s="23"/>
      <c r="G1894" s="17"/>
      <c r="H1894" s="17"/>
      <c r="I1894" s="22"/>
      <c r="J1894" s="21"/>
      <c r="K1894" s="10"/>
      <c r="L1894" s="10"/>
      <c r="M1894" s="10"/>
      <c r="N1894" s="23"/>
      <c r="O1894" s="23"/>
      <c r="P1894" s="23"/>
    </row>
    <row r="1895" spans="1:16" x14ac:dyDescent="0.2">
      <c r="A1895" s="23"/>
      <c r="G1895" s="17"/>
      <c r="H1895" s="17"/>
      <c r="I1895" s="22"/>
      <c r="J1895" s="21"/>
      <c r="K1895" s="10"/>
      <c r="L1895" s="10"/>
      <c r="M1895" s="10"/>
      <c r="N1895" s="23"/>
      <c r="O1895" s="23"/>
      <c r="P1895" s="23"/>
    </row>
    <row r="1896" spans="1:16" x14ac:dyDescent="0.2">
      <c r="A1896" s="23"/>
      <c r="G1896" s="17"/>
      <c r="H1896" s="17"/>
      <c r="I1896" s="22"/>
      <c r="J1896" s="21"/>
      <c r="K1896" s="10"/>
      <c r="L1896" s="10"/>
      <c r="M1896" s="10"/>
      <c r="N1896" s="23"/>
      <c r="O1896" s="23"/>
      <c r="P1896" s="23"/>
    </row>
    <row r="1897" spans="1:16" x14ac:dyDescent="0.2">
      <c r="A1897" s="23"/>
      <c r="G1897" s="17"/>
      <c r="H1897" s="17"/>
      <c r="I1897" s="22"/>
      <c r="J1897" s="21"/>
      <c r="K1897" s="10"/>
      <c r="L1897" s="10"/>
      <c r="M1897" s="10"/>
      <c r="N1897" s="23"/>
      <c r="O1897" s="23"/>
      <c r="P1897" s="23"/>
    </row>
    <row r="1898" spans="1:16" x14ac:dyDescent="0.2">
      <c r="A1898" s="23"/>
      <c r="G1898" s="17"/>
      <c r="H1898" s="17"/>
      <c r="I1898" s="22"/>
      <c r="J1898" s="21"/>
      <c r="K1898" s="10"/>
      <c r="L1898" s="10"/>
      <c r="M1898" s="10"/>
      <c r="N1898" s="23"/>
      <c r="O1898" s="23"/>
      <c r="P1898" s="23"/>
    </row>
    <row r="1899" spans="1:16" x14ac:dyDescent="0.2">
      <c r="A1899" s="23"/>
      <c r="G1899" s="17"/>
      <c r="H1899" s="17"/>
      <c r="I1899" s="22"/>
      <c r="J1899" s="21"/>
      <c r="K1899" s="10"/>
      <c r="L1899" s="10"/>
      <c r="M1899" s="10"/>
      <c r="N1899" s="23"/>
      <c r="O1899" s="23"/>
      <c r="P1899" s="23"/>
    </row>
    <row r="1900" spans="1:16" x14ac:dyDescent="0.2">
      <c r="A1900" s="23"/>
      <c r="G1900" s="17"/>
      <c r="H1900" s="17"/>
      <c r="I1900" s="22"/>
      <c r="J1900" s="21"/>
      <c r="K1900" s="10"/>
      <c r="L1900" s="10"/>
      <c r="M1900" s="10"/>
      <c r="N1900" s="23"/>
      <c r="O1900" s="23"/>
      <c r="P1900" s="23"/>
    </row>
    <row r="1901" spans="1:16" x14ac:dyDescent="0.2">
      <c r="A1901" s="23"/>
      <c r="G1901" s="17"/>
      <c r="H1901" s="17"/>
      <c r="I1901" s="22"/>
      <c r="J1901" s="21"/>
      <c r="K1901" s="10"/>
      <c r="L1901" s="10"/>
      <c r="M1901" s="10"/>
      <c r="N1901" s="23"/>
      <c r="O1901" s="23"/>
      <c r="P1901" s="23"/>
    </row>
    <row r="1902" spans="1:16" x14ac:dyDescent="0.2">
      <c r="A1902" s="23"/>
      <c r="G1902" s="17"/>
      <c r="H1902" s="17"/>
      <c r="I1902" s="22"/>
      <c r="J1902" s="21"/>
      <c r="K1902" s="10"/>
      <c r="L1902" s="10"/>
      <c r="M1902" s="10"/>
      <c r="N1902" s="23"/>
      <c r="O1902" s="23"/>
      <c r="P1902" s="23"/>
    </row>
    <row r="1903" spans="1:16" x14ac:dyDescent="0.2">
      <c r="A1903" s="23"/>
      <c r="G1903" s="17"/>
      <c r="H1903" s="17"/>
      <c r="I1903" s="22"/>
      <c r="J1903" s="21"/>
      <c r="K1903" s="10"/>
      <c r="L1903" s="10"/>
      <c r="M1903" s="10"/>
      <c r="N1903" s="23"/>
      <c r="O1903" s="23"/>
      <c r="P1903" s="23"/>
    </row>
    <row r="1904" spans="1:16" x14ac:dyDescent="0.2">
      <c r="A1904" s="23"/>
      <c r="G1904" s="17"/>
      <c r="H1904" s="17"/>
      <c r="I1904" s="22"/>
      <c r="J1904" s="21"/>
      <c r="K1904" s="10"/>
      <c r="L1904" s="10"/>
      <c r="M1904" s="10"/>
      <c r="N1904" s="23"/>
      <c r="O1904" s="23"/>
      <c r="P1904" s="23"/>
    </row>
    <row r="1905" spans="1:16" x14ac:dyDescent="0.2">
      <c r="A1905" s="23"/>
      <c r="G1905" s="17"/>
      <c r="H1905" s="17"/>
      <c r="I1905" s="22"/>
      <c r="J1905" s="21"/>
      <c r="K1905" s="10"/>
      <c r="L1905" s="10"/>
      <c r="M1905" s="10"/>
      <c r="N1905" s="23"/>
      <c r="O1905" s="23"/>
      <c r="P1905" s="23"/>
    </row>
    <row r="1906" spans="1:16" x14ac:dyDescent="0.2">
      <c r="A1906" s="23"/>
      <c r="G1906" s="17"/>
      <c r="H1906" s="17"/>
      <c r="I1906" s="22"/>
      <c r="J1906" s="21"/>
      <c r="K1906" s="10"/>
      <c r="L1906" s="10"/>
      <c r="M1906" s="10"/>
      <c r="N1906" s="23"/>
      <c r="O1906" s="23"/>
      <c r="P1906" s="23"/>
    </row>
    <row r="1907" spans="1:16" x14ac:dyDescent="0.2">
      <c r="A1907" s="23"/>
      <c r="G1907" s="17"/>
      <c r="H1907" s="17"/>
      <c r="I1907" s="22"/>
      <c r="J1907" s="21"/>
      <c r="K1907" s="10"/>
      <c r="L1907" s="10"/>
      <c r="M1907" s="10"/>
      <c r="N1907" s="23"/>
      <c r="O1907" s="23"/>
      <c r="P1907" s="23"/>
    </row>
    <row r="1908" spans="1:16" x14ac:dyDescent="0.2">
      <c r="A1908" s="23"/>
      <c r="G1908" s="17"/>
      <c r="H1908" s="17"/>
      <c r="I1908" s="22"/>
      <c r="J1908" s="21"/>
      <c r="K1908" s="10"/>
      <c r="L1908" s="10"/>
      <c r="M1908" s="10"/>
      <c r="N1908" s="23"/>
      <c r="O1908" s="23"/>
      <c r="P1908" s="23"/>
    </row>
    <row r="1909" spans="1:16" x14ac:dyDescent="0.2">
      <c r="A1909" s="23"/>
      <c r="G1909" s="17"/>
      <c r="H1909" s="17"/>
      <c r="I1909" s="22"/>
      <c r="J1909" s="21"/>
      <c r="K1909" s="10"/>
      <c r="L1909" s="10"/>
      <c r="M1909" s="10"/>
      <c r="N1909" s="23"/>
      <c r="O1909" s="23"/>
      <c r="P1909" s="23"/>
    </row>
    <row r="1910" spans="1:16" x14ac:dyDescent="0.2">
      <c r="A1910" s="23"/>
      <c r="G1910" s="17"/>
      <c r="H1910" s="17"/>
      <c r="I1910" s="22"/>
      <c r="J1910" s="21"/>
      <c r="K1910" s="10"/>
      <c r="L1910" s="10"/>
      <c r="M1910" s="10"/>
      <c r="N1910" s="23"/>
      <c r="O1910" s="23"/>
      <c r="P1910" s="23"/>
    </row>
    <row r="1911" spans="1:16" x14ac:dyDescent="0.2">
      <c r="A1911" s="23"/>
      <c r="G1911" s="17"/>
      <c r="H1911" s="17"/>
      <c r="I1911" s="22"/>
      <c r="J1911" s="21"/>
      <c r="K1911" s="10"/>
      <c r="L1911" s="10"/>
      <c r="M1911" s="10"/>
      <c r="N1911" s="23"/>
      <c r="O1911" s="23"/>
      <c r="P1911" s="23"/>
    </row>
    <row r="1912" spans="1:16" x14ac:dyDescent="0.2">
      <c r="A1912" s="23"/>
      <c r="G1912" s="17"/>
      <c r="H1912" s="17"/>
      <c r="I1912" s="22"/>
      <c r="J1912" s="21"/>
      <c r="K1912" s="10"/>
      <c r="L1912" s="10"/>
      <c r="M1912" s="10"/>
      <c r="N1912" s="23"/>
      <c r="O1912" s="23"/>
      <c r="P1912" s="23"/>
    </row>
    <row r="1913" spans="1:16" x14ac:dyDescent="0.2">
      <c r="A1913" s="23"/>
      <c r="G1913" s="17"/>
      <c r="H1913" s="17"/>
      <c r="I1913" s="22"/>
      <c r="J1913" s="21"/>
      <c r="K1913" s="10"/>
      <c r="L1913" s="10"/>
      <c r="M1913" s="10"/>
      <c r="N1913" s="23"/>
      <c r="O1913" s="23"/>
      <c r="P1913" s="23"/>
    </row>
    <row r="1914" spans="1:16" x14ac:dyDescent="0.2">
      <c r="A1914" s="23"/>
      <c r="G1914" s="17"/>
      <c r="H1914" s="17"/>
      <c r="I1914" s="22"/>
      <c r="J1914" s="21"/>
      <c r="K1914" s="10"/>
      <c r="L1914" s="10"/>
      <c r="M1914" s="10"/>
      <c r="N1914" s="23"/>
      <c r="O1914" s="23"/>
      <c r="P1914" s="23"/>
    </row>
    <row r="1915" spans="1:16" x14ac:dyDescent="0.2">
      <c r="A1915" s="23"/>
      <c r="G1915" s="17"/>
      <c r="H1915" s="17"/>
      <c r="I1915" s="22"/>
      <c r="J1915" s="21"/>
      <c r="K1915" s="10"/>
      <c r="L1915" s="10"/>
      <c r="M1915" s="10"/>
      <c r="N1915" s="23"/>
      <c r="O1915" s="23"/>
      <c r="P1915" s="23"/>
    </row>
    <row r="1916" spans="1:16" x14ac:dyDescent="0.2">
      <c r="A1916" s="23"/>
      <c r="G1916" s="17"/>
      <c r="H1916" s="17"/>
      <c r="I1916" s="22"/>
      <c r="J1916" s="21"/>
      <c r="K1916" s="10"/>
      <c r="L1916" s="10"/>
      <c r="M1916" s="10"/>
      <c r="N1916" s="23"/>
      <c r="O1916" s="23"/>
      <c r="P1916" s="23"/>
    </row>
    <row r="1917" spans="1:16" x14ac:dyDescent="0.2">
      <c r="A1917" s="23"/>
      <c r="G1917" s="17"/>
      <c r="H1917" s="17"/>
      <c r="I1917" s="22"/>
      <c r="J1917" s="21"/>
      <c r="K1917" s="10"/>
      <c r="L1917" s="10"/>
      <c r="M1917" s="10"/>
      <c r="N1917" s="23"/>
      <c r="O1917" s="23"/>
      <c r="P1917" s="23"/>
    </row>
    <row r="1918" spans="1:16" x14ac:dyDescent="0.2">
      <c r="A1918" s="23"/>
      <c r="G1918" s="17"/>
      <c r="H1918" s="17"/>
      <c r="I1918" s="22"/>
      <c r="J1918" s="21"/>
      <c r="K1918" s="10"/>
      <c r="L1918" s="10"/>
      <c r="M1918" s="10"/>
      <c r="N1918" s="23"/>
      <c r="O1918" s="23"/>
      <c r="P1918" s="23"/>
    </row>
    <row r="1919" spans="1:16" x14ac:dyDescent="0.2">
      <c r="A1919" s="23"/>
      <c r="G1919" s="17"/>
      <c r="H1919" s="17"/>
      <c r="I1919" s="22"/>
      <c r="J1919" s="21"/>
      <c r="K1919" s="10"/>
      <c r="L1919" s="10"/>
      <c r="M1919" s="10"/>
      <c r="N1919" s="23"/>
      <c r="O1919" s="23"/>
      <c r="P1919" s="23"/>
    </row>
    <row r="1920" spans="1:16" x14ac:dyDescent="0.2">
      <c r="A1920" s="23"/>
      <c r="G1920" s="17"/>
      <c r="H1920" s="17"/>
      <c r="I1920" s="22"/>
      <c r="J1920" s="21"/>
      <c r="K1920" s="10"/>
      <c r="L1920" s="10"/>
      <c r="M1920" s="10"/>
      <c r="N1920" s="23"/>
      <c r="O1920" s="23"/>
      <c r="P1920" s="23"/>
    </row>
    <row r="1921" spans="1:16" x14ac:dyDescent="0.2">
      <c r="A1921" s="23"/>
      <c r="G1921" s="17"/>
      <c r="H1921" s="17"/>
      <c r="I1921" s="22"/>
      <c r="J1921" s="21"/>
      <c r="K1921" s="10"/>
      <c r="L1921" s="10"/>
      <c r="M1921" s="10"/>
      <c r="N1921" s="23"/>
      <c r="O1921" s="23"/>
      <c r="P1921" s="23"/>
    </row>
    <row r="1922" spans="1:16" x14ac:dyDescent="0.2">
      <c r="A1922" s="23"/>
      <c r="G1922" s="17"/>
      <c r="H1922" s="17"/>
      <c r="I1922" s="22"/>
      <c r="J1922" s="21"/>
      <c r="K1922" s="10"/>
      <c r="L1922" s="10"/>
      <c r="M1922" s="10"/>
      <c r="N1922" s="23"/>
      <c r="O1922" s="23"/>
      <c r="P1922" s="23"/>
    </row>
    <row r="1923" spans="1:16" x14ac:dyDescent="0.2">
      <c r="A1923" s="23"/>
      <c r="G1923" s="17"/>
      <c r="H1923" s="17"/>
      <c r="I1923" s="22"/>
      <c r="J1923" s="21"/>
      <c r="K1923" s="10"/>
      <c r="L1923" s="10"/>
      <c r="M1923" s="10"/>
      <c r="N1923" s="23"/>
      <c r="O1923" s="23"/>
      <c r="P1923" s="23"/>
    </row>
    <row r="1924" spans="1:16" x14ac:dyDescent="0.2">
      <c r="A1924" s="23"/>
      <c r="G1924" s="17"/>
      <c r="H1924" s="17"/>
      <c r="I1924" s="22"/>
      <c r="J1924" s="21"/>
      <c r="K1924" s="10"/>
      <c r="L1924" s="10"/>
      <c r="M1924" s="10"/>
      <c r="N1924" s="23"/>
      <c r="O1924" s="23"/>
      <c r="P1924" s="23"/>
    </row>
    <row r="1925" spans="1:16" x14ac:dyDescent="0.2">
      <c r="A1925" s="23"/>
      <c r="G1925" s="17"/>
      <c r="H1925" s="17"/>
      <c r="I1925" s="22"/>
      <c r="J1925" s="21"/>
      <c r="K1925" s="10"/>
      <c r="L1925" s="10"/>
      <c r="M1925" s="10"/>
      <c r="N1925" s="23"/>
      <c r="O1925" s="23"/>
      <c r="P1925" s="23"/>
    </row>
    <row r="1926" spans="1:16" x14ac:dyDescent="0.2">
      <c r="A1926" s="23"/>
      <c r="G1926" s="17"/>
      <c r="H1926" s="17"/>
      <c r="I1926" s="22"/>
      <c r="J1926" s="21"/>
      <c r="K1926" s="10"/>
      <c r="L1926" s="10"/>
      <c r="M1926" s="10"/>
      <c r="N1926" s="23"/>
      <c r="O1926" s="23"/>
      <c r="P1926" s="23"/>
    </row>
    <row r="1927" spans="1:16" x14ac:dyDescent="0.2">
      <c r="A1927" s="23"/>
      <c r="G1927" s="17"/>
      <c r="H1927" s="17"/>
      <c r="I1927" s="22"/>
      <c r="J1927" s="21"/>
      <c r="K1927" s="10"/>
      <c r="L1927" s="10"/>
      <c r="M1927" s="10"/>
      <c r="N1927" s="23"/>
      <c r="O1927" s="23"/>
      <c r="P1927" s="23"/>
    </row>
    <row r="1928" spans="1:16" x14ac:dyDescent="0.2">
      <c r="A1928" s="23"/>
      <c r="G1928" s="17"/>
      <c r="H1928" s="17"/>
      <c r="I1928" s="22"/>
      <c r="J1928" s="21"/>
      <c r="K1928" s="10"/>
      <c r="L1928" s="10"/>
      <c r="M1928" s="10"/>
      <c r="N1928" s="23"/>
      <c r="O1928" s="23"/>
      <c r="P1928" s="23"/>
    </row>
    <row r="1929" spans="1:16" x14ac:dyDescent="0.2">
      <c r="A1929" s="23"/>
      <c r="G1929" s="17"/>
      <c r="H1929" s="17"/>
      <c r="I1929" s="22"/>
      <c r="J1929" s="21"/>
      <c r="K1929" s="10"/>
      <c r="L1929" s="10"/>
      <c r="M1929" s="10"/>
      <c r="N1929" s="23"/>
      <c r="O1929" s="23"/>
      <c r="P1929" s="23"/>
    </row>
    <row r="1930" spans="1:16" x14ac:dyDescent="0.2">
      <c r="A1930" s="23"/>
      <c r="G1930" s="17"/>
      <c r="H1930" s="17"/>
      <c r="I1930" s="22"/>
      <c r="J1930" s="21"/>
      <c r="K1930" s="10"/>
      <c r="L1930" s="10"/>
      <c r="M1930" s="10"/>
      <c r="N1930" s="23"/>
      <c r="O1930" s="23"/>
      <c r="P1930" s="23"/>
    </row>
    <row r="1931" spans="1:16" x14ac:dyDescent="0.2">
      <c r="A1931" s="23"/>
      <c r="G1931" s="17"/>
      <c r="H1931" s="17"/>
      <c r="I1931" s="22"/>
      <c r="J1931" s="21"/>
      <c r="K1931" s="10"/>
      <c r="L1931" s="10"/>
      <c r="M1931" s="10"/>
      <c r="N1931" s="23"/>
      <c r="O1931" s="23"/>
      <c r="P1931" s="23"/>
    </row>
    <row r="1932" spans="1:16" x14ac:dyDescent="0.2">
      <c r="A1932" s="23"/>
      <c r="G1932" s="17"/>
      <c r="H1932" s="17"/>
      <c r="I1932" s="22"/>
      <c r="J1932" s="21"/>
      <c r="K1932" s="10"/>
      <c r="L1932" s="10"/>
      <c r="M1932" s="10"/>
      <c r="N1932" s="23"/>
      <c r="O1932" s="23"/>
      <c r="P1932" s="23"/>
    </row>
    <row r="1933" spans="1:16" x14ac:dyDescent="0.2">
      <c r="A1933" s="23"/>
      <c r="G1933" s="17"/>
      <c r="H1933" s="17"/>
      <c r="I1933" s="22"/>
      <c r="J1933" s="21"/>
      <c r="K1933" s="10"/>
      <c r="L1933" s="10"/>
      <c r="M1933" s="10"/>
      <c r="N1933" s="23"/>
      <c r="O1933" s="23"/>
      <c r="P1933" s="23"/>
    </row>
    <row r="1934" spans="1:16" x14ac:dyDescent="0.2">
      <c r="A1934" s="23"/>
      <c r="G1934" s="17"/>
      <c r="H1934" s="17"/>
      <c r="I1934" s="22"/>
      <c r="J1934" s="21"/>
      <c r="K1934" s="10"/>
      <c r="L1934" s="10"/>
      <c r="M1934" s="10"/>
      <c r="N1934" s="23"/>
      <c r="O1934" s="23"/>
      <c r="P1934" s="23"/>
    </row>
    <row r="1935" spans="1:16" x14ac:dyDescent="0.2">
      <c r="A1935" s="23"/>
      <c r="G1935" s="17"/>
      <c r="H1935" s="17"/>
      <c r="I1935" s="22"/>
      <c r="J1935" s="21"/>
      <c r="K1935" s="10"/>
      <c r="L1935" s="10"/>
      <c r="M1935" s="10"/>
      <c r="N1935" s="23"/>
      <c r="O1935" s="23"/>
      <c r="P1935" s="23"/>
    </row>
    <row r="1936" spans="1:16" x14ac:dyDescent="0.2">
      <c r="A1936" s="23"/>
      <c r="G1936" s="17"/>
      <c r="H1936" s="17"/>
      <c r="I1936" s="22"/>
      <c r="J1936" s="21"/>
      <c r="K1936" s="10"/>
      <c r="L1936" s="10"/>
      <c r="M1936" s="10"/>
      <c r="N1936" s="23"/>
      <c r="O1936" s="23"/>
      <c r="P1936" s="23"/>
    </row>
    <row r="1937" spans="1:16" x14ac:dyDescent="0.2">
      <c r="A1937" s="23"/>
      <c r="G1937" s="17"/>
      <c r="H1937" s="17"/>
      <c r="I1937" s="22"/>
      <c r="J1937" s="21"/>
      <c r="K1937" s="10"/>
      <c r="L1937" s="10"/>
      <c r="M1937" s="10"/>
      <c r="N1937" s="23"/>
      <c r="O1937" s="23"/>
      <c r="P1937" s="23"/>
    </row>
    <row r="1938" spans="1:16" x14ac:dyDescent="0.2">
      <c r="A1938" s="23"/>
      <c r="G1938" s="17"/>
      <c r="H1938" s="17"/>
      <c r="I1938" s="22"/>
      <c r="J1938" s="21"/>
      <c r="K1938" s="10"/>
      <c r="L1938" s="10"/>
      <c r="M1938" s="10"/>
      <c r="N1938" s="23"/>
      <c r="O1938" s="23"/>
      <c r="P1938" s="23"/>
    </row>
    <row r="1939" spans="1:16" x14ac:dyDescent="0.2">
      <c r="A1939" s="23"/>
      <c r="G1939" s="17"/>
      <c r="H1939" s="17"/>
      <c r="I1939" s="22"/>
      <c r="J1939" s="21"/>
      <c r="K1939" s="10"/>
      <c r="L1939" s="10"/>
      <c r="M1939" s="10"/>
      <c r="N1939" s="23"/>
      <c r="O1939" s="23"/>
      <c r="P1939" s="23"/>
    </row>
    <row r="1940" spans="1:16" x14ac:dyDescent="0.2">
      <c r="A1940" s="23"/>
      <c r="G1940" s="17"/>
      <c r="H1940" s="17"/>
      <c r="I1940" s="22"/>
      <c r="J1940" s="21"/>
      <c r="K1940" s="10"/>
      <c r="L1940" s="10"/>
      <c r="M1940" s="10"/>
      <c r="N1940" s="23"/>
      <c r="O1940" s="23"/>
      <c r="P1940" s="23"/>
    </row>
    <row r="1941" spans="1:16" x14ac:dyDescent="0.2">
      <c r="A1941" s="23"/>
      <c r="G1941" s="17"/>
      <c r="H1941" s="17"/>
      <c r="I1941" s="22"/>
      <c r="J1941" s="21"/>
      <c r="K1941" s="10"/>
      <c r="L1941" s="10"/>
      <c r="M1941" s="10"/>
      <c r="N1941" s="23"/>
      <c r="O1941" s="23"/>
      <c r="P1941" s="23"/>
    </row>
    <row r="1942" spans="1:16" x14ac:dyDescent="0.2">
      <c r="A1942" s="23"/>
      <c r="G1942" s="17"/>
      <c r="H1942" s="17"/>
      <c r="I1942" s="22"/>
      <c r="J1942" s="21"/>
      <c r="K1942" s="10"/>
      <c r="L1942" s="10"/>
      <c r="M1942" s="10"/>
      <c r="N1942" s="23"/>
      <c r="O1942" s="23"/>
      <c r="P1942" s="23"/>
    </row>
    <row r="1943" spans="1:16" x14ac:dyDescent="0.2">
      <c r="A1943" s="23"/>
      <c r="G1943" s="17"/>
      <c r="H1943" s="17"/>
      <c r="I1943" s="22"/>
      <c r="J1943" s="21"/>
      <c r="K1943" s="10"/>
      <c r="L1943" s="10"/>
      <c r="M1943" s="10"/>
      <c r="N1943" s="23"/>
      <c r="O1943" s="23"/>
      <c r="P1943" s="23"/>
    </row>
    <row r="1944" spans="1:16" x14ac:dyDescent="0.2">
      <c r="A1944" s="23"/>
      <c r="G1944" s="17"/>
      <c r="H1944" s="17"/>
      <c r="I1944" s="22"/>
      <c r="J1944" s="21"/>
      <c r="K1944" s="10"/>
      <c r="L1944" s="10"/>
      <c r="M1944" s="10"/>
      <c r="N1944" s="23"/>
      <c r="O1944" s="23"/>
      <c r="P1944" s="23"/>
    </row>
    <row r="1945" spans="1:16" x14ac:dyDescent="0.2">
      <c r="A1945" s="23"/>
      <c r="G1945" s="17"/>
      <c r="H1945" s="17"/>
      <c r="I1945" s="22"/>
      <c r="J1945" s="21"/>
      <c r="K1945" s="10"/>
      <c r="L1945" s="10"/>
      <c r="M1945" s="10"/>
      <c r="N1945" s="23"/>
      <c r="O1945" s="23"/>
      <c r="P1945" s="23"/>
    </row>
    <row r="1946" spans="1:16" x14ac:dyDescent="0.2">
      <c r="A1946" s="23"/>
      <c r="G1946" s="17"/>
      <c r="H1946" s="17"/>
      <c r="I1946" s="22"/>
      <c r="J1946" s="21"/>
      <c r="K1946" s="10"/>
      <c r="L1946" s="10"/>
      <c r="M1946" s="10"/>
      <c r="N1946" s="23"/>
      <c r="O1946" s="23"/>
      <c r="P1946" s="23"/>
    </row>
    <row r="1947" spans="1:16" x14ac:dyDescent="0.2">
      <c r="A1947" s="23"/>
      <c r="G1947" s="17"/>
      <c r="H1947" s="17"/>
      <c r="I1947" s="22"/>
      <c r="J1947" s="21"/>
      <c r="K1947" s="10"/>
      <c r="L1947" s="10"/>
      <c r="M1947" s="10"/>
      <c r="N1947" s="23"/>
      <c r="O1947" s="23"/>
      <c r="P1947" s="23"/>
    </row>
    <row r="1948" spans="1:16" x14ac:dyDescent="0.2">
      <c r="A1948" s="23"/>
      <c r="G1948" s="17"/>
      <c r="H1948" s="17"/>
      <c r="I1948" s="22"/>
      <c r="J1948" s="21"/>
      <c r="K1948" s="10"/>
      <c r="L1948" s="10"/>
      <c r="M1948" s="10"/>
      <c r="N1948" s="23"/>
      <c r="O1948" s="23"/>
      <c r="P1948" s="23"/>
    </row>
    <row r="1949" spans="1:16" x14ac:dyDescent="0.2">
      <c r="A1949" s="23"/>
      <c r="G1949" s="17"/>
      <c r="H1949" s="17"/>
      <c r="I1949" s="22"/>
      <c r="J1949" s="21"/>
      <c r="K1949" s="10"/>
      <c r="L1949" s="10"/>
      <c r="M1949" s="10"/>
      <c r="N1949" s="23"/>
      <c r="O1949" s="23"/>
      <c r="P1949" s="23"/>
    </row>
    <row r="1950" spans="1:16" x14ac:dyDescent="0.2">
      <c r="A1950" s="23"/>
      <c r="G1950" s="17"/>
      <c r="H1950" s="17"/>
      <c r="I1950" s="22"/>
      <c r="J1950" s="21"/>
      <c r="K1950" s="10"/>
      <c r="L1950" s="10"/>
      <c r="M1950" s="10"/>
      <c r="N1950" s="23"/>
      <c r="O1950" s="23"/>
      <c r="P1950" s="23"/>
    </row>
    <row r="1951" spans="1:16" x14ac:dyDescent="0.2">
      <c r="A1951" s="23"/>
      <c r="G1951" s="17"/>
      <c r="H1951" s="17"/>
      <c r="I1951" s="22"/>
      <c r="J1951" s="21"/>
      <c r="K1951" s="10"/>
      <c r="L1951" s="10"/>
      <c r="M1951" s="10"/>
      <c r="N1951" s="23"/>
      <c r="O1951" s="23"/>
      <c r="P1951" s="23"/>
    </row>
    <row r="1952" spans="1:16" x14ac:dyDescent="0.2">
      <c r="A1952" s="23"/>
      <c r="G1952" s="17"/>
      <c r="H1952" s="17"/>
      <c r="I1952" s="22"/>
      <c r="J1952" s="21"/>
      <c r="K1952" s="10"/>
      <c r="L1952" s="10"/>
      <c r="M1952" s="10"/>
      <c r="N1952" s="23"/>
      <c r="O1952" s="23"/>
      <c r="P1952" s="23"/>
    </row>
    <row r="1953" spans="1:16" x14ac:dyDescent="0.2">
      <c r="A1953" s="23"/>
      <c r="G1953" s="17"/>
      <c r="H1953" s="17"/>
      <c r="I1953" s="22"/>
      <c r="J1953" s="21"/>
      <c r="K1953" s="10"/>
      <c r="L1953" s="10"/>
      <c r="M1953" s="10"/>
      <c r="N1953" s="23"/>
      <c r="O1953" s="23"/>
      <c r="P1953" s="23"/>
    </row>
    <row r="1954" spans="1:16" x14ac:dyDescent="0.2">
      <c r="A1954" s="23"/>
      <c r="G1954" s="17"/>
      <c r="H1954" s="17"/>
      <c r="I1954" s="22"/>
      <c r="J1954" s="21"/>
      <c r="K1954" s="10"/>
      <c r="L1954" s="10"/>
      <c r="M1954" s="10"/>
      <c r="N1954" s="23"/>
      <c r="O1954" s="23"/>
      <c r="P1954" s="23"/>
    </row>
    <row r="1955" spans="1:16" x14ac:dyDescent="0.2">
      <c r="A1955" s="23"/>
      <c r="G1955" s="17"/>
      <c r="H1955" s="17"/>
      <c r="I1955" s="22"/>
      <c r="J1955" s="21"/>
      <c r="K1955" s="10"/>
      <c r="L1955" s="10"/>
      <c r="M1955" s="10"/>
      <c r="N1955" s="23"/>
      <c r="O1955" s="23"/>
      <c r="P1955" s="23"/>
    </row>
    <row r="1956" spans="1:16" x14ac:dyDescent="0.2">
      <c r="A1956" s="23"/>
      <c r="G1956" s="17"/>
      <c r="H1956" s="17"/>
      <c r="I1956" s="22"/>
      <c r="J1956" s="21"/>
      <c r="K1956" s="10"/>
      <c r="L1956" s="10"/>
      <c r="M1956" s="10"/>
      <c r="N1956" s="23"/>
      <c r="O1956" s="23"/>
      <c r="P1956" s="23"/>
    </row>
    <row r="1957" spans="1:16" x14ac:dyDescent="0.2">
      <c r="A1957" s="23"/>
      <c r="G1957" s="17"/>
      <c r="H1957" s="17"/>
      <c r="I1957" s="22"/>
      <c r="J1957" s="21"/>
      <c r="K1957" s="10"/>
      <c r="L1957" s="10"/>
      <c r="M1957" s="10"/>
      <c r="N1957" s="23"/>
      <c r="O1957" s="23"/>
      <c r="P1957" s="23"/>
    </row>
    <row r="1958" spans="1:16" x14ac:dyDescent="0.2">
      <c r="A1958" s="23"/>
      <c r="G1958" s="17"/>
      <c r="H1958" s="17"/>
      <c r="I1958" s="22"/>
      <c r="J1958" s="21"/>
      <c r="K1958" s="10"/>
      <c r="L1958" s="10"/>
      <c r="M1958" s="10"/>
      <c r="N1958" s="23"/>
      <c r="O1958" s="23"/>
      <c r="P1958" s="23"/>
    </row>
    <row r="1959" spans="1:16" x14ac:dyDescent="0.2">
      <c r="A1959" s="23"/>
      <c r="G1959" s="17"/>
      <c r="H1959" s="17"/>
      <c r="I1959" s="22"/>
      <c r="J1959" s="21"/>
      <c r="K1959" s="10"/>
      <c r="L1959" s="10"/>
      <c r="M1959" s="10"/>
      <c r="N1959" s="23"/>
      <c r="O1959" s="23"/>
      <c r="P1959" s="23"/>
    </row>
    <row r="1960" spans="1:16" x14ac:dyDescent="0.2">
      <c r="A1960" s="23"/>
      <c r="G1960" s="17"/>
      <c r="H1960" s="17"/>
      <c r="I1960" s="22"/>
      <c r="J1960" s="21"/>
      <c r="K1960" s="10"/>
      <c r="L1960" s="10"/>
      <c r="M1960" s="10"/>
      <c r="N1960" s="23"/>
      <c r="O1960" s="23"/>
      <c r="P1960" s="23"/>
    </row>
    <row r="1961" spans="1:16" x14ac:dyDescent="0.2">
      <c r="A1961" s="23"/>
      <c r="G1961" s="17"/>
      <c r="H1961" s="17"/>
      <c r="I1961" s="22"/>
      <c r="J1961" s="21"/>
      <c r="K1961" s="10"/>
      <c r="L1961" s="10"/>
      <c r="M1961" s="10"/>
      <c r="N1961" s="23"/>
      <c r="O1961" s="23"/>
      <c r="P1961" s="23"/>
    </row>
    <row r="1962" spans="1:16" x14ac:dyDescent="0.2">
      <c r="A1962" s="23"/>
      <c r="G1962" s="17"/>
      <c r="H1962" s="17"/>
      <c r="I1962" s="22"/>
      <c r="J1962" s="21"/>
      <c r="K1962" s="10"/>
      <c r="L1962" s="10"/>
      <c r="M1962" s="10"/>
      <c r="N1962" s="23"/>
      <c r="O1962" s="23"/>
      <c r="P1962" s="23"/>
    </row>
    <row r="1963" spans="1:16" x14ac:dyDescent="0.2">
      <c r="A1963" s="23"/>
      <c r="G1963" s="17"/>
      <c r="H1963" s="17"/>
      <c r="I1963" s="22"/>
      <c r="J1963" s="21"/>
      <c r="K1963" s="10"/>
      <c r="L1963" s="10"/>
      <c r="M1963" s="10"/>
      <c r="N1963" s="23"/>
      <c r="O1963" s="23"/>
      <c r="P1963" s="23"/>
    </row>
    <row r="1964" spans="1:16" x14ac:dyDescent="0.2">
      <c r="A1964" s="23"/>
      <c r="G1964" s="17"/>
      <c r="H1964" s="17"/>
      <c r="I1964" s="22"/>
      <c r="J1964" s="21"/>
      <c r="K1964" s="10"/>
      <c r="L1964" s="10"/>
      <c r="M1964" s="10"/>
      <c r="N1964" s="23"/>
      <c r="O1964" s="23"/>
      <c r="P1964" s="23"/>
    </row>
    <row r="1965" spans="1:16" x14ac:dyDescent="0.2">
      <c r="A1965" s="23"/>
      <c r="G1965" s="17"/>
      <c r="H1965" s="17"/>
      <c r="I1965" s="22"/>
      <c r="J1965" s="21"/>
      <c r="K1965" s="10"/>
      <c r="L1965" s="10"/>
      <c r="M1965" s="10"/>
      <c r="N1965" s="23"/>
      <c r="O1965" s="23"/>
      <c r="P1965" s="23"/>
    </row>
    <row r="1966" spans="1:16" x14ac:dyDescent="0.2">
      <c r="A1966" s="23"/>
      <c r="G1966" s="17"/>
      <c r="H1966" s="17"/>
      <c r="I1966" s="22"/>
      <c r="J1966" s="21"/>
      <c r="K1966" s="10"/>
      <c r="L1966" s="10"/>
      <c r="M1966" s="10"/>
      <c r="N1966" s="23"/>
      <c r="O1966" s="23"/>
      <c r="P1966" s="23"/>
    </row>
    <row r="1967" spans="1:16" x14ac:dyDescent="0.2">
      <c r="A1967" s="23"/>
      <c r="G1967" s="17"/>
      <c r="H1967" s="17"/>
      <c r="I1967" s="22"/>
      <c r="J1967" s="21"/>
      <c r="K1967" s="10"/>
      <c r="L1967" s="10"/>
      <c r="M1967" s="10"/>
      <c r="N1967" s="23"/>
      <c r="O1967" s="23"/>
      <c r="P1967" s="23"/>
    </row>
    <row r="1968" spans="1:16" x14ac:dyDescent="0.2">
      <c r="A1968" s="23"/>
      <c r="G1968" s="17"/>
      <c r="H1968" s="17"/>
      <c r="I1968" s="22"/>
      <c r="J1968" s="21"/>
      <c r="K1968" s="10"/>
      <c r="L1968" s="10"/>
      <c r="M1968" s="10"/>
      <c r="N1968" s="23"/>
      <c r="O1968" s="23"/>
      <c r="P1968" s="23"/>
    </row>
    <row r="1969" spans="1:16" x14ac:dyDescent="0.2">
      <c r="A1969" s="23"/>
      <c r="G1969" s="17"/>
      <c r="H1969" s="17"/>
      <c r="I1969" s="22"/>
      <c r="J1969" s="21"/>
      <c r="K1969" s="10"/>
      <c r="L1969" s="10"/>
      <c r="M1969" s="10"/>
      <c r="N1969" s="23"/>
      <c r="O1969" s="23"/>
      <c r="P1969" s="23"/>
    </row>
    <row r="1970" spans="1:16" x14ac:dyDescent="0.2">
      <c r="A1970" s="23"/>
      <c r="G1970" s="17"/>
      <c r="H1970" s="17"/>
      <c r="I1970" s="22"/>
      <c r="J1970" s="21"/>
      <c r="K1970" s="10"/>
      <c r="L1970" s="10"/>
      <c r="M1970" s="10"/>
      <c r="N1970" s="23"/>
      <c r="O1970" s="23"/>
      <c r="P1970" s="23"/>
    </row>
    <row r="1971" spans="1:16" x14ac:dyDescent="0.2">
      <c r="A1971" s="23"/>
      <c r="G1971" s="17"/>
      <c r="H1971" s="17"/>
      <c r="I1971" s="22"/>
      <c r="J1971" s="21"/>
      <c r="K1971" s="10"/>
      <c r="L1971" s="10"/>
      <c r="M1971" s="10"/>
      <c r="N1971" s="23"/>
      <c r="O1971" s="23"/>
      <c r="P1971" s="23"/>
    </row>
    <row r="1972" spans="1:16" x14ac:dyDescent="0.2">
      <c r="A1972" s="23"/>
      <c r="G1972" s="17"/>
      <c r="H1972" s="17"/>
      <c r="I1972" s="22"/>
      <c r="J1972" s="21"/>
      <c r="K1972" s="10"/>
      <c r="L1972" s="10"/>
      <c r="M1972" s="10"/>
      <c r="N1972" s="23"/>
      <c r="O1972" s="23"/>
      <c r="P1972" s="23"/>
    </row>
    <row r="1973" spans="1:16" x14ac:dyDescent="0.2">
      <c r="A1973" s="23"/>
      <c r="G1973" s="17"/>
      <c r="H1973" s="17"/>
      <c r="I1973" s="22"/>
      <c r="J1973" s="21"/>
      <c r="K1973" s="10"/>
      <c r="L1973" s="10"/>
      <c r="M1973" s="10"/>
      <c r="N1973" s="23"/>
      <c r="O1973" s="23"/>
      <c r="P1973" s="23"/>
    </row>
    <row r="1974" spans="1:16" x14ac:dyDescent="0.2">
      <c r="A1974" s="23"/>
      <c r="G1974" s="17"/>
      <c r="H1974" s="17"/>
      <c r="I1974" s="22"/>
      <c r="J1974" s="21"/>
      <c r="K1974" s="10"/>
      <c r="L1974" s="10"/>
      <c r="M1974" s="10"/>
      <c r="N1974" s="23"/>
      <c r="O1974" s="23"/>
      <c r="P1974" s="23"/>
    </row>
    <row r="1975" spans="1:16" x14ac:dyDescent="0.2">
      <c r="A1975" s="23"/>
      <c r="G1975" s="17"/>
      <c r="H1975" s="17"/>
      <c r="I1975" s="22"/>
      <c r="J1975" s="21"/>
      <c r="K1975" s="10"/>
      <c r="L1975" s="10"/>
      <c r="M1975" s="10"/>
      <c r="N1975" s="23"/>
      <c r="O1975" s="23"/>
      <c r="P1975" s="23"/>
    </row>
    <row r="1976" spans="1:16" x14ac:dyDescent="0.2">
      <c r="A1976" s="23"/>
      <c r="G1976" s="17"/>
      <c r="H1976" s="17"/>
      <c r="I1976" s="22"/>
      <c r="J1976" s="21"/>
      <c r="K1976" s="10"/>
      <c r="L1976" s="10"/>
      <c r="M1976" s="10"/>
      <c r="N1976" s="23"/>
      <c r="O1976" s="23"/>
      <c r="P1976" s="23"/>
    </row>
    <row r="1977" spans="1:16" x14ac:dyDescent="0.2">
      <c r="A1977" s="23"/>
      <c r="G1977" s="17"/>
      <c r="H1977" s="17"/>
      <c r="I1977" s="22"/>
      <c r="J1977" s="21"/>
      <c r="K1977" s="10"/>
      <c r="L1977" s="10"/>
      <c r="M1977" s="10"/>
      <c r="N1977" s="23"/>
      <c r="O1977" s="23"/>
      <c r="P1977" s="23"/>
    </row>
    <row r="1978" spans="1:16" x14ac:dyDescent="0.2">
      <c r="A1978" s="23"/>
      <c r="G1978" s="17"/>
      <c r="H1978" s="17"/>
      <c r="I1978" s="22"/>
      <c r="J1978" s="21"/>
      <c r="K1978" s="10"/>
      <c r="L1978" s="10"/>
      <c r="M1978" s="10"/>
      <c r="N1978" s="23"/>
      <c r="O1978" s="23"/>
      <c r="P1978" s="23"/>
    </row>
    <row r="1979" spans="1:16" x14ac:dyDescent="0.2">
      <c r="A1979" s="23"/>
      <c r="G1979" s="17"/>
      <c r="H1979" s="17"/>
      <c r="I1979" s="22"/>
      <c r="J1979" s="21"/>
      <c r="K1979" s="10"/>
      <c r="L1979" s="10"/>
      <c r="M1979" s="10"/>
      <c r="N1979" s="23"/>
      <c r="O1979" s="23"/>
      <c r="P1979" s="23"/>
    </row>
    <row r="1980" spans="1:16" x14ac:dyDescent="0.2">
      <c r="A1980" s="23"/>
      <c r="G1980" s="17"/>
      <c r="H1980" s="17"/>
      <c r="I1980" s="22"/>
      <c r="J1980" s="21"/>
      <c r="K1980" s="10"/>
      <c r="L1980" s="10"/>
      <c r="M1980" s="10"/>
      <c r="N1980" s="23"/>
      <c r="O1980" s="23"/>
      <c r="P1980" s="23"/>
    </row>
    <row r="1981" spans="1:16" x14ac:dyDescent="0.2">
      <c r="A1981" s="23"/>
      <c r="G1981" s="17"/>
      <c r="H1981" s="17"/>
      <c r="I1981" s="22"/>
      <c r="J1981" s="21"/>
      <c r="K1981" s="10"/>
      <c r="L1981" s="10"/>
      <c r="M1981" s="10"/>
      <c r="N1981" s="23"/>
      <c r="O1981" s="23"/>
      <c r="P1981" s="23"/>
    </row>
    <row r="1982" spans="1:16" x14ac:dyDescent="0.2">
      <c r="A1982" s="23"/>
      <c r="G1982" s="17"/>
      <c r="H1982" s="17"/>
      <c r="I1982" s="22"/>
      <c r="J1982" s="21"/>
      <c r="K1982" s="10"/>
      <c r="L1982" s="10"/>
      <c r="M1982" s="10"/>
      <c r="N1982" s="23"/>
      <c r="O1982" s="23"/>
      <c r="P1982" s="23"/>
    </row>
    <row r="1983" spans="1:16" x14ac:dyDescent="0.2">
      <c r="A1983" s="23"/>
      <c r="G1983" s="17"/>
      <c r="H1983" s="17"/>
      <c r="I1983" s="22"/>
      <c r="J1983" s="21"/>
      <c r="K1983" s="10"/>
      <c r="L1983" s="10"/>
      <c r="M1983" s="10"/>
      <c r="N1983" s="23"/>
      <c r="O1983" s="23"/>
      <c r="P1983" s="23"/>
    </row>
    <row r="1984" spans="1:16" x14ac:dyDescent="0.2">
      <c r="A1984" s="23"/>
      <c r="G1984" s="17"/>
      <c r="H1984" s="17"/>
      <c r="I1984" s="22"/>
      <c r="J1984" s="21"/>
      <c r="K1984" s="10"/>
      <c r="L1984" s="10"/>
      <c r="M1984" s="10"/>
      <c r="N1984" s="23"/>
      <c r="O1984" s="23"/>
      <c r="P1984" s="23"/>
    </row>
    <row r="1985" spans="1:16" x14ac:dyDescent="0.2">
      <c r="A1985" s="23"/>
      <c r="G1985" s="17"/>
      <c r="H1985" s="17"/>
      <c r="I1985" s="22"/>
      <c r="J1985" s="21"/>
      <c r="K1985" s="10"/>
      <c r="L1985" s="10"/>
      <c r="M1985" s="10"/>
      <c r="N1985" s="23"/>
      <c r="O1985" s="23"/>
      <c r="P1985" s="23"/>
    </row>
    <row r="1986" spans="1:16" x14ac:dyDescent="0.2">
      <c r="A1986" s="23"/>
      <c r="G1986" s="17"/>
      <c r="H1986" s="17"/>
      <c r="I1986" s="22"/>
      <c r="J1986" s="21"/>
      <c r="K1986" s="10"/>
      <c r="L1986" s="10"/>
      <c r="M1986" s="10"/>
      <c r="N1986" s="23"/>
      <c r="O1986" s="23"/>
      <c r="P1986" s="23"/>
    </row>
    <row r="1987" spans="1:16" x14ac:dyDescent="0.2">
      <c r="A1987" s="23"/>
      <c r="G1987" s="17"/>
      <c r="H1987" s="17"/>
      <c r="I1987" s="22"/>
      <c r="J1987" s="21"/>
      <c r="K1987" s="10"/>
      <c r="L1987" s="10"/>
      <c r="M1987" s="10"/>
      <c r="N1987" s="23"/>
      <c r="O1987" s="23"/>
      <c r="P1987" s="23"/>
    </row>
    <row r="1988" spans="1:16" x14ac:dyDescent="0.2">
      <c r="A1988" s="23"/>
      <c r="G1988" s="17"/>
      <c r="H1988" s="17"/>
      <c r="I1988" s="22"/>
      <c r="J1988" s="21"/>
      <c r="K1988" s="10"/>
      <c r="L1988" s="10"/>
      <c r="M1988" s="10"/>
      <c r="N1988" s="23"/>
      <c r="O1988" s="23"/>
      <c r="P1988" s="23"/>
    </row>
    <row r="1989" spans="1:16" x14ac:dyDescent="0.2">
      <c r="A1989" s="23"/>
      <c r="G1989" s="17"/>
      <c r="H1989" s="17"/>
      <c r="I1989" s="22"/>
      <c r="J1989" s="21"/>
      <c r="K1989" s="10"/>
      <c r="L1989" s="10"/>
      <c r="M1989" s="10"/>
      <c r="N1989" s="23"/>
      <c r="O1989" s="23"/>
      <c r="P1989" s="23"/>
    </row>
    <row r="1990" spans="1:16" x14ac:dyDescent="0.2">
      <c r="A1990" s="23"/>
      <c r="G1990" s="17"/>
      <c r="H1990" s="17"/>
      <c r="I1990" s="22"/>
      <c r="J1990" s="21"/>
      <c r="K1990" s="10"/>
      <c r="L1990" s="10"/>
      <c r="M1990" s="10"/>
      <c r="N1990" s="23"/>
      <c r="O1990" s="23"/>
      <c r="P1990" s="23"/>
    </row>
    <row r="1991" spans="1:16" x14ac:dyDescent="0.2">
      <c r="A1991" s="23"/>
      <c r="G1991" s="17"/>
      <c r="H1991" s="17"/>
      <c r="I1991" s="22"/>
      <c r="J1991" s="21"/>
      <c r="K1991" s="10"/>
      <c r="L1991" s="10"/>
      <c r="M1991" s="10"/>
      <c r="N1991" s="23"/>
      <c r="O1991" s="23"/>
      <c r="P1991" s="23"/>
    </row>
    <row r="1992" spans="1:16" x14ac:dyDescent="0.2">
      <c r="A1992" s="23"/>
      <c r="G1992" s="17"/>
      <c r="H1992" s="17"/>
      <c r="I1992" s="22"/>
      <c r="J1992" s="21"/>
      <c r="K1992" s="10"/>
      <c r="L1992" s="10"/>
      <c r="M1992" s="10"/>
      <c r="N1992" s="23"/>
      <c r="O1992" s="23"/>
      <c r="P1992" s="23"/>
    </row>
    <row r="1993" spans="1:16" x14ac:dyDescent="0.2">
      <c r="A1993" s="23"/>
      <c r="G1993" s="17"/>
      <c r="H1993" s="17"/>
      <c r="I1993" s="22"/>
      <c r="J1993" s="21"/>
      <c r="K1993" s="10"/>
      <c r="L1993" s="10"/>
      <c r="M1993" s="10"/>
      <c r="N1993" s="23"/>
      <c r="O1993" s="23"/>
      <c r="P1993" s="23"/>
    </row>
    <row r="1994" spans="1:16" x14ac:dyDescent="0.2">
      <c r="A1994" s="23"/>
      <c r="G1994" s="17"/>
      <c r="H1994" s="17"/>
      <c r="I1994" s="22"/>
      <c r="J1994" s="21"/>
      <c r="K1994" s="10"/>
      <c r="L1994" s="10"/>
      <c r="M1994" s="10"/>
      <c r="N1994" s="23"/>
      <c r="O1994" s="23"/>
      <c r="P1994" s="23"/>
    </row>
    <row r="1995" spans="1:16" x14ac:dyDescent="0.2">
      <c r="A1995" s="23"/>
      <c r="G1995" s="17"/>
      <c r="H1995" s="17"/>
      <c r="I1995" s="22"/>
      <c r="J1995" s="21"/>
      <c r="K1995" s="10"/>
      <c r="L1995" s="10"/>
      <c r="M1995" s="10"/>
      <c r="N1995" s="23"/>
      <c r="O1995" s="23"/>
      <c r="P1995" s="23"/>
    </row>
    <row r="1996" spans="1:16" x14ac:dyDescent="0.2">
      <c r="A1996" s="23"/>
      <c r="G1996" s="17"/>
      <c r="H1996" s="17"/>
      <c r="I1996" s="22"/>
      <c r="J1996" s="21"/>
      <c r="K1996" s="10"/>
      <c r="L1996" s="10"/>
      <c r="M1996" s="10"/>
      <c r="N1996" s="23"/>
      <c r="O1996" s="23"/>
      <c r="P1996" s="23"/>
    </row>
    <row r="1997" spans="1:16" x14ac:dyDescent="0.2">
      <c r="A1997" s="23"/>
      <c r="G1997" s="17"/>
      <c r="H1997" s="17"/>
      <c r="I1997" s="22"/>
      <c r="J1997" s="21"/>
      <c r="K1997" s="10"/>
      <c r="L1997" s="10"/>
      <c r="M1997" s="10"/>
      <c r="N1997" s="23"/>
      <c r="O1997" s="23"/>
      <c r="P1997" s="23"/>
    </row>
    <row r="1998" spans="1:16" x14ac:dyDescent="0.2">
      <c r="A1998" s="23"/>
      <c r="G1998" s="17"/>
      <c r="H1998" s="17"/>
      <c r="I1998" s="22"/>
      <c r="J1998" s="21"/>
      <c r="K1998" s="10"/>
      <c r="L1998" s="10"/>
      <c r="M1998" s="10"/>
      <c r="N1998" s="23"/>
      <c r="O1998" s="23"/>
      <c r="P1998" s="23"/>
    </row>
    <row r="1999" spans="1:16" x14ac:dyDescent="0.2">
      <c r="A1999" s="23"/>
      <c r="G1999" s="17"/>
      <c r="H1999" s="17"/>
      <c r="I1999" s="22"/>
      <c r="J1999" s="21"/>
      <c r="K1999" s="10"/>
      <c r="L1999" s="10"/>
      <c r="M1999" s="10"/>
      <c r="N1999" s="23"/>
      <c r="O1999" s="23"/>
      <c r="P1999" s="23"/>
    </row>
    <row r="2000" spans="1:16" x14ac:dyDescent="0.2">
      <c r="A2000" s="23"/>
      <c r="G2000" s="17"/>
      <c r="H2000" s="17"/>
      <c r="I2000" s="22"/>
      <c r="J2000" s="21"/>
      <c r="K2000" s="10"/>
      <c r="L2000" s="10"/>
      <c r="M2000" s="10"/>
      <c r="N2000" s="23"/>
      <c r="O2000" s="23"/>
      <c r="P2000" s="23"/>
    </row>
    <row r="2001" spans="1:16" x14ac:dyDescent="0.2">
      <c r="A2001" s="23"/>
      <c r="G2001" s="17"/>
      <c r="H2001" s="17"/>
      <c r="I2001" s="22"/>
      <c r="J2001" s="21"/>
      <c r="K2001" s="10"/>
      <c r="L2001" s="10"/>
      <c r="M2001" s="10"/>
      <c r="N2001" s="23"/>
      <c r="O2001" s="23"/>
      <c r="P2001" s="23"/>
    </row>
    <row r="2002" spans="1:16" x14ac:dyDescent="0.2">
      <c r="A2002" s="23"/>
      <c r="G2002" s="17"/>
      <c r="H2002" s="17"/>
      <c r="I2002" s="22"/>
      <c r="J2002" s="21"/>
      <c r="K2002" s="10"/>
      <c r="L2002" s="10"/>
      <c r="M2002" s="10"/>
      <c r="N2002" s="23"/>
      <c r="O2002" s="23"/>
      <c r="P2002" s="23"/>
    </row>
    <row r="2003" spans="1:16" x14ac:dyDescent="0.2">
      <c r="A2003" s="23"/>
      <c r="G2003" s="17"/>
      <c r="H2003" s="17"/>
      <c r="I2003" s="22"/>
      <c r="J2003" s="21"/>
      <c r="K2003" s="10"/>
      <c r="L2003" s="10"/>
      <c r="M2003" s="10"/>
      <c r="N2003" s="23"/>
      <c r="O2003" s="23"/>
      <c r="P2003" s="23"/>
    </row>
    <row r="2004" spans="1:16" x14ac:dyDescent="0.2">
      <c r="A2004" s="23"/>
      <c r="G2004" s="17"/>
      <c r="H2004" s="17"/>
      <c r="I2004" s="22"/>
      <c r="J2004" s="21"/>
      <c r="K2004" s="10"/>
      <c r="L2004" s="10"/>
      <c r="M2004" s="10"/>
      <c r="N2004" s="23"/>
      <c r="O2004" s="23"/>
      <c r="P2004" s="23"/>
    </row>
    <row r="2005" spans="1:16" x14ac:dyDescent="0.2">
      <c r="A2005" s="23"/>
      <c r="G2005" s="17"/>
      <c r="H2005" s="17"/>
      <c r="I2005" s="22"/>
      <c r="J2005" s="21"/>
      <c r="K2005" s="10"/>
      <c r="L2005" s="10"/>
      <c r="M2005" s="10"/>
      <c r="N2005" s="23"/>
      <c r="O2005" s="23"/>
      <c r="P2005" s="23"/>
    </row>
    <row r="2006" spans="1:16" x14ac:dyDescent="0.2">
      <c r="A2006" s="23"/>
      <c r="G2006" s="17"/>
      <c r="H2006" s="17"/>
      <c r="I2006" s="22"/>
      <c r="J2006" s="21"/>
      <c r="K2006" s="10"/>
      <c r="L2006" s="10"/>
      <c r="M2006" s="10"/>
      <c r="N2006" s="23"/>
      <c r="O2006" s="23"/>
      <c r="P2006" s="23"/>
    </row>
    <row r="2007" spans="1:16" x14ac:dyDescent="0.2">
      <c r="A2007" s="23"/>
      <c r="G2007" s="17"/>
      <c r="H2007" s="17"/>
      <c r="I2007" s="22"/>
      <c r="J2007" s="21"/>
      <c r="K2007" s="10"/>
      <c r="L2007" s="10"/>
      <c r="M2007" s="10"/>
      <c r="N2007" s="23"/>
      <c r="O2007" s="23"/>
      <c r="P2007" s="23"/>
    </row>
    <row r="2008" spans="1:16" x14ac:dyDescent="0.2">
      <c r="A2008" s="23"/>
      <c r="G2008" s="17"/>
      <c r="H2008" s="17"/>
      <c r="I2008" s="22"/>
      <c r="J2008" s="21"/>
      <c r="K2008" s="10"/>
      <c r="L2008" s="10"/>
      <c r="M2008" s="10"/>
      <c r="N2008" s="23"/>
      <c r="O2008" s="23"/>
      <c r="P2008" s="23"/>
    </row>
    <row r="2009" spans="1:16" x14ac:dyDescent="0.2">
      <c r="A2009" s="23"/>
      <c r="G2009" s="17"/>
      <c r="H2009" s="17"/>
      <c r="I2009" s="22"/>
      <c r="J2009" s="21"/>
      <c r="K2009" s="10"/>
      <c r="L2009" s="10"/>
      <c r="M2009" s="10"/>
      <c r="N2009" s="23"/>
      <c r="O2009" s="23"/>
      <c r="P2009" s="23"/>
    </row>
    <row r="2010" spans="1:16" x14ac:dyDescent="0.2">
      <c r="A2010" s="23"/>
      <c r="G2010" s="17"/>
      <c r="H2010" s="17"/>
      <c r="I2010" s="22"/>
      <c r="J2010" s="21"/>
      <c r="K2010" s="10"/>
      <c r="L2010" s="10"/>
      <c r="M2010" s="10"/>
      <c r="N2010" s="23"/>
      <c r="O2010" s="23"/>
      <c r="P2010" s="23"/>
    </row>
    <row r="2011" spans="1:16" x14ac:dyDescent="0.2">
      <c r="A2011" s="23"/>
      <c r="G2011" s="17"/>
      <c r="H2011" s="17"/>
      <c r="I2011" s="22"/>
      <c r="J2011" s="21"/>
      <c r="K2011" s="10"/>
      <c r="L2011" s="10"/>
      <c r="M2011" s="10"/>
      <c r="N2011" s="23"/>
      <c r="O2011" s="23"/>
      <c r="P2011" s="23"/>
    </row>
    <row r="2012" spans="1:16" x14ac:dyDescent="0.2">
      <c r="A2012" s="23"/>
      <c r="G2012" s="17"/>
      <c r="H2012" s="17"/>
      <c r="I2012" s="22"/>
      <c r="J2012" s="21"/>
      <c r="K2012" s="10"/>
      <c r="L2012" s="10"/>
      <c r="M2012" s="10"/>
      <c r="N2012" s="23"/>
      <c r="O2012" s="23"/>
      <c r="P2012" s="23"/>
    </row>
    <row r="2013" spans="1:16" x14ac:dyDescent="0.2">
      <c r="A2013" s="23"/>
      <c r="G2013" s="17"/>
      <c r="H2013" s="17"/>
      <c r="I2013" s="22"/>
      <c r="J2013" s="21"/>
      <c r="K2013" s="10"/>
      <c r="L2013" s="10"/>
      <c r="M2013" s="10"/>
      <c r="N2013" s="23"/>
      <c r="O2013" s="23"/>
      <c r="P2013" s="23"/>
    </row>
    <row r="2014" spans="1:16" x14ac:dyDescent="0.2">
      <c r="A2014" s="23"/>
      <c r="G2014" s="17"/>
      <c r="H2014" s="17"/>
      <c r="I2014" s="22"/>
      <c r="J2014" s="21"/>
      <c r="K2014" s="10"/>
      <c r="L2014" s="10"/>
      <c r="M2014" s="10"/>
      <c r="N2014" s="23"/>
      <c r="O2014" s="23"/>
      <c r="P2014" s="23"/>
    </row>
    <row r="2015" spans="1:16" x14ac:dyDescent="0.2">
      <c r="A2015" s="23"/>
      <c r="G2015" s="17"/>
      <c r="H2015" s="17"/>
      <c r="I2015" s="22"/>
      <c r="J2015" s="21"/>
      <c r="K2015" s="10"/>
      <c r="L2015" s="10"/>
      <c r="M2015" s="10"/>
      <c r="N2015" s="23"/>
      <c r="O2015" s="23"/>
      <c r="P2015" s="23"/>
    </row>
    <row r="2016" spans="1:16" x14ac:dyDescent="0.2">
      <c r="A2016" s="23"/>
      <c r="G2016" s="17"/>
      <c r="H2016" s="17"/>
      <c r="I2016" s="22"/>
      <c r="J2016" s="21"/>
      <c r="K2016" s="10"/>
      <c r="L2016" s="10"/>
      <c r="M2016" s="10"/>
      <c r="N2016" s="23"/>
      <c r="O2016" s="23"/>
      <c r="P2016" s="23"/>
    </row>
    <row r="2017" spans="1:16" x14ac:dyDescent="0.2">
      <c r="A2017" s="23"/>
      <c r="G2017" s="17"/>
      <c r="H2017" s="17"/>
      <c r="I2017" s="22"/>
      <c r="J2017" s="21"/>
      <c r="K2017" s="10"/>
      <c r="L2017" s="10"/>
      <c r="M2017" s="10"/>
      <c r="N2017" s="23"/>
      <c r="O2017" s="23"/>
      <c r="P2017" s="23"/>
    </row>
    <row r="2018" spans="1:16" x14ac:dyDescent="0.2">
      <c r="A2018" s="23"/>
      <c r="G2018" s="17"/>
      <c r="H2018" s="17"/>
      <c r="I2018" s="22"/>
      <c r="J2018" s="21"/>
      <c r="K2018" s="10"/>
      <c r="L2018" s="10"/>
      <c r="M2018" s="10"/>
      <c r="N2018" s="23"/>
      <c r="O2018" s="23"/>
      <c r="P2018" s="23"/>
    </row>
    <row r="2019" spans="1:16" x14ac:dyDescent="0.2">
      <c r="A2019" s="23"/>
      <c r="G2019" s="17"/>
      <c r="H2019" s="17"/>
      <c r="I2019" s="22"/>
      <c r="J2019" s="21"/>
      <c r="K2019" s="10"/>
      <c r="L2019" s="10"/>
      <c r="M2019" s="10"/>
      <c r="N2019" s="23"/>
      <c r="O2019" s="23"/>
      <c r="P2019" s="23"/>
    </row>
    <row r="2020" spans="1:16" x14ac:dyDescent="0.2">
      <c r="A2020" s="23"/>
      <c r="G2020" s="17"/>
      <c r="H2020" s="17"/>
      <c r="I2020" s="22"/>
      <c r="J2020" s="21"/>
      <c r="K2020" s="10"/>
      <c r="L2020" s="10"/>
      <c r="M2020" s="10"/>
      <c r="N2020" s="23"/>
      <c r="O2020" s="23"/>
      <c r="P2020" s="23"/>
    </row>
    <row r="2021" spans="1:16" x14ac:dyDescent="0.2">
      <c r="A2021" s="23"/>
      <c r="G2021" s="17"/>
      <c r="H2021" s="17"/>
      <c r="I2021" s="22"/>
      <c r="J2021" s="21"/>
      <c r="K2021" s="10"/>
      <c r="L2021" s="10"/>
      <c r="M2021" s="10"/>
      <c r="N2021" s="23"/>
      <c r="O2021" s="23"/>
      <c r="P2021" s="23"/>
    </row>
    <row r="2022" spans="1:16" x14ac:dyDescent="0.2">
      <c r="A2022" s="23"/>
      <c r="G2022" s="17"/>
      <c r="H2022" s="17"/>
      <c r="I2022" s="22"/>
      <c r="J2022" s="21"/>
      <c r="K2022" s="10"/>
      <c r="L2022" s="10"/>
      <c r="M2022" s="10"/>
      <c r="N2022" s="23"/>
      <c r="O2022" s="23"/>
      <c r="P2022" s="23"/>
    </row>
    <row r="2023" spans="1:16" x14ac:dyDescent="0.2">
      <c r="A2023" s="23"/>
      <c r="G2023" s="17"/>
      <c r="H2023" s="17"/>
      <c r="I2023" s="22"/>
      <c r="J2023" s="21"/>
      <c r="K2023" s="10"/>
      <c r="L2023" s="10"/>
      <c r="M2023" s="10"/>
      <c r="N2023" s="23"/>
      <c r="O2023" s="23"/>
      <c r="P2023" s="23"/>
    </row>
    <row r="2024" spans="1:16" x14ac:dyDescent="0.2">
      <c r="A2024" s="23"/>
      <c r="G2024" s="17"/>
      <c r="H2024" s="17"/>
      <c r="I2024" s="22"/>
      <c r="J2024" s="21"/>
      <c r="K2024" s="10"/>
      <c r="L2024" s="10"/>
      <c r="M2024" s="10"/>
      <c r="N2024" s="23"/>
      <c r="O2024" s="23"/>
      <c r="P2024" s="23"/>
    </row>
    <row r="2025" spans="1:16" x14ac:dyDescent="0.2">
      <c r="A2025" s="23"/>
      <c r="G2025" s="17"/>
      <c r="H2025" s="17"/>
      <c r="I2025" s="22"/>
      <c r="J2025" s="21"/>
      <c r="K2025" s="10"/>
      <c r="L2025" s="10"/>
      <c r="M2025" s="10"/>
      <c r="N2025" s="23"/>
      <c r="O2025" s="23"/>
      <c r="P2025" s="23"/>
    </row>
    <row r="2026" spans="1:16" x14ac:dyDescent="0.2">
      <c r="A2026" s="23"/>
      <c r="G2026" s="17"/>
      <c r="H2026" s="17"/>
      <c r="I2026" s="22"/>
      <c r="J2026" s="21"/>
      <c r="K2026" s="10"/>
      <c r="L2026" s="10"/>
      <c r="M2026" s="10"/>
      <c r="N2026" s="23"/>
      <c r="O2026" s="23"/>
      <c r="P2026" s="23"/>
    </row>
    <row r="2027" spans="1:16" x14ac:dyDescent="0.2">
      <c r="A2027" s="23"/>
      <c r="G2027" s="17"/>
      <c r="H2027" s="17"/>
      <c r="I2027" s="22"/>
      <c r="J2027" s="21"/>
      <c r="K2027" s="10"/>
      <c r="L2027" s="10"/>
      <c r="M2027" s="10"/>
      <c r="N2027" s="23"/>
      <c r="O2027" s="23"/>
      <c r="P2027" s="23"/>
    </row>
    <row r="2028" spans="1:16" x14ac:dyDescent="0.2">
      <c r="A2028" s="23"/>
      <c r="G2028" s="17"/>
      <c r="H2028" s="17"/>
      <c r="I2028" s="22"/>
      <c r="J2028" s="21"/>
      <c r="K2028" s="10"/>
      <c r="L2028" s="10"/>
      <c r="M2028" s="10"/>
      <c r="N2028" s="23"/>
      <c r="O2028" s="23"/>
      <c r="P2028" s="23"/>
    </row>
    <row r="2029" spans="1:16" x14ac:dyDescent="0.2">
      <c r="A2029" s="23"/>
      <c r="G2029" s="17"/>
      <c r="H2029" s="17"/>
      <c r="I2029" s="22"/>
      <c r="J2029" s="21"/>
      <c r="K2029" s="10"/>
      <c r="L2029" s="10"/>
      <c r="M2029" s="10"/>
      <c r="N2029" s="23"/>
      <c r="O2029" s="23"/>
      <c r="P2029" s="23"/>
    </row>
    <row r="2030" spans="1:16" x14ac:dyDescent="0.2">
      <c r="A2030" s="23"/>
      <c r="G2030" s="17"/>
      <c r="H2030" s="17"/>
      <c r="I2030" s="22"/>
      <c r="J2030" s="21"/>
      <c r="K2030" s="10"/>
      <c r="L2030" s="10"/>
      <c r="M2030" s="10"/>
      <c r="N2030" s="23"/>
      <c r="O2030" s="23"/>
      <c r="P2030" s="23"/>
    </row>
    <row r="2031" spans="1:16" x14ac:dyDescent="0.2">
      <c r="A2031" s="23"/>
      <c r="G2031" s="17"/>
      <c r="H2031" s="17"/>
      <c r="I2031" s="22"/>
      <c r="J2031" s="21"/>
      <c r="K2031" s="10"/>
      <c r="L2031" s="10"/>
      <c r="M2031" s="10"/>
      <c r="N2031" s="23"/>
      <c r="O2031" s="23"/>
      <c r="P2031" s="23"/>
    </row>
    <row r="2032" spans="1:16" x14ac:dyDescent="0.2">
      <c r="A2032" s="23"/>
      <c r="G2032" s="17"/>
      <c r="H2032" s="17"/>
      <c r="I2032" s="22"/>
      <c r="J2032" s="21"/>
      <c r="K2032" s="10"/>
      <c r="L2032" s="10"/>
      <c r="M2032" s="10"/>
      <c r="N2032" s="23"/>
      <c r="O2032" s="23"/>
      <c r="P2032" s="23"/>
    </row>
    <row r="2033" spans="1:16" x14ac:dyDescent="0.2">
      <c r="A2033" s="23"/>
      <c r="G2033" s="17"/>
      <c r="H2033" s="17"/>
      <c r="I2033" s="22"/>
      <c r="J2033" s="21"/>
      <c r="K2033" s="10"/>
      <c r="L2033" s="10"/>
      <c r="M2033" s="10"/>
      <c r="N2033" s="23"/>
      <c r="O2033" s="23"/>
      <c r="P2033" s="23"/>
    </row>
    <row r="2034" spans="1:16" x14ac:dyDescent="0.2">
      <c r="A2034" s="23"/>
      <c r="G2034" s="17"/>
      <c r="H2034" s="17"/>
      <c r="I2034" s="22"/>
      <c r="J2034" s="21"/>
      <c r="K2034" s="10"/>
      <c r="L2034" s="10"/>
      <c r="M2034" s="10"/>
      <c r="N2034" s="23"/>
      <c r="O2034" s="23"/>
      <c r="P2034" s="23"/>
    </row>
    <row r="2035" spans="1:16" x14ac:dyDescent="0.2">
      <c r="A2035" s="23"/>
      <c r="G2035" s="17"/>
      <c r="H2035" s="17"/>
      <c r="I2035" s="22"/>
      <c r="J2035" s="21"/>
      <c r="K2035" s="10"/>
      <c r="L2035" s="10"/>
      <c r="M2035" s="10"/>
      <c r="N2035" s="23"/>
      <c r="O2035" s="23"/>
      <c r="P2035" s="23"/>
    </row>
    <row r="2036" spans="1:16" x14ac:dyDescent="0.2">
      <c r="A2036" s="23"/>
      <c r="G2036" s="17"/>
      <c r="H2036" s="17"/>
      <c r="I2036" s="22"/>
      <c r="J2036" s="21"/>
      <c r="K2036" s="10"/>
      <c r="L2036" s="10"/>
      <c r="M2036" s="10"/>
      <c r="N2036" s="23"/>
      <c r="O2036" s="23"/>
      <c r="P2036" s="23"/>
    </row>
    <row r="2037" spans="1:16" x14ac:dyDescent="0.2">
      <c r="A2037" s="23"/>
      <c r="G2037" s="17"/>
      <c r="H2037" s="17"/>
      <c r="I2037" s="22"/>
      <c r="J2037" s="21"/>
      <c r="K2037" s="10"/>
      <c r="L2037" s="10"/>
      <c r="M2037" s="10"/>
      <c r="N2037" s="23"/>
      <c r="O2037" s="23"/>
      <c r="P2037" s="23"/>
    </row>
    <row r="2038" spans="1:16" x14ac:dyDescent="0.2">
      <c r="A2038" s="23"/>
      <c r="G2038" s="17"/>
      <c r="H2038" s="17"/>
      <c r="I2038" s="22"/>
      <c r="J2038" s="21"/>
      <c r="K2038" s="10"/>
      <c r="L2038" s="10"/>
      <c r="M2038" s="10"/>
      <c r="N2038" s="23"/>
      <c r="O2038" s="23"/>
      <c r="P2038" s="23"/>
    </row>
    <row r="2039" spans="1:16" x14ac:dyDescent="0.2">
      <c r="A2039" s="23"/>
      <c r="G2039" s="17"/>
      <c r="H2039" s="17"/>
      <c r="I2039" s="22"/>
      <c r="J2039" s="21"/>
      <c r="K2039" s="10"/>
      <c r="L2039" s="10"/>
      <c r="M2039" s="10"/>
      <c r="N2039" s="23"/>
      <c r="O2039" s="23"/>
      <c r="P2039" s="23"/>
    </row>
    <row r="2040" spans="1:16" x14ac:dyDescent="0.2">
      <c r="A2040" s="23"/>
      <c r="G2040" s="17"/>
      <c r="H2040" s="17"/>
      <c r="I2040" s="22"/>
      <c r="J2040" s="21"/>
      <c r="K2040" s="10"/>
      <c r="L2040" s="10"/>
      <c r="M2040" s="10"/>
      <c r="N2040" s="23"/>
      <c r="O2040" s="23"/>
      <c r="P2040" s="23"/>
    </row>
    <row r="2041" spans="1:16" x14ac:dyDescent="0.2">
      <c r="A2041" s="23"/>
      <c r="G2041" s="17"/>
      <c r="H2041" s="17"/>
      <c r="I2041" s="22"/>
      <c r="J2041" s="21"/>
      <c r="K2041" s="10"/>
      <c r="L2041" s="10"/>
      <c r="M2041" s="10"/>
      <c r="N2041" s="23"/>
      <c r="O2041" s="23"/>
      <c r="P2041" s="23"/>
    </row>
    <row r="2042" spans="1:16" x14ac:dyDescent="0.2">
      <c r="A2042" s="23"/>
      <c r="G2042" s="17"/>
      <c r="H2042" s="17"/>
      <c r="I2042" s="22"/>
      <c r="J2042" s="21"/>
      <c r="K2042" s="10"/>
      <c r="L2042" s="10"/>
      <c r="M2042" s="10"/>
      <c r="N2042" s="23"/>
      <c r="O2042" s="23"/>
      <c r="P2042" s="23"/>
    </row>
    <row r="2043" spans="1:16" x14ac:dyDescent="0.2">
      <c r="A2043" s="23"/>
      <c r="G2043" s="17"/>
      <c r="H2043" s="17"/>
      <c r="I2043" s="22"/>
      <c r="J2043" s="21"/>
      <c r="K2043" s="10"/>
      <c r="L2043" s="10"/>
      <c r="M2043" s="10"/>
      <c r="N2043" s="23"/>
      <c r="O2043" s="23"/>
      <c r="P2043" s="23"/>
    </row>
    <row r="2044" spans="1:16" x14ac:dyDescent="0.2">
      <c r="A2044" s="23"/>
      <c r="G2044" s="17"/>
      <c r="H2044" s="17"/>
      <c r="I2044" s="22"/>
      <c r="J2044" s="21"/>
      <c r="K2044" s="10"/>
      <c r="L2044" s="10"/>
      <c r="M2044" s="10"/>
      <c r="N2044" s="23"/>
      <c r="O2044" s="23"/>
      <c r="P2044" s="23"/>
    </row>
    <row r="2045" spans="1:16" x14ac:dyDescent="0.2">
      <c r="A2045" s="23"/>
      <c r="G2045" s="17"/>
      <c r="H2045" s="17"/>
      <c r="I2045" s="22"/>
      <c r="J2045" s="21"/>
      <c r="K2045" s="10"/>
      <c r="L2045" s="10"/>
      <c r="M2045" s="10"/>
      <c r="N2045" s="23"/>
      <c r="O2045" s="23"/>
      <c r="P2045" s="23"/>
    </row>
    <row r="2046" spans="1:16" x14ac:dyDescent="0.2">
      <c r="A2046" s="23"/>
      <c r="G2046" s="17"/>
      <c r="H2046" s="17"/>
      <c r="I2046" s="22"/>
      <c r="J2046" s="21"/>
      <c r="K2046" s="10"/>
      <c r="L2046" s="10"/>
      <c r="M2046" s="10"/>
      <c r="N2046" s="23"/>
      <c r="O2046" s="23"/>
      <c r="P2046" s="23"/>
    </row>
    <row r="2047" spans="1:16" x14ac:dyDescent="0.2">
      <c r="A2047" s="23"/>
      <c r="G2047" s="17"/>
      <c r="H2047" s="17"/>
      <c r="I2047" s="22"/>
      <c r="J2047" s="21"/>
      <c r="K2047" s="10"/>
      <c r="L2047" s="10"/>
      <c r="M2047" s="10"/>
      <c r="N2047" s="23"/>
      <c r="O2047" s="23"/>
      <c r="P2047" s="23"/>
    </row>
    <row r="2048" spans="1:16" x14ac:dyDescent="0.2">
      <c r="A2048" s="23"/>
      <c r="G2048" s="17"/>
      <c r="H2048" s="17"/>
      <c r="I2048" s="22"/>
      <c r="J2048" s="21"/>
      <c r="K2048" s="10"/>
      <c r="L2048" s="10"/>
      <c r="M2048" s="10"/>
      <c r="N2048" s="23"/>
      <c r="O2048" s="23"/>
      <c r="P2048" s="23"/>
    </row>
    <row r="2049" spans="1:16" x14ac:dyDescent="0.2">
      <c r="A2049" s="23"/>
      <c r="G2049" s="17"/>
      <c r="H2049" s="17"/>
      <c r="I2049" s="22"/>
      <c r="J2049" s="21"/>
      <c r="K2049" s="10"/>
      <c r="L2049" s="10"/>
      <c r="M2049" s="10"/>
      <c r="N2049" s="23"/>
      <c r="O2049" s="23"/>
      <c r="P2049" s="23"/>
    </row>
    <row r="2050" spans="1:16" x14ac:dyDescent="0.2">
      <c r="A2050" s="23"/>
      <c r="G2050" s="17"/>
      <c r="H2050" s="17"/>
      <c r="I2050" s="22"/>
      <c r="J2050" s="21"/>
      <c r="K2050" s="10"/>
      <c r="L2050" s="10"/>
      <c r="M2050" s="10"/>
      <c r="N2050" s="23"/>
      <c r="O2050" s="23"/>
      <c r="P2050" s="23"/>
    </row>
    <row r="2051" spans="1:16" x14ac:dyDescent="0.2">
      <c r="A2051" s="23"/>
      <c r="G2051" s="17"/>
      <c r="H2051" s="17"/>
      <c r="I2051" s="22"/>
      <c r="J2051" s="21"/>
      <c r="K2051" s="10"/>
      <c r="L2051" s="10"/>
      <c r="M2051" s="10"/>
      <c r="N2051" s="23"/>
      <c r="O2051" s="23"/>
      <c r="P2051" s="23"/>
    </row>
    <row r="2052" spans="1:16" x14ac:dyDescent="0.2">
      <c r="A2052" s="23"/>
      <c r="G2052" s="17"/>
      <c r="H2052" s="17"/>
      <c r="I2052" s="22"/>
      <c r="J2052" s="21"/>
      <c r="K2052" s="10"/>
      <c r="L2052" s="10"/>
      <c r="M2052" s="10"/>
      <c r="N2052" s="23"/>
      <c r="O2052" s="23"/>
      <c r="P2052" s="23"/>
    </row>
    <row r="2053" spans="1:16" x14ac:dyDescent="0.2">
      <c r="A2053" s="23"/>
      <c r="G2053" s="17"/>
      <c r="H2053" s="17"/>
      <c r="I2053" s="22"/>
      <c r="J2053" s="21"/>
      <c r="K2053" s="10"/>
      <c r="L2053" s="10"/>
      <c r="M2053" s="10"/>
      <c r="N2053" s="23"/>
      <c r="O2053" s="23"/>
      <c r="P2053" s="23"/>
    </row>
    <row r="2054" spans="1:16" x14ac:dyDescent="0.2">
      <c r="A2054" s="23"/>
      <c r="G2054" s="17"/>
      <c r="H2054" s="17"/>
      <c r="I2054" s="22"/>
      <c r="J2054" s="21"/>
      <c r="K2054" s="10"/>
      <c r="L2054" s="10"/>
      <c r="M2054" s="10"/>
      <c r="N2054" s="23"/>
      <c r="O2054" s="23"/>
      <c r="P2054" s="23"/>
    </row>
    <row r="2055" spans="1:16" x14ac:dyDescent="0.2">
      <c r="A2055" s="23"/>
      <c r="G2055" s="17"/>
      <c r="H2055" s="17"/>
      <c r="I2055" s="22"/>
      <c r="J2055" s="21"/>
      <c r="K2055" s="10"/>
      <c r="L2055" s="10"/>
      <c r="M2055" s="10"/>
      <c r="N2055" s="23"/>
      <c r="O2055" s="23"/>
      <c r="P2055" s="23"/>
    </row>
    <row r="2056" spans="1:16" x14ac:dyDescent="0.2">
      <c r="A2056" s="23"/>
      <c r="G2056" s="17"/>
      <c r="H2056" s="17"/>
      <c r="I2056" s="22"/>
      <c r="J2056" s="21"/>
      <c r="K2056" s="10"/>
      <c r="L2056" s="10"/>
      <c r="M2056" s="10"/>
      <c r="N2056" s="23"/>
      <c r="O2056" s="23"/>
      <c r="P2056" s="23"/>
    </row>
    <row r="2057" spans="1:16" x14ac:dyDescent="0.2">
      <c r="A2057" s="23"/>
      <c r="G2057" s="17"/>
      <c r="H2057" s="17"/>
      <c r="I2057" s="22"/>
      <c r="J2057" s="21"/>
      <c r="K2057" s="10"/>
      <c r="L2057" s="10"/>
      <c r="M2057" s="10"/>
      <c r="N2057" s="23"/>
      <c r="O2057" s="23"/>
      <c r="P2057" s="23"/>
    </row>
    <row r="2058" spans="1:16" x14ac:dyDescent="0.2">
      <c r="A2058" s="23"/>
      <c r="G2058" s="17"/>
      <c r="H2058" s="17"/>
      <c r="I2058" s="22"/>
      <c r="J2058" s="21"/>
      <c r="K2058" s="10"/>
      <c r="L2058" s="10"/>
      <c r="M2058" s="10"/>
      <c r="N2058" s="23"/>
      <c r="O2058" s="23"/>
      <c r="P2058" s="23"/>
    </row>
    <row r="2059" spans="1:16" x14ac:dyDescent="0.2">
      <c r="A2059" s="23"/>
      <c r="G2059" s="17"/>
      <c r="H2059" s="17"/>
      <c r="I2059" s="22"/>
      <c r="J2059" s="21"/>
      <c r="K2059" s="10"/>
      <c r="L2059" s="10"/>
      <c r="M2059" s="10"/>
      <c r="N2059" s="23"/>
      <c r="O2059" s="23"/>
      <c r="P2059" s="23"/>
    </row>
    <row r="2060" spans="1:16" x14ac:dyDescent="0.2">
      <c r="A2060" s="23"/>
      <c r="G2060" s="17"/>
      <c r="H2060" s="17"/>
      <c r="I2060" s="22"/>
      <c r="J2060" s="21"/>
      <c r="K2060" s="10"/>
      <c r="L2060" s="10"/>
      <c r="M2060" s="10"/>
      <c r="N2060" s="23"/>
      <c r="O2060" s="23"/>
      <c r="P2060" s="23"/>
    </row>
    <row r="2061" spans="1:16" x14ac:dyDescent="0.2">
      <c r="A2061" s="23"/>
      <c r="G2061" s="17"/>
      <c r="H2061" s="17"/>
      <c r="I2061" s="22"/>
      <c r="J2061" s="21"/>
      <c r="K2061" s="10"/>
      <c r="L2061" s="10"/>
      <c r="M2061" s="10"/>
      <c r="N2061" s="23"/>
      <c r="O2061" s="23"/>
      <c r="P2061" s="23"/>
    </row>
    <row r="2062" spans="1:16" x14ac:dyDescent="0.2">
      <c r="A2062" s="23"/>
      <c r="G2062" s="17"/>
      <c r="H2062" s="17"/>
      <c r="I2062" s="22"/>
      <c r="J2062" s="21"/>
      <c r="K2062" s="10"/>
      <c r="L2062" s="10"/>
      <c r="M2062" s="10"/>
      <c r="N2062" s="23"/>
      <c r="O2062" s="23"/>
      <c r="P2062" s="23"/>
    </row>
    <row r="2063" spans="1:16" x14ac:dyDescent="0.2">
      <c r="A2063" s="23"/>
      <c r="G2063" s="17"/>
      <c r="H2063" s="17"/>
      <c r="I2063" s="22"/>
      <c r="J2063" s="21"/>
      <c r="K2063" s="10"/>
      <c r="L2063" s="10"/>
      <c r="M2063" s="10"/>
      <c r="N2063" s="23"/>
      <c r="O2063" s="23"/>
      <c r="P2063" s="23"/>
    </row>
    <row r="2064" spans="1:16" x14ac:dyDescent="0.2">
      <c r="A2064" s="23"/>
      <c r="G2064" s="17"/>
      <c r="H2064" s="17"/>
      <c r="I2064" s="22"/>
      <c r="J2064" s="21"/>
      <c r="K2064" s="10"/>
      <c r="L2064" s="10"/>
      <c r="M2064" s="10"/>
      <c r="N2064" s="23"/>
      <c r="O2064" s="23"/>
      <c r="P2064" s="23"/>
    </row>
    <row r="2065" spans="1:16" x14ac:dyDescent="0.2">
      <c r="A2065" s="23"/>
      <c r="G2065" s="17"/>
      <c r="H2065" s="17"/>
      <c r="I2065" s="22"/>
      <c r="J2065" s="21"/>
      <c r="K2065" s="10"/>
      <c r="L2065" s="10"/>
      <c r="M2065" s="10"/>
      <c r="N2065" s="23"/>
      <c r="O2065" s="23"/>
      <c r="P2065" s="23"/>
    </row>
    <row r="2066" spans="1:16" x14ac:dyDescent="0.2">
      <c r="A2066" s="23"/>
      <c r="G2066" s="17"/>
      <c r="H2066" s="17"/>
      <c r="I2066" s="22"/>
      <c r="J2066" s="21"/>
      <c r="K2066" s="10"/>
      <c r="L2066" s="10"/>
      <c r="M2066" s="10"/>
      <c r="N2066" s="23"/>
      <c r="O2066" s="23"/>
      <c r="P2066" s="23"/>
    </row>
    <row r="2067" spans="1:16" x14ac:dyDescent="0.2">
      <c r="A2067" s="23"/>
      <c r="G2067" s="17"/>
      <c r="H2067" s="17"/>
      <c r="I2067" s="22"/>
      <c r="J2067" s="21"/>
      <c r="K2067" s="10"/>
      <c r="L2067" s="10"/>
      <c r="M2067" s="10"/>
      <c r="N2067" s="23"/>
      <c r="O2067" s="23"/>
      <c r="P2067" s="23"/>
    </row>
    <row r="2068" spans="1:16" x14ac:dyDescent="0.2">
      <c r="A2068" s="23"/>
      <c r="G2068" s="17"/>
      <c r="H2068" s="17"/>
      <c r="I2068" s="22"/>
      <c r="J2068" s="21"/>
      <c r="K2068" s="10"/>
      <c r="L2068" s="10"/>
      <c r="M2068" s="10"/>
      <c r="N2068" s="23"/>
      <c r="O2068" s="23"/>
      <c r="P2068" s="23"/>
    </row>
    <row r="2069" spans="1:16" x14ac:dyDescent="0.2">
      <c r="A2069" s="23"/>
      <c r="G2069" s="17"/>
      <c r="H2069" s="17"/>
      <c r="I2069" s="22"/>
      <c r="J2069" s="21"/>
      <c r="K2069" s="10"/>
      <c r="L2069" s="10"/>
      <c r="M2069" s="10"/>
      <c r="N2069" s="23"/>
      <c r="O2069" s="23"/>
      <c r="P2069" s="23"/>
    </row>
    <row r="2070" spans="1:16" x14ac:dyDescent="0.2">
      <c r="A2070" s="23"/>
      <c r="G2070" s="17"/>
      <c r="H2070" s="17"/>
      <c r="I2070" s="22"/>
      <c r="J2070" s="21"/>
      <c r="K2070" s="10"/>
      <c r="L2070" s="10"/>
      <c r="M2070" s="10"/>
      <c r="N2070" s="23"/>
      <c r="O2070" s="23"/>
      <c r="P2070" s="23"/>
    </row>
    <row r="2071" spans="1:16" x14ac:dyDescent="0.2">
      <c r="A2071" s="23"/>
      <c r="G2071" s="17"/>
      <c r="H2071" s="17"/>
      <c r="I2071" s="22"/>
      <c r="J2071" s="21"/>
      <c r="K2071" s="10"/>
      <c r="L2071" s="10"/>
      <c r="M2071" s="10"/>
      <c r="N2071" s="23"/>
      <c r="O2071" s="23"/>
      <c r="P2071" s="23"/>
    </row>
    <row r="2072" spans="1:16" x14ac:dyDescent="0.2">
      <c r="A2072" s="23"/>
      <c r="G2072" s="17"/>
      <c r="H2072" s="17"/>
      <c r="I2072" s="22"/>
      <c r="J2072" s="21"/>
      <c r="K2072" s="10"/>
      <c r="L2072" s="10"/>
      <c r="M2072" s="10"/>
      <c r="N2072" s="23"/>
      <c r="O2072" s="23"/>
      <c r="P2072" s="23"/>
    </row>
    <row r="2073" spans="1:16" x14ac:dyDescent="0.2">
      <c r="A2073" s="23"/>
      <c r="G2073" s="17"/>
      <c r="H2073" s="17"/>
      <c r="I2073" s="22"/>
      <c r="J2073" s="21"/>
      <c r="K2073" s="10"/>
      <c r="L2073" s="10"/>
      <c r="M2073" s="10"/>
      <c r="N2073" s="23"/>
      <c r="O2073" s="23"/>
      <c r="P2073" s="23"/>
    </row>
    <row r="2074" spans="1:16" x14ac:dyDescent="0.2">
      <c r="A2074" s="23"/>
      <c r="G2074" s="17"/>
      <c r="H2074" s="17"/>
      <c r="I2074" s="22"/>
      <c r="J2074" s="21"/>
      <c r="K2074" s="10"/>
      <c r="L2074" s="10"/>
      <c r="M2074" s="10"/>
      <c r="N2074" s="23"/>
      <c r="O2074" s="23"/>
      <c r="P2074" s="23"/>
    </row>
    <row r="2075" spans="1:16" x14ac:dyDescent="0.2">
      <c r="A2075" s="23"/>
      <c r="G2075" s="17"/>
      <c r="H2075" s="17"/>
      <c r="I2075" s="22"/>
      <c r="J2075" s="21"/>
      <c r="K2075" s="10"/>
      <c r="L2075" s="10"/>
      <c r="M2075" s="10"/>
      <c r="N2075" s="23"/>
      <c r="O2075" s="23"/>
      <c r="P2075" s="23"/>
    </row>
    <row r="2076" spans="1:16" x14ac:dyDescent="0.2">
      <c r="A2076" s="23"/>
      <c r="G2076" s="17"/>
      <c r="H2076" s="17"/>
      <c r="I2076" s="22"/>
      <c r="J2076" s="21"/>
      <c r="K2076" s="10"/>
      <c r="L2076" s="10"/>
      <c r="M2076" s="10"/>
      <c r="N2076" s="23"/>
      <c r="O2076" s="23"/>
      <c r="P2076" s="23"/>
    </row>
    <row r="2077" spans="1:16" x14ac:dyDescent="0.2">
      <c r="A2077" s="23"/>
      <c r="G2077" s="17"/>
      <c r="H2077" s="17"/>
      <c r="I2077" s="22"/>
      <c r="J2077" s="21"/>
      <c r="K2077" s="10"/>
      <c r="L2077" s="10"/>
      <c r="M2077" s="10"/>
      <c r="N2077" s="23"/>
      <c r="O2077" s="23"/>
      <c r="P2077" s="23"/>
    </row>
    <row r="2078" spans="1:16" x14ac:dyDescent="0.2">
      <c r="A2078" s="23"/>
      <c r="G2078" s="17"/>
      <c r="H2078" s="17"/>
      <c r="I2078" s="22"/>
      <c r="J2078" s="21"/>
      <c r="K2078" s="10"/>
      <c r="L2078" s="10"/>
      <c r="M2078" s="10"/>
      <c r="N2078" s="23"/>
      <c r="O2078" s="23"/>
      <c r="P2078" s="23"/>
    </row>
    <row r="2079" spans="1:16" x14ac:dyDescent="0.2">
      <c r="A2079" s="23"/>
      <c r="G2079" s="17"/>
      <c r="H2079" s="17"/>
      <c r="I2079" s="22"/>
      <c r="J2079" s="21"/>
      <c r="K2079" s="10"/>
      <c r="L2079" s="10"/>
      <c r="M2079" s="10"/>
      <c r="N2079" s="23"/>
      <c r="O2079" s="23"/>
      <c r="P2079" s="23"/>
    </row>
    <row r="2080" spans="1:16" x14ac:dyDescent="0.2">
      <c r="A2080" s="23"/>
      <c r="G2080" s="17"/>
      <c r="H2080" s="17"/>
      <c r="I2080" s="22"/>
      <c r="J2080" s="21"/>
      <c r="K2080" s="10"/>
      <c r="L2080" s="10"/>
      <c r="M2080" s="10"/>
      <c r="N2080" s="23"/>
      <c r="O2080" s="23"/>
      <c r="P2080" s="23"/>
    </row>
    <row r="2081" spans="1:16" x14ac:dyDescent="0.2">
      <c r="A2081" s="23"/>
      <c r="G2081" s="17"/>
      <c r="H2081" s="17"/>
      <c r="I2081" s="22"/>
      <c r="J2081" s="21"/>
      <c r="K2081" s="10"/>
      <c r="L2081" s="10"/>
      <c r="M2081" s="10"/>
      <c r="N2081" s="23"/>
      <c r="O2081" s="23"/>
      <c r="P2081" s="23"/>
    </row>
    <row r="2082" spans="1:16" x14ac:dyDescent="0.2">
      <c r="A2082" s="23"/>
      <c r="G2082" s="17"/>
      <c r="H2082" s="17"/>
      <c r="I2082" s="22"/>
      <c r="J2082" s="21"/>
      <c r="K2082" s="10"/>
      <c r="L2082" s="10"/>
      <c r="M2082" s="10"/>
      <c r="N2082" s="23"/>
      <c r="O2082" s="23"/>
      <c r="P2082" s="23"/>
    </row>
    <row r="2083" spans="1:16" x14ac:dyDescent="0.2">
      <c r="A2083" s="23"/>
      <c r="G2083" s="17"/>
      <c r="H2083" s="17"/>
      <c r="I2083" s="22"/>
      <c r="J2083" s="21"/>
      <c r="K2083" s="10"/>
      <c r="L2083" s="10"/>
      <c r="M2083" s="10"/>
      <c r="N2083" s="23"/>
      <c r="O2083" s="23"/>
      <c r="P2083" s="23"/>
    </row>
    <row r="2084" spans="1:16" x14ac:dyDescent="0.2">
      <c r="A2084" s="23"/>
      <c r="G2084" s="17"/>
      <c r="H2084" s="17"/>
      <c r="I2084" s="22"/>
      <c r="J2084" s="21"/>
      <c r="K2084" s="10"/>
      <c r="L2084" s="10"/>
      <c r="M2084" s="10"/>
      <c r="N2084" s="23"/>
      <c r="O2084" s="23"/>
      <c r="P2084" s="23"/>
    </row>
    <row r="2085" spans="1:16" x14ac:dyDescent="0.2">
      <c r="A2085" s="23"/>
      <c r="G2085" s="17"/>
      <c r="H2085" s="17"/>
      <c r="I2085" s="22"/>
      <c r="J2085" s="21"/>
      <c r="K2085" s="10"/>
      <c r="L2085" s="10"/>
      <c r="M2085" s="10"/>
      <c r="N2085" s="23"/>
      <c r="O2085" s="23"/>
      <c r="P2085" s="23"/>
    </row>
    <row r="2086" spans="1:16" x14ac:dyDescent="0.2">
      <c r="A2086" s="23"/>
      <c r="G2086" s="17"/>
      <c r="H2086" s="17"/>
      <c r="I2086" s="22"/>
      <c r="J2086" s="21"/>
      <c r="K2086" s="10"/>
      <c r="L2086" s="10"/>
      <c r="M2086" s="10"/>
      <c r="N2086" s="23"/>
      <c r="O2086" s="23"/>
      <c r="P2086" s="23"/>
    </row>
    <row r="2087" spans="1:16" x14ac:dyDescent="0.2">
      <c r="A2087" s="23"/>
      <c r="G2087" s="17"/>
      <c r="H2087" s="17"/>
      <c r="I2087" s="22"/>
      <c r="J2087" s="21"/>
      <c r="K2087" s="10"/>
      <c r="L2087" s="10"/>
      <c r="M2087" s="10"/>
      <c r="N2087" s="23"/>
      <c r="O2087" s="23"/>
      <c r="P2087" s="23"/>
    </row>
    <row r="2088" spans="1:16" x14ac:dyDescent="0.2">
      <c r="A2088" s="23"/>
      <c r="G2088" s="17"/>
      <c r="H2088" s="17"/>
      <c r="I2088" s="22"/>
      <c r="J2088" s="21"/>
      <c r="K2088" s="10"/>
      <c r="L2088" s="10"/>
      <c r="M2088" s="10"/>
      <c r="N2088" s="23"/>
      <c r="O2088" s="23"/>
      <c r="P2088" s="23"/>
    </row>
    <row r="2089" spans="1:16" x14ac:dyDescent="0.2">
      <c r="A2089" s="23"/>
      <c r="G2089" s="17"/>
      <c r="H2089" s="17"/>
      <c r="I2089" s="22"/>
      <c r="J2089" s="21"/>
      <c r="K2089" s="10"/>
      <c r="L2089" s="10"/>
      <c r="M2089" s="10"/>
      <c r="N2089" s="23"/>
      <c r="O2089" s="23"/>
      <c r="P2089" s="23"/>
    </row>
    <row r="2090" spans="1:16" x14ac:dyDescent="0.2">
      <c r="A2090" s="23"/>
      <c r="G2090" s="17"/>
      <c r="H2090" s="17"/>
      <c r="I2090" s="22"/>
      <c r="J2090" s="21"/>
      <c r="K2090" s="10"/>
      <c r="L2090" s="10"/>
      <c r="M2090" s="10"/>
      <c r="N2090" s="23"/>
      <c r="O2090" s="23"/>
      <c r="P2090" s="23"/>
    </row>
    <row r="2091" spans="1:16" x14ac:dyDescent="0.2">
      <c r="A2091" s="23"/>
      <c r="G2091" s="17"/>
      <c r="H2091" s="17"/>
      <c r="I2091" s="22"/>
      <c r="J2091" s="21"/>
      <c r="K2091" s="10"/>
      <c r="L2091" s="10"/>
      <c r="M2091" s="10"/>
      <c r="N2091" s="23"/>
      <c r="O2091" s="23"/>
      <c r="P2091" s="23"/>
    </row>
    <row r="2092" spans="1:16" x14ac:dyDescent="0.2">
      <c r="A2092" s="23"/>
      <c r="G2092" s="17"/>
      <c r="H2092" s="17"/>
      <c r="I2092" s="22"/>
      <c r="J2092" s="21"/>
      <c r="K2092" s="10"/>
      <c r="L2092" s="10"/>
      <c r="M2092" s="10"/>
      <c r="N2092" s="23"/>
      <c r="O2092" s="23"/>
      <c r="P2092" s="23"/>
    </row>
    <row r="2093" spans="1:16" x14ac:dyDescent="0.2">
      <c r="A2093" s="23"/>
      <c r="G2093" s="17"/>
      <c r="H2093" s="17"/>
      <c r="I2093" s="22"/>
      <c r="J2093" s="21"/>
      <c r="K2093" s="10"/>
      <c r="L2093" s="10"/>
      <c r="M2093" s="10"/>
      <c r="N2093" s="23"/>
      <c r="O2093" s="23"/>
      <c r="P2093" s="23"/>
    </row>
    <row r="2094" spans="1:16" x14ac:dyDescent="0.2">
      <c r="A2094" s="23"/>
      <c r="G2094" s="17"/>
      <c r="H2094" s="17"/>
      <c r="I2094" s="22"/>
      <c r="J2094" s="21"/>
      <c r="K2094" s="10"/>
      <c r="L2094" s="10"/>
      <c r="M2094" s="10"/>
      <c r="N2094" s="23"/>
      <c r="O2094" s="23"/>
      <c r="P2094" s="23"/>
    </row>
    <row r="2095" spans="1:16" x14ac:dyDescent="0.2">
      <c r="A2095" s="23"/>
      <c r="G2095" s="17"/>
      <c r="H2095" s="17"/>
      <c r="I2095" s="22"/>
      <c r="J2095" s="21"/>
      <c r="K2095" s="10"/>
      <c r="L2095" s="10"/>
      <c r="M2095" s="10"/>
      <c r="N2095" s="23"/>
      <c r="O2095" s="23"/>
      <c r="P2095" s="23"/>
    </row>
    <row r="2096" spans="1:16" x14ac:dyDescent="0.2">
      <c r="A2096" s="23"/>
      <c r="G2096" s="17"/>
      <c r="H2096" s="17"/>
      <c r="I2096" s="22"/>
      <c r="J2096" s="21"/>
      <c r="K2096" s="10"/>
      <c r="L2096" s="10"/>
      <c r="M2096" s="10"/>
      <c r="N2096" s="23"/>
      <c r="O2096" s="23"/>
      <c r="P2096" s="23"/>
    </row>
    <row r="2097" spans="1:16" x14ac:dyDescent="0.2">
      <c r="A2097" s="23"/>
      <c r="G2097" s="17"/>
      <c r="H2097" s="17"/>
      <c r="I2097" s="22"/>
      <c r="J2097" s="21"/>
      <c r="K2097" s="10"/>
      <c r="L2097" s="10"/>
      <c r="M2097" s="10"/>
      <c r="N2097" s="23"/>
      <c r="O2097" s="23"/>
      <c r="P2097" s="23"/>
    </row>
    <row r="2098" spans="1:16" x14ac:dyDescent="0.2">
      <c r="A2098" s="23"/>
      <c r="G2098" s="17"/>
      <c r="H2098" s="17"/>
      <c r="I2098" s="22"/>
      <c r="J2098" s="21"/>
      <c r="K2098" s="10"/>
      <c r="L2098" s="10"/>
      <c r="M2098" s="10"/>
      <c r="N2098" s="23"/>
      <c r="O2098" s="23"/>
      <c r="P2098" s="23"/>
    </row>
    <row r="2099" spans="1:16" x14ac:dyDescent="0.2">
      <c r="A2099" s="23"/>
      <c r="G2099" s="17"/>
      <c r="H2099" s="17"/>
      <c r="I2099" s="22"/>
      <c r="J2099" s="21"/>
      <c r="K2099" s="10"/>
      <c r="L2099" s="10"/>
      <c r="M2099" s="10"/>
      <c r="N2099" s="23"/>
      <c r="O2099" s="23"/>
      <c r="P2099" s="23"/>
    </row>
    <row r="2100" spans="1:16" x14ac:dyDescent="0.2">
      <c r="A2100" s="23"/>
      <c r="G2100" s="17"/>
      <c r="H2100" s="17"/>
      <c r="I2100" s="22"/>
      <c r="J2100" s="21"/>
      <c r="K2100" s="10"/>
      <c r="L2100" s="10"/>
      <c r="M2100" s="10"/>
      <c r="N2100" s="23"/>
      <c r="O2100" s="23"/>
      <c r="P2100" s="23"/>
    </row>
    <row r="2101" spans="1:16" x14ac:dyDescent="0.2">
      <c r="A2101" s="23"/>
      <c r="G2101" s="17"/>
      <c r="H2101" s="17"/>
      <c r="I2101" s="22"/>
      <c r="J2101" s="21"/>
      <c r="K2101" s="10"/>
      <c r="L2101" s="10"/>
      <c r="M2101" s="10"/>
      <c r="N2101" s="23"/>
      <c r="O2101" s="23"/>
      <c r="P2101" s="23"/>
    </row>
    <row r="2102" spans="1:16" x14ac:dyDescent="0.2">
      <c r="A2102" s="23"/>
      <c r="G2102" s="17"/>
      <c r="H2102" s="17"/>
      <c r="I2102" s="22"/>
      <c r="J2102" s="21"/>
      <c r="K2102" s="10"/>
      <c r="L2102" s="10"/>
      <c r="M2102" s="10"/>
      <c r="N2102" s="23"/>
      <c r="O2102" s="23"/>
      <c r="P2102" s="23"/>
    </row>
    <row r="2103" spans="1:16" x14ac:dyDescent="0.2">
      <c r="A2103" s="23"/>
      <c r="G2103" s="17"/>
      <c r="H2103" s="17"/>
      <c r="I2103" s="22"/>
      <c r="J2103" s="21"/>
      <c r="K2103" s="10"/>
      <c r="L2103" s="10"/>
      <c r="M2103" s="10"/>
      <c r="N2103" s="23"/>
      <c r="O2103" s="23"/>
      <c r="P2103" s="23"/>
    </row>
    <row r="2104" spans="1:16" x14ac:dyDescent="0.2">
      <c r="A2104" s="23"/>
      <c r="G2104" s="17"/>
      <c r="H2104" s="17"/>
      <c r="I2104" s="22"/>
      <c r="J2104" s="21"/>
      <c r="K2104" s="10"/>
      <c r="L2104" s="10"/>
      <c r="M2104" s="10"/>
      <c r="N2104" s="23"/>
      <c r="O2104" s="23"/>
      <c r="P2104" s="23"/>
    </row>
    <row r="2105" spans="1:16" x14ac:dyDescent="0.2">
      <c r="A2105" s="23"/>
      <c r="G2105" s="17"/>
      <c r="H2105" s="17"/>
      <c r="I2105" s="22"/>
      <c r="J2105" s="21"/>
      <c r="K2105" s="10"/>
      <c r="L2105" s="10"/>
      <c r="M2105" s="10"/>
      <c r="N2105" s="23"/>
      <c r="O2105" s="23"/>
      <c r="P2105" s="23"/>
    </row>
    <row r="2106" spans="1:16" x14ac:dyDescent="0.2">
      <c r="A2106" s="23"/>
      <c r="G2106" s="17"/>
      <c r="H2106" s="17"/>
      <c r="I2106" s="22"/>
      <c r="J2106" s="21"/>
      <c r="K2106" s="10"/>
      <c r="L2106" s="10"/>
      <c r="M2106" s="10"/>
      <c r="N2106" s="23"/>
      <c r="O2106" s="23"/>
      <c r="P2106" s="23"/>
    </row>
    <row r="2107" spans="1:16" x14ac:dyDescent="0.2">
      <c r="A2107" s="23"/>
      <c r="G2107" s="17"/>
      <c r="H2107" s="17"/>
      <c r="I2107" s="22"/>
      <c r="J2107" s="21"/>
      <c r="K2107" s="10"/>
      <c r="L2107" s="10"/>
      <c r="M2107" s="10"/>
      <c r="N2107" s="23"/>
      <c r="O2107" s="23"/>
      <c r="P2107" s="23"/>
    </row>
    <row r="2108" spans="1:16" x14ac:dyDescent="0.2">
      <c r="A2108" s="23"/>
      <c r="G2108" s="17"/>
      <c r="H2108" s="17"/>
      <c r="I2108" s="22"/>
      <c r="J2108" s="21"/>
      <c r="K2108" s="10"/>
      <c r="L2108" s="10"/>
      <c r="M2108" s="10"/>
      <c r="N2108" s="23"/>
      <c r="O2108" s="23"/>
      <c r="P2108" s="23"/>
    </row>
    <row r="2109" spans="1:16" x14ac:dyDescent="0.2">
      <c r="A2109" s="23"/>
      <c r="G2109" s="17"/>
      <c r="H2109" s="17"/>
      <c r="I2109" s="22"/>
      <c r="J2109" s="21"/>
      <c r="K2109" s="10"/>
      <c r="L2109" s="10"/>
      <c r="M2109" s="10"/>
      <c r="N2109" s="23"/>
      <c r="O2109" s="23"/>
      <c r="P2109" s="23"/>
    </row>
    <row r="2110" spans="1:16" x14ac:dyDescent="0.2">
      <c r="A2110" s="23"/>
      <c r="G2110" s="17"/>
      <c r="H2110" s="17"/>
      <c r="I2110" s="22"/>
      <c r="J2110" s="21"/>
      <c r="K2110" s="10"/>
      <c r="L2110" s="10"/>
      <c r="M2110" s="10"/>
      <c r="N2110" s="23"/>
      <c r="O2110" s="23"/>
      <c r="P2110" s="23"/>
    </row>
    <row r="2111" spans="1:16" x14ac:dyDescent="0.2">
      <c r="A2111" s="23"/>
      <c r="G2111" s="17"/>
      <c r="H2111" s="17"/>
      <c r="I2111" s="22"/>
      <c r="J2111" s="21"/>
      <c r="K2111" s="10"/>
      <c r="L2111" s="10"/>
      <c r="M2111" s="10"/>
      <c r="N2111" s="23"/>
      <c r="O2111" s="23"/>
      <c r="P2111" s="23"/>
    </row>
    <row r="2112" spans="1:16" x14ac:dyDescent="0.2">
      <c r="A2112" s="23"/>
      <c r="G2112" s="17"/>
      <c r="H2112" s="17"/>
      <c r="I2112" s="22"/>
      <c r="J2112" s="21"/>
      <c r="K2112" s="10"/>
      <c r="L2112" s="10"/>
      <c r="M2112" s="10"/>
      <c r="N2112" s="23"/>
      <c r="O2112" s="23"/>
      <c r="P2112" s="23"/>
    </row>
    <row r="2113" spans="1:16" x14ac:dyDescent="0.2">
      <c r="A2113" s="23"/>
      <c r="G2113" s="17"/>
      <c r="H2113" s="17"/>
      <c r="I2113" s="22"/>
      <c r="J2113" s="21"/>
      <c r="K2113" s="10"/>
      <c r="L2113" s="10"/>
      <c r="M2113" s="10"/>
      <c r="N2113" s="23"/>
      <c r="O2113" s="23"/>
      <c r="P2113" s="23"/>
    </row>
    <row r="2114" spans="1:16" x14ac:dyDescent="0.2">
      <c r="A2114" s="23"/>
      <c r="G2114" s="17"/>
      <c r="H2114" s="17"/>
      <c r="I2114" s="22"/>
      <c r="J2114" s="21"/>
      <c r="K2114" s="10"/>
      <c r="L2114" s="10"/>
      <c r="M2114" s="10"/>
      <c r="N2114" s="23"/>
      <c r="O2114" s="23"/>
      <c r="P2114" s="23"/>
    </row>
    <row r="2115" spans="1:16" x14ac:dyDescent="0.2">
      <c r="A2115" s="23"/>
      <c r="G2115" s="17"/>
      <c r="H2115" s="17"/>
      <c r="I2115" s="22"/>
      <c r="J2115" s="21"/>
      <c r="K2115" s="10"/>
      <c r="L2115" s="10"/>
      <c r="M2115" s="10"/>
      <c r="N2115" s="23"/>
      <c r="O2115" s="23"/>
      <c r="P2115" s="23"/>
    </row>
    <row r="2116" spans="1:16" x14ac:dyDescent="0.2">
      <c r="A2116" s="23"/>
      <c r="G2116" s="17"/>
      <c r="H2116" s="17"/>
      <c r="I2116" s="22"/>
      <c r="J2116" s="21"/>
      <c r="K2116" s="10"/>
      <c r="L2116" s="10"/>
      <c r="M2116" s="10"/>
      <c r="N2116" s="23"/>
      <c r="O2116" s="23"/>
      <c r="P2116" s="23"/>
    </row>
    <row r="2117" spans="1:16" x14ac:dyDescent="0.2">
      <c r="A2117" s="23"/>
      <c r="G2117" s="17"/>
      <c r="H2117" s="17"/>
      <c r="I2117" s="22"/>
      <c r="J2117" s="21"/>
      <c r="K2117" s="10"/>
      <c r="L2117" s="10"/>
      <c r="M2117" s="10"/>
      <c r="N2117" s="23"/>
      <c r="O2117" s="23"/>
      <c r="P2117" s="23"/>
    </row>
    <row r="2118" spans="1:16" x14ac:dyDescent="0.2">
      <c r="A2118" s="23"/>
      <c r="G2118" s="17"/>
      <c r="H2118" s="17"/>
      <c r="I2118" s="22"/>
      <c r="J2118" s="21"/>
      <c r="K2118" s="10"/>
      <c r="L2118" s="10"/>
      <c r="M2118" s="10"/>
      <c r="N2118" s="23"/>
      <c r="O2118" s="23"/>
      <c r="P2118" s="23"/>
    </row>
    <row r="2119" spans="1:16" x14ac:dyDescent="0.2">
      <c r="A2119" s="23"/>
      <c r="G2119" s="17"/>
      <c r="H2119" s="17"/>
      <c r="I2119" s="22"/>
      <c r="J2119" s="21"/>
      <c r="K2119" s="10"/>
      <c r="L2119" s="10"/>
      <c r="M2119" s="10"/>
      <c r="N2119" s="23"/>
      <c r="O2119" s="23"/>
      <c r="P2119" s="23"/>
    </row>
    <row r="2120" spans="1:16" x14ac:dyDescent="0.2">
      <c r="A2120" s="23"/>
      <c r="G2120" s="17"/>
      <c r="H2120" s="17"/>
      <c r="I2120" s="22"/>
      <c r="J2120" s="21"/>
      <c r="K2120" s="10"/>
      <c r="L2120" s="10"/>
      <c r="M2120" s="10"/>
      <c r="N2120" s="23"/>
      <c r="O2120" s="23"/>
      <c r="P2120" s="23"/>
    </row>
    <row r="2121" spans="1:16" x14ac:dyDescent="0.2">
      <c r="A2121" s="23"/>
      <c r="G2121" s="17"/>
      <c r="H2121" s="17"/>
      <c r="I2121" s="22"/>
      <c r="J2121" s="21"/>
      <c r="K2121" s="10"/>
      <c r="L2121" s="10"/>
      <c r="M2121" s="10"/>
      <c r="N2121" s="23"/>
      <c r="O2121" s="23"/>
      <c r="P2121" s="23"/>
    </row>
    <row r="2122" spans="1:16" x14ac:dyDescent="0.2">
      <c r="A2122" s="23"/>
      <c r="G2122" s="17"/>
      <c r="H2122" s="17"/>
      <c r="I2122" s="22"/>
      <c r="J2122" s="21"/>
      <c r="K2122" s="10"/>
      <c r="L2122" s="10"/>
      <c r="M2122" s="10"/>
      <c r="N2122" s="23"/>
      <c r="O2122" s="23"/>
      <c r="P2122" s="23"/>
    </row>
    <row r="2123" spans="1:16" x14ac:dyDescent="0.2">
      <c r="A2123" s="23"/>
      <c r="G2123" s="17"/>
      <c r="H2123" s="17"/>
      <c r="I2123" s="22"/>
      <c r="J2123" s="21"/>
      <c r="K2123" s="10"/>
      <c r="L2123" s="10"/>
      <c r="M2123" s="10"/>
      <c r="N2123" s="23"/>
      <c r="O2123" s="23"/>
      <c r="P2123" s="23"/>
    </row>
    <row r="2124" spans="1:16" x14ac:dyDescent="0.2">
      <c r="A2124" s="23"/>
      <c r="G2124" s="17"/>
      <c r="H2124" s="17"/>
      <c r="I2124" s="22"/>
      <c r="J2124" s="21"/>
      <c r="K2124" s="10"/>
      <c r="L2124" s="10"/>
      <c r="M2124" s="10"/>
      <c r="N2124" s="23"/>
      <c r="O2124" s="23"/>
      <c r="P2124" s="23"/>
    </row>
    <row r="2125" spans="1:16" x14ac:dyDescent="0.2">
      <c r="A2125" s="23"/>
      <c r="G2125" s="17"/>
      <c r="H2125" s="17"/>
      <c r="I2125" s="22"/>
      <c r="J2125" s="21"/>
      <c r="K2125" s="10"/>
      <c r="L2125" s="10"/>
      <c r="M2125" s="10"/>
      <c r="N2125" s="23"/>
      <c r="O2125" s="23"/>
      <c r="P2125" s="23"/>
    </row>
    <row r="2126" spans="1:16" x14ac:dyDescent="0.2">
      <c r="A2126" s="23"/>
      <c r="G2126" s="17"/>
      <c r="H2126" s="17"/>
      <c r="I2126" s="22"/>
      <c r="J2126" s="21"/>
      <c r="K2126" s="10"/>
      <c r="L2126" s="10"/>
      <c r="M2126" s="10"/>
      <c r="N2126" s="23"/>
      <c r="O2126" s="23"/>
      <c r="P2126" s="23"/>
    </row>
    <row r="2127" spans="1:16" x14ac:dyDescent="0.2">
      <c r="A2127" s="23"/>
      <c r="G2127" s="17"/>
      <c r="H2127" s="17"/>
      <c r="I2127" s="22"/>
      <c r="J2127" s="21"/>
      <c r="K2127" s="10"/>
      <c r="L2127" s="10"/>
      <c r="M2127" s="10"/>
      <c r="N2127" s="23"/>
      <c r="O2127" s="23"/>
      <c r="P2127" s="23"/>
    </row>
    <row r="2128" spans="1:16" x14ac:dyDescent="0.2">
      <c r="A2128" s="23"/>
      <c r="G2128" s="17"/>
      <c r="H2128" s="17"/>
      <c r="I2128" s="22"/>
      <c r="J2128" s="21"/>
      <c r="K2128" s="10"/>
      <c r="L2128" s="10"/>
      <c r="M2128" s="10"/>
      <c r="N2128" s="23"/>
      <c r="O2128" s="23"/>
      <c r="P2128" s="23"/>
    </row>
    <row r="2129" spans="1:16" x14ac:dyDescent="0.2">
      <c r="A2129" s="23"/>
      <c r="G2129" s="17"/>
      <c r="H2129" s="17"/>
      <c r="I2129" s="22"/>
      <c r="J2129" s="21"/>
      <c r="K2129" s="10"/>
      <c r="L2129" s="10"/>
      <c r="M2129" s="10"/>
      <c r="N2129" s="23"/>
      <c r="O2129" s="23"/>
      <c r="P2129" s="23"/>
    </row>
    <row r="2130" spans="1:16" x14ac:dyDescent="0.2">
      <c r="A2130" s="23"/>
      <c r="G2130" s="17"/>
      <c r="H2130" s="17"/>
      <c r="I2130" s="22"/>
      <c r="J2130" s="21"/>
      <c r="K2130" s="10"/>
      <c r="L2130" s="10"/>
      <c r="M2130" s="10"/>
      <c r="N2130" s="23"/>
      <c r="O2130" s="23"/>
      <c r="P2130" s="23"/>
    </row>
    <row r="2131" spans="1:16" x14ac:dyDescent="0.2">
      <c r="A2131" s="23"/>
      <c r="G2131" s="17"/>
      <c r="H2131" s="17"/>
      <c r="I2131" s="22"/>
      <c r="J2131" s="21"/>
      <c r="K2131" s="10"/>
      <c r="L2131" s="10"/>
      <c r="M2131" s="10"/>
      <c r="N2131" s="23"/>
      <c r="O2131" s="23"/>
      <c r="P2131" s="23"/>
    </row>
    <row r="2132" spans="1:16" x14ac:dyDescent="0.2">
      <c r="A2132" s="23"/>
      <c r="G2132" s="17"/>
      <c r="H2132" s="17"/>
      <c r="I2132" s="22"/>
      <c r="J2132" s="21"/>
      <c r="K2132" s="10"/>
      <c r="L2132" s="10"/>
      <c r="M2132" s="10"/>
      <c r="N2132" s="23"/>
      <c r="O2132" s="23"/>
      <c r="P2132" s="23"/>
    </row>
    <row r="2133" spans="1:16" x14ac:dyDescent="0.2">
      <c r="A2133" s="23"/>
      <c r="G2133" s="17"/>
      <c r="H2133" s="17"/>
      <c r="I2133" s="22"/>
      <c r="J2133" s="21"/>
      <c r="K2133" s="10"/>
      <c r="L2133" s="10"/>
      <c r="M2133" s="10"/>
      <c r="N2133" s="23"/>
      <c r="O2133" s="23"/>
      <c r="P2133" s="23"/>
    </row>
    <row r="2134" spans="1:16" x14ac:dyDescent="0.2">
      <c r="A2134" s="23"/>
      <c r="G2134" s="17"/>
      <c r="H2134" s="17"/>
      <c r="I2134" s="22"/>
      <c r="J2134" s="21"/>
      <c r="K2134" s="10"/>
      <c r="L2134" s="10"/>
      <c r="M2134" s="10"/>
      <c r="N2134" s="23"/>
      <c r="O2134" s="23"/>
      <c r="P2134" s="23"/>
    </row>
    <row r="2135" spans="1:16" x14ac:dyDescent="0.2">
      <c r="A2135" s="23"/>
      <c r="G2135" s="17"/>
      <c r="H2135" s="17"/>
      <c r="I2135" s="22"/>
      <c r="J2135" s="21"/>
      <c r="K2135" s="10"/>
      <c r="L2135" s="10"/>
      <c r="M2135" s="10"/>
      <c r="N2135" s="23"/>
      <c r="O2135" s="23"/>
      <c r="P2135" s="23"/>
    </row>
    <row r="2136" spans="1:16" x14ac:dyDescent="0.2">
      <c r="A2136" s="23"/>
      <c r="G2136" s="17"/>
      <c r="H2136" s="17"/>
      <c r="I2136" s="22"/>
      <c r="J2136" s="21"/>
      <c r="K2136" s="10"/>
      <c r="L2136" s="10"/>
      <c r="M2136" s="10"/>
      <c r="N2136" s="23"/>
      <c r="O2136" s="23"/>
      <c r="P2136" s="23"/>
    </row>
    <row r="2137" spans="1:16" x14ac:dyDescent="0.2">
      <c r="A2137" s="23"/>
      <c r="G2137" s="17"/>
      <c r="H2137" s="17"/>
      <c r="I2137" s="22"/>
      <c r="J2137" s="21"/>
      <c r="K2137" s="10"/>
      <c r="L2137" s="10"/>
      <c r="M2137" s="10"/>
      <c r="N2137" s="23"/>
      <c r="O2137" s="23"/>
      <c r="P2137" s="23"/>
    </row>
    <row r="2138" spans="1:16" x14ac:dyDescent="0.2">
      <c r="A2138" s="23"/>
      <c r="G2138" s="17"/>
      <c r="H2138" s="17"/>
      <c r="I2138" s="22"/>
      <c r="J2138" s="21"/>
      <c r="K2138" s="10"/>
      <c r="L2138" s="10"/>
      <c r="M2138" s="10"/>
      <c r="N2138" s="23"/>
      <c r="O2138" s="23"/>
      <c r="P2138" s="23"/>
    </row>
    <row r="2139" spans="1:16" x14ac:dyDescent="0.2">
      <c r="A2139" s="23"/>
      <c r="G2139" s="17"/>
      <c r="H2139" s="17"/>
      <c r="I2139" s="22"/>
      <c r="J2139" s="21"/>
      <c r="K2139" s="10"/>
      <c r="L2139" s="10"/>
      <c r="M2139" s="10"/>
      <c r="N2139" s="23"/>
      <c r="O2139" s="23"/>
      <c r="P2139" s="23"/>
    </row>
    <row r="2140" spans="1:16" x14ac:dyDescent="0.2">
      <c r="A2140" s="23"/>
      <c r="G2140" s="17"/>
      <c r="H2140" s="17"/>
      <c r="I2140" s="22"/>
      <c r="J2140" s="21"/>
      <c r="K2140" s="10"/>
      <c r="L2140" s="10"/>
      <c r="M2140" s="10"/>
      <c r="N2140" s="23"/>
      <c r="O2140" s="23"/>
      <c r="P2140" s="23"/>
    </row>
    <row r="2141" spans="1:16" x14ac:dyDescent="0.2">
      <c r="A2141" s="23"/>
      <c r="G2141" s="17"/>
      <c r="H2141" s="17"/>
      <c r="I2141" s="22"/>
      <c r="J2141" s="21"/>
      <c r="K2141" s="10"/>
      <c r="L2141" s="10"/>
      <c r="M2141" s="10"/>
      <c r="N2141" s="23"/>
      <c r="O2141" s="23"/>
      <c r="P2141" s="23"/>
    </row>
    <row r="2142" spans="1:16" x14ac:dyDescent="0.2">
      <c r="A2142" s="23"/>
      <c r="G2142" s="17"/>
      <c r="H2142" s="17"/>
      <c r="I2142" s="22"/>
      <c r="J2142" s="21"/>
      <c r="K2142" s="10"/>
      <c r="L2142" s="10"/>
      <c r="M2142" s="10"/>
      <c r="N2142" s="23"/>
      <c r="O2142" s="23"/>
      <c r="P2142" s="23"/>
    </row>
    <row r="2143" spans="1:16" x14ac:dyDescent="0.2">
      <c r="A2143" s="23"/>
      <c r="G2143" s="17"/>
      <c r="H2143" s="17"/>
      <c r="I2143" s="22"/>
      <c r="J2143" s="21"/>
      <c r="K2143" s="10"/>
      <c r="L2143" s="10"/>
      <c r="M2143" s="10"/>
      <c r="N2143" s="23"/>
      <c r="O2143" s="23"/>
      <c r="P2143" s="23"/>
    </row>
    <row r="2144" spans="1:16" x14ac:dyDescent="0.2">
      <c r="A2144" s="23"/>
      <c r="G2144" s="17"/>
      <c r="H2144" s="17"/>
      <c r="I2144" s="22"/>
      <c r="J2144" s="21"/>
      <c r="K2144" s="10"/>
      <c r="L2144" s="10"/>
      <c r="M2144" s="10"/>
      <c r="N2144" s="23"/>
      <c r="O2144" s="23"/>
      <c r="P2144" s="23"/>
    </row>
    <row r="2145" spans="1:16" x14ac:dyDescent="0.2">
      <c r="A2145" s="23"/>
      <c r="G2145" s="17"/>
      <c r="H2145" s="17"/>
      <c r="I2145" s="22"/>
      <c r="J2145" s="21"/>
      <c r="K2145" s="10"/>
      <c r="L2145" s="10"/>
      <c r="M2145" s="10"/>
      <c r="N2145" s="23"/>
      <c r="O2145" s="23"/>
      <c r="P2145" s="23"/>
    </row>
    <row r="2146" spans="1:16" x14ac:dyDescent="0.2">
      <c r="A2146" s="23"/>
      <c r="G2146" s="17"/>
      <c r="H2146" s="17"/>
      <c r="I2146" s="22"/>
      <c r="J2146" s="21"/>
      <c r="K2146" s="10"/>
      <c r="L2146" s="10"/>
      <c r="M2146" s="10"/>
      <c r="N2146" s="23"/>
      <c r="O2146" s="23"/>
      <c r="P2146" s="23"/>
    </row>
    <row r="2147" spans="1:16" x14ac:dyDescent="0.2">
      <c r="A2147" s="23"/>
      <c r="G2147" s="17"/>
      <c r="H2147" s="17"/>
      <c r="I2147" s="22"/>
      <c r="J2147" s="21"/>
      <c r="K2147" s="10"/>
      <c r="L2147" s="10"/>
      <c r="M2147" s="10"/>
      <c r="N2147" s="23"/>
      <c r="O2147" s="23"/>
      <c r="P2147" s="23"/>
    </row>
    <row r="2148" spans="1:16" x14ac:dyDescent="0.2">
      <c r="A2148" s="23"/>
      <c r="G2148" s="17"/>
      <c r="H2148" s="17"/>
      <c r="I2148" s="22"/>
      <c r="J2148" s="21"/>
      <c r="K2148" s="10"/>
      <c r="L2148" s="10"/>
      <c r="M2148" s="10"/>
      <c r="N2148" s="23"/>
      <c r="O2148" s="23"/>
      <c r="P2148" s="23"/>
    </row>
    <row r="2149" spans="1:16" x14ac:dyDescent="0.2">
      <c r="A2149" s="23"/>
      <c r="G2149" s="17"/>
      <c r="H2149" s="17"/>
      <c r="I2149" s="22"/>
      <c r="J2149" s="21"/>
      <c r="K2149" s="10"/>
      <c r="L2149" s="10"/>
      <c r="M2149" s="10"/>
      <c r="N2149" s="23"/>
      <c r="O2149" s="23"/>
      <c r="P2149" s="23"/>
    </row>
    <row r="2150" spans="1:16" x14ac:dyDescent="0.2">
      <c r="A2150" s="23"/>
      <c r="G2150" s="17"/>
      <c r="H2150" s="17"/>
      <c r="I2150" s="22"/>
      <c r="J2150" s="21"/>
      <c r="K2150" s="10"/>
      <c r="L2150" s="10"/>
      <c r="M2150" s="10"/>
      <c r="N2150" s="23"/>
      <c r="O2150" s="23"/>
      <c r="P2150" s="23"/>
    </row>
    <row r="2151" spans="1:16" x14ac:dyDescent="0.2">
      <c r="A2151" s="23"/>
      <c r="G2151" s="17"/>
      <c r="H2151" s="17"/>
      <c r="I2151" s="22"/>
      <c r="J2151" s="21"/>
      <c r="K2151" s="10"/>
      <c r="L2151" s="10"/>
      <c r="M2151" s="10"/>
      <c r="N2151" s="23"/>
      <c r="O2151" s="23"/>
      <c r="P2151" s="23"/>
    </row>
    <row r="2152" spans="1:16" x14ac:dyDescent="0.2">
      <c r="A2152" s="23"/>
      <c r="G2152" s="17"/>
      <c r="H2152" s="17"/>
      <c r="I2152" s="22"/>
      <c r="J2152" s="21"/>
      <c r="K2152" s="10"/>
      <c r="L2152" s="10"/>
      <c r="M2152" s="10"/>
      <c r="N2152" s="23"/>
      <c r="O2152" s="23"/>
      <c r="P2152" s="23"/>
    </row>
    <row r="2153" spans="1:16" x14ac:dyDescent="0.2">
      <c r="A2153" s="23"/>
      <c r="G2153" s="17"/>
      <c r="H2153" s="17"/>
      <c r="I2153" s="22"/>
      <c r="J2153" s="21"/>
      <c r="K2153" s="10"/>
      <c r="L2153" s="10"/>
      <c r="M2153" s="10"/>
      <c r="N2153" s="23"/>
      <c r="O2153" s="23"/>
      <c r="P2153" s="23"/>
    </row>
    <row r="2154" spans="1:16" x14ac:dyDescent="0.2">
      <c r="A2154" s="23"/>
      <c r="G2154" s="17"/>
      <c r="H2154" s="17"/>
      <c r="I2154" s="22"/>
      <c r="J2154" s="21"/>
      <c r="K2154" s="10"/>
      <c r="L2154" s="10"/>
      <c r="M2154" s="10"/>
      <c r="N2154" s="23"/>
      <c r="O2154" s="23"/>
      <c r="P2154" s="23"/>
    </row>
    <row r="2155" spans="1:16" x14ac:dyDescent="0.2">
      <c r="A2155" s="23"/>
      <c r="G2155" s="17"/>
      <c r="H2155" s="17"/>
      <c r="I2155" s="22"/>
      <c r="J2155" s="21"/>
      <c r="K2155" s="10"/>
      <c r="L2155" s="10"/>
      <c r="M2155" s="10"/>
      <c r="N2155" s="23"/>
      <c r="O2155" s="23"/>
      <c r="P2155" s="23"/>
    </row>
    <row r="2156" spans="1:16" x14ac:dyDescent="0.2">
      <c r="A2156" s="23"/>
      <c r="G2156" s="17"/>
      <c r="H2156" s="17"/>
      <c r="I2156" s="22"/>
      <c r="J2156" s="21"/>
      <c r="K2156" s="10"/>
      <c r="L2156" s="10"/>
      <c r="M2156" s="10"/>
      <c r="N2156" s="23"/>
      <c r="O2156" s="23"/>
      <c r="P2156" s="23"/>
    </row>
    <row r="2157" spans="1:16" x14ac:dyDescent="0.2">
      <c r="A2157" s="23"/>
      <c r="G2157" s="17"/>
      <c r="H2157" s="17"/>
      <c r="I2157" s="22"/>
      <c r="J2157" s="21"/>
      <c r="K2157" s="10"/>
      <c r="L2157" s="10"/>
      <c r="M2157" s="10"/>
      <c r="N2157" s="23"/>
      <c r="O2157" s="23"/>
      <c r="P2157" s="23"/>
    </row>
    <row r="2158" spans="1:16" x14ac:dyDescent="0.2">
      <c r="A2158" s="23"/>
      <c r="G2158" s="17"/>
      <c r="H2158" s="17"/>
      <c r="I2158" s="22"/>
      <c r="J2158" s="21"/>
      <c r="K2158" s="10"/>
      <c r="L2158" s="10"/>
      <c r="M2158" s="10"/>
      <c r="N2158" s="23"/>
      <c r="O2158" s="23"/>
      <c r="P2158" s="23"/>
    </row>
    <row r="2159" spans="1:16" x14ac:dyDescent="0.2">
      <c r="A2159" s="23"/>
      <c r="G2159" s="17"/>
      <c r="H2159" s="17"/>
      <c r="I2159" s="22"/>
      <c r="J2159" s="21"/>
      <c r="K2159" s="10"/>
      <c r="L2159" s="10"/>
      <c r="M2159" s="10"/>
      <c r="N2159" s="23"/>
      <c r="O2159" s="23"/>
      <c r="P2159" s="23"/>
    </row>
    <row r="2160" spans="1:16" x14ac:dyDescent="0.2">
      <c r="A2160" s="23"/>
      <c r="G2160" s="17"/>
      <c r="H2160" s="17"/>
      <c r="I2160" s="22"/>
      <c r="J2160" s="21"/>
      <c r="K2160" s="10"/>
      <c r="L2160" s="10"/>
      <c r="M2160" s="10"/>
      <c r="N2160" s="23"/>
      <c r="O2160" s="23"/>
      <c r="P2160" s="23"/>
    </row>
    <row r="2161" spans="1:16" x14ac:dyDescent="0.2">
      <c r="A2161" s="23"/>
      <c r="G2161" s="17"/>
      <c r="H2161" s="17"/>
      <c r="I2161" s="22"/>
      <c r="J2161" s="21"/>
      <c r="K2161" s="10"/>
      <c r="L2161" s="10"/>
      <c r="M2161" s="10"/>
      <c r="N2161" s="23"/>
      <c r="O2161" s="23"/>
      <c r="P2161" s="23"/>
    </row>
    <row r="2162" spans="1:16" x14ac:dyDescent="0.2">
      <c r="A2162" s="23"/>
      <c r="G2162" s="17"/>
      <c r="H2162" s="17"/>
      <c r="I2162" s="22"/>
      <c r="J2162" s="21"/>
      <c r="K2162" s="10"/>
      <c r="L2162" s="10"/>
      <c r="M2162" s="10"/>
      <c r="N2162" s="23"/>
      <c r="O2162" s="23"/>
      <c r="P2162" s="23"/>
    </row>
    <row r="2163" spans="1:16" x14ac:dyDescent="0.2">
      <c r="A2163" s="23"/>
      <c r="G2163" s="17"/>
      <c r="H2163" s="17"/>
      <c r="I2163" s="22"/>
      <c r="J2163" s="21"/>
      <c r="K2163" s="10"/>
      <c r="L2163" s="10"/>
      <c r="M2163" s="10"/>
      <c r="N2163" s="23"/>
      <c r="O2163" s="23"/>
      <c r="P2163" s="23"/>
    </row>
    <row r="2164" spans="1:16" x14ac:dyDescent="0.2">
      <c r="A2164" s="23"/>
      <c r="G2164" s="17"/>
      <c r="H2164" s="17"/>
      <c r="I2164" s="22"/>
      <c r="J2164" s="21"/>
      <c r="K2164" s="10"/>
      <c r="L2164" s="10"/>
      <c r="M2164" s="10"/>
      <c r="N2164" s="23"/>
      <c r="O2164" s="23"/>
      <c r="P2164" s="23"/>
    </row>
    <row r="2165" spans="1:16" x14ac:dyDescent="0.2">
      <c r="A2165" s="23"/>
      <c r="G2165" s="17"/>
      <c r="H2165" s="17"/>
      <c r="I2165" s="22"/>
      <c r="J2165" s="21"/>
      <c r="K2165" s="10"/>
      <c r="L2165" s="10"/>
      <c r="M2165" s="10"/>
      <c r="N2165" s="23"/>
      <c r="O2165" s="23"/>
      <c r="P2165" s="23"/>
    </row>
    <row r="2166" spans="1:16" x14ac:dyDescent="0.2">
      <c r="A2166" s="23"/>
      <c r="G2166" s="17"/>
      <c r="H2166" s="17"/>
      <c r="I2166" s="22"/>
      <c r="J2166" s="21"/>
      <c r="K2166" s="10"/>
      <c r="L2166" s="10"/>
      <c r="M2166" s="10"/>
      <c r="N2166" s="23"/>
      <c r="O2166" s="23"/>
      <c r="P2166" s="23"/>
    </row>
    <row r="2167" spans="1:16" x14ac:dyDescent="0.2">
      <c r="A2167" s="23"/>
      <c r="G2167" s="17"/>
      <c r="H2167" s="17"/>
      <c r="I2167" s="22"/>
      <c r="J2167" s="21"/>
      <c r="K2167" s="10"/>
      <c r="L2167" s="10"/>
      <c r="M2167" s="10"/>
      <c r="N2167" s="23"/>
      <c r="O2167" s="23"/>
      <c r="P2167" s="23"/>
    </row>
    <row r="2168" spans="1:16" x14ac:dyDescent="0.2">
      <c r="A2168" s="23"/>
      <c r="G2168" s="17"/>
      <c r="H2168" s="17"/>
      <c r="I2168" s="22"/>
      <c r="J2168" s="21"/>
      <c r="K2168" s="10"/>
      <c r="L2168" s="10"/>
      <c r="M2168" s="10"/>
      <c r="N2168" s="23"/>
      <c r="O2168" s="23"/>
      <c r="P2168" s="23"/>
    </row>
    <row r="2169" spans="1:16" x14ac:dyDescent="0.2">
      <c r="A2169" s="23"/>
      <c r="G2169" s="17"/>
      <c r="H2169" s="17"/>
      <c r="I2169" s="22"/>
      <c r="J2169" s="21"/>
      <c r="K2169" s="10"/>
      <c r="L2169" s="10"/>
      <c r="M2169" s="10"/>
      <c r="N2169" s="23"/>
      <c r="O2169" s="23"/>
      <c r="P2169" s="23"/>
    </row>
    <row r="2170" spans="1:16" x14ac:dyDescent="0.2">
      <c r="A2170" s="23"/>
      <c r="G2170" s="17"/>
      <c r="H2170" s="17"/>
      <c r="I2170" s="22"/>
      <c r="J2170" s="21"/>
      <c r="K2170" s="10"/>
      <c r="L2170" s="10"/>
      <c r="M2170" s="10"/>
      <c r="N2170" s="23"/>
      <c r="O2170" s="23"/>
      <c r="P2170" s="23"/>
    </row>
    <row r="2171" spans="1:16" x14ac:dyDescent="0.2">
      <c r="A2171" s="23"/>
      <c r="G2171" s="17"/>
      <c r="H2171" s="17"/>
      <c r="I2171" s="22"/>
      <c r="J2171" s="21"/>
      <c r="K2171" s="10"/>
      <c r="L2171" s="10"/>
      <c r="M2171" s="10"/>
      <c r="N2171" s="23"/>
      <c r="O2171" s="23"/>
      <c r="P2171" s="23"/>
    </row>
    <row r="2172" spans="1:16" x14ac:dyDescent="0.2">
      <c r="A2172" s="23"/>
      <c r="G2172" s="17"/>
      <c r="H2172" s="17"/>
      <c r="I2172" s="22"/>
      <c r="J2172" s="21"/>
      <c r="K2172" s="10"/>
      <c r="L2172" s="10"/>
      <c r="M2172" s="10"/>
      <c r="N2172" s="23"/>
      <c r="O2172" s="23"/>
      <c r="P2172" s="23"/>
    </row>
    <row r="2173" spans="1:16" x14ac:dyDescent="0.2">
      <c r="A2173" s="23"/>
      <c r="G2173" s="17"/>
      <c r="H2173" s="17"/>
      <c r="I2173" s="22"/>
      <c r="J2173" s="21"/>
      <c r="K2173" s="10"/>
      <c r="L2173" s="10"/>
      <c r="M2173" s="10"/>
      <c r="N2173" s="23"/>
      <c r="O2173" s="23"/>
      <c r="P2173" s="23"/>
    </row>
    <row r="2174" spans="1:16" x14ac:dyDescent="0.2">
      <c r="A2174" s="23"/>
      <c r="G2174" s="17"/>
      <c r="H2174" s="17"/>
      <c r="I2174" s="22"/>
      <c r="J2174" s="21"/>
      <c r="K2174" s="10"/>
      <c r="L2174" s="10"/>
      <c r="M2174" s="10"/>
      <c r="N2174" s="23"/>
      <c r="O2174" s="23"/>
      <c r="P2174" s="23"/>
    </row>
    <row r="2175" spans="1:16" x14ac:dyDescent="0.2">
      <c r="A2175" s="23"/>
      <c r="G2175" s="17"/>
      <c r="H2175" s="17"/>
      <c r="I2175" s="22"/>
      <c r="J2175" s="21"/>
      <c r="K2175" s="10"/>
      <c r="L2175" s="10"/>
      <c r="M2175" s="10"/>
      <c r="N2175" s="23"/>
      <c r="O2175" s="23"/>
      <c r="P2175" s="23"/>
    </row>
    <row r="2176" spans="1:16" x14ac:dyDescent="0.2">
      <c r="A2176" s="23"/>
      <c r="G2176" s="17"/>
      <c r="H2176" s="17"/>
      <c r="I2176" s="22"/>
      <c r="J2176" s="21"/>
      <c r="K2176" s="10"/>
      <c r="L2176" s="10"/>
      <c r="M2176" s="10"/>
      <c r="N2176" s="23"/>
      <c r="O2176" s="23"/>
      <c r="P2176" s="23"/>
    </row>
    <row r="2177" spans="1:16" x14ac:dyDescent="0.2">
      <c r="A2177" s="23"/>
      <c r="G2177" s="17"/>
      <c r="H2177" s="17"/>
      <c r="I2177" s="22"/>
      <c r="J2177" s="21"/>
      <c r="K2177" s="10"/>
      <c r="L2177" s="10"/>
      <c r="M2177" s="10"/>
      <c r="N2177" s="23"/>
      <c r="O2177" s="23"/>
      <c r="P2177" s="23"/>
    </row>
    <row r="2178" spans="1:16" x14ac:dyDescent="0.2">
      <c r="A2178" s="23"/>
      <c r="G2178" s="17"/>
      <c r="H2178" s="17"/>
      <c r="I2178" s="22"/>
      <c r="J2178" s="21"/>
      <c r="K2178" s="10"/>
      <c r="L2178" s="10"/>
      <c r="M2178" s="10"/>
      <c r="N2178" s="23"/>
      <c r="O2178" s="23"/>
      <c r="P2178" s="23"/>
    </row>
    <row r="2179" spans="1:16" x14ac:dyDescent="0.2">
      <c r="A2179" s="23"/>
      <c r="G2179" s="17"/>
      <c r="H2179" s="17"/>
      <c r="I2179" s="22"/>
      <c r="J2179" s="21"/>
      <c r="K2179" s="10"/>
      <c r="L2179" s="10"/>
      <c r="M2179" s="10"/>
      <c r="N2179" s="23"/>
      <c r="O2179" s="23"/>
      <c r="P2179" s="23"/>
    </row>
    <row r="2180" spans="1:16" x14ac:dyDescent="0.2">
      <c r="A2180" s="23"/>
      <c r="G2180" s="17"/>
      <c r="H2180" s="17"/>
      <c r="I2180" s="22"/>
      <c r="J2180" s="21"/>
      <c r="K2180" s="10"/>
      <c r="L2180" s="10"/>
      <c r="M2180" s="10"/>
      <c r="N2180" s="23"/>
      <c r="O2180" s="23"/>
      <c r="P2180" s="23"/>
    </row>
    <row r="2181" spans="1:16" x14ac:dyDescent="0.2">
      <c r="A2181" s="23"/>
      <c r="G2181" s="17"/>
      <c r="H2181" s="17"/>
      <c r="I2181" s="22"/>
      <c r="J2181" s="21"/>
      <c r="K2181" s="10"/>
      <c r="L2181" s="10"/>
      <c r="M2181" s="10"/>
      <c r="N2181" s="23"/>
      <c r="O2181" s="23"/>
      <c r="P2181" s="23"/>
    </row>
    <row r="2182" spans="1:16" x14ac:dyDescent="0.2">
      <c r="A2182" s="23"/>
      <c r="G2182" s="17"/>
      <c r="H2182" s="17"/>
      <c r="I2182" s="22"/>
      <c r="J2182" s="21"/>
      <c r="K2182" s="10"/>
      <c r="L2182" s="10"/>
      <c r="M2182" s="10"/>
      <c r="N2182" s="23"/>
      <c r="O2182" s="23"/>
      <c r="P2182" s="23"/>
    </row>
    <row r="2183" spans="1:16" x14ac:dyDescent="0.2">
      <c r="A2183" s="23"/>
      <c r="G2183" s="17"/>
      <c r="H2183" s="17"/>
      <c r="I2183" s="22"/>
      <c r="J2183" s="21"/>
      <c r="K2183" s="10"/>
      <c r="L2183" s="10"/>
      <c r="M2183" s="10"/>
      <c r="N2183" s="23"/>
      <c r="O2183" s="23"/>
      <c r="P2183" s="23"/>
    </row>
    <row r="2184" spans="1:16" x14ac:dyDescent="0.2">
      <c r="A2184" s="23"/>
      <c r="G2184" s="17"/>
      <c r="H2184" s="17"/>
      <c r="I2184" s="22"/>
      <c r="J2184" s="21"/>
      <c r="K2184" s="10"/>
      <c r="L2184" s="10"/>
      <c r="M2184" s="10"/>
      <c r="N2184" s="23"/>
      <c r="O2184" s="23"/>
      <c r="P2184" s="23"/>
    </row>
    <row r="2185" spans="1:16" x14ac:dyDescent="0.2">
      <c r="A2185" s="23"/>
      <c r="G2185" s="17"/>
      <c r="H2185" s="17"/>
      <c r="I2185" s="22"/>
      <c r="J2185" s="21"/>
      <c r="K2185" s="10"/>
      <c r="L2185" s="10"/>
      <c r="M2185" s="10"/>
      <c r="N2185" s="23"/>
      <c r="O2185" s="23"/>
      <c r="P2185" s="23"/>
    </row>
    <row r="2186" spans="1:16" x14ac:dyDescent="0.2">
      <c r="A2186" s="23"/>
      <c r="G2186" s="17"/>
      <c r="H2186" s="17"/>
      <c r="I2186" s="22"/>
      <c r="J2186" s="21"/>
      <c r="K2186" s="10"/>
      <c r="L2186" s="10"/>
      <c r="M2186" s="10"/>
      <c r="N2186" s="23"/>
      <c r="O2186" s="23"/>
      <c r="P2186" s="23"/>
    </row>
    <row r="2187" spans="1:16" x14ac:dyDescent="0.2">
      <c r="A2187" s="23"/>
      <c r="G2187" s="17"/>
      <c r="H2187" s="17"/>
      <c r="I2187" s="22"/>
      <c r="J2187" s="21"/>
      <c r="K2187" s="10"/>
      <c r="L2187" s="10"/>
      <c r="M2187" s="10"/>
      <c r="N2187" s="23"/>
      <c r="O2187" s="23"/>
      <c r="P2187" s="23"/>
    </row>
    <row r="2188" spans="1:16" x14ac:dyDescent="0.2">
      <c r="A2188" s="23"/>
      <c r="G2188" s="17"/>
      <c r="H2188" s="17"/>
      <c r="I2188" s="22"/>
      <c r="J2188" s="21"/>
      <c r="K2188" s="10"/>
      <c r="L2188" s="10"/>
      <c r="M2188" s="10"/>
      <c r="N2188" s="23"/>
      <c r="O2188" s="23"/>
      <c r="P2188" s="23"/>
    </row>
    <row r="2189" spans="1:16" x14ac:dyDescent="0.2">
      <c r="A2189" s="23"/>
      <c r="G2189" s="17"/>
      <c r="H2189" s="17"/>
      <c r="I2189" s="22"/>
      <c r="J2189" s="21"/>
      <c r="K2189" s="10"/>
      <c r="L2189" s="10"/>
      <c r="M2189" s="10"/>
      <c r="N2189" s="23"/>
      <c r="O2189" s="23"/>
      <c r="P2189" s="23"/>
    </row>
    <row r="2190" spans="1:16" x14ac:dyDescent="0.2">
      <c r="A2190" s="23"/>
      <c r="G2190" s="17"/>
      <c r="H2190" s="17"/>
      <c r="I2190" s="22"/>
      <c r="J2190" s="21"/>
      <c r="K2190" s="10"/>
      <c r="L2190" s="10"/>
      <c r="M2190" s="10"/>
      <c r="N2190" s="23"/>
      <c r="O2190" s="23"/>
      <c r="P2190" s="23"/>
    </row>
    <row r="2191" spans="1:16" x14ac:dyDescent="0.2">
      <c r="A2191" s="23"/>
      <c r="G2191" s="17"/>
      <c r="H2191" s="17"/>
      <c r="I2191" s="22"/>
      <c r="J2191" s="21"/>
      <c r="K2191" s="10"/>
      <c r="L2191" s="10"/>
      <c r="M2191" s="10"/>
      <c r="N2191" s="23"/>
      <c r="O2191" s="23"/>
      <c r="P2191" s="23"/>
    </row>
    <row r="2192" spans="1:16" x14ac:dyDescent="0.2">
      <c r="A2192" s="23"/>
      <c r="G2192" s="17"/>
      <c r="H2192" s="17"/>
      <c r="I2192" s="22"/>
      <c r="J2192" s="21"/>
      <c r="K2192" s="10"/>
      <c r="L2192" s="10"/>
      <c r="M2192" s="10"/>
      <c r="N2192" s="23"/>
      <c r="O2192" s="23"/>
      <c r="P2192" s="23"/>
    </row>
    <row r="2193" spans="1:16" x14ac:dyDescent="0.2">
      <c r="A2193" s="23"/>
      <c r="G2193" s="17"/>
      <c r="H2193" s="17"/>
      <c r="I2193" s="22"/>
      <c r="J2193" s="21"/>
      <c r="K2193" s="10"/>
      <c r="L2193" s="10"/>
      <c r="M2193" s="10"/>
      <c r="N2193" s="23"/>
      <c r="O2193" s="23"/>
      <c r="P2193" s="23"/>
    </row>
    <row r="2194" spans="1:16" x14ac:dyDescent="0.2">
      <c r="A2194" s="23"/>
      <c r="G2194" s="17"/>
      <c r="H2194" s="17"/>
      <c r="I2194" s="22"/>
      <c r="J2194" s="21"/>
      <c r="K2194" s="10"/>
      <c r="L2194" s="10"/>
      <c r="M2194" s="10"/>
      <c r="N2194" s="23"/>
      <c r="O2194" s="23"/>
      <c r="P2194" s="23"/>
    </row>
    <row r="2195" spans="1:16" x14ac:dyDescent="0.2">
      <c r="A2195" s="23"/>
      <c r="G2195" s="17"/>
      <c r="H2195" s="17"/>
      <c r="I2195" s="22"/>
      <c r="J2195" s="21"/>
      <c r="K2195" s="10"/>
      <c r="L2195" s="10"/>
      <c r="M2195" s="10"/>
      <c r="N2195" s="23"/>
      <c r="O2195" s="23"/>
      <c r="P2195" s="23"/>
    </row>
    <row r="2196" spans="1:16" x14ac:dyDescent="0.2">
      <c r="A2196" s="23"/>
      <c r="G2196" s="17"/>
      <c r="H2196" s="17"/>
      <c r="I2196" s="22"/>
      <c r="J2196" s="21"/>
      <c r="K2196" s="10"/>
      <c r="L2196" s="10"/>
      <c r="M2196" s="10"/>
      <c r="N2196" s="23"/>
      <c r="O2196" s="23"/>
      <c r="P2196" s="23"/>
    </row>
    <row r="2197" spans="1:16" x14ac:dyDescent="0.2">
      <c r="A2197" s="23"/>
      <c r="G2197" s="17"/>
      <c r="H2197" s="17"/>
      <c r="I2197" s="22"/>
      <c r="J2197" s="21"/>
      <c r="K2197" s="10"/>
      <c r="L2197" s="10"/>
      <c r="M2197" s="10"/>
      <c r="N2197" s="23"/>
      <c r="O2197" s="23"/>
      <c r="P2197" s="23"/>
    </row>
    <row r="2198" spans="1:16" x14ac:dyDescent="0.2">
      <c r="A2198" s="23"/>
      <c r="G2198" s="17"/>
      <c r="H2198" s="17"/>
      <c r="I2198" s="22"/>
      <c r="J2198" s="21"/>
      <c r="K2198" s="10"/>
      <c r="L2198" s="10"/>
      <c r="M2198" s="10"/>
      <c r="N2198" s="23"/>
      <c r="O2198" s="23"/>
      <c r="P2198" s="23"/>
    </row>
    <row r="2199" spans="1:16" x14ac:dyDescent="0.2">
      <c r="A2199" s="23"/>
      <c r="G2199" s="17"/>
      <c r="H2199" s="17"/>
      <c r="I2199" s="22"/>
      <c r="J2199" s="21"/>
      <c r="K2199" s="10"/>
      <c r="L2199" s="10"/>
      <c r="M2199" s="10"/>
      <c r="N2199" s="23"/>
      <c r="O2199" s="23"/>
      <c r="P2199" s="23"/>
    </row>
    <row r="2200" spans="1:16" x14ac:dyDescent="0.2">
      <c r="A2200" s="23"/>
      <c r="G2200" s="17"/>
      <c r="H2200" s="17"/>
      <c r="I2200" s="22"/>
      <c r="J2200" s="21"/>
      <c r="K2200" s="10"/>
      <c r="L2200" s="10"/>
      <c r="M2200" s="10"/>
      <c r="N2200" s="23"/>
      <c r="O2200" s="23"/>
      <c r="P2200" s="23"/>
    </row>
    <row r="2201" spans="1:16" x14ac:dyDescent="0.2">
      <c r="A2201" s="23"/>
      <c r="G2201" s="17"/>
      <c r="H2201" s="17"/>
      <c r="I2201" s="22"/>
      <c r="J2201" s="21"/>
      <c r="K2201" s="10"/>
      <c r="L2201" s="10"/>
      <c r="M2201" s="10"/>
      <c r="N2201" s="23"/>
      <c r="O2201" s="23"/>
      <c r="P2201" s="23"/>
    </row>
    <row r="2202" spans="1:16" x14ac:dyDescent="0.2">
      <c r="A2202" s="23"/>
      <c r="G2202" s="17"/>
      <c r="H2202" s="17"/>
      <c r="I2202" s="22"/>
      <c r="J2202" s="21"/>
      <c r="K2202" s="10"/>
      <c r="L2202" s="10"/>
      <c r="M2202" s="10"/>
      <c r="N2202" s="23"/>
      <c r="O2202" s="23"/>
      <c r="P2202" s="23"/>
    </row>
    <row r="2203" spans="1:16" x14ac:dyDescent="0.2">
      <c r="A2203" s="23"/>
      <c r="G2203" s="17"/>
      <c r="H2203" s="17"/>
      <c r="I2203" s="22"/>
      <c r="J2203" s="21"/>
      <c r="K2203" s="10"/>
      <c r="L2203" s="10"/>
      <c r="M2203" s="10"/>
      <c r="N2203" s="23"/>
      <c r="O2203" s="23"/>
      <c r="P2203" s="23"/>
    </row>
    <row r="2204" spans="1:16" x14ac:dyDescent="0.2">
      <c r="A2204" s="23"/>
      <c r="G2204" s="17"/>
      <c r="H2204" s="17"/>
      <c r="I2204" s="22"/>
      <c r="J2204" s="21"/>
      <c r="K2204" s="10"/>
      <c r="L2204" s="10"/>
      <c r="M2204" s="10"/>
      <c r="N2204" s="23"/>
      <c r="O2204" s="23"/>
      <c r="P2204" s="23"/>
    </row>
    <row r="2205" spans="1:16" x14ac:dyDescent="0.2">
      <c r="A2205" s="23"/>
      <c r="G2205" s="17"/>
      <c r="H2205" s="17"/>
      <c r="I2205" s="22"/>
      <c r="J2205" s="21"/>
      <c r="K2205" s="10"/>
      <c r="L2205" s="10"/>
      <c r="M2205" s="10"/>
      <c r="N2205" s="23"/>
      <c r="O2205" s="23"/>
      <c r="P2205" s="23"/>
    </row>
    <row r="2206" spans="1:16" x14ac:dyDescent="0.2">
      <c r="A2206" s="23"/>
      <c r="G2206" s="17"/>
      <c r="H2206" s="17"/>
      <c r="I2206" s="22"/>
      <c r="J2206" s="21"/>
      <c r="K2206" s="10"/>
      <c r="L2206" s="10"/>
      <c r="M2206" s="10"/>
      <c r="N2206" s="23"/>
      <c r="O2206" s="23"/>
      <c r="P2206" s="23"/>
    </row>
    <row r="2207" spans="1:16" x14ac:dyDescent="0.2">
      <c r="A2207" s="23"/>
      <c r="G2207" s="17"/>
      <c r="H2207" s="17"/>
      <c r="I2207" s="22"/>
      <c r="J2207" s="21"/>
      <c r="K2207" s="10"/>
      <c r="L2207" s="10"/>
      <c r="M2207" s="10"/>
      <c r="N2207" s="23"/>
      <c r="O2207" s="23"/>
      <c r="P2207" s="23"/>
    </row>
    <row r="2208" spans="1:16" x14ac:dyDescent="0.2">
      <c r="A2208" s="23"/>
      <c r="G2208" s="17"/>
      <c r="H2208" s="17"/>
      <c r="I2208" s="22"/>
      <c r="J2208" s="21"/>
      <c r="K2208" s="10"/>
      <c r="L2208" s="10"/>
      <c r="M2208" s="10"/>
      <c r="N2208" s="23"/>
      <c r="O2208" s="23"/>
      <c r="P2208" s="23"/>
    </row>
    <row r="2209" spans="1:16" x14ac:dyDescent="0.2">
      <c r="A2209" s="23"/>
      <c r="G2209" s="17"/>
      <c r="H2209" s="17"/>
      <c r="I2209" s="22"/>
      <c r="J2209" s="21"/>
      <c r="K2209" s="10"/>
      <c r="L2209" s="10"/>
      <c r="M2209" s="10"/>
      <c r="N2209" s="23"/>
      <c r="O2209" s="23"/>
      <c r="P2209" s="23"/>
    </row>
    <row r="2210" spans="1:16" x14ac:dyDescent="0.2">
      <c r="A2210" s="23"/>
      <c r="G2210" s="17"/>
      <c r="H2210" s="17"/>
      <c r="I2210" s="22"/>
      <c r="J2210" s="21"/>
      <c r="K2210" s="10"/>
      <c r="L2210" s="10"/>
      <c r="M2210" s="10"/>
      <c r="N2210" s="23"/>
      <c r="O2210" s="23"/>
      <c r="P2210" s="23"/>
    </row>
    <row r="2211" spans="1:16" x14ac:dyDescent="0.2">
      <c r="A2211" s="23"/>
      <c r="G2211" s="17"/>
      <c r="H2211" s="17"/>
      <c r="I2211" s="22"/>
      <c r="J2211" s="21"/>
      <c r="K2211" s="10"/>
      <c r="L2211" s="10"/>
      <c r="M2211" s="10"/>
      <c r="N2211" s="23"/>
      <c r="O2211" s="23"/>
      <c r="P2211" s="23"/>
    </row>
    <row r="2212" spans="1:16" x14ac:dyDescent="0.2">
      <c r="A2212" s="23"/>
      <c r="G2212" s="17"/>
      <c r="H2212" s="17"/>
      <c r="I2212" s="22"/>
      <c r="J2212" s="21"/>
      <c r="K2212" s="10"/>
      <c r="L2212" s="10"/>
      <c r="M2212" s="10"/>
      <c r="N2212" s="23"/>
      <c r="O2212" s="23"/>
      <c r="P2212" s="23"/>
    </row>
    <row r="2213" spans="1:16" x14ac:dyDescent="0.2">
      <c r="A2213" s="23"/>
      <c r="G2213" s="17"/>
      <c r="H2213" s="17"/>
      <c r="I2213" s="22"/>
      <c r="J2213" s="21"/>
      <c r="K2213" s="10"/>
      <c r="L2213" s="10"/>
      <c r="M2213" s="10"/>
      <c r="N2213" s="23"/>
      <c r="O2213" s="23"/>
      <c r="P2213" s="23"/>
    </row>
    <row r="2214" spans="1:16" x14ac:dyDescent="0.2">
      <c r="A2214" s="23"/>
      <c r="G2214" s="17"/>
      <c r="H2214" s="17"/>
      <c r="I2214" s="22"/>
      <c r="J2214" s="21"/>
      <c r="K2214" s="10"/>
      <c r="L2214" s="10"/>
      <c r="M2214" s="10"/>
      <c r="N2214" s="23"/>
      <c r="O2214" s="23"/>
      <c r="P2214" s="23"/>
    </row>
    <row r="2215" spans="1:16" x14ac:dyDescent="0.2">
      <c r="A2215" s="23"/>
      <c r="G2215" s="17"/>
      <c r="H2215" s="17"/>
      <c r="I2215" s="22"/>
      <c r="J2215" s="21"/>
      <c r="K2215" s="10"/>
      <c r="L2215" s="10"/>
      <c r="M2215" s="10"/>
      <c r="N2215" s="23"/>
      <c r="O2215" s="23"/>
      <c r="P2215" s="23"/>
    </row>
    <row r="2216" spans="1:16" x14ac:dyDescent="0.2">
      <c r="A2216" s="23"/>
      <c r="G2216" s="17"/>
      <c r="H2216" s="17"/>
      <c r="I2216" s="22"/>
      <c r="J2216" s="21"/>
      <c r="K2216" s="10"/>
      <c r="L2216" s="10"/>
      <c r="M2216" s="10"/>
      <c r="N2216" s="23"/>
      <c r="O2216" s="23"/>
      <c r="P2216" s="23"/>
    </row>
    <row r="2217" spans="1:16" x14ac:dyDescent="0.2">
      <c r="A2217" s="23"/>
      <c r="G2217" s="17"/>
      <c r="H2217" s="17"/>
      <c r="I2217" s="22"/>
      <c r="J2217" s="21"/>
      <c r="K2217" s="10"/>
      <c r="L2217" s="10"/>
      <c r="M2217" s="10"/>
      <c r="N2217" s="23"/>
      <c r="O2217" s="23"/>
      <c r="P2217" s="23"/>
    </row>
    <row r="2218" spans="1:16" x14ac:dyDescent="0.2">
      <c r="A2218" s="23"/>
      <c r="G2218" s="17"/>
      <c r="H2218" s="17"/>
      <c r="I2218" s="22"/>
      <c r="J2218" s="21"/>
      <c r="K2218" s="10"/>
      <c r="L2218" s="10"/>
      <c r="M2218" s="10"/>
      <c r="N2218" s="23"/>
      <c r="O2218" s="23"/>
      <c r="P2218" s="23"/>
    </row>
    <row r="2219" spans="1:16" x14ac:dyDescent="0.2">
      <c r="A2219" s="23"/>
      <c r="G2219" s="17"/>
      <c r="H2219" s="17"/>
      <c r="I2219" s="22"/>
      <c r="J2219" s="21"/>
      <c r="K2219" s="10"/>
      <c r="L2219" s="10"/>
      <c r="M2219" s="10"/>
      <c r="N2219" s="23"/>
      <c r="O2219" s="23"/>
      <c r="P2219" s="23"/>
    </row>
    <row r="2220" spans="1:16" x14ac:dyDescent="0.2">
      <c r="A2220" s="23"/>
      <c r="G2220" s="17"/>
      <c r="H2220" s="17"/>
      <c r="I2220" s="22"/>
      <c r="J2220" s="21"/>
      <c r="K2220" s="10"/>
      <c r="L2220" s="10"/>
      <c r="M2220" s="10"/>
      <c r="N2220" s="23"/>
      <c r="O2220" s="23"/>
      <c r="P2220" s="23"/>
    </row>
    <row r="2221" spans="1:16" x14ac:dyDescent="0.2">
      <c r="A2221" s="23"/>
      <c r="G2221" s="17"/>
      <c r="H2221" s="17"/>
      <c r="I2221" s="22"/>
      <c r="J2221" s="21"/>
      <c r="K2221" s="10"/>
      <c r="L2221" s="10"/>
      <c r="M2221" s="10"/>
      <c r="N2221" s="23"/>
      <c r="O2221" s="23"/>
      <c r="P2221" s="23"/>
    </row>
    <row r="2222" spans="1:16" x14ac:dyDescent="0.2">
      <c r="A2222" s="23"/>
      <c r="G2222" s="17"/>
      <c r="H2222" s="17"/>
      <c r="I2222" s="22"/>
      <c r="J2222" s="21"/>
      <c r="K2222" s="10"/>
      <c r="L2222" s="10"/>
      <c r="M2222" s="10"/>
      <c r="N2222" s="23"/>
      <c r="O2222" s="23"/>
      <c r="P2222" s="23"/>
    </row>
    <row r="2223" spans="1:16" x14ac:dyDescent="0.2">
      <c r="A2223" s="23"/>
      <c r="G2223" s="17"/>
      <c r="H2223" s="17"/>
      <c r="I2223" s="22"/>
      <c r="J2223" s="21"/>
      <c r="K2223" s="10"/>
      <c r="L2223" s="10"/>
      <c r="M2223" s="10"/>
      <c r="N2223" s="23"/>
      <c r="O2223" s="23"/>
      <c r="P2223" s="23"/>
    </row>
    <row r="2224" spans="1:16" x14ac:dyDescent="0.2">
      <c r="A2224" s="23"/>
      <c r="G2224" s="17"/>
      <c r="H2224" s="17"/>
      <c r="I2224" s="22"/>
      <c r="J2224" s="21"/>
      <c r="K2224" s="10"/>
      <c r="L2224" s="10"/>
      <c r="M2224" s="10"/>
      <c r="N2224" s="23"/>
      <c r="O2224" s="23"/>
      <c r="P2224" s="23"/>
    </row>
    <row r="2225" spans="1:16" x14ac:dyDescent="0.2">
      <c r="A2225" s="23"/>
      <c r="G2225" s="17"/>
      <c r="H2225" s="17"/>
      <c r="I2225" s="22"/>
      <c r="J2225" s="21"/>
      <c r="K2225" s="10"/>
      <c r="L2225" s="10"/>
      <c r="M2225" s="10"/>
      <c r="N2225" s="23"/>
      <c r="O2225" s="23"/>
      <c r="P2225" s="23"/>
    </row>
    <row r="2226" spans="1:16" x14ac:dyDescent="0.2">
      <c r="A2226" s="23"/>
      <c r="G2226" s="17"/>
      <c r="H2226" s="17"/>
      <c r="I2226" s="22"/>
      <c r="J2226" s="21"/>
      <c r="K2226" s="10"/>
      <c r="L2226" s="10"/>
      <c r="M2226" s="10"/>
      <c r="N2226" s="23"/>
      <c r="O2226" s="23"/>
      <c r="P2226" s="23"/>
    </row>
    <row r="2227" spans="1:16" x14ac:dyDescent="0.2">
      <c r="A2227" s="23"/>
      <c r="G2227" s="17"/>
      <c r="H2227" s="17"/>
      <c r="I2227" s="22"/>
      <c r="J2227" s="21"/>
      <c r="K2227" s="10"/>
      <c r="L2227" s="10"/>
      <c r="M2227" s="10"/>
      <c r="N2227" s="23"/>
      <c r="O2227" s="23"/>
      <c r="P2227" s="23"/>
    </row>
    <row r="2228" spans="1:16" x14ac:dyDescent="0.2">
      <c r="A2228" s="23"/>
      <c r="G2228" s="17"/>
      <c r="H2228" s="17"/>
      <c r="I2228" s="22"/>
      <c r="J2228" s="21"/>
      <c r="K2228" s="10"/>
      <c r="L2228" s="10"/>
      <c r="M2228" s="10"/>
      <c r="N2228" s="23"/>
      <c r="O2228" s="23"/>
      <c r="P2228" s="23"/>
    </row>
    <row r="2229" spans="1:16" x14ac:dyDescent="0.2">
      <c r="A2229" s="23"/>
      <c r="G2229" s="17"/>
      <c r="H2229" s="17"/>
      <c r="I2229" s="22"/>
      <c r="J2229" s="21"/>
      <c r="K2229" s="10"/>
      <c r="L2229" s="10"/>
      <c r="M2229" s="10"/>
      <c r="N2229" s="23"/>
      <c r="O2229" s="23"/>
      <c r="P2229" s="23"/>
    </row>
    <row r="2230" spans="1:16" x14ac:dyDescent="0.2">
      <c r="A2230" s="23"/>
      <c r="G2230" s="17"/>
      <c r="H2230" s="17"/>
      <c r="I2230" s="22"/>
      <c r="J2230" s="21"/>
      <c r="K2230" s="10"/>
      <c r="L2230" s="10"/>
      <c r="M2230" s="10"/>
      <c r="N2230" s="23"/>
      <c r="O2230" s="23"/>
      <c r="P2230" s="23"/>
    </row>
    <row r="2231" spans="1:16" x14ac:dyDescent="0.2">
      <c r="A2231" s="23"/>
      <c r="G2231" s="17"/>
      <c r="H2231" s="17"/>
      <c r="I2231" s="22"/>
      <c r="J2231" s="21"/>
      <c r="K2231" s="10"/>
      <c r="L2231" s="10"/>
      <c r="M2231" s="10"/>
      <c r="N2231" s="23"/>
      <c r="O2231" s="23"/>
      <c r="P2231" s="23"/>
    </row>
    <row r="2232" spans="1:16" x14ac:dyDescent="0.2">
      <c r="A2232" s="23"/>
      <c r="G2232" s="17"/>
      <c r="H2232" s="17"/>
      <c r="I2232" s="22"/>
      <c r="J2232" s="21"/>
      <c r="K2232" s="10"/>
      <c r="L2232" s="10"/>
      <c r="M2232" s="10"/>
      <c r="N2232" s="23"/>
      <c r="O2232" s="23"/>
      <c r="P2232" s="23"/>
    </row>
    <row r="2233" spans="1:16" x14ac:dyDescent="0.2">
      <c r="A2233" s="23"/>
      <c r="G2233" s="17"/>
      <c r="H2233" s="17"/>
      <c r="I2233" s="22"/>
      <c r="J2233" s="21"/>
      <c r="K2233" s="10"/>
      <c r="L2233" s="10"/>
      <c r="M2233" s="10"/>
      <c r="N2233" s="23"/>
      <c r="O2233" s="23"/>
      <c r="P2233" s="23"/>
    </row>
    <row r="2234" spans="1:16" x14ac:dyDescent="0.2">
      <c r="A2234" s="23"/>
      <c r="G2234" s="17"/>
      <c r="H2234" s="17"/>
      <c r="I2234" s="22"/>
      <c r="J2234" s="21"/>
      <c r="K2234" s="10"/>
      <c r="L2234" s="10"/>
      <c r="M2234" s="10"/>
      <c r="N2234" s="23"/>
      <c r="O2234" s="23"/>
      <c r="P2234" s="23"/>
    </row>
    <row r="2235" spans="1:16" x14ac:dyDescent="0.2">
      <c r="A2235" s="23"/>
      <c r="G2235" s="17"/>
      <c r="H2235" s="17"/>
      <c r="I2235" s="22"/>
      <c r="J2235" s="21"/>
      <c r="K2235" s="10"/>
      <c r="L2235" s="10"/>
      <c r="M2235" s="10"/>
      <c r="N2235" s="23"/>
      <c r="O2235" s="23"/>
      <c r="P2235" s="23"/>
    </row>
    <row r="2236" spans="1:16" x14ac:dyDescent="0.2">
      <c r="A2236" s="23"/>
      <c r="G2236" s="17"/>
      <c r="H2236" s="17"/>
      <c r="I2236" s="22"/>
      <c r="J2236" s="21"/>
      <c r="K2236" s="10"/>
      <c r="L2236" s="10"/>
      <c r="M2236" s="10"/>
      <c r="N2236" s="23"/>
      <c r="O2236" s="23"/>
      <c r="P2236" s="23"/>
    </row>
    <row r="2237" spans="1:16" x14ac:dyDescent="0.2">
      <c r="A2237" s="23"/>
      <c r="G2237" s="17"/>
      <c r="H2237" s="17"/>
      <c r="I2237" s="22"/>
      <c r="J2237" s="21"/>
      <c r="K2237" s="10"/>
      <c r="L2237" s="10"/>
      <c r="M2237" s="10"/>
      <c r="N2237" s="23"/>
      <c r="O2237" s="23"/>
      <c r="P2237" s="23"/>
    </row>
    <row r="2238" spans="1:16" x14ac:dyDescent="0.2">
      <c r="A2238" s="23"/>
      <c r="G2238" s="17"/>
      <c r="H2238" s="17"/>
      <c r="I2238" s="22"/>
      <c r="J2238" s="21"/>
      <c r="K2238" s="10"/>
      <c r="L2238" s="10"/>
      <c r="M2238" s="10"/>
      <c r="N2238" s="23"/>
      <c r="O2238" s="23"/>
      <c r="P2238" s="23"/>
    </row>
    <row r="2239" spans="1:16" x14ac:dyDescent="0.2">
      <c r="A2239" s="23"/>
      <c r="G2239" s="17"/>
      <c r="H2239" s="17"/>
      <c r="I2239" s="22"/>
      <c r="J2239" s="21"/>
      <c r="K2239" s="10"/>
      <c r="L2239" s="10"/>
      <c r="M2239" s="10"/>
      <c r="N2239" s="23"/>
      <c r="O2239" s="23"/>
      <c r="P2239" s="23"/>
    </row>
    <row r="2240" spans="1:16" x14ac:dyDescent="0.2">
      <c r="A2240" s="23"/>
      <c r="G2240" s="17"/>
      <c r="H2240" s="17"/>
      <c r="I2240" s="22"/>
      <c r="J2240" s="21"/>
      <c r="K2240" s="10"/>
      <c r="L2240" s="10"/>
      <c r="M2240" s="10"/>
      <c r="N2240" s="23"/>
      <c r="O2240" s="23"/>
      <c r="P2240" s="23"/>
    </row>
    <row r="2241" spans="1:16" x14ac:dyDescent="0.2">
      <c r="A2241" s="23"/>
      <c r="G2241" s="17"/>
      <c r="H2241" s="17"/>
      <c r="I2241" s="22"/>
      <c r="J2241" s="21"/>
      <c r="K2241" s="10"/>
      <c r="L2241" s="10"/>
      <c r="M2241" s="10"/>
      <c r="N2241" s="23"/>
      <c r="O2241" s="23"/>
      <c r="P2241" s="23"/>
    </row>
    <row r="2242" spans="1:16" x14ac:dyDescent="0.2">
      <c r="A2242" s="23"/>
      <c r="G2242" s="17"/>
      <c r="H2242" s="17"/>
      <c r="I2242" s="22"/>
      <c r="J2242" s="21"/>
      <c r="K2242" s="10"/>
      <c r="L2242" s="10"/>
      <c r="M2242" s="10"/>
      <c r="N2242" s="23"/>
      <c r="O2242" s="23"/>
      <c r="P2242" s="23"/>
    </row>
    <row r="2243" spans="1:16" x14ac:dyDescent="0.2">
      <c r="A2243" s="23"/>
      <c r="G2243" s="17"/>
      <c r="H2243" s="17"/>
      <c r="I2243" s="22"/>
      <c r="J2243" s="21"/>
      <c r="K2243" s="10"/>
      <c r="L2243" s="10"/>
      <c r="M2243" s="10"/>
      <c r="N2243" s="23"/>
      <c r="O2243" s="23"/>
      <c r="P2243" s="23"/>
    </row>
    <row r="2244" spans="1:16" x14ac:dyDescent="0.2">
      <c r="A2244" s="23"/>
      <c r="G2244" s="17"/>
      <c r="H2244" s="17"/>
      <c r="I2244" s="22"/>
      <c r="J2244" s="21"/>
      <c r="K2244" s="10"/>
      <c r="L2244" s="10"/>
      <c r="M2244" s="10"/>
      <c r="N2244" s="23"/>
      <c r="O2244" s="23"/>
      <c r="P2244" s="23"/>
    </row>
    <row r="2245" spans="1:16" x14ac:dyDescent="0.2">
      <c r="A2245" s="23"/>
      <c r="G2245" s="17"/>
      <c r="H2245" s="17"/>
      <c r="I2245" s="22"/>
      <c r="J2245" s="21"/>
      <c r="K2245" s="10"/>
      <c r="L2245" s="10"/>
      <c r="M2245" s="10"/>
      <c r="N2245" s="23"/>
      <c r="O2245" s="23"/>
      <c r="P2245" s="23"/>
    </row>
    <row r="2246" spans="1:16" x14ac:dyDescent="0.2">
      <c r="A2246" s="23"/>
      <c r="G2246" s="17"/>
      <c r="H2246" s="17"/>
      <c r="I2246" s="22"/>
      <c r="J2246" s="21"/>
      <c r="K2246" s="10"/>
      <c r="L2246" s="10"/>
      <c r="M2246" s="10"/>
      <c r="N2246" s="23"/>
      <c r="O2246" s="23"/>
      <c r="P2246" s="23"/>
    </row>
    <row r="2247" spans="1:16" x14ac:dyDescent="0.2">
      <c r="A2247" s="23"/>
      <c r="G2247" s="17"/>
      <c r="H2247" s="17"/>
      <c r="I2247" s="22"/>
      <c r="J2247" s="21"/>
      <c r="K2247" s="10"/>
      <c r="L2247" s="10"/>
      <c r="M2247" s="10"/>
      <c r="N2247" s="23"/>
      <c r="O2247" s="23"/>
      <c r="P2247" s="23"/>
    </row>
    <row r="2248" spans="1:16" x14ac:dyDescent="0.2">
      <c r="A2248" s="23"/>
      <c r="G2248" s="17"/>
      <c r="H2248" s="17"/>
      <c r="I2248" s="22"/>
      <c r="J2248" s="21"/>
      <c r="K2248" s="10"/>
      <c r="L2248" s="10"/>
      <c r="M2248" s="10"/>
      <c r="N2248" s="23"/>
      <c r="O2248" s="23"/>
      <c r="P2248" s="23"/>
    </row>
    <row r="2249" spans="1:16" x14ac:dyDescent="0.2">
      <c r="A2249" s="23"/>
      <c r="G2249" s="17"/>
      <c r="H2249" s="17"/>
      <c r="I2249" s="22"/>
      <c r="J2249" s="21"/>
      <c r="K2249" s="10"/>
      <c r="L2249" s="10"/>
      <c r="M2249" s="10"/>
      <c r="N2249" s="23"/>
      <c r="O2249" s="23"/>
      <c r="P2249" s="23"/>
    </row>
    <row r="2250" spans="1:16" x14ac:dyDescent="0.2">
      <c r="A2250" s="23"/>
      <c r="G2250" s="17"/>
      <c r="H2250" s="17"/>
      <c r="I2250" s="22"/>
      <c r="J2250" s="21"/>
      <c r="K2250" s="10"/>
      <c r="L2250" s="10"/>
      <c r="M2250" s="10"/>
      <c r="N2250" s="23"/>
      <c r="O2250" s="23"/>
      <c r="P2250" s="23"/>
    </row>
    <row r="2251" spans="1:16" x14ac:dyDescent="0.2">
      <c r="A2251" s="23"/>
      <c r="G2251" s="17"/>
      <c r="H2251" s="17"/>
      <c r="I2251" s="22"/>
      <c r="J2251" s="21"/>
      <c r="K2251" s="10"/>
      <c r="L2251" s="10"/>
      <c r="M2251" s="10"/>
      <c r="N2251" s="23"/>
      <c r="O2251" s="23"/>
      <c r="P2251" s="23"/>
    </row>
    <row r="2252" spans="1:16" x14ac:dyDescent="0.2">
      <c r="A2252" s="23"/>
      <c r="G2252" s="17"/>
      <c r="H2252" s="17"/>
      <c r="I2252" s="22"/>
      <c r="J2252" s="21"/>
      <c r="K2252" s="10"/>
      <c r="L2252" s="10"/>
      <c r="M2252" s="10"/>
      <c r="N2252" s="23"/>
      <c r="O2252" s="23"/>
      <c r="P2252" s="23"/>
    </row>
    <row r="2253" spans="1:16" x14ac:dyDescent="0.2">
      <c r="A2253" s="23"/>
      <c r="G2253" s="17"/>
      <c r="H2253" s="17"/>
      <c r="I2253" s="22"/>
      <c r="J2253" s="21"/>
      <c r="K2253" s="10"/>
      <c r="L2253" s="10"/>
      <c r="M2253" s="10"/>
      <c r="N2253" s="23"/>
      <c r="O2253" s="23"/>
      <c r="P2253" s="23"/>
    </row>
    <row r="2254" spans="1:16" x14ac:dyDescent="0.2">
      <c r="A2254" s="23"/>
      <c r="G2254" s="17"/>
      <c r="H2254" s="17"/>
      <c r="I2254" s="22"/>
      <c r="J2254" s="21"/>
      <c r="K2254" s="10"/>
      <c r="L2254" s="10"/>
      <c r="M2254" s="10"/>
      <c r="N2254" s="23"/>
      <c r="O2254" s="23"/>
      <c r="P2254" s="23"/>
    </row>
    <row r="2255" spans="1:16" x14ac:dyDescent="0.2">
      <c r="A2255" s="23"/>
      <c r="G2255" s="17"/>
      <c r="H2255" s="17"/>
      <c r="I2255" s="22"/>
      <c r="J2255" s="21"/>
      <c r="K2255" s="10"/>
      <c r="L2255" s="10"/>
      <c r="M2255" s="10"/>
      <c r="N2255" s="23"/>
      <c r="O2255" s="23"/>
      <c r="P2255" s="23"/>
    </row>
    <row r="2256" spans="1:16" x14ac:dyDescent="0.2">
      <c r="A2256" s="23"/>
      <c r="G2256" s="17"/>
      <c r="H2256" s="17"/>
      <c r="I2256" s="22"/>
      <c r="J2256" s="21"/>
      <c r="K2256" s="10"/>
      <c r="L2256" s="10"/>
      <c r="M2256" s="10"/>
      <c r="N2256" s="23"/>
      <c r="O2256" s="23"/>
      <c r="P2256" s="23"/>
    </row>
    <row r="2257" spans="1:16" x14ac:dyDescent="0.2">
      <c r="A2257" s="23"/>
      <c r="G2257" s="17"/>
      <c r="H2257" s="17"/>
      <c r="I2257" s="22"/>
      <c r="J2257" s="21"/>
      <c r="K2257" s="10"/>
      <c r="L2257" s="10"/>
      <c r="M2257" s="10"/>
      <c r="N2257" s="23"/>
      <c r="O2257" s="23"/>
      <c r="P2257" s="23"/>
    </row>
    <row r="2258" spans="1:16" x14ac:dyDescent="0.2">
      <c r="A2258" s="23"/>
      <c r="G2258" s="17"/>
      <c r="H2258" s="17"/>
      <c r="I2258" s="22"/>
      <c r="J2258" s="21"/>
      <c r="K2258" s="10"/>
      <c r="L2258" s="10"/>
      <c r="M2258" s="10"/>
      <c r="N2258" s="23"/>
      <c r="O2258" s="23"/>
      <c r="P2258" s="23"/>
    </row>
    <row r="2259" spans="1:16" x14ac:dyDescent="0.2">
      <c r="A2259" s="23"/>
      <c r="G2259" s="17"/>
      <c r="H2259" s="17"/>
      <c r="I2259" s="22"/>
      <c r="J2259" s="21"/>
      <c r="K2259" s="10"/>
      <c r="L2259" s="10"/>
      <c r="M2259" s="10"/>
      <c r="N2259" s="23"/>
      <c r="O2259" s="23"/>
      <c r="P2259" s="23"/>
    </row>
    <row r="2260" spans="1:16" x14ac:dyDescent="0.2">
      <c r="A2260" s="23"/>
      <c r="G2260" s="17"/>
      <c r="H2260" s="17"/>
      <c r="I2260" s="22"/>
      <c r="J2260" s="21"/>
      <c r="K2260" s="10"/>
      <c r="L2260" s="10"/>
      <c r="M2260" s="10"/>
      <c r="N2260" s="23"/>
      <c r="O2260" s="23"/>
      <c r="P2260" s="23"/>
    </row>
    <row r="2261" spans="1:16" x14ac:dyDescent="0.2">
      <c r="A2261" s="23"/>
      <c r="G2261" s="17"/>
      <c r="H2261" s="17"/>
      <c r="I2261" s="22"/>
      <c r="J2261" s="21"/>
      <c r="K2261" s="10"/>
      <c r="L2261" s="10"/>
      <c r="M2261" s="10"/>
      <c r="N2261" s="23"/>
      <c r="O2261" s="23"/>
      <c r="P2261" s="23"/>
    </row>
    <row r="2262" spans="1:16" x14ac:dyDescent="0.2">
      <c r="A2262" s="23"/>
      <c r="G2262" s="17"/>
      <c r="H2262" s="17"/>
      <c r="I2262" s="22"/>
      <c r="J2262" s="21"/>
      <c r="K2262" s="10"/>
      <c r="L2262" s="10"/>
      <c r="M2262" s="10"/>
      <c r="N2262" s="23"/>
      <c r="O2262" s="23"/>
      <c r="P2262" s="23"/>
    </row>
    <row r="2263" spans="1:16" x14ac:dyDescent="0.2">
      <c r="A2263" s="23"/>
      <c r="G2263" s="17"/>
      <c r="H2263" s="17"/>
      <c r="I2263" s="22"/>
      <c r="J2263" s="21"/>
      <c r="K2263" s="10"/>
      <c r="L2263" s="10"/>
      <c r="M2263" s="10"/>
      <c r="N2263" s="23"/>
      <c r="O2263" s="23"/>
      <c r="P2263" s="23"/>
    </row>
    <row r="2264" spans="1:16" x14ac:dyDescent="0.2">
      <c r="A2264" s="23"/>
      <c r="G2264" s="17"/>
      <c r="H2264" s="17"/>
      <c r="I2264" s="22"/>
      <c r="J2264" s="21"/>
      <c r="K2264" s="10"/>
      <c r="L2264" s="10"/>
      <c r="M2264" s="10"/>
      <c r="N2264" s="23"/>
      <c r="O2264" s="23"/>
      <c r="P2264" s="23"/>
    </row>
    <row r="2265" spans="1:16" x14ac:dyDescent="0.2">
      <c r="A2265" s="23"/>
      <c r="G2265" s="17"/>
      <c r="H2265" s="17"/>
      <c r="I2265" s="22"/>
      <c r="J2265" s="21"/>
      <c r="K2265" s="10"/>
      <c r="L2265" s="10"/>
      <c r="M2265" s="10"/>
      <c r="N2265" s="23"/>
      <c r="O2265" s="23"/>
      <c r="P2265" s="23"/>
    </row>
    <row r="2266" spans="1:16" x14ac:dyDescent="0.2">
      <c r="A2266" s="23"/>
      <c r="G2266" s="17"/>
      <c r="H2266" s="17"/>
      <c r="I2266" s="22"/>
      <c r="J2266" s="21"/>
      <c r="K2266" s="10"/>
      <c r="L2266" s="10"/>
      <c r="M2266" s="10"/>
      <c r="N2266" s="23"/>
      <c r="O2266" s="23"/>
      <c r="P2266" s="23"/>
    </row>
    <row r="2267" spans="1:16" x14ac:dyDescent="0.2">
      <c r="A2267" s="23"/>
      <c r="G2267" s="17"/>
      <c r="H2267" s="17"/>
      <c r="I2267" s="22"/>
      <c r="J2267" s="21"/>
      <c r="K2267" s="10"/>
      <c r="L2267" s="10"/>
      <c r="M2267" s="10"/>
      <c r="N2267" s="23"/>
      <c r="O2267" s="23"/>
      <c r="P2267" s="23"/>
    </row>
    <row r="2268" spans="1:16" x14ac:dyDescent="0.2">
      <c r="A2268" s="23"/>
      <c r="G2268" s="17"/>
      <c r="H2268" s="17"/>
      <c r="I2268" s="22"/>
      <c r="J2268" s="21"/>
      <c r="K2268" s="10"/>
      <c r="L2268" s="10"/>
      <c r="M2268" s="10"/>
      <c r="N2268" s="23"/>
      <c r="O2268" s="23"/>
      <c r="P2268" s="23"/>
    </row>
    <row r="2269" spans="1:16" x14ac:dyDescent="0.2">
      <c r="A2269" s="23"/>
      <c r="G2269" s="17"/>
      <c r="H2269" s="17"/>
      <c r="I2269" s="22"/>
      <c r="J2269" s="21"/>
      <c r="K2269" s="10"/>
      <c r="L2269" s="10"/>
      <c r="M2269" s="10"/>
      <c r="N2269" s="23"/>
      <c r="O2269" s="23"/>
      <c r="P2269" s="23"/>
    </row>
    <row r="2270" spans="1:16" x14ac:dyDescent="0.2">
      <c r="A2270" s="23"/>
      <c r="G2270" s="17"/>
      <c r="H2270" s="17"/>
      <c r="I2270" s="22"/>
      <c r="J2270" s="21"/>
      <c r="K2270" s="10"/>
      <c r="L2270" s="10"/>
      <c r="M2270" s="10"/>
      <c r="N2270" s="23"/>
      <c r="O2270" s="23"/>
      <c r="P2270" s="23"/>
    </row>
    <row r="2271" spans="1:16" x14ac:dyDescent="0.2">
      <c r="A2271" s="23"/>
      <c r="G2271" s="17"/>
      <c r="H2271" s="17"/>
      <c r="I2271" s="22"/>
      <c r="J2271" s="21"/>
      <c r="K2271" s="10"/>
      <c r="L2271" s="10"/>
      <c r="M2271" s="10"/>
      <c r="N2271" s="23"/>
      <c r="O2271" s="23"/>
      <c r="P2271" s="23"/>
    </row>
    <row r="2272" spans="1:16" x14ac:dyDescent="0.2">
      <c r="A2272" s="23"/>
      <c r="G2272" s="17"/>
      <c r="H2272" s="17"/>
      <c r="I2272" s="22"/>
      <c r="J2272" s="21"/>
      <c r="K2272" s="10"/>
      <c r="L2272" s="10"/>
      <c r="M2272" s="10"/>
      <c r="N2272" s="23"/>
      <c r="O2272" s="23"/>
      <c r="P2272" s="23"/>
    </row>
    <row r="2273" spans="1:16" x14ac:dyDescent="0.2">
      <c r="A2273" s="23"/>
      <c r="G2273" s="17"/>
      <c r="H2273" s="17"/>
      <c r="I2273" s="22"/>
      <c r="J2273" s="21"/>
      <c r="K2273" s="10"/>
      <c r="L2273" s="10"/>
      <c r="M2273" s="10"/>
      <c r="N2273" s="23"/>
      <c r="O2273" s="23"/>
      <c r="P2273" s="23"/>
    </row>
    <row r="2274" spans="1:16" x14ac:dyDescent="0.2">
      <c r="A2274" s="23"/>
      <c r="G2274" s="17"/>
      <c r="H2274" s="17"/>
      <c r="I2274" s="22"/>
      <c r="J2274" s="21"/>
      <c r="K2274" s="10"/>
      <c r="L2274" s="10"/>
      <c r="M2274" s="10"/>
      <c r="N2274" s="23"/>
      <c r="O2274" s="23"/>
      <c r="P2274" s="23"/>
    </row>
    <row r="2275" spans="1:16" x14ac:dyDescent="0.2">
      <c r="A2275" s="23"/>
      <c r="G2275" s="17"/>
      <c r="H2275" s="17"/>
      <c r="I2275" s="22"/>
      <c r="J2275" s="21"/>
      <c r="K2275" s="10"/>
      <c r="L2275" s="10"/>
      <c r="M2275" s="10"/>
      <c r="N2275" s="23"/>
      <c r="O2275" s="23"/>
      <c r="P2275" s="23"/>
    </row>
    <row r="2276" spans="1:16" x14ac:dyDescent="0.2">
      <c r="A2276" s="23"/>
      <c r="G2276" s="17"/>
      <c r="H2276" s="17"/>
      <c r="I2276" s="22"/>
      <c r="J2276" s="21"/>
      <c r="K2276" s="10"/>
      <c r="L2276" s="10"/>
      <c r="M2276" s="10"/>
      <c r="N2276" s="23"/>
      <c r="O2276" s="23"/>
      <c r="P2276" s="23"/>
    </row>
    <row r="2277" spans="1:16" x14ac:dyDescent="0.2">
      <c r="A2277" s="23"/>
      <c r="G2277" s="17"/>
      <c r="H2277" s="17"/>
      <c r="I2277" s="22"/>
      <c r="J2277" s="21"/>
      <c r="K2277" s="10"/>
      <c r="L2277" s="10"/>
      <c r="M2277" s="10"/>
      <c r="N2277" s="23"/>
      <c r="O2277" s="23"/>
      <c r="P2277" s="23"/>
    </row>
    <row r="2278" spans="1:16" x14ac:dyDescent="0.2">
      <c r="A2278" s="23"/>
      <c r="G2278" s="17"/>
      <c r="H2278" s="17"/>
      <c r="I2278" s="22"/>
      <c r="J2278" s="21"/>
      <c r="K2278" s="10"/>
      <c r="L2278" s="10"/>
      <c r="M2278" s="10"/>
      <c r="N2278" s="23"/>
      <c r="O2278" s="23"/>
      <c r="P2278" s="23"/>
    </row>
    <row r="2279" spans="1:16" x14ac:dyDescent="0.2">
      <c r="A2279" s="23"/>
      <c r="G2279" s="17"/>
      <c r="H2279" s="17"/>
      <c r="I2279" s="22"/>
      <c r="J2279" s="21"/>
      <c r="K2279" s="10"/>
      <c r="L2279" s="10"/>
      <c r="M2279" s="10"/>
      <c r="N2279" s="23"/>
      <c r="O2279" s="23"/>
      <c r="P2279" s="23"/>
    </row>
    <row r="2280" spans="1:16" x14ac:dyDescent="0.2">
      <c r="A2280" s="23"/>
      <c r="G2280" s="17"/>
      <c r="H2280" s="17"/>
      <c r="I2280" s="22"/>
      <c r="J2280" s="21"/>
      <c r="K2280" s="10"/>
      <c r="L2280" s="10"/>
      <c r="M2280" s="10"/>
      <c r="N2280" s="23"/>
      <c r="O2280" s="23"/>
      <c r="P2280" s="23"/>
    </row>
    <row r="2281" spans="1:16" x14ac:dyDescent="0.2">
      <c r="A2281" s="23"/>
      <c r="G2281" s="17"/>
      <c r="H2281" s="17"/>
      <c r="I2281" s="22"/>
      <c r="J2281" s="21"/>
      <c r="K2281" s="10"/>
      <c r="L2281" s="10"/>
      <c r="M2281" s="10"/>
      <c r="N2281" s="23"/>
      <c r="O2281" s="23"/>
      <c r="P2281" s="23"/>
    </row>
    <row r="2282" spans="1:16" x14ac:dyDescent="0.2">
      <c r="A2282" s="23"/>
      <c r="G2282" s="17"/>
      <c r="H2282" s="17"/>
      <c r="I2282" s="22"/>
      <c r="J2282" s="21"/>
      <c r="K2282" s="10"/>
      <c r="L2282" s="10"/>
      <c r="M2282" s="10"/>
      <c r="N2282" s="23"/>
      <c r="O2282" s="23"/>
      <c r="P2282" s="23"/>
    </row>
    <row r="2283" spans="1:16" x14ac:dyDescent="0.2">
      <c r="A2283" s="23"/>
      <c r="G2283" s="17"/>
      <c r="H2283" s="17"/>
      <c r="I2283" s="22"/>
      <c r="J2283" s="21"/>
      <c r="K2283" s="10"/>
      <c r="L2283" s="10"/>
      <c r="M2283" s="10"/>
      <c r="N2283" s="23"/>
      <c r="O2283" s="23"/>
      <c r="P2283" s="23"/>
    </row>
    <row r="2284" spans="1:16" x14ac:dyDescent="0.2">
      <c r="A2284" s="23"/>
      <c r="G2284" s="17"/>
      <c r="H2284" s="17"/>
      <c r="I2284" s="22"/>
      <c r="J2284" s="21"/>
      <c r="K2284" s="10"/>
      <c r="L2284" s="10"/>
      <c r="M2284" s="10"/>
      <c r="N2284" s="23"/>
      <c r="O2284" s="23"/>
      <c r="P2284" s="23"/>
    </row>
    <row r="2285" spans="1:16" x14ac:dyDescent="0.2">
      <c r="A2285" s="23"/>
      <c r="G2285" s="17"/>
      <c r="H2285" s="17"/>
      <c r="I2285" s="22"/>
      <c r="J2285" s="21"/>
      <c r="K2285" s="10"/>
      <c r="L2285" s="10"/>
      <c r="M2285" s="10"/>
      <c r="N2285" s="23"/>
      <c r="O2285" s="23"/>
      <c r="P2285" s="23"/>
    </row>
    <row r="2286" spans="1:16" x14ac:dyDescent="0.2">
      <c r="A2286" s="23"/>
      <c r="G2286" s="17"/>
      <c r="H2286" s="17"/>
      <c r="I2286" s="22"/>
      <c r="J2286" s="21"/>
      <c r="K2286" s="10"/>
      <c r="L2286" s="10"/>
      <c r="M2286" s="10"/>
      <c r="N2286" s="23"/>
      <c r="O2286" s="23"/>
      <c r="P2286" s="23"/>
    </row>
    <row r="2287" spans="1:16" x14ac:dyDescent="0.2">
      <c r="A2287" s="23"/>
      <c r="G2287" s="17"/>
      <c r="H2287" s="17"/>
      <c r="I2287" s="22"/>
      <c r="J2287" s="21"/>
      <c r="K2287" s="10"/>
      <c r="L2287" s="10"/>
      <c r="M2287" s="10"/>
      <c r="N2287" s="23"/>
      <c r="O2287" s="23"/>
      <c r="P2287" s="23"/>
    </row>
    <row r="2288" spans="1:16" x14ac:dyDescent="0.2">
      <c r="A2288" s="23"/>
      <c r="G2288" s="17"/>
      <c r="H2288" s="17"/>
      <c r="I2288" s="22"/>
      <c r="J2288" s="21"/>
      <c r="K2288" s="10"/>
      <c r="L2288" s="10"/>
      <c r="M2288" s="10"/>
      <c r="N2288" s="23"/>
      <c r="O2288" s="23"/>
      <c r="P2288" s="23"/>
    </row>
    <row r="2289" spans="1:16" x14ac:dyDescent="0.2">
      <c r="A2289" s="23"/>
      <c r="G2289" s="17"/>
      <c r="H2289" s="17"/>
      <c r="I2289" s="22"/>
      <c r="J2289" s="21"/>
      <c r="K2289" s="10"/>
      <c r="L2289" s="10"/>
      <c r="M2289" s="10"/>
      <c r="N2289" s="23"/>
      <c r="O2289" s="23"/>
      <c r="P2289" s="23"/>
    </row>
    <row r="2290" spans="1:16" x14ac:dyDescent="0.2">
      <c r="A2290" s="23"/>
      <c r="G2290" s="17"/>
      <c r="H2290" s="17"/>
      <c r="I2290" s="22"/>
      <c r="J2290" s="21"/>
      <c r="K2290" s="10"/>
      <c r="L2290" s="10"/>
      <c r="M2290" s="10"/>
      <c r="N2290" s="23"/>
      <c r="O2290" s="23"/>
      <c r="P2290" s="23"/>
    </row>
    <row r="2291" spans="1:16" x14ac:dyDescent="0.2">
      <c r="A2291" s="23"/>
      <c r="G2291" s="17"/>
      <c r="H2291" s="17"/>
      <c r="I2291" s="22"/>
      <c r="J2291" s="21"/>
      <c r="K2291" s="10"/>
      <c r="L2291" s="10"/>
      <c r="M2291" s="10"/>
      <c r="N2291" s="23"/>
      <c r="O2291" s="23"/>
      <c r="P2291" s="23"/>
    </row>
    <row r="2292" spans="1:16" x14ac:dyDescent="0.2">
      <c r="A2292" s="23"/>
      <c r="G2292" s="17"/>
      <c r="H2292" s="17"/>
      <c r="I2292" s="22"/>
      <c r="J2292" s="21"/>
      <c r="K2292" s="10"/>
      <c r="L2292" s="10"/>
      <c r="M2292" s="10"/>
      <c r="N2292" s="23"/>
      <c r="O2292" s="23"/>
      <c r="P2292" s="23"/>
    </row>
    <row r="2293" spans="1:16" x14ac:dyDescent="0.2">
      <c r="A2293" s="23"/>
      <c r="G2293" s="17"/>
      <c r="H2293" s="17"/>
      <c r="I2293" s="22"/>
      <c r="J2293" s="21"/>
      <c r="K2293" s="10"/>
      <c r="L2293" s="10"/>
      <c r="M2293" s="10"/>
      <c r="N2293" s="23"/>
      <c r="O2293" s="23"/>
      <c r="P2293" s="23"/>
    </row>
    <row r="2294" spans="1:16" x14ac:dyDescent="0.2">
      <c r="A2294" s="23"/>
      <c r="G2294" s="17"/>
      <c r="H2294" s="17"/>
      <c r="I2294" s="22"/>
      <c r="J2294" s="21"/>
      <c r="K2294" s="10"/>
      <c r="L2294" s="10"/>
      <c r="M2294" s="10"/>
      <c r="N2294" s="23"/>
      <c r="O2294" s="23"/>
      <c r="P2294" s="23"/>
    </row>
    <row r="2295" spans="1:16" x14ac:dyDescent="0.2">
      <c r="A2295" s="23"/>
      <c r="G2295" s="17"/>
      <c r="H2295" s="17"/>
      <c r="I2295" s="22"/>
      <c r="J2295" s="21"/>
      <c r="K2295" s="10"/>
      <c r="L2295" s="10"/>
      <c r="M2295" s="10"/>
      <c r="N2295" s="23"/>
      <c r="O2295" s="23"/>
      <c r="P2295" s="23"/>
    </row>
    <row r="2296" spans="1:16" x14ac:dyDescent="0.2">
      <c r="A2296" s="23"/>
      <c r="G2296" s="17"/>
      <c r="H2296" s="17"/>
      <c r="I2296" s="22"/>
      <c r="J2296" s="21"/>
      <c r="K2296" s="10"/>
      <c r="L2296" s="10"/>
      <c r="M2296" s="10"/>
      <c r="N2296" s="23"/>
      <c r="O2296" s="23"/>
      <c r="P2296" s="23"/>
    </row>
    <row r="2297" spans="1:16" x14ac:dyDescent="0.2">
      <c r="A2297" s="23"/>
      <c r="G2297" s="17"/>
      <c r="H2297" s="17"/>
      <c r="I2297" s="22"/>
      <c r="J2297" s="21"/>
      <c r="K2297" s="10"/>
      <c r="L2297" s="10"/>
      <c r="M2297" s="10"/>
      <c r="N2297" s="23"/>
      <c r="O2297" s="23"/>
      <c r="P2297" s="23"/>
    </row>
    <row r="2298" spans="1:16" x14ac:dyDescent="0.2">
      <c r="A2298" s="23"/>
      <c r="G2298" s="17"/>
      <c r="H2298" s="17"/>
      <c r="I2298" s="22"/>
      <c r="J2298" s="21"/>
      <c r="K2298" s="10"/>
      <c r="L2298" s="10"/>
      <c r="M2298" s="10"/>
      <c r="N2298" s="23"/>
      <c r="O2298" s="23"/>
      <c r="P2298" s="23"/>
    </row>
    <row r="2299" spans="1:16" x14ac:dyDescent="0.2">
      <c r="A2299" s="23"/>
      <c r="G2299" s="17"/>
      <c r="H2299" s="17"/>
      <c r="I2299" s="22"/>
      <c r="J2299" s="21"/>
      <c r="K2299" s="10"/>
      <c r="L2299" s="10"/>
      <c r="M2299" s="10"/>
      <c r="N2299" s="23"/>
      <c r="O2299" s="23"/>
      <c r="P2299" s="23"/>
    </row>
    <row r="2300" spans="1:16" x14ac:dyDescent="0.2">
      <c r="A2300" s="23"/>
      <c r="G2300" s="17"/>
      <c r="H2300" s="17"/>
      <c r="I2300" s="22"/>
      <c r="J2300" s="21"/>
      <c r="K2300" s="10"/>
      <c r="L2300" s="10"/>
      <c r="M2300" s="10"/>
      <c r="N2300" s="23"/>
      <c r="O2300" s="23"/>
      <c r="P2300" s="23"/>
    </row>
    <row r="2301" spans="1:16" x14ac:dyDescent="0.2">
      <c r="A2301" s="23"/>
      <c r="G2301" s="17"/>
      <c r="H2301" s="17"/>
      <c r="I2301" s="22"/>
      <c r="J2301" s="21"/>
      <c r="K2301" s="10"/>
      <c r="L2301" s="10"/>
      <c r="M2301" s="10"/>
      <c r="N2301" s="23"/>
      <c r="O2301" s="23"/>
      <c r="P2301" s="23"/>
    </row>
    <row r="2302" spans="1:16" x14ac:dyDescent="0.2">
      <c r="A2302" s="23"/>
      <c r="G2302" s="17"/>
      <c r="H2302" s="17"/>
      <c r="I2302" s="22"/>
      <c r="J2302" s="21"/>
      <c r="K2302" s="10"/>
      <c r="L2302" s="10"/>
      <c r="M2302" s="10"/>
      <c r="N2302" s="23"/>
      <c r="O2302" s="23"/>
      <c r="P2302" s="23"/>
    </row>
    <row r="2303" spans="1:16" x14ac:dyDescent="0.2">
      <c r="A2303" s="23"/>
      <c r="G2303" s="17"/>
      <c r="H2303" s="17"/>
      <c r="I2303" s="22"/>
      <c r="J2303" s="21"/>
      <c r="K2303" s="10"/>
      <c r="L2303" s="10"/>
      <c r="M2303" s="10"/>
      <c r="N2303" s="23"/>
      <c r="O2303" s="23"/>
      <c r="P2303" s="23"/>
    </row>
    <row r="2304" spans="1:16" x14ac:dyDescent="0.2">
      <c r="A2304" s="23"/>
      <c r="G2304" s="17"/>
      <c r="H2304" s="17"/>
      <c r="I2304" s="22"/>
      <c r="J2304" s="21"/>
      <c r="K2304" s="10"/>
      <c r="L2304" s="10"/>
      <c r="M2304" s="10"/>
      <c r="N2304" s="23"/>
      <c r="O2304" s="23"/>
      <c r="P2304" s="23"/>
    </row>
    <row r="2305" spans="1:16" x14ac:dyDescent="0.2">
      <c r="A2305" s="23"/>
      <c r="G2305" s="17"/>
      <c r="H2305" s="17"/>
      <c r="I2305" s="22"/>
      <c r="J2305" s="21"/>
      <c r="K2305" s="10"/>
      <c r="L2305" s="10"/>
      <c r="M2305" s="10"/>
      <c r="N2305" s="23"/>
      <c r="O2305" s="23"/>
      <c r="P2305" s="23"/>
    </row>
    <row r="2306" spans="1:16" x14ac:dyDescent="0.2">
      <c r="A2306" s="23"/>
      <c r="G2306" s="17"/>
      <c r="H2306" s="17"/>
      <c r="I2306" s="22"/>
      <c r="J2306" s="21"/>
      <c r="K2306" s="10"/>
      <c r="L2306" s="10"/>
      <c r="M2306" s="10"/>
      <c r="N2306" s="23"/>
      <c r="O2306" s="23"/>
      <c r="P2306" s="23"/>
    </row>
    <row r="2307" spans="1:16" x14ac:dyDescent="0.2">
      <c r="A2307" s="23"/>
      <c r="G2307" s="17"/>
      <c r="H2307" s="17"/>
      <c r="I2307" s="22"/>
      <c r="J2307" s="21"/>
      <c r="K2307" s="10"/>
      <c r="L2307" s="10"/>
      <c r="M2307" s="10"/>
      <c r="N2307" s="23"/>
      <c r="O2307" s="23"/>
      <c r="P2307" s="23"/>
    </row>
    <row r="2308" spans="1:16" x14ac:dyDescent="0.2">
      <c r="A2308" s="23"/>
      <c r="G2308" s="17"/>
      <c r="H2308" s="17"/>
      <c r="I2308" s="22"/>
      <c r="J2308" s="21"/>
      <c r="K2308" s="10"/>
      <c r="L2308" s="10"/>
      <c r="M2308" s="10"/>
      <c r="N2308" s="23"/>
      <c r="O2308" s="23"/>
      <c r="P2308" s="23"/>
    </row>
    <row r="2309" spans="1:16" x14ac:dyDescent="0.2">
      <c r="A2309" s="23"/>
      <c r="G2309" s="17"/>
      <c r="H2309" s="17"/>
      <c r="I2309" s="22"/>
      <c r="J2309" s="21"/>
      <c r="K2309" s="10"/>
      <c r="L2309" s="10"/>
      <c r="M2309" s="10"/>
      <c r="N2309" s="23"/>
      <c r="O2309" s="23"/>
      <c r="P2309" s="23"/>
    </row>
    <row r="2310" spans="1:16" x14ac:dyDescent="0.2">
      <c r="A2310" s="23"/>
      <c r="G2310" s="17"/>
      <c r="H2310" s="17"/>
      <c r="I2310" s="22"/>
      <c r="J2310" s="21"/>
      <c r="K2310" s="10"/>
      <c r="L2310" s="10"/>
      <c r="M2310" s="10"/>
      <c r="N2310" s="23"/>
      <c r="O2310" s="23"/>
      <c r="P2310" s="23"/>
    </row>
    <row r="2311" spans="1:16" x14ac:dyDescent="0.2">
      <c r="A2311" s="23"/>
      <c r="G2311" s="17"/>
      <c r="H2311" s="17"/>
      <c r="I2311" s="22"/>
      <c r="J2311" s="21"/>
      <c r="K2311" s="10"/>
      <c r="L2311" s="10"/>
      <c r="M2311" s="10"/>
      <c r="N2311" s="23"/>
      <c r="O2311" s="23"/>
      <c r="P2311" s="23"/>
    </row>
    <row r="2312" spans="1:16" x14ac:dyDescent="0.2">
      <c r="A2312" s="23"/>
      <c r="G2312" s="17"/>
      <c r="H2312" s="17"/>
      <c r="I2312" s="22"/>
      <c r="J2312" s="21"/>
      <c r="K2312" s="10"/>
      <c r="L2312" s="10"/>
      <c r="M2312" s="10"/>
      <c r="N2312" s="23"/>
      <c r="O2312" s="23"/>
      <c r="P2312" s="23"/>
    </row>
    <row r="2313" spans="1:16" x14ac:dyDescent="0.2">
      <c r="A2313" s="23"/>
      <c r="G2313" s="17"/>
      <c r="H2313" s="17"/>
      <c r="I2313" s="22"/>
      <c r="J2313" s="21"/>
      <c r="K2313" s="10"/>
      <c r="L2313" s="10"/>
      <c r="M2313" s="10"/>
      <c r="N2313" s="23"/>
      <c r="O2313" s="23"/>
      <c r="P2313" s="23"/>
    </row>
    <row r="2314" spans="1:16" x14ac:dyDescent="0.2">
      <c r="A2314" s="23"/>
      <c r="G2314" s="17"/>
      <c r="H2314" s="17"/>
      <c r="I2314" s="22"/>
      <c r="J2314" s="21"/>
      <c r="K2314" s="10"/>
      <c r="L2314" s="10"/>
      <c r="M2314" s="10"/>
      <c r="N2314" s="23"/>
      <c r="O2314" s="23"/>
      <c r="P2314" s="23"/>
    </row>
    <row r="2315" spans="1:16" x14ac:dyDescent="0.2">
      <c r="A2315" s="23"/>
      <c r="G2315" s="17"/>
      <c r="H2315" s="17"/>
      <c r="I2315" s="22"/>
      <c r="J2315" s="21"/>
      <c r="K2315" s="10"/>
      <c r="L2315" s="10"/>
      <c r="M2315" s="10"/>
      <c r="N2315" s="23"/>
      <c r="O2315" s="23"/>
      <c r="P2315" s="23"/>
    </row>
    <row r="2316" spans="1:16" x14ac:dyDescent="0.2">
      <c r="A2316" s="23"/>
      <c r="G2316" s="17"/>
      <c r="H2316" s="17"/>
      <c r="I2316" s="22"/>
      <c r="J2316" s="21"/>
      <c r="K2316" s="10"/>
      <c r="L2316" s="10"/>
      <c r="M2316" s="10"/>
      <c r="N2316" s="23"/>
      <c r="O2316" s="23"/>
      <c r="P2316" s="23"/>
    </row>
    <row r="2317" spans="1:16" x14ac:dyDescent="0.2">
      <c r="A2317" s="23"/>
      <c r="G2317" s="17"/>
      <c r="H2317" s="17"/>
      <c r="I2317" s="22"/>
      <c r="J2317" s="21"/>
      <c r="K2317" s="10"/>
      <c r="L2317" s="10"/>
      <c r="M2317" s="10"/>
      <c r="N2317" s="23"/>
      <c r="O2317" s="23"/>
      <c r="P2317" s="23"/>
    </row>
    <row r="2318" spans="1:16" x14ac:dyDescent="0.2">
      <c r="A2318" s="23"/>
      <c r="G2318" s="17"/>
      <c r="H2318" s="17"/>
      <c r="I2318" s="22"/>
      <c r="J2318" s="21"/>
      <c r="K2318" s="10"/>
      <c r="L2318" s="10"/>
      <c r="M2318" s="10"/>
      <c r="N2318" s="23"/>
      <c r="O2318" s="23"/>
      <c r="P2318" s="23"/>
    </row>
    <row r="2319" spans="1:16" x14ac:dyDescent="0.2">
      <c r="A2319" s="23"/>
      <c r="G2319" s="17"/>
      <c r="H2319" s="17"/>
      <c r="I2319" s="22"/>
      <c r="J2319" s="21"/>
      <c r="K2319" s="10"/>
      <c r="L2319" s="10"/>
      <c r="M2319" s="10"/>
      <c r="N2319" s="23"/>
      <c r="O2319" s="23"/>
      <c r="P2319" s="23"/>
    </row>
    <row r="2320" spans="1:16" x14ac:dyDescent="0.2">
      <c r="A2320" s="23"/>
      <c r="G2320" s="17"/>
      <c r="H2320" s="17"/>
      <c r="I2320" s="22"/>
      <c r="J2320" s="21"/>
      <c r="K2320" s="10"/>
      <c r="L2320" s="10"/>
      <c r="M2320" s="10"/>
      <c r="N2320" s="23"/>
      <c r="O2320" s="23"/>
      <c r="P2320" s="23"/>
    </row>
    <row r="2321" spans="1:16" x14ac:dyDescent="0.2">
      <c r="A2321" s="23"/>
      <c r="G2321" s="17"/>
      <c r="H2321" s="17"/>
      <c r="I2321" s="22"/>
      <c r="J2321" s="21"/>
      <c r="K2321" s="10"/>
      <c r="L2321" s="10"/>
      <c r="M2321" s="10"/>
      <c r="N2321" s="23"/>
      <c r="O2321" s="23"/>
      <c r="P2321" s="23"/>
    </row>
    <row r="2322" spans="1:16" x14ac:dyDescent="0.2">
      <c r="A2322" s="23"/>
      <c r="G2322" s="17"/>
      <c r="H2322" s="17"/>
      <c r="I2322" s="22"/>
      <c r="J2322" s="21"/>
      <c r="K2322" s="10"/>
      <c r="L2322" s="10"/>
      <c r="M2322" s="10"/>
      <c r="N2322" s="23"/>
      <c r="O2322" s="23"/>
      <c r="P2322" s="23"/>
    </row>
    <row r="2323" spans="1:16" x14ac:dyDescent="0.2">
      <c r="A2323" s="23"/>
      <c r="G2323" s="17"/>
      <c r="H2323" s="17"/>
      <c r="I2323" s="22"/>
      <c r="J2323" s="21"/>
      <c r="K2323" s="10"/>
      <c r="L2323" s="10"/>
      <c r="M2323" s="10"/>
      <c r="N2323" s="23"/>
      <c r="O2323" s="23"/>
      <c r="P2323" s="23"/>
    </row>
    <row r="2324" spans="1:16" x14ac:dyDescent="0.2">
      <c r="A2324" s="23"/>
      <c r="G2324" s="17"/>
      <c r="H2324" s="17"/>
      <c r="I2324" s="22"/>
      <c r="J2324" s="21"/>
      <c r="K2324" s="10"/>
      <c r="L2324" s="10"/>
      <c r="M2324" s="10"/>
      <c r="N2324" s="23"/>
      <c r="O2324" s="23"/>
      <c r="P2324" s="23"/>
    </row>
    <row r="2325" spans="1:16" x14ac:dyDescent="0.2">
      <c r="A2325" s="23"/>
      <c r="G2325" s="17"/>
      <c r="H2325" s="17"/>
      <c r="I2325" s="22"/>
      <c r="J2325" s="21"/>
      <c r="K2325" s="10"/>
      <c r="L2325" s="10"/>
      <c r="M2325" s="10"/>
      <c r="N2325" s="23"/>
      <c r="O2325" s="23"/>
      <c r="P2325" s="23"/>
    </row>
    <row r="2326" spans="1:16" x14ac:dyDescent="0.2">
      <c r="A2326" s="23"/>
      <c r="G2326" s="17"/>
      <c r="H2326" s="17"/>
      <c r="I2326" s="22"/>
      <c r="J2326" s="21"/>
      <c r="K2326" s="10"/>
      <c r="L2326" s="10"/>
      <c r="M2326" s="10"/>
      <c r="N2326" s="23"/>
      <c r="O2326" s="23"/>
      <c r="P2326" s="23"/>
    </row>
    <row r="2327" spans="1:16" x14ac:dyDescent="0.2">
      <c r="A2327" s="23"/>
      <c r="G2327" s="17"/>
      <c r="H2327" s="17"/>
      <c r="I2327" s="22"/>
      <c r="J2327" s="21"/>
      <c r="K2327" s="10"/>
      <c r="L2327" s="10"/>
      <c r="M2327" s="10"/>
      <c r="N2327" s="23"/>
      <c r="O2327" s="23"/>
      <c r="P2327" s="23"/>
    </row>
    <row r="2328" spans="1:16" x14ac:dyDescent="0.2">
      <c r="A2328" s="23"/>
      <c r="G2328" s="17"/>
      <c r="H2328" s="17"/>
      <c r="I2328" s="22"/>
      <c r="J2328" s="21"/>
      <c r="K2328" s="10"/>
      <c r="L2328" s="10"/>
      <c r="M2328" s="10"/>
      <c r="N2328" s="23"/>
      <c r="O2328" s="23"/>
      <c r="P2328" s="23"/>
    </row>
    <row r="2329" spans="1:16" x14ac:dyDescent="0.2">
      <c r="A2329" s="23"/>
      <c r="G2329" s="17"/>
      <c r="H2329" s="17"/>
      <c r="I2329" s="22"/>
      <c r="J2329" s="21"/>
      <c r="K2329" s="10"/>
      <c r="L2329" s="10"/>
      <c r="M2329" s="10"/>
      <c r="N2329" s="23"/>
      <c r="O2329" s="23"/>
      <c r="P2329" s="23"/>
    </row>
    <row r="2330" spans="1:16" x14ac:dyDescent="0.2">
      <c r="A2330" s="23"/>
      <c r="G2330" s="17"/>
      <c r="H2330" s="17"/>
      <c r="I2330" s="22"/>
      <c r="J2330" s="21"/>
      <c r="K2330" s="10"/>
      <c r="L2330" s="10"/>
      <c r="M2330" s="10"/>
      <c r="N2330" s="23"/>
      <c r="O2330" s="23"/>
      <c r="P2330" s="23"/>
    </row>
    <row r="2331" spans="1:16" x14ac:dyDescent="0.2">
      <c r="A2331" s="23"/>
      <c r="G2331" s="17"/>
      <c r="H2331" s="17"/>
      <c r="I2331" s="22"/>
      <c r="J2331" s="21"/>
      <c r="K2331" s="10"/>
      <c r="L2331" s="10"/>
      <c r="M2331" s="10"/>
      <c r="N2331" s="23"/>
      <c r="O2331" s="23"/>
      <c r="P2331" s="23"/>
    </row>
    <row r="2332" spans="1:16" x14ac:dyDescent="0.2">
      <c r="A2332" s="23"/>
      <c r="G2332" s="17"/>
      <c r="H2332" s="17"/>
      <c r="I2332" s="22"/>
      <c r="J2332" s="21"/>
      <c r="K2332" s="10"/>
      <c r="L2332" s="10"/>
      <c r="M2332" s="10"/>
      <c r="N2332" s="23"/>
      <c r="O2332" s="23"/>
      <c r="P2332" s="23"/>
    </row>
    <row r="2333" spans="1:16" x14ac:dyDescent="0.2">
      <c r="A2333" s="23"/>
      <c r="G2333" s="17"/>
      <c r="H2333" s="17"/>
      <c r="I2333" s="22"/>
      <c r="J2333" s="21"/>
      <c r="K2333" s="10"/>
      <c r="L2333" s="10"/>
      <c r="M2333" s="10"/>
      <c r="N2333" s="23"/>
      <c r="O2333" s="23"/>
      <c r="P2333" s="23"/>
    </row>
    <row r="2334" spans="1:16" x14ac:dyDescent="0.2">
      <c r="A2334" s="23"/>
      <c r="G2334" s="17"/>
      <c r="H2334" s="17"/>
      <c r="I2334" s="22"/>
      <c r="J2334" s="21"/>
      <c r="K2334" s="10"/>
      <c r="L2334" s="10"/>
      <c r="M2334" s="10"/>
      <c r="N2334" s="23"/>
      <c r="O2334" s="23"/>
      <c r="P2334" s="23"/>
    </row>
    <row r="2335" spans="1:16" x14ac:dyDescent="0.2">
      <c r="A2335" s="23"/>
      <c r="G2335" s="17"/>
      <c r="H2335" s="17"/>
      <c r="I2335" s="22"/>
      <c r="J2335" s="21"/>
      <c r="K2335" s="10"/>
      <c r="L2335" s="10"/>
      <c r="M2335" s="10"/>
      <c r="N2335" s="23"/>
      <c r="O2335" s="23"/>
      <c r="P2335" s="23"/>
    </row>
    <row r="2336" spans="1:16" x14ac:dyDescent="0.2">
      <c r="A2336" s="23"/>
      <c r="G2336" s="17"/>
      <c r="H2336" s="17"/>
      <c r="I2336" s="22"/>
      <c r="J2336" s="21"/>
      <c r="K2336" s="10"/>
      <c r="L2336" s="10"/>
      <c r="M2336" s="10"/>
      <c r="N2336" s="23"/>
      <c r="O2336" s="23"/>
      <c r="P2336" s="23"/>
    </row>
    <row r="2337" spans="1:16" x14ac:dyDescent="0.2">
      <c r="A2337" s="23"/>
      <c r="G2337" s="17"/>
      <c r="H2337" s="17"/>
      <c r="I2337" s="22"/>
      <c r="J2337" s="21"/>
      <c r="K2337" s="10"/>
      <c r="L2337" s="10"/>
      <c r="M2337" s="10"/>
      <c r="N2337" s="23"/>
      <c r="O2337" s="23"/>
      <c r="P2337" s="23"/>
    </row>
    <row r="2338" spans="1:16" x14ac:dyDescent="0.2">
      <c r="A2338" s="23"/>
      <c r="G2338" s="17"/>
      <c r="H2338" s="17"/>
      <c r="I2338" s="22"/>
      <c r="J2338" s="21"/>
      <c r="K2338" s="10"/>
      <c r="L2338" s="10"/>
      <c r="M2338" s="10"/>
      <c r="N2338" s="23"/>
      <c r="O2338" s="23"/>
      <c r="P2338" s="23"/>
    </row>
    <row r="2339" spans="1:16" x14ac:dyDescent="0.2">
      <c r="A2339" s="23"/>
      <c r="G2339" s="17"/>
      <c r="H2339" s="17"/>
      <c r="I2339" s="22"/>
      <c r="J2339" s="21"/>
      <c r="K2339" s="10"/>
      <c r="L2339" s="10"/>
      <c r="M2339" s="10"/>
      <c r="N2339" s="23"/>
      <c r="O2339" s="23"/>
      <c r="P2339" s="23"/>
    </row>
    <row r="2340" spans="1:16" x14ac:dyDescent="0.2">
      <c r="A2340" s="23"/>
      <c r="G2340" s="17"/>
      <c r="H2340" s="17"/>
      <c r="I2340" s="22"/>
      <c r="J2340" s="21"/>
      <c r="K2340" s="10"/>
      <c r="L2340" s="10"/>
      <c r="M2340" s="10"/>
      <c r="N2340" s="23"/>
      <c r="O2340" s="23"/>
      <c r="P2340" s="23"/>
    </row>
    <row r="2341" spans="1:16" x14ac:dyDescent="0.2">
      <c r="A2341" s="23"/>
      <c r="G2341" s="17"/>
      <c r="H2341" s="17"/>
      <c r="I2341" s="22"/>
      <c r="J2341" s="21"/>
      <c r="K2341" s="10"/>
      <c r="L2341" s="10"/>
      <c r="M2341" s="10"/>
      <c r="N2341" s="23"/>
      <c r="O2341" s="23"/>
      <c r="P2341" s="23"/>
    </row>
    <row r="2342" spans="1:16" x14ac:dyDescent="0.2">
      <c r="A2342" s="23"/>
      <c r="G2342" s="17"/>
      <c r="H2342" s="17"/>
      <c r="I2342" s="22"/>
      <c r="J2342" s="21"/>
      <c r="K2342" s="10"/>
      <c r="L2342" s="10"/>
      <c r="M2342" s="10"/>
      <c r="N2342" s="23"/>
      <c r="O2342" s="23"/>
      <c r="P2342" s="23"/>
    </row>
    <row r="2343" spans="1:16" x14ac:dyDescent="0.2">
      <c r="A2343" s="23"/>
      <c r="G2343" s="17"/>
      <c r="H2343" s="17"/>
      <c r="I2343" s="22"/>
      <c r="J2343" s="21"/>
      <c r="K2343" s="10"/>
      <c r="L2343" s="10"/>
      <c r="M2343" s="10"/>
      <c r="N2343" s="23"/>
      <c r="O2343" s="23"/>
      <c r="P2343" s="23"/>
    </row>
    <row r="2344" spans="1:16" x14ac:dyDescent="0.2">
      <c r="A2344" s="23"/>
      <c r="G2344" s="17"/>
      <c r="H2344" s="17"/>
      <c r="I2344" s="22"/>
      <c r="J2344" s="21"/>
      <c r="K2344" s="10"/>
      <c r="L2344" s="10"/>
      <c r="M2344" s="10"/>
      <c r="N2344" s="23"/>
      <c r="O2344" s="23"/>
      <c r="P2344" s="23"/>
    </row>
    <row r="2345" spans="1:16" x14ac:dyDescent="0.2">
      <c r="A2345" s="23"/>
      <c r="G2345" s="17"/>
      <c r="H2345" s="17"/>
      <c r="I2345" s="22"/>
      <c r="J2345" s="21"/>
      <c r="K2345" s="10"/>
      <c r="L2345" s="10"/>
      <c r="M2345" s="10"/>
      <c r="N2345" s="23"/>
      <c r="O2345" s="23"/>
      <c r="P2345" s="23"/>
    </row>
    <row r="2346" spans="1:16" x14ac:dyDescent="0.2">
      <c r="A2346" s="23"/>
      <c r="G2346" s="17"/>
      <c r="H2346" s="17"/>
      <c r="I2346" s="22"/>
      <c r="J2346" s="21"/>
      <c r="K2346" s="10"/>
      <c r="L2346" s="10"/>
      <c r="M2346" s="10"/>
      <c r="N2346" s="23"/>
      <c r="O2346" s="23"/>
      <c r="P2346" s="23"/>
    </row>
    <row r="2347" spans="1:16" x14ac:dyDescent="0.2">
      <c r="A2347" s="23"/>
      <c r="G2347" s="17"/>
      <c r="H2347" s="17"/>
      <c r="I2347" s="22"/>
      <c r="J2347" s="21"/>
      <c r="K2347" s="10"/>
      <c r="L2347" s="10"/>
      <c r="M2347" s="10"/>
      <c r="N2347" s="23"/>
      <c r="O2347" s="23"/>
      <c r="P2347" s="23"/>
    </row>
    <row r="2348" spans="1:16" x14ac:dyDescent="0.2">
      <c r="A2348" s="23"/>
      <c r="G2348" s="17"/>
      <c r="H2348" s="17"/>
      <c r="I2348" s="22"/>
      <c r="J2348" s="21"/>
      <c r="K2348" s="10"/>
      <c r="L2348" s="10"/>
      <c r="M2348" s="10"/>
      <c r="N2348" s="23"/>
      <c r="O2348" s="23"/>
      <c r="P2348" s="23"/>
    </row>
    <row r="2349" spans="1:16" x14ac:dyDescent="0.2">
      <c r="A2349" s="23"/>
      <c r="G2349" s="17"/>
      <c r="H2349" s="17"/>
      <c r="I2349" s="22"/>
      <c r="J2349" s="21"/>
      <c r="K2349" s="10"/>
      <c r="L2349" s="10"/>
      <c r="M2349" s="10"/>
      <c r="N2349" s="23"/>
      <c r="O2349" s="23"/>
      <c r="P2349" s="23"/>
    </row>
    <row r="2350" spans="1:16" x14ac:dyDescent="0.2">
      <c r="A2350" s="23"/>
      <c r="G2350" s="17"/>
      <c r="H2350" s="17"/>
      <c r="I2350" s="22"/>
      <c r="J2350" s="21"/>
      <c r="K2350" s="10"/>
      <c r="L2350" s="10"/>
      <c r="M2350" s="10"/>
      <c r="N2350" s="23"/>
      <c r="O2350" s="23"/>
      <c r="P2350" s="23"/>
    </row>
    <row r="2351" spans="1:16" x14ac:dyDescent="0.2">
      <c r="A2351" s="23"/>
      <c r="G2351" s="17"/>
      <c r="H2351" s="17"/>
      <c r="I2351" s="22"/>
      <c r="J2351" s="21"/>
      <c r="K2351" s="10"/>
      <c r="L2351" s="10"/>
      <c r="M2351" s="10"/>
      <c r="N2351" s="23"/>
      <c r="O2351" s="23"/>
      <c r="P2351" s="23"/>
    </row>
    <row r="2352" spans="1:16" x14ac:dyDescent="0.2">
      <c r="A2352" s="23"/>
      <c r="G2352" s="17"/>
      <c r="H2352" s="17"/>
      <c r="I2352" s="22"/>
      <c r="J2352" s="21"/>
      <c r="K2352" s="10"/>
      <c r="L2352" s="10"/>
      <c r="M2352" s="10"/>
      <c r="N2352" s="23"/>
      <c r="O2352" s="23"/>
      <c r="P2352" s="23"/>
    </row>
    <row r="2353" spans="1:16" x14ac:dyDescent="0.2">
      <c r="A2353" s="23"/>
      <c r="G2353" s="17"/>
      <c r="H2353" s="17"/>
      <c r="I2353" s="22"/>
      <c r="J2353" s="21"/>
      <c r="K2353" s="10"/>
      <c r="L2353" s="10"/>
      <c r="M2353" s="10"/>
      <c r="N2353" s="23"/>
      <c r="O2353" s="23"/>
      <c r="P2353" s="23"/>
    </row>
    <row r="2354" spans="1:16" x14ac:dyDescent="0.2">
      <c r="A2354" s="23"/>
      <c r="G2354" s="17"/>
      <c r="H2354" s="17"/>
      <c r="I2354" s="22"/>
      <c r="J2354" s="21"/>
      <c r="K2354" s="10"/>
      <c r="L2354" s="10"/>
      <c r="M2354" s="10"/>
      <c r="N2354" s="23"/>
      <c r="O2354" s="23"/>
      <c r="P2354" s="23"/>
    </row>
    <row r="2355" spans="1:16" x14ac:dyDescent="0.2">
      <c r="A2355" s="23"/>
      <c r="G2355" s="17"/>
      <c r="H2355" s="17"/>
      <c r="I2355" s="22"/>
      <c r="J2355" s="21"/>
      <c r="K2355" s="10"/>
      <c r="L2355" s="10"/>
      <c r="M2355" s="10"/>
      <c r="N2355" s="23"/>
      <c r="O2355" s="23"/>
      <c r="P2355" s="23"/>
    </row>
    <row r="2356" spans="1:16" x14ac:dyDescent="0.2">
      <c r="A2356" s="23"/>
      <c r="G2356" s="17"/>
      <c r="H2356" s="17"/>
      <c r="I2356" s="22"/>
      <c r="J2356" s="21"/>
      <c r="K2356" s="10"/>
      <c r="L2356" s="10"/>
      <c r="M2356" s="10"/>
      <c r="N2356" s="23"/>
      <c r="O2356" s="23"/>
      <c r="P2356" s="23"/>
    </row>
    <row r="2357" spans="1:16" x14ac:dyDescent="0.2">
      <c r="A2357" s="23"/>
      <c r="G2357" s="17"/>
      <c r="H2357" s="17"/>
      <c r="I2357" s="22"/>
      <c r="J2357" s="21"/>
      <c r="K2357" s="10"/>
      <c r="L2357" s="10"/>
      <c r="M2357" s="10"/>
      <c r="N2357" s="23"/>
      <c r="O2357" s="23"/>
      <c r="P2357" s="23"/>
    </row>
    <row r="2358" spans="1:16" x14ac:dyDescent="0.2">
      <c r="A2358" s="23"/>
      <c r="G2358" s="17"/>
      <c r="H2358" s="17"/>
      <c r="I2358" s="22"/>
      <c r="J2358" s="21"/>
      <c r="K2358" s="10"/>
      <c r="L2358" s="10"/>
      <c r="M2358" s="10"/>
      <c r="N2358" s="23"/>
      <c r="O2358" s="23"/>
      <c r="P2358" s="23"/>
    </row>
    <row r="2359" spans="1:16" x14ac:dyDescent="0.2">
      <c r="A2359" s="23"/>
      <c r="G2359" s="17"/>
      <c r="H2359" s="17"/>
      <c r="I2359" s="22"/>
      <c r="J2359" s="21"/>
      <c r="K2359" s="10"/>
      <c r="L2359" s="10"/>
      <c r="M2359" s="10"/>
      <c r="N2359" s="23"/>
      <c r="O2359" s="23"/>
      <c r="P2359" s="23"/>
    </row>
    <row r="2360" spans="1:16" x14ac:dyDescent="0.2">
      <c r="A2360" s="23"/>
      <c r="G2360" s="17"/>
      <c r="H2360" s="17"/>
      <c r="I2360" s="22"/>
      <c r="J2360" s="21"/>
      <c r="K2360" s="10"/>
      <c r="L2360" s="10"/>
      <c r="M2360" s="10"/>
      <c r="N2360" s="23"/>
      <c r="O2360" s="23"/>
      <c r="P2360" s="23"/>
    </row>
    <row r="2361" spans="1:16" x14ac:dyDescent="0.2">
      <c r="A2361" s="23"/>
      <c r="G2361" s="17"/>
      <c r="H2361" s="17"/>
      <c r="I2361" s="22"/>
      <c r="J2361" s="21"/>
      <c r="K2361" s="10"/>
      <c r="L2361" s="10"/>
      <c r="M2361" s="10"/>
      <c r="N2361" s="23"/>
      <c r="O2361" s="23"/>
      <c r="P2361" s="23"/>
    </row>
    <row r="2362" spans="1:16" x14ac:dyDescent="0.2">
      <c r="A2362" s="23"/>
      <c r="G2362" s="17"/>
      <c r="H2362" s="17"/>
      <c r="I2362" s="22"/>
      <c r="J2362" s="21"/>
      <c r="K2362" s="10"/>
      <c r="L2362" s="10"/>
      <c r="M2362" s="10"/>
      <c r="N2362" s="23"/>
      <c r="O2362" s="23"/>
      <c r="P2362" s="23"/>
    </row>
    <row r="2363" spans="1:16" x14ac:dyDescent="0.2">
      <c r="A2363" s="23"/>
      <c r="G2363" s="17"/>
      <c r="H2363" s="17"/>
      <c r="I2363" s="22"/>
      <c r="J2363" s="21"/>
      <c r="K2363" s="10"/>
      <c r="L2363" s="10"/>
      <c r="M2363" s="10"/>
      <c r="N2363" s="23"/>
      <c r="O2363" s="23"/>
      <c r="P2363" s="23"/>
    </row>
    <row r="2364" spans="1:16" x14ac:dyDescent="0.2">
      <c r="A2364" s="23"/>
      <c r="G2364" s="17"/>
      <c r="H2364" s="17"/>
      <c r="I2364" s="22"/>
      <c r="J2364" s="21"/>
      <c r="K2364" s="10"/>
      <c r="L2364" s="10"/>
      <c r="M2364" s="10"/>
      <c r="N2364" s="23"/>
      <c r="O2364" s="23"/>
      <c r="P2364" s="23"/>
    </row>
    <row r="2365" spans="1:16" x14ac:dyDescent="0.2">
      <c r="A2365" s="23"/>
      <c r="G2365" s="17"/>
      <c r="H2365" s="17"/>
      <c r="I2365" s="22"/>
      <c r="J2365" s="21"/>
      <c r="K2365" s="10"/>
      <c r="L2365" s="10"/>
      <c r="M2365" s="10"/>
      <c r="N2365" s="23"/>
      <c r="O2365" s="23"/>
      <c r="P2365" s="23"/>
    </row>
    <row r="2366" spans="1:16" x14ac:dyDescent="0.2">
      <c r="A2366" s="23"/>
      <c r="G2366" s="17"/>
      <c r="H2366" s="17"/>
      <c r="I2366" s="22"/>
      <c r="J2366" s="21"/>
      <c r="K2366" s="10"/>
      <c r="L2366" s="10"/>
      <c r="M2366" s="10"/>
      <c r="N2366" s="23"/>
      <c r="O2366" s="23"/>
      <c r="P2366" s="23"/>
    </row>
    <row r="2367" spans="1:16" x14ac:dyDescent="0.2">
      <c r="A2367" s="23"/>
      <c r="G2367" s="17"/>
      <c r="H2367" s="17"/>
      <c r="I2367" s="22"/>
      <c r="J2367" s="21"/>
      <c r="K2367" s="10"/>
      <c r="L2367" s="10"/>
      <c r="M2367" s="10"/>
      <c r="N2367" s="23"/>
      <c r="O2367" s="23"/>
      <c r="P2367" s="23"/>
    </row>
    <row r="2368" spans="1:16" x14ac:dyDescent="0.2">
      <c r="A2368" s="23"/>
      <c r="G2368" s="17"/>
      <c r="H2368" s="17"/>
      <c r="I2368" s="22"/>
      <c r="J2368" s="21"/>
      <c r="K2368" s="10"/>
      <c r="L2368" s="10"/>
      <c r="M2368" s="10"/>
      <c r="N2368" s="23"/>
      <c r="O2368" s="23"/>
      <c r="P2368" s="23"/>
    </row>
    <row r="2369" spans="1:16" x14ac:dyDescent="0.2">
      <c r="A2369" s="23"/>
      <c r="G2369" s="17"/>
      <c r="H2369" s="17"/>
      <c r="I2369" s="22"/>
      <c r="J2369" s="21"/>
      <c r="K2369" s="10"/>
      <c r="L2369" s="10"/>
      <c r="M2369" s="10"/>
      <c r="N2369" s="23"/>
      <c r="O2369" s="23"/>
      <c r="P2369" s="23"/>
    </row>
    <row r="2370" spans="1:16" x14ac:dyDescent="0.2">
      <c r="A2370" s="23"/>
      <c r="G2370" s="17"/>
      <c r="H2370" s="17"/>
      <c r="I2370" s="22"/>
      <c r="J2370" s="21"/>
      <c r="K2370" s="10"/>
      <c r="L2370" s="10"/>
      <c r="M2370" s="10"/>
      <c r="N2370" s="23"/>
      <c r="O2370" s="23"/>
      <c r="P2370" s="23"/>
    </row>
    <row r="2371" spans="1:16" x14ac:dyDescent="0.2">
      <c r="A2371" s="23"/>
      <c r="G2371" s="17"/>
      <c r="H2371" s="17"/>
      <c r="I2371" s="22"/>
      <c r="J2371" s="21"/>
      <c r="K2371" s="10"/>
      <c r="L2371" s="10"/>
      <c r="M2371" s="10"/>
      <c r="N2371" s="23"/>
      <c r="O2371" s="23"/>
      <c r="P2371" s="23"/>
    </row>
    <row r="2372" spans="1:16" x14ac:dyDescent="0.2">
      <c r="A2372" s="23"/>
      <c r="G2372" s="17"/>
      <c r="H2372" s="17"/>
      <c r="I2372" s="22"/>
      <c r="J2372" s="21"/>
      <c r="K2372" s="10"/>
      <c r="L2372" s="10"/>
      <c r="M2372" s="10"/>
      <c r="N2372" s="23"/>
      <c r="O2372" s="23"/>
      <c r="P2372" s="23"/>
    </row>
    <row r="2373" spans="1:16" x14ac:dyDescent="0.2">
      <c r="A2373" s="23"/>
      <c r="G2373" s="17"/>
      <c r="H2373" s="17"/>
      <c r="I2373" s="22"/>
      <c r="J2373" s="21"/>
      <c r="K2373" s="10"/>
      <c r="L2373" s="10"/>
      <c r="M2373" s="10"/>
      <c r="N2373" s="23"/>
      <c r="O2373" s="23"/>
      <c r="P2373" s="23"/>
    </row>
    <row r="2374" spans="1:16" x14ac:dyDescent="0.2">
      <c r="A2374" s="23"/>
      <c r="G2374" s="17"/>
      <c r="H2374" s="17"/>
      <c r="I2374" s="22"/>
      <c r="J2374" s="21"/>
      <c r="K2374" s="10"/>
      <c r="L2374" s="10"/>
      <c r="M2374" s="10"/>
      <c r="N2374" s="23"/>
      <c r="O2374" s="23"/>
      <c r="P2374" s="23"/>
    </row>
    <row r="2375" spans="1:16" x14ac:dyDescent="0.2">
      <c r="A2375" s="23"/>
      <c r="G2375" s="17"/>
      <c r="H2375" s="17"/>
      <c r="I2375" s="22"/>
      <c r="J2375" s="21"/>
      <c r="K2375" s="10"/>
      <c r="L2375" s="10"/>
      <c r="M2375" s="10"/>
      <c r="N2375" s="23"/>
      <c r="O2375" s="23"/>
      <c r="P2375" s="23"/>
    </row>
    <row r="2376" spans="1:16" x14ac:dyDescent="0.2">
      <c r="A2376" s="23"/>
      <c r="G2376" s="17"/>
      <c r="H2376" s="17"/>
      <c r="I2376" s="22"/>
      <c r="J2376" s="21"/>
      <c r="K2376" s="10"/>
      <c r="L2376" s="10"/>
      <c r="M2376" s="10"/>
      <c r="N2376" s="23"/>
      <c r="O2376" s="23"/>
      <c r="P2376" s="23"/>
    </row>
    <row r="2377" spans="1:16" x14ac:dyDescent="0.2">
      <c r="A2377" s="23"/>
      <c r="G2377" s="17"/>
      <c r="H2377" s="17"/>
      <c r="I2377" s="22"/>
      <c r="J2377" s="21"/>
      <c r="K2377" s="10"/>
      <c r="L2377" s="10"/>
      <c r="M2377" s="10"/>
      <c r="N2377" s="23"/>
      <c r="O2377" s="23"/>
      <c r="P2377" s="23"/>
    </row>
    <row r="2378" spans="1:16" x14ac:dyDescent="0.2">
      <c r="A2378" s="23"/>
      <c r="G2378" s="17"/>
      <c r="H2378" s="17"/>
      <c r="I2378" s="22"/>
      <c r="J2378" s="21"/>
      <c r="K2378" s="10"/>
      <c r="L2378" s="10"/>
      <c r="M2378" s="10"/>
      <c r="N2378" s="23"/>
      <c r="O2378" s="23"/>
      <c r="P2378" s="23"/>
    </row>
    <row r="2379" spans="1:16" x14ac:dyDescent="0.2">
      <c r="A2379" s="23"/>
      <c r="G2379" s="17"/>
      <c r="H2379" s="17"/>
      <c r="I2379" s="22"/>
      <c r="J2379" s="21"/>
      <c r="K2379" s="10"/>
      <c r="L2379" s="10"/>
      <c r="M2379" s="10"/>
      <c r="N2379" s="23"/>
      <c r="O2379" s="23"/>
      <c r="P2379" s="23"/>
    </row>
    <row r="2380" spans="1:16" x14ac:dyDescent="0.2">
      <c r="A2380" s="23"/>
      <c r="G2380" s="17"/>
      <c r="H2380" s="17"/>
      <c r="I2380" s="22"/>
      <c r="J2380" s="21"/>
      <c r="K2380" s="10"/>
      <c r="L2380" s="10"/>
      <c r="M2380" s="10"/>
      <c r="N2380" s="23"/>
      <c r="O2380" s="23"/>
      <c r="P2380" s="23"/>
    </row>
    <row r="2381" spans="1:16" x14ac:dyDescent="0.2">
      <c r="A2381" s="23"/>
      <c r="G2381" s="17"/>
      <c r="H2381" s="17"/>
      <c r="I2381" s="22"/>
      <c r="J2381" s="21"/>
      <c r="K2381" s="10"/>
      <c r="L2381" s="10"/>
      <c r="M2381" s="10"/>
      <c r="N2381" s="23"/>
      <c r="O2381" s="23"/>
      <c r="P2381" s="23"/>
    </row>
    <row r="2382" spans="1:16" x14ac:dyDescent="0.2">
      <c r="A2382" s="23"/>
      <c r="G2382" s="17"/>
      <c r="H2382" s="17"/>
      <c r="I2382" s="22"/>
      <c r="J2382" s="21"/>
      <c r="K2382" s="10"/>
      <c r="L2382" s="10"/>
      <c r="M2382" s="10"/>
      <c r="N2382" s="23"/>
      <c r="O2382" s="23"/>
      <c r="P2382" s="23"/>
    </row>
    <row r="2383" spans="1:16" x14ac:dyDescent="0.2">
      <c r="A2383" s="23"/>
      <c r="G2383" s="17"/>
      <c r="H2383" s="17"/>
      <c r="I2383" s="22"/>
      <c r="J2383" s="21"/>
      <c r="K2383" s="10"/>
      <c r="L2383" s="10"/>
      <c r="M2383" s="10"/>
      <c r="N2383" s="23"/>
      <c r="O2383" s="23"/>
      <c r="P2383" s="23"/>
    </row>
    <row r="2384" spans="1:16" x14ac:dyDescent="0.2">
      <c r="A2384" s="23"/>
      <c r="G2384" s="17"/>
      <c r="H2384" s="17"/>
      <c r="I2384" s="22"/>
      <c r="J2384" s="21"/>
      <c r="K2384" s="10"/>
      <c r="L2384" s="10"/>
      <c r="M2384" s="10"/>
      <c r="N2384" s="23"/>
      <c r="O2384" s="23"/>
      <c r="P2384" s="23"/>
    </row>
    <row r="2385" spans="1:16" x14ac:dyDescent="0.2">
      <c r="A2385" s="23"/>
      <c r="G2385" s="17"/>
      <c r="H2385" s="17"/>
      <c r="I2385" s="22"/>
      <c r="J2385" s="21"/>
      <c r="K2385" s="10"/>
      <c r="L2385" s="10"/>
      <c r="M2385" s="10"/>
      <c r="N2385" s="23"/>
      <c r="O2385" s="23"/>
      <c r="P2385" s="23"/>
    </row>
    <row r="2386" spans="1:16" x14ac:dyDescent="0.2">
      <c r="A2386" s="23"/>
      <c r="G2386" s="17"/>
      <c r="H2386" s="17"/>
      <c r="I2386" s="22"/>
      <c r="J2386" s="21"/>
      <c r="K2386" s="10"/>
      <c r="L2386" s="10"/>
      <c r="M2386" s="10"/>
      <c r="N2386" s="23"/>
      <c r="O2386" s="23"/>
      <c r="P2386" s="23"/>
    </row>
    <row r="2387" spans="1:16" x14ac:dyDescent="0.2">
      <c r="A2387" s="23"/>
      <c r="G2387" s="17"/>
      <c r="H2387" s="17"/>
      <c r="I2387" s="22"/>
      <c r="J2387" s="21"/>
      <c r="K2387" s="10"/>
      <c r="L2387" s="10"/>
      <c r="M2387" s="10"/>
      <c r="N2387" s="23"/>
      <c r="O2387" s="23"/>
      <c r="P2387" s="23"/>
    </row>
    <row r="2388" spans="1:16" x14ac:dyDescent="0.2">
      <c r="A2388" s="23"/>
      <c r="G2388" s="17"/>
      <c r="H2388" s="17"/>
      <c r="I2388" s="22"/>
      <c r="J2388" s="21"/>
      <c r="K2388" s="10"/>
      <c r="L2388" s="10"/>
      <c r="M2388" s="10"/>
      <c r="N2388" s="23"/>
      <c r="O2388" s="23"/>
      <c r="P2388" s="23"/>
    </row>
    <row r="2389" spans="1:16" x14ac:dyDescent="0.2">
      <c r="A2389" s="23"/>
      <c r="G2389" s="17"/>
      <c r="H2389" s="17"/>
      <c r="I2389" s="22"/>
      <c r="J2389" s="21"/>
      <c r="K2389" s="10"/>
      <c r="L2389" s="10"/>
      <c r="M2389" s="10"/>
      <c r="N2389" s="23"/>
      <c r="O2389" s="23"/>
      <c r="P2389" s="23"/>
    </row>
    <row r="2390" spans="1:16" x14ac:dyDescent="0.2">
      <c r="A2390" s="23"/>
      <c r="G2390" s="17"/>
      <c r="H2390" s="17"/>
      <c r="I2390" s="22"/>
      <c r="J2390" s="21"/>
      <c r="K2390" s="10"/>
      <c r="L2390" s="10"/>
      <c r="M2390" s="10"/>
      <c r="N2390" s="23"/>
      <c r="O2390" s="23"/>
      <c r="P2390" s="23"/>
    </row>
    <row r="2391" spans="1:16" x14ac:dyDescent="0.2">
      <c r="A2391" s="23"/>
      <c r="G2391" s="17"/>
      <c r="H2391" s="17"/>
      <c r="I2391" s="22"/>
      <c r="J2391" s="21"/>
      <c r="K2391" s="10"/>
      <c r="L2391" s="10"/>
      <c r="M2391" s="10"/>
      <c r="N2391" s="23"/>
      <c r="O2391" s="23"/>
      <c r="P2391" s="23"/>
    </row>
    <row r="2392" spans="1:16" x14ac:dyDescent="0.2">
      <c r="A2392" s="23"/>
      <c r="G2392" s="17"/>
      <c r="H2392" s="17"/>
      <c r="I2392" s="22"/>
      <c r="J2392" s="21"/>
      <c r="K2392" s="10"/>
      <c r="L2392" s="10"/>
      <c r="M2392" s="10"/>
      <c r="N2392" s="23"/>
      <c r="O2392" s="23"/>
      <c r="P2392" s="23"/>
    </row>
    <row r="2393" spans="1:16" x14ac:dyDescent="0.2">
      <c r="A2393" s="23"/>
      <c r="G2393" s="17"/>
      <c r="H2393" s="17"/>
      <c r="I2393" s="22"/>
      <c r="J2393" s="21"/>
      <c r="K2393" s="10"/>
      <c r="L2393" s="10"/>
      <c r="M2393" s="10"/>
      <c r="N2393" s="23"/>
      <c r="O2393" s="23"/>
      <c r="P2393" s="23"/>
    </row>
    <row r="2394" spans="1:16" x14ac:dyDescent="0.2">
      <c r="A2394" s="23"/>
      <c r="G2394" s="17"/>
      <c r="H2394" s="17"/>
      <c r="I2394" s="22"/>
      <c r="J2394" s="21"/>
      <c r="K2394" s="10"/>
      <c r="L2394" s="10"/>
      <c r="M2394" s="10"/>
      <c r="N2394" s="23"/>
      <c r="O2394" s="23"/>
      <c r="P2394" s="23"/>
    </row>
    <row r="2395" spans="1:16" x14ac:dyDescent="0.2">
      <c r="A2395" s="23"/>
      <c r="G2395" s="17"/>
      <c r="H2395" s="17"/>
      <c r="I2395" s="22"/>
      <c r="J2395" s="21"/>
      <c r="K2395" s="10"/>
      <c r="L2395" s="10"/>
      <c r="M2395" s="10"/>
      <c r="N2395" s="23"/>
      <c r="O2395" s="23"/>
      <c r="P2395" s="23"/>
    </row>
    <row r="2396" spans="1:16" x14ac:dyDescent="0.2">
      <c r="A2396" s="23"/>
      <c r="G2396" s="17"/>
      <c r="H2396" s="17"/>
      <c r="I2396" s="22"/>
      <c r="J2396" s="21"/>
      <c r="K2396" s="10"/>
      <c r="L2396" s="10"/>
      <c r="M2396" s="10"/>
      <c r="N2396" s="23"/>
      <c r="O2396" s="23"/>
      <c r="P2396" s="23"/>
    </row>
    <row r="2397" spans="1:16" x14ac:dyDescent="0.2">
      <c r="A2397" s="23"/>
      <c r="G2397" s="17"/>
      <c r="H2397" s="17"/>
      <c r="I2397" s="22"/>
      <c r="J2397" s="21"/>
      <c r="K2397" s="10"/>
      <c r="L2397" s="10"/>
      <c r="M2397" s="10"/>
      <c r="N2397" s="23"/>
      <c r="O2397" s="23"/>
      <c r="P2397" s="23"/>
    </row>
    <row r="2398" spans="1:16" x14ac:dyDescent="0.2">
      <c r="A2398" s="23"/>
      <c r="G2398" s="17"/>
      <c r="H2398" s="17"/>
      <c r="I2398" s="22"/>
      <c r="J2398" s="21"/>
      <c r="K2398" s="10"/>
      <c r="L2398" s="10"/>
      <c r="M2398" s="10"/>
      <c r="N2398" s="23"/>
      <c r="O2398" s="23"/>
      <c r="P2398" s="23"/>
    </row>
    <row r="2399" spans="1:16" x14ac:dyDescent="0.2">
      <c r="A2399" s="23"/>
      <c r="G2399" s="17"/>
      <c r="H2399" s="17"/>
      <c r="I2399" s="22"/>
      <c r="J2399" s="21"/>
      <c r="K2399" s="10"/>
      <c r="L2399" s="10"/>
      <c r="M2399" s="10"/>
      <c r="N2399" s="23"/>
      <c r="O2399" s="23"/>
      <c r="P2399" s="23"/>
    </row>
    <row r="2400" spans="1:16" x14ac:dyDescent="0.2">
      <c r="A2400" s="23"/>
      <c r="G2400" s="17"/>
      <c r="H2400" s="17"/>
      <c r="I2400" s="22"/>
      <c r="J2400" s="21"/>
      <c r="K2400" s="10"/>
      <c r="L2400" s="10"/>
      <c r="M2400" s="10"/>
      <c r="N2400" s="23"/>
      <c r="O2400" s="23"/>
      <c r="P2400" s="23"/>
    </row>
    <row r="2401" spans="1:16" x14ac:dyDescent="0.2">
      <c r="A2401" s="23"/>
      <c r="G2401" s="17"/>
      <c r="H2401" s="17"/>
      <c r="I2401" s="22"/>
      <c r="J2401" s="21"/>
      <c r="K2401" s="10"/>
      <c r="L2401" s="10"/>
      <c r="M2401" s="10"/>
      <c r="N2401" s="23"/>
      <c r="O2401" s="23"/>
      <c r="P2401" s="23"/>
    </row>
    <row r="2402" spans="1:16" x14ac:dyDescent="0.2">
      <c r="A2402" s="23"/>
      <c r="G2402" s="17"/>
      <c r="H2402" s="17"/>
      <c r="I2402" s="22"/>
      <c r="J2402" s="21"/>
      <c r="K2402" s="10"/>
      <c r="L2402" s="10"/>
      <c r="M2402" s="10"/>
      <c r="N2402" s="23"/>
      <c r="O2402" s="23"/>
      <c r="P2402" s="23"/>
    </row>
    <row r="2403" spans="1:16" x14ac:dyDescent="0.2">
      <c r="A2403" s="23"/>
      <c r="G2403" s="17"/>
      <c r="H2403" s="17"/>
      <c r="I2403" s="22"/>
      <c r="J2403" s="21"/>
      <c r="K2403" s="10"/>
      <c r="L2403" s="10"/>
      <c r="M2403" s="10"/>
      <c r="N2403" s="23"/>
      <c r="O2403" s="23"/>
      <c r="P2403" s="23"/>
    </row>
    <row r="2404" spans="1:16" x14ac:dyDescent="0.2">
      <c r="A2404" s="23"/>
      <c r="G2404" s="17"/>
      <c r="H2404" s="17"/>
      <c r="I2404" s="22"/>
      <c r="J2404" s="21"/>
      <c r="K2404" s="10"/>
      <c r="L2404" s="10"/>
      <c r="M2404" s="10"/>
      <c r="N2404" s="23"/>
      <c r="O2404" s="23"/>
      <c r="P2404" s="23"/>
    </row>
    <row r="2405" spans="1:16" x14ac:dyDescent="0.2">
      <c r="A2405" s="23"/>
      <c r="G2405" s="17"/>
      <c r="H2405" s="17"/>
      <c r="I2405" s="22"/>
      <c r="J2405" s="21"/>
      <c r="K2405" s="10"/>
      <c r="L2405" s="10"/>
      <c r="M2405" s="10"/>
      <c r="N2405" s="23"/>
      <c r="O2405" s="23"/>
      <c r="P2405" s="23"/>
    </row>
    <row r="2406" spans="1:16" x14ac:dyDescent="0.2">
      <c r="A2406" s="23"/>
      <c r="G2406" s="17"/>
      <c r="H2406" s="17"/>
      <c r="I2406" s="22"/>
      <c r="J2406" s="21"/>
      <c r="K2406" s="10"/>
      <c r="L2406" s="10"/>
      <c r="M2406" s="10"/>
      <c r="N2406" s="23"/>
      <c r="O2406" s="23"/>
      <c r="P2406" s="23"/>
    </row>
    <row r="2407" spans="1:16" x14ac:dyDescent="0.2">
      <c r="A2407" s="23"/>
      <c r="G2407" s="17"/>
      <c r="H2407" s="17"/>
      <c r="I2407" s="22"/>
      <c r="J2407" s="21"/>
      <c r="K2407" s="10"/>
      <c r="L2407" s="10"/>
      <c r="M2407" s="10"/>
      <c r="N2407" s="23"/>
      <c r="O2407" s="23"/>
      <c r="P2407" s="23"/>
    </row>
    <row r="2408" spans="1:16" x14ac:dyDescent="0.2">
      <c r="A2408" s="23"/>
      <c r="G2408" s="17"/>
      <c r="H2408" s="17"/>
      <c r="I2408" s="22"/>
      <c r="J2408" s="21"/>
      <c r="K2408" s="10"/>
      <c r="L2408" s="10"/>
      <c r="M2408" s="10"/>
      <c r="N2408" s="23"/>
      <c r="O2408" s="23"/>
      <c r="P2408" s="23"/>
    </row>
    <row r="2409" spans="1:16" x14ac:dyDescent="0.2">
      <c r="A2409" s="23"/>
      <c r="G2409" s="17"/>
      <c r="H2409" s="17"/>
      <c r="I2409" s="22"/>
      <c r="J2409" s="21"/>
      <c r="K2409" s="10"/>
      <c r="L2409" s="10"/>
      <c r="M2409" s="10"/>
      <c r="N2409" s="23"/>
      <c r="O2409" s="23"/>
      <c r="P2409" s="23"/>
    </row>
    <row r="2410" spans="1:16" x14ac:dyDescent="0.2">
      <c r="A2410" s="23"/>
      <c r="G2410" s="17"/>
      <c r="H2410" s="17"/>
      <c r="I2410" s="22"/>
      <c r="J2410" s="21"/>
      <c r="K2410" s="10"/>
      <c r="L2410" s="10"/>
      <c r="M2410" s="10"/>
      <c r="N2410" s="23"/>
      <c r="O2410" s="23"/>
      <c r="P2410" s="23"/>
    </row>
    <row r="2411" spans="1:16" x14ac:dyDescent="0.2">
      <c r="A2411" s="23"/>
      <c r="G2411" s="17"/>
      <c r="H2411" s="17"/>
      <c r="I2411" s="22"/>
      <c r="J2411" s="21"/>
      <c r="K2411" s="10"/>
      <c r="L2411" s="10"/>
      <c r="M2411" s="10"/>
      <c r="N2411" s="23"/>
      <c r="O2411" s="23"/>
      <c r="P2411" s="23"/>
    </row>
    <row r="2412" spans="1:16" x14ac:dyDescent="0.2">
      <c r="A2412" s="23"/>
      <c r="G2412" s="17"/>
      <c r="H2412" s="17"/>
      <c r="I2412" s="22"/>
      <c r="J2412" s="21"/>
      <c r="K2412" s="10"/>
      <c r="L2412" s="10"/>
      <c r="M2412" s="10"/>
      <c r="N2412" s="23"/>
      <c r="O2412" s="23"/>
      <c r="P2412" s="23"/>
    </row>
    <row r="2413" spans="1:16" x14ac:dyDescent="0.2">
      <c r="A2413" s="23"/>
      <c r="G2413" s="17"/>
      <c r="H2413" s="17"/>
      <c r="I2413" s="22"/>
      <c r="J2413" s="21"/>
      <c r="K2413" s="10"/>
      <c r="L2413" s="10"/>
      <c r="M2413" s="10"/>
      <c r="N2413" s="23"/>
      <c r="O2413" s="23"/>
      <c r="P2413" s="23"/>
    </row>
    <row r="2414" spans="1:16" x14ac:dyDescent="0.2">
      <c r="A2414" s="23"/>
      <c r="G2414" s="17"/>
      <c r="H2414" s="17"/>
      <c r="I2414" s="22"/>
      <c r="J2414" s="21"/>
      <c r="K2414" s="10"/>
      <c r="L2414" s="10"/>
      <c r="M2414" s="10"/>
      <c r="N2414" s="23"/>
      <c r="O2414" s="23"/>
      <c r="P2414" s="23"/>
    </row>
    <row r="2415" spans="1:16" x14ac:dyDescent="0.2">
      <c r="A2415" s="23"/>
      <c r="G2415" s="17"/>
      <c r="H2415" s="17"/>
      <c r="I2415" s="22"/>
      <c r="J2415" s="21"/>
      <c r="K2415" s="10"/>
      <c r="L2415" s="10"/>
      <c r="M2415" s="10"/>
      <c r="N2415" s="23"/>
      <c r="O2415" s="23"/>
      <c r="P2415" s="23"/>
    </row>
    <row r="2416" spans="1:16" x14ac:dyDescent="0.2">
      <c r="A2416" s="23"/>
      <c r="G2416" s="17"/>
      <c r="H2416" s="17"/>
      <c r="I2416" s="22"/>
      <c r="J2416" s="21"/>
      <c r="K2416" s="10"/>
      <c r="L2416" s="10"/>
      <c r="M2416" s="10"/>
      <c r="N2416" s="23"/>
      <c r="O2416" s="23"/>
      <c r="P2416" s="23"/>
    </row>
    <row r="2417" spans="1:16" x14ac:dyDescent="0.2">
      <c r="A2417" s="23"/>
      <c r="G2417" s="17"/>
      <c r="H2417" s="17"/>
      <c r="I2417" s="22"/>
      <c r="J2417" s="21"/>
      <c r="K2417" s="10"/>
      <c r="L2417" s="10"/>
      <c r="M2417" s="10"/>
      <c r="N2417" s="23"/>
      <c r="O2417" s="23"/>
      <c r="P2417" s="23"/>
    </row>
    <row r="2418" spans="1:16" x14ac:dyDescent="0.2">
      <c r="A2418" s="23"/>
      <c r="G2418" s="17"/>
      <c r="H2418" s="17"/>
      <c r="I2418" s="22"/>
      <c r="J2418" s="21"/>
      <c r="K2418" s="10"/>
      <c r="L2418" s="10"/>
      <c r="M2418" s="10"/>
      <c r="N2418" s="23"/>
      <c r="O2418" s="23"/>
      <c r="P2418" s="23"/>
    </row>
    <row r="2419" spans="1:16" x14ac:dyDescent="0.2">
      <c r="A2419" s="23"/>
      <c r="G2419" s="17"/>
      <c r="H2419" s="17"/>
      <c r="I2419" s="22"/>
      <c r="J2419" s="21"/>
      <c r="K2419" s="10"/>
      <c r="L2419" s="10"/>
      <c r="M2419" s="10"/>
      <c r="N2419" s="23"/>
      <c r="O2419" s="23"/>
      <c r="P2419" s="23"/>
    </row>
    <row r="2420" spans="1:16" x14ac:dyDescent="0.2">
      <c r="A2420" s="23"/>
      <c r="G2420" s="17"/>
      <c r="H2420" s="17"/>
      <c r="I2420" s="22"/>
      <c r="J2420" s="21"/>
      <c r="K2420" s="10"/>
      <c r="L2420" s="10"/>
      <c r="M2420" s="10"/>
      <c r="N2420" s="23"/>
      <c r="O2420" s="23"/>
      <c r="P2420" s="23"/>
    </row>
    <row r="2421" spans="1:16" x14ac:dyDescent="0.2">
      <c r="A2421" s="23"/>
      <c r="G2421" s="17"/>
      <c r="H2421" s="17"/>
      <c r="I2421" s="22"/>
      <c r="J2421" s="21"/>
      <c r="K2421" s="10"/>
      <c r="L2421" s="10"/>
      <c r="M2421" s="10"/>
      <c r="N2421" s="23"/>
      <c r="O2421" s="23"/>
      <c r="P2421" s="23"/>
    </row>
    <row r="2422" spans="1:16" x14ac:dyDescent="0.2">
      <c r="A2422" s="23"/>
      <c r="G2422" s="17"/>
      <c r="H2422" s="17"/>
      <c r="I2422" s="22"/>
      <c r="J2422" s="21"/>
      <c r="K2422" s="10"/>
      <c r="L2422" s="10"/>
      <c r="M2422" s="10"/>
      <c r="N2422" s="23"/>
      <c r="O2422" s="23"/>
      <c r="P2422" s="23"/>
    </row>
    <row r="2423" spans="1:16" x14ac:dyDescent="0.2">
      <c r="A2423" s="23"/>
      <c r="G2423" s="17"/>
      <c r="H2423" s="17"/>
      <c r="I2423" s="22"/>
      <c r="J2423" s="21"/>
      <c r="K2423" s="10"/>
      <c r="L2423" s="10"/>
      <c r="M2423" s="10"/>
      <c r="N2423" s="23"/>
      <c r="O2423" s="23"/>
      <c r="P2423" s="23"/>
    </row>
    <row r="2424" spans="1:16" x14ac:dyDescent="0.2">
      <c r="A2424" s="23"/>
      <c r="G2424" s="17"/>
      <c r="H2424" s="17"/>
      <c r="I2424" s="22"/>
      <c r="J2424" s="21"/>
      <c r="K2424" s="10"/>
      <c r="L2424" s="10"/>
      <c r="M2424" s="10"/>
      <c r="N2424" s="23"/>
      <c r="O2424" s="23"/>
      <c r="P2424" s="23"/>
    </row>
    <row r="2425" spans="1:16" x14ac:dyDescent="0.2">
      <c r="A2425" s="23"/>
      <c r="G2425" s="17"/>
      <c r="H2425" s="17"/>
      <c r="I2425" s="22"/>
      <c r="J2425" s="21"/>
      <c r="K2425" s="10"/>
      <c r="L2425" s="10"/>
      <c r="M2425" s="10"/>
      <c r="N2425" s="23"/>
      <c r="O2425" s="23"/>
      <c r="P2425" s="23"/>
    </row>
    <row r="2426" spans="1:16" x14ac:dyDescent="0.2">
      <c r="A2426" s="23"/>
      <c r="G2426" s="17"/>
      <c r="H2426" s="17"/>
      <c r="I2426" s="22"/>
      <c r="J2426" s="21"/>
      <c r="K2426" s="10"/>
      <c r="L2426" s="10"/>
      <c r="M2426" s="10"/>
      <c r="N2426" s="23"/>
      <c r="O2426" s="23"/>
      <c r="P2426" s="23"/>
    </row>
    <row r="2427" spans="1:16" x14ac:dyDescent="0.2">
      <c r="A2427" s="23"/>
      <c r="G2427" s="17"/>
      <c r="H2427" s="17"/>
      <c r="I2427" s="22"/>
      <c r="J2427" s="21"/>
      <c r="K2427" s="10"/>
      <c r="L2427" s="10"/>
      <c r="M2427" s="10"/>
      <c r="N2427" s="23"/>
      <c r="O2427" s="23"/>
      <c r="P2427" s="23"/>
    </row>
    <row r="2428" spans="1:16" x14ac:dyDescent="0.2">
      <c r="A2428" s="23"/>
      <c r="G2428" s="17"/>
      <c r="H2428" s="17"/>
      <c r="I2428" s="22"/>
      <c r="J2428" s="21"/>
      <c r="K2428" s="10"/>
      <c r="L2428" s="10"/>
      <c r="M2428" s="10"/>
      <c r="N2428" s="23"/>
      <c r="O2428" s="23"/>
      <c r="P2428" s="23"/>
    </row>
    <row r="2429" spans="1:16" x14ac:dyDescent="0.2">
      <c r="A2429" s="23"/>
      <c r="G2429" s="17"/>
      <c r="H2429" s="17"/>
      <c r="I2429" s="22"/>
      <c r="J2429" s="21"/>
      <c r="K2429" s="10"/>
      <c r="L2429" s="10"/>
      <c r="M2429" s="10"/>
      <c r="N2429" s="23"/>
      <c r="O2429" s="23"/>
      <c r="P2429" s="23"/>
    </row>
    <row r="2430" spans="1:16" x14ac:dyDescent="0.2">
      <c r="A2430" s="23"/>
      <c r="G2430" s="17"/>
      <c r="H2430" s="17"/>
      <c r="I2430" s="22"/>
      <c r="J2430" s="21"/>
      <c r="K2430" s="10"/>
      <c r="L2430" s="10"/>
      <c r="M2430" s="10"/>
      <c r="N2430" s="23"/>
      <c r="O2430" s="23"/>
      <c r="P2430" s="23"/>
    </row>
    <row r="2431" spans="1:16" x14ac:dyDescent="0.2">
      <c r="A2431" s="23"/>
      <c r="G2431" s="17"/>
      <c r="H2431" s="17"/>
      <c r="I2431" s="22"/>
      <c r="J2431" s="21"/>
      <c r="K2431" s="10"/>
      <c r="L2431" s="10"/>
      <c r="M2431" s="10"/>
      <c r="N2431" s="23"/>
      <c r="O2431" s="23"/>
      <c r="P2431" s="23"/>
    </row>
    <row r="2432" spans="1:16" x14ac:dyDescent="0.2">
      <c r="A2432" s="23"/>
      <c r="G2432" s="17"/>
      <c r="H2432" s="17"/>
      <c r="I2432" s="22"/>
      <c r="J2432" s="21"/>
      <c r="K2432" s="10"/>
      <c r="L2432" s="10"/>
      <c r="M2432" s="10"/>
      <c r="N2432" s="23"/>
      <c r="O2432" s="23"/>
      <c r="P2432" s="23"/>
    </row>
    <row r="2433" spans="1:16" x14ac:dyDescent="0.2">
      <c r="A2433" s="23"/>
      <c r="G2433" s="17"/>
      <c r="H2433" s="17"/>
      <c r="I2433" s="22"/>
      <c r="J2433" s="21"/>
      <c r="K2433" s="10"/>
      <c r="L2433" s="10"/>
      <c r="M2433" s="10"/>
      <c r="N2433" s="23"/>
      <c r="O2433" s="23"/>
      <c r="P2433" s="23"/>
    </row>
    <row r="2434" spans="1:16" x14ac:dyDescent="0.2">
      <c r="A2434" s="23"/>
      <c r="G2434" s="17"/>
      <c r="H2434" s="17"/>
      <c r="I2434" s="22"/>
      <c r="J2434" s="21"/>
      <c r="K2434" s="10"/>
      <c r="L2434" s="10"/>
      <c r="M2434" s="10"/>
      <c r="N2434" s="23"/>
      <c r="O2434" s="23"/>
      <c r="P2434" s="23"/>
    </row>
    <row r="2435" spans="1:16" x14ac:dyDescent="0.2">
      <c r="A2435" s="23"/>
      <c r="G2435" s="17"/>
      <c r="H2435" s="17"/>
      <c r="I2435" s="22"/>
      <c r="J2435" s="21"/>
      <c r="K2435" s="10"/>
      <c r="L2435" s="10"/>
      <c r="M2435" s="10"/>
      <c r="N2435" s="23"/>
      <c r="O2435" s="23"/>
      <c r="P2435" s="23"/>
    </row>
    <row r="2436" spans="1:16" x14ac:dyDescent="0.2">
      <c r="A2436" s="23"/>
      <c r="G2436" s="17"/>
      <c r="H2436" s="17"/>
      <c r="I2436" s="22"/>
      <c r="J2436" s="21"/>
      <c r="K2436" s="10"/>
      <c r="L2436" s="10"/>
      <c r="M2436" s="10"/>
      <c r="N2436" s="23"/>
      <c r="O2436" s="23"/>
      <c r="P2436" s="23"/>
    </row>
    <row r="2437" spans="1:16" x14ac:dyDescent="0.2">
      <c r="A2437" s="23"/>
      <c r="G2437" s="17"/>
      <c r="H2437" s="17"/>
      <c r="I2437" s="22"/>
      <c r="J2437" s="21"/>
      <c r="K2437" s="10"/>
      <c r="L2437" s="10"/>
      <c r="M2437" s="10"/>
      <c r="N2437" s="23"/>
      <c r="O2437" s="23"/>
      <c r="P2437" s="23"/>
    </row>
    <row r="2438" spans="1:16" x14ac:dyDescent="0.2">
      <c r="A2438" s="23"/>
      <c r="G2438" s="17"/>
      <c r="H2438" s="17"/>
      <c r="I2438" s="22"/>
      <c r="J2438" s="21"/>
      <c r="K2438" s="10"/>
      <c r="L2438" s="10"/>
      <c r="M2438" s="10"/>
      <c r="N2438" s="23"/>
      <c r="O2438" s="23"/>
      <c r="P2438" s="23"/>
    </row>
    <row r="2439" spans="1:16" x14ac:dyDescent="0.2">
      <c r="A2439" s="23"/>
      <c r="G2439" s="17"/>
      <c r="H2439" s="17"/>
      <c r="I2439" s="22"/>
      <c r="J2439" s="21"/>
      <c r="K2439" s="10"/>
      <c r="L2439" s="10"/>
      <c r="M2439" s="10"/>
      <c r="N2439" s="23"/>
      <c r="O2439" s="23"/>
      <c r="P2439" s="23"/>
    </row>
    <row r="2440" spans="1:16" x14ac:dyDescent="0.2">
      <c r="A2440" s="23"/>
      <c r="G2440" s="17"/>
      <c r="H2440" s="17"/>
      <c r="I2440" s="22"/>
      <c r="J2440" s="21"/>
      <c r="K2440" s="10"/>
      <c r="L2440" s="10"/>
      <c r="M2440" s="10"/>
      <c r="N2440" s="23"/>
      <c r="O2440" s="23"/>
      <c r="P2440" s="23"/>
    </row>
    <row r="2441" spans="1:16" x14ac:dyDescent="0.2">
      <c r="A2441" s="23"/>
      <c r="G2441" s="17"/>
      <c r="H2441" s="17"/>
      <c r="I2441" s="22"/>
      <c r="J2441" s="21"/>
      <c r="K2441" s="10"/>
      <c r="L2441" s="10"/>
      <c r="M2441" s="10"/>
      <c r="N2441" s="23"/>
      <c r="O2441" s="23"/>
      <c r="P2441" s="23"/>
    </row>
    <row r="2442" spans="1:16" x14ac:dyDescent="0.2">
      <c r="A2442" s="23"/>
      <c r="G2442" s="17"/>
      <c r="H2442" s="17"/>
      <c r="I2442" s="22"/>
      <c r="J2442" s="21"/>
      <c r="K2442" s="10"/>
      <c r="L2442" s="10"/>
      <c r="M2442" s="10"/>
      <c r="N2442" s="23"/>
      <c r="O2442" s="23"/>
      <c r="P2442" s="23"/>
    </row>
    <row r="2443" spans="1:16" x14ac:dyDescent="0.2">
      <c r="A2443" s="23"/>
      <c r="G2443" s="17"/>
      <c r="H2443" s="17"/>
      <c r="I2443" s="22"/>
      <c r="J2443" s="21"/>
      <c r="K2443" s="10"/>
      <c r="L2443" s="10"/>
      <c r="M2443" s="10"/>
      <c r="N2443" s="23"/>
      <c r="O2443" s="23"/>
      <c r="P2443" s="23"/>
    </row>
    <row r="2444" spans="1:16" x14ac:dyDescent="0.2">
      <c r="A2444" s="23"/>
      <c r="G2444" s="17"/>
      <c r="H2444" s="17"/>
      <c r="I2444" s="22"/>
      <c r="J2444" s="21"/>
      <c r="K2444" s="10"/>
      <c r="L2444" s="10"/>
      <c r="M2444" s="10"/>
      <c r="N2444" s="23"/>
      <c r="O2444" s="23"/>
      <c r="P2444" s="23"/>
    </row>
    <row r="2445" spans="1:16" x14ac:dyDescent="0.2">
      <c r="A2445" s="23"/>
      <c r="G2445" s="17"/>
      <c r="H2445" s="17"/>
      <c r="I2445" s="22"/>
      <c r="J2445" s="21"/>
      <c r="K2445" s="10"/>
      <c r="L2445" s="10"/>
      <c r="M2445" s="10"/>
      <c r="N2445" s="23"/>
      <c r="O2445" s="23"/>
      <c r="P2445" s="23"/>
    </row>
    <row r="2446" spans="1:16" x14ac:dyDescent="0.2">
      <c r="A2446" s="23"/>
      <c r="G2446" s="17"/>
      <c r="H2446" s="17"/>
      <c r="I2446" s="22"/>
      <c r="J2446" s="21"/>
      <c r="K2446" s="10"/>
      <c r="L2446" s="10"/>
      <c r="M2446" s="10"/>
      <c r="N2446" s="23"/>
      <c r="O2446" s="23"/>
      <c r="P2446" s="23"/>
    </row>
    <row r="2447" spans="1:16" x14ac:dyDescent="0.2">
      <c r="A2447" s="23"/>
      <c r="G2447" s="17"/>
      <c r="H2447" s="17"/>
      <c r="I2447" s="22"/>
      <c r="J2447" s="21"/>
      <c r="K2447" s="10"/>
      <c r="L2447" s="10"/>
      <c r="M2447" s="10"/>
      <c r="N2447" s="23"/>
      <c r="O2447" s="23"/>
      <c r="P2447" s="23"/>
    </row>
    <row r="2448" spans="1:16" x14ac:dyDescent="0.2">
      <c r="A2448" s="23"/>
      <c r="G2448" s="17"/>
      <c r="H2448" s="17"/>
      <c r="I2448" s="22"/>
      <c r="J2448" s="21"/>
      <c r="K2448" s="10"/>
      <c r="L2448" s="10"/>
      <c r="M2448" s="10"/>
      <c r="N2448" s="23"/>
      <c r="O2448" s="23"/>
      <c r="P2448" s="23"/>
    </row>
    <row r="2449" spans="1:16" x14ac:dyDescent="0.2">
      <c r="A2449" s="23"/>
      <c r="G2449" s="17"/>
      <c r="H2449" s="17"/>
      <c r="I2449" s="22"/>
      <c r="J2449" s="21"/>
      <c r="K2449" s="10"/>
      <c r="L2449" s="10"/>
      <c r="M2449" s="10"/>
      <c r="N2449" s="23"/>
      <c r="O2449" s="23"/>
      <c r="P2449" s="23"/>
    </row>
    <row r="2450" spans="1:16" x14ac:dyDescent="0.2">
      <c r="A2450" s="23"/>
      <c r="G2450" s="17"/>
      <c r="H2450" s="17"/>
      <c r="I2450" s="22"/>
      <c r="J2450" s="21"/>
      <c r="K2450" s="10"/>
      <c r="L2450" s="10"/>
      <c r="M2450" s="10"/>
      <c r="N2450" s="23"/>
      <c r="O2450" s="23"/>
      <c r="P2450" s="23"/>
    </row>
    <row r="2451" spans="1:16" x14ac:dyDescent="0.2">
      <c r="A2451" s="23"/>
      <c r="G2451" s="17"/>
      <c r="H2451" s="17"/>
      <c r="I2451" s="22"/>
      <c r="J2451" s="21"/>
      <c r="K2451" s="10"/>
      <c r="L2451" s="10"/>
      <c r="M2451" s="10"/>
      <c r="N2451" s="23"/>
      <c r="O2451" s="23"/>
      <c r="P2451" s="23"/>
    </row>
    <row r="2452" spans="1:16" x14ac:dyDescent="0.2">
      <c r="A2452" s="23"/>
      <c r="G2452" s="17"/>
      <c r="H2452" s="17"/>
      <c r="I2452" s="22"/>
      <c r="J2452" s="21"/>
      <c r="K2452" s="10"/>
      <c r="L2452" s="10"/>
      <c r="M2452" s="10"/>
      <c r="N2452" s="23"/>
      <c r="O2452" s="23"/>
      <c r="P2452" s="23"/>
    </row>
    <row r="2453" spans="1:16" x14ac:dyDescent="0.2">
      <c r="A2453" s="23"/>
      <c r="G2453" s="17"/>
      <c r="H2453" s="17"/>
      <c r="I2453" s="22"/>
      <c r="J2453" s="21"/>
      <c r="K2453" s="10"/>
      <c r="L2453" s="10"/>
      <c r="M2453" s="10"/>
      <c r="N2453" s="23"/>
      <c r="O2453" s="23"/>
      <c r="P2453" s="23"/>
    </row>
    <row r="2454" spans="1:16" x14ac:dyDescent="0.2">
      <c r="A2454" s="23"/>
      <c r="G2454" s="17"/>
      <c r="H2454" s="17"/>
      <c r="I2454" s="22"/>
      <c r="J2454" s="21"/>
      <c r="K2454" s="10"/>
      <c r="L2454" s="10"/>
      <c r="M2454" s="10"/>
      <c r="N2454" s="23"/>
      <c r="O2454" s="23"/>
      <c r="P2454" s="23"/>
    </row>
    <row r="2455" spans="1:16" x14ac:dyDescent="0.2">
      <c r="A2455" s="23"/>
      <c r="G2455" s="17"/>
      <c r="H2455" s="17"/>
      <c r="I2455" s="22"/>
      <c r="J2455" s="21"/>
      <c r="K2455" s="10"/>
      <c r="L2455" s="10"/>
      <c r="M2455" s="10"/>
      <c r="N2455" s="23"/>
      <c r="O2455" s="23"/>
      <c r="P2455" s="23"/>
    </row>
    <row r="2456" spans="1:16" x14ac:dyDescent="0.2">
      <c r="A2456" s="23"/>
      <c r="G2456" s="17"/>
      <c r="H2456" s="17"/>
      <c r="I2456" s="22"/>
      <c r="J2456" s="21"/>
      <c r="K2456" s="10"/>
      <c r="L2456" s="10"/>
      <c r="M2456" s="10"/>
      <c r="N2456" s="23"/>
      <c r="O2456" s="23"/>
      <c r="P2456" s="23"/>
    </row>
    <row r="2457" spans="1:16" x14ac:dyDescent="0.2">
      <c r="A2457" s="23"/>
      <c r="G2457" s="17"/>
      <c r="H2457" s="17"/>
      <c r="I2457" s="22"/>
      <c r="J2457" s="21"/>
      <c r="K2457" s="10"/>
      <c r="L2457" s="10"/>
      <c r="M2457" s="10"/>
      <c r="N2457" s="23"/>
      <c r="O2457" s="23"/>
      <c r="P2457" s="23"/>
    </row>
    <row r="2458" spans="1:16" x14ac:dyDescent="0.2">
      <c r="A2458" s="23"/>
      <c r="G2458" s="17"/>
      <c r="H2458" s="17"/>
      <c r="I2458" s="22"/>
      <c r="J2458" s="21"/>
      <c r="K2458" s="10"/>
      <c r="L2458" s="10"/>
      <c r="M2458" s="10"/>
      <c r="N2458" s="23"/>
      <c r="O2458" s="23"/>
      <c r="P2458" s="23"/>
    </row>
    <row r="2459" spans="1:16" x14ac:dyDescent="0.2">
      <c r="A2459" s="23"/>
      <c r="G2459" s="17"/>
      <c r="H2459" s="17"/>
      <c r="I2459" s="22"/>
      <c r="J2459" s="21"/>
      <c r="K2459" s="10"/>
      <c r="L2459" s="10"/>
      <c r="M2459" s="10"/>
      <c r="N2459" s="23"/>
      <c r="O2459" s="23"/>
      <c r="P2459" s="23"/>
    </row>
    <row r="2460" spans="1:16" x14ac:dyDescent="0.2">
      <c r="A2460" s="23"/>
      <c r="G2460" s="17"/>
      <c r="H2460" s="17"/>
      <c r="I2460" s="22"/>
      <c r="J2460" s="21"/>
      <c r="K2460" s="10"/>
      <c r="L2460" s="10"/>
      <c r="M2460" s="10"/>
      <c r="N2460" s="23"/>
      <c r="O2460" s="23"/>
      <c r="P2460" s="23"/>
    </row>
    <row r="2461" spans="1:16" x14ac:dyDescent="0.2">
      <c r="A2461" s="23"/>
      <c r="G2461" s="17"/>
      <c r="H2461" s="17"/>
      <c r="I2461" s="22"/>
      <c r="J2461" s="21"/>
      <c r="K2461" s="10"/>
      <c r="L2461" s="10"/>
      <c r="M2461" s="10"/>
      <c r="N2461" s="23"/>
      <c r="O2461" s="23"/>
      <c r="P2461" s="23"/>
    </row>
    <row r="2462" spans="1:16" x14ac:dyDescent="0.2">
      <c r="A2462" s="23"/>
      <c r="G2462" s="17"/>
      <c r="H2462" s="17"/>
      <c r="I2462" s="22"/>
      <c r="J2462" s="21"/>
      <c r="K2462" s="10"/>
      <c r="L2462" s="10"/>
      <c r="M2462" s="10"/>
      <c r="N2462" s="23"/>
      <c r="O2462" s="23"/>
      <c r="P2462" s="23"/>
    </row>
    <row r="2463" spans="1:16" x14ac:dyDescent="0.2">
      <c r="A2463" s="23"/>
      <c r="G2463" s="17"/>
      <c r="H2463" s="17"/>
      <c r="I2463" s="22"/>
      <c r="J2463" s="21"/>
      <c r="K2463" s="10"/>
      <c r="L2463" s="10"/>
      <c r="M2463" s="10"/>
      <c r="N2463" s="23"/>
      <c r="O2463" s="23"/>
      <c r="P2463" s="23"/>
    </row>
    <row r="2464" spans="1:16" x14ac:dyDescent="0.2">
      <c r="A2464" s="23"/>
      <c r="G2464" s="17"/>
      <c r="H2464" s="17"/>
      <c r="I2464" s="22"/>
      <c r="J2464" s="21"/>
      <c r="K2464" s="10"/>
      <c r="L2464" s="10"/>
      <c r="M2464" s="10"/>
      <c r="N2464" s="23"/>
      <c r="O2464" s="23"/>
      <c r="P2464" s="23"/>
    </row>
    <row r="2465" spans="1:16" x14ac:dyDescent="0.2">
      <c r="A2465" s="23"/>
      <c r="G2465" s="17"/>
      <c r="H2465" s="17"/>
      <c r="I2465" s="22"/>
      <c r="J2465" s="21"/>
      <c r="K2465" s="10"/>
      <c r="L2465" s="10"/>
      <c r="M2465" s="10"/>
      <c r="N2465" s="23"/>
      <c r="O2465" s="23"/>
      <c r="P2465" s="23"/>
    </row>
    <row r="2466" spans="1:16" x14ac:dyDescent="0.2">
      <c r="A2466" s="23"/>
      <c r="G2466" s="17"/>
      <c r="H2466" s="17"/>
      <c r="I2466" s="22"/>
      <c r="J2466" s="21"/>
      <c r="K2466" s="10"/>
      <c r="L2466" s="10"/>
      <c r="M2466" s="10"/>
      <c r="N2466" s="23"/>
      <c r="O2466" s="23"/>
      <c r="P2466" s="23"/>
    </row>
    <row r="2467" spans="1:16" x14ac:dyDescent="0.2">
      <c r="A2467" s="23"/>
      <c r="G2467" s="17"/>
      <c r="H2467" s="17"/>
      <c r="I2467" s="22"/>
      <c r="J2467" s="21"/>
      <c r="K2467" s="10"/>
      <c r="L2467" s="10"/>
      <c r="M2467" s="10"/>
      <c r="N2467" s="23"/>
      <c r="O2467" s="23"/>
      <c r="P2467" s="23"/>
    </row>
    <row r="2468" spans="1:16" x14ac:dyDescent="0.2">
      <c r="A2468" s="23"/>
      <c r="G2468" s="17"/>
      <c r="H2468" s="17"/>
      <c r="I2468" s="22"/>
      <c r="J2468" s="21"/>
      <c r="K2468" s="10"/>
      <c r="L2468" s="10"/>
      <c r="M2468" s="10"/>
      <c r="N2468" s="23"/>
      <c r="O2468" s="23"/>
      <c r="P2468" s="23"/>
    </row>
    <row r="2469" spans="1:16" x14ac:dyDescent="0.2">
      <c r="A2469" s="23"/>
      <c r="G2469" s="17"/>
      <c r="H2469" s="17"/>
      <c r="I2469" s="22"/>
      <c r="J2469" s="21"/>
      <c r="K2469" s="10"/>
      <c r="L2469" s="10"/>
      <c r="M2469" s="10"/>
      <c r="N2469" s="23"/>
      <c r="O2469" s="23"/>
      <c r="P2469" s="23"/>
    </row>
    <row r="2470" spans="1:16" x14ac:dyDescent="0.2">
      <c r="A2470" s="23"/>
      <c r="G2470" s="17"/>
      <c r="H2470" s="17"/>
      <c r="I2470" s="22"/>
      <c r="J2470" s="21"/>
      <c r="K2470" s="10"/>
      <c r="L2470" s="10"/>
      <c r="M2470" s="10"/>
      <c r="N2470" s="23"/>
      <c r="O2470" s="23"/>
      <c r="P2470" s="23"/>
    </row>
    <row r="2471" spans="1:16" x14ac:dyDescent="0.2">
      <c r="A2471" s="23"/>
      <c r="G2471" s="17"/>
      <c r="H2471" s="17"/>
      <c r="I2471" s="22"/>
      <c r="J2471" s="21"/>
      <c r="K2471" s="10"/>
      <c r="L2471" s="10"/>
      <c r="M2471" s="10"/>
      <c r="N2471" s="23"/>
      <c r="O2471" s="23"/>
      <c r="P2471" s="23"/>
    </row>
    <row r="2472" spans="1:16" x14ac:dyDescent="0.2">
      <c r="A2472" s="23"/>
      <c r="G2472" s="17"/>
      <c r="H2472" s="17"/>
      <c r="I2472" s="22"/>
      <c r="J2472" s="21"/>
      <c r="K2472" s="10"/>
      <c r="L2472" s="10"/>
      <c r="M2472" s="10"/>
      <c r="N2472" s="23"/>
      <c r="O2472" s="23"/>
      <c r="P2472" s="23"/>
    </row>
    <row r="2473" spans="1:16" x14ac:dyDescent="0.2">
      <c r="A2473" s="23"/>
      <c r="G2473" s="17"/>
      <c r="H2473" s="17"/>
      <c r="I2473" s="22"/>
      <c r="J2473" s="21"/>
      <c r="K2473" s="10"/>
      <c r="L2473" s="10"/>
      <c r="M2473" s="10"/>
      <c r="N2473" s="23"/>
      <c r="O2473" s="23"/>
      <c r="P2473" s="23"/>
    </row>
    <row r="2474" spans="1:16" x14ac:dyDescent="0.2">
      <c r="A2474" s="23"/>
      <c r="G2474" s="17"/>
      <c r="H2474" s="17"/>
      <c r="I2474" s="22"/>
      <c r="J2474" s="21"/>
      <c r="K2474" s="10"/>
      <c r="L2474" s="10"/>
      <c r="M2474" s="10"/>
      <c r="N2474" s="23"/>
      <c r="O2474" s="23"/>
      <c r="P2474" s="23"/>
    </row>
    <row r="2475" spans="1:16" x14ac:dyDescent="0.2">
      <c r="A2475" s="23"/>
      <c r="G2475" s="17"/>
      <c r="H2475" s="17"/>
      <c r="I2475" s="22"/>
      <c r="J2475" s="21"/>
      <c r="K2475" s="10"/>
      <c r="L2475" s="10"/>
      <c r="M2475" s="10"/>
      <c r="N2475" s="23"/>
      <c r="O2475" s="23"/>
      <c r="P2475" s="23"/>
    </row>
    <row r="2476" spans="1:16" x14ac:dyDescent="0.2">
      <c r="A2476" s="23"/>
      <c r="G2476" s="17"/>
      <c r="H2476" s="17"/>
      <c r="I2476" s="22"/>
      <c r="J2476" s="21"/>
      <c r="K2476" s="10"/>
      <c r="L2476" s="10"/>
      <c r="M2476" s="10"/>
      <c r="N2476" s="23"/>
      <c r="O2476" s="23"/>
      <c r="P2476" s="23"/>
    </row>
    <row r="2477" spans="1:16" x14ac:dyDescent="0.2">
      <c r="A2477" s="23"/>
      <c r="G2477" s="17"/>
      <c r="H2477" s="17"/>
      <c r="I2477" s="22"/>
      <c r="J2477" s="21"/>
      <c r="K2477" s="10"/>
      <c r="L2477" s="10"/>
      <c r="M2477" s="10"/>
      <c r="N2477" s="23"/>
      <c r="O2477" s="23"/>
      <c r="P2477" s="23"/>
    </row>
    <row r="2478" spans="1:16" x14ac:dyDescent="0.2">
      <c r="A2478" s="23"/>
      <c r="G2478" s="17"/>
      <c r="H2478" s="17"/>
      <c r="I2478" s="22"/>
      <c r="J2478" s="21"/>
      <c r="K2478" s="10"/>
      <c r="L2478" s="10"/>
      <c r="M2478" s="10"/>
      <c r="N2478" s="23"/>
      <c r="O2478" s="23"/>
      <c r="P2478" s="23"/>
    </row>
    <row r="2479" spans="1:16" x14ac:dyDescent="0.2">
      <c r="A2479" s="23"/>
      <c r="G2479" s="17"/>
      <c r="H2479" s="17"/>
      <c r="I2479" s="22"/>
      <c r="J2479" s="21"/>
      <c r="K2479" s="10"/>
      <c r="L2479" s="10"/>
      <c r="M2479" s="10"/>
      <c r="N2479" s="23"/>
      <c r="O2479" s="23"/>
      <c r="P2479" s="23"/>
    </row>
    <row r="2480" spans="1:16" x14ac:dyDescent="0.2">
      <c r="A2480" s="23"/>
      <c r="G2480" s="17"/>
      <c r="H2480" s="17"/>
      <c r="I2480" s="22"/>
      <c r="J2480" s="21"/>
      <c r="K2480" s="10"/>
      <c r="L2480" s="10"/>
      <c r="M2480" s="10"/>
      <c r="N2480" s="23"/>
      <c r="O2480" s="23"/>
      <c r="P2480" s="23"/>
    </row>
    <row r="2481" spans="1:16" x14ac:dyDescent="0.2">
      <c r="A2481" s="23"/>
      <c r="G2481" s="17"/>
      <c r="H2481" s="17"/>
      <c r="I2481" s="22"/>
      <c r="J2481" s="21"/>
      <c r="K2481" s="10"/>
      <c r="L2481" s="10"/>
      <c r="M2481" s="10"/>
      <c r="N2481" s="23"/>
      <c r="O2481" s="23"/>
      <c r="P2481" s="23"/>
    </row>
    <row r="2482" spans="1:16" x14ac:dyDescent="0.2">
      <c r="A2482" s="23"/>
      <c r="G2482" s="17"/>
      <c r="H2482" s="17"/>
      <c r="I2482" s="22"/>
      <c r="J2482" s="21"/>
      <c r="K2482" s="10"/>
      <c r="L2482" s="10"/>
      <c r="M2482" s="10"/>
      <c r="N2482" s="23"/>
      <c r="O2482" s="23"/>
      <c r="P2482" s="23"/>
    </row>
    <row r="2483" spans="1:16" x14ac:dyDescent="0.2">
      <c r="A2483" s="23"/>
      <c r="G2483" s="17"/>
      <c r="H2483" s="17"/>
      <c r="I2483" s="22"/>
      <c r="J2483" s="21"/>
      <c r="K2483" s="10"/>
      <c r="L2483" s="10"/>
      <c r="M2483" s="10"/>
      <c r="N2483" s="23"/>
      <c r="O2483" s="23"/>
      <c r="P2483" s="23"/>
    </row>
    <row r="2484" spans="1:16" x14ac:dyDescent="0.2">
      <c r="A2484" s="23"/>
      <c r="G2484" s="17"/>
      <c r="H2484" s="17"/>
      <c r="I2484" s="22"/>
      <c r="J2484" s="21"/>
      <c r="K2484" s="10"/>
      <c r="L2484" s="10"/>
      <c r="M2484" s="10"/>
      <c r="N2484" s="23"/>
      <c r="O2484" s="23"/>
      <c r="P2484" s="23"/>
    </row>
    <row r="2485" spans="1:16" x14ac:dyDescent="0.2">
      <c r="A2485" s="23"/>
      <c r="G2485" s="17"/>
      <c r="H2485" s="17"/>
      <c r="I2485" s="22"/>
      <c r="J2485" s="21"/>
      <c r="K2485" s="10"/>
      <c r="L2485" s="10"/>
      <c r="M2485" s="10"/>
      <c r="N2485" s="23"/>
      <c r="O2485" s="23"/>
      <c r="P2485" s="23"/>
    </row>
    <row r="2486" spans="1:16" x14ac:dyDescent="0.2">
      <c r="A2486" s="23"/>
      <c r="G2486" s="17"/>
      <c r="H2486" s="17"/>
      <c r="I2486" s="22"/>
      <c r="J2486" s="21"/>
      <c r="K2486" s="10"/>
      <c r="L2486" s="10"/>
      <c r="M2486" s="10"/>
      <c r="N2486" s="23"/>
      <c r="O2486" s="23"/>
      <c r="P2486" s="23"/>
    </row>
    <row r="2487" spans="1:16" x14ac:dyDescent="0.2">
      <c r="A2487" s="23"/>
      <c r="G2487" s="17"/>
      <c r="H2487" s="17"/>
      <c r="I2487" s="22"/>
      <c r="J2487" s="21"/>
      <c r="K2487" s="10"/>
      <c r="L2487" s="10"/>
      <c r="M2487" s="10"/>
      <c r="N2487" s="23"/>
      <c r="O2487" s="23"/>
      <c r="P2487" s="23"/>
    </row>
    <row r="2488" spans="1:16" x14ac:dyDescent="0.2">
      <c r="A2488" s="23"/>
      <c r="G2488" s="17"/>
      <c r="H2488" s="17"/>
      <c r="I2488" s="22"/>
      <c r="J2488" s="21"/>
      <c r="K2488" s="10"/>
      <c r="L2488" s="10"/>
      <c r="M2488" s="10"/>
      <c r="N2488" s="23"/>
      <c r="O2488" s="23"/>
      <c r="P2488" s="23"/>
    </row>
    <row r="2489" spans="1:16" x14ac:dyDescent="0.2">
      <c r="A2489" s="23"/>
      <c r="G2489" s="17"/>
      <c r="H2489" s="17"/>
      <c r="I2489" s="22"/>
      <c r="J2489" s="21"/>
      <c r="K2489" s="10"/>
      <c r="L2489" s="10"/>
      <c r="M2489" s="10"/>
      <c r="N2489" s="23"/>
      <c r="O2489" s="23"/>
      <c r="P2489" s="23"/>
    </row>
    <row r="2490" spans="1:16" x14ac:dyDescent="0.2">
      <c r="A2490" s="23"/>
      <c r="G2490" s="17"/>
      <c r="H2490" s="17"/>
      <c r="I2490" s="22"/>
      <c r="J2490" s="21"/>
      <c r="K2490" s="10"/>
      <c r="L2490" s="10"/>
      <c r="M2490" s="10"/>
      <c r="N2490" s="23"/>
      <c r="O2490" s="23"/>
      <c r="P2490" s="23"/>
    </row>
    <row r="2491" spans="1:16" x14ac:dyDescent="0.2">
      <c r="A2491" s="23"/>
      <c r="G2491" s="17"/>
      <c r="H2491" s="17"/>
      <c r="I2491" s="22"/>
      <c r="J2491" s="21"/>
      <c r="K2491" s="10"/>
      <c r="L2491" s="10"/>
      <c r="M2491" s="10"/>
      <c r="N2491" s="23"/>
      <c r="O2491" s="23"/>
      <c r="P2491" s="23"/>
    </row>
    <row r="2492" spans="1:16" x14ac:dyDescent="0.2">
      <c r="A2492" s="23"/>
      <c r="G2492" s="17"/>
      <c r="H2492" s="17"/>
      <c r="I2492" s="22"/>
      <c r="J2492" s="21"/>
      <c r="K2492" s="10"/>
      <c r="L2492" s="10"/>
      <c r="M2492" s="10"/>
      <c r="N2492" s="23"/>
      <c r="O2492" s="23"/>
      <c r="P2492" s="23"/>
    </row>
    <row r="2493" spans="1:16" x14ac:dyDescent="0.2">
      <c r="A2493" s="23"/>
      <c r="G2493" s="17"/>
      <c r="H2493" s="17"/>
      <c r="I2493" s="22"/>
      <c r="J2493" s="21"/>
      <c r="K2493" s="10"/>
      <c r="L2493" s="10"/>
      <c r="M2493" s="10"/>
      <c r="N2493" s="23"/>
      <c r="O2493" s="23"/>
      <c r="P2493" s="23"/>
    </row>
    <row r="2494" spans="1:16" x14ac:dyDescent="0.2">
      <c r="A2494" s="23"/>
      <c r="G2494" s="17"/>
      <c r="H2494" s="17"/>
      <c r="I2494" s="22"/>
      <c r="J2494" s="21"/>
      <c r="K2494" s="10"/>
      <c r="L2494" s="10"/>
      <c r="M2494" s="10"/>
      <c r="N2494" s="23"/>
      <c r="O2494" s="23"/>
      <c r="P2494" s="23"/>
    </row>
    <row r="2495" spans="1:16" x14ac:dyDescent="0.2">
      <c r="A2495" s="23"/>
      <c r="G2495" s="17"/>
      <c r="H2495" s="17"/>
      <c r="I2495" s="22"/>
      <c r="J2495" s="21"/>
      <c r="K2495" s="10"/>
      <c r="L2495" s="10"/>
      <c r="M2495" s="10"/>
      <c r="N2495" s="23"/>
      <c r="O2495" s="23"/>
      <c r="P2495" s="23"/>
    </row>
    <row r="2496" spans="1:16" x14ac:dyDescent="0.2">
      <c r="A2496" s="23"/>
      <c r="G2496" s="17"/>
      <c r="H2496" s="17"/>
      <c r="I2496" s="22"/>
      <c r="J2496" s="21"/>
      <c r="K2496" s="10"/>
      <c r="L2496" s="10"/>
      <c r="M2496" s="10"/>
      <c r="N2496" s="23"/>
      <c r="O2496" s="23"/>
      <c r="P2496" s="23"/>
    </row>
    <row r="2497" spans="1:16" x14ac:dyDescent="0.2">
      <c r="A2497" s="23"/>
      <c r="G2497" s="17"/>
      <c r="H2497" s="17"/>
      <c r="I2497" s="22"/>
      <c r="J2497" s="21"/>
      <c r="K2497" s="10"/>
      <c r="L2497" s="10"/>
      <c r="M2497" s="10"/>
      <c r="N2497" s="23"/>
      <c r="O2497" s="23"/>
      <c r="P2497" s="23"/>
    </row>
    <row r="2498" spans="1:16" x14ac:dyDescent="0.2">
      <c r="A2498" s="23"/>
      <c r="G2498" s="17"/>
      <c r="H2498" s="17"/>
      <c r="I2498" s="22"/>
      <c r="J2498" s="21"/>
      <c r="K2498" s="10"/>
      <c r="L2498" s="10"/>
      <c r="M2498" s="10"/>
      <c r="N2498" s="23"/>
      <c r="O2498" s="23"/>
      <c r="P2498" s="23"/>
    </row>
    <row r="2499" spans="1:16" x14ac:dyDescent="0.2">
      <c r="A2499" s="23"/>
      <c r="G2499" s="17"/>
      <c r="H2499" s="17"/>
      <c r="I2499" s="22"/>
      <c r="J2499" s="21"/>
      <c r="K2499" s="10"/>
      <c r="L2499" s="10"/>
      <c r="M2499" s="10"/>
      <c r="N2499" s="23"/>
      <c r="O2499" s="23"/>
      <c r="P2499" s="23"/>
    </row>
    <row r="2500" spans="1:16" x14ac:dyDescent="0.2">
      <c r="A2500" s="23"/>
      <c r="G2500" s="17"/>
      <c r="H2500" s="17"/>
      <c r="I2500" s="22"/>
      <c r="J2500" s="21"/>
      <c r="K2500" s="10"/>
      <c r="L2500" s="10"/>
      <c r="M2500" s="10"/>
      <c r="N2500" s="23"/>
      <c r="O2500" s="23"/>
      <c r="P2500" s="23"/>
    </row>
    <row r="2501" spans="1:16" x14ac:dyDescent="0.2">
      <c r="A2501" s="23"/>
      <c r="G2501" s="17"/>
      <c r="H2501" s="17"/>
      <c r="I2501" s="22"/>
      <c r="J2501" s="21"/>
      <c r="K2501" s="10"/>
      <c r="L2501" s="10"/>
      <c r="M2501" s="10"/>
      <c r="N2501" s="23"/>
      <c r="O2501" s="23"/>
      <c r="P2501" s="23"/>
    </row>
    <row r="2502" spans="1:16" x14ac:dyDescent="0.2">
      <c r="A2502" s="23"/>
      <c r="G2502" s="17"/>
      <c r="H2502" s="17"/>
      <c r="I2502" s="22"/>
      <c r="J2502" s="21"/>
      <c r="K2502" s="10"/>
      <c r="L2502" s="10"/>
      <c r="M2502" s="10"/>
      <c r="N2502" s="23"/>
      <c r="O2502" s="23"/>
      <c r="P2502" s="23"/>
    </row>
    <row r="2503" spans="1:16" x14ac:dyDescent="0.2">
      <c r="A2503" s="23"/>
      <c r="G2503" s="17"/>
      <c r="H2503" s="17"/>
      <c r="I2503" s="22"/>
      <c r="J2503" s="21"/>
      <c r="K2503" s="10"/>
      <c r="L2503" s="10"/>
      <c r="M2503" s="10"/>
      <c r="N2503" s="23"/>
      <c r="O2503" s="23"/>
      <c r="P2503" s="23"/>
    </row>
    <row r="2504" spans="1:16" x14ac:dyDescent="0.2">
      <c r="A2504" s="23"/>
      <c r="G2504" s="17"/>
      <c r="H2504" s="17"/>
      <c r="I2504" s="22"/>
      <c r="J2504" s="21"/>
      <c r="K2504" s="10"/>
      <c r="L2504" s="10"/>
      <c r="M2504" s="10"/>
      <c r="N2504" s="23"/>
      <c r="O2504" s="23"/>
      <c r="P2504" s="23"/>
    </row>
    <row r="2505" spans="1:16" x14ac:dyDescent="0.2">
      <c r="A2505" s="23"/>
      <c r="G2505" s="17"/>
      <c r="H2505" s="17"/>
      <c r="I2505" s="22"/>
      <c r="J2505" s="21"/>
      <c r="K2505" s="10"/>
      <c r="L2505" s="10"/>
      <c r="M2505" s="10"/>
      <c r="N2505" s="23"/>
      <c r="O2505" s="23"/>
      <c r="P2505" s="23"/>
    </row>
    <row r="2506" spans="1:16" x14ac:dyDescent="0.2">
      <c r="A2506" s="23"/>
      <c r="G2506" s="17"/>
      <c r="H2506" s="17"/>
      <c r="I2506" s="22"/>
      <c r="J2506" s="21"/>
      <c r="K2506" s="10"/>
      <c r="L2506" s="10"/>
      <c r="M2506" s="10"/>
      <c r="N2506" s="23"/>
      <c r="O2506" s="23"/>
      <c r="P2506" s="23"/>
    </row>
    <row r="2507" spans="1:16" x14ac:dyDescent="0.2">
      <c r="A2507" s="23"/>
      <c r="G2507" s="17"/>
      <c r="H2507" s="17"/>
      <c r="I2507" s="22"/>
      <c r="J2507" s="21"/>
      <c r="K2507" s="10"/>
      <c r="L2507" s="10"/>
      <c r="M2507" s="10"/>
      <c r="N2507" s="23"/>
      <c r="O2507" s="23"/>
      <c r="P2507" s="23"/>
    </row>
    <row r="2508" spans="1:16" x14ac:dyDescent="0.2">
      <c r="A2508" s="23"/>
      <c r="G2508" s="17"/>
      <c r="H2508" s="17"/>
      <c r="I2508" s="22"/>
      <c r="J2508" s="21"/>
      <c r="K2508" s="10"/>
      <c r="L2508" s="10"/>
      <c r="M2508" s="10"/>
      <c r="N2508" s="23"/>
      <c r="O2508" s="23"/>
      <c r="P2508" s="23"/>
    </row>
    <row r="2509" spans="1:16" x14ac:dyDescent="0.2">
      <c r="A2509" s="23"/>
      <c r="G2509" s="17"/>
      <c r="H2509" s="17"/>
      <c r="I2509" s="22"/>
      <c r="J2509" s="21"/>
      <c r="K2509" s="10"/>
      <c r="L2509" s="10"/>
      <c r="M2509" s="10"/>
      <c r="N2509" s="23"/>
      <c r="O2509" s="23"/>
      <c r="P2509" s="23"/>
    </row>
    <row r="2510" spans="1:16" x14ac:dyDescent="0.2">
      <c r="A2510" s="23"/>
      <c r="G2510" s="17"/>
      <c r="H2510" s="17"/>
      <c r="I2510" s="22"/>
      <c r="J2510" s="21"/>
      <c r="K2510" s="10"/>
      <c r="L2510" s="10"/>
      <c r="M2510" s="10"/>
      <c r="N2510" s="23"/>
      <c r="O2510" s="23"/>
      <c r="P2510" s="23"/>
    </row>
    <row r="2511" spans="1:16" x14ac:dyDescent="0.2">
      <c r="A2511" s="23"/>
      <c r="G2511" s="17"/>
      <c r="H2511" s="17"/>
      <c r="I2511" s="22"/>
      <c r="J2511" s="21"/>
      <c r="K2511" s="10"/>
      <c r="L2511" s="10"/>
      <c r="M2511" s="10"/>
      <c r="N2511" s="23"/>
      <c r="O2511" s="23"/>
      <c r="P2511" s="23"/>
    </row>
    <row r="2512" spans="1:16" x14ac:dyDescent="0.2">
      <c r="A2512" s="23"/>
      <c r="G2512" s="17"/>
      <c r="H2512" s="17"/>
      <c r="I2512" s="22"/>
      <c r="J2512" s="21"/>
      <c r="K2512" s="10"/>
      <c r="L2512" s="10"/>
      <c r="M2512" s="10"/>
      <c r="N2512" s="23"/>
      <c r="O2512" s="23"/>
      <c r="P2512" s="23"/>
    </row>
    <row r="2513" spans="1:16" x14ac:dyDescent="0.2">
      <c r="A2513" s="23"/>
      <c r="G2513" s="17"/>
      <c r="H2513" s="17"/>
      <c r="I2513" s="22"/>
      <c r="J2513" s="21"/>
      <c r="K2513" s="10"/>
      <c r="L2513" s="10"/>
      <c r="M2513" s="10"/>
      <c r="N2513" s="23"/>
      <c r="O2513" s="23"/>
      <c r="P2513" s="23"/>
    </row>
    <row r="2514" spans="1:16" x14ac:dyDescent="0.2">
      <c r="A2514" s="23"/>
      <c r="G2514" s="17"/>
      <c r="H2514" s="17"/>
      <c r="I2514" s="22"/>
      <c r="J2514" s="21"/>
      <c r="K2514" s="10"/>
      <c r="L2514" s="10"/>
      <c r="M2514" s="10"/>
      <c r="N2514" s="23"/>
      <c r="O2514" s="23"/>
      <c r="P2514" s="23"/>
    </row>
    <row r="2515" spans="1:16" x14ac:dyDescent="0.2">
      <c r="A2515" s="23"/>
      <c r="G2515" s="17"/>
      <c r="H2515" s="17"/>
      <c r="I2515" s="22"/>
      <c r="J2515" s="21"/>
      <c r="K2515" s="10"/>
      <c r="L2515" s="10"/>
      <c r="M2515" s="10"/>
      <c r="N2515" s="23"/>
      <c r="O2515" s="23"/>
      <c r="P2515" s="23"/>
    </row>
    <row r="2516" spans="1:16" x14ac:dyDescent="0.2">
      <c r="A2516" s="23"/>
      <c r="G2516" s="17"/>
      <c r="H2516" s="17"/>
      <c r="I2516" s="22"/>
      <c r="J2516" s="21"/>
      <c r="K2516" s="10"/>
      <c r="L2516" s="10"/>
      <c r="M2516" s="10"/>
      <c r="N2516" s="23"/>
      <c r="O2516" s="23"/>
      <c r="P2516" s="23"/>
    </row>
    <row r="2517" spans="1:16" x14ac:dyDescent="0.2">
      <c r="A2517" s="23"/>
      <c r="G2517" s="17"/>
      <c r="H2517" s="17"/>
      <c r="I2517" s="22"/>
      <c r="J2517" s="21"/>
      <c r="K2517" s="10"/>
      <c r="L2517" s="10"/>
      <c r="M2517" s="10"/>
      <c r="N2517" s="23"/>
      <c r="O2517" s="23"/>
      <c r="P2517" s="23"/>
    </row>
    <row r="2518" spans="1:16" x14ac:dyDescent="0.2">
      <c r="A2518" s="23"/>
      <c r="G2518" s="17"/>
      <c r="H2518" s="17"/>
      <c r="I2518" s="22"/>
      <c r="J2518" s="21"/>
      <c r="K2518" s="10"/>
      <c r="L2518" s="10"/>
      <c r="M2518" s="10"/>
      <c r="N2518" s="23"/>
      <c r="O2518" s="23"/>
      <c r="P2518" s="23"/>
    </row>
    <row r="2519" spans="1:16" x14ac:dyDescent="0.2">
      <c r="A2519" s="23"/>
      <c r="G2519" s="17"/>
      <c r="H2519" s="17"/>
      <c r="I2519" s="22"/>
      <c r="J2519" s="21"/>
      <c r="K2519" s="10"/>
      <c r="L2519" s="10"/>
      <c r="M2519" s="10"/>
      <c r="N2519" s="23"/>
      <c r="O2519" s="23"/>
      <c r="P2519" s="23"/>
    </row>
    <row r="2520" spans="1:16" x14ac:dyDescent="0.2">
      <c r="A2520" s="23"/>
      <c r="G2520" s="17"/>
      <c r="H2520" s="17"/>
      <c r="I2520" s="22"/>
      <c r="J2520" s="21"/>
      <c r="K2520" s="10"/>
      <c r="L2520" s="10"/>
      <c r="M2520" s="10"/>
      <c r="N2520" s="23"/>
      <c r="O2520" s="23"/>
      <c r="P2520" s="23"/>
    </row>
    <row r="2521" spans="1:16" x14ac:dyDescent="0.2">
      <c r="A2521" s="23"/>
      <c r="G2521" s="17"/>
      <c r="H2521" s="17"/>
      <c r="I2521" s="22"/>
      <c r="J2521" s="21"/>
      <c r="K2521" s="10"/>
      <c r="L2521" s="10"/>
      <c r="M2521" s="10"/>
      <c r="N2521" s="23"/>
      <c r="O2521" s="23"/>
      <c r="P2521" s="23"/>
    </row>
    <row r="2522" spans="1:16" x14ac:dyDescent="0.2">
      <c r="A2522" s="23"/>
      <c r="G2522" s="17"/>
      <c r="H2522" s="17"/>
      <c r="I2522" s="22"/>
      <c r="J2522" s="21"/>
      <c r="K2522" s="10"/>
      <c r="L2522" s="10"/>
      <c r="M2522" s="10"/>
      <c r="N2522" s="23"/>
      <c r="O2522" s="23"/>
      <c r="P2522" s="23"/>
    </row>
    <row r="2523" spans="1:16" x14ac:dyDescent="0.2">
      <c r="A2523" s="23"/>
      <c r="G2523" s="17"/>
      <c r="H2523" s="17"/>
      <c r="I2523" s="22"/>
      <c r="J2523" s="21"/>
      <c r="K2523" s="10"/>
      <c r="L2523" s="10"/>
      <c r="M2523" s="10"/>
      <c r="N2523" s="23"/>
      <c r="O2523" s="23"/>
      <c r="P2523" s="23"/>
    </row>
    <row r="2524" spans="1:16" x14ac:dyDescent="0.2">
      <c r="A2524" s="23"/>
      <c r="G2524" s="17"/>
      <c r="H2524" s="17"/>
      <c r="I2524" s="22"/>
      <c r="J2524" s="21"/>
      <c r="K2524" s="10"/>
      <c r="L2524" s="10"/>
      <c r="M2524" s="10"/>
      <c r="N2524" s="23"/>
      <c r="O2524" s="23"/>
      <c r="P2524" s="23"/>
    </row>
    <row r="2525" spans="1:16" x14ac:dyDescent="0.2">
      <c r="A2525" s="23"/>
      <c r="G2525" s="17"/>
      <c r="H2525" s="17"/>
      <c r="I2525" s="22"/>
      <c r="J2525" s="21"/>
      <c r="K2525" s="10"/>
      <c r="L2525" s="10"/>
      <c r="M2525" s="10"/>
      <c r="N2525" s="23"/>
      <c r="O2525" s="23"/>
      <c r="P2525" s="23"/>
    </row>
    <row r="2526" spans="1:16" x14ac:dyDescent="0.2">
      <c r="A2526" s="23"/>
      <c r="G2526" s="17"/>
      <c r="H2526" s="17"/>
      <c r="I2526" s="22"/>
      <c r="J2526" s="21"/>
      <c r="K2526" s="10"/>
      <c r="L2526" s="10"/>
      <c r="M2526" s="10"/>
      <c r="N2526" s="23"/>
      <c r="O2526" s="23"/>
      <c r="P2526" s="23"/>
    </row>
    <row r="2527" spans="1:16" x14ac:dyDescent="0.2">
      <c r="A2527" s="23"/>
      <c r="G2527" s="17"/>
      <c r="H2527" s="17"/>
      <c r="I2527" s="22"/>
      <c r="J2527" s="21"/>
      <c r="K2527" s="10"/>
      <c r="L2527" s="10"/>
      <c r="M2527" s="10"/>
      <c r="N2527" s="23"/>
      <c r="O2527" s="23"/>
      <c r="P2527" s="23"/>
    </row>
    <row r="2528" spans="1:16" x14ac:dyDescent="0.2">
      <c r="A2528" s="23"/>
      <c r="G2528" s="17"/>
      <c r="H2528" s="17"/>
      <c r="I2528" s="22"/>
      <c r="J2528" s="21"/>
      <c r="K2528" s="10"/>
      <c r="L2528" s="10"/>
      <c r="M2528" s="10"/>
      <c r="N2528" s="23"/>
      <c r="O2528" s="23"/>
      <c r="P2528" s="23"/>
    </row>
    <row r="2529" spans="1:16" x14ac:dyDescent="0.2">
      <c r="A2529" s="23"/>
      <c r="G2529" s="17"/>
      <c r="H2529" s="17"/>
      <c r="I2529" s="22"/>
      <c r="J2529" s="21"/>
      <c r="K2529" s="10"/>
      <c r="L2529" s="10"/>
      <c r="M2529" s="10"/>
      <c r="N2529" s="23"/>
      <c r="O2529" s="23"/>
      <c r="P2529" s="23"/>
    </row>
    <row r="2530" spans="1:16" x14ac:dyDescent="0.2">
      <c r="A2530" s="23"/>
      <c r="G2530" s="17"/>
      <c r="H2530" s="17"/>
      <c r="I2530" s="22"/>
      <c r="J2530" s="21"/>
      <c r="K2530" s="10"/>
      <c r="L2530" s="10"/>
      <c r="M2530" s="10"/>
      <c r="N2530" s="23"/>
      <c r="O2530" s="23"/>
      <c r="P2530" s="23"/>
    </row>
    <row r="2531" spans="1:16" x14ac:dyDescent="0.2">
      <c r="A2531" s="23"/>
      <c r="G2531" s="17"/>
      <c r="H2531" s="17"/>
      <c r="I2531" s="22"/>
      <c r="J2531" s="21"/>
      <c r="K2531" s="10"/>
      <c r="L2531" s="10"/>
      <c r="M2531" s="10"/>
      <c r="N2531" s="23"/>
      <c r="O2531" s="23"/>
      <c r="P2531" s="23"/>
    </row>
    <row r="2532" spans="1:16" x14ac:dyDescent="0.2">
      <c r="A2532" s="23"/>
      <c r="G2532" s="17"/>
      <c r="H2532" s="17"/>
      <c r="I2532" s="22"/>
      <c r="J2532" s="21"/>
      <c r="K2532" s="10"/>
      <c r="L2532" s="10"/>
      <c r="M2532" s="10"/>
      <c r="N2532" s="23"/>
      <c r="O2532" s="23"/>
      <c r="P2532" s="23"/>
    </row>
    <row r="2533" spans="1:16" x14ac:dyDescent="0.2">
      <c r="A2533" s="23"/>
      <c r="G2533" s="17"/>
      <c r="H2533" s="17"/>
      <c r="I2533" s="22"/>
      <c r="J2533" s="21"/>
      <c r="K2533" s="10"/>
      <c r="L2533" s="10"/>
      <c r="M2533" s="10"/>
      <c r="N2533" s="23"/>
      <c r="O2533" s="23"/>
      <c r="P2533" s="23"/>
    </row>
    <row r="2534" spans="1:16" x14ac:dyDescent="0.2">
      <c r="A2534" s="23"/>
      <c r="G2534" s="17"/>
      <c r="H2534" s="17"/>
      <c r="I2534" s="22"/>
      <c r="J2534" s="21"/>
      <c r="K2534" s="10"/>
      <c r="L2534" s="10"/>
      <c r="M2534" s="10"/>
      <c r="N2534" s="23"/>
      <c r="O2534" s="23"/>
      <c r="P2534" s="23"/>
    </row>
    <row r="2535" spans="1:16" x14ac:dyDescent="0.2">
      <c r="A2535" s="23"/>
      <c r="G2535" s="17"/>
      <c r="H2535" s="17"/>
      <c r="I2535" s="22"/>
      <c r="J2535" s="21"/>
      <c r="K2535" s="10"/>
      <c r="L2535" s="10"/>
      <c r="M2535" s="10"/>
      <c r="N2535" s="23"/>
      <c r="O2535" s="23"/>
      <c r="P2535" s="23"/>
    </row>
    <row r="2536" spans="1:16" x14ac:dyDescent="0.2">
      <c r="A2536" s="23"/>
      <c r="G2536" s="17"/>
      <c r="H2536" s="17"/>
      <c r="I2536" s="22"/>
      <c r="J2536" s="21"/>
      <c r="K2536" s="10"/>
      <c r="L2536" s="10"/>
      <c r="M2536" s="10"/>
      <c r="N2536" s="23"/>
      <c r="O2536" s="23"/>
      <c r="P2536" s="23"/>
    </row>
    <row r="2537" spans="1:16" x14ac:dyDescent="0.2">
      <c r="A2537" s="23"/>
      <c r="G2537" s="17"/>
      <c r="H2537" s="17"/>
      <c r="I2537" s="22"/>
      <c r="J2537" s="21"/>
      <c r="K2537" s="10"/>
      <c r="L2537" s="10"/>
      <c r="M2537" s="10"/>
      <c r="N2537" s="23"/>
      <c r="O2537" s="23"/>
      <c r="P2537" s="23"/>
    </row>
    <row r="2538" spans="1:16" x14ac:dyDescent="0.2">
      <c r="A2538" s="23"/>
      <c r="G2538" s="17"/>
      <c r="H2538" s="17"/>
      <c r="I2538" s="22"/>
      <c r="J2538" s="21"/>
      <c r="K2538" s="10"/>
      <c r="L2538" s="10"/>
      <c r="M2538" s="10"/>
      <c r="N2538" s="23"/>
      <c r="O2538" s="23"/>
      <c r="P2538" s="23"/>
    </row>
    <row r="2539" spans="1:16" x14ac:dyDescent="0.2">
      <c r="A2539" s="23"/>
      <c r="G2539" s="17"/>
      <c r="H2539" s="17"/>
      <c r="I2539" s="22"/>
      <c r="J2539" s="21"/>
      <c r="K2539" s="10"/>
      <c r="L2539" s="10"/>
      <c r="M2539" s="10"/>
      <c r="N2539" s="23"/>
      <c r="O2539" s="23"/>
      <c r="P2539" s="23"/>
    </row>
    <row r="2540" spans="1:16" x14ac:dyDescent="0.2">
      <c r="A2540" s="23"/>
      <c r="G2540" s="17"/>
      <c r="H2540" s="17"/>
      <c r="I2540" s="22"/>
      <c r="J2540" s="21"/>
      <c r="K2540" s="10"/>
      <c r="L2540" s="10"/>
      <c r="M2540" s="10"/>
      <c r="N2540" s="23"/>
      <c r="O2540" s="23"/>
      <c r="P2540" s="23"/>
    </row>
    <row r="2541" spans="1:16" x14ac:dyDescent="0.2">
      <c r="A2541" s="23"/>
      <c r="G2541" s="17"/>
      <c r="H2541" s="17"/>
      <c r="I2541" s="22"/>
      <c r="J2541" s="21"/>
      <c r="K2541" s="10"/>
      <c r="L2541" s="10"/>
      <c r="M2541" s="10"/>
      <c r="N2541" s="23"/>
      <c r="O2541" s="23"/>
      <c r="P2541" s="23"/>
    </row>
    <row r="2542" spans="1:16" x14ac:dyDescent="0.2">
      <c r="A2542" s="23"/>
      <c r="G2542" s="17"/>
      <c r="H2542" s="17"/>
      <c r="I2542" s="22"/>
      <c r="J2542" s="21"/>
      <c r="K2542" s="10"/>
      <c r="L2542" s="10"/>
      <c r="M2542" s="10"/>
      <c r="N2542" s="23"/>
      <c r="O2542" s="23"/>
      <c r="P2542" s="23"/>
    </row>
    <row r="2543" spans="1:16" x14ac:dyDescent="0.2">
      <c r="A2543" s="23"/>
      <c r="G2543" s="17"/>
      <c r="H2543" s="17"/>
      <c r="I2543" s="22"/>
      <c r="J2543" s="21"/>
      <c r="K2543" s="10"/>
      <c r="L2543" s="10"/>
      <c r="M2543" s="10"/>
      <c r="N2543" s="23"/>
      <c r="O2543" s="23"/>
      <c r="P2543" s="23"/>
    </row>
    <row r="2544" spans="1:16" x14ac:dyDescent="0.2">
      <c r="A2544" s="23"/>
      <c r="G2544" s="17"/>
      <c r="H2544" s="17"/>
      <c r="I2544" s="22"/>
      <c r="J2544" s="21"/>
      <c r="K2544" s="10"/>
      <c r="L2544" s="10"/>
      <c r="M2544" s="10"/>
      <c r="N2544" s="23"/>
      <c r="O2544" s="23"/>
      <c r="P2544" s="23"/>
    </row>
    <row r="2545" spans="1:16" x14ac:dyDescent="0.2">
      <c r="A2545" s="23"/>
      <c r="G2545" s="17"/>
      <c r="H2545" s="17"/>
      <c r="I2545" s="22"/>
      <c r="J2545" s="21"/>
      <c r="K2545" s="10"/>
      <c r="L2545" s="10"/>
      <c r="M2545" s="10"/>
      <c r="N2545" s="23"/>
      <c r="O2545" s="23"/>
      <c r="P2545" s="23"/>
    </row>
    <row r="2546" spans="1:16" x14ac:dyDescent="0.2">
      <c r="A2546" s="23"/>
      <c r="G2546" s="17"/>
      <c r="H2546" s="17"/>
      <c r="I2546" s="22"/>
      <c r="J2546" s="21"/>
      <c r="K2546" s="10"/>
      <c r="L2546" s="10"/>
      <c r="M2546" s="10"/>
      <c r="N2546" s="23"/>
      <c r="O2546" s="23"/>
      <c r="P2546" s="23"/>
    </row>
    <row r="2547" spans="1:16" x14ac:dyDescent="0.2">
      <c r="A2547" s="23"/>
      <c r="G2547" s="17"/>
      <c r="H2547" s="17"/>
      <c r="I2547" s="22"/>
      <c r="J2547" s="21"/>
      <c r="K2547" s="10"/>
      <c r="L2547" s="10"/>
      <c r="M2547" s="10"/>
      <c r="N2547" s="23"/>
      <c r="O2547" s="23"/>
      <c r="P2547" s="23"/>
    </row>
    <row r="2548" spans="1:16" x14ac:dyDescent="0.2">
      <c r="A2548" s="23"/>
      <c r="G2548" s="17"/>
      <c r="H2548" s="17"/>
      <c r="I2548" s="22"/>
      <c r="J2548" s="21"/>
      <c r="K2548" s="10"/>
      <c r="L2548" s="10"/>
      <c r="M2548" s="10"/>
      <c r="N2548" s="23"/>
      <c r="O2548" s="23"/>
      <c r="P2548" s="23"/>
    </row>
    <row r="2549" spans="1:16" x14ac:dyDescent="0.2">
      <c r="A2549" s="23"/>
      <c r="G2549" s="17"/>
      <c r="H2549" s="17"/>
      <c r="I2549" s="22"/>
      <c r="J2549" s="21"/>
      <c r="K2549" s="10"/>
      <c r="L2549" s="10"/>
      <c r="M2549" s="10"/>
      <c r="N2549" s="23"/>
      <c r="O2549" s="23"/>
      <c r="P2549" s="23"/>
    </row>
    <row r="2550" spans="1:16" x14ac:dyDescent="0.2">
      <c r="A2550" s="23"/>
      <c r="G2550" s="17"/>
      <c r="H2550" s="17"/>
      <c r="I2550" s="22"/>
      <c r="J2550" s="21"/>
      <c r="K2550" s="10"/>
      <c r="L2550" s="10"/>
      <c r="M2550" s="10"/>
      <c r="N2550" s="23"/>
      <c r="O2550" s="23"/>
      <c r="P2550" s="23"/>
    </row>
    <row r="2551" spans="1:16" x14ac:dyDescent="0.2">
      <c r="A2551" s="23"/>
      <c r="G2551" s="17"/>
      <c r="H2551" s="17"/>
      <c r="I2551" s="22"/>
      <c r="J2551" s="21"/>
      <c r="K2551" s="10"/>
      <c r="L2551" s="10"/>
      <c r="M2551" s="10"/>
      <c r="N2551" s="23"/>
      <c r="O2551" s="23"/>
      <c r="P2551" s="23"/>
    </row>
    <row r="2552" spans="1:16" x14ac:dyDescent="0.2">
      <c r="A2552" s="23"/>
      <c r="G2552" s="17"/>
      <c r="H2552" s="17"/>
      <c r="I2552" s="22"/>
      <c r="J2552" s="21"/>
      <c r="K2552" s="10"/>
      <c r="L2552" s="10"/>
      <c r="M2552" s="10"/>
      <c r="N2552" s="23"/>
      <c r="O2552" s="23"/>
      <c r="P2552" s="23"/>
    </row>
    <row r="2553" spans="1:16" x14ac:dyDescent="0.2">
      <c r="A2553" s="23"/>
      <c r="G2553" s="17"/>
      <c r="H2553" s="17"/>
      <c r="I2553" s="22"/>
      <c r="J2553" s="21"/>
      <c r="K2553" s="10"/>
      <c r="L2553" s="10"/>
      <c r="M2553" s="10"/>
      <c r="N2553" s="23"/>
      <c r="O2553" s="23"/>
      <c r="P2553" s="23"/>
    </row>
    <row r="2554" spans="1:16" x14ac:dyDescent="0.2">
      <c r="A2554" s="23"/>
      <c r="G2554" s="17"/>
      <c r="H2554" s="17"/>
      <c r="I2554" s="22"/>
      <c r="J2554" s="21"/>
      <c r="K2554" s="10"/>
      <c r="L2554" s="10"/>
      <c r="M2554" s="10"/>
      <c r="N2554" s="23"/>
      <c r="O2554" s="23"/>
      <c r="P2554" s="23"/>
    </row>
    <row r="2555" spans="1:16" x14ac:dyDescent="0.2">
      <c r="A2555" s="23"/>
      <c r="G2555" s="17"/>
      <c r="H2555" s="17"/>
      <c r="I2555" s="22"/>
      <c r="J2555" s="21"/>
      <c r="K2555" s="10"/>
      <c r="L2555" s="10"/>
      <c r="M2555" s="10"/>
      <c r="N2555" s="23"/>
      <c r="O2555" s="23"/>
      <c r="P2555" s="23"/>
    </row>
    <row r="2556" spans="1:16" x14ac:dyDescent="0.2">
      <c r="A2556" s="23"/>
      <c r="G2556" s="17"/>
      <c r="H2556" s="17"/>
      <c r="I2556" s="22"/>
      <c r="J2556" s="21"/>
      <c r="K2556" s="10"/>
      <c r="L2556" s="10"/>
      <c r="M2556" s="10"/>
      <c r="N2556" s="23"/>
      <c r="O2556" s="23"/>
      <c r="P2556" s="23"/>
    </row>
    <row r="2557" spans="1:16" x14ac:dyDescent="0.2">
      <c r="A2557" s="23"/>
      <c r="G2557" s="17"/>
      <c r="H2557" s="17"/>
      <c r="I2557" s="22"/>
      <c r="J2557" s="21"/>
      <c r="K2557" s="10"/>
      <c r="L2557" s="10"/>
      <c r="M2557" s="10"/>
      <c r="N2557" s="23"/>
      <c r="O2557" s="23"/>
      <c r="P2557" s="23"/>
    </row>
    <row r="2558" spans="1:16" x14ac:dyDescent="0.2">
      <c r="A2558" s="23"/>
      <c r="G2558" s="17"/>
      <c r="H2558" s="17"/>
      <c r="I2558" s="22"/>
      <c r="J2558" s="21"/>
      <c r="K2558" s="10"/>
      <c r="L2558" s="10"/>
      <c r="M2558" s="10"/>
      <c r="N2558" s="23"/>
      <c r="O2558" s="23"/>
      <c r="P2558" s="23"/>
    </row>
    <row r="2559" spans="1:16" x14ac:dyDescent="0.2">
      <c r="A2559" s="23"/>
      <c r="G2559" s="17"/>
      <c r="H2559" s="17"/>
      <c r="I2559" s="22"/>
      <c r="J2559" s="21"/>
      <c r="K2559" s="10"/>
      <c r="L2559" s="10"/>
      <c r="M2559" s="10"/>
      <c r="N2559" s="23"/>
      <c r="O2559" s="23"/>
      <c r="P2559" s="23"/>
    </row>
    <row r="2560" spans="1:16" x14ac:dyDescent="0.2">
      <c r="A2560" s="23"/>
      <c r="G2560" s="17"/>
      <c r="H2560" s="17"/>
      <c r="I2560" s="22"/>
      <c r="J2560" s="21"/>
      <c r="K2560" s="10"/>
      <c r="L2560" s="10"/>
      <c r="M2560" s="10"/>
      <c r="N2560" s="23"/>
      <c r="O2560" s="23"/>
      <c r="P2560" s="23"/>
    </row>
    <row r="2561" spans="1:16" x14ac:dyDescent="0.2">
      <c r="A2561" s="23"/>
      <c r="G2561" s="17"/>
      <c r="H2561" s="17"/>
      <c r="I2561" s="22"/>
      <c r="J2561" s="21"/>
      <c r="K2561" s="10"/>
      <c r="L2561" s="10"/>
      <c r="M2561" s="10"/>
      <c r="N2561" s="23"/>
      <c r="O2561" s="23"/>
      <c r="P2561" s="23"/>
    </row>
    <row r="2562" spans="1:16" x14ac:dyDescent="0.2">
      <c r="A2562" s="23"/>
      <c r="G2562" s="17"/>
      <c r="H2562" s="17"/>
      <c r="I2562" s="22"/>
      <c r="J2562" s="21"/>
      <c r="K2562" s="10"/>
      <c r="L2562" s="10"/>
      <c r="M2562" s="10"/>
      <c r="N2562" s="23"/>
      <c r="O2562" s="23"/>
      <c r="P2562" s="23"/>
    </row>
    <row r="2563" spans="1:16" x14ac:dyDescent="0.2">
      <c r="A2563" s="23"/>
      <c r="G2563" s="17"/>
      <c r="H2563" s="17"/>
      <c r="I2563" s="22"/>
      <c r="J2563" s="21"/>
      <c r="K2563" s="10"/>
      <c r="L2563" s="10"/>
      <c r="M2563" s="10"/>
      <c r="N2563" s="23"/>
      <c r="O2563" s="23"/>
      <c r="P2563" s="23"/>
    </row>
    <row r="2564" spans="1:16" x14ac:dyDescent="0.2">
      <c r="A2564" s="23"/>
      <c r="G2564" s="17"/>
      <c r="H2564" s="17"/>
      <c r="I2564" s="22"/>
      <c r="J2564" s="21"/>
      <c r="K2564" s="10"/>
      <c r="L2564" s="10"/>
      <c r="M2564" s="10"/>
      <c r="N2564" s="23"/>
      <c r="O2564" s="23"/>
      <c r="P2564" s="23"/>
    </row>
    <row r="2565" spans="1:16" x14ac:dyDescent="0.2">
      <c r="A2565" s="23"/>
      <c r="G2565" s="17"/>
      <c r="H2565" s="17"/>
      <c r="I2565" s="22"/>
      <c r="J2565" s="21"/>
      <c r="K2565" s="10"/>
      <c r="L2565" s="10"/>
      <c r="M2565" s="10"/>
      <c r="N2565" s="23"/>
      <c r="O2565" s="23"/>
      <c r="P2565" s="23"/>
    </row>
    <row r="2566" spans="1:16" x14ac:dyDescent="0.2">
      <c r="A2566" s="23"/>
      <c r="G2566" s="17"/>
      <c r="H2566" s="17"/>
      <c r="I2566" s="22"/>
      <c r="J2566" s="21"/>
      <c r="K2566" s="10"/>
      <c r="L2566" s="10"/>
      <c r="M2566" s="10"/>
      <c r="N2566" s="23"/>
      <c r="O2566" s="23"/>
      <c r="P2566" s="23"/>
    </row>
    <row r="2567" spans="1:16" x14ac:dyDescent="0.2">
      <c r="A2567" s="23"/>
      <c r="G2567" s="17"/>
      <c r="H2567" s="17"/>
      <c r="I2567" s="22"/>
      <c r="J2567" s="21"/>
      <c r="K2567" s="10"/>
      <c r="L2567" s="10"/>
      <c r="M2567" s="10"/>
      <c r="N2567" s="23"/>
      <c r="O2567" s="23"/>
      <c r="P2567" s="23"/>
    </row>
    <row r="2568" spans="1:16" x14ac:dyDescent="0.2">
      <c r="A2568" s="23"/>
      <c r="G2568" s="17"/>
      <c r="H2568" s="17"/>
      <c r="I2568" s="22"/>
      <c r="J2568" s="21"/>
      <c r="K2568" s="10"/>
      <c r="L2568" s="10"/>
      <c r="M2568" s="10"/>
      <c r="N2568" s="23"/>
      <c r="O2568" s="23"/>
      <c r="P2568" s="23"/>
    </row>
    <row r="2569" spans="1:16" x14ac:dyDescent="0.2">
      <c r="A2569" s="23"/>
      <c r="G2569" s="17"/>
      <c r="H2569" s="17"/>
      <c r="I2569" s="22"/>
      <c r="J2569" s="21"/>
      <c r="K2569" s="10"/>
      <c r="L2569" s="10"/>
      <c r="M2569" s="10"/>
      <c r="N2569" s="23"/>
      <c r="O2569" s="23"/>
      <c r="P2569" s="23"/>
    </row>
    <row r="2570" spans="1:16" x14ac:dyDescent="0.2">
      <c r="A2570" s="23"/>
      <c r="G2570" s="17"/>
      <c r="H2570" s="17"/>
      <c r="I2570" s="22"/>
      <c r="J2570" s="21"/>
      <c r="K2570" s="10"/>
      <c r="L2570" s="10"/>
      <c r="M2570" s="10"/>
      <c r="N2570" s="23"/>
      <c r="O2570" s="23"/>
      <c r="P2570" s="23"/>
    </row>
    <row r="2571" spans="1:16" x14ac:dyDescent="0.2">
      <c r="A2571" s="23"/>
      <c r="G2571" s="17"/>
      <c r="H2571" s="17"/>
      <c r="I2571" s="22"/>
      <c r="J2571" s="21"/>
      <c r="K2571" s="10"/>
      <c r="L2571" s="10"/>
      <c r="M2571" s="10"/>
      <c r="N2571" s="23"/>
      <c r="O2571" s="23"/>
      <c r="P2571" s="23"/>
    </row>
    <row r="2572" spans="1:16" x14ac:dyDescent="0.2">
      <c r="A2572" s="23"/>
      <c r="G2572" s="17"/>
      <c r="H2572" s="17"/>
      <c r="I2572" s="22"/>
      <c r="J2572" s="21"/>
      <c r="K2572" s="10"/>
      <c r="L2572" s="10"/>
      <c r="M2572" s="10"/>
      <c r="N2572" s="23"/>
      <c r="O2572" s="23"/>
      <c r="P2572" s="23"/>
    </row>
    <row r="2573" spans="1:16" x14ac:dyDescent="0.2">
      <c r="A2573" s="23"/>
      <c r="G2573" s="17"/>
      <c r="H2573" s="17"/>
      <c r="I2573" s="22"/>
      <c r="J2573" s="21"/>
      <c r="K2573" s="10"/>
      <c r="L2573" s="10"/>
      <c r="M2573" s="10"/>
      <c r="N2573" s="23"/>
      <c r="O2573" s="23"/>
      <c r="P2573" s="23"/>
    </row>
    <row r="2574" spans="1:16" x14ac:dyDescent="0.2">
      <c r="A2574" s="23"/>
      <c r="G2574" s="17"/>
      <c r="H2574" s="17"/>
      <c r="I2574" s="22"/>
      <c r="J2574" s="21"/>
      <c r="K2574" s="10"/>
      <c r="L2574" s="10"/>
      <c r="M2574" s="10"/>
      <c r="N2574" s="23"/>
      <c r="O2574" s="23"/>
      <c r="P2574" s="23"/>
    </row>
    <row r="2575" spans="1:16" x14ac:dyDescent="0.2">
      <c r="A2575" s="23"/>
      <c r="G2575" s="17"/>
      <c r="H2575" s="17"/>
      <c r="I2575" s="22"/>
      <c r="J2575" s="21"/>
      <c r="K2575" s="10"/>
      <c r="L2575" s="10"/>
      <c r="M2575" s="10"/>
      <c r="N2575" s="23"/>
      <c r="O2575" s="23"/>
      <c r="P2575" s="23"/>
    </row>
    <row r="2576" spans="1:16" x14ac:dyDescent="0.2">
      <c r="A2576" s="23"/>
      <c r="G2576" s="17"/>
      <c r="H2576" s="17"/>
      <c r="I2576" s="22"/>
      <c r="J2576" s="21"/>
      <c r="K2576" s="10"/>
      <c r="L2576" s="10"/>
      <c r="M2576" s="10"/>
      <c r="N2576" s="23"/>
      <c r="O2576" s="23"/>
      <c r="P2576" s="23"/>
    </row>
    <row r="2577" spans="1:16" x14ac:dyDescent="0.2">
      <c r="A2577" s="23"/>
      <c r="G2577" s="17"/>
      <c r="H2577" s="17"/>
      <c r="I2577" s="22"/>
      <c r="J2577" s="21"/>
      <c r="K2577" s="10"/>
      <c r="L2577" s="10"/>
      <c r="M2577" s="10"/>
      <c r="N2577" s="23"/>
      <c r="O2577" s="23"/>
      <c r="P2577" s="23"/>
    </row>
    <row r="2578" spans="1:16" x14ac:dyDescent="0.2">
      <c r="A2578" s="23"/>
      <c r="G2578" s="17"/>
      <c r="H2578" s="17"/>
      <c r="I2578" s="22"/>
      <c r="J2578" s="21"/>
      <c r="K2578" s="10"/>
      <c r="L2578" s="10"/>
      <c r="M2578" s="10"/>
      <c r="N2578" s="23"/>
      <c r="O2578" s="23"/>
      <c r="P2578" s="23"/>
    </row>
    <row r="2579" spans="1:16" x14ac:dyDescent="0.2">
      <c r="A2579" s="23"/>
      <c r="G2579" s="17"/>
      <c r="H2579" s="17"/>
      <c r="I2579" s="22"/>
      <c r="J2579" s="21"/>
      <c r="K2579" s="10"/>
      <c r="L2579" s="10"/>
      <c r="M2579" s="10"/>
      <c r="N2579" s="23"/>
      <c r="O2579" s="23"/>
      <c r="P2579" s="23"/>
    </row>
    <row r="2580" spans="1:16" x14ac:dyDescent="0.2">
      <c r="A2580" s="23"/>
      <c r="G2580" s="17"/>
      <c r="H2580" s="17"/>
      <c r="I2580" s="22"/>
      <c r="J2580" s="21"/>
      <c r="K2580" s="10"/>
      <c r="L2580" s="10"/>
      <c r="M2580" s="10"/>
      <c r="N2580" s="23"/>
      <c r="O2580" s="23"/>
      <c r="P2580" s="23"/>
    </row>
    <row r="2581" spans="1:16" x14ac:dyDescent="0.2">
      <c r="A2581" s="23"/>
      <c r="G2581" s="17"/>
      <c r="H2581" s="17"/>
      <c r="I2581" s="22"/>
      <c r="J2581" s="21"/>
      <c r="K2581" s="10"/>
      <c r="L2581" s="10"/>
      <c r="M2581" s="10"/>
      <c r="N2581" s="23"/>
      <c r="O2581" s="23"/>
      <c r="P2581" s="23"/>
    </row>
    <row r="2582" spans="1:16" x14ac:dyDescent="0.2">
      <c r="A2582" s="23"/>
      <c r="G2582" s="17"/>
      <c r="H2582" s="17"/>
      <c r="I2582" s="22"/>
      <c r="J2582" s="21"/>
      <c r="K2582" s="10"/>
      <c r="L2582" s="10"/>
      <c r="M2582" s="10"/>
      <c r="N2582" s="23"/>
      <c r="O2582" s="23"/>
      <c r="P2582" s="23"/>
    </row>
    <row r="2583" spans="1:16" x14ac:dyDescent="0.2">
      <c r="A2583" s="23"/>
      <c r="G2583" s="17"/>
      <c r="H2583" s="17"/>
      <c r="I2583" s="22"/>
      <c r="J2583" s="21"/>
      <c r="K2583" s="10"/>
      <c r="L2583" s="10"/>
      <c r="M2583" s="10"/>
      <c r="N2583" s="23"/>
      <c r="O2583" s="23"/>
      <c r="P2583" s="23"/>
    </row>
    <row r="2584" spans="1:16" x14ac:dyDescent="0.2">
      <c r="A2584" s="23"/>
      <c r="G2584" s="17"/>
      <c r="H2584" s="17"/>
      <c r="I2584" s="22"/>
      <c r="J2584" s="21"/>
      <c r="K2584" s="10"/>
      <c r="L2584" s="10"/>
      <c r="M2584" s="10"/>
      <c r="N2584" s="23"/>
      <c r="O2584" s="23"/>
      <c r="P2584" s="23"/>
    </row>
    <row r="2585" spans="1:16" x14ac:dyDescent="0.2">
      <c r="A2585" s="23"/>
      <c r="G2585" s="17"/>
      <c r="H2585" s="17"/>
      <c r="I2585" s="22"/>
      <c r="J2585" s="21"/>
      <c r="K2585" s="10"/>
      <c r="L2585" s="10"/>
      <c r="M2585" s="10"/>
      <c r="N2585" s="23"/>
      <c r="O2585" s="23"/>
      <c r="P2585" s="23"/>
    </row>
    <row r="2586" spans="1:16" x14ac:dyDescent="0.2">
      <c r="A2586" s="23"/>
      <c r="G2586" s="17"/>
      <c r="H2586" s="17"/>
      <c r="I2586" s="22"/>
      <c r="J2586" s="21"/>
      <c r="K2586" s="10"/>
      <c r="L2586" s="10"/>
      <c r="M2586" s="10"/>
      <c r="N2586" s="23"/>
      <c r="O2586" s="23"/>
      <c r="P2586" s="23"/>
    </row>
    <row r="2587" spans="1:16" x14ac:dyDescent="0.2">
      <c r="A2587" s="23"/>
      <c r="G2587" s="17"/>
      <c r="H2587" s="17"/>
      <c r="I2587" s="22"/>
      <c r="J2587" s="21"/>
      <c r="K2587" s="10"/>
      <c r="L2587" s="10"/>
      <c r="M2587" s="10"/>
      <c r="N2587" s="23"/>
      <c r="O2587" s="23"/>
      <c r="P2587" s="23"/>
    </row>
    <row r="2588" spans="1:16" x14ac:dyDescent="0.2">
      <c r="A2588" s="23"/>
      <c r="G2588" s="17"/>
      <c r="H2588" s="17"/>
      <c r="I2588" s="22"/>
      <c r="J2588" s="21"/>
      <c r="K2588" s="10"/>
      <c r="L2588" s="10"/>
      <c r="M2588" s="10"/>
      <c r="N2588" s="23"/>
      <c r="O2588" s="23"/>
      <c r="P2588" s="23"/>
    </row>
    <row r="2589" spans="1:16" x14ac:dyDescent="0.2">
      <c r="A2589" s="23"/>
      <c r="G2589" s="17"/>
      <c r="H2589" s="17"/>
      <c r="I2589" s="22"/>
      <c r="J2589" s="21"/>
      <c r="K2589" s="10"/>
      <c r="L2589" s="10"/>
      <c r="M2589" s="10"/>
      <c r="N2589" s="23"/>
      <c r="O2589" s="23"/>
      <c r="P2589" s="23"/>
    </row>
    <row r="2590" spans="1:16" x14ac:dyDescent="0.2">
      <c r="A2590" s="23"/>
      <c r="G2590" s="17"/>
      <c r="H2590" s="17"/>
      <c r="I2590" s="22"/>
      <c r="J2590" s="21"/>
      <c r="K2590" s="10"/>
      <c r="L2590" s="10"/>
      <c r="M2590" s="10"/>
      <c r="N2590" s="23"/>
      <c r="O2590" s="23"/>
      <c r="P2590" s="23"/>
    </row>
    <row r="2591" spans="1:16" x14ac:dyDescent="0.2">
      <c r="A2591" s="23"/>
      <c r="G2591" s="17"/>
      <c r="H2591" s="17"/>
      <c r="I2591" s="22"/>
      <c r="J2591" s="21"/>
      <c r="K2591" s="10"/>
      <c r="L2591" s="10"/>
      <c r="M2591" s="10"/>
      <c r="N2591" s="23"/>
      <c r="O2591" s="23"/>
      <c r="P2591" s="23"/>
    </row>
    <row r="2592" spans="1:16" x14ac:dyDescent="0.2">
      <c r="A2592" s="23"/>
      <c r="G2592" s="17"/>
      <c r="H2592" s="17"/>
      <c r="I2592" s="22"/>
      <c r="J2592" s="21"/>
      <c r="K2592" s="10"/>
      <c r="L2592" s="10"/>
      <c r="M2592" s="10"/>
      <c r="N2592" s="23"/>
      <c r="O2592" s="23"/>
      <c r="P2592" s="23"/>
    </row>
    <row r="2593" spans="1:16" x14ac:dyDescent="0.2">
      <c r="A2593" s="23"/>
      <c r="G2593" s="17"/>
      <c r="H2593" s="17"/>
      <c r="I2593" s="22"/>
      <c r="J2593" s="21"/>
      <c r="K2593" s="10"/>
      <c r="L2593" s="10"/>
      <c r="M2593" s="10"/>
      <c r="N2593" s="23"/>
      <c r="O2593" s="23"/>
      <c r="P2593" s="23"/>
    </row>
    <row r="2594" spans="1:16" x14ac:dyDescent="0.2">
      <c r="A2594" s="23"/>
      <c r="G2594" s="17"/>
      <c r="H2594" s="17"/>
      <c r="I2594" s="22"/>
      <c r="J2594" s="21"/>
      <c r="K2594" s="10"/>
      <c r="L2594" s="10"/>
      <c r="M2594" s="10"/>
      <c r="N2594" s="23"/>
      <c r="O2594" s="23"/>
      <c r="P2594" s="23"/>
    </row>
    <row r="2595" spans="1:16" x14ac:dyDescent="0.2">
      <c r="A2595" s="23"/>
      <c r="G2595" s="17"/>
      <c r="H2595" s="17"/>
      <c r="I2595" s="22"/>
      <c r="J2595" s="21"/>
      <c r="K2595" s="10"/>
      <c r="L2595" s="10"/>
      <c r="M2595" s="10"/>
      <c r="N2595" s="23"/>
      <c r="O2595" s="23"/>
      <c r="P2595" s="23"/>
    </row>
    <row r="2596" spans="1:16" x14ac:dyDescent="0.2">
      <c r="A2596" s="23"/>
      <c r="G2596" s="17"/>
      <c r="H2596" s="17"/>
      <c r="I2596" s="22"/>
      <c r="J2596" s="21"/>
      <c r="K2596" s="10"/>
      <c r="L2596" s="10"/>
      <c r="M2596" s="10"/>
      <c r="N2596" s="23"/>
      <c r="O2596" s="23"/>
      <c r="P2596" s="23"/>
    </row>
    <row r="2597" spans="1:16" x14ac:dyDescent="0.2">
      <c r="A2597" s="23"/>
      <c r="G2597" s="17"/>
      <c r="H2597" s="17"/>
      <c r="I2597" s="22"/>
      <c r="J2597" s="21"/>
      <c r="K2597" s="10"/>
      <c r="L2597" s="10"/>
      <c r="M2597" s="10"/>
      <c r="N2597" s="23"/>
      <c r="O2597" s="23"/>
      <c r="P2597" s="23"/>
    </row>
    <row r="2598" spans="1:16" x14ac:dyDescent="0.2">
      <c r="A2598" s="23"/>
      <c r="G2598" s="17"/>
      <c r="H2598" s="17"/>
      <c r="I2598" s="22"/>
      <c r="J2598" s="21"/>
      <c r="K2598" s="10"/>
      <c r="L2598" s="10"/>
      <c r="M2598" s="10"/>
      <c r="N2598" s="23"/>
      <c r="O2598" s="23"/>
      <c r="P2598" s="23"/>
    </row>
    <row r="2599" spans="1:16" x14ac:dyDescent="0.2">
      <c r="A2599" s="23"/>
      <c r="G2599" s="17"/>
      <c r="H2599" s="17"/>
      <c r="I2599" s="22"/>
      <c r="J2599" s="21"/>
      <c r="K2599" s="10"/>
      <c r="L2599" s="10"/>
      <c r="M2599" s="10"/>
      <c r="N2599" s="23"/>
      <c r="O2599" s="23"/>
      <c r="P2599" s="23"/>
    </row>
    <row r="2600" spans="1:16" x14ac:dyDescent="0.2">
      <c r="A2600" s="23"/>
      <c r="G2600" s="17"/>
      <c r="H2600" s="17"/>
      <c r="I2600" s="22"/>
      <c r="J2600" s="21"/>
      <c r="K2600" s="10"/>
      <c r="L2600" s="10"/>
      <c r="M2600" s="10"/>
      <c r="N2600" s="23"/>
      <c r="O2600" s="23"/>
      <c r="P2600" s="23"/>
    </row>
    <row r="2601" spans="1:16" x14ac:dyDescent="0.2">
      <c r="A2601" s="23"/>
      <c r="G2601" s="17"/>
      <c r="H2601" s="17"/>
      <c r="I2601" s="22"/>
      <c r="J2601" s="21"/>
      <c r="K2601" s="10"/>
      <c r="L2601" s="10"/>
      <c r="M2601" s="10"/>
      <c r="N2601" s="23"/>
      <c r="O2601" s="23"/>
      <c r="P2601" s="23"/>
    </row>
    <row r="2602" spans="1:16" x14ac:dyDescent="0.2">
      <c r="A2602" s="23"/>
      <c r="G2602" s="17"/>
      <c r="H2602" s="17"/>
      <c r="I2602" s="22"/>
      <c r="J2602" s="21"/>
      <c r="K2602" s="10"/>
      <c r="L2602" s="10"/>
      <c r="M2602" s="10"/>
      <c r="N2602" s="23"/>
      <c r="O2602" s="23"/>
      <c r="P2602" s="23"/>
    </row>
    <row r="2603" spans="1:16" x14ac:dyDescent="0.2">
      <c r="A2603" s="23"/>
      <c r="G2603" s="17"/>
      <c r="H2603" s="17"/>
      <c r="I2603" s="22"/>
      <c r="J2603" s="21"/>
      <c r="K2603" s="10"/>
      <c r="L2603" s="10"/>
      <c r="M2603" s="10"/>
      <c r="N2603" s="23"/>
      <c r="O2603" s="23"/>
      <c r="P2603" s="23"/>
    </row>
    <row r="2604" spans="1:16" x14ac:dyDescent="0.2">
      <c r="A2604" s="23"/>
      <c r="G2604" s="17"/>
      <c r="H2604" s="17"/>
      <c r="I2604" s="22"/>
      <c r="J2604" s="21"/>
      <c r="K2604" s="10"/>
      <c r="L2604" s="10"/>
      <c r="M2604" s="10"/>
      <c r="N2604" s="23"/>
      <c r="O2604" s="23"/>
      <c r="P2604" s="23"/>
    </row>
    <row r="2605" spans="1:16" x14ac:dyDescent="0.2">
      <c r="A2605" s="23"/>
      <c r="G2605" s="17"/>
      <c r="H2605" s="17"/>
      <c r="I2605" s="22"/>
      <c r="J2605" s="21"/>
      <c r="K2605" s="10"/>
      <c r="L2605" s="10"/>
      <c r="M2605" s="10"/>
      <c r="N2605" s="23"/>
      <c r="O2605" s="23"/>
      <c r="P2605" s="23"/>
    </row>
    <row r="2606" spans="1:16" x14ac:dyDescent="0.2">
      <c r="A2606" s="23"/>
      <c r="G2606" s="17"/>
      <c r="H2606" s="17"/>
      <c r="I2606" s="22"/>
      <c r="J2606" s="21"/>
      <c r="K2606" s="10"/>
      <c r="L2606" s="10"/>
      <c r="M2606" s="10"/>
      <c r="N2606" s="23"/>
      <c r="O2606" s="23"/>
      <c r="P2606" s="23"/>
    </row>
    <row r="2607" spans="1:16" x14ac:dyDescent="0.2">
      <c r="A2607" s="23"/>
      <c r="G2607" s="17"/>
      <c r="H2607" s="17"/>
      <c r="I2607" s="22"/>
      <c r="J2607" s="21"/>
      <c r="K2607" s="10"/>
      <c r="L2607" s="10"/>
      <c r="M2607" s="10"/>
      <c r="N2607" s="23"/>
      <c r="O2607" s="23"/>
      <c r="P2607" s="23"/>
    </row>
    <row r="2608" spans="1:16" x14ac:dyDescent="0.2">
      <c r="A2608" s="23"/>
      <c r="G2608" s="17"/>
      <c r="H2608" s="17"/>
      <c r="I2608" s="22"/>
      <c r="J2608" s="21"/>
      <c r="K2608" s="10"/>
      <c r="L2608" s="10"/>
      <c r="M2608" s="10"/>
      <c r="N2608" s="23"/>
      <c r="O2608" s="23"/>
      <c r="P2608" s="23"/>
    </row>
    <row r="2609" spans="1:16" x14ac:dyDescent="0.2">
      <c r="A2609" s="23"/>
      <c r="G2609" s="17"/>
      <c r="H2609" s="17"/>
      <c r="I2609" s="22"/>
      <c r="J2609" s="21"/>
      <c r="K2609" s="10"/>
      <c r="L2609" s="10"/>
      <c r="M2609" s="10"/>
      <c r="N2609" s="23"/>
      <c r="O2609" s="23"/>
      <c r="P2609" s="23"/>
    </row>
    <row r="2610" spans="1:16" x14ac:dyDescent="0.2">
      <c r="A2610" s="23"/>
      <c r="G2610" s="17"/>
      <c r="H2610" s="17"/>
      <c r="I2610" s="22"/>
      <c r="J2610" s="21"/>
      <c r="K2610" s="10"/>
      <c r="L2610" s="10"/>
      <c r="M2610" s="10"/>
      <c r="N2610" s="23"/>
      <c r="O2610" s="23"/>
      <c r="P2610" s="23"/>
    </row>
    <row r="2611" spans="1:16" x14ac:dyDescent="0.2">
      <c r="A2611" s="23"/>
      <c r="G2611" s="17"/>
      <c r="H2611" s="17"/>
      <c r="I2611" s="22"/>
      <c r="J2611" s="21"/>
      <c r="K2611" s="10"/>
      <c r="L2611" s="10"/>
      <c r="M2611" s="10"/>
      <c r="N2611" s="23"/>
      <c r="O2611" s="23"/>
      <c r="P2611" s="23"/>
    </row>
    <row r="2612" spans="1:16" x14ac:dyDescent="0.2">
      <c r="A2612" s="23"/>
      <c r="G2612" s="17"/>
      <c r="H2612" s="17"/>
      <c r="I2612" s="22"/>
      <c r="J2612" s="21"/>
      <c r="K2612" s="10"/>
      <c r="L2612" s="10"/>
      <c r="M2612" s="10"/>
      <c r="N2612" s="23"/>
      <c r="O2612" s="23"/>
      <c r="P2612" s="23"/>
    </row>
    <row r="2613" spans="1:16" x14ac:dyDescent="0.2">
      <c r="A2613" s="23"/>
      <c r="G2613" s="17"/>
      <c r="H2613" s="17"/>
      <c r="I2613" s="22"/>
      <c r="J2613" s="21"/>
      <c r="K2613" s="10"/>
      <c r="L2613" s="10"/>
      <c r="M2613" s="10"/>
      <c r="N2613" s="23"/>
      <c r="O2613" s="23"/>
      <c r="P2613" s="23"/>
    </row>
    <row r="2614" spans="1:16" x14ac:dyDescent="0.2">
      <c r="A2614" s="23"/>
      <c r="G2614" s="17"/>
      <c r="H2614" s="17"/>
      <c r="I2614" s="22"/>
      <c r="J2614" s="21"/>
      <c r="K2614" s="10"/>
      <c r="L2614" s="10"/>
      <c r="M2614" s="10"/>
      <c r="N2614" s="23"/>
      <c r="O2614" s="23"/>
      <c r="P2614" s="23"/>
    </row>
    <row r="2615" spans="1:16" x14ac:dyDescent="0.2">
      <c r="A2615" s="23"/>
      <c r="G2615" s="17"/>
      <c r="H2615" s="17"/>
      <c r="I2615" s="22"/>
      <c r="J2615" s="21"/>
      <c r="K2615" s="10"/>
      <c r="L2615" s="10"/>
      <c r="M2615" s="10"/>
      <c r="N2615" s="23"/>
      <c r="O2615" s="23"/>
      <c r="P2615" s="23"/>
    </row>
    <row r="2616" spans="1:16" x14ac:dyDescent="0.2">
      <c r="A2616" s="23"/>
      <c r="G2616" s="17"/>
      <c r="H2616" s="17"/>
      <c r="I2616" s="22"/>
      <c r="J2616" s="21"/>
      <c r="K2616" s="10"/>
      <c r="L2616" s="10"/>
      <c r="M2616" s="10"/>
      <c r="N2616" s="23"/>
      <c r="O2616" s="23"/>
      <c r="P2616" s="23"/>
    </row>
    <row r="2617" spans="1:16" x14ac:dyDescent="0.2">
      <c r="A2617" s="23"/>
      <c r="G2617" s="17"/>
      <c r="H2617" s="17"/>
      <c r="I2617" s="22"/>
      <c r="J2617" s="21"/>
      <c r="K2617" s="10"/>
      <c r="L2617" s="10"/>
      <c r="M2617" s="10"/>
      <c r="N2617" s="23"/>
      <c r="O2617" s="23"/>
      <c r="P2617" s="23"/>
    </row>
    <row r="2618" spans="1:16" x14ac:dyDescent="0.2">
      <c r="A2618" s="23"/>
      <c r="G2618" s="17"/>
      <c r="H2618" s="17"/>
      <c r="I2618" s="22"/>
      <c r="J2618" s="21"/>
      <c r="K2618" s="10"/>
      <c r="L2618" s="10"/>
      <c r="M2618" s="10"/>
      <c r="N2618" s="23"/>
      <c r="O2618" s="23"/>
      <c r="P2618" s="23"/>
    </row>
    <row r="2619" spans="1:16" x14ac:dyDescent="0.2">
      <c r="A2619" s="23"/>
      <c r="G2619" s="17"/>
      <c r="H2619" s="17"/>
      <c r="I2619" s="22"/>
      <c r="J2619" s="21"/>
      <c r="K2619" s="10"/>
      <c r="L2619" s="10"/>
      <c r="M2619" s="10"/>
      <c r="N2619" s="23"/>
      <c r="O2619" s="23"/>
      <c r="P2619" s="23"/>
    </row>
    <row r="2620" spans="1:16" x14ac:dyDescent="0.2">
      <c r="A2620" s="23"/>
      <c r="G2620" s="17"/>
      <c r="H2620" s="17"/>
      <c r="I2620" s="22"/>
      <c r="J2620" s="21"/>
      <c r="K2620" s="10"/>
      <c r="L2620" s="10"/>
      <c r="M2620" s="10"/>
      <c r="N2620" s="23"/>
      <c r="O2620" s="23"/>
      <c r="P2620" s="23"/>
    </row>
    <row r="2621" spans="1:16" x14ac:dyDescent="0.2">
      <c r="A2621" s="23"/>
      <c r="G2621" s="17"/>
      <c r="H2621" s="17"/>
      <c r="I2621" s="22"/>
      <c r="J2621" s="21"/>
      <c r="K2621" s="10"/>
      <c r="L2621" s="10"/>
      <c r="M2621" s="10"/>
      <c r="N2621" s="23"/>
      <c r="O2621" s="23"/>
      <c r="P2621" s="23"/>
    </row>
    <row r="2622" spans="1:16" x14ac:dyDescent="0.2">
      <c r="A2622" s="23"/>
      <c r="G2622" s="17"/>
      <c r="H2622" s="17"/>
      <c r="I2622" s="22"/>
      <c r="J2622" s="21"/>
      <c r="K2622" s="10"/>
      <c r="L2622" s="10"/>
      <c r="M2622" s="10"/>
      <c r="N2622" s="23"/>
      <c r="O2622" s="23"/>
      <c r="P2622" s="23"/>
    </row>
    <row r="2623" spans="1:16" x14ac:dyDescent="0.2">
      <c r="A2623" s="23"/>
      <c r="G2623" s="17"/>
      <c r="H2623" s="17"/>
      <c r="I2623" s="22"/>
      <c r="J2623" s="21"/>
      <c r="K2623" s="10"/>
      <c r="L2623" s="10"/>
      <c r="M2623" s="10"/>
      <c r="N2623" s="23"/>
      <c r="O2623" s="23"/>
      <c r="P2623" s="23"/>
    </row>
    <row r="2624" spans="1:16" x14ac:dyDescent="0.2">
      <c r="A2624" s="23"/>
      <c r="G2624" s="17"/>
      <c r="H2624" s="17"/>
      <c r="I2624" s="22"/>
      <c r="J2624" s="21"/>
      <c r="K2624" s="10"/>
      <c r="L2624" s="10"/>
      <c r="M2624" s="10"/>
      <c r="N2624" s="23"/>
      <c r="O2624" s="23"/>
      <c r="P2624" s="23"/>
    </row>
    <row r="2625" spans="1:16" x14ac:dyDescent="0.2">
      <c r="A2625" s="23"/>
      <c r="G2625" s="17"/>
      <c r="H2625" s="17"/>
      <c r="I2625" s="22"/>
      <c r="J2625" s="21"/>
      <c r="K2625" s="10"/>
      <c r="L2625" s="10"/>
      <c r="M2625" s="10"/>
      <c r="N2625" s="23"/>
      <c r="O2625" s="23"/>
      <c r="P2625" s="23"/>
    </row>
    <row r="2626" spans="1:16" x14ac:dyDescent="0.2">
      <c r="A2626" s="23"/>
      <c r="G2626" s="17"/>
      <c r="H2626" s="17"/>
      <c r="I2626" s="22"/>
      <c r="J2626" s="21"/>
      <c r="K2626" s="10"/>
      <c r="L2626" s="10"/>
      <c r="M2626" s="10"/>
      <c r="N2626" s="23"/>
      <c r="O2626" s="23"/>
      <c r="P2626" s="23"/>
    </row>
    <row r="2627" spans="1:16" x14ac:dyDescent="0.2">
      <c r="A2627" s="23"/>
      <c r="G2627" s="17"/>
      <c r="H2627" s="17"/>
      <c r="I2627" s="22"/>
      <c r="J2627" s="21"/>
      <c r="K2627" s="10"/>
      <c r="L2627" s="10"/>
      <c r="M2627" s="10"/>
      <c r="N2627" s="23"/>
      <c r="O2627" s="23"/>
      <c r="P2627" s="23"/>
    </row>
    <row r="2628" spans="1:16" x14ac:dyDescent="0.2">
      <c r="A2628" s="23"/>
      <c r="G2628" s="17"/>
      <c r="H2628" s="17"/>
      <c r="I2628" s="22"/>
      <c r="J2628" s="21"/>
      <c r="K2628" s="10"/>
      <c r="L2628" s="10"/>
      <c r="M2628" s="10"/>
      <c r="N2628" s="23"/>
      <c r="O2628" s="23"/>
      <c r="P2628" s="23"/>
    </row>
    <row r="2629" spans="1:16" x14ac:dyDescent="0.2">
      <c r="A2629" s="23"/>
      <c r="G2629" s="17"/>
      <c r="H2629" s="17"/>
      <c r="I2629" s="22"/>
      <c r="J2629" s="21"/>
      <c r="K2629" s="10"/>
      <c r="L2629" s="10"/>
      <c r="M2629" s="10"/>
      <c r="N2629" s="23"/>
      <c r="O2629" s="23"/>
      <c r="P2629" s="23"/>
    </row>
    <row r="2630" spans="1:16" x14ac:dyDescent="0.2">
      <c r="A2630" s="23"/>
      <c r="G2630" s="17"/>
      <c r="H2630" s="17"/>
      <c r="I2630" s="22"/>
      <c r="J2630" s="21"/>
      <c r="K2630" s="10"/>
      <c r="L2630" s="10"/>
      <c r="M2630" s="10"/>
      <c r="N2630" s="23"/>
      <c r="O2630" s="23"/>
      <c r="P2630" s="23"/>
    </row>
    <row r="2631" spans="1:16" x14ac:dyDescent="0.2">
      <c r="A2631" s="23"/>
      <c r="G2631" s="17"/>
      <c r="H2631" s="17"/>
      <c r="I2631" s="22"/>
      <c r="J2631" s="21"/>
      <c r="K2631" s="10"/>
      <c r="L2631" s="10"/>
      <c r="M2631" s="10"/>
      <c r="N2631" s="23"/>
      <c r="O2631" s="23"/>
      <c r="P2631" s="23"/>
    </row>
    <row r="2632" spans="1:16" x14ac:dyDescent="0.2">
      <c r="A2632" s="23"/>
      <c r="G2632" s="17"/>
      <c r="H2632" s="17"/>
      <c r="I2632" s="22"/>
      <c r="J2632" s="21"/>
      <c r="K2632" s="10"/>
      <c r="L2632" s="10"/>
      <c r="M2632" s="10"/>
      <c r="N2632" s="23"/>
      <c r="O2632" s="23"/>
      <c r="P2632" s="23"/>
    </row>
    <row r="2633" spans="1:16" x14ac:dyDescent="0.2">
      <c r="A2633" s="23"/>
      <c r="G2633" s="17"/>
      <c r="H2633" s="17"/>
      <c r="I2633" s="22"/>
      <c r="J2633" s="21"/>
      <c r="K2633" s="10"/>
      <c r="L2633" s="10"/>
      <c r="M2633" s="10"/>
      <c r="N2633" s="23"/>
      <c r="O2633" s="23"/>
      <c r="P2633" s="23"/>
    </row>
    <row r="2634" spans="1:16" x14ac:dyDescent="0.2">
      <c r="A2634" s="23"/>
      <c r="G2634" s="17"/>
      <c r="H2634" s="17"/>
      <c r="I2634" s="22"/>
      <c r="J2634" s="21"/>
      <c r="K2634" s="10"/>
      <c r="L2634" s="10"/>
      <c r="M2634" s="10"/>
      <c r="N2634" s="23"/>
      <c r="O2634" s="23"/>
      <c r="P2634" s="23"/>
    </row>
    <row r="2635" spans="1:16" x14ac:dyDescent="0.2">
      <c r="A2635" s="23"/>
      <c r="G2635" s="17"/>
      <c r="H2635" s="17"/>
      <c r="I2635" s="22"/>
      <c r="J2635" s="21"/>
      <c r="K2635" s="10"/>
      <c r="L2635" s="10"/>
      <c r="M2635" s="10"/>
      <c r="N2635" s="23"/>
      <c r="O2635" s="23"/>
      <c r="P2635" s="23"/>
    </row>
    <row r="2636" spans="1:16" x14ac:dyDescent="0.2">
      <c r="A2636" s="23"/>
      <c r="G2636" s="17"/>
      <c r="H2636" s="17"/>
      <c r="I2636" s="22"/>
      <c r="J2636" s="21"/>
      <c r="K2636" s="10"/>
      <c r="L2636" s="10"/>
      <c r="M2636" s="10"/>
      <c r="N2636" s="23"/>
      <c r="O2636" s="23"/>
      <c r="P2636" s="23"/>
    </row>
    <row r="2637" spans="1:16" x14ac:dyDescent="0.2">
      <c r="A2637" s="23"/>
      <c r="G2637" s="17"/>
      <c r="H2637" s="17"/>
      <c r="I2637" s="22"/>
      <c r="J2637" s="21"/>
      <c r="K2637" s="10"/>
      <c r="L2637" s="10"/>
      <c r="M2637" s="10"/>
      <c r="N2637" s="23"/>
      <c r="O2637" s="23"/>
      <c r="P2637" s="23"/>
    </row>
    <row r="2638" spans="1:16" x14ac:dyDescent="0.2">
      <c r="A2638" s="23"/>
      <c r="G2638" s="17"/>
      <c r="H2638" s="17"/>
      <c r="I2638" s="22"/>
      <c r="J2638" s="21"/>
      <c r="K2638" s="10"/>
      <c r="L2638" s="10"/>
      <c r="M2638" s="10"/>
      <c r="N2638" s="23"/>
      <c r="O2638" s="23"/>
      <c r="P2638" s="23"/>
    </row>
    <row r="2639" spans="1:16" x14ac:dyDescent="0.2">
      <c r="A2639" s="23"/>
      <c r="G2639" s="17"/>
      <c r="H2639" s="17"/>
      <c r="I2639" s="22"/>
      <c r="J2639" s="21"/>
      <c r="K2639" s="10"/>
      <c r="L2639" s="10"/>
      <c r="M2639" s="10"/>
      <c r="N2639" s="23"/>
      <c r="O2639" s="23"/>
      <c r="P2639" s="23"/>
    </row>
    <row r="2640" spans="1:16" x14ac:dyDescent="0.2">
      <c r="A2640" s="23"/>
      <c r="G2640" s="17"/>
      <c r="H2640" s="17"/>
      <c r="I2640" s="22"/>
      <c r="J2640" s="21"/>
      <c r="K2640" s="10"/>
      <c r="L2640" s="10"/>
      <c r="M2640" s="10"/>
      <c r="N2640" s="23"/>
      <c r="O2640" s="23"/>
      <c r="P2640" s="23"/>
    </row>
    <row r="2641" spans="1:16" x14ac:dyDescent="0.2">
      <c r="A2641" s="23"/>
      <c r="G2641" s="17"/>
      <c r="H2641" s="17"/>
      <c r="I2641" s="22"/>
      <c r="J2641" s="21"/>
      <c r="K2641" s="10"/>
      <c r="L2641" s="10"/>
      <c r="M2641" s="10"/>
      <c r="N2641" s="23"/>
      <c r="O2641" s="23"/>
      <c r="P2641" s="23"/>
    </row>
    <row r="2642" spans="1:16" x14ac:dyDescent="0.2">
      <c r="A2642" s="23"/>
      <c r="G2642" s="17"/>
      <c r="H2642" s="17"/>
      <c r="I2642" s="22"/>
      <c r="J2642" s="21"/>
      <c r="K2642" s="10"/>
      <c r="L2642" s="10"/>
      <c r="M2642" s="10"/>
      <c r="N2642" s="23"/>
      <c r="O2642" s="23"/>
      <c r="P2642" s="23"/>
    </row>
    <row r="2643" spans="1:16" x14ac:dyDescent="0.2">
      <c r="A2643" s="23"/>
      <c r="G2643" s="17"/>
      <c r="H2643" s="17"/>
      <c r="I2643" s="22"/>
      <c r="J2643" s="21"/>
      <c r="K2643" s="10"/>
      <c r="L2643" s="10"/>
      <c r="M2643" s="10"/>
      <c r="N2643" s="23"/>
      <c r="O2643" s="23"/>
      <c r="P2643" s="23"/>
    </row>
    <row r="2644" spans="1:16" x14ac:dyDescent="0.2">
      <c r="A2644" s="23"/>
      <c r="G2644" s="17"/>
      <c r="H2644" s="17"/>
      <c r="I2644" s="22"/>
      <c r="J2644" s="21"/>
      <c r="K2644" s="10"/>
      <c r="L2644" s="10"/>
      <c r="M2644" s="10"/>
      <c r="N2644" s="23"/>
      <c r="O2644" s="23"/>
      <c r="P2644" s="23"/>
    </row>
    <row r="2645" spans="1:16" x14ac:dyDescent="0.2">
      <c r="A2645" s="23"/>
      <c r="G2645" s="17"/>
      <c r="H2645" s="17"/>
      <c r="I2645" s="22"/>
      <c r="J2645" s="21"/>
      <c r="K2645" s="10"/>
      <c r="L2645" s="10"/>
      <c r="M2645" s="10"/>
      <c r="N2645" s="23"/>
      <c r="O2645" s="23"/>
      <c r="P2645" s="23"/>
    </row>
    <row r="2646" spans="1:16" x14ac:dyDescent="0.2">
      <c r="A2646" s="23"/>
      <c r="G2646" s="17"/>
      <c r="H2646" s="17"/>
      <c r="I2646" s="22"/>
      <c r="J2646" s="21"/>
      <c r="K2646" s="10"/>
      <c r="L2646" s="10"/>
      <c r="M2646" s="10"/>
      <c r="N2646" s="23"/>
      <c r="O2646" s="23"/>
      <c r="P2646" s="23"/>
    </row>
    <row r="2647" spans="1:16" x14ac:dyDescent="0.2">
      <c r="A2647" s="23"/>
      <c r="G2647" s="17"/>
      <c r="H2647" s="17"/>
      <c r="I2647" s="22"/>
      <c r="J2647" s="21"/>
      <c r="K2647" s="10"/>
      <c r="L2647" s="10"/>
      <c r="M2647" s="10"/>
      <c r="N2647" s="23"/>
      <c r="O2647" s="23"/>
      <c r="P2647" s="23"/>
    </row>
    <row r="2648" spans="1:16" x14ac:dyDescent="0.2">
      <c r="A2648" s="23"/>
      <c r="G2648" s="17"/>
      <c r="H2648" s="17"/>
      <c r="I2648" s="22"/>
      <c r="J2648" s="21"/>
      <c r="K2648" s="10"/>
      <c r="L2648" s="10"/>
      <c r="M2648" s="10"/>
      <c r="N2648" s="23"/>
      <c r="O2648" s="23"/>
      <c r="P2648" s="23"/>
    </row>
    <row r="2649" spans="1:16" x14ac:dyDescent="0.2">
      <c r="A2649" s="23"/>
      <c r="G2649" s="17"/>
      <c r="H2649" s="17"/>
      <c r="I2649" s="22"/>
      <c r="J2649" s="21"/>
      <c r="K2649" s="10"/>
      <c r="L2649" s="10"/>
      <c r="M2649" s="10"/>
      <c r="N2649" s="23"/>
      <c r="O2649" s="23"/>
      <c r="P2649" s="23"/>
    </row>
    <row r="2650" spans="1:16" x14ac:dyDescent="0.2">
      <c r="A2650" s="23"/>
      <c r="G2650" s="17"/>
      <c r="H2650" s="17"/>
      <c r="I2650" s="22"/>
      <c r="J2650" s="21"/>
      <c r="K2650" s="10"/>
      <c r="L2650" s="10"/>
      <c r="M2650" s="10"/>
      <c r="N2650" s="23"/>
      <c r="O2650" s="23"/>
      <c r="P2650" s="23"/>
    </row>
    <row r="2651" spans="1:16" x14ac:dyDescent="0.2">
      <c r="A2651" s="23"/>
      <c r="G2651" s="17"/>
      <c r="H2651" s="17"/>
      <c r="I2651" s="22"/>
      <c r="J2651" s="21"/>
      <c r="K2651" s="10"/>
      <c r="L2651" s="10"/>
      <c r="M2651" s="10"/>
      <c r="N2651" s="23"/>
      <c r="O2651" s="23"/>
      <c r="P2651" s="23"/>
    </row>
    <row r="2652" spans="1:16" x14ac:dyDescent="0.2">
      <c r="A2652" s="23"/>
      <c r="G2652" s="17"/>
      <c r="H2652" s="17"/>
      <c r="I2652" s="22"/>
      <c r="J2652" s="21"/>
      <c r="K2652" s="10"/>
      <c r="L2652" s="10"/>
      <c r="M2652" s="10"/>
      <c r="N2652" s="23"/>
      <c r="O2652" s="23"/>
      <c r="P2652" s="23"/>
    </row>
    <row r="2653" spans="1:16" x14ac:dyDescent="0.2">
      <c r="A2653" s="23"/>
      <c r="G2653" s="17"/>
      <c r="H2653" s="17"/>
      <c r="I2653" s="22"/>
      <c r="J2653" s="21"/>
      <c r="K2653" s="10"/>
      <c r="L2653" s="10"/>
      <c r="M2653" s="10"/>
      <c r="N2653" s="23"/>
      <c r="O2653" s="23"/>
      <c r="P2653" s="23"/>
    </row>
    <row r="2654" spans="1:16" x14ac:dyDescent="0.2">
      <c r="A2654" s="23"/>
      <c r="G2654" s="17"/>
      <c r="H2654" s="17"/>
      <c r="I2654" s="22"/>
      <c r="J2654" s="21"/>
      <c r="K2654" s="10"/>
      <c r="L2654" s="10"/>
      <c r="M2654" s="10"/>
      <c r="N2654" s="23"/>
      <c r="O2654" s="23"/>
      <c r="P2654" s="23"/>
    </row>
    <row r="2655" spans="1:16" x14ac:dyDescent="0.2">
      <c r="A2655" s="23"/>
      <c r="G2655" s="17"/>
      <c r="H2655" s="17"/>
      <c r="I2655" s="22"/>
      <c r="J2655" s="21"/>
      <c r="K2655" s="10"/>
      <c r="L2655" s="10"/>
      <c r="M2655" s="10"/>
      <c r="N2655" s="23"/>
      <c r="O2655" s="23"/>
      <c r="P2655" s="23"/>
    </row>
    <row r="2656" spans="1:16" x14ac:dyDescent="0.2">
      <c r="A2656" s="23"/>
      <c r="G2656" s="17"/>
      <c r="H2656" s="17"/>
      <c r="I2656" s="22"/>
      <c r="J2656" s="21"/>
      <c r="K2656" s="10"/>
      <c r="L2656" s="10"/>
      <c r="M2656" s="10"/>
      <c r="N2656" s="23"/>
      <c r="O2656" s="23"/>
      <c r="P2656" s="23"/>
    </row>
    <row r="2657" spans="1:16" x14ac:dyDescent="0.2">
      <c r="A2657" s="23"/>
      <c r="G2657" s="17"/>
      <c r="H2657" s="17"/>
      <c r="I2657" s="22"/>
      <c r="J2657" s="21"/>
      <c r="K2657" s="10"/>
      <c r="L2657" s="10"/>
      <c r="M2657" s="10"/>
      <c r="N2657" s="23"/>
      <c r="O2657" s="23"/>
      <c r="P2657" s="23"/>
    </row>
    <row r="2658" spans="1:16" x14ac:dyDescent="0.2">
      <c r="A2658" s="23"/>
      <c r="G2658" s="17"/>
      <c r="H2658" s="17"/>
      <c r="I2658" s="22"/>
      <c r="J2658" s="21"/>
      <c r="K2658" s="10"/>
      <c r="L2658" s="10"/>
      <c r="M2658" s="10"/>
      <c r="N2658" s="23"/>
      <c r="O2658" s="23"/>
      <c r="P2658" s="23"/>
    </row>
    <row r="2659" spans="1:16" x14ac:dyDescent="0.2">
      <c r="A2659" s="23"/>
      <c r="G2659" s="17"/>
      <c r="H2659" s="17"/>
      <c r="I2659" s="22"/>
      <c r="J2659" s="21"/>
      <c r="K2659" s="10"/>
      <c r="L2659" s="10"/>
      <c r="M2659" s="10"/>
      <c r="N2659" s="23"/>
      <c r="O2659" s="23"/>
      <c r="P2659" s="23"/>
    </row>
    <row r="2660" spans="1:16" x14ac:dyDescent="0.2">
      <c r="A2660" s="23"/>
      <c r="G2660" s="17"/>
      <c r="H2660" s="17"/>
      <c r="I2660" s="22"/>
      <c r="J2660" s="21"/>
      <c r="K2660" s="10"/>
      <c r="L2660" s="10"/>
      <c r="M2660" s="10"/>
      <c r="N2660" s="23"/>
      <c r="O2660" s="23"/>
      <c r="P2660" s="23"/>
    </row>
    <row r="2661" spans="1:16" x14ac:dyDescent="0.2">
      <c r="A2661" s="23"/>
      <c r="G2661" s="17"/>
      <c r="H2661" s="17"/>
      <c r="I2661" s="22"/>
      <c r="J2661" s="21"/>
      <c r="K2661" s="10"/>
      <c r="L2661" s="10"/>
      <c r="M2661" s="10"/>
      <c r="N2661" s="23"/>
      <c r="O2661" s="23"/>
      <c r="P2661" s="23"/>
    </row>
    <row r="2662" spans="1:16" x14ac:dyDescent="0.2">
      <c r="A2662" s="23"/>
      <c r="G2662" s="17"/>
      <c r="H2662" s="17"/>
      <c r="I2662" s="22"/>
      <c r="J2662" s="21"/>
      <c r="K2662" s="10"/>
      <c r="L2662" s="10"/>
      <c r="M2662" s="10"/>
      <c r="N2662" s="23"/>
      <c r="O2662" s="23"/>
      <c r="P2662" s="23"/>
    </row>
    <row r="2663" spans="1:16" x14ac:dyDescent="0.2">
      <c r="A2663" s="23"/>
      <c r="G2663" s="17"/>
      <c r="H2663" s="17"/>
      <c r="I2663" s="22"/>
      <c r="J2663" s="21"/>
      <c r="K2663" s="10"/>
      <c r="L2663" s="10"/>
      <c r="M2663" s="10"/>
      <c r="N2663" s="23"/>
      <c r="O2663" s="23"/>
      <c r="P2663" s="23"/>
    </row>
    <row r="2664" spans="1:16" x14ac:dyDescent="0.2">
      <c r="A2664" s="23"/>
      <c r="G2664" s="17"/>
      <c r="H2664" s="17"/>
      <c r="I2664" s="22"/>
      <c r="J2664" s="21"/>
      <c r="K2664" s="10"/>
      <c r="L2664" s="10"/>
      <c r="M2664" s="10"/>
      <c r="N2664" s="23"/>
      <c r="O2664" s="23"/>
      <c r="P2664" s="23"/>
    </row>
    <row r="2665" spans="1:16" x14ac:dyDescent="0.2">
      <c r="A2665" s="23"/>
      <c r="G2665" s="17"/>
      <c r="H2665" s="17"/>
      <c r="I2665" s="22"/>
      <c r="J2665" s="21"/>
      <c r="K2665" s="10"/>
      <c r="L2665" s="10"/>
      <c r="M2665" s="10"/>
      <c r="N2665" s="23"/>
      <c r="O2665" s="23"/>
      <c r="P2665" s="23"/>
    </row>
    <row r="2666" spans="1:16" x14ac:dyDescent="0.2">
      <c r="A2666" s="23"/>
      <c r="G2666" s="17"/>
      <c r="H2666" s="17"/>
      <c r="I2666" s="22"/>
      <c r="J2666" s="21"/>
      <c r="K2666" s="10"/>
      <c r="L2666" s="10"/>
      <c r="M2666" s="10"/>
      <c r="N2666" s="23"/>
      <c r="O2666" s="23"/>
      <c r="P2666" s="23"/>
    </row>
    <row r="2667" spans="1:16" x14ac:dyDescent="0.2">
      <c r="A2667" s="23"/>
      <c r="G2667" s="17"/>
      <c r="H2667" s="17"/>
      <c r="I2667" s="22"/>
      <c r="J2667" s="21"/>
      <c r="K2667" s="10"/>
      <c r="L2667" s="10"/>
      <c r="M2667" s="10"/>
      <c r="N2667" s="23"/>
      <c r="O2667" s="23"/>
      <c r="P2667" s="23"/>
    </row>
    <row r="2668" spans="1:16" x14ac:dyDescent="0.2">
      <c r="A2668" s="23"/>
      <c r="G2668" s="17"/>
      <c r="H2668" s="17"/>
      <c r="I2668" s="22"/>
      <c r="J2668" s="21"/>
      <c r="K2668" s="10"/>
      <c r="L2668" s="10"/>
      <c r="M2668" s="10"/>
      <c r="N2668" s="23"/>
      <c r="O2668" s="23"/>
      <c r="P2668" s="23"/>
    </row>
    <row r="2669" spans="1:16" x14ac:dyDescent="0.2">
      <c r="A2669" s="23"/>
      <c r="G2669" s="17"/>
      <c r="H2669" s="17"/>
      <c r="I2669" s="22"/>
      <c r="J2669" s="21"/>
      <c r="K2669" s="10"/>
      <c r="L2669" s="10"/>
      <c r="M2669" s="10"/>
      <c r="N2669" s="23"/>
      <c r="O2669" s="23"/>
      <c r="P2669" s="23"/>
    </row>
    <row r="2670" spans="1:16" x14ac:dyDescent="0.2">
      <c r="A2670" s="23"/>
      <c r="G2670" s="17"/>
      <c r="H2670" s="17"/>
      <c r="I2670" s="22"/>
      <c r="J2670" s="21"/>
      <c r="K2670" s="10"/>
      <c r="L2670" s="10"/>
      <c r="M2670" s="10"/>
      <c r="N2670" s="23"/>
      <c r="O2670" s="23"/>
      <c r="P2670" s="23"/>
    </row>
    <row r="2671" spans="1:16" x14ac:dyDescent="0.2">
      <c r="A2671" s="23"/>
      <c r="G2671" s="17"/>
      <c r="H2671" s="17"/>
      <c r="I2671" s="22"/>
      <c r="J2671" s="21"/>
      <c r="K2671" s="10"/>
      <c r="L2671" s="10"/>
      <c r="M2671" s="10"/>
      <c r="N2671" s="23"/>
      <c r="O2671" s="23"/>
      <c r="P2671" s="23"/>
    </row>
    <row r="2672" spans="1:16" x14ac:dyDescent="0.2">
      <c r="A2672" s="23"/>
      <c r="G2672" s="17"/>
      <c r="H2672" s="17"/>
      <c r="I2672" s="22"/>
      <c r="J2672" s="21"/>
      <c r="K2672" s="10"/>
      <c r="L2672" s="10"/>
      <c r="M2672" s="10"/>
      <c r="N2672" s="23"/>
      <c r="O2672" s="23"/>
      <c r="P2672" s="23"/>
    </row>
    <row r="2673" spans="1:16" x14ac:dyDescent="0.2">
      <c r="A2673" s="23"/>
      <c r="G2673" s="17"/>
      <c r="H2673" s="17"/>
      <c r="I2673" s="22"/>
      <c r="J2673" s="21"/>
      <c r="K2673" s="10"/>
      <c r="L2673" s="10"/>
      <c r="M2673" s="10"/>
      <c r="N2673" s="23"/>
      <c r="O2673" s="23"/>
      <c r="P2673" s="23"/>
    </row>
    <row r="2674" spans="1:16" x14ac:dyDescent="0.2">
      <c r="A2674" s="23"/>
      <c r="G2674" s="17"/>
      <c r="H2674" s="17"/>
      <c r="I2674" s="22"/>
      <c r="J2674" s="21"/>
      <c r="K2674" s="10"/>
      <c r="L2674" s="10"/>
      <c r="M2674" s="10"/>
      <c r="N2674" s="23"/>
      <c r="O2674" s="23"/>
      <c r="P2674" s="23"/>
    </row>
    <row r="2675" spans="1:16" x14ac:dyDescent="0.2">
      <c r="A2675" s="23"/>
      <c r="G2675" s="17"/>
      <c r="H2675" s="17"/>
      <c r="I2675" s="22"/>
      <c r="J2675" s="21"/>
      <c r="K2675" s="10"/>
      <c r="L2675" s="10"/>
      <c r="M2675" s="10"/>
      <c r="N2675" s="23"/>
      <c r="O2675" s="23"/>
      <c r="P2675" s="23"/>
    </row>
    <row r="2676" spans="1:16" x14ac:dyDescent="0.2">
      <c r="A2676" s="23"/>
      <c r="G2676" s="17"/>
      <c r="H2676" s="17"/>
      <c r="I2676" s="22"/>
      <c r="J2676" s="21"/>
      <c r="K2676" s="10"/>
      <c r="L2676" s="10"/>
      <c r="M2676" s="10"/>
      <c r="N2676" s="23"/>
      <c r="O2676" s="23"/>
      <c r="P2676" s="23"/>
    </row>
    <row r="2677" spans="1:16" x14ac:dyDescent="0.2">
      <c r="A2677" s="23"/>
      <c r="G2677" s="17"/>
      <c r="H2677" s="17"/>
      <c r="I2677" s="22"/>
      <c r="J2677" s="21"/>
      <c r="K2677" s="10"/>
      <c r="L2677" s="10"/>
      <c r="M2677" s="10"/>
      <c r="N2677" s="23"/>
      <c r="O2677" s="23"/>
      <c r="P2677" s="23"/>
    </row>
    <row r="2678" spans="1:16" x14ac:dyDescent="0.2">
      <c r="A2678" s="23"/>
      <c r="G2678" s="17"/>
      <c r="H2678" s="17"/>
      <c r="I2678" s="22"/>
      <c r="J2678" s="21"/>
      <c r="K2678" s="10"/>
      <c r="L2678" s="10"/>
      <c r="M2678" s="10"/>
      <c r="N2678" s="23"/>
      <c r="O2678" s="23"/>
      <c r="P2678" s="23"/>
    </row>
    <row r="2679" spans="1:16" x14ac:dyDescent="0.2">
      <c r="A2679" s="23"/>
      <c r="G2679" s="17"/>
      <c r="H2679" s="17"/>
      <c r="I2679" s="22"/>
      <c r="J2679" s="21"/>
      <c r="K2679" s="10"/>
      <c r="L2679" s="10"/>
      <c r="M2679" s="10"/>
      <c r="N2679" s="23"/>
      <c r="O2679" s="23"/>
      <c r="P2679" s="23"/>
    </row>
    <row r="2680" spans="1:16" x14ac:dyDescent="0.2">
      <c r="A2680" s="23"/>
      <c r="G2680" s="17"/>
      <c r="H2680" s="17"/>
      <c r="I2680" s="22"/>
      <c r="J2680" s="21"/>
      <c r="K2680" s="10"/>
      <c r="L2680" s="10"/>
      <c r="M2680" s="10"/>
      <c r="N2680" s="23"/>
      <c r="O2680" s="23"/>
      <c r="P2680" s="23"/>
    </row>
    <row r="2681" spans="1:16" x14ac:dyDescent="0.2">
      <c r="A2681" s="23"/>
      <c r="G2681" s="17"/>
      <c r="H2681" s="17"/>
      <c r="I2681" s="22"/>
      <c r="J2681" s="21"/>
      <c r="K2681" s="10"/>
      <c r="L2681" s="10"/>
      <c r="M2681" s="10"/>
      <c r="N2681" s="23"/>
      <c r="O2681" s="23"/>
      <c r="P2681" s="23"/>
    </row>
    <row r="2682" spans="1:16" x14ac:dyDescent="0.2">
      <c r="A2682" s="23"/>
      <c r="G2682" s="17"/>
      <c r="H2682" s="17"/>
      <c r="I2682" s="22"/>
      <c r="J2682" s="21"/>
      <c r="K2682" s="10"/>
      <c r="L2682" s="10"/>
      <c r="M2682" s="10"/>
      <c r="N2682" s="23"/>
      <c r="O2682" s="23"/>
      <c r="P2682" s="23"/>
    </row>
    <row r="2683" spans="1:16" x14ac:dyDescent="0.2">
      <c r="A2683" s="23"/>
      <c r="G2683" s="17"/>
      <c r="H2683" s="17"/>
      <c r="I2683" s="22"/>
      <c r="J2683" s="21"/>
      <c r="K2683" s="10"/>
      <c r="L2683" s="10"/>
      <c r="M2683" s="10"/>
      <c r="N2683" s="23"/>
      <c r="O2683" s="23"/>
      <c r="P2683" s="23"/>
    </row>
    <row r="2684" spans="1:16" x14ac:dyDescent="0.2">
      <c r="A2684" s="23"/>
      <c r="G2684" s="17"/>
      <c r="H2684" s="17"/>
      <c r="I2684" s="22"/>
      <c r="J2684" s="21"/>
      <c r="K2684" s="10"/>
      <c r="L2684" s="10"/>
      <c r="M2684" s="10"/>
      <c r="N2684" s="23"/>
      <c r="O2684" s="23"/>
      <c r="P2684" s="23"/>
    </row>
    <row r="2685" spans="1:16" x14ac:dyDescent="0.2">
      <c r="A2685" s="23"/>
      <c r="G2685" s="17"/>
      <c r="H2685" s="17"/>
      <c r="I2685" s="22"/>
      <c r="J2685" s="21"/>
      <c r="K2685" s="10"/>
      <c r="L2685" s="10"/>
      <c r="M2685" s="10"/>
      <c r="N2685" s="23"/>
      <c r="O2685" s="23"/>
      <c r="P2685" s="23"/>
    </row>
    <row r="2686" spans="1:16" x14ac:dyDescent="0.2">
      <c r="A2686" s="23"/>
      <c r="G2686" s="17"/>
      <c r="H2686" s="17"/>
      <c r="I2686" s="22"/>
      <c r="J2686" s="21"/>
      <c r="K2686" s="10"/>
      <c r="L2686" s="10"/>
      <c r="M2686" s="10"/>
      <c r="N2686" s="23"/>
      <c r="O2686" s="23"/>
      <c r="P2686" s="23"/>
    </row>
    <row r="2687" spans="1:16" x14ac:dyDescent="0.2">
      <c r="A2687" s="23"/>
      <c r="G2687" s="17"/>
      <c r="H2687" s="17"/>
      <c r="I2687" s="22"/>
      <c r="J2687" s="21"/>
      <c r="K2687" s="10"/>
      <c r="L2687" s="10"/>
      <c r="M2687" s="10"/>
      <c r="N2687" s="23"/>
      <c r="O2687" s="23"/>
      <c r="P2687" s="23"/>
    </row>
    <row r="2688" spans="1:16" x14ac:dyDescent="0.2">
      <c r="A2688" s="23"/>
      <c r="G2688" s="17"/>
      <c r="H2688" s="17"/>
      <c r="I2688" s="22"/>
      <c r="J2688" s="21"/>
      <c r="K2688" s="10"/>
      <c r="L2688" s="10"/>
      <c r="M2688" s="10"/>
      <c r="N2688" s="23"/>
      <c r="O2688" s="23"/>
      <c r="P2688" s="23"/>
    </row>
    <row r="2689" spans="1:16" x14ac:dyDescent="0.2">
      <c r="A2689" s="23"/>
      <c r="G2689" s="17"/>
      <c r="H2689" s="17"/>
      <c r="I2689" s="22"/>
      <c r="J2689" s="21"/>
      <c r="K2689" s="10"/>
      <c r="L2689" s="10"/>
      <c r="M2689" s="10"/>
      <c r="N2689" s="23"/>
      <c r="O2689" s="23"/>
      <c r="P2689" s="23"/>
    </row>
    <row r="2690" spans="1:16" x14ac:dyDescent="0.2">
      <c r="A2690" s="23"/>
      <c r="G2690" s="17"/>
      <c r="H2690" s="17"/>
      <c r="I2690" s="22"/>
      <c r="J2690" s="21"/>
      <c r="K2690" s="10"/>
      <c r="L2690" s="10"/>
      <c r="M2690" s="10"/>
      <c r="N2690" s="23"/>
      <c r="O2690" s="23"/>
      <c r="P2690" s="23"/>
    </row>
    <row r="2691" spans="1:16" x14ac:dyDescent="0.2">
      <c r="A2691" s="23"/>
      <c r="G2691" s="17"/>
      <c r="H2691" s="17"/>
      <c r="I2691" s="22"/>
      <c r="J2691" s="21"/>
      <c r="K2691" s="10"/>
      <c r="L2691" s="10"/>
      <c r="M2691" s="10"/>
      <c r="N2691" s="23"/>
      <c r="O2691" s="23"/>
      <c r="P2691" s="23"/>
    </row>
    <row r="2692" spans="1:16" x14ac:dyDescent="0.2">
      <c r="A2692" s="23"/>
      <c r="G2692" s="17"/>
      <c r="H2692" s="17"/>
      <c r="I2692" s="22"/>
      <c r="J2692" s="21"/>
      <c r="K2692" s="10"/>
      <c r="L2692" s="10"/>
      <c r="M2692" s="10"/>
      <c r="N2692" s="23"/>
      <c r="O2692" s="23"/>
      <c r="P2692" s="23"/>
    </row>
    <row r="2693" spans="1:16" x14ac:dyDescent="0.2">
      <c r="A2693" s="23"/>
      <c r="G2693" s="17"/>
      <c r="H2693" s="17"/>
      <c r="I2693" s="22"/>
      <c r="J2693" s="21"/>
      <c r="K2693" s="10"/>
      <c r="L2693" s="10"/>
      <c r="M2693" s="10"/>
      <c r="N2693" s="23"/>
      <c r="O2693" s="23"/>
      <c r="P2693" s="23"/>
    </row>
    <row r="2694" spans="1:16" x14ac:dyDescent="0.2">
      <c r="A2694" s="23"/>
      <c r="G2694" s="17"/>
      <c r="H2694" s="17"/>
      <c r="I2694" s="22"/>
      <c r="J2694" s="21"/>
      <c r="K2694" s="10"/>
      <c r="L2694" s="10"/>
      <c r="M2694" s="10"/>
      <c r="N2694" s="23"/>
      <c r="O2694" s="23"/>
      <c r="P2694" s="23"/>
    </row>
    <row r="2695" spans="1:16" x14ac:dyDescent="0.2">
      <c r="A2695" s="23"/>
      <c r="G2695" s="17"/>
      <c r="H2695" s="17"/>
      <c r="I2695" s="22"/>
      <c r="J2695" s="21"/>
      <c r="K2695" s="10"/>
      <c r="L2695" s="10"/>
      <c r="M2695" s="10"/>
      <c r="N2695" s="23"/>
      <c r="O2695" s="23"/>
      <c r="P2695" s="23"/>
    </row>
    <row r="2696" spans="1:16" x14ac:dyDescent="0.2">
      <c r="A2696" s="23"/>
      <c r="G2696" s="17"/>
      <c r="H2696" s="17"/>
      <c r="I2696" s="22"/>
      <c r="J2696" s="21"/>
      <c r="K2696" s="10"/>
      <c r="L2696" s="10"/>
      <c r="M2696" s="10"/>
      <c r="N2696" s="23"/>
      <c r="O2696" s="23"/>
      <c r="P2696" s="23"/>
    </row>
    <row r="2697" spans="1:16" x14ac:dyDescent="0.2">
      <c r="A2697" s="23"/>
      <c r="G2697" s="17"/>
      <c r="H2697" s="17"/>
      <c r="I2697" s="22"/>
      <c r="J2697" s="21"/>
      <c r="K2697" s="10"/>
      <c r="L2697" s="10"/>
      <c r="M2697" s="10"/>
      <c r="N2697" s="23"/>
      <c r="O2697" s="23"/>
      <c r="P2697" s="23"/>
    </row>
    <row r="2698" spans="1:16" x14ac:dyDescent="0.2">
      <c r="A2698" s="23"/>
      <c r="G2698" s="17"/>
      <c r="H2698" s="17"/>
      <c r="I2698" s="22"/>
      <c r="J2698" s="21"/>
      <c r="K2698" s="10"/>
      <c r="L2698" s="10"/>
      <c r="M2698" s="10"/>
      <c r="N2698" s="23"/>
      <c r="O2698" s="23"/>
      <c r="P2698" s="23"/>
    </row>
    <row r="2699" spans="1:16" x14ac:dyDescent="0.2">
      <c r="A2699" s="23"/>
      <c r="G2699" s="17"/>
      <c r="H2699" s="17"/>
      <c r="I2699" s="22"/>
      <c r="J2699" s="21"/>
      <c r="K2699" s="10"/>
      <c r="L2699" s="10"/>
      <c r="M2699" s="10"/>
      <c r="N2699" s="23"/>
      <c r="O2699" s="23"/>
      <c r="P2699" s="23"/>
    </row>
    <row r="2700" spans="1:16" x14ac:dyDescent="0.2">
      <c r="A2700" s="23"/>
      <c r="G2700" s="17"/>
      <c r="H2700" s="17"/>
      <c r="I2700" s="22"/>
      <c r="J2700" s="21"/>
      <c r="K2700" s="10"/>
      <c r="L2700" s="10"/>
      <c r="M2700" s="10"/>
      <c r="N2700" s="23"/>
      <c r="O2700" s="23"/>
      <c r="P2700" s="23"/>
    </row>
    <row r="2701" spans="1:16" x14ac:dyDescent="0.2">
      <c r="A2701" s="23"/>
      <c r="G2701" s="17"/>
      <c r="H2701" s="17"/>
      <c r="I2701" s="22"/>
      <c r="J2701" s="21"/>
      <c r="K2701" s="10"/>
      <c r="L2701" s="10"/>
      <c r="M2701" s="10"/>
      <c r="N2701" s="23"/>
      <c r="O2701" s="23"/>
      <c r="P2701" s="23"/>
    </row>
    <row r="2702" spans="1:16" x14ac:dyDescent="0.2">
      <c r="A2702" s="23"/>
      <c r="G2702" s="17"/>
      <c r="H2702" s="17"/>
      <c r="I2702" s="22"/>
      <c r="J2702" s="21"/>
      <c r="K2702" s="10"/>
      <c r="L2702" s="10"/>
      <c r="M2702" s="10"/>
      <c r="N2702" s="23"/>
      <c r="O2702" s="23"/>
      <c r="P2702" s="23"/>
    </row>
    <row r="2703" spans="1:16" x14ac:dyDescent="0.2">
      <c r="A2703" s="23"/>
      <c r="G2703" s="17"/>
      <c r="H2703" s="17"/>
      <c r="I2703" s="22"/>
      <c r="J2703" s="21"/>
      <c r="K2703" s="10"/>
      <c r="L2703" s="10"/>
      <c r="M2703" s="10"/>
      <c r="N2703" s="23"/>
      <c r="O2703" s="23"/>
      <c r="P2703" s="23"/>
    </row>
    <row r="2704" spans="1:16" x14ac:dyDescent="0.2">
      <c r="A2704" s="23"/>
      <c r="G2704" s="17"/>
      <c r="H2704" s="17"/>
      <c r="I2704" s="22"/>
      <c r="J2704" s="21"/>
      <c r="K2704" s="10"/>
      <c r="L2704" s="10"/>
      <c r="M2704" s="10"/>
      <c r="N2704" s="23"/>
      <c r="O2704" s="23"/>
      <c r="P2704" s="23"/>
    </row>
    <row r="2705" spans="1:16" x14ac:dyDescent="0.2">
      <c r="A2705" s="23"/>
      <c r="G2705" s="17"/>
      <c r="H2705" s="17"/>
      <c r="I2705" s="22"/>
      <c r="J2705" s="21"/>
      <c r="K2705" s="10"/>
      <c r="L2705" s="10"/>
      <c r="M2705" s="10"/>
      <c r="N2705" s="23"/>
      <c r="O2705" s="23"/>
      <c r="P2705" s="23"/>
    </row>
    <row r="2706" spans="1:16" x14ac:dyDescent="0.2">
      <c r="A2706" s="23"/>
      <c r="G2706" s="17"/>
      <c r="H2706" s="17"/>
      <c r="I2706" s="22"/>
      <c r="J2706" s="21"/>
      <c r="K2706" s="10"/>
      <c r="L2706" s="10"/>
      <c r="M2706" s="10"/>
      <c r="N2706" s="23"/>
      <c r="O2706" s="23"/>
      <c r="P2706" s="23"/>
    </row>
    <row r="2707" spans="1:16" x14ac:dyDescent="0.2">
      <c r="A2707" s="23"/>
      <c r="G2707" s="17"/>
      <c r="H2707" s="17"/>
      <c r="I2707" s="22"/>
      <c r="J2707" s="21"/>
      <c r="K2707" s="10"/>
      <c r="L2707" s="10"/>
      <c r="M2707" s="10"/>
      <c r="N2707" s="23"/>
      <c r="O2707" s="23"/>
      <c r="P2707" s="23"/>
    </row>
    <row r="2708" spans="1:16" x14ac:dyDescent="0.2">
      <c r="A2708" s="23"/>
      <c r="G2708" s="17"/>
      <c r="H2708" s="17"/>
      <c r="I2708" s="22"/>
      <c r="J2708" s="21"/>
      <c r="K2708" s="10"/>
      <c r="L2708" s="10"/>
      <c r="M2708" s="10"/>
      <c r="N2708" s="23"/>
      <c r="O2708" s="23"/>
      <c r="P2708" s="23"/>
    </row>
    <row r="2709" spans="1:16" x14ac:dyDescent="0.2">
      <c r="A2709" s="23"/>
      <c r="G2709" s="17"/>
      <c r="H2709" s="17"/>
      <c r="I2709" s="22"/>
      <c r="J2709" s="21"/>
      <c r="K2709" s="10"/>
      <c r="L2709" s="10"/>
      <c r="M2709" s="10"/>
      <c r="N2709" s="23"/>
      <c r="O2709" s="23"/>
      <c r="P2709" s="23"/>
    </row>
    <row r="2710" spans="1:16" x14ac:dyDescent="0.2">
      <c r="A2710" s="23"/>
      <c r="G2710" s="17"/>
      <c r="H2710" s="17"/>
      <c r="I2710" s="22"/>
      <c r="J2710" s="21"/>
      <c r="K2710" s="10"/>
      <c r="L2710" s="10"/>
      <c r="M2710" s="10"/>
      <c r="N2710" s="23"/>
      <c r="O2710" s="23"/>
      <c r="P2710" s="23"/>
    </row>
    <row r="2711" spans="1:16" x14ac:dyDescent="0.2">
      <c r="A2711" s="23"/>
      <c r="G2711" s="17"/>
      <c r="H2711" s="17"/>
      <c r="I2711" s="22"/>
      <c r="J2711" s="21"/>
      <c r="K2711" s="10"/>
      <c r="L2711" s="10"/>
      <c r="M2711" s="10"/>
      <c r="N2711" s="23"/>
      <c r="O2711" s="23"/>
      <c r="P2711" s="23"/>
    </row>
    <row r="2712" spans="1:16" x14ac:dyDescent="0.2">
      <c r="A2712" s="23"/>
      <c r="G2712" s="17"/>
      <c r="H2712" s="17"/>
      <c r="I2712" s="22"/>
      <c r="J2712" s="21"/>
      <c r="K2712" s="10"/>
      <c r="L2712" s="10"/>
      <c r="M2712" s="10"/>
      <c r="N2712" s="23"/>
      <c r="O2712" s="23"/>
      <c r="P2712" s="23"/>
    </row>
    <row r="2713" spans="1:16" x14ac:dyDescent="0.2">
      <c r="A2713" s="23"/>
      <c r="G2713" s="17"/>
      <c r="H2713" s="17"/>
      <c r="I2713" s="22"/>
      <c r="J2713" s="21"/>
      <c r="K2713" s="10"/>
      <c r="L2713" s="10"/>
      <c r="M2713" s="10"/>
      <c r="N2713" s="23"/>
      <c r="O2713" s="23"/>
      <c r="P2713" s="23"/>
    </row>
    <row r="2714" spans="1:16" x14ac:dyDescent="0.2">
      <c r="A2714" s="23"/>
      <c r="G2714" s="17"/>
      <c r="H2714" s="17"/>
      <c r="I2714" s="22"/>
      <c r="J2714" s="21"/>
      <c r="K2714" s="10"/>
      <c r="L2714" s="10"/>
      <c r="M2714" s="10"/>
      <c r="N2714" s="23"/>
      <c r="O2714" s="23"/>
      <c r="P2714" s="23"/>
    </row>
    <row r="2715" spans="1:16" x14ac:dyDescent="0.2">
      <c r="A2715" s="23"/>
      <c r="G2715" s="17"/>
      <c r="H2715" s="17"/>
      <c r="I2715" s="22"/>
      <c r="J2715" s="21"/>
      <c r="K2715" s="10"/>
      <c r="L2715" s="10"/>
      <c r="M2715" s="10"/>
      <c r="N2715" s="23"/>
      <c r="O2715" s="23"/>
      <c r="P2715" s="23"/>
    </row>
    <row r="2716" spans="1:16" x14ac:dyDescent="0.2">
      <c r="A2716" s="23"/>
      <c r="G2716" s="17"/>
      <c r="H2716" s="17"/>
      <c r="I2716" s="22"/>
      <c r="J2716" s="21"/>
      <c r="K2716" s="10"/>
      <c r="L2716" s="10"/>
      <c r="M2716" s="10"/>
      <c r="N2716" s="23"/>
      <c r="O2716" s="23"/>
      <c r="P2716" s="23"/>
    </row>
    <row r="2717" spans="1:16" x14ac:dyDescent="0.2">
      <c r="A2717" s="23"/>
      <c r="G2717" s="17"/>
      <c r="H2717" s="17"/>
      <c r="I2717" s="22"/>
      <c r="J2717" s="21"/>
      <c r="K2717" s="10"/>
      <c r="L2717" s="10"/>
      <c r="M2717" s="10"/>
      <c r="N2717" s="23"/>
      <c r="O2717" s="23"/>
      <c r="P2717" s="23"/>
    </row>
    <row r="2718" spans="1:16" x14ac:dyDescent="0.2">
      <c r="A2718" s="23"/>
      <c r="G2718" s="17"/>
      <c r="H2718" s="17"/>
      <c r="I2718" s="22"/>
      <c r="J2718" s="21"/>
      <c r="K2718" s="10"/>
      <c r="L2718" s="10"/>
      <c r="M2718" s="10"/>
      <c r="N2718" s="23"/>
      <c r="O2718" s="23"/>
      <c r="P2718" s="23"/>
    </row>
    <row r="2719" spans="1:16" x14ac:dyDescent="0.2">
      <c r="A2719" s="23"/>
      <c r="G2719" s="17"/>
      <c r="H2719" s="17"/>
      <c r="I2719" s="22"/>
      <c r="J2719" s="21"/>
      <c r="K2719" s="10"/>
      <c r="L2719" s="10"/>
      <c r="M2719" s="10"/>
      <c r="N2719" s="23"/>
      <c r="O2719" s="23"/>
      <c r="P2719" s="23"/>
    </row>
    <row r="2720" spans="1:16" x14ac:dyDescent="0.2">
      <c r="A2720" s="23"/>
      <c r="G2720" s="17"/>
      <c r="H2720" s="17"/>
      <c r="I2720" s="22"/>
      <c r="J2720" s="21"/>
      <c r="K2720" s="10"/>
      <c r="L2720" s="10"/>
      <c r="M2720" s="10"/>
      <c r="N2720" s="23"/>
      <c r="O2720" s="23"/>
      <c r="P2720" s="23"/>
    </row>
    <row r="2721" spans="1:16" x14ac:dyDescent="0.2">
      <c r="A2721" s="23"/>
      <c r="G2721" s="17"/>
      <c r="H2721" s="17"/>
      <c r="I2721" s="22"/>
      <c r="J2721" s="21"/>
      <c r="K2721" s="10"/>
      <c r="L2721" s="10"/>
      <c r="M2721" s="10"/>
      <c r="N2721" s="23"/>
      <c r="O2721" s="23"/>
      <c r="P2721" s="23"/>
    </row>
    <row r="2722" spans="1:16" x14ac:dyDescent="0.2">
      <c r="A2722" s="23"/>
      <c r="G2722" s="17"/>
      <c r="H2722" s="17"/>
      <c r="I2722" s="22"/>
      <c r="J2722" s="21"/>
      <c r="K2722" s="10"/>
      <c r="L2722" s="10"/>
      <c r="M2722" s="10"/>
      <c r="N2722" s="23"/>
      <c r="O2722" s="23"/>
      <c r="P2722" s="23"/>
    </row>
    <row r="2723" spans="1:16" x14ac:dyDescent="0.2">
      <c r="A2723" s="23"/>
      <c r="G2723" s="17"/>
      <c r="H2723" s="17"/>
      <c r="I2723" s="22"/>
      <c r="J2723" s="21"/>
      <c r="K2723" s="10"/>
      <c r="L2723" s="10"/>
      <c r="M2723" s="10"/>
      <c r="N2723" s="23"/>
      <c r="O2723" s="23"/>
      <c r="P2723" s="23"/>
    </row>
    <row r="2724" spans="1:16" x14ac:dyDescent="0.2">
      <c r="A2724" s="23"/>
      <c r="G2724" s="17"/>
      <c r="H2724" s="17"/>
      <c r="I2724" s="22"/>
      <c r="J2724" s="21"/>
      <c r="K2724" s="10"/>
      <c r="L2724" s="10"/>
      <c r="M2724" s="10"/>
      <c r="N2724" s="23"/>
      <c r="O2724" s="23"/>
      <c r="P2724" s="23"/>
    </row>
    <row r="2725" spans="1:16" x14ac:dyDescent="0.2">
      <c r="A2725" s="23"/>
      <c r="G2725" s="17"/>
      <c r="H2725" s="17"/>
      <c r="I2725" s="22"/>
      <c r="J2725" s="21"/>
      <c r="K2725" s="10"/>
      <c r="L2725" s="10"/>
      <c r="M2725" s="10"/>
      <c r="N2725" s="23"/>
      <c r="O2725" s="23"/>
      <c r="P2725" s="23"/>
    </row>
    <row r="2726" spans="1:16" x14ac:dyDescent="0.2">
      <c r="A2726" s="23"/>
      <c r="G2726" s="17"/>
      <c r="H2726" s="17"/>
      <c r="I2726" s="22"/>
      <c r="J2726" s="21"/>
      <c r="K2726" s="10"/>
      <c r="L2726" s="10"/>
      <c r="M2726" s="10"/>
      <c r="N2726" s="23"/>
      <c r="O2726" s="23"/>
      <c r="P2726" s="23"/>
    </row>
    <row r="2727" spans="1:16" x14ac:dyDescent="0.2">
      <c r="A2727" s="23"/>
      <c r="G2727" s="17"/>
      <c r="H2727" s="17"/>
      <c r="I2727" s="22"/>
      <c r="J2727" s="21"/>
      <c r="K2727" s="10"/>
      <c r="L2727" s="10"/>
      <c r="M2727" s="10"/>
      <c r="N2727" s="23"/>
      <c r="O2727" s="23"/>
      <c r="P2727" s="23"/>
    </row>
    <row r="2728" spans="1:16" x14ac:dyDescent="0.2">
      <c r="A2728" s="23"/>
      <c r="G2728" s="17"/>
      <c r="H2728" s="17"/>
      <c r="I2728" s="22"/>
      <c r="J2728" s="21"/>
      <c r="K2728" s="10"/>
      <c r="L2728" s="10"/>
      <c r="M2728" s="10"/>
      <c r="N2728" s="23"/>
      <c r="O2728" s="23"/>
      <c r="P2728" s="23"/>
    </row>
    <row r="2729" spans="1:16" x14ac:dyDescent="0.2">
      <c r="A2729" s="23"/>
      <c r="G2729" s="17"/>
      <c r="H2729" s="17"/>
      <c r="I2729" s="22"/>
      <c r="J2729" s="21"/>
      <c r="K2729" s="10"/>
      <c r="L2729" s="10"/>
      <c r="M2729" s="10"/>
      <c r="N2729" s="23"/>
      <c r="O2729" s="23"/>
      <c r="P2729" s="23"/>
    </row>
    <row r="2730" spans="1:16" x14ac:dyDescent="0.2">
      <c r="A2730" s="23"/>
      <c r="G2730" s="17"/>
      <c r="H2730" s="17"/>
      <c r="I2730" s="22"/>
      <c r="J2730" s="21"/>
      <c r="K2730" s="10"/>
      <c r="L2730" s="10"/>
      <c r="M2730" s="10"/>
      <c r="N2730" s="23"/>
      <c r="O2730" s="23"/>
      <c r="P2730" s="23"/>
    </row>
    <row r="2731" spans="1:16" x14ac:dyDescent="0.2">
      <c r="A2731" s="23"/>
      <c r="G2731" s="17"/>
      <c r="H2731" s="17"/>
      <c r="I2731" s="22"/>
      <c r="J2731" s="21"/>
      <c r="K2731" s="10"/>
      <c r="L2731" s="10"/>
      <c r="M2731" s="10"/>
      <c r="N2731" s="23"/>
      <c r="O2731" s="23"/>
      <c r="P2731" s="23"/>
    </row>
    <row r="2732" spans="1:16" x14ac:dyDescent="0.2">
      <c r="A2732" s="23"/>
      <c r="G2732" s="17"/>
      <c r="H2732" s="17"/>
      <c r="I2732" s="22"/>
      <c r="J2732" s="21"/>
      <c r="K2732" s="10"/>
      <c r="L2732" s="10"/>
      <c r="M2732" s="10"/>
      <c r="N2732" s="23"/>
      <c r="O2732" s="23"/>
      <c r="P2732" s="23"/>
    </row>
    <row r="2733" spans="1:16" x14ac:dyDescent="0.2">
      <c r="A2733" s="23"/>
      <c r="G2733" s="17"/>
      <c r="H2733" s="17"/>
      <c r="I2733" s="22"/>
      <c r="J2733" s="21"/>
      <c r="K2733" s="10"/>
      <c r="L2733" s="10"/>
      <c r="M2733" s="10"/>
      <c r="N2733" s="23"/>
      <c r="O2733" s="23"/>
      <c r="P2733" s="23"/>
    </row>
    <row r="2734" spans="1:16" x14ac:dyDescent="0.2">
      <c r="A2734" s="23"/>
      <c r="G2734" s="17"/>
      <c r="H2734" s="17"/>
      <c r="I2734" s="22"/>
      <c r="J2734" s="21"/>
      <c r="K2734" s="10"/>
      <c r="L2734" s="10"/>
      <c r="M2734" s="10"/>
      <c r="N2734" s="23"/>
      <c r="O2734" s="23"/>
      <c r="P2734" s="23"/>
    </row>
    <row r="2735" spans="1:16" x14ac:dyDescent="0.2">
      <c r="A2735" s="23"/>
      <c r="G2735" s="17"/>
      <c r="H2735" s="17"/>
      <c r="I2735" s="22"/>
      <c r="J2735" s="21"/>
      <c r="K2735" s="10"/>
      <c r="L2735" s="10"/>
      <c r="M2735" s="10"/>
      <c r="N2735" s="23"/>
      <c r="O2735" s="23"/>
      <c r="P2735" s="23"/>
    </row>
    <row r="2736" spans="1:16" x14ac:dyDescent="0.2">
      <c r="A2736" s="23"/>
      <c r="G2736" s="17"/>
      <c r="H2736" s="17"/>
      <c r="I2736" s="22"/>
      <c r="J2736" s="21"/>
      <c r="K2736" s="10"/>
      <c r="L2736" s="10"/>
      <c r="M2736" s="10"/>
      <c r="N2736" s="23"/>
      <c r="O2736" s="23"/>
      <c r="P2736" s="23"/>
    </row>
    <row r="2737" spans="1:16" x14ac:dyDescent="0.2">
      <c r="A2737" s="23"/>
      <c r="G2737" s="17"/>
      <c r="H2737" s="17"/>
      <c r="I2737" s="22"/>
      <c r="J2737" s="21"/>
      <c r="K2737" s="10"/>
      <c r="L2737" s="10"/>
      <c r="M2737" s="10"/>
      <c r="N2737" s="23"/>
      <c r="O2737" s="23"/>
      <c r="P2737" s="23"/>
    </row>
    <row r="2738" spans="1:16" x14ac:dyDescent="0.2">
      <c r="A2738" s="23"/>
      <c r="G2738" s="17"/>
      <c r="H2738" s="17"/>
      <c r="I2738" s="22"/>
      <c r="J2738" s="21"/>
      <c r="K2738" s="10"/>
      <c r="L2738" s="10"/>
      <c r="M2738" s="10"/>
      <c r="N2738" s="23"/>
      <c r="O2738" s="23"/>
      <c r="P2738" s="23"/>
    </row>
    <row r="2739" spans="1:16" x14ac:dyDescent="0.2">
      <c r="A2739" s="23"/>
      <c r="G2739" s="17"/>
      <c r="H2739" s="17"/>
      <c r="I2739" s="22"/>
      <c r="J2739" s="21"/>
      <c r="K2739" s="10"/>
      <c r="L2739" s="10"/>
      <c r="M2739" s="10"/>
      <c r="N2739" s="23"/>
      <c r="O2739" s="23"/>
      <c r="P2739" s="23"/>
    </row>
    <row r="2740" spans="1:16" x14ac:dyDescent="0.2">
      <c r="A2740" s="23"/>
      <c r="G2740" s="17"/>
      <c r="H2740" s="17"/>
      <c r="I2740" s="22"/>
      <c r="J2740" s="21"/>
      <c r="K2740" s="10"/>
      <c r="L2740" s="10"/>
      <c r="M2740" s="10"/>
      <c r="N2740" s="23"/>
      <c r="O2740" s="23"/>
      <c r="P2740" s="23"/>
    </row>
    <row r="2741" spans="1:16" x14ac:dyDescent="0.2">
      <c r="A2741" s="23"/>
      <c r="G2741" s="17"/>
      <c r="H2741" s="17"/>
      <c r="I2741" s="22"/>
      <c r="J2741" s="21"/>
      <c r="K2741" s="10"/>
      <c r="L2741" s="10"/>
      <c r="M2741" s="10"/>
      <c r="N2741" s="23"/>
      <c r="O2741" s="23"/>
      <c r="P2741" s="23"/>
    </row>
    <row r="2742" spans="1:16" x14ac:dyDescent="0.2">
      <c r="A2742" s="23"/>
      <c r="G2742" s="17"/>
      <c r="H2742" s="17"/>
      <c r="I2742" s="22"/>
      <c r="J2742" s="21"/>
      <c r="K2742" s="10"/>
      <c r="L2742" s="10"/>
      <c r="M2742" s="10"/>
      <c r="N2742" s="23"/>
      <c r="O2742" s="23"/>
      <c r="P2742" s="23"/>
    </row>
    <row r="2743" spans="1:16" x14ac:dyDescent="0.2">
      <c r="A2743" s="23"/>
      <c r="G2743" s="17"/>
      <c r="H2743" s="17"/>
      <c r="I2743" s="22"/>
      <c r="J2743" s="21"/>
      <c r="K2743" s="10"/>
      <c r="L2743" s="10"/>
      <c r="M2743" s="10"/>
      <c r="N2743" s="23"/>
      <c r="O2743" s="23"/>
      <c r="P2743" s="23"/>
    </row>
    <row r="2744" spans="1:16" x14ac:dyDescent="0.2">
      <c r="A2744" s="23"/>
      <c r="G2744" s="17"/>
      <c r="H2744" s="17"/>
      <c r="I2744" s="22"/>
      <c r="J2744" s="21"/>
      <c r="K2744" s="10"/>
      <c r="L2744" s="10"/>
      <c r="M2744" s="10"/>
      <c r="N2744" s="23"/>
      <c r="O2744" s="23"/>
      <c r="P2744" s="23"/>
    </row>
    <row r="2745" spans="1:16" x14ac:dyDescent="0.2">
      <c r="A2745" s="23"/>
      <c r="G2745" s="17"/>
      <c r="H2745" s="17"/>
      <c r="I2745" s="22"/>
      <c r="J2745" s="21"/>
      <c r="K2745" s="10"/>
      <c r="L2745" s="10"/>
      <c r="M2745" s="10"/>
      <c r="N2745" s="23"/>
      <c r="O2745" s="23"/>
      <c r="P2745" s="23"/>
    </row>
    <row r="2746" spans="1:16" x14ac:dyDescent="0.2">
      <c r="A2746" s="23"/>
      <c r="G2746" s="17"/>
      <c r="H2746" s="17"/>
      <c r="I2746" s="22"/>
      <c r="J2746" s="21"/>
      <c r="K2746" s="10"/>
      <c r="L2746" s="10"/>
      <c r="M2746" s="10"/>
      <c r="N2746" s="23"/>
      <c r="O2746" s="23"/>
      <c r="P2746" s="23"/>
    </row>
    <row r="2747" spans="1:16" x14ac:dyDescent="0.2">
      <c r="A2747" s="23"/>
      <c r="G2747" s="17"/>
      <c r="H2747" s="17"/>
      <c r="I2747" s="22"/>
      <c r="J2747" s="21"/>
      <c r="K2747" s="10"/>
      <c r="L2747" s="10"/>
      <c r="M2747" s="10"/>
      <c r="N2747" s="23"/>
      <c r="O2747" s="23"/>
      <c r="P2747" s="23"/>
    </row>
    <row r="2748" spans="1:16" x14ac:dyDescent="0.2">
      <c r="A2748" s="23"/>
      <c r="G2748" s="17"/>
      <c r="H2748" s="17"/>
      <c r="I2748" s="22"/>
      <c r="J2748" s="21"/>
      <c r="K2748" s="10"/>
      <c r="L2748" s="10"/>
      <c r="M2748" s="10"/>
      <c r="N2748" s="23"/>
      <c r="O2748" s="23"/>
      <c r="P2748" s="23"/>
    </row>
    <row r="2749" spans="1:16" x14ac:dyDescent="0.2">
      <c r="A2749" s="23"/>
      <c r="G2749" s="17"/>
      <c r="H2749" s="17"/>
      <c r="I2749" s="22"/>
      <c r="J2749" s="21"/>
      <c r="K2749" s="10"/>
      <c r="L2749" s="10"/>
      <c r="M2749" s="10"/>
      <c r="N2749" s="23"/>
      <c r="O2749" s="23"/>
      <c r="P2749" s="23"/>
    </row>
    <row r="2750" spans="1:16" x14ac:dyDescent="0.2">
      <c r="A2750" s="23"/>
      <c r="G2750" s="17"/>
      <c r="H2750" s="17"/>
      <c r="I2750" s="22"/>
      <c r="J2750" s="21"/>
      <c r="K2750" s="10"/>
      <c r="L2750" s="10"/>
      <c r="M2750" s="10"/>
      <c r="N2750" s="23"/>
      <c r="O2750" s="23"/>
      <c r="P2750" s="23"/>
    </row>
    <row r="2751" spans="1:16" x14ac:dyDescent="0.2">
      <c r="A2751" s="23"/>
      <c r="G2751" s="17"/>
      <c r="H2751" s="17"/>
      <c r="I2751" s="22"/>
      <c r="J2751" s="21"/>
      <c r="K2751" s="10"/>
      <c r="L2751" s="10"/>
      <c r="M2751" s="10"/>
      <c r="N2751" s="23"/>
      <c r="O2751" s="23"/>
      <c r="P2751" s="23"/>
    </row>
    <row r="2752" spans="1:16" x14ac:dyDescent="0.2">
      <c r="A2752" s="23"/>
      <c r="G2752" s="17"/>
      <c r="H2752" s="17"/>
      <c r="I2752" s="22"/>
      <c r="J2752" s="21"/>
      <c r="K2752" s="10"/>
      <c r="L2752" s="10"/>
      <c r="M2752" s="10"/>
      <c r="N2752" s="23"/>
      <c r="O2752" s="23"/>
      <c r="P2752" s="23"/>
    </row>
    <row r="2753" spans="1:16" x14ac:dyDescent="0.2">
      <c r="A2753" s="23"/>
      <c r="G2753" s="17"/>
      <c r="H2753" s="17"/>
      <c r="I2753" s="22"/>
      <c r="J2753" s="21"/>
      <c r="K2753" s="10"/>
      <c r="L2753" s="10"/>
      <c r="M2753" s="10"/>
      <c r="N2753" s="23"/>
      <c r="O2753" s="23"/>
      <c r="P2753" s="23"/>
    </row>
    <row r="2754" spans="1:16" x14ac:dyDescent="0.2">
      <c r="A2754" s="23"/>
      <c r="G2754" s="17"/>
      <c r="H2754" s="17"/>
      <c r="I2754" s="22"/>
      <c r="J2754" s="21"/>
      <c r="K2754" s="10"/>
      <c r="L2754" s="10"/>
      <c r="M2754" s="10"/>
      <c r="N2754" s="23"/>
      <c r="O2754" s="23"/>
      <c r="P2754" s="23"/>
    </row>
    <row r="2755" spans="1:16" x14ac:dyDescent="0.2">
      <c r="A2755" s="23"/>
      <c r="G2755" s="17"/>
      <c r="H2755" s="17"/>
      <c r="I2755" s="22"/>
      <c r="J2755" s="21"/>
      <c r="K2755" s="10"/>
      <c r="L2755" s="10"/>
      <c r="M2755" s="10"/>
      <c r="N2755" s="23"/>
      <c r="O2755" s="23"/>
      <c r="P2755" s="23"/>
    </row>
    <row r="2756" spans="1:16" x14ac:dyDescent="0.2">
      <c r="A2756" s="23"/>
      <c r="G2756" s="17"/>
      <c r="H2756" s="17"/>
      <c r="I2756" s="22"/>
      <c r="J2756" s="21"/>
      <c r="K2756" s="10"/>
      <c r="L2756" s="10"/>
      <c r="M2756" s="10"/>
      <c r="N2756" s="23"/>
      <c r="O2756" s="23"/>
      <c r="P2756" s="23"/>
    </row>
    <row r="2757" spans="1:16" x14ac:dyDescent="0.2">
      <c r="A2757" s="23"/>
      <c r="G2757" s="17"/>
      <c r="H2757" s="17"/>
      <c r="I2757" s="22"/>
      <c r="J2757" s="21"/>
      <c r="K2757" s="10"/>
      <c r="L2757" s="10"/>
      <c r="M2757" s="10"/>
      <c r="N2757" s="23"/>
      <c r="O2757" s="23"/>
      <c r="P2757" s="23"/>
    </row>
    <row r="2758" spans="1:16" x14ac:dyDescent="0.2">
      <c r="A2758" s="23"/>
      <c r="G2758" s="17"/>
      <c r="H2758" s="17"/>
      <c r="I2758" s="22"/>
      <c r="J2758" s="21"/>
      <c r="K2758" s="10"/>
      <c r="L2758" s="10"/>
      <c r="M2758" s="10"/>
      <c r="N2758" s="23"/>
      <c r="O2758" s="23"/>
      <c r="P2758" s="23"/>
    </row>
    <row r="2759" spans="1:16" x14ac:dyDescent="0.2">
      <c r="A2759" s="23"/>
      <c r="G2759" s="17"/>
      <c r="H2759" s="17"/>
      <c r="I2759" s="22"/>
      <c r="J2759" s="21"/>
      <c r="K2759" s="10"/>
      <c r="L2759" s="10"/>
      <c r="M2759" s="10"/>
      <c r="N2759" s="23"/>
      <c r="O2759" s="23"/>
      <c r="P2759" s="23"/>
    </row>
    <row r="2760" spans="1:16" x14ac:dyDescent="0.2">
      <c r="A2760" s="23"/>
      <c r="G2760" s="17"/>
      <c r="H2760" s="17"/>
      <c r="I2760" s="22"/>
      <c r="J2760" s="21"/>
      <c r="K2760" s="10"/>
      <c r="L2760" s="10"/>
      <c r="M2760" s="10"/>
      <c r="N2760" s="23"/>
      <c r="O2760" s="23"/>
      <c r="P2760" s="23"/>
    </row>
    <row r="2761" spans="1:16" x14ac:dyDescent="0.2">
      <c r="A2761" s="23"/>
      <c r="G2761" s="17"/>
      <c r="H2761" s="17"/>
      <c r="I2761" s="22"/>
      <c r="J2761" s="21"/>
      <c r="K2761" s="10"/>
      <c r="L2761" s="10"/>
      <c r="M2761" s="10"/>
      <c r="N2761" s="23"/>
      <c r="O2761" s="23"/>
      <c r="P2761" s="23"/>
    </row>
    <row r="2762" spans="1:16" x14ac:dyDescent="0.2">
      <c r="A2762" s="23"/>
      <c r="G2762" s="17"/>
      <c r="H2762" s="17"/>
      <c r="I2762" s="22"/>
      <c r="J2762" s="21"/>
      <c r="K2762" s="10"/>
      <c r="L2762" s="10"/>
      <c r="M2762" s="10"/>
      <c r="N2762" s="23"/>
      <c r="O2762" s="23"/>
      <c r="P2762" s="23"/>
    </row>
    <row r="2763" spans="1:16" x14ac:dyDescent="0.2">
      <c r="A2763" s="23"/>
      <c r="G2763" s="17"/>
      <c r="H2763" s="17"/>
      <c r="I2763" s="22"/>
      <c r="J2763" s="21"/>
      <c r="K2763" s="10"/>
      <c r="L2763" s="10"/>
      <c r="M2763" s="10"/>
      <c r="N2763" s="23"/>
      <c r="O2763" s="23"/>
      <c r="P2763" s="23"/>
    </row>
    <row r="2764" spans="1:16" x14ac:dyDescent="0.2">
      <c r="A2764" s="23"/>
      <c r="G2764" s="17"/>
      <c r="H2764" s="17"/>
      <c r="I2764" s="22"/>
      <c r="J2764" s="21"/>
      <c r="K2764" s="10"/>
      <c r="L2764" s="10"/>
      <c r="M2764" s="10"/>
      <c r="N2764" s="23"/>
      <c r="O2764" s="23"/>
      <c r="P2764" s="23"/>
    </row>
    <row r="2765" spans="1:16" x14ac:dyDescent="0.2">
      <c r="A2765" s="23"/>
      <c r="G2765" s="17"/>
      <c r="H2765" s="17"/>
      <c r="I2765" s="22"/>
      <c r="J2765" s="21"/>
      <c r="K2765" s="10"/>
      <c r="L2765" s="10"/>
      <c r="M2765" s="10"/>
      <c r="N2765" s="23"/>
      <c r="O2765" s="23"/>
      <c r="P2765" s="23"/>
    </row>
    <row r="2766" spans="1:16" x14ac:dyDescent="0.2">
      <c r="A2766" s="23"/>
      <c r="G2766" s="17"/>
      <c r="H2766" s="17"/>
      <c r="I2766" s="22"/>
      <c r="J2766" s="21"/>
      <c r="K2766" s="10"/>
      <c r="L2766" s="10"/>
      <c r="M2766" s="10"/>
      <c r="N2766" s="23"/>
      <c r="O2766" s="23"/>
      <c r="P2766" s="23"/>
    </row>
    <row r="2767" spans="1:16" x14ac:dyDescent="0.2">
      <c r="A2767" s="23"/>
      <c r="G2767" s="17"/>
      <c r="H2767" s="17"/>
      <c r="I2767" s="22"/>
      <c r="J2767" s="21"/>
      <c r="K2767" s="10"/>
      <c r="L2767" s="10"/>
      <c r="M2767" s="10"/>
      <c r="N2767" s="23"/>
      <c r="O2767" s="23"/>
      <c r="P2767" s="23"/>
    </row>
    <row r="2768" spans="1:16" x14ac:dyDescent="0.2">
      <c r="A2768" s="23"/>
      <c r="G2768" s="17"/>
      <c r="H2768" s="17"/>
      <c r="I2768" s="22"/>
      <c r="J2768" s="21"/>
      <c r="K2768" s="10"/>
      <c r="L2768" s="10"/>
      <c r="M2768" s="10"/>
      <c r="N2768" s="23"/>
      <c r="O2768" s="23"/>
      <c r="P2768" s="23"/>
    </row>
    <row r="2769" spans="1:16" x14ac:dyDescent="0.2">
      <c r="A2769" s="23"/>
      <c r="G2769" s="17"/>
      <c r="H2769" s="17"/>
      <c r="I2769" s="22"/>
      <c r="J2769" s="21"/>
      <c r="K2769" s="10"/>
      <c r="L2769" s="10"/>
      <c r="M2769" s="10"/>
      <c r="N2769" s="23"/>
      <c r="O2769" s="23"/>
      <c r="P2769" s="23"/>
    </row>
    <row r="2770" spans="1:16" x14ac:dyDescent="0.2">
      <c r="A2770" s="23"/>
      <c r="G2770" s="17"/>
      <c r="H2770" s="17"/>
      <c r="I2770" s="22"/>
      <c r="J2770" s="21"/>
      <c r="K2770" s="10"/>
      <c r="L2770" s="10"/>
      <c r="M2770" s="10"/>
      <c r="N2770" s="23"/>
      <c r="O2770" s="23"/>
      <c r="P2770" s="23"/>
    </row>
    <row r="2771" spans="1:16" x14ac:dyDescent="0.2">
      <c r="A2771" s="23"/>
      <c r="G2771" s="17"/>
      <c r="H2771" s="17"/>
      <c r="I2771" s="22"/>
      <c r="J2771" s="21"/>
      <c r="K2771" s="10"/>
      <c r="L2771" s="10"/>
      <c r="M2771" s="10"/>
      <c r="N2771" s="23"/>
      <c r="O2771" s="23"/>
      <c r="P2771" s="23"/>
    </row>
    <row r="2772" spans="1:16" x14ac:dyDescent="0.2">
      <c r="A2772" s="23"/>
      <c r="G2772" s="17"/>
      <c r="H2772" s="17"/>
      <c r="I2772" s="22"/>
      <c r="J2772" s="21"/>
      <c r="K2772" s="10"/>
      <c r="L2772" s="10"/>
      <c r="M2772" s="10"/>
      <c r="N2772" s="23"/>
      <c r="O2772" s="23"/>
      <c r="P2772" s="23"/>
    </row>
    <row r="2773" spans="1:16" x14ac:dyDescent="0.2">
      <c r="A2773" s="23"/>
      <c r="G2773" s="17"/>
      <c r="H2773" s="17"/>
      <c r="I2773" s="22"/>
      <c r="J2773" s="21"/>
      <c r="K2773" s="10"/>
      <c r="L2773" s="10"/>
      <c r="M2773" s="10"/>
      <c r="N2773" s="23"/>
      <c r="O2773" s="23"/>
      <c r="P2773" s="23"/>
    </row>
    <row r="2774" spans="1:16" x14ac:dyDescent="0.2">
      <c r="A2774" s="23"/>
      <c r="G2774" s="17"/>
      <c r="H2774" s="17"/>
      <c r="I2774" s="22"/>
      <c r="J2774" s="21"/>
      <c r="K2774" s="10"/>
      <c r="L2774" s="10"/>
      <c r="M2774" s="10"/>
      <c r="N2774" s="23"/>
      <c r="O2774" s="23"/>
      <c r="P2774" s="23"/>
    </row>
    <row r="2775" spans="1:16" x14ac:dyDescent="0.2">
      <c r="A2775" s="23"/>
      <c r="G2775" s="17"/>
      <c r="H2775" s="17"/>
      <c r="I2775" s="22"/>
      <c r="J2775" s="21"/>
      <c r="K2775" s="10"/>
      <c r="L2775" s="10"/>
      <c r="M2775" s="10"/>
      <c r="N2775" s="23"/>
      <c r="O2775" s="23"/>
      <c r="P2775" s="23"/>
    </row>
    <row r="2776" spans="1:16" x14ac:dyDescent="0.2">
      <c r="A2776" s="23"/>
      <c r="G2776" s="17"/>
      <c r="H2776" s="17"/>
      <c r="I2776" s="22"/>
      <c r="J2776" s="21"/>
      <c r="K2776" s="10"/>
      <c r="L2776" s="10"/>
      <c r="M2776" s="10"/>
      <c r="N2776" s="23"/>
      <c r="O2776" s="23"/>
      <c r="P2776" s="23"/>
    </row>
    <row r="2777" spans="1:16" x14ac:dyDescent="0.2">
      <c r="A2777" s="23"/>
      <c r="G2777" s="17"/>
      <c r="H2777" s="17"/>
      <c r="I2777" s="22"/>
      <c r="J2777" s="21"/>
      <c r="K2777" s="10"/>
      <c r="L2777" s="10"/>
      <c r="M2777" s="10"/>
      <c r="N2777" s="23"/>
      <c r="O2777" s="23"/>
      <c r="P2777" s="23"/>
    </row>
    <row r="2778" spans="1:16" x14ac:dyDescent="0.2">
      <c r="A2778" s="23"/>
      <c r="G2778" s="17"/>
      <c r="H2778" s="17"/>
      <c r="I2778" s="22"/>
      <c r="J2778" s="21"/>
      <c r="K2778" s="10"/>
      <c r="L2778" s="10"/>
      <c r="M2778" s="10"/>
      <c r="N2778" s="23"/>
      <c r="O2778" s="23"/>
      <c r="P2778" s="23"/>
    </row>
    <row r="2779" spans="1:16" x14ac:dyDescent="0.2">
      <c r="A2779" s="23"/>
      <c r="G2779" s="17"/>
      <c r="H2779" s="17"/>
      <c r="I2779" s="22"/>
      <c r="J2779" s="21"/>
      <c r="K2779" s="10"/>
      <c r="L2779" s="10"/>
      <c r="M2779" s="10"/>
      <c r="N2779" s="23"/>
      <c r="O2779" s="23"/>
      <c r="P2779" s="23"/>
    </row>
    <row r="2780" spans="1:16" x14ac:dyDescent="0.2">
      <c r="A2780" s="23"/>
      <c r="G2780" s="17"/>
      <c r="H2780" s="17"/>
      <c r="I2780" s="22"/>
      <c r="J2780" s="21"/>
      <c r="K2780" s="10"/>
      <c r="L2780" s="10"/>
      <c r="M2780" s="10"/>
      <c r="N2780" s="23"/>
      <c r="O2780" s="23"/>
      <c r="P2780" s="23"/>
    </row>
    <row r="2781" spans="1:16" x14ac:dyDescent="0.2">
      <c r="A2781" s="23"/>
      <c r="G2781" s="17"/>
      <c r="H2781" s="17"/>
      <c r="I2781" s="22"/>
      <c r="J2781" s="21"/>
      <c r="K2781" s="10"/>
      <c r="L2781" s="10"/>
      <c r="M2781" s="10"/>
      <c r="N2781" s="23"/>
      <c r="O2781" s="23"/>
      <c r="P2781" s="23"/>
    </row>
    <row r="2782" spans="1:16" x14ac:dyDescent="0.2">
      <c r="A2782" s="23"/>
      <c r="G2782" s="17"/>
      <c r="H2782" s="17"/>
      <c r="I2782" s="22"/>
      <c r="J2782" s="21"/>
      <c r="K2782" s="10"/>
      <c r="L2782" s="10"/>
      <c r="M2782" s="10"/>
      <c r="N2782" s="23"/>
      <c r="O2782" s="23"/>
      <c r="P2782" s="23"/>
    </row>
    <row r="2783" spans="1:16" x14ac:dyDescent="0.2">
      <c r="A2783" s="23"/>
      <c r="G2783" s="17"/>
      <c r="H2783" s="17"/>
      <c r="I2783" s="22"/>
      <c r="J2783" s="21"/>
      <c r="K2783" s="10"/>
      <c r="L2783" s="10"/>
      <c r="M2783" s="10"/>
      <c r="N2783" s="23"/>
      <c r="O2783" s="23"/>
      <c r="P2783" s="23"/>
    </row>
    <row r="2784" spans="1:16" x14ac:dyDescent="0.2">
      <c r="A2784" s="23"/>
      <c r="G2784" s="17"/>
      <c r="H2784" s="17"/>
      <c r="I2784" s="22"/>
      <c r="J2784" s="21"/>
      <c r="K2784" s="10"/>
      <c r="L2784" s="10"/>
      <c r="M2784" s="10"/>
      <c r="N2784" s="23"/>
      <c r="O2784" s="23"/>
      <c r="P2784" s="23"/>
    </row>
    <row r="2785" spans="1:16" x14ac:dyDescent="0.2">
      <c r="A2785" s="23"/>
      <c r="G2785" s="17"/>
      <c r="H2785" s="17"/>
      <c r="I2785" s="22"/>
      <c r="J2785" s="21"/>
      <c r="K2785" s="10"/>
      <c r="L2785" s="10"/>
      <c r="M2785" s="10"/>
      <c r="N2785" s="23"/>
      <c r="O2785" s="23"/>
      <c r="P2785" s="23"/>
    </row>
    <row r="2786" spans="1:16" x14ac:dyDescent="0.2">
      <c r="A2786" s="23"/>
      <c r="G2786" s="17"/>
      <c r="H2786" s="17"/>
      <c r="I2786" s="22"/>
      <c r="J2786" s="21"/>
      <c r="K2786" s="10"/>
      <c r="L2786" s="10"/>
      <c r="M2786" s="10"/>
      <c r="N2786" s="23"/>
      <c r="O2786" s="23"/>
      <c r="P2786" s="23"/>
    </row>
    <row r="2787" spans="1:16" x14ac:dyDescent="0.2">
      <c r="A2787" s="23"/>
      <c r="G2787" s="17"/>
      <c r="H2787" s="17"/>
      <c r="I2787" s="22"/>
      <c r="J2787" s="21"/>
      <c r="K2787" s="10"/>
      <c r="L2787" s="10"/>
      <c r="M2787" s="10"/>
      <c r="N2787" s="23"/>
      <c r="O2787" s="23"/>
      <c r="P2787" s="23"/>
    </row>
    <row r="2788" spans="1:16" x14ac:dyDescent="0.2">
      <c r="A2788" s="23"/>
      <c r="G2788" s="17"/>
      <c r="H2788" s="17"/>
      <c r="I2788" s="22"/>
      <c r="J2788" s="21"/>
      <c r="K2788" s="10"/>
      <c r="L2788" s="10"/>
      <c r="M2788" s="10"/>
      <c r="N2788" s="23"/>
      <c r="O2788" s="23"/>
      <c r="P2788" s="23"/>
    </row>
    <row r="2789" spans="1:16" x14ac:dyDescent="0.2">
      <c r="A2789" s="23"/>
      <c r="G2789" s="17"/>
      <c r="H2789" s="17"/>
      <c r="I2789" s="22"/>
      <c r="J2789" s="21"/>
      <c r="K2789" s="10"/>
      <c r="L2789" s="10"/>
      <c r="M2789" s="10"/>
      <c r="N2789" s="23"/>
      <c r="O2789" s="23"/>
      <c r="P2789" s="23"/>
    </row>
    <row r="2790" spans="1:16" x14ac:dyDescent="0.2">
      <c r="A2790" s="23"/>
      <c r="G2790" s="17"/>
      <c r="H2790" s="17"/>
      <c r="I2790" s="22"/>
      <c r="J2790" s="21"/>
      <c r="K2790" s="10"/>
      <c r="L2790" s="10"/>
      <c r="M2790" s="10"/>
      <c r="N2790" s="23"/>
      <c r="O2790" s="23"/>
      <c r="P2790" s="23"/>
    </row>
    <row r="2791" spans="1:16" x14ac:dyDescent="0.2">
      <c r="A2791" s="23"/>
      <c r="G2791" s="17"/>
      <c r="H2791" s="17"/>
      <c r="I2791" s="22"/>
      <c r="J2791" s="21"/>
      <c r="K2791" s="10"/>
      <c r="L2791" s="10"/>
      <c r="M2791" s="10"/>
      <c r="N2791" s="23"/>
      <c r="O2791" s="23"/>
      <c r="P2791" s="23"/>
    </row>
    <row r="2792" spans="1:16" x14ac:dyDescent="0.2">
      <c r="A2792" s="23"/>
      <c r="G2792" s="17"/>
      <c r="H2792" s="17"/>
      <c r="I2792" s="22"/>
      <c r="J2792" s="21"/>
      <c r="K2792" s="10"/>
      <c r="L2792" s="10"/>
      <c r="M2792" s="10"/>
      <c r="N2792" s="23"/>
      <c r="O2792" s="23"/>
      <c r="P2792" s="23"/>
    </row>
    <row r="2793" spans="1:16" x14ac:dyDescent="0.2">
      <c r="A2793" s="23"/>
      <c r="G2793" s="17"/>
      <c r="H2793" s="17"/>
      <c r="I2793" s="22"/>
      <c r="J2793" s="21"/>
      <c r="K2793" s="10"/>
      <c r="L2793" s="10"/>
      <c r="M2793" s="10"/>
      <c r="N2793" s="23"/>
      <c r="O2793" s="23"/>
      <c r="P2793" s="23"/>
    </row>
    <row r="2794" spans="1:16" x14ac:dyDescent="0.2">
      <c r="A2794" s="23"/>
      <c r="G2794" s="17"/>
      <c r="H2794" s="17"/>
      <c r="I2794" s="22"/>
      <c r="J2794" s="21"/>
      <c r="K2794" s="10"/>
      <c r="L2794" s="10"/>
      <c r="M2794" s="10"/>
      <c r="N2794" s="23"/>
      <c r="O2794" s="23"/>
      <c r="P2794" s="23"/>
    </row>
    <row r="2795" spans="1:16" x14ac:dyDescent="0.2">
      <c r="A2795" s="23"/>
      <c r="G2795" s="17"/>
      <c r="H2795" s="17"/>
      <c r="I2795" s="22"/>
      <c r="J2795" s="21"/>
      <c r="K2795" s="10"/>
      <c r="L2795" s="10"/>
      <c r="M2795" s="10"/>
      <c r="N2795" s="23"/>
      <c r="O2795" s="23"/>
      <c r="P2795" s="23"/>
    </row>
    <row r="2796" spans="1:16" x14ac:dyDescent="0.2">
      <c r="A2796" s="23"/>
      <c r="G2796" s="17"/>
      <c r="H2796" s="17"/>
      <c r="I2796" s="22"/>
      <c r="J2796" s="21"/>
      <c r="K2796" s="10"/>
      <c r="L2796" s="10"/>
      <c r="M2796" s="10"/>
      <c r="N2796" s="23"/>
      <c r="O2796" s="23"/>
      <c r="P2796" s="23"/>
    </row>
    <row r="2797" spans="1:16" x14ac:dyDescent="0.2">
      <c r="A2797" s="23"/>
      <c r="G2797" s="17"/>
      <c r="H2797" s="17"/>
      <c r="I2797" s="22"/>
      <c r="J2797" s="21"/>
      <c r="K2797" s="10"/>
      <c r="L2797" s="10"/>
      <c r="M2797" s="10"/>
      <c r="N2797" s="23"/>
      <c r="O2797" s="23"/>
      <c r="P2797" s="23"/>
    </row>
    <row r="2798" spans="1:16" x14ac:dyDescent="0.2">
      <c r="A2798" s="23"/>
      <c r="G2798" s="17"/>
      <c r="H2798" s="17"/>
      <c r="I2798" s="22"/>
      <c r="J2798" s="21"/>
      <c r="K2798" s="10"/>
      <c r="L2798" s="10"/>
      <c r="M2798" s="10"/>
      <c r="N2798" s="23"/>
      <c r="O2798" s="23"/>
      <c r="P2798" s="23"/>
    </row>
    <row r="2799" spans="1:16" x14ac:dyDescent="0.2">
      <c r="A2799" s="23"/>
      <c r="G2799" s="17"/>
      <c r="H2799" s="17"/>
      <c r="I2799" s="22"/>
      <c r="J2799" s="21"/>
      <c r="K2799" s="10"/>
      <c r="L2799" s="10"/>
      <c r="M2799" s="10"/>
      <c r="N2799" s="23"/>
      <c r="O2799" s="23"/>
      <c r="P2799" s="23"/>
    </row>
    <row r="2800" spans="1:16" x14ac:dyDescent="0.2">
      <c r="A2800" s="23"/>
      <c r="G2800" s="17"/>
      <c r="H2800" s="17"/>
      <c r="I2800" s="22"/>
      <c r="J2800" s="21"/>
      <c r="K2800" s="10"/>
      <c r="L2800" s="10"/>
      <c r="M2800" s="10"/>
      <c r="N2800" s="23"/>
      <c r="O2800" s="23"/>
      <c r="P2800" s="23"/>
    </row>
    <row r="2801" spans="1:16" x14ac:dyDescent="0.2">
      <c r="A2801" s="23"/>
      <c r="G2801" s="17"/>
      <c r="H2801" s="17"/>
      <c r="I2801" s="22"/>
      <c r="J2801" s="21"/>
      <c r="K2801" s="10"/>
      <c r="L2801" s="10"/>
      <c r="M2801" s="10"/>
      <c r="N2801" s="23"/>
      <c r="O2801" s="23"/>
      <c r="P2801" s="23"/>
    </row>
    <row r="2802" spans="1:16" x14ac:dyDescent="0.2">
      <c r="A2802" s="23"/>
      <c r="G2802" s="17"/>
      <c r="H2802" s="17"/>
      <c r="I2802" s="22"/>
      <c r="J2802" s="21"/>
      <c r="K2802" s="10"/>
      <c r="L2802" s="10"/>
      <c r="M2802" s="10"/>
      <c r="N2802" s="23"/>
      <c r="O2802" s="23"/>
      <c r="P2802" s="23"/>
    </row>
    <row r="2803" spans="1:16" x14ac:dyDescent="0.2">
      <c r="A2803" s="23"/>
      <c r="G2803" s="17"/>
      <c r="H2803" s="17"/>
      <c r="I2803" s="22"/>
      <c r="J2803" s="21"/>
      <c r="K2803" s="10"/>
      <c r="L2803" s="10"/>
      <c r="M2803" s="10"/>
      <c r="N2803" s="23"/>
      <c r="O2803" s="23"/>
      <c r="P2803" s="23"/>
    </row>
    <row r="2804" spans="1:16" x14ac:dyDescent="0.2">
      <c r="A2804" s="23"/>
      <c r="G2804" s="17"/>
      <c r="H2804" s="17"/>
      <c r="I2804" s="22"/>
      <c r="J2804" s="21"/>
      <c r="K2804" s="10"/>
      <c r="L2804" s="10"/>
      <c r="M2804" s="10"/>
      <c r="N2804" s="23"/>
      <c r="O2804" s="23"/>
      <c r="P2804" s="23"/>
    </row>
    <row r="2805" spans="1:16" x14ac:dyDescent="0.2">
      <c r="A2805" s="23"/>
      <c r="G2805" s="17"/>
      <c r="H2805" s="17"/>
      <c r="I2805" s="22"/>
      <c r="J2805" s="21"/>
      <c r="K2805" s="10"/>
      <c r="L2805" s="10"/>
      <c r="M2805" s="10"/>
      <c r="N2805" s="23"/>
      <c r="O2805" s="23"/>
      <c r="P2805" s="23"/>
    </row>
    <row r="2806" spans="1:16" x14ac:dyDescent="0.2">
      <c r="A2806" s="23"/>
      <c r="G2806" s="17"/>
      <c r="H2806" s="17"/>
      <c r="I2806" s="22"/>
      <c r="J2806" s="21"/>
      <c r="K2806" s="10"/>
      <c r="L2806" s="10"/>
      <c r="M2806" s="10"/>
      <c r="N2806" s="23"/>
      <c r="O2806" s="23"/>
      <c r="P2806" s="23"/>
    </row>
    <row r="2807" spans="1:16" x14ac:dyDescent="0.2">
      <c r="A2807" s="23"/>
      <c r="G2807" s="17"/>
      <c r="H2807" s="17"/>
      <c r="I2807" s="22"/>
      <c r="J2807" s="21"/>
      <c r="K2807" s="10"/>
      <c r="L2807" s="10"/>
      <c r="M2807" s="10"/>
      <c r="N2807" s="23"/>
      <c r="O2807" s="23"/>
      <c r="P2807" s="23"/>
    </row>
    <row r="2808" spans="1:16" x14ac:dyDescent="0.2">
      <c r="A2808" s="23"/>
      <c r="G2808" s="17"/>
      <c r="H2808" s="17"/>
      <c r="I2808" s="22"/>
      <c r="J2808" s="21"/>
      <c r="K2808" s="10"/>
      <c r="L2808" s="10"/>
      <c r="M2808" s="10"/>
      <c r="N2808" s="23"/>
      <c r="O2808" s="23"/>
      <c r="P2808" s="23"/>
    </row>
    <row r="2809" spans="1:16" x14ac:dyDescent="0.2">
      <c r="A2809" s="23"/>
      <c r="G2809" s="17"/>
      <c r="H2809" s="17"/>
      <c r="I2809" s="22"/>
      <c r="J2809" s="21"/>
      <c r="K2809" s="10"/>
      <c r="L2809" s="10"/>
      <c r="M2809" s="10"/>
      <c r="N2809" s="23"/>
      <c r="O2809" s="23"/>
      <c r="P2809" s="23"/>
    </row>
    <row r="2810" spans="1:16" x14ac:dyDescent="0.2">
      <c r="A2810" s="23"/>
      <c r="G2810" s="17"/>
      <c r="H2810" s="17"/>
      <c r="I2810" s="22"/>
      <c r="J2810" s="21"/>
      <c r="K2810" s="10"/>
      <c r="L2810" s="10"/>
      <c r="M2810" s="10"/>
      <c r="N2810" s="23"/>
      <c r="O2810" s="23"/>
      <c r="P2810" s="23"/>
    </row>
    <row r="2811" spans="1:16" x14ac:dyDescent="0.2">
      <c r="A2811" s="23"/>
      <c r="G2811" s="17"/>
      <c r="H2811" s="17"/>
      <c r="I2811" s="22"/>
      <c r="J2811" s="21"/>
      <c r="K2811" s="10"/>
      <c r="L2811" s="10"/>
      <c r="M2811" s="10"/>
      <c r="N2811" s="23"/>
      <c r="O2811" s="23"/>
      <c r="P2811" s="23"/>
    </row>
    <row r="2812" spans="1:16" x14ac:dyDescent="0.2">
      <c r="A2812" s="23"/>
      <c r="G2812" s="17"/>
      <c r="H2812" s="17"/>
      <c r="I2812" s="22"/>
      <c r="J2812" s="21"/>
      <c r="K2812" s="10"/>
      <c r="L2812" s="10"/>
      <c r="M2812" s="10"/>
      <c r="N2812" s="23"/>
      <c r="O2812" s="23"/>
      <c r="P2812" s="23"/>
    </row>
    <row r="2813" spans="1:16" x14ac:dyDescent="0.2">
      <c r="A2813" s="23"/>
      <c r="G2813" s="17"/>
      <c r="H2813" s="17"/>
      <c r="I2813" s="22"/>
      <c r="J2813" s="21"/>
      <c r="K2813" s="10"/>
      <c r="L2813" s="10"/>
      <c r="M2813" s="10"/>
      <c r="N2813" s="23"/>
      <c r="O2813" s="23"/>
      <c r="P2813" s="23"/>
    </row>
    <row r="2814" spans="1:16" x14ac:dyDescent="0.2">
      <c r="A2814" s="23"/>
      <c r="G2814" s="17"/>
      <c r="H2814" s="17"/>
      <c r="I2814" s="22"/>
      <c r="J2814" s="21"/>
      <c r="K2814" s="10"/>
      <c r="L2814" s="10"/>
      <c r="M2814" s="10"/>
      <c r="N2814" s="23"/>
      <c r="O2814" s="23"/>
      <c r="P2814" s="23"/>
    </row>
    <row r="2815" spans="1:16" x14ac:dyDescent="0.2">
      <c r="A2815" s="23"/>
      <c r="G2815" s="17"/>
      <c r="H2815" s="17"/>
      <c r="I2815" s="22"/>
      <c r="J2815" s="21"/>
      <c r="K2815" s="10"/>
      <c r="L2815" s="10"/>
      <c r="M2815" s="10"/>
      <c r="N2815" s="23"/>
      <c r="O2815" s="23"/>
      <c r="P2815" s="23"/>
    </row>
    <row r="2816" spans="1:16" x14ac:dyDescent="0.2">
      <c r="A2816" s="23"/>
      <c r="G2816" s="17"/>
      <c r="H2816" s="17"/>
      <c r="I2816" s="22"/>
      <c r="J2816" s="21"/>
      <c r="K2816" s="10"/>
      <c r="L2816" s="10"/>
      <c r="M2816" s="10"/>
      <c r="N2816" s="23"/>
      <c r="O2816" s="23"/>
      <c r="P2816" s="23"/>
    </row>
    <row r="2817" spans="1:16" x14ac:dyDescent="0.2">
      <c r="A2817" s="23"/>
      <c r="G2817" s="17"/>
      <c r="H2817" s="17"/>
      <c r="I2817" s="22"/>
      <c r="J2817" s="21"/>
      <c r="K2817" s="10"/>
      <c r="L2817" s="10"/>
      <c r="M2817" s="10"/>
      <c r="N2817" s="23"/>
      <c r="O2817" s="23"/>
      <c r="P2817" s="23"/>
    </row>
    <row r="2818" spans="1:16" x14ac:dyDescent="0.2">
      <c r="A2818" s="23"/>
      <c r="G2818" s="17"/>
      <c r="H2818" s="17"/>
      <c r="I2818" s="22"/>
      <c r="J2818" s="21"/>
      <c r="K2818" s="10"/>
      <c r="L2818" s="10"/>
      <c r="M2818" s="10"/>
      <c r="N2818" s="23"/>
      <c r="O2818" s="23"/>
      <c r="P2818" s="23"/>
    </row>
    <row r="2819" spans="1:16" x14ac:dyDescent="0.2">
      <c r="A2819" s="23"/>
      <c r="G2819" s="17"/>
      <c r="H2819" s="17"/>
      <c r="I2819" s="22"/>
      <c r="J2819" s="21"/>
      <c r="K2819" s="10"/>
      <c r="L2819" s="10"/>
      <c r="M2819" s="10"/>
      <c r="N2819" s="23"/>
      <c r="O2819" s="23"/>
      <c r="P2819" s="23"/>
    </row>
    <row r="2820" spans="1:16" x14ac:dyDescent="0.2">
      <c r="A2820" s="23"/>
      <c r="G2820" s="17"/>
      <c r="H2820" s="17"/>
      <c r="I2820" s="22"/>
      <c r="J2820" s="21"/>
      <c r="K2820" s="10"/>
      <c r="L2820" s="10"/>
      <c r="M2820" s="10"/>
      <c r="N2820" s="23"/>
      <c r="O2820" s="23"/>
      <c r="P2820" s="23"/>
    </row>
    <row r="2821" spans="1:16" x14ac:dyDescent="0.2">
      <c r="A2821" s="23"/>
      <c r="G2821" s="17"/>
      <c r="H2821" s="17"/>
      <c r="I2821" s="22"/>
      <c r="J2821" s="21"/>
      <c r="K2821" s="10"/>
      <c r="L2821" s="10"/>
      <c r="M2821" s="10"/>
      <c r="N2821" s="23"/>
      <c r="O2821" s="23"/>
      <c r="P2821" s="23"/>
    </row>
    <row r="2822" spans="1:16" x14ac:dyDescent="0.2">
      <c r="A2822" s="23"/>
      <c r="G2822" s="17"/>
      <c r="H2822" s="17"/>
      <c r="I2822" s="22"/>
      <c r="J2822" s="21"/>
      <c r="K2822" s="10"/>
      <c r="L2822" s="10"/>
      <c r="M2822" s="10"/>
      <c r="N2822" s="23"/>
      <c r="O2822" s="23"/>
      <c r="P2822" s="23"/>
    </row>
    <row r="2823" spans="1:16" x14ac:dyDescent="0.2">
      <c r="A2823" s="23"/>
      <c r="G2823" s="17"/>
      <c r="H2823" s="17"/>
      <c r="I2823" s="22"/>
      <c r="J2823" s="21"/>
      <c r="K2823" s="10"/>
      <c r="L2823" s="10"/>
      <c r="M2823" s="10"/>
      <c r="N2823" s="23"/>
      <c r="O2823" s="23"/>
      <c r="P2823" s="23"/>
    </row>
    <row r="2824" spans="1:16" x14ac:dyDescent="0.2">
      <c r="A2824" s="23"/>
      <c r="G2824" s="17"/>
      <c r="H2824" s="17"/>
      <c r="I2824" s="22"/>
      <c r="J2824" s="21"/>
      <c r="K2824" s="10"/>
      <c r="L2824" s="10"/>
      <c r="M2824" s="10"/>
      <c r="N2824" s="23"/>
      <c r="O2824" s="23"/>
      <c r="P2824" s="23"/>
    </row>
    <row r="2825" spans="1:16" x14ac:dyDescent="0.2">
      <c r="A2825" s="23"/>
      <c r="G2825" s="17"/>
      <c r="H2825" s="17"/>
      <c r="I2825" s="22"/>
      <c r="J2825" s="21"/>
      <c r="K2825" s="10"/>
      <c r="L2825" s="10"/>
      <c r="M2825" s="10"/>
      <c r="N2825" s="23"/>
      <c r="O2825" s="23"/>
      <c r="P2825" s="23"/>
    </row>
    <row r="2826" spans="1:16" x14ac:dyDescent="0.2">
      <c r="A2826" s="23"/>
      <c r="G2826" s="17"/>
      <c r="H2826" s="17"/>
      <c r="I2826" s="22"/>
      <c r="J2826" s="21"/>
      <c r="K2826" s="10"/>
      <c r="L2826" s="10"/>
      <c r="M2826" s="10"/>
      <c r="N2826" s="23"/>
      <c r="O2826" s="23"/>
      <c r="P2826" s="23"/>
    </row>
    <row r="2827" spans="1:16" x14ac:dyDescent="0.2">
      <c r="A2827" s="23"/>
      <c r="G2827" s="17"/>
      <c r="H2827" s="17"/>
      <c r="I2827" s="22"/>
      <c r="J2827" s="21"/>
      <c r="K2827" s="10"/>
      <c r="L2827" s="10"/>
      <c r="M2827" s="10"/>
      <c r="N2827" s="23"/>
      <c r="O2827" s="23"/>
      <c r="P2827" s="23"/>
    </row>
    <row r="2828" spans="1:16" x14ac:dyDescent="0.2">
      <c r="A2828" s="23"/>
      <c r="G2828" s="17"/>
      <c r="H2828" s="17"/>
      <c r="I2828" s="22"/>
      <c r="J2828" s="21"/>
      <c r="K2828" s="10"/>
      <c r="L2828" s="10"/>
      <c r="M2828" s="10"/>
      <c r="N2828" s="23"/>
      <c r="O2828" s="23"/>
      <c r="P2828" s="23"/>
    </row>
    <row r="2829" spans="1:16" x14ac:dyDescent="0.2">
      <c r="A2829" s="23"/>
      <c r="G2829" s="17"/>
      <c r="H2829" s="17"/>
      <c r="I2829" s="22"/>
      <c r="J2829" s="21"/>
      <c r="K2829" s="10"/>
      <c r="L2829" s="10"/>
      <c r="M2829" s="10"/>
      <c r="N2829" s="23"/>
      <c r="O2829" s="23"/>
      <c r="P2829" s="23"/>
    </row>
    <row r="2830" spans="1:16" x14ac:dyDescent="0.2">
      <c r="A2830" s="23"/>
      <c r="G2830" s="17"/>
      <c r="H2830" s="17"/>
      <c r="I2830" s="22"/>
      <c r="J2830" s="21"/>
      <c r="K2830" s="10"/>
      <c r="L2830" s="10"/>
      <c r="M2830" s="10"/>
      <c r="N2830" s="23"/>
      <c r="O2830" s="23"/>
      <c r="P2830" s="23"/>
    </row>
    <row r="2831" spans="1:16" x14ac:dyDescent="0.2">
      <c r="A2831" s="23"/>
      <c r="G2831" s="17"/>
      <c r="H2831" s="17"/>
      <c r="I2831" s="22"/>
      <c r="J2831" s="21"/>
      <c r="K2831" s="10"/>
      <c r="L2831" s="10"/>
      <c r="M2831" s="10"/>
      <c r="N2831" s="23"/>
      <c r="O2831" s="23"/>
      <c r="P2831" s="23"/>
    </row>
    <row r="2832" spans="1:16" x14ac:dyDescent="0.2">
      <c r="A2832" s="23"/>
      <c r="G2832" s="17"/>
      <c r="H2832" s="17"/>
      <c r="I2832" s="22"/>
      <c r="J2832" s="21"/>
      <c r="K2832" s="10"/>
      <c r="L2832" s="10"/>
      <c r="M2832" s="10"/>
      <c r="N2832" s="23"/>
      <c r="O2832" s="23"/>
      <c r="P2832" s="23"/>
    </row>
    <row r="2833" spans="1:16" x14ac:dyDescent="0.2">
      <c r="A2833" s="23"/>
      <c r="G2833" s="17"/>
      <c r="H2833" s="17"/>
      <c r="I2833" s="22"/>
      <c r="J2833" s="21"/>
      <c r="K2833" s="10"/>
      <c r="L2833" s="10"/>
      <c r="M2833" s="10"/>
      <c r="N2833" s="23"/>
      <c r="O2833" s="23"/>
      <c r="P2833" s="23"/>
    </row>
    <row r="2834" spans="1:16" x14ac:dyDescent="0.2">
      <c r="A2834" s="23"/>
      <c r="G2834" s="17"/>
      <c r="H2834" s="17"/>
      <c r="I2834" s="22"/>
      <c r="J2834" s="21"/>
      <c r="K2834" s="10"/>
      <c r="L2834" s="10"/>
      <c r="M2834" s="10"/>
      <c r="N2834" s="23"/>
      <c r="O2834" s="23"/>
      <c r="P2834" s="23"/>
    </row>
    <row r="2835" spans="1:16" x14ac:dyDescent="0.2">
      <c r="A2835" s="23"/>
      <c r="G2835" s="17"/>
      <c r="H2835" s="17"/>
      <c r="I2835" s="22"/>
      <c r="J2835" s="21"/>
      <c r="K2835" s="10"/>
      <c r="L2835" s="10"/>
      <c r="M2835" s="10"/>
      <c r="N2835" s="23"/>
      <c r="O2835" s="23"/>
      <c r="P2835" s="23"/>
    </row>
    <row r="2836" spans="1:16" x14ac:dyDescent="0.2">
      <c r="A2836" s="23"/>
      <c r="G2836" s="17"/>
      <c r="H2836" s="17"/>
      <c r="I2836" s="22"/>
      <c r="J2836" s="21"/>
      <c r="K2836" s="10"/>
      <c r="L2836" s="10"/>
      <c r="M2836" s="10"/>
      <c r="N2836" s="23"/>
      <c r="O2836" s="23"/>
      <c r="P2836" s="23"/>
    </row>
    <row r="2837" spans="1:16" x14ac:dyDescent="0.2">
      <c r="A2837" s="23"/>
      <c r="G2837" s="17"/>
      <c r="H2837" s="17"/>
      <c r="I2837" s="22"/>
      <c r="J2837" s="21"/>
      <c r="K2837" s="10"/>
      <c r="L2837" s="10"/>
      <c r="M2837" s="10"/>
      <c r="N2837" s="23"/>
      <c r="O2837" s="23"/>
      <c r="P2837" s="23"/>
    </row>
    <row r="2838" spans="1:16" x14ac:dyDescent="0.2">
      <c r="A2838" s="23"/>
      <c r="G2838" s="17"/>
      <c r="H2838" s="17"/>
      <c r="I2838" s="22"/>
      <c r="J2838" s="21"/>
      <c r="K2838" s="10"/>
      <c r="L2838" s="10"/>
      <c r="M2838" s="10"/>
      <c r="N2838" s="23"/>
      <c r="O2838" s="23"/>
      <c r="P2838" s="23"/>
    </row>
    <row r="2839" spans="1:16" x14ac:dyDescent="0.2">
      <c r="A2839" s="23"/>
      <c r="G2839" s="17"/>
      <c r="H2839" s="17"/>
      <c r="I2839" s="22"/>
      <c r="J2839" s="21"/>
      <c r="K2839" s="10"/>
      <c r="L2839" s="10"/>
      <c r="M2839" s="10"/>
      <c r="N2839" s="23"/>
      <c r="O2839" s="23"/>
      <c r="P2839" s="23"/>
    </row>
    <row r="2840" spans="1:16" x14ac:dyDescent="0.2">
      <c r="A2840" s="23"/>
      <c r="G2840" s="17"/>
      <c r="H2840" s="17"/>
      <c r="I2840" s="22"/>
      <c r="J2840" s="21"/>
      <c r="K2840" s="10"/>
      <c r="L2840" s="10"/>
      <c r="M2840" s="10"/>
      <c r="N2840" s="23"/>
      <c r="O2840" s="23"/>
      <c r="P2840" s="23"/>
    </row>
    <row r="2841" spans="1:16" x14ac:dyDescent="0.2">
      <c r="A2841" s="23"/>
      <c r="G2841" s="17"/>
      <c r="H2841" s="17"/>
      <c r="I2841" s="22"/>
      <c r="J2841" s="21"/>
      <c r="K2841" s="10"/>
      <c r="L2841" s="10"/>
      <c r="M2841" s="10"/>
      <c r="N2841" s="23"/>
      <c r="O2841" s="23"/>
      <c r="P2841" s="23"/>
    </row>
    <row r="2842" spans="1:16" x14ac:dyDescent="0.2">
      <c r="A2842" s="23"/>
      <c r="G2842" s="17"/>
      <c r="H2842" s="17"/>
      <c r="I2842" s="22"/>
      <c r="J2842" s="21"/>
      <c r="K2842" s="10"/>
      <c r="L2842" s="10"/>
      <c r="M2842" s="10"/>
      <c r="N2842" s="23"/>
      <c r="O2842" s="23"/>
      <c r="P2842" s="23"/>
    </row>
    <row r="2843" spans="1:16" x14ac:dyDescent="0.2">
      <c r="A2843" s="23"/>
      <c r="G2843" s="17"/>
      <c r="H2843" s="17"/>
      <c r="I2843" s="22"/>
      <c r="J2843" s="21"/>
      <c r="K2843" s="10"/>
      <c r="L2843" s="10"/>
      <c r="M2843" s="10"/>
      <c r="N2843" s="23"/>
      <c r="O2843" s="23"/>
      <c r="P2843" s="23"/>
    </row>
    <row r="2844" spans="1:16" x14ac:dyDescent="0.2">
      <c r="A2844" s="23"/>
      <c r="G2844" s="17"/>
      <c r="H2844" s="17"/>
      <c r="I2844" s="22"/>
      <c r="J2844" s="21"/>
      <c r="K2844" s="10"/>
      <c r="L2844" s="10"/>
      <c r="M2844" s="10"/>
      <c r="N2844" s="23"/>
      <c r="O2844" s="23"/>
      <c r="P2844" s="23"/>
    </row>
    <row r="2845" spans="1:16" x14ac:dyDescent="0.2">
      <c r="A2845" s="23"/>
      <c r="G2845" s="17"/>
      <c r="H2845" s="17"/>
      <c r="I2845" s="22"/>
      <c r="J2845" s="21"/>
      <c r="K2845" s="10"/>
      <c r="L2845" s="10"/>
      <c r="M2845" s="10"/>
      <c r="N2845" s="23"/>
      <c r="O2845" s="23"/>
      <c r="P2845" s="23"/>
    </row>
    <row r="2846" spans="1:16" x14ac:dyDescent="0.2">
      <c r="A2846" s="23"/>
      <c r="G2846" s="17"/>
      <c r="H2846" s="17"/>
      <c r="I2846" s="22"/>
      <c r="J2846" s="21"/>
      <c r="K2846" s="10"/>
      <c r="L2846" s="10"/>
      <c r="M2846" s="10"/>
      <c r="N2846" s="23"/>
      <c r="O2846" s="23"/>
      <c r="P2846" s="23"/>
    </row>
    <row r="2847" spans="1:16" x14ac:dyDescent="0.2">
      <c r="A2847" s="23"/>
      <c r="G2847" s="17"/>
      <c r="H2847" s="17"/>
      <c r="I2847" s="22"/>
      <c r="J2847" s="21"/>
      <c r="K2847" s="10"/>
      <c r="L2847" s="10"/>
      <c r="M2847" s="10"/>
      <c r="N2847" s="23"/>
      <c r="O2847" s="23"/>
      <c r="P2847" s="23"/>
    </row>
    <row r="2848" spans="1:16" x14ac:dyDescent="0.2">
      <c r="A2848" s="23"/>
      <c r="G2848" s="17"/>
      <c r="H2848" s="17"/>
      <c r="I2848" s="22"/>
      <c r="J2848" s="21"/>
      <c r="K2848" s="10"/>
      <c r="L2848" s="10"/>
      <c r="M2848" s="10"/>
      <c r="N2848" s="23"/>
      <c r="O2848" s="23"/>
      <c r="P2848" s="23"/>
    </row>
    <row r="2849" spans="1:16" x14ac:dyDescent="0.2">
      <c r="A2849" s="23"/>
      <c r="G2849" s="17"/>
      <c r="H2849" s="17"/>
      <c r="I2849" s="22"/>
      <c r="J2849" s="21"/>
      <c r="K2849" s="10"/>
      <c r="L2849" s="10"/>
      <c r="M2849" s="10"/>
      <c r="N2849" s="23"/>
      <c r="O2849" s="23"/>
      <c r="P2849" s="23"/>
    </row>
    <row r="2850" spans="1:16" x14ac:dyDescent="0.2">
      <c r="A2850" s="23"/>
      <c r="G2850" s="17"/>
      <c r="H2850" s="17"/>
      <c r="I2850" s="22"/>
      <c r="J2850" s="21"/>
      <c r="K2850" s="10"/>
      <c r="L2850" s="10"/>
      <c r="M2850" s="10"/>
      <c r="N2850" s="23"/>
      <c r="O2850" s="23"/>
      <c r="P2850" s="23"/>
    </row>
    <row r="2851" spans="1:16" x14ac:dyDescent="0.2">
      <c r="A2851" s="23"/>
      <c r="G2851" s="17"/>
      <c r="H2851" s="17"/>
      <c r="I2851" s="22"/>
      <c r="J2851" s="21"/>
      <c r="K2851" s="10"/>
      <c r="L2851" s="10"/>
      <c r="M2851" s="10"/>
      <c r="N2851" s="23"/>
      <c r="O2851" s="23"/>
      <c r="P2851" s="23"/>
    </row>
    <row r="2852" spans="1:16" x14ac:dyDescent="0.2">
      <c r="A2852" s="23"/>
      <c r="G2852" s="17"/>
      <c r="H2852" s="17"/>
      <c r="I2852" s="22"/>
      <c r="J2852" s="21"/>
      <c r="K2852" s="10"/>
      <c r="L2852" s="10"/>
      <c r="M2852" s="10"/>
      <c r="N2852" s="23"/>
      <c r="O2852" s="23"/>
      <c r="P2852" s="23"/>
    </row>
    <row r="2853" spans="1:16" x14ac:dyDescent="0.2">
      <c r="A2853" s="23"/>
      <c r="G2853" s="17"/>
      <c r="H2853" s="17"/>
      <c r="I2853" s="22"/>
      <c r="J2853" s="21"/>
      <c r="K2853" s="10"/>
      <c r="L2853" s="10"/>
      <c r="M2853" s="10"/>
      <c r="N2853" s="23"/>
      <c r="O2853" s="23"/>
      <c r="P2853" s="23"/>
    </row>
    <row r="2854" spans="1:16" x14ac:dyDescent="0.2">
      <c r="A2854" s="23"/>
      <c r="G2854" s="17"/>
      <c r="H2854" s="17"/>
      <c r="I2854" s="22"/>
      <c r="J2854" s="21"/>
      <c r="K2854" s="10"/>
      <c r="L2854" s="10"/>
      <c r="M2854" s="10"/>
      <c r="N2854" s="23"/>
      <c r="O2854" s="23"/>
      <c r="P2854" s="23"/>
    </row>
    <row r="2855" spans="1:16" x14ac:dyDescent="0.2">
      <c r="A2855" s="23"/>
      <c r="G2855" s="17"/>
      <c r="H2855" s="17"/>
      <c r="I2855" s="22"/>
      <c r="J2855" s="21"/>
      <c r="K2855" s="10"/>
      <c r="L2855" s="10"/>
      <c r="M2855" s="10"/>
      <c r="N2855" s="23"/>
      <c r="O2855" s="23"/>
      <c r="P2855" s="23"/>
    </row>
    <row r="2856" spans="1:16" x14ac:dyDescent="0.2">
      <c r="A2856" s="23"/>
      <c r="G2856" s="17"/>
      <c r="H2856" s="17"/>
      <c r="I2856" s="22"/>
      <c r="J2856" s="21"/>
      <c r="K2856" s="10"/>
      <c r="L2856" s="10"/>
      <c r="M2856" s="10"/>
      <c r="N2856" s="23"/>
      <c r="O2856" s="23"/>
      <c r="P2856" s="23"/>
    </row>
    <row r="2857" spans="1:16" x14ac:dyDescent="0.2">
      <c r="A2857" s="23"/>
      <c r="G2857" s="17"/>
      <c r="H2857" s="17"/>
      <c r="I2857" s="22"/>
      <c r="J2857" s="21"/>
      <c r="K2857" s="10"/>
      <c r="L2857" s="10"/>
      <c r="M2857" s="10"/>
      <c r="N2857" s="23"/>
      <c r="O2857" s="23"/>
      <c r="P2857" s="23"/>
    </row>
    <row r="2858" spans="1:16" x14ac:dyDescent="0.2">
      <c r="A2858" s="23"/>
      <c r="G2858" s="17"/>
      <c r="H2858" s="17"/>
      <c r="I2858" s="22"/>
      <c r="J2858" s="21"/>
      <c r="K2858" s="10"/>
      <c r="L2858" s="10"/>
      <c r="M2858" s="10"/>
      <c r="N2858" s="23"/>
      <c r="O2858" s="23"/>
      <c r="P2858" s="23"/>
    </row>
    <row r="2859" spans="1:16" x14ac:dyDescent="0.2">
      <c r="A2859" s="23"/>
      <c r="G2859" s="17"/>
      <c r="H2859" s="17"/>
      <c r="I2859" s="22"/>
      <c r="J2859" s="21"/>
      <c r="K2859" s="10"/>
      <c r="L2859" s="10"/>
      <c r="M2859" s="10"/>
      <c r="N2859" s="23"/>
      <c r="O2859" s="23"/>
      <c r="P2859" s="23"/>
    </row>
    <row r="2860" spans="1:16" x14ac:dyDescent="0.2">
      <c r="A2860" s="23"/>
      <c r="G2860" s="17"/>
      <c r="H2860" s="17"/>
      <c r="I2860" s="22"/>
      <c r="J2860" s="21"/>
      <c r="K2860" s="10"/>
      <c r="L2860" s="10"/>
      <c r="M2860" s="10"/>
      <c r="N2860" s="23"/>
      <c r="O2860" s="23"/>
      <c r="P2860" s="23"/>
    </row>
    <row r="2861" spans="1:16" x14ac:dyDescent="0.2">
      <c r="A2861" s="23"/>
      <c r="G2861" s="17"/>
      <c r="H2861" s="17"/>
      <c r="I2861" s="22"/>
      <c r="J2861" s="21"/>
      <c r="K2861" s="10"/>
      <c r="L2861" s="10"/>
      <c r="M2861" s="10"/>
      <c r="N2861" s="23"/>
      <c r="O2861" s="23"/>
      <c r="P2861" s="23"/>
    </row>
    <row r="2862" spans="1:16" x14ac:dyDescent="0.2">
      <c r="A2862" s="23"/>
      <c r="G2862" s="17"/>
      <c r="H2862" s="17"/>
      <c r="I2862" s="22"/>
      <c r="J2862" s="21"/>
      <c r="K2862" s="10"/>
      <c r="L2862" s="10"/>
      <c r="M2862" s="10"/>
      <c r="N2862" s="23"/>
      <c r="O2862" s="23"/>
      <c r="P2862" s="23"/>
    </row>
    <row r="2863" spans="1:16" x14ac:dyDescent="0.2">
      <c r="A2863" s="23"/>
      <c r="G2863" s="17"/>
      <c r="H2863" s="17"/>
      <c r="I2863" s="22"/>
      <c r="J2863" s="21"/>
      <c r="K2863" s="10"/>
      <c r="L2863" s="10"/>
      <c r="M2863" s="10"/>
      <c r="N2863" s="23"/>
      <c r="O2863" s="23"/>
      <c r="P2863" s="23"/>
    </row>
    <row r="2864" spans="1:16" x14ac:dyDescent="0.2">
      <c r="A2864" s="23"/>
      <c r="G2864" s="17"/>
      <c r="H2864" s="17"/>
      <c r="I2864" s="22"/>
      <c r="J2864" s="21"/>
      <c r="K2864" s="10"/>
      <c r="L2864" s="10"/>
      <c r="M2864" s="10"/>
      <c r="N2864" s="23"/>
      <c r="O2864" s="23"/>
      <c r="P2864" s="23"/>
    </row>
    <row r="2865" spans="1:16" x14ac:dyDescent="0.2">
      <c r="A2865" s="23"/>
      <c r="G2865" s="17"/>
      <c r="H2865" s="17"/>
      <c r="I2865" s="22"/>
      <c r="J2865" s="21"/>
      <c r="K2865" s="10"/>
      <c r="L2865" s="10"/>
      <c r="M2865" s="10"/>
      <c r="N2865" s="23"/>
      <c r="O2865" s="23"/>
      <c r="P2865" s="23"/>
    </row>
    <row r="2866" spans="1:16" x14ac:dyDescent="0.2">
      <c r="A2866" s="23"/>
      <c r="G2866" s="17"/>
      <c r="H2866" s="17"/>
      <c r="I2866" s="22"/>
      <c r="J2866" s="21"/>
      <c r="K2866" s="10"/>
      <c r="L2866" s="10"/>
      <c r="M2866" s="10"/>
      <c r="N2866" s="23"/>
      <c r="O2866" s="23"/>
      <c r="P2866" s="23"/>
    </row>
    <row r="2867" spans="1:16" x14ac:dyDescent="0.2">
      <c r="A2867" s="23"/>
      <c r="G2867" s="17"/>
      <c r="H2867" s="17"/>
      <c r="I2867" s="22"/>
      <c r="J2867" s="21"/>
      <c r="K2867" s="10"/>
      <c r="L2867" s="10"/>
      <c r="M2867" s="10"/>
      <c r="N2867" s="23"/>
      <c r="O2867" s="23"/>
      <c r="P2867" s="23"/>
    </row>
    <row r="2868" spans="1:16" x14ac:dyDescent="0.2">
      <c r="A2868" s="23"/>
      <c r="G2868" s="17"/>
      <c r="H2868" s="17"/>
      <c r="I2868" s="22"/>
      <c r="J2868" s="21"/>
      <c r="K2868" s="10"/>
      <c r="L2868" s="10"/>
      <c r="M2868" s="10"/>
      <c r="N2868" s="23"/>
      <c r="O2868" s="23"/>
      <c r="P2868" s="23"/>
    </row>
    <row r="2869" spans="1:16" x14ac:dyDescent="0.2">
      <c r="A2869" s="23"/>
      <c r="G2869" s="17"/>
      <c r="H2869" s="17"/>
      <c r="I2869" s="22"/>
      <c r="J2869" s="21"/>
      <c r="K2869" s="10"/>
      <c r="L2869" s="10"/>
      <c r="M2869" s="10"/>
      <c r="N2869" s="23"/>
      <c r="O2869" s="23"/>
      <c r="P2869" s="23"/>
    </row>
    <row r="2870" spans="1:16" x14ac:dyDescent="0.2">
      <c r="A2870" s="23"/>
      <c r="G2870" s="17"/>
      <c r="H2870" s="17"/>
      <c r="I2870" s="22"/>
      <c r="J2870" s="21"/>
      <c r="K2870" s="10"/>
      <c r="L2870" s="10"/>
      <c r="M2870" s="10"/>
      <c r="N2870" s="23"/>
      <c r="O2870" s="23"/>
      <c r="P2870" s="23"/>
    </row>
    <row r="2871" spans="1:16" x14ac:dyDescent="0.2">
      <c r="A2871" s="23"/>
      <c r="G2871" s="17"/>
      <c r="H2871" s="17"/>
      <c r="I2871" s="22"/>
      <c r="J2871" s="21"/>
      <c r="K2871" s="10"/>
      <c r="L2871" s="10"/>
      <c r="M2871" s="10"/>
      <c r="N2871" s="23"/>
      <c r="O2871" s="23"/>
      <c r="P2871" s="23"/>
    </row>
    <row r="2872" spans="1:16" x14ac:dyDescent="0.2">
      <c r="A2872" s="23"/>
      <c r="G2872" s="17"/>
      <c r="H2872" s="17"/>
      <c r="I2872" s="22"/>
      <c r="J2872" s="21"/>
      <c r="K2872" s="10"/>
      <c r="L2872" s="10"/>
      <c r="M2872" s="10"/>
      <c r="N2872" s="23"/>
      <c r="O2872" s="23"/>
      <c r="P2872" s="23"/>
    </row>
    <row r="2873" spans="1:16" x14ac:dyDescent="0.2">
      <c r="A2873" s="23"/>
      <c r="G2873" s="17"/>
      <c r="H2873" s="17"/>
      <c r="I2873" s="22"/>
      <c r="J2873" s="21"/>
      <c r="K2873" s="10"/>
      <c r="L2873" s="10"/>
      <c r="M2873" s="10"/>
      <c r="N2873" s="23"/>
      <c r="O2873" s="23"/>
      <c r="P2873" s="23"/>
    </row>
    <row r="2874" spans="1:16" x14ac:dyDescent="0.2">
      <c r="A2874" s="23"/>
      <c r="G2874" s="17"/>
      <c r="H2874" s="17"/>
      <c r="I2874" s="22"/>
      <c r="J2874" s="21"/>
      <c r="K2874" s="10"/>
      <c r="L2874" s="10"/>
      <c r="M2874" s="10"/>
      <c r="N2874" s="23"/>
      <c r="O2874" s="23"/>
      <c r="P2874" s="23"/>
    </row>
    <row r="2875" spans="1:16" x14ac:dyDescent="0.2">
      <c r="A2875" s="23"/>
      <c r="G2875" s="17"/>
      <c r="H2875" s="17"/>
      <c r="I2875" s="22"/>
      <c r="J2875" s="21"/>
      <c r="K2875" s="10"/>
      <c r="L2875" s="10"/>
      <c r="M2875" s="10"/>
      <c r="N2875" s="23"/>
      <c r="O2875" s="23"/>
      <c r="P2875" s="23"/>
    </row>
    <row r="2876" spans="1:16" x14ac:dyDescent="0.2">
      <c r="A2876" s="23"/>
      <c r="G2876" s="17"/>
      <c r="H2876" s="17"/>
      <c r="I2876" s="22"/>
      <c r="J2876" s="21"/>
      <c r="K2876" s="10"/>
      <c r="L2876" s="10"/>
      <c r="M2876" s="10"/>
      <c r="N2876" s="23"/>
      <c r="O2876" s="23"/>
      <c r="P2876" s="23"/>
    </row>
    <row r="2877" spans="1:16" x14ac:dyDescent="0.2">
      <c r="A2877" s="23"/>
      <c r="G2877" s="17"/>
      <c r="H2877" s="17"/>
      <c r="I2877" s="22"/>
      <c r="J2877" s="21"/>
      <c r="K2877" s="10"/>
      <c r="L2877" s="10"/>
      <c r="M2877" s="10"/>
      <c r="N2877" s="23"/>
      <c r="O2877" s="23"/>
      <c r="P2877" s="23"/>
    </row>
    <row r="2878" spans="1:16" x14ac:dyDescent="0.2">
      <c r="A2878" s="23"/>
      <c r="G2878" s="17"/>
      <c r="H2878" s="17"/>
      <c r="I2878" s="22"/>
      <c r="J2878" s="21"/>
      <c r="K2878" s="10"/>
      <c r="L2878" s="10"/>
      <c r="M2878" s="10"/>
      <c r="N2878" s="23"/>
      <c r="O2878" s="23"/>
      <c r="P2878" s="23"/>
    </row>
    <row r="2879" spans="1:16" x14ac:dyDescent="0.2">
      <c r="A2879" s="23"/>
      <c r="G2879" s="17"/>
      <c r="H2879" s="17"/>
      <c r="I2879" s="22"/>
      <c r="J2879" s="21"/>
      <c r="K2879" s="10"/>
      <c r="L2879" s="10"/>
      <c r="M2879" s="10"/>
      <c r="N2879" s="23"/>
      <c r="O2879" s="23"/>
      <c r="P2879" s="23"/>
    </row>
    <row r="2880" spans="1:16" x14ac:dyDescent="0.2">
      <c r="A2880" s="23"/>
      <c r="G2880" s="17"/>
      <c r="H2880" s="17"/>
      <c r="I2880" s="22"/>
      <c r="J2880" s="21"/>
      <c r="K2880" s="10"/>
      <c r="L2880" s="10"/>
      <c r="M2880" s="10"/>
      <c r="N2880" s="23"/>
      <c r="O2880" s="23"/>
      <c r="P2880" s="23"/>
    </row>
    <row r="2881" spans="1:16" x14ac:dyDescent="0.2">
      <c r="A2881" s="23"/>
      <c r="G2881" s="17"/>
      <c r="H2881" s="17"/>
      <c r="I2881" s="22"/>
      <c r="J2881" s="21"/>
      <c r="K2881" s="10"/>
      <c r="L2881" s="10"/>
      <c r="M2881" s="10"/>
      <c r="N2881" s="23"/>
      <c r="O2881" s="23"/>
      <c r="P2881" s="23"/>
    </row>
    <row r="2882" spans="1:16" x14ac:dyDescent="0.2">
      <c r="A2882" s="23"/>
      <c r="G2882" s="17"/>
      <c r="H2882" s="17"/>
      <c r="I2882" s="22"/>
      <c r="J2882" s="21"/>
      <c r="K2882" s="10"/>
      <c r="L2882" s="10"/>
      <c r="M2882" s="10"/>
      <c r="N2882" s="23"/>
      <c r="O2882" s="23"/>
      <c r="P2882" s="23"/>
    </row>
    <row r="2883" spans="1:16" x14ac:dyDescent="0.2">
      <c r="A2883" s="23"/>
      <c r="G2883" s="17"/>
      <c r="H2883" s="17"/>
      <c r="I2883" s="22"/>
      <c r="J2883" s="21"/>
      <c r="K2883" s="10"/>
      <c r="L2883" s="10"/>
      <c r="M2883" s="10"/>
      <c r="N2883" s="23"/>
      <c r="O2883" s="23"/>
      <c r="P2883" s="23"/>
    </row>
    <row r="2884" spans="1:16" x14ac:dyDescent="0.2">
      <c r="A2884" s="23"/>
      <c r="G2884" s="17"/>
      <c r="H2884" s="17"/>
      <c r="I2884" s="22"/>
      <c r="J2884" s="21"/>
      <c r="K2884" s="10"/>
      <c r="L2884" s="10"/>
      <c r="M2884" s="10"/>
      <c r="N2884" s="23"/>
      <c r="O2884" s="23"/>
      <c r="P2884" s="23"/>
    </row>
    <row r="2885" spans="1:16" x14ac:dyDescent="0.2">
      <c r="A2885" s="23"/>
      <c r="G2885" s="17"/>
      <c r="H2885" s="17"/>
      <c r="I2885" s="22"/>
      <c r="J2885" s="21"/>
      <c r="K2885" s="10"/>
      <c r="L2885" s="10"/>
      <c r="M2885" s="10"/>
      <c r="N2885" s="23"/>
      <c r="O2885" s="23"/>
      <c r="P2885" s="23"/>
    </row>
    <row r="2886" spans="1:16" x14ac:dyDescent="0.2">
      <c r="A2886" s="23"/>
      <c r="G2886" s="17"/>
      <c r="H2886" s="17"/>
      <c r="I2886" s="22"/>
      <c r="J2886" s="21"/>
      <c r="K2886" s="10"/>
      <c r="L2886" s="10"/>
      <c r="M2886" s="10"/>
      <c r="N2886" s="23"/>
      <c r="O2886" s="23"/>
      <c r="P2886" s="23"/>
    </row>
    <row r="2887" spans="1:16" x14ac:dyDescent="0.2">
      <c r="A2887" s="23"/>
      <c r="G2887" s="17"/>
      <c r="H2887" s="17"/>
      <c r="I2887" s="22"/>
      <c r="J2887" s="21"/>
      <c r="K2887" s="10"/>
      <c r="L2887" s="10"/>
      <c r="M2887" s="10"/>
      <c r="N2887" s="23"/>
      <c r="O2887" s="23"/>
      <c r="P2887" s="23"/>
    </row>
    <row r="2888" spans="1:16" x14ac:dyDescent="0.2">
      <c r="A2888" s="23"/>
      <c r="G2888" s="17"/>
      <c r="H2888" s="17"/>
      <c r="I2888" s="22"/>
      <c r="J2888" s="21"/>
      <c r="K2888" s="10"/>
      <c r="L2888" s="10"/>
      <c r="M2888" s="10"/>
      <c r="N2888" s="23"/>
      <c r="O2888" s="23"/>
      <c r="P2888" s="23"/>
    </row>
    <row r="2889" spans="1:16" x14ac:dyDescent="0.2">
      <c r="A2889" s="23"/>
      <c r="G2889" s="17"/>
      <c r="H2889" s="17"/>
      <c r="I2889" s="22"/>
      <c r="J2889" s="21"/>
      <c r="K2889" s="10"/>
      <c r="L2889" s="10"/>
      <c r="M2889" s="10"/>
      <c r="N2889" s="23"/>
      <c r="O2889" s="23"/>
      <c r="P2889" s="23"/>
    </row>
    <row r="2890" spans="1:16" x14ac:dyDescent="0.2">
      <c r="A2890" s="23"/>
      <c r="G2890" s="17"/>
      <c r="H2890" s="17"/>
      <c r="I2890" s="22"/>
      <c r="J2890" s="21"/>
      <c r="K2890" s="10"/>
      <c r="L2890" s="10"/>
      <c r="M2890" s="10"/>
      <c r="N2890" s="23"/>
      <c r="O2890" s="23"/>
      <c r="P2890" s="23"/>
    </row>
    <row r="2891" spans="1:16" x14ac:dyDescent="0.2">
      <c r="A2891" s="23"/>
      <c r="G2891" s="17"/>
      <c r="H2891" s="17"/>
      <c r="I2891" s="22"/>
      <c r="J2891" s="21"/>
      <c r="K2891" s="10"/>
      <c r="L2891" s="10"/>
      <c r="M2891" s="10"/>
      <c r="N2891" s="23"/>
      <c r="O2891" s="23"/>
      <c r="P2891" s="23"/>
    </row>
    <row r="2892" spans="1:16" x14ac:dyDescent="0.2">
      <c r="A2892" s="23"/>
      <c r="G2892" s="17"/>
      <c r="H2892" s="17"/>
      <c r="I2892" s="22"/>
      <c r="J2892" s="21"/>
      <c r="K2892" s="10"/>
      <c r="L2892" s="10"/>
      <c r="M2892" s="10"/>
      <c r="N2892" s="23"/>
      <c r="O2892" s="23"/>
      <c r="P2892" s="23"/>
    </row>
    <row r="2893" spans="1:16" x14ac:dyDescent="0.2">
      <c r="A2893" s="23"/>
      <c r="G2893" s="17"/>
      <c r="H2893" s="17"/>
      <c r="I2893" s="22"/>
      <c r="J2893" s="21"/>
      <c r="K2893" s="10"/>
      <c r="L2893" s="10"/>
      <c r="M2893" s="10"/>
      <c r="N2893" s="23"/>
      <c r="O2893" s="23"/>
      <c r="P2893" s="23"/>
    </row>
    <row r="2894" spans="1:16" x14ac:dyDescent="0.2">
      <c r="A2894" s="23"/>
      <c r="G2894" s="17"/>
      <c r="H2894" s="17"/>
      <c r="I2894" s="22"/>
      <c r="J2894" s="21"/>
      <c r="K2894" s="10"/>
      <c r="L2894" s="10"/>
      <c r="M2894" s="10"/>
      <c r="N2894" s="23"/>
      <c r="O2894" s="23"/>
      <c r="P2894" s="23"/>
    </row>
    <row r="2895" spans="1:16" x14ac:dyDescent="0.2">
      <c r="A2895" s="23"/>
      <c r="G2895" s="17"/>
      <c r="H2895" s="17"/>
      <c r="I2895" s="22"/>
      <c r="J2895" s="21"/>
      <c r="K2895" s="10"/>
      <c r="L2895" s="10"/>
      <c r="M2895" s="10"/>
      <c r="N2895" s="23"/>
      <c r="O2895" s="23"/>
      <c r="P2895" s="23"/>
    </row>
    <row r="2896" spans="1:16" x14ac:dyDescent="0.2">
      <c r="A2896" s="23"/>
      <c r="G2896" s="17"/>
      <c r="H2896" s="17"/>
      <c r="I2896" s="22"/>
      <c r="J2896" s="21"/>
      <c r="K2896" s="10"/>
      <c r="L2896" s="10"/>
      <c r="M2896" s="10"/>
      <c r="N2896" s="23"/>
      <c r="O2896" s="23"/>
      <c r="P2896" s="23"/>
    </row>
    <row r="2897" spans="1:16" x14ac:dyDescent="0.2">
      <c r="A2897" s="23"/>
      <c r="G2897" s="17"/>
      <c r="H2897" s="17"/>
      <c r="I2897" s="22"/>
      <c r="J2897" s="21"/>
      <c r="K2897" s="10"/>
      <c r="L2897" s="10"/>
      <c r="M2897" s="10"/>
      <c r="N2897" s="23"/>
      <c r="O2897" s="23"/>
      <c r="P2897" s="23"/>
    </row>
    <row r="2898" spans="1:16" x14ac:dyDescent="0.2">
      <c r="A2898" s="23"/>
      <c r="G2898" s="17"/>
      <c r="H2898" s="17"/>
      <c r="I2898" s="22"/>
      <c r="J2898" s="21"/>
      <c r="K2898" s="10"/>
      <c r="L2898" s="10"/>
      <c r="M2898" s="10"/>
      <c r="N2898" s="23"/>
      <c r="O2898" s="23"/>
      <c r="P2898" s="23"/>
    </row>
    <row r="2899" spans="1:16" x14ac:dyDescent="0.2">
      <c r="A2899" s="23"/>
      <c r="G2899" s="17"/>
      <c r="H2899" s="17"/>
      <c r="I2899" s="22"/>
      <c r="J2899" s="21"/>
      <c r="K2899" s="10"/>
      <c r="L2899" s="10"/>
      <c r="M2899" s="10"/>
      <c r="N2899" s="23"/>
      <c r="O2899" s="23"/>
      <c r="P2899" s="23"/>
    </row>
    <row r="2900" spans="1:16" x14ac:dyDescent="0.2">
      <c r="A2900" s="23"/>
      <c r="G2900" s="17"/>
      <c r="H2900" s="17"/>
      <c r="I2900" s="22"/>
      <c r="J2900" s="21"/>
      <c r="K2900" s="10"/>
      <c r="L2900" s="10"/>
      <c r="M2900" s="10"/>
      <c r="N2900" s="23"/>
      <c r="O2900" s="23"/>
      <c r="P2900" s="23"/>
    </row>
    <row r="2901" spans="1:16" x14ac:dyDescent="0.2">
      <c r="A2901" s="23"/>
      <c r="G2901" s="17"/>
      <c r="H2901" s="17"/>
      <c r="I2901" s="22"/>
      <c r="J2901" s="21"/>
      <c r="K2901" s="10"/>
      <c r="L2901" s="10"/>
      <c r="M2901" s="10"/>
      <c r="N2901" s="23"/>
      <c r="O2901" s="23"/>
      <c r="P2901" s="23"/>
    </row>
    <row r="2902" spans="1:16" x14ac:dyDescent="0.2">
      <c r="A2902" s="23"/>
      <c r="G2902" s="17"/>
      <c r="H2902" s="17"/>
      <c r="I2902" s="22"/>
      <c r="J2902" s="21"/>
      <c r="K2902" s="10"/>
      <c r="L2902" s="10"/>
      <c r="M2902" s="10"/>
      <c r="N2902" s="23"/>
      <c r="O2902" s="23"/>
      <c r="P2902" s="23"/>
    </row>
    <row r="2903" spans="1:16" x14ac:dyDescent="0.2">
      <c r="A2903" s="23"/>
      <c r="G2903" s="17"/>
      <c r="H2903" s="17"/>
      <c r="I2903" s="22"/>
      <c r="J2903" s="21"/>
      <c r="K2903" s="10"/>
      <c r="L2903" s="10"/>
      <c r="M2903" s="10"/>
      <c r="N2903" s="23"/>
      <c r="O2903" s="23"/>
      <c r="P2903" s="23"/>
    </row>
    <row r="2904" spans="1:16" x14ac:dyDescent="0.2">
      <c r="A2904" s="23"/>
      <c r="G2904" s="17"/>
      <c r="H2904" s="17"/>
      <c r="I2904" s="22"/>
      <c r="J2904" s="21"/>
      <c r="K2904" s="10"/>
      <c r="L2904" s="10"/>
      <c r="M2904" s="10"/>
      <c r="N2904" s="23"/>
      <c r="O2904" s="23"/>
      <c r="P2904" s="23"/>
    </row>
    <row r="2905" spans="1:16" x14ac:dyDescent="0.2">
      <c r="A2905" s="23"/>
      <c r="G2905" s="17"/>
      <c r="H2905" s="17"/>
      <c r="I2905" s="22"/>
      <c r="J2905" s="21"/>
      <c r="K2905" s="10"/>
      <c r="L2905" s="10"/>
      <c r="M2905" s="10"/>
      <c r="N2905" s="23"/>
      <c r="O2905" s="23"/>
      <c r="P2905" s="23"/>
    </row>
    <row r="2906" spans="1:16" x14ac:dyDescent="0.2">
      <c r="A2906" s="23"/>
      <c r="G2906" s="17"/>
      <c r="H2906" s="17"/>
      <c r="I2906" s="22"/>
      <c r="J2906" s="21"/>
      <c r="K2906" s="10"/>
      <c r="L2906" s="10"/>
      <c r="M2906" s="10"/>
      <c r="N2906" s="23"/>
      <c r="O2906" s="23"/>
      <c r="P2906" s="23"/>
    </row>
    <row r="2907" spans="1:16" x14ac:dyDescent="0.2">
      <c r="A2907" s="23"/>
      <c r="G2907" s="17"/>
      <c r="H2907" s="17"/>
      <c r="I2907" s="22"/>
      <c r="J2907" s="21"/>
      <c r="K2907" s="10"/>
      <c r="L2907" s="10"/>
      <c r="M2907" s="10"/>
      <c r="N2907" s="23"/>
      <c r="O2907" s="23"/>
      <c r="P2907" s="23"/>
    </row>
    <row r="2908" spans="1:16" x14ac:dyDescent="0.2">
      <c r="A2908" s="23"/>
      <c r="G2908" s="17"/>
      <c r="H2908" s="17"/>
      <c r="I2908" s="22"/>
      <c r="J2908" s="21"/>
      <c r="K2908" s="10"/>
      <c r="L2908" s="10"/>
      <c r="M2908" s="10"/>
      <c r="N2908" s="23"/>
      <c r="O2908" s="23"/>
      <c r="P2908" s="23"/>
    </row>
    <row r="2909" spans="1:16" x14ac:dyDescent="0.2">
      <c r="A2909" s="23"/>
      <c r="G2909" s="17"/>
      <c r="H2909" s="17"/>
      <c r="I2909" s="22"/>
      <c r="J2909" s="21"/>
      <c r="K2909" s="10"/>
      <c r="L2909" s="10"/>
      <c r="M2909" s="10"/>
      <c r="N2909" s="23"/>
      <c r="O2909" s="23"/>
      <c r="P2909" s="23"/>
    </row>
    <row r="2910" spans="1:16" x14ac:dyDescent="0.2">
      <c r="A2910" s="23"/>
      <c r="G2910" s="17"/>
      <c r="H2910" s="17"/>
      <c r="I2910" s="22"/>
      <c r="J2910" s="21"/>
      <c r="K2910" s="10"/>
      <c r="L2910" s="10"/>
      <c r="M2910" s="10"/>
      <c r="N2910" s="23"/>
      <c r="O2910" s="23"/>
      <c r="P2910" s="23"/>
    </row>
    <row r="2911" spans="1:16" x14ac:dyDescent="0.2">
      <c r="A2911" s="23"/>
      <c r="G2911" s="17"/>
      <c r="H2911" s="17"/>
      <c r="I2911" s="22"/>
      <c r="J2911" s="21"/>
      <c r="K2911" s="10"/>
      <c r="L2911" s="10"/>
      <c r="M2911" s="10"/>
      <c r="N2911" s="23"/>
      <c r="O2911" s="23"/>
      <c r="P2911" s="23"/>
    </row>
    <row r="2912" spans="1:16" x14ac:dyDescent="0.2">
      <c r="A2912" s="23"/>
      <c r="G2912" s="17"/>
      <c r="H2912" s="17"/>
      <c r="I2912" s="22"/>
      <c r="J2912" s="21"/>
      <c r="K2912" s="10"/>
      <c r="L2912" s="10"/>
      <c r="M2912" s="10"/>
      <c r="N2912" s="23"/>
      <c r="O2912" s="23"/>
      <c r="P2912" s="23"/>
    </row>
    <row r="2913" spans="1:16" x14ac:dyDescent="0.2">
      <c r="A2913" s="23"/>
      <c r="G2913" s="17"/>
      <c r="H2913" s="17"/>
      <c r="I2913" s="22"/>
      <c r="J2913" s="21"/>
      <c r="K2913" s="10"/>
      <c r="L2913" s="10"/>
      <c r="M2913" s="10"/>
      <c r="N2913" s="23"/>
      <c r="O2913" s="23"/>
      <c r="P2913" s="23"/>
    </row>
    <row r="2914" spans="1:16" x14ac:dyDescent="0.2">
      <c r="A2914" s="23"/>
      <c r="G2914" s="17"/>
      <c r="H2914" s="17"/>
      <c r="I2914" s="22"/>
      <c r="J2914" s="21"/>
      <c r="K2914" s="10"/>
      <c r="L2914" s="10"/>
      <c r="M2914" s="10"/>
      <c r="N2914" s="23"/>
      <c r="O2914" s="23"/>
      <c r="P2914" s="23"/>
    </row>
    <row r="2915" spans="1:16" x14ac:dyDescent="0.2">
      <c r="A2915" s="23"/>
      <c r="G2915" s="17"/>
      <c r="H2915" s="17"/>
      <c r="I2915" s="22"/>
      <c r="J2915" s="21"/>
      <c r="K2915" s="10"/>
      <c r="L2915" s="10"/>
      <c r="M2915" s="10"/>
      <c r="N2915" s="23"/>
      <c r="O2915" s="23"/>
      <c r="P2915" s="23"/>
    </row>
    <row r="2916" spans="1:16" x14ac:dyDescent="0.2">
      <c r="A2916" s="23"/>
      <c r="G2916" s="17"/>
      <c r="H2916" s="17"/>
      <c r="I2916" s="22"/>
      <c r="J2916" s="21"/>
      <c r="K2916" s="10"/>
      <c r="L2916" s="10"/>
      <c r="M2916" s="10"/>
      <c r="N2916" s="23"/>
      <c r="O2916" s="23"/>
      <c r="P2916" s="23"/>
    </row>
    <row r="2917" spans="1:16" x14ac:dyDescent="0.2">
      <c r="A2917" s="23"/>
      <c r="G2917" s="17"/>
      <c r="H2917" s="17"/>
      <c r="I2917" s="22"/>
      <c r="J2917" s="21"/>
      <c r="K2917" s="10"/>
      <c r="L2917" s="10"/>
      <c r="M2917" s="10"/>
      <c r="N2917" s="23"/>
      <c r="O2917" s="23"/>
      <c r="P2917" s="23"/>
    </row>
    <row r="2918" spans="1:16" x14ac:dyDescent="0.2">
      <c r="A2918" s="23"/>
      <c r="G2918" s="17"/>
      <c r="H2918" s="17"/>
      <c r="I2918" s="22"/>
      <c r="J2918" s="21"/>
      <c r="K2918" s="10"/>
      <c r="L2918" s="10"/>
      <c r="M2918" s="10"/>
      <c r="N2918" s="23"/>
      <c r="O2918" s="23"/>
      <c r="P2918" s="23"/>
    </row>
    <row r="2919" spans="1:16" x14ac:dyDescent="0.2">
      <c r="A2919" s="23"/>
      <c r="G2919" s="17"/>
      <c r="H2919" s="17"/>
      <c r="I2919" s="22"/>
      <c r="J2919" s="21"/>
      <c r="K2919" s="10"/>
      <c r="L2919" s="10"/>
      <c r="M2919" s="10"/>
      <c r="N2919" s="23"/>
      <c r="O2919" s="23"/>
      <c r="P2919" s="23"/>
    </row>
    <row r="2920" spans="1:16" x14ac:dyDescent="0.2">
      <c r="A2920" s="23"/>
      <c r="G2920" s="17"/>
      <c r="H2920" s="17"/>
      <c r="I2920" s="22"/>
      <c r="J2920" s="21"/>
      <c r="K2920" s="10"/>
      <c r="L2920" s="10"/>
      <c r="M2920" s="10"/>
      <c r="N2920" s="23"/>
      <c r="O2920" s="23"/>
      <c r="P2920" s="23"/>
    </row>
    <row r="2921" spans="1:16" x14ac:dyDescent="0.2">
      <c r="A2921" s="23"/>
      <c r="G2921" s="17"/>
      <c r="H2921" s="17"/>
      <c r="I2921" s="22"/>
      <c r="J2921" s="21"/>
      <c r="K2921" s="10"/>
      <c r="L2921" s="10"/>
      <c r="M2921" s="10"/>
      <c r="N2921" s="23"/>
      <c r="O2921" s="23"/>
      <c r="P2921" s="23"/>
    </row>
    <row r="2922" spans="1:16" x14ac:dyDescent="0.2">
      <c r="A2922" s="23"/>
      <c r="G2922" s="17"/>
      <c r="H2922" s="17"/>
      <c r="I2922" s="22"/>
      <c r="J2922" s="21"/>
      <c r="K2922" s="10"/>
      <c r="L2922" s="10"/>
      <c r="M2922" s="10"/>
      <c r="N2922" s="23"/>
      <c r="O2922" s="23"/>
      <c r="P2922" s="23"/>
    </row>
    <row r="2923" spans="1:16" x14ac:dyDescent="0.2">
      <c r="A2923" s="23"/>
      <c r="G2923" s="17"/>
      <c r="H2923" s="17"/>
      <c r="I2923" s="22"/>
      <c r="J2923" s="21"/>
      <c r="K2923" s="10"/>
      <c r="L2923" s="10"/>
      <c r="M2923" s="10"/>
      <c r="N2923" s="23"/>
      <c r="O2923" s="23"/>
      <c r="P2923" s="23"/>
    </row>
    <row r="2924" spans="1:16" x14ac:dyDescent="0.2">
      <c r="A2924" s="23"/>
      <c r="G2924" s="17"/>
      <c r="H2924" s="17"/>
      <c r="I2924" s="22"/>
      <c r="J2924" s="21"/>
      <c r="K2924" s="10"/>
      <c r="L2924" s="10"/>
      <c r="M2924" s="10"/>
      <c r="N2924" s="23"/>
      <c r="O2924" s="23"/>
      <c r="P2924" s="23"/>
    </row>
    <row r="2925" spans="1:16" x14ac:dyDescent="0.2">
      <c r="A2925" s="23"/>
      <c r="G2925" s="17"/>
      <c r="H2925" s="17"/>
      <c r="I2925" s="22"/>
      <c r="J2925" s="21"/>
      <c r="K2925" s="10"/>
      <c r="L2925" s="10"/>
      <c r="M2925" s="10"/>
      <c r="N2925" s="23"/>
      <c r="O2925" s="23"/>
      <c r="P2925" s="23"/>
    </row>
    <row r="2926" spans="1:16" x14ac:dyDescent="0.2">
      <c r="A2926" s="23"/>
      <c r="G2926" s="17"/>
      <c r="H2926" s="17"/>
      <c r="I2926" s="22"/>
      <c r="J2926" s="21"/>
      <c r="K2926" s="10"/>
      <c r="L2926" s="10"/>
      <c r="M2926" s="10"/>
      <c r="N2926" s="23"/>
      <c r="O2926" s="23"/>
      <c r="P2926" s="23"/>
    </row>
    <row r="2927" spans="1:16" x14ac:dyDescent="0.2">
      <c r="A2927" s="23"/>
      <c r="G2927" s="17"/>
      <c r="H2927" s="17"/>
      <c r="I2927" s="22"/>
      <c r="J2927" s="21"/>
      <c r="K2927" s="10"/>
      <c r="L2927" s="10"/>
      <c r="M2927" s="10"/>
      <c r="N2927" s="23"/>
      <c r="O2927" s="23"/>
      <c r="P2927" s="23"/>
    </row>
    <row r="2928" spans="1:16" x14ac:dyDescent="0.2">
      <c r="A2928" s="23"/>
      <c r="G2928" s="17"/>
      <c r="H2928" s="17"/>
      <c r="I2928" s="22"/>
      <c r="J2928" s="21"/>
      <c r="K2928" s="10"/>
      <c r="L2928" s="10"/>
      <c r="M2928" s="10"/>
      <c r="N2928" s="23"/>
      <c r="O2928" s="23"/>
      <c r="P2928" s="23"/>
    </row>
    <row r="2929" spans="1:16" x14ac:dyDescent="0.2">
      <c r="A2929" s="23"/>
      <c r="G2929" s="17"/>
      <c r="H2929" s="17"/>
      <c r="I2929" s="22"/>
      <c r="J2929" s="21"/>
      <c r="K2929" s="10"/>
      <c r="L2929" s="10"/>
      <c r="M2929" s="10"/>
      <c r="N2929" s="23"/>
      <c r="O2929" s="23"/>
      <c r="P2929" s="23"/>
    </row>
    <row r="2930" spans="1:16" x14ac:dyDescent="0.2">
      <c r="A2930" s="23"/>
      <c r="G2930" s="17"/>
      <c r="H2930" s="17"/>
      <c r="I2930" s="22"/>
      <c r="J2930" s="21"/>
      <c r="K2930" s="10"/>
      <c r="L2930" s="10"/>
      <c r="M2930" s="10"/>
      <c r="N2930" s="23"/>
      <c r="O2930" s="23"/>
      <c r="P2930" s="23"/>
    </row>
    <row r="2931" spans="1:16" x14ac:dyDescent="0.2">
      <c r="A2931" s="23"/>
      <c r="G2931" s="17"/>
      <c r="H2931" s="17"/>
      <c r="I2931" s="22"/>
      <c r="J2931" s="21"/>
      <c r="K2931" s="10"/>
      <c r="L2931" s="10"/>
      <c r="M2931" s="10"/>
      <c r="N2931" s="23"/>
      <c r="O2931" s="23"/>
      <c r="P2931" s="23"/>
    </row>
    <row r="2932" spans="1:16" x14ac:dyDescent="0.2">
      <c r="A2932" s="23"/>
      <c r="G2932" s="17"/>
      <c r="H2932" s="17"/>
      <c r="I2932" s="22"/>
      <c r="J2932" s="21"/>
      <c r="K2932" s="10"/>
      <c r="L2932" s="10"/>
      <c r="M2932" s="10"/>
      <c r="N2932" s="23"/>
      <c r="O2932" s="23"/>
      <c r="P2932" s="23"/>
    </row>
    <row r="2933" spans="1:16" x14ac:dyDescent="0.2">
      <c r="A2933" s="23"/>
      <c r="G2933" s="17"/>
      <c r="H2933" s="17"/>
      <c r="I2933" s="22"/>
      <c r="J2933" s="21"/>
      <c r="K2933" s="10"/>
      <c r="L2933" s="10"/>
      <c r="M2933" s="10"/>
      <c r="N2933" s="23"/>
      <c r="O2933" s="23"/>
      <c r="P2933" s="23"/>
    </row>
    <row r="2934" spans="1:16" x14ac:dyDescent="0.2">
      <c r="A2934" s="23"/>
      <c r="G2934" s="17"/>
      <c r="H2934" s="17"/>
      <c r="I2934" s="22"/>
      <c r="J2934" s="21"/>
      <c r="K2934" s="10"/>
      <c r="L2934" s="10"/>
      <c r="M2934" s="10"/>
      <c r="N2934" s="23"/>
      <c r="O2934" s="23"/>
      <c r="P2934" s="23"/>
    </row>
    <row r="2935" spans="1:16" x14ac:dyDescent="0.2">
      <c r="A2935" s="23"/>
      <c r="G2935" s="17"/>
      <c r="H2935" s="17"/>
      <c r="I2935" s="22"/>
      <c r="J2935" s="21"/>
      <c r="K2935" s="10"/>
      <c r="L2935" s="10"/>
      <c r="M2935" s="10"/>
      <c r="N2935" s="23"/>
      <c r="O2935" s="23"/>
      <c r="P2935" s="23"/>
    </row>
    <row r="2936" spans="1:16" x14ac:dyDescent="0.2">
      <c r="A2936" s="23"/>
      <c r="G2936" s="17"/>
      <c r="H2936" s="17"/>
      <c r="I2936" s="22"/>
      <c r="J2936" s="21"/>
      <c r="K2936" s="10"/>
      <c r="L2936" s="10"/>
      <c r="M2936" s="10"/>
      <c r="N2936" s="23"/>
      <c r="O2936" s="23"/>
      <c r="P2936" s="23"/>
    </row>
    <row r="2937" spans="1:16" x14ac:dyDescent="0.2">
      <c r="A2937" s="23"/>
      <c r="G2937" s="17"/>
      <c r="H2937" s="17"/>
      <c r="I2937" s="22"/>
      <c r="J2937" s="21"/>
      <c r="K2937" s="10"/>
      <c r="L2937" s="10"/>
      <c r="M2937" s="10"/>
      <c r="N2937" s="23"/>
      <c r="O2937" s="23"/>
      <c r="P2937" s="23"/>
    </row>
    <row r="2938" spans="1:16" x14ac:dyDescent="0.2">
      <c r="A2938" s="23"/>
      <c r="G2938" s="17"/>
      <c r="H2938" s="17"/>
      <c r="I2938" s="22"/>
      <c r="J2938" s="21"/>
      <c r="K2938" s="10"/>
      <c r="L2938" s="10"/>
      <c r="M2938" s="10"/>
      <c r="N2938" s="23"/>
      <c r="O2938" s="23"/>
      <c r="P2938" s="23"/>
    </row>
    <row r="2939" spans="1:16" x14ac:dyDescent="0.2">
      <c r="A2939" s="23"/>
      <c r="G2939" s="17"/>
      <c r="H2939" s="17"/>
      <c r="I2939" s="22"/>
      <c r="J2939" s="21"/>
      <c r="K2939" s="10"/>
      <c r="L2939" s="10"/>
      <c r="M2939" s="10"/>
      <c r="N2939" s="23"/>
      <c r="O2939" s="23"/>
      <c r="P2939" s="23"/>
    </row>
    <row r="2940" spans="1:16" x14ac:dyDescent="0.2">
      <c r="A2940" s="23"/>
      <c r="G2940" s="17"/>
      <c r="H2940" s="17"/>
      <c r="I2940" s="22"/>
      <c r="J2940" s="21"/>
      <c r="K2940" s="10"/>
      <c r="L2940" s="10"/>
      <c r="M2940" s="10"/>
      <c r="N2940" s="23"/>
      <c r="O2940" s="23"/>
      <c r="P2940" s="23"/>
    </row>
    <row r="2941" spans="1:16" x14ac:dyDescent="0.2">
      <c r="A2941" s="23"/>
      <c r="G2941" s="17"/>
      <c r="H2941" s="17"/>
      <c r="I2941" s="22"/>
      <c r="J2941" s="21"/>
      <c r="K2941" s="10"/>
      <c r="L2941" s="10"/>
      <c r="M2941" s="10"/>
      <c r="N2941" s="23"/>
      <c r="O2941" s="23"/>
      <c r="P2941" s="23"/>
    </row>
    <row r="2942" spans="1:16" x14ac:dyDescent="0.2">
      <c r="A2942" s="23"/>
      <c r="G2942" s="17"/>
      <c r="H2942" s="17"/>
      <c r="I2942" s="22"/>
      <c r="J2942" s="21"/>
      <c r="K2942" s="10"/>
      <c r="L2942" s="10"/>
      <c r="M2942" s="10"/>
      <c r="N2942" s="23"/>
      <c r="O2942" s="23"/>
      <c r="P2942" s="23"/>
    </row>
    <row r="2943" spans="1:16" x14ac:dyDescent="0.2">
      <c r="A2943" s="23"/>
      <c r="G2943" s="17"/>
      <c r="H2943" s="17"/>
      <c r="I2943" s="22"/>
      <c r="J2943" s="21"/>
      <c r="K2943" s="10"/>
      <c r="L2943" s="10"/>
      <c r="M2943" s="10"/>
      <c r="N2943" s="23"/>
      <c r="O2943" s="23"/>
      <c r="P2943" s="23"/>
    </row>
    <row r="2944" spans="1:16" x14ac:dyDescent="0.2">
      <c r="A2944" s="23"/>
      <c r="G2944" s="17"/>
      <c r="H2944" s="17"/>
      <c r="I2944" s="22"/>
      <c r="J2944" s="21"/>
      <c r="K2944" s="10"/>
      <c r="L2944" s="10"/>
      <c r="M2944" s="10"/>
      <c r="N2944" s="23"/>
      <c r="O2944" s="23"/>
      <c r="P2944" s="23"/>
    </row>
    <row r="2945" spans="1:16" x14ac:dyDescent="0.2">
      <c r="A2945" s="23"/>
      <c r="G2945" s="17"/>
      <c r="H2945" s="17"/>
      <c r="I2945" s="22"/>
      <c r="J2945" s="21"/>
      <c r="K2945" s="10"/>
      <c r="L2945" s="10"/>
      <c r="M2945" s="10"/>
      <c r="N2945" s="23"/>
      <c r="O2945" s="23"/>
      <c r="P2945" s="23"/>
    </row>
    <row r="2946" spans="1:16" x14ac:dyDescent="0.2">
      <c r="A2946" s="23"/>
      <c r="G2946" s="17"/>
      <c r="H2946" s="17"/>
      <c r="I2946" s="22"/>
      <c r="J2946" s="21"/>
      <c r="K2946" s="10"/>
      <c r="L2946" s="10"/>
      <c r="M2946" s="10"/>
      <c r="N2946" s="23"/>
      <c r="O2946" s="23"/>
      <c r="P2946" s="23"/>
    </row>
    <row r="2947" spans="1:16" x14ac:dyDescent="0.2">
      <c r="A2947" s="23"/>
      <c r="G2947" s="17"/>
      <c r="H2947" s="17"/>
      <c r="I2947" s="22"/>
      <c r="J2947" s="21"/>
      <c r="K2947" s="10"/>
      <c r="L2947" s="10"/>
      <c r="M2947" s="10"/>
      <c r="N2947" s="23"/>
      <c r="O2947" s="23"/>
      <c r="P2947" s="23"/>
    </row>
    <row r="2948" spans="1:16" x14ac:dyDescent="0.2">
      <c r="A2948" s="23"/>
      <c r="G2948" s="17"/>
      <c r="H2948" s="17"/>
      <c r="I2948" s="22"/>
      <c r="J2948" s="21"/>
      <c r="K2948" s="10"/>
      <c r="L2948" s="10"/>
      <c r="M2948" s="10"/>
      <c r="N2948" s="23"/>
      <c r="O2948" s="23"/>
      <c r="P2948" s="23"/>
    </row>
    <row r="2949" spans="1:16" x14ac:dyDescent="0.2">
      <c r="A2949" s="23"/>
      <c r="G2949" s="17"/>
      <c r="H2949" s="17"/>
      <c r="I2949" s="22"/>
      <c r="J2949" s="21"/>
      <c r="K2949" s="10"/>
      <c r="L2949" s="10"/>
      <c r="M2949" s="10"/>
      <c r="N2949" s="23"/>
      <c r="O2949" s="23"/>
      <c r="P2949" s="23"/>
    </row>
    <row r="2950" spans="1:16" x14ac:dyDescent="0.2">
      <c r="A2950" s="23"/>
      <c r="G2950" s="17"/>
      <c r="H2950" s="17"/>
      <c r="I2950" s="22"/>
      <c r="J2950" s="21"/>
      <c r="K2950" s="10"/>
      <c r="L2950" s="10"/>
      <c r="M2950" s="10"/>
      <c r="N2950" s="23"/>
      <c r="O2950" s="23"/>
      <c r="P2950" s="23"/>
    </row>
    <row r="2951" spans="1:16" x14ac:dyDescent="0.2">
      <c r="A2951" s="23"/>
      <c r="G2951" s="17"/>
      <c r="H2951" s="17"/>
      <c r="I2951" s="22"/>
      <c r="J2951" s="21"/>
      <c r="K2951" s="10"/>
      <c r="L2951" s="10"/>
      <c r="M2951" s="10"/>
      <c r="N2951" s="23"/>
      <c r="O2951" s="23"/>
      <c r="P2951" s="23"/>
    </row>
    <row r="2952" spans="1:16" x14ac:dyDescent="0.2">
      <c r="A2952" s="23"/>
      <c r="G2952" s="17"/>
      <c r="H2952" s="17"/>
      <c r="I2952" s="22"/>
      <c r="J2952" s="21"/>
      <c r="K2952" s="10"/>
      <c r="L2952" s="10"/>
      <c r="M2952" s="10"/>
      <c r="N2952" s="23"/>
      <c r="O2952" s="23"/>
      <c r="P2952" s="23"/>
    </row>
    <row r="2953" spans="1:16" x14ac:dyDescent="0.2">
      <c r="A2953" s="23"/>
      <c r="G2953" s="17"/>
      <c r="H2953" s="17"/>
      <c r="I2953" s="22"/>
      <c r="J2953" s="21"/>
      <c r="K2953" s="10"/>
      <c r="L2953" s="10"/>
      <c r="M2953" s="10"/>
      <c r="N2953" s="23"/>
      <c r="O2953" s="23"/>
      <c r="P2953" s="23"/>
    </row>
    <row r="2954" spans="1:16" x14ac:dyDescent="0.2">
      <c r="A2954" s="23"/>
      <c r="G2954" s="17"/>
      <c r="H2954" s="17"/>
      <c r="I2954" s="22"/>
      <c r="J2954" s="21"/>
      <c r="K2954" s="10"/>
      <c r="L2954" s="10"/>
      <c r="M2954" s="10"/>
      <c r="N2954" s="23"/>
      <c r="O2954" s="23"/>
      <c r="P2954" s="23"/>
    </row>
    <row r="2955" spans="1:16" x14ac:dyDescent="0.2">
      <c r="A2955" s="23"/>
      <c r="G2955" s="17"/>
      <c r="H2955" s="17"/>
      <c r="I2955" s="22"/>
      <c r="J2955" s="21"/>
      <c r="K2955" s="10"/>
      <c r="L2955" s="10"/>
      <c r="M2955" s="10"/>
      <c r="N2955" s="23"/>
      <c r="O2955" s="23"/>
      <c r="P2955" s="23"/>
    </row>
    <row r="2956" spans="1:16" x14ac:dyDescent="0.2">
      <c r="A2956" s="23"/>
      <c r="G2956" s="17"/>
      <c r="H2956" s="17"/>
      <c r="I2956" s="22"/>
      <c r="J2956" s="21"/>
      <c r="K2956" s="10"/>
      <c r="L2956" s="10"/>
      <c r="M2956" s="10"/>
      <c r="N2956" s="23"/>
      <c r="O2956" s="23"/>
      <c r="P2956" s="23"/>
    </row>
    <row r="2957" spans="1:16" x14ac:dyDescent="0.2">
      <c r="A2957" s="23"/>
      <c r="G2957" s="17"/>
      <c r="H2957" s="17"/>
      <c r="I2957" s="22"/>
      <c r="J2957" s="21"/>
      <c r="K2957" s="10"/>
      <c r="L2957" s="10"/>
      <c r="M2957" s="10"/>
      <c r="N2957" s="23"/>
      <c r="O2957" s="23"/>
      <c r="P2957" s="23"/>
    </row>
    <row r="2958" spans="1:16" x14ac:dyDescent="0.2">
      <c r="A2958" s="23"/>
      <c r="G2958" s="17"/>
      <c r="H2958" s="17"/>
      <c r="I2958" s="22"/>
      <c r="J2958" s="21"/>
      <c r="K2958" s="10"/>
      <c r="L2958" s="10"/>
      <c r="M2958" s="10"/>
      <c r="N2958" s="23"/>
      <c r="O2958" s="23"/>
      <c r="P2958" s="23"/>
    </row>
    <row r="2959" spans="1:16" x14ac:dyDescent="0.2">
      <c r="A2959" s="23"/>
      <c r="G2959" s="17"/>
      <c r="H2959" s="17"/>
      <c r="I2959" s="22"/>
      <c r="J2959" s="21"/>
      <c r="K2959" s="10"/>
      <c r="L2959" s="10"/>
      <c r="M2959" s="10"/>
      <c r="N2959" s="23"/>
      <c r="O2959" s="23"/>
      <c r="P2959" s="23"/>
    </row>
    <row r="2960" spans="1:16" x14ac:dyDescent="0.2">
      <c r="A2960" s="23"/>
      <c r="G2960" s="17"/>
      <c r="H2960" s="17"/>
      <c r="I2960" s="22"/>
      <c r="J2960" s="21"/>
      <c r="K2960" s="10"/>
      <c r="L2960" s="10"/>
      <c r="M2960" s="10"/>
      <c r="N2960" s="23"/>
      <c r="O2960" s="23"/>
      <c r="P2960" s="23"/>
    </row>
    <row r="2961" spans="1:16" x14ac:dyDescent="0.2">
      <c r="A2961" s="23"/>
      <c r="G2961" s="17"/>
      <c r="H2961" s="17"/>
      <c r="I2961" s="22"/>
      <c r="J2961" s="21"/>
      <c r="K2961" s="10"/>
      <c r="L2961" s="10"/>
      <c r="M2961" s="10"/>
      <c r="N2961" s="23"/>
      <c r="O2961" s="23"/>
      <c r="P2961" s="23"/>
    </row>
    <row r="2962" spans="1:16" x14ac:dyDescent="0.2">
      <c r="A2962" s="23"/>
      <c r="G2962" s="17"/>
      <c r="H2962" s="17"/>
      <c r="I2962" s="22"/>
      <c r="J2962" s="21"/>
      <c r="K2962" s="10"/>
      <c r="L2962" s="10"/>
      <c r="M2962" s="10"/>
      <c r="N2962" s="23"/>
      <c r="O2962" s="23"/>
      <c r="P2962" s="23"/>
    </row>
    <row r="2963" spans="1:16" x14ac:dyDescent="0.2">
      <c r="A2963" s="23"/>
      <c r="G2963" s="17"/>
      <c r="H2963" s="17"/>
      <c r="I2963" s="22"/>
      <c r="J2963" s="21"/>
      <c r="K2963" s="10"/>
      <c r="L2963" s="10"/>
      <c r="M2963" s="10"/>
      <c r="N2963" s="23"/>
      <c r="O2963" s="23"/>
      <c r="P2963" s="23"/>
    </row>
    <row r="2964" spans="1:16" x14ac:dyDescent="0.2">
      <c r="A2964" s="23"/>
      <c r="G2964" s="17"/>
      <c r="H2964" s="17"/>
      <c r="I2964" s="22"/>
      <c r="J2964" s="21"/>
      <c r="K2964" s="10"/>
      <c r="L2964" s="10"/>
      <c r="M2964" s="10"/>
      <c r="N2964" s="23"/>
      <c r="O2964" s="23"/>
      <c r="P2964" s="23"/>
    </row>
    <row r="2965" spans="1:16" x14ac:dyDescent="0.2">
      <c r="A2965" s="23"/>
      <c r="G2965" s="17"/>
      <c r="H2965" s="17"/>
      <c r="I2965" s="22"/>
      <c r="J2965" s="21"/>
      <c r="K2965" s="10"/>
      <c r="L2965" s="10"/>
      <c r="M2965" s="10"/>
      <c r="N2965" s="23"/>
      <c r="O2965" s="23"/>
      <c r="P2965" s="23"/>
    </row>
    <row r="2966" spans="1:16" x14ac:dyDescent="0.2">
      <c r="A2966" s="23"/>
      <c r="G2966" s="17"/>
      <c r="H2966" s="17"/>
      <c r="I2966" s="22"/>
      <c r="J2966" s="21"/>
      <c r="K2966" s="10"/>
      <c r="L2966" s="10"/>
      <c r="M2966" s="10"/>
      <c r="N2966" s="23"/>
      <c r="O2966" s="23"/>
      <c r="P2966" s="23"/>
    </row>
    <row r="2967" spans="1:16" x14ac:dyDescent="0.2">
      <c r="A2967" s="23"/>
      <c r="G2967" s="17"/>
      <c r="H2967" s="17"/>
      <c r="I2967" s="22"/>
      <c r="J2967" s="21"/>
      <c r="K2967" s="10"/>
      <c r="L2967" s="10"/>
      <c r="M2967" s="10"/>
      <c r="N2967" s="23"/>
      <c r="O2967" s="23"/>
      <c r="P2967" s="23"/>
    </row>
    <row r="2968" spans="1:16" x14ac:dyDescent="0.2">
      <c r="A2968" s="23"/>
      <c r="G2968" s="17"/>
      <c r="H2968" s="17"/>
      <c r="I2968" s="22"/>
      <c r="J2968" s="21"/>
      <c r="K2968" s="10"/>
      <c r="L2968" s="10"/>
      <c r="M2968" s="10"/>
      <c r="N2968" s="23"/>
      <c r="O2968" s="23"/>
      <c r="P2968" s="23"/>
    </row>
    <row r="2969" spans="1:16" x14ac:dyDescent="0.2">
      <c r="A2969" s="23"/>
      <c r="G2969" s="17"/>
      <c r="H2969" s="17"/>
      <c r="I2969" s="22"/>
      <c r="J2969" s="21"/>
      <c r="K2969" s="10"/>
      <c r="L2969" s="10"/>
      <c r="M2969" s="10"/>
      <c r="N2969" s="23"/>
      <c r="O2969" s="23"/>
      <c r="P2969" s="23"/>
    </row>
    <row r="2970" spans="1:16" x14ac:dyDescent="0.2">
      <c r="A2970" s="23"/>
      <c r="G2970" s="17"/>
      <c r="H2970" s="17"/>
      <c r="I2970" s="22"/>
      <c r="J2970" s="21"/>
      <c r="K2970" s="10"/>
      <c r="L2970" s="10"/>
      <c r="M2970" s="10"/>
      <c r="N2970" s="23"/>
      <c r="O2970" s="23"/>
      <c r="P2970" s="23"/>
    </row>
    <row r="2971" spans="1:16" x14ac:dyDescent="0.2">
      <c r="A2971" s="23"/>
      <c r="G2971" s="17"/>
      <c r="H2971" s="17"/>
      <c r="I2971" s="22"/>
      <c r="J2971" s="21"/>
      <c r="K2971" s="10"/>
      <c r="L2971" s="10"/>
      <c r="M2971" s="10"/>
      <c r="N2971" s="23"/>
      <c r="O2971" s="23"/>
      <c r="P2971" s="23"/>
    </row>
    <row r="2972" spans="1:16" x14ac:dyDescent="0.2">
      <c r="A2972" s="23"/>
      <c r="G2972" s="17"/>
      <c r="H2972" s="17"/>
      <c r="I2972" s="22"/>
      <c r="J2972" s="21"/>
      <c r="K2972" s="10"/>
      <c r="L2972" s="10"/>
      <c r="M2972" s="10"/>
      <c r="N2972" s="23"/>
      <c r="O2972" s="23"/>
      <c r="P2972" s="23"/>
    </row>
    <row r="2973" spans="1:16" x14ac:dyDescent="0.2">
      <c r="A2973" s="23"/>
      <c r="G2973" s="17"/>
      <c r="H2973" s="17"/>
      <c r="I2973" s="22"/>
      <c r="J2973" s="21"/>
      <c r="K2973" s="10"/>
      <c r="L2973" s="10"/>
      <c r="M2973" s="10"/>
      <c r="N2973" s="23"/>
      <c r="O2973" s="23"/>
      <c r="P2973" s="23"/>
    </row>
    <row r="2974" spans="1:16" x14ac:dyDescent="0.2">
      <c r="A2974" s="23"/>
      <c r="G2974" s="17"/>
      <c r="H2974" s="17"/>
      <c r="I2974" s="22"/>
      <c r="J2974" s="21"/>
      <c r="K2974" s="10"/>
      <c r="L2974" s="10"/>
      <c r="M2974" s="10"/>
      <c r="N2974" s="23"/>
      <c r="O2974" s="23"/>
      <c r="P2974" s="23"/>
    </row>
    <row r="2975" spans="1:16" x14ac:dyDescent="0.2">
      <c r="A2975" s="23"/>
      <c r="G2975" s="17"/>
      <c r="H2975" s="17"/>
      <c r="I2975" s="22"/>
      <c r="J2975" s="21"/>
      <c r="K2975" s="10"/>
      <c r="L2975" s="10"/>
      <c r="M2975" s="10"/>
      <c r="N2975" s="23"/>
      <c r="O2975" s="23"/>
      <c r="P2975" s="23"/>
    </row>
    <row r="2976" spans="1:16" x14ac:dyDescent="0.2">
      <c r="A2976" s="23"/>
      <c r="G2976" s="17"/>
      <c r="H2976" s="17"/>
      <c r="I2976" s="22"/>
      <c r="J2976" s="21"/>
      <c r="K2976" s="10"/>
      <c r="L2976" s="10"/>
      <c r="M2976" s="10"/>
      <c r="N2976" s="23"/>
      <c r="O2976" s="23"/>
      <c r="P2976" s="23"/>
    </row>
    <row r="2977" spans="1:16" x14ac:dyDescent="0.2">
      <c r="A2977" s="23"/>
      <c r="G2977" s="17"/>
      <c r="H2977" s="17"/>
      <c r="I2977" s="22"/>
      <c r="J2977" s="21"/>
      <c r="K2977" s="10"/>
      <c r="L2977" s="10"/>
      <c r="M2977" s="10"/>
      <c r="N2977" s="23"/>
      <c r="O2977" s="23"/>
      <c r="P2977" s="23"/>
    </row>
    <row r="2978" spans="1:16" x14ac:dyDescent="0.2">
      <c r="A2978" s="23"/>
      <c r="G2978" s="17"/>
      <c r="H2978" s="17"/>
      <c r="I2978" s="22"/>
      <c r="J2978" s="21"/>
      <c r="K2978" s="10"/>
      <c r="L2978" s="10"/>
      <c r="M2978" s="10"/>
      <c r="N2978" s="23"/>
      <c r="O2978" s="23"/>
      <c r="P2978" s="23"/>
    </row>
    <row r="2979" spans="1:16" x14ac:dyDescent="0.2">
      <c r="A2979" s="23"/>
      <c r="G2979" s="17"/>
      <c r="H2979" s="17"/>
      <c r="I2979" s="22"/>
      <c r="J2979" s="21"/>
      <c r="K2979" s="10"/>
      <c r="L2979" s="10"/>
      <c r="M2979" s="10"/>
      <c r="N2979" s="23"/>
      <c r="O2979" s="23"/>
      <c r="P2979" s="23"/>
    </row>
    <row r="2980" spans="1:16" x14ac:dyDescent="0.2">
      <c r="A2980" s="23"/>
      <c r="G2980" s="17"/>
      <c r="H2980" s="17"/>
      <c r="I2980" s="22"/>
      <c r="J2980" s="21"/>
      <c r="K2980" s="10"/>
      <c r="L2980" s="10"/>
      <c r="M2980" s="10"/>
      <c r="N2980" s="23"/>
      <c r="O2980" s="23"/>
      <c r="P2980" s="23"/>
    </row>
    <row r="2981" spans="1:16" x14ac:dyDescent="0.2">
      <c r="A2981" s="23"/>
      <c r="G2981" s="17"/>
      <c r="H2981" s="17"/>
      <c r="I2981" s="22"/>
      <c r="J2981" s="21"/>
      <c r="K2981" s="10"/>
      <c r="L2981" s="10"/>
      <c r="M2981" s="10"/>
      <c r="N2981" s="23"/>
      <c r="O2981" s="23"/>
      <c r="P2981" s="23"/>
    </row>
    <row r="2982" spans="1:16" x14ac:dyDescent="0.2">
      <c r="A2982" s="23"/>
      <c r="G2982" s="17"/>
      <c r="H2982" s="17"/>
      <c r="I2982" s="22"/>
      <c r="J2982" s="21"/>
      <c r="K2982" s="10"/>
      <c r="L2982" s="10"/>
      <c r="M2982" s="10"/>
      <c r="N2982" s="23"/>
      <c r="O2982" s="23"/>
      <c r="P2982" s="23"/>
    </row>
    <row r="2983" spans="1:16" x14ac:dyDescent="0.2">
      <c r="A2983" s="23"/>
      <c r="G2983" s="17"/>
      <c r="H2983" s="17"/>
      <c r="I2983" s="22"/>
      <c r="J2983" s="21"/>
      <c r="K2983" s="10"/>
      <c r="L2983" s="10"/>
      <c r="M2983" s="10"/>
      <c r="N2983" s="23"/>
      <c r="O2983" s="23"/>
      <c r="P2983" s="23"/>
    </row>
    <row r="2984" spans="1:16" x14ac:dyDescent="0.2">
      <c r="A2984" s="23"/>
      <c r="G2984" s="17"/>
      <c r="H2984" s="17"/>
      <c r="I2984" s="22"/>
      <c r="J2984" s="21"/>
      <c r="K2984" s="10"/>
      <c r="L2984" s="10"/>
      <c r="M2984" s="10"/>
      <c r="N2984" s="23"/>
      <c r="O2984" s="23"/>
      <c r="P2984" s="23"/>
    </row>
    <row r="2985" spans="1:16" x14ac:dyDescent="0.2">
      <c r="A2985" s="23"/>
      <c r="G2985" s="17"/>
      <c r="H2985" s="17"/>
      <c r="I2985" s="22"/>
      <c r="J2985" s="21"/>
      <c r="K2985" s="10"/>
      <c r="L2985" s="10"/>
      <c r="M2985" s="10"/>
      <c r="N2985" s="23"/>
      <c r="O2985" s="23"/>
      <c r="P2985" s="23"/>
    </row>
    <row r="2986" spans="1:16" x14ac:dyDescent="0.2">
      <c r="A2986" s="23"/>
      <c r="G2986" s="17"/>
      <c r="H2986" s="17"/>
      <c r="I2986" s="22"/>
      <c r="J2986" s="21"/>
      <c r="K2986" s="10"/>
      <c r="L2986" s="10"/>
      <c r="M2986" s="10"/>
      <c r="N2986" s="23"/>
      <c r="O2986" s="23"/>
      <c r="P2986" s="23"/>
    </row>
    <row r="2987" spans="1:16" x14ac:dyDescent="0.2">
      <c r="A2987" s="23"/>
      <c r="G2987" s="17"/>
      <c r="H2987" s="17"/>
      <c r="I2987" s="22"/>
      <c r="J2987" s="21"/>
      <c r="K2987" s="10"/>
      <c r="L2987" s="10"/>
      <c r="M2987" s="10"/>
      <c r="N2987" s="23"/>
      <c r="O2987" s="23"/>
      <c r="P2987" s="23"/>
    </row>
    <row r="2988" spans="1:16" x14ac:dyDescent="0.2">
      <c r="A2988" s="23"/>
      <c r="G2988" s="17"/>
      <c r="H2988" s="17"/>
      <c r="I2988" s="22"/>
      <c r="J2988" s="21"/>
      <c r="K2988" s="10"/>
      <c r="L2988" s="10"/>
      <c r="M2988" s="10"/>
      <c r="N2988" s="23"/>
      <c r="O2988" s="23"/>
      <c r="P2988" s="23"/>
    </row>
    <row r="2989" spans="1:16" x14ac:dyDescent="0.2">
      <c r="A2989" s="23"/>
      <c r="G2989" s="17"/>
      <c r="H2989" s="17"/>
      <c r="I2989" s="22"/>
      <c r="J2989" s="21"/>
      <c r="K2989" s="10"/>
      <c r="L2989" s="10"/>
      <c r="M2989" s="10"/>
      <c r="N2989" s="23"/>
      <c r="O2989" s="23"/>
      <c r="P2989" s="23"/>
    </row>
    <row r="2990" spans="1:16" x14ac:dyDescent="0.2">
      <c r="A2990" s="23"/>
      <c r="G2990" s="17"/>
      <c r="H2990" s="17"/>
      <c r="I2990" s="22"/>
      <c r="J2990" s="21"/>
      <c r="K2990" s="10"/>
      <c r="L2990" s="10"/>
      <c r="M2990" s="10"/>
      <c r="N2990" s="23"/>
      <c r="O2990" s="23"/>
      <c r="P2990" s="23"/>
    </row>
    <row r="2991" spans="1:16" x14ac:dyDescent="0.2">
      <c r="A2991" s="23"/>
      <c r="G2991" s="17"/>
      <c r="H2991" s="17"/>
      <c r="I2991" s="22"/>
      <c r="J2991" s="21"/>
      <c r="K2991" s="10"/>
      <c r="L2991" s="10"/>
      <c r="M2991" s="10"/>
      <c r="N2991" s="23"/>
      <c r="O2991" s="23"/>
      <c r="P2991" s="23"/>
    </row>
    <row r="2992" spans="1:16" x14ac:dyDescent="0.2">
      <c r="A2992" s="23"/>
      <c r="G2992" s="17"/>
      <c r="H2992" s="17"/>
      <c r="I2992" s="22"/>
      <c r="J2992" s="21"/>
      <c r="K2992" s="10"/>
      <c r="L2992" s="10"/>
      <c r="M2992" s="10"/>
      <c r="N2992" s="23"/>
      <c r="O2992" s="23"/>
      <c r="P2992" s="23"/>
    </row>
    <row r="2993" spans="1:16" x14ac:dyDescent="0.2">
      <c r="A2993" s="23"/>
      <c r="G2993" s="17"/>
      <c r="H2993" s="17"/>
      <c r="I2993" s="22"/>
      <c r="J2993" s="21"/>
      <c r="K2993" s="10"/>
      <c r="L2993" s="10"/>
      <c r="M2993" s="10"/>
      <c r="N2993" s="23"/>
      <c r="O2993" s="23"/>
      <c r="P2993" s="23"/>
    </row>
    <row r="2994" spans="1:16" x14ac:dyDescent="0.2">
      <c r="A2994" s="23"/>
      <c r="G2994" s="17"/>
      <c r="H2994" s="17"/>
      <c r="I2994" s="22"/>
      <c r="J2994" s="21"/>
      <c r="K2994" s="10"/>
      <c r="L2994" s="10"/>
      <c r="M2994" s="10"/>
      <c r="N2994" s="23"/>
      <c r="O2994" s="23"/>
      <c r="P2994" s="23"/>
    </row>
    <row r="2995" spans="1:16" x14ac:dyDescent="0.2">
      <c r="A2995" s="23"/>
      <c r="G2995" s="17"/>
      <c r="H2995" s="17"/>
      <c r="I2995" s="22"/>
      <c r="J2995" s="21"/>
      <c r="K2995" s="10"/>
      <c r="L2995" s="10"/>
      <c r="M2995" s="10"/>
      <c r="N2995" s="23"/>
      <c r="O2995" s="23"/>
      <c r="P2995" s="23"/>
    </row>
    <row r="2996" spans="1:16" x14ac:dyDescent="0.2">
      <c r="A2996" s="23"/>
      <c r="G2996" s="17"/>
      <c r="H2996" s="17"/>
      <c r="I2996" s="22"/>
      <c r="J2996" s="21"/>
      <c r="K2996" s="10"/>
      <c r="L2996" s="10"/>
      <c r="M2996" s="10"/>
      <c r="N2996" s="23"/>
      <c r="O2996" s="23"/>
      <c r="P2996" s="23"/>
    </row>
    <row r="2997" spans="1:16" x14ac:dyDescent="0.2">
      <c r="A2997" s="23"/>
      <c r="G2997" s="17"/>
      <c r="H2997" s="17"/>
      <c r="I2997" s="22"/>
      <c r="J2997" s="21"/>
      <c r="K2997" s="10"/>
      <c r="L2997" s="10"/>
      <c r="M2997" s="10"/>
      <c r="N2997" s="23"/>
      <c r="O2997" s="23"/>
      <c r="P2997" s="23"/>
    </row>
    <row r="2998" spans="1:16" x14ac:dyDescent="0.2">
      <c r="A2998" s="23"/>
      <c r="G2998" s="17"/>
      <c r="H2998" s="17"/>
      <c r="I2998" s="22"/>
      <c r="J2998" s="21"/>
      <c r="K2998" s="10"/>
      <c r="L2998" s="10"/>
      <c r="M2998" s="10"/>
      <c r="N2998" s="23"/>
      <c r="O2998" s="23"/>
      <c r="P2998" s="23"/>
    </row>
    <row r="2999" spans="1:16" x14ac:dyDescent="0.2">
      <c r="A2999" s="23"/>
      <c r="G2999" s="17"/>
      <c r="H2999" s="17"/>
      <c r="I2999" s="22"/>
      <c r="J2999" s="21"/>
      <c r="K2999" s="10"/>
      <c r="L2999" s="10"/>
      <c r="M2999" s="10"/>
      <c r="N2999" s="23"/>
      <c r="O2999" s="23"/>
      <c r="P2999" s="23"/>
    </row>
    <row r="3000" spans="1:16" x14ac:dyDescent="0.2">
      <c r="A3000" s="23"/>
      <c r="G3000" s="17"/>
      <c r="H3000" s="17"/>
      <c r="I3000" s="22"/>
      <c r="J3000" s="21"/>
      <c r="K3000" s="10"/>
      <c r="L3000" s="10"/>
      <c r="M3000" s="10"/>
      <c r="N3000" s="23"/>
      <c r="O3000" s="23"/>
      <c r="P3000" s="23"/>
    </row>
    <row r="3001" spans="1:16" x14ac:dyDescent="0.2">
      <c r="A3001" s="23"/>
      <c r="G3001" s="17"/>
      <c r="H3001" s="17"/>
      <c r="I3001" s="22"/>
      <c r="J3001" s="21"/>
      <c r="K3001" s="10"/>
      <c r="L3001" s="10"/>
      <c r="M3001" s="10"/>
      <c r="N3001" s="23"/>
      <c r="O3001" s="23"/>
      <c r="P3001" s="23"/>
    </row>
    <row r="3002" spans="1:16" x14ac:dyDescent="0.2">
      <c r="A3002" s="23"/>
      <c r="G3002" s="17"/>
      <c r="H3002" s="17"/>
      <c r="I3002" s="22"/>
      <c r="J3002" s="21"/>
      <c r="K3002" s="10"/>
      <c r="L3002" s="10"/>
      <c r="M3002" s="10"/>
      <c r="N3002" s="23"/>
      <c r="O3002" s="23"/>
      <c r="P3002" s="23"/>
    </row>
    <row r="3003" spans="1:16" x14ac:dyDescent="0.2">
      <c r="A3003" s="23"/>
      <c r="G3003" s="17"/>
      <c r="H3003" s="17"/>
      <c r="I3003" s="22"/>
      <c r="J3003" s="21"/>
      <c r="K3003" s="10"/>
      <c r="L3003" s="10"/>
      <c r="M3003" s="10"/>
      <c r="N3003" s="23"/>
      <c r="O3003" s="23"/>
      <c r="P3003" s="23"/>
    </row>
    <row r="3004" spans="1:16" x14ac:dyDescent="0.2">
      <c r="A3004" s="23"/>
      <c r="G3004" s="17"/>
      <c r="H3004" s="17"/>
      <c r="I3004" s="22"/>
      <c r="J3004" s="21"/>
      <c r="K3004" s="10"/>
      <c r="L3004" s="10"/>
      <c r="M3004" s="10"/>
      <c r="N3004" s="23"/>
      <c r="O3004" s="23"/>
      <c r="P3004" s="23"/>
    </row>
    <row r="3005" spans="1:16" x14ac:dyDescent="0.2">
      <c r="A3005" s="23"/>
      <c r="G3005" s="17"/>
      <c r="H3005" s="17"/>
      <c r="I3005" s="22"/>
      <c r="J3005" s="21"/>
      <c r="K3005" s="10"/>
      <c r="L3005" s="10"/>
      <c r="M3005" s="10"/>
      <c r="N3005" s="23"/>
      <c r="O3005" s="23"/>
      <c r="P3005" s="23"/>
    </row>
    <row r="3006" spans="1:16" x14ac:dyDescent="0.2">
      <c r="A3006" s="23"/>
      <c r="G3006" s="17"/>
      <c r="H3006" s="17"/>
      <c r="I3006" s="22"/>
      <c r="J3006" s="21"/>
      <c r="K3006" s="10"/>
      <c r="L3006" s="10"/>
      <c r="M3006" s="10"/>
      <c r="N3006" s="23"/>
      <c r="O3006" s="23"/>
      <c r="P3006" s="23"/>
    </row>
    <row r="3007" spans="1:16" x14ac:dyDescent="0.2">
      <c r="A3007" s="23"/>
      <c r="G3007" s="17"/>
      <c r="H3007" s="17"/>
      <c r="I3007" s="22"/>
      <c r="J3007" s="21"/>
      <c r="K3007" s="10"/>
      <c r="L3007" s="10"/>
      <c r="M3007" s="10"/>
      <c r="N3007" s="23"/>
      <c r="O3007" s="23"/>
      <c r="P3007" s="23"/>
    </row>
    <row r="3008" spans="1:16" x14ac:dyDescent="0.2">
      <c r="A3008" s="23"/>
      <c r="G3008" s="17"/>
      <c r="H3008" s="17"/>
      <c r="I3008" s="22"/>
      <c r="J3008" s="21"/>
      <c r="K3008" s="10"/>
      <c r="L3008" s="10"/>
      <c r="M3008" s="10"/>
      <c r="N3008" s="23"/>
      <c r="O3008" s="23"/>
      <c r="P3008" s="23"/>
    </row>
    <row r="3009" spans="1:16" x14ac:dyDescent="0.2">
      <c r="A3009" s="23"/>
      <c r="G3009" s="17"/>
      <c r="H3009" s="17"/>
      <c r="I3009" s="22"/>
      <c r="J3009" s="21"/>
      <c r="K3009" s="10"/>
      <c r="L3009" s="10"/>
      <c r="M3009" s="10"/>
      <c r="N3009" s="23"/>
      <c r="O3009" s="23"/>
      <c r="P3009" s="23"/>
    </row>
    <row r="3010" spans="1:16" x14ac:dyDescent="0.2">
      <c r="A3010" s="23"/>
      <c r="G3010" s="17"/>
      <c r="H3010" s="17"/>
      <c r="I3010" s="22"/>
      <c r="J3010" s="21"/>
      <c r="K3010" s="10"/>
      <c r="L3010" s="10"/>
      <c r="M3010" s="10"/>
      <c r="N3010" s="23"/>
      <c r="O3010" s="23"/>
      <c r="P3010" s="23"/>
    </row>
    <row r="3011" spans="1:16" x14ac:dyDescent="0.2">
      <c r="A3011" s="23"/>
      <c r="G3011" s="17"/>
      <c r="H3011" s="17"/>
      <c r="I3011" s="22"/>
      <c r="J3011" s="21"/>
      <c r="K3011" s="10"/>
      <c r="L3011" s="10"/>
      <c r="M3011" s="10"/>
      <c r="N3011" s="23"/>
      <c r="O3011" s="23"/>
      <c r="P3011" s="23"/>
    </row>
    <row r="3012" spans="1:16" x14ac:dyDescent="0.2">
      <c r="A3012" s="23"/>
      <c r="G3012" s="17"/>
      <c r="H3012" s="17"/>
      <c r="I3012" s="22"/>
      <c r="J3012" s="21"/>
      <c r="K3012" s="10"/>
      <c r="L3012" s="10"/>
      <c r="M3012" s="10"/>
      <c r="N3012" s="23"/>
      <c r="O3012" s="23"/>
      <c r="P3012" s="23"/>
    </row>
    <row r="3013" spans="1:16" x14ac:dyDescent="0.2">
      <c r="A3013" s="23"/>
      <c r="G3013" s="17"/>
      <c r="H3013" s="17"/>
      <c r="I3013" s="22"/>
      <c r="J3013" s="21"/>
      <c r="K3013" s="10"/>
      <c r="L3013" s="10"/>
      <c r="M3013" s="10"/>
      <c r="N3013" s="23"/>
      <c r="O3013" s="23"/>
      <c r="P3013" s="23"/>
    </row>
    <row r="3014" spans="1:16" x14ac:dyDescent="0.2">
      <c r="A3014" s="23"/>
      <c r="G3014" s="17"/>
      <c r="H3014" s="17"/>
      <c r="I3014" s="22"/>
      <c r="J3014" s="21"/>
      <c r="K3014" s="10"/>
      <c r="L3014" s="10"/>
      <c r="M3014" s="10"/>
      <c r="N3014" s="23"/>
      <c r="O3014" s="23"/>
      <c r="P3014" s="23"/>
    </row>
    <row r="3015" spans="1:16" x14ac:dyDescent="0.2">
      <c r="A3015" s="23"/>
      <c r="G3015" s="17"/>
      <c r="H3015" s="17"/>
      <c r="I3015" s="22"/>
      <c r="J3015" s="21"/>
      <c r="K3015" s="10"/>
      <c r="L3015" s="10"/>
      <c r="M3015" s="10"/>
      <c r="N3015" s="23"/>
      <c r="O3015" s="23"/>
      <c r="P3015" s="23"/>
    </row>
    <row r="3016" spans="1:16" x14ac:dyDescent="0.2">
      <c r="A3016" s="23"/>
      <c r="G3016" s="17"/>
      <c r="H3016" s="17"/>
      <c r="I3016" s="22"/>
      <c r="J3016" s="21"/>
      <c r="K3016" s="10"/>
      <c r="L3016" s="10"/>
      <c r="M3016" s="10"/>
      <c r="N3016" s="23"/>
      <c r="O3016" s="23"/>
      <c r="P3016" s="23"/>
    </row>
    <row r="3017" spans="1:16" x14ac:dyDescent="0.2">
      <c r="A3017" s="23"/>
      <c r="G3017" s="17"/>
      <c r="H3017" s="17"/>
      <c r="I3017" s="22"/>
      <c r="J3017" s="21"/>
      <c r="K3017" s="10"/>
      <c r="L3017" s="10"/>
      <c r="M3017" s="10"/>
      <c r="N3017" s="23"/>
      <c r="O3017" s="23"/>
      <c r="P3017" s="23"/>
    </row>
    <row r="3018" spans="1:16" x14ac:dyDescent="0.2">
      <c r="A3018" s="23"/>
      <c r="G3018" s="17"/>
      <c r="H3018" s="17"/>
      <c r="I3018" s="22"/>
      <c r="J3018" s="21"/>
      <c r="K3018" s="10"/>
      <c r="L3018" s="10"/>
      <c r="M3018" s="10"/>
      <c r="N3018" s="23"/>
      <c r="O3018" s="23"/>
      <c r="P3018" s="23"/>
    </row>
    <row r="3019" spans="1:16" x14ac:dyDescent="0.2">
      <c r="A3019" s="23"/>
      <c r="G3019" s="17"/>
      <c r="H3019" s="17"/>
      <c r="I3019" s="22"/>
      <c r="J3019" s="21"/>
      <c r="K3019" s="10"/>
      <c r="L3019" s="10"/>
      <c r="M3019" s="10"/>
      <c r="N3019" s="23"/>
      <c r="O3019" s="23"/>
      <c r="P3019" s="23"/>
    </row>
    <row r="3020" spans="1:16" x14ac:dyDescent="0.2">
      <c r="A3020" s="23"/>
      <c r="G3020" s="17"/>
      <c r="H3020" s="17"/>
      <c r="I3020" s="22"/>
      <c r="J3020" s="21"/>
      <c r="K3020" s="10"/>
      <c r="L3020" s="10"/>
      <c r="M3020" s="10"/>
      <c r="N3020" s="23"/>
      <c r="O3020" s="23"/>
      <c r="P3020" s="23"/>
    </row>
    <row r="3021" spans="1:16" x14ac:dyDescent="0.2">
      <c r="A3021" s="23"/>
      <c r="G3021" s="17"/>
      <c r="H3021" s="17"/>
      <c r="I3021" s="22"/>
      <c r="J3021" s="21"/>
      <c r="K3021" s="10"/>
      <c r="L3021" s="10"/>
      <c r="M3021" s="10"/>
      <c r="N3021" s="23"/>
      <c r="O3021" s="23"/>
      <c r="P3021" s="23"/>
    </row>
    <row r="3022" spans="1:16" x14ac:dyDescent="0.2">
      <c r="A3022" s="23"/>
      <c r="G3022" s="17"/>
      <c r="H3022" s="17"/>
      <c r="I3022" s="22"/>
      <c r="J3022" s="21"/>
      <c r="K3022" s="10"/>
      <c r="L3022" s="10"/>
      <c r="M3022" s="10"/>
      <c r="N3022" s="23"/>
      <c r="O3022" s="23"/>
      <c r="P3022" s="23"/>
    </row>
    <row r="3023" spans="1:16" x14ac:dyDescent="0.2">
      <c r="A3023" s="23"/>
      <c r="G3023" s="17"/>
      <c r="H3023" s="17"/>
      <c r="I3023" s="22"/>
      <c r="J3023" s="21"/>
      <c r="K3023" s="10"/>
      <c r="L3023" s="10"/>
      <c r="M3023" s="10"/>
      <c r="N3023" s="23"/>
      <c r="O3023" s="23"/>
      <c r="P3023" s="23"/>
    </row>
    <row r="3024" spans="1:16" x14ac:dyDescent="0.2">
      <c r="A3024" s="23"/>
      <c r="G3024" s="17"/>
      <c r="H3024" s="17"/>
      <c r="I3024" s="22"/>
      <c r="J3024" s="21"/>
      <c r="K3024" s="10"/>
      <c r="L3024" s="10"/>
      <c r="M3024" s="10"/>
      <c r="N3024" s="23"/>
      <c r="O3024" s="23"/>
      <c r="P3024" s="23"/>
    </row>
    <row r="3025" spans="1:16" x14ac:dyDescent="0.2">
      <c r="A3025" s="23"/>
      <c r="G3025" s="17"/>
      <c r="H3025" s="17"/>
      <c r="I3025" s="22"/>
      <c r="J3025" s="21"/>
      <c r="K3025" s="10"/>
      <c r="L3025" s="10"/>
      <c r="M3025" s="10"/>
      <c r="N3025" s="23"/>
      <c r="O3025" s="23"/>
      <c r="P3025" s="23"/>
    </row>
    <row r="3026" spans="1:16" x14ac:dyDescent="0.2">
      <c r="A3026" s="23"/>
      <c r="G3026" s="17"/>
      <c r="H3026" s="17"/>
      <c r="I3026" s="22"/>
      <c r="J3026" s="21"/>
      <c r="K3026" s="10"/>
      <c r="L3026" s="10"/>
      <c r="M3026" s="10"/>
      <c r="N3026" s="23"/>
      <c r="O3026" s="23"/>
      <c r="P3026" s="23"/>
    </row>
    <row r="3027" spans="1:16" x14ac:dyDescent="0.2">
      <c r="A3027" s="23"/>
      <c r="G3027" s="17"/>
      <c r="H3027" s="17"/>
      <c r="I3027" s="22"/>
      <c r="J3027" s="21"/>
      <c r="K3027" s="10"/>
      <c r="L3027" s="10"/>
      <c r="M3027" s="10"/>
      <c r="N3027" s="23"/>
      <c r="O3027" s="23"/>
      <c r="P3027" s="23"/>
    </row>
    <row r="3028" spans="1:16" x14ac:dyDescent="0.2">
      <c r="A3028" s="23"/>
      <c r="G3028" s="17"/>
      <c r="H3028" s="17"/>
      <c r="I3028" s="22"/>
      <c r="J3028" s="21"/>
      <c r="K3028" s="10"/>
      <c r="L3028" s="10"/>
      <c r="M3028" s="10"/>
      <c r="N3028" s="23"/>
      <c r="O3028" s="23"/>
      <c r="P3028" s="23"/>
    </row>
    <row r="3029" spans="1:16" x14ac:dyDescent="0.2">
      <c r="A3029" s="23"/>
      <c r="G3029" s="17"/>
      <c r="H3029" s="17"/>
      <c r="I3029" s="22"/>
      <c r="J3029" s="21"/>
      <c r="K3029" s="10"/>
      <c r="L3029" s="10"/>
      <c r="M3029" s="10"/>
      <c r="N3029" s="23"/>
      <c r="O3029" s="23"/>
      <c r="P3029" s="23"/>
    </row>
    <row r="3030" spans="1:16" x14ac:dyDescent="0.2">
      <c r="A3030" s="23"/>
      <c r="G3030" s="17"/>
      <c r="H3030" s="17"/>
      <c r="I3030" s="22"/>
      <c r="J3030" s="21"/>
      <c r="K3030" s="10"/>
      <c r="L3030" s="10"/>
      <c r="M3030" s="10"/>
      <c r="N3030" s="23"/>
      <c r="O3030" s="23"/>
      <c r="P3030" s="23"/>
    </row>
    <row r="3031" spans="1:16" x14ac:dyDescent="0.2">
      <c r="A3031" s="23"/>
      <c r="G3031" s="17"/>
      <c r="H3031" s="17"/>
      <c r="I3031" s="22"/>
      <c r="J3031" s="21"/>
      <c r="K3031" s="10"/>
      <c r="L3031" s="10"/>
      <c r="M3031" s="10"/>
      <c r="N3031" s="23"/>
      <c r="O3031" s="23"/>
      <c r="P3031" s="23"/>
    </row>
    <row r="3032" spans="1:16" x14ac:dyDescent="0.2">
      <c r="A3032" s="23"/>
      <c r="G3032" s="17"/>
      <c r="H3032" s="17"/>
      <c r="I3032" s="22"/>
      <c r="J3032" s="21"/>
      <c r="K3032" s="10"/>
      <c r="L3032" s="10"/>
      <c r="M3032" s="10"/>
      <c r="N3032" s="23"/>
      <c r="O3032" s="23"/>
      <c r="P3032" s="23"/>
    </row>
    <row r="3033" spans="1:16" x14ac:dyDescent="0.2">
      <c r="A3033" s="23"/>
      <c r="G3033" s="17"/>
      <c r="H3033" s="17"/>
      <c r="I3033" s="22"/>
      <c r="J3033" s="21"/>
      <c r="K3033" s="10"/>
      <c r="L3033" s="10"/>
      <c r="M3033" s="10"/>
      <c r="N3033" s="23"/>
      <c r="O3033" s="23"/>
      <c r="P3033" s="23"/>
    </row>
    <row r="3034" spans="1:16" x14ac:dyDescent="0.2">
      <c r="A3034" s="23"/>
      <c r="G3034" s="17"/>
      <c r="H3034" s="17"/>
      <c r="I3034" s="22"/>
      <c r="J3034" s="21"/>
      <c r="K3034" s="10"/>
      <c r="L3034" s="10"/>
      <c r="M3034" s="10"/>
      <c r="N3034" s="23"/>
      <c r="O3034" s="23"/>
      <c r="P3034" s="23"/>
    </row>
    <row r="3035" spans="1:16" x14ac:dyDescent="0.2">
      <c r="A3035" s="23"/>
      <c r="G3035" s="17"/>
      <c r="H3035" s="17"/>
      <c r="I3035" s="22"/>
      <c r="J3035" s="21"/>
      <c r="K3035" s="10"/>
      <c r="L3035" s="10"/>
      <c r="M3035" s="10"/>
      <c r="N3035" s="23"/>
      <c r="O3035" s="23"/>
      <c r="P3035" s="23"/>
    </row>
    <row r="3036" spans="1:16" x14ac:dyDescent="0.2">
      <c r="A3036" s="23"/>
      <c r="G3036" s="17"/>
      <c r="H3036" s="17"/>
      <c r="I3036" s="22"/>
      <c r="J3036" s="21"/>
      <c r="K3036" s="10"/>
      <c r="L3036" s="10"/>
      <c r="M3036" s="10"/>
      <c r="N3036" s="23"/>
      <c r="O3036" s="23"/>
      <c r="P3036" s="23"/>
    </row>
    <row r="3037" spans="1:16" x14ac:dyDescent="0.2">
      <c r="A3037" s="23"/>
      <c r="G3037" s="17"/>
      <c r="H3037" s="17"/>
      <c r="I3037" s="22"/>
      <c r="J3037" s="21"/>
      <c r="K3037" s="10"/>
      <c r="L3037" s="10"/>
      <c r="M3037" s="10"/>
      <c r="N3037" s="23"/>
      <c r="O3037" s="23"/>
      <c r="P3037" s="23"/>
    </row>
    <row r="3038" spans="1:16" x14ac:dyDescent="0.2">
      <c r="A3038" s="23"/>
      <c r="G3038" s="17"/>
      <c r="H3038" s="17"/>
      <c r="I3038" s="22"/>
      <c r="J3038" s="21"/>
      <c r="K3038" s="10"/>
      <c r="L3038" s="10"/>
      <c r="M3038" s="10"/>
      <c r="N3038" s="23"/>
      <c r="O3038" s="23"/>
      <c r="P3038" s="23"/>
    </row>
    <row r="3039" spans="1:16" x14ac:dyDescent="0.2">
      <c r="A3039" s="23"/>
      <c r="G3039" s="17"/>
      <c r="H3039" s="17"/>
      <c r="I3039" s="22"/>
      <c r="J3039" s="21"/>
      <c r="K3039" s="10"/>
      <c r="L3039" s="10"/>
      <c r="M3039" s="10"/>
      <c r="N3039" s="23"/>
      <c r="O3039" s="23"/>
      <c r="P3039" s="23"/>
    </row>
    <row r="3040" spans="1:16" x14ac:dyDescent="0.2">
      <c r="A3040" s="23"/>
      <c r="G3040" s="17"/>
      <c r="H3040" s="17"/>
      <c r="I3040" s="22"/>
      <c r="J3040" s="21"/>
      <c r="K3040" s="10"/>
      <c r="L3040" s="10"/>
      <c r="M3040" s="10"/>
      <c r="N3040" s="23"/>
      <c r="O3040" s="23"/>
      <c r="P3040" s="23"/>
    </row>
    <row r="3041" spans="1:16" x14ac:dyDescent="0.2">
      <c r="A3041" s="23"/>
      <c r="G3041" s="17"/>
      <c r="H3041" s="17"/>
      <c r="I3041" s="22"/>
      <c r="J3041" s="21"/>
      <c r="K3041" s="10"/>
      <c r="L3041" s="10"/>
      <c r="M3041" s="10"/>
      <c r="N3041" s="23"/>
      <c r="O3041" s="23"/>
      <c r="P3041" s="23"/>
    </row>
    <row r="3042" spans="1:16" x14ac:dyDescent="0.2">
      <c r="A3042" s="23"/>
      <c r="G3042" s="17"/>
      <c r="H3042" s="17"/>
      <c r="I3042" s="22"/>
      <c r="J3042" s="21"/>
      <c r="K3042" s="10"/>
      <c r="L3042" s="10"/>
      <c r="M3042" s="10"/>
      <c r="N3042" s="23"/>
      <c r="O3042" s="23"/>
      <c r="P3042" s="23"/>
    </row>
    <row r="3043" spans="1:16" x14ac:dyDescent="0.2">
      <c r="A3043" s="23"/>
      <c r="G3043" s="17"/>
      <c r="H3043" s="17"/>
      <c r="I3043" s="22"/>
      <c r="J3043" s="21"/>
      <c r="K3043" s="10"/>
      <c r="L3043" s="10"/>
      <c r="M3043" s="10"/>
      <c r="N3043" s="23"/>
      <c r="O3043" s="23"/>
      <c r="P3043" s="23"/>
    </row>
    <row r="3044" spans="1:16" x14ac:dyDescent="0.2">
      <c r="A3044" s="23"/>
      <c r="G3044" s="17"/>
      <c r="H3044" s="17"/>
      <c r="I3044" s="22"/>
      <c r="J3044" s="21"/>
      <c r="K3044" s="10"/>
      <c r="L3044" s="10"/>
      <c r="M3044" s="10"/>
      <c r="N3044" s="23"/>
      <c r="O3044" s="23"/>
      <c r="P3044" s="23"/>
    </row>
    <row r="3045" spans="1:16" x14ac:dyDescent="0.2">
      <c r="A3045" s="23"/>
      <c r="G3045" s="17"/>
      <c r="H3045" s="17"/>
      <c r="I3045" s="22"/>
      <c r="J3045" s="21"/>
      <c r="K3045" s="10"/>
      <c r="L3045" s="10"/>
      <c r="M3045" s="10"/>
      <c r="N3045" s="23"/>
      <c r="O3045" s="23"/>
      <c r="P3045" s="23"/>
    </row>
    <row r="3046" spans="1:16" x14ac:dyDescent="0.2">
      <c r="A3046" s="23"/>
      <c r="G3046" s="17"/>
      <c r="H3046" s="17"/>
      <c r="I3046" s="22"/>
      <c r="J3046" s="21"/>
      <c r="K3046" s="10"/>
      <c r="L3046" s="10"/>
      <c r="M3046" s="10"/>
      <c r="N3046" s="23"/>
      <c r="O3046" s="23"/>
      <c r="P3046" s="23"/>
    </row>
    <row r="3047" spans="1:16" x14ac:dyDescent="0.2">
      <c r="A3047" s="23"/>
      <c r="G3047" s="17"/>
      <c r="H3047" s="17"/>
      <c r="I3047" s="22"/>
      <c r="J3047" s="21"/>
      <c r="K3047" s="10"/>
      <c r="L3047" s="10"/>
      <c r="M3047" s="10"/>
      <c r="N3047" s="23"/>
      <c r="O3047" s="23"/>
      <c r="P3047" s="23"/>
    </row>
    <row r="3048" spans="1:16" x14ac:dyDescent="0.2">
      <c r="A3048" s="23"/>
      <c r="G3048" s="17"/>
      <c r="H3048" s="17"/>
      <c r="I3048" s="22"/>
      <c r="J3048" s="21"/>
      <c r="K3048" s="10"/>
      <c r="L3048" s="10"/>
      <c r="M3048" s="10"/>
      <c r="N3048" s="23"/>
      <c r="O3048" s="23"/>
      <c r="P3048" s="23"/>
    </row>
    <row r="3049" spans="1:16" x14ac:dyDescent="0.2">
      <c r="A3049" s="23"/>
      <c r="G3049" s="17"/>
      <c r="H3049" s="17"/>
      <c r="I3049" s="22"/>
      <c r="J3049" s="21"/>
      <c r="K3049" s="10"/>
      <c r="L3049" s="10"/>
      <c r="M3049" s="10"/>
      <c r="N3049" s="23"/>
      <c r="O3049" s="23"/>
      <c r="P3049" s="23"/>
    </row>
    <row r="3050" spans="1:16" x14ac:dyDescent="0.2">
      <c r="A3050" s="23"/>
      <c r="G3050" s="17"/>
      <c r="H3050" s="17"/>
      <c r="I3050" s="22"/>
      <c r="J3050" s="21"/>
      <c r="K3050" s="10"/>
      <c r="L3050" s="10"/>
      <c r="M3050" s="10"/>
      <c r="N3050" s="23"/>
      <c r="O3050" s="23"/>
      <c r="P3050" s="23"/>
    </row>
    <row r="3051" spans="1:16" x14ac:dyDescent="0.2">
      <c r="A3051" s="23"/>
      <c r="G3051" s="17"/>
      <c r="H3051" s="17"/>
      <c r="I3051" s="22"/>
      <c r="J3051" s="21"/>
      <c r="K3051" s="10"/>
      <c r="L3051" s="10"/>
      <c r="M3051" s="10"/>
      <c r="N3051" s="23"/>
      <c r="O3051" s="23"/>
      <c r="P3051" s="23"/>
    </row>
    <row r="3052" spans="1:16" x14ac:dyDescent="0.2">
      <c r="A3052" s="23"/>
      <c r="G3052" s="17"/>
      <c r="H3052" s="17"/>
      <c r="I3052" s="22"/>
      <c r="J3052" s="21"/>
      <c r="K3052" s="10"/>
      <c r="L3052" s="10"/>
      <c r="M3052" s="10"/>
      <c r="N3052" s="23"/>
      <c r="O3052" s="23"/>
      <c r="P3052" s="23"/>
    </row>
    <row r="3053" spans="1:16" x14ac:dyDescent="0.2">
      <c r="A3053" s="23"/>
      <c r="G3053" s="17"/>
      <c r="H3053" s="17"/>
      <c r="I3053" s="22"/>
      <c r="J3053" s="21"/>
      <c r="K3053" s="10"/>
      <c r="L3053" s="10"/>
      <c r="M3053" s="10"/>
      <c r="N3053" s="23"/>
      <c r="O3053" s="23"/>
      <c r="P3053" s="23"/>
    </row>
    <row r="3054" spans="1:16" x14ac:dyDescent="0.2">
      <c r="A3054" s="23"/>
      <c r="G3054" s="17"/>
      <c r="H3054" s="17"/>
      <c r="I3054" s="22"/>
      <c r="J3054" s="21"/>
      <c r="K3054" s="10"/>
      <c r="L3054" s="10"/>
      <c r="M3054" s="10"/>
      <c r="N3054" s="23"/>
      <c r="O3054" s="23"/>
      <c r="P3054" s="23"/>
    </row>
    <row r="3055" spans="1:16" x14ac:dyDescent="0.2">
      <c r="A3055" s="23"/>
      <c r="G3055" s="17"/>
      <c r="H3055" s="17"/>
      <c r="I3055" s="22"/>
      <c r="J3055" s="21"/>
      <c r="K3055" s="10"/>
      <c r="L3055" s="10"/>
      <c r="M3055" s="10"/>
      <c r="N3055" s="23"/>
      <c r="O3055" s="23"/>
      <c r="P3055" s="23"/>
    </row>
    <row r="3056" spans="1:16" x14ac:dyDescent="0.2">
      <c r="A3056" s="23"/>
      <c r="G3056" s="17"/>
      <c r="H3056" s="17"/>
      <c r="I3056" s="22"/>
      <c r="J3056" s="21"/>
      <c r="K3056" s="10"/>
      <c r="L3056" s="10"/>
      <c r="M3056" s="10"/>
      <c r="N3056" s="23"/>
      <c r="O3056" s="23"/>
      <c r="P3056" s="23"/>
    </row>
    <row r="3057" spans="1:16" x14ac:dyDescent="0.2">
      <c r="A3057" s="23"/>
      <c r="G3057" s="17"/>
      <c r="H3057" s="17"/>
      <c r="I3057" s="22"/>
      <c r="J3057" s="21"/>
      <c r="K3057" s="10"/>
      <c r="L3057" s="10"/>
      <c r="M3057" s="10"/>
      <c r="N3057" s="23"/>
      <c r="O3057" s="23"/>
      <c r="P3057" s="23"/>
    </row>
    <row r="3058" spans="1:16" x14ac:dyDescent="0.2">
      <c r="A3058" s="23"/>
      <c r="G3058" s="17"/>
      <c r="H3058" s="17"/>
      <c r="I3058" s="22"/>
      <c r="J3058" s="21"/>
      <c r="K3058" s="10"/>
      <c r="L3058" s="10"/>
      <c r="M3058" s="10"/>
      <c r="N3058" s="23"/>
      <c r="O3058" s="23"/>
      <c r="P3058" s="23"/>
    </row>
    <row r="3059" spans="1:16" x14ac:dyDescent="0.2">
      <c r="A3059" s="23"/>
      <c r="G3059" s="17"/>
      <c r="H3059" s="17"/>
      <c r="I3059" s="22"/>
      <c r="J3059" s="21"/>
      <c r="K3059" s="10"/>
      <c r="L3059" s="10"/>
      <c r="M3059" s="10"/>
      <c r="N3059" s="23"/>
      <c r="O3059" s="23"/>
      <c r="P3059" s="23"/>
    </row>
    <row r="3060" spans="1:16" x14ac:dyDescent="0.2">
      <c r="A3060" s="23"/>
      <c r="G3060" s="17"/>
      <c r="H3060" s="17"/>
      <c r="I3060" s="22"/>
      <c r="J3060" s="21"/>
      <c r="K3060" s="10"/>
      <c r="L3060" s="10"/>
      <c r="M3060" s="10"/>
      <c r="N3060" s="23"/>
      <c r="O3060" s="23"/>
      <c r="P3060" s="23"/>
    </row>
    <row r="3061" spans="1:16" x14ac:dyDescent="0.2">
      <c r="A3061" s="23"/>
      <c r="G3061" s="17"/>
      <c r="H3061" s="17"/>
      <c r="I3061" s="22"/>
      <c r="J3061" s="21"/>
      <c r="K3061" s="10"/>
      <c r="L3061" s="10"/>
      <c r="M3061" s="10"/>
      <c r="N3061" s="23"/>
      <c r="O3061" s="23"/>
      <c r="P3061" s="23"/>
    </row>
    <row r="3062" spans="1:16" x14ac:dyDescent="0.2">
      <c r="A3062" s="23"/>
      <c r="G3062" s="17"/>
      <c r="H3062" s="17"/>
      <c r="I3062" s="22"/>
      <c r="J3062" s="21"/>
      <c r="K3062" s="10"/>
      <c r="L3062" s="10"/>
      <c r="M3062" s="10"/>
      <c r="N3062" s="23"/>
      <c r="O3062" s="23"/>
      <c r="P3062" s="23"/>
    </row>
    <row r="3063" spans="1:16" x14ac:dyDescent="0.2">
      <c r="A3063" s="23"/>
      <c r="G3063" s="17"/>
      <c r="H3063" s="17"/>
      <c r="I3063" s="22"/>
      <c r="J3063" s="21"/>
      <c r="K3063" s="10"/>
      <c r="L3063" s="10"/>
      <c r="M3063" s="10"/>
      <c r="N3063" s="23"/>
      <c r="O3063" s="23"/>
      <c r="P3063" s="23"/>
    </row>
    <row r="3064" spans="1:16" x14ac:dyDescent="0.2">
      <c r="A3064" s="23"/>
      <c r="G3064" s="17"/>
      <c r="H3064" s="17"/>
      <c r="I3064" s="22"/>
      <c r="J3064" s="21"/>
      <c r="K3064" s="10"/>
      <c r="L3064" s="10"/>
      <c r="M3064" s="10"/>
      <c r="N3064" s="23"/>
      <c r="O3064" s="23"/>
      <c r="P3064" s="23"/>
    </row>
    <row r="3065" spans="1:16" x14ac:dyDescent="0.2">
      <c r="A3065" s="23"/>
      <c r="G3065" s="17"/>
      <c r="H3065" s="17"/>
      <c r="I3065" s="22"/>
      <c r="J3065" s="21"/>
      <c r="K3065" s="10"/>
      <c r="L3065" s="10"/>
      <c r="M3065" s="10"/>
      <c r="N3065" s="23"/>
      <c r="O3065" s="23"/>
      <c r="P3065" s="23"/>
    </row>
    <row r="3066" spans="1:16" x14ac:dyDescent="0.2">
      <c r="A3066" s="23"/>
      <c r="G3066" s="17"/>
      <c r="H3066" s="17"/>
      <c r="I3066" s="22"/>
      <c r="J3066" s="21"/>
      <c r="K3066" s="10"/>
      <c r="L3066" s="10"/>
      <c r="M3066" s="10"/>
      <c r="N3066" s="23"/>
      <c r="O3066" s="23"/>
      <c r="P3066" s="23"/>
    </row>
    <row r="3067" spans="1:16" x14ac:dyDescent="0.2">
      <c r="A3067" s="23"/>
      <c r="G3067" s="17"/>
      <c r="H3067" s="17"/>
      <c r="I3067" s="22"/>
      <c r="J3067" s="21"/>
      <c r="K3067" s="10"/>
      <c r="L3067" s="10"/>
      <c r="M3067" s="10"/>
      <c r="N3067" s="23"/>
      <c r="O3067" s="23"/>
      <c r="P3067" s="23"/>
    </row>
    <row r="3068" spans="1:16" x14ac:dyDescent="0.2">
      <c r="A3068" s="23"/>
      <c r="G3068" s="17"/>
      <c r="H3068" s="17"/>
      <c r="I3068" s="22"/>
      <c r="J3068" s="21"/>
      <c r="K3068" s="10"/>
      <c r="L3068" s="10"/>
      <c r="M3068" s="10"/>
      <c r="N3068" s="23"/>
      <c r="O3068" s="23"/>
      <c r="P3068" s="23"/>
    </row>
    <row r="3069" spans="1:16" x14ac:dyDescent="0.2">
      <c r="A3069" s="23"/>
      <c r="G3069" s="17"/>
      <c r="H3069" s="17"/>
      <c r="I3069" s="22"/>
      <c r="J3069" s="21"/>
      <c r="K3069" s="10"/>
      <c r="L3069" s="10"/>
      <c r="M3069" s="10"/>
      <c r="N3069" s="23"/>
      <c r="O3069" s="23"/>
      <c r="P3069" s="23"/>
    </row>
    <row r="3070" spans="1:16" x14ac:dyDescent="0.2">
      <c r="A3070" s="23"/>
      <c r="G3070" s="17"/>
      <c r="H3070" s="17"/>
      <c r="I3070" s="22"/>
      <c r="J3070" s="21"/>
      <c r="K3070" s="10"/>
      <c r="L3070" s="10"/>
      <c r="M3070" s="10"/>
      <c r="N3070" s="23"/>
      <c r="O3070" s="23"/>
      <c r="P3070" s="23"/>
    </row>
    <row r="3071" spans="1:16" x14ac:dyDescent="0.2">
      <c r="A3071" s="23"/>
      <c r="G3071" s="17"/>
      <c r="H3071" s="17"/>
      <c r="I3071" s="22"/>
      <c r="J3071" s="21"/>
      <c r="K3071" s="10"/>
      <c r="L3071" s="10"/>
      <c r="M3071" s="10"/>
      <c r="N3071" s="23"/>
      <c r="O3071" s="23"/>
      <c r="P3071" s="23"/>
    </row>
    <row r="3072" spans="1:16" x14ac:dyDescent="0.2">
      <c r="A3072" s="23"/>
      <c r="G3072" s="17"/>
      <c r="H3072" s="17"/>
      <c r="I3072" s="22"/>
      <c r="J3072" s="21"/>
      <c r="K3072" s="10"/>
      <c r="L3072" s="10"/>
      <c r="M3072" s="10"/>
      <c r="N3072" s="23"/>
      <c r="O3072" s="23"/>
      <c r="P3072" s="23"/>
    </row>
    <row r="3073" spans="1:16" x14ac:dyDescent="0.2">
      <c r="A3073" s="23"/>
      <c r="G3073" s="17"/>
      <c r="H3073" s="17"/>
      <c r="I3073" s="22"/>
      <c r="J3073" s="21"/>
      <c r="K3073" s="10"/>
      <c r="L3073" s="10"/>
      <c r="M3073" s="10"/>
      <c r="N3073" s="23"/>
      <c r="O3073" s="23"/>
      <c r="P3073" s="23"/>
    </row>
    <row r="3074" spans="1:16" x14ac:dyDescent="0.2">
      <c r="A3074" s="23"/>
      <c r="G3074" s="17"/>
      <c r="H3074" s="17"/>
      <c r="I3074" s="22"/>
      <c r="J3074" s="21"/>
      <c r="K3074" s="10"/>
      <c r="L3074" s="10"/>
      <c r="M3074" s="10"/>
      <c r="N3074" s="23"/>
      <c r="O3074" s="23"/>
      <c r="P3074" s="23"/>
    </row>
    <row r="3075" spans="1:16" x14ac:dyDescent="0.2">
      <c r="A3075" s="23"/>
      <c r="G3075" s="17"/>
      <c r="H3075" s="17"/>
      <c r="I3075" s="22"/>
      <c r="J3075" s="21"/>
      <c r="K3075" s="10"/>
      <c r="L3075" s="10"/>
      <c r="M3075" s="10"/>
      <c r="N3075" s="23"/>
      <c r="O3075" s="23"/>
      <c r="P3075" s="23"/>
    </row>
    <row r="3076" spans="1:16" x14ac:dyDescent="0.2">
      <c r="A3076" s="23"/>
      <c r="G3076" s="17"/>
      <c r="H3076" s="17"/>
      <c r="I3076" s="22"/>
      <c r="J3076" s="21"/>
      <c r="K3076" s="10"/>
      <c r="L3076" s="10"/>
      <c r="M3076" s="10"/>
      <c r="N3076" s="23"/>
      <c r="O3076" s="23"/>
      <c r="P3076" s="23"/>
    </row>
    <row r="3077" spans="1:16" x14ac:dyDescent="0.2">
      <c r="A3077" s="23"/>
      <c r="G3077" s="17"/>
      <c r="H3077" s="17"/>
      <c r="I3077" s="22"/>
      <c r="J3077" s="21"/>
      <c r="K3077" s="10"/>
      <c r="L3077" s="10"/>
      <c r="M3077" s="10"/>
      <c r="N3077" s="23"/>
      <c r="O3077" s="23"/>
      <c r="P3077" s="23"/>
    </row>
    <row r="3078" spans="1:16" x14ac:dyDescent="0.2">
      <c r="A3078" s="23"/>
      <c r="G3078" s="17"/>
      <c r="H3078" s="17"/>
      <c r="I3078" s="22"/>
      <c r="J3078" s="21"/>
      <c r="K3078" s="10"/>
      <c r="L3078" s="10"/>
      <c r="M3078" s="10"/>
      <c r="N3078" s="23"/>
      <c r="O3078" s="23"/>
      <c r="P3078" s="23"/>
    </row>
    <row r="3079" spans="1:16" x14ac:dyDescent="0.2">
      <c r="A3079" s="23"/>
      <c r="G3079" s="17"/>
      <c r="H3079" s="17"/>
      <c r="I3079" s="22"/>
      <c r="J3079" s="21"/>
      <c r="K3079" s="10"/>
      <c r="L3079" s="10"/>
      <c r="M3079" s="10"/>
      <c r="N3079" s="23"/>
      <c r="O3079" s="23"/>
      <c r="P3079" s="23"/>
    </row>
    <row r="3080" spans="1:16" x14ac:dyDescent="0.2">
      <c r="A3080" s="23"/>
      <c r="G3080" s="17"/>
      <c r="H3080" s="17"/>
      <c r="I3080" s="22"/>
      <c r="J3080" s="21"/>
      <c r="K3080" s="10"/>
      <c r="L3080" s="10"/>
      <c r="M3080" s="10"/>
      <c r="N3080" s="23"/>
      <c r="O3080" s="23"/>
      <c r="P3080" s="23"/>
    </row>
    <row r="3081" spans="1:16" x14ac:dyDescent="0.2">
      <c r="A3081" s="23"/>
      <c r="G3081" s="17"/>
      <c r="H3081" s="17"/>
      <c r="I3081" s="22"/>
      <c r="J3081" s="21"/>
      <c r="K3081" s="10"/>
      <c r="L3081" s="10"/>
      <c r="M3081" s="10"/>
      <c r="N3081" s="23"/>
      <c r="O3081" s="23"/>
      <c r="P3081" s="23"/>
    </row>
    <row r="3082" spans="1:16" x14ac:dyDescent="0.2">
      <c r="A3082" s="23"/>
      <c r="G3082" s="17"/>
      <c r="H3082" s="17"/>
      <c r="I3082" s="22"/>
      <c r="J3082" s="21"/>
      <c r="K3082" s="10"/>
      <c r="L3082" s="10"/>
      <c r="M3082" s="10"/>
      <c r="N3082" s="23"/>
      <c r="O3082" s="23"/>
      <c r="P3082" s="23"/>
    </row>
    <row r="3083" spans="1:16" x14ac:dyDescent="0.2">
      <c r="A3083" s="23"/>
      <c r="G3083" s="17"/>
      <c r="H3083" s="17"/>
      <c r="I3083" s="22"/>
      <c r="J3083" s="21"/>
      <c r="K3083" s="10"/>
      <c r="L3083" s="10"/>
      <c r="M3083" s="10"/>
      <c r="N3083" s="23"/>
      <c r="O3083" s="23"/>
      <c r="P3083" s="23"/>
    </row>
    <row r="3084" spans="1:16" x14ac:dyDescent="0.2">
      <c r="A3084" s="23"/>
      <c r="G3084" s="17"/>
      <c r="H3084" s="17"/>
      <c r="I3084" s="22"/>
      <c r="J3084" s="21"/>
      <c r="K3084" s="10"/>
      <c r="L3084" s="10"/>
      <c r="M3084" s="10"/>
      <c r="N3084" s="23"/>
      <c r="O3084" s="23"/>
      <c r="P3084" s="23"/>
    </row>
    <row r="3085" spans="1:16" x14ac:dyDescent="0.2">
      <c r="A3085" s="23"/>
      <c r="G3085" s="17"/>
      <c r="H3085" s="17"/>
      <c r="I3085" s="22"/>
      <c r="J3085" s="21"/>
      <c r="K3085" s="10"/>
      <c r="L3085" s="10"/>
      <c r="M3085" s="10"/>
      <c r="N3085" s="23"/>
      <c r="O3085" s="23"/>
      <c r="P3085" s="23"/>
    </row>
    <row r="3086" spans="1:16" x14ac:dyDescent="0.2">
      <c r="A3086" s="23"/>
      <c r="G3086" s="17"/>
      <c r="H3086" s="17"/>
      <c r="I3086" s="22"/>
      <c r="J3086" s="21"/>
      <c r="K3086" s="10"/>
      <c r="L3086" s="10"/>
      <c r="M3086" s="10"/>
      <c r="N3086" s="23"/>
      <c r="O3086" s="23"/>
      <c r="P3086" s="23"/>
    </row>
    <row r="3087" spans="1:16" x14ac:dyDescent="0.2">
      <c r="A3087" s="23"/>
      <c r="G3087" s="17"/>
      <c r="H3087" s="17"/>
      <c r="I3087" s="22"/>
      <c r="J3087" s="21"/>
      <c r="K3087" s="10"/>
      <c r="L3087" s="10"/>
      <c r="M3087" s="10"/>
      <c r="N3087" s="23"/>
      <c r="O3087" s="23"/>
      <c r="P3087" s="23"/>
    </row>
    <row r="3088" spans="1:16" x14ac:dyDescent="0.2">
      <c r="A3088" s="23"/>
      <c r="G3088" s="17"/>
      <c r="H3088" s="17"/>
      <c r="I3088" s="22"/>
      <c r="J3088" s="21"/>
      <c r="K3088" s="10"/>
      <c r="L3088" s="10"/>
      <c r="M3088" s="10"/>
      <c r="N3088" s="23"/>
      <c r="O3088" s="23"/>
      <c r="P3088" s="23"/>
    </row>
    <row r="3089" spans="1:16" x14ac:dyDescent="0.2">
      <c r="A3089" s="23"/>
      <c r="G3089" s="17"/>
      <c r="H3089" s="17"/>
      <c r="I3089" s="22"/>
      <c r="J3089" s="21"/>
      <c r="K3089" s="10"/>
      <c r="L3089" s="10"/>
      <c r="M3089" s="10"/>
      <c r="N3089" s="23"/>
      <c r="O3089" s="23"/>
      <c r="P3089" s="23"/>
    </row>
    <row r="3090" spans="1:16" x14ac:dyDescent="0.2">
      <c r="A3090" s="23"/>
      <c r="G3090" s="17"/>
      <c r="H3090" s="17"/>
      <c r="I3090" s="22"/>
      <c r="J3090" s="21"/>
      <c r="K3090" s="10"/>
      <c r="L3090" s="10"/>
      <c r="M3090" s="10"/>
      <c r="N3090" s="23"/>
      <c r="O3090" s="23"/>
      <c r="P3090" s="23"/>
    </row>
    <row r="3091" spans="1:16" x14ac:dyDescent="0.2">
      <c r="A3091" s="23"/>
      <c r="G3091" s="17"/>
      <c r="H3091" s="17"/>
      <c r="I3091" s="22"/>
      <c r="J3091" s="21"/>
      <c r="K3091" s="10"/>
      <c r="L3091" s="10"/>
      <c r="M3091" s="10"/>
      <c r="N3091" s="23"/>
      <c r="O3091" s="23"/>
      <c r="P3091" s="23"/>
    </row>
    <row r="3092" spans="1:16" x14ac:dyDescent="0.2">
      <c r="A3092" s="23"/>
      <c r="G3092" s="17"/>
      <c r="H3092" s="17"/>
      <c r="I3092" s="22"/>
      <c r="J3092" s="21"/>
      <c r="K3092" s="10"/>
      <c r="L3092" s="10"/>
      <c r="M3092" s="10"/>
      <c r="N3092" s="23"/>
      <c r="O3092" s="23"/>
      <c r="P3092" s="23"/>
    </row>
    <row r="3093" spans="1:16" x14ac:dyDescent="0.2">
      <c r="A3093" s="23"/>
      <c r="G3093" s="17"/>
      <c r="H3093" s="17"/>
      <c r="I3093" s="22"/>
      <c r="J3093" s="21"/>
      <c r="K3093" s="10"/>
      <c r="L3093" s="10"/>
      <c r="M3093" s="10"/>
      <c r="N3093" s="23"/>
      <c r="O3093" s="23"/>
      <c r="P3093" s="23"/>
    </row>
    <row r="3094" spans="1:16" x14ac:dyDescent="0.2">
      <c r="A3094" s="23"/>
      <c r="G3094" s="17"/>
      <c r="H3094" s="17"/>
      <c r="I3094" s="22"/>
      <c r="J3094" s="21"/>
      <c r="K3094" s="10"/>
      <c r="L3094" s="10"/>
      <c r="M3094" s="10"/>
      <c r="N3094" s="23"/>
      <c r="O3094" s="23"/>
      <c r="P3094" s="23"/>
    </row>
    <row r="3095" spans="1:16" x14ac:dyDescent="0.2">
      <c r="A3095" s="23"/>
      <c r="G3095" s="17"/>
      <c r="H3095" s="17"/>
      <c r="I3095" s="22"/>
      <c r="J3095" s="21"/>
      <c r="K3095" s="10"/>
      <c r="L3095" s="10"/>
      <c r="M3095" s="10"/>
      <c r="N3095" s="23"/>
      <c r="O3095" s="23"/>
      <c r="P3095" s="23"/>
    </row>
    <row r="3096" spans="1:16" x14ac:dyDescent="0.2">
      <c r="A3096" s="23"/>
      <c r="G3096" s="17"/>
      <c r="H3096" s="17"/>
      <c r="I3096" s="22"/>
      <c r="J3096" s="21"/>
      <c r="K3096" s="10"/>
      <c r="L3096" s="10"/>
      <c r="M3096" s="10"/>
      <c r="N3096" s="23"/>
      <c r="O3096" s="23"/>
      <c r="P3096" s="23"/>
    </row>
    <row r="3097" spans="1:16" x14ac:dyDescent="0.2">
      <c r="A3097" s="23"/>
      <c r="G3097" s="17"/>
      <c r="H3097" s="17"/>
      <c r="I3097" s="22"/>
      <c r="J3097" s="21"/>
      <c r="K3097" s="10"/>
      <c r="L3097" s="10"/>
      <c r="M3097" s="10"/>
      <c r="N3097" s="23"/>
      <c r="O3097" s="23"/>
      <c r="P3097" s="23"/>
    </row>
    <row r="3098" spans="1:16" x14ac:dyDescent="0.2">
      <c r="A3098" s="23"/>
      <c r="G3098" s="17"/>
      <c r="H3098" s="17"/>
      <c r="I3098" s="22"/>
      <c r="J3098" s="21"/>
      <c r="K3098" s="10"/>
      <c r="L3098" s="10"/>
      <c r="M3098" s="10"/>
      <c r="N3098" s="23"/>
      <c r="O3098" s="23"/>
      <c r="P3098" s="23"/>
    </row>
    <row r="3099" spans="1:16" x14ac:dyDescent="0.2">
      <c r="A3099" s="23"/>
      <c r="G3099" s="17"/>
      <c r="H3099" s="17"/>
      <c r="I3099" s="22"/>
      <c r="J3099" s="21"/>
      <c r="K3099" s="10"/>
      <c r="L3099" s="10"/>
      <c r="M3099" s="10"/>
      <c r="N3099" s="23"/>
      <c r="O3099" s="23"/>
      <c r="P3099" s="23"/>
    </row>
    <row r="3100" spans="1:16" x14ac:dyDescent="0.2">
      <c r="A3100" s="23"/>
      <c r="G3100" s="17"/>
      <c r="H3100" s="17"/>
      <c r="I3100" s="22"/>
      <c r="J3100" s="21"/>
      <c r="K3100" s="10"/>
      <c r="L3100" s="10"/>
      <c r="M3100" s="10"/>
      <c r="N3100" s="23"/>
      <c r="O3100" s="23"/>
      <c r="P3100" s="23"/>
    </row>
    <row r="3101" spans="1:16" x14ac:dyDescent="0.2">
      <c r="A3101" s="23"/>
      <c r="G3101" s="17"/>
      <c r="H3101" s="17"/>
      <c r="I3101" s="22"/>
      <c r="J3101" s="21"/>
      <c r="K3101" s="10"/>
      <c r="L3101" s="10"/>
      <c r="M3101" s="10"/>
      <c r="N3101" s="23"/>
      <c r="O3101" s="23"/>
      <c r="P3101" s="23"/>
    </row>
    <row r="3102" spans="1:16" x14ac:dyDescent="0.2">
      <c r="A3102" s="23"/>
      <c r="G3102" s="17"/>
      <c r="H3102" s="17"/>
      <c r="I3102" s="22"/>
      <c r="J3102" s="21"/>
      <c r="K3102" s="10"/>
      <c r="L3102" s="10"/>
      <c r="M3102" s="10"/>
      <c r="N3102" s="23"/>
      <c r="O3102" s="23"/>
      <c r="P3102" s="23"/>
    </row>
    <row r="3103" spans="1:16" x14ac:dyDescent="0.2">
      <c r="A3103" s="23"/>
      <c r="G3103" s="17"/>
      <c r="H3103" s="17"/>
      <c r="I3103" s="22"/>
      <c r="J3103" s="21"/>
      <c r="K3103" s="10"/>
      <c r="L3103" s="10"/>
      <c r="M3103" s="10"/>
      <c r="N3103" s="23"/>
      <c r="O3103" s="23"/>
      <c r="P3103" s="23"/>
    </row>
    <row r="3104" spans="1:16" x14ac:dyDescent="0.2">
      <c r="A3104" s="23"/>
      <c r="G3104" s="17"/>
      <c r="H3104" s="17"/>
      <c r="I3104" s="22"/>
      <c r="J3104" s="21"/>
      <c r="K3104" s="10"/>
      <c r="L3104" s="10"/>
      <c r="M3104" s="10"/>
      <c r="N3104" s="23"/>
      <c r="O3104" s="23"/>
      <c r="P3104" s="23"/>
    </row>
    <row r="3105" spans="1:16" x14ac:dyDescent="0.2">
      <c r="A3105" s="23"/>
      <c r="G3105" s="17"/>
      <c r="H3105" s="17"/>
      <c r="I3105" s="22"/>
      <c r="J3105" s="21"/>
      <c r="K3105" s="10"/>
      <c r="L3105" s="10"/>
      <c r="M3105" s="10"/>
      <c r="N3105" s="23"/>
      <c r="O3105" s="23"/>
      <c r="P3105" s="23"/>
    </row>
    <row r="3106" spans="1:16" x14ac:dyDescent="0.2">
      <c r="A3106" s="23"/>
      <c r="G3106" s="17"/>
      <c r="H3106" s="17"/>
      <c r="I3106" s="22"/>
      <c r="J3106" s="21"/>
      <c r="K3106" s="10"/>
      <c r="L3106" s="10"/>
      <c r="M3106" s="10"/>
      <c r="N3106" s="23"/>
      <c r="O3106" s="23"/>
      <c r="P3106" s="23"/>
    </row>
    <row r="3107" spans="1:16" x14ac:dyDescent="0.2">
      <c r="A3107" s="23"/>
      <c r="G3107" s="17"/>
      <c r="H3107" s="17"/>
      <c r="I3107" s="22"/>
      <c r="J3107" s="21"/>
      <c r="K3107" s="10"/>
      <c r="L3107" s="10"/>
      <c r="M3107" s="10"/>
      <c r="N3107" s="23"/>
      <c r="O3107" s="23"/>
      <c r="P3107" s="23"/>
    </row>
    <row r="3108" spans="1:16" x14ac:dyDescent="0.2">
      <c r="A3108" s="23"/>
      <c r="G3108" s="17"/>
      <c r="H3108" s="17"/>
      <c r="I3108" s="22"/>
      <c r="J3108" s="21"/>
      <c r="K3108" s="10"/>
      <c r="L3108" s="10"/>
      <c r="M3108" s="10"/>
      <c r="N3108" s="23"/>
      <c r="O3108" s="23"/>
      <c r="P3108" s="23"/>
    </row>
    <row r="3109" spans="1:16" x14ac:dyDescent="0.2">
      <c r="A3109" s="23"/>
      <c r="G3109" s="17"/>
      <c r="H3109" s="17"/>
      <c r="I3109" s="22"/>
      <c r="J3109" s="21"/>
      <c r="K3109" s="10"/>
      <c r="L3109" s="10"/>
      <c r="M3109" s="10"/>
      <c r="N3109" s="23"/>
      <c r="O3109" s="23"/>
      <c r="P3109" s="23"/>
    </row>
    <row r="3110" spans="1:16" x14ac:dyDescent="0.2">
      <c r="A3110" s="23"/>
      <c r="G3110" s="17"/>
      <c r="H3110" s="17"/>
      <c r="I3110" s="22"/>
      <c r="J3110" s="21"/>
      <c r="K3110" s="10"/>
      <c r="L3110" s="10"/>
      <c r="M3110" s="10"/>
      <c r="N3110" s="23"/>
      <c r="O3110" s="23"/>
      <c r="P3110" s="23"/>
    </row>
    <row r="3111" spans="1:16" x14ac:dyDescent="0.2">
      <c r="A3111" s="23"/>
      <c r="G3111" s="17"/>
      <c r="H3111" s="17"/>
      <c r="I3111" s="22"/>
      <c r="J3111" s="21"/>
      <c r="K3111" s="10"/>
      <c r="L3111" s="10"/>
      <c r="M3111" s="10"/>
      <c r="N3111" s="23"/>
      <c r="O3111" s="23"/>
      <c r="P3111" s="23"/>
    </row>
    <row r="3112" spans="1:16" x14ac:dyDescent="0.2">
      <c r="A3112" s="23"/>
      <c r="G3112" s="17"/>
      <c r="H3112" s="17"/>
      <c r="I3112" s="22"/>
      <c r="J3112" s="21"/>
      <c r="K3112" s="10"/>
      <c r="L3112" s="10"/>
      <c r="M3112" s="10"/>
      <c r="N3112" s="23"/>
      <c r="O3112" s="23"/>
      <c r="P3112" s="23"/>
    </row>
    <row r="3113" spans="1:16" x14ac:dyDescent="0.2">
      <c r="A3113" s="23"/>
      <c r="G3113" s="17"/>
      <c r="H3113" s="17"/>
      <c r="I3113" s="22"/>
      <c r="J3113" s="21"/>
      <c r="K3113" s="10"/>
      <c r="L3113" s="10"/>
      <c r="M3113" s="10"/>
      <c r="N3113" s="23"/>
      <c r="O3113" s="23"/>
      <c r="P3113" s="23"/>
    </row>
    <row r="3114" spans="1:16" x14ac:dyDescent="0.2">
      <c r="A3114" s="23"/>
      <c r="G3114" s="17"/>
      <c r="H3114" s="17"/>
      <c r="I3114" s="22"/>
      <c r="J3114" s="21"/>
      <c r="K3114" s="10"/>
      <c r="L3114" s="10"/>
      <c r="M3114" s="10"/>
      <c r="N3114" s="23"/>
      <c r="O3114" s="23"/>
      <c r="P3114" s="23"/>
    </row>
    <row r="3115" spans="1:16" x14ac:dyDescent="0.2">
      <c r="A3115" s="23"/>
      <c r="G3115" s="17"/>
      <c r="H3115" s="17"/>
      <c r="I3115" s="22"/>
      <c r="J3115" s="21"/>
      <c r="K3115" s="10"/>
      <c r="L3115" s="10"/>
      <c r="M3115" s="10"/>
      <c r="N3115" s="23"/>
      <c r="O3115" s="23"/>
      <c r="P3115" s="23"/>
    </row>
    <row r="3116" spans="1:16" x14ac:dyDescent="0.2">
      <c r="A3116" s="23"/>
      <c r="G3116" s="17"/>
      <c r="H3116" s="17"/>
      <c r="I3116" s="22"/>
      <c r="J3116" s="21"/>
      <c r="K3116" s="10"/>
      <c r="L3116" s="10"/>
      <c r="M3116" s="10"/>
      <c r="N3116" s="23"/>
      <c r="O3116" s="23"/>
      <c r="P3116" s="23"/>
    </row>
    <row r="3117" spans="1:16" x14ac:dyDescent="0.2">
      <c r="A3117" s="23"/>
      <c r="G3117" s="17"/>
      <c r="H3117" s="17"/>
      <c r="I3117" s="22"/>
      <c r="J3117" s="21"/>
      <c r="K3117" s="10"/>
      <c r="L3117" s="10"/>
      <c r="M3117" s="10"/>
      <c r="N3117" s="23"/>
      <c r="O3117" s="23"/>
      <c r="P3117" s="23"/>
    </row>
    <row r="3118" spans="1:16" x14ac:dyDescent="0.2">
      <c r="A3118" s="23"/>
      <c r="G3118" s="17"/>
      <c r="H3118" s="17"/>
      <c r="I3118" s="22"/>
      <c r="J3118" s="21"/>
      <c r="K3118" s="10"/>
      <c r="L3118" s="10"/>
      <c r="M3118" s="10"/>
      <c r="N3118" s="23"/>
      <c r="O3118" s="23"/>
      <c r="P3118" s="23"/>
    </row>
    <row r="3119" spans="1:16" x14ac:dyDescent="0.2">
      <c r="A3119" s="23"/>
      <c r="G3119" s="17"/>
      <c r="H3119" s="17"/>
      <c r="I3119" s="22"/>
      <c r="J3119" s="21"/>
      <c r="K3119" s="10"/>
      <c r="L3119" s="10"/>
      <c r="M3119" s="10"/>
      <c r="N3119" s="23"/>
      <c r="O3119" s="23"/>
      <c r="P3119" s="23"/>
    </row>
    <row r="3120" spans="1:16" x14ac:dyDescent="0.2">
      <c r="A3120" s="23"/>
      <c r="G3120" s="17"/>
      <c r="H3120" s="17"/>
      <c r="I3120" s="22"/>
      <c r="J3120" s="21"/>
      <c r="K3120" s="10"/>
      <c r="L3120" s="10"/>
      <c r="M3120" s="10"/>
      <c r="N3120" s="23"/>
      <c r="O3120" s="23"/>
      <c r="P3120" s="23"/>
    </row>
    <row r="3121" spans="1:16" x14ac:dyDescent="0.2">
      <c r="A3121" s="23"/>
      <c r="G3121" s="17"/>
      <c r="H3121" s="17"/>
      <c r="I3121" s="22"/>
      <c r="J3121" s="21"/>
      <c r="K3121" s="10"/>
      <c r="L3121" s="10"/>
      <c r="M3121" s="10"/>
      <c r="N3121" s="23"/>
      <c r="O3121" s="23"/>
      <c r="P3121" s="23"/>
    </row>
    <row r="3122" spans="1:16" x14ac:dyDescent="0.2">
      <c r="A3122" s="23"/>
      <c r="G3122" s="17"/>
      <c r="H3122" s="17"/>
      <c r="I3122" s="22"/>
      <c r="J3122" s="21"/>
      <c r="K3122" s="10"/>
      <c r="L3122" s="10"/>
      <c r="M3122" s="10"/>
      <c r="N3122" s="23"/>
      <c r="O3122" s="23"/>
      <c r="P3122" s="23"/>
    </row>
    <row r="3123" spans="1:16" x14ac:dyDescent="0.2">
      <c r="A3123" s="23"/>
      <c r="G3123" s="17"/>
      <c r="H3123" s="17"/>
      <c r="I3123" s="22"/>
      <c r="J3123" s="21"/>
      <c r="K3123" s="10"/>
      <c r="L3123" s="10"/>
      <c r="M3123" s="10"/>
      <c r="N3123" s="23"/>
      <c r="O3123" s="23"/>
      <c r="P3123" s="23"/>
    </row>
    <row r="3124" spans="1:16" x14ac:dyDescent="0.2">
      <c r="A3124" s="23"/>
      <c r="G3124" s="17"/>
      <c r="H3124" s="17"/>
      <c r="I3124" s="22"/>
      <c r="J3124" s="21"/>
      <c r="K3124" s="10"/>
      <c r="L3124" s="10"/>
      <c r="M3124" s="10"/>
      <c r="N3124" s="23"/>
      <c r="O3124" s="23"/>
      <c r="P3124" s="23"/>
    </row>
    <row r="3125" spans="1:16" x14ac:dyDescent="0.2">
      <c r="A3125" s="23"/>
      <c r="G3125" s="17"/>
      <c r="H3125" s="17"/>
      <c r="I3125" s="22"/>
      <c r="J3125" s="21"/>
      <c r="K3125" s="10"/>
      <c r="L3125" s="10"/>
      <c r="M3125" s="10"/>
      <c r="N3125" s="23"/>
      <c r="O3125" s="23"/>
      <c r="P3125" s="23"/>
    </row>
    <row r="3126" spans="1:16" x14ac:dyDescent="0.2">
      <c r="A3126" s="23"/>
      <c r="G3126" s="17"/>
      <c r="H3126" s="17"/>
      <c r="I3126" s="22"/>
      <c r="J3126" s="21"/>
      <c r="K3126" s="10"/>
      <c r="L3126" s="10"/>
      <c r="M3126" s="10"/>
      <c r="N3126" s="23"/>
      <c r="O3126" s="23"/>
      <c r="P3126" s="23"/>
    </row>
    <row r="3127" spans="1:16" x14ac:dyDescent="0.2">
      <c r="A3127" s="23"/>
      <c r="G3127" s="17"/>
      <c r="H3127" s="17"/>
      <c r="I3127" s="22"/>
      <c r="J3127" s="21"/>
      <c r="K3127" s="10"/>
      <c r="L3127" s="10"/>
      <c r="M3127" s="10"/>
      <c r="N3127" s="23"/>
      <c r="O3127" s="23"/>
      <c r="P3127" s="23"/>
    </row>
    <row r="3128" spans="1:16" x14ac:dyDescent="0.2">
      <c r="A3128" s="23"/>
      <c r="G3128" s="17"/>
      <c r="H3128" s="17"/>
      <c r="I3128" s="22"/>
      <c r="J3128" s="21"/>
      <c r="K3128" s="10"/>
      <c r="L3128" s="10"/>
      <c r="M3128" s="10"/>
      <c r="N3128" s="23"/>
      <c r="O3128" s="23"/>
      <c r="P3128" s="23"/>
    </row>
    <row r="3129" spans="1:16" x14ac:dyDescent="0.2">
      <c r="A3129" s="23"/>
      <c r="G3129" s="17"/>
      <c r="H3129" s="17"/>
      <c r="I3129" s="22"/>
      <c r="J3129" s="21"/>
      <c r="K3129" s="10"/>
      <c r="L3129" s="10"/>
      <c r="M3129" s="10"/>
      <c r="N3129" s="23"/>
      <c r="O3129" s="23"/>
      <c r="P3129" s="23"/>
    </row>
    <row r="3130" spans="1:16" x14ac:dyDescent="0.2">
      <c r="A3130" s="23"/>
      <c r="G3130" s="17"/>
      <c r="H3130" s="17"/>
      <c r="I3130" s="22"/>
      <c r="J3130" s="21"/>
      <c r="K3130" s="10"/>
      <c r="L3130" s="10"/>
      <c r="M3130" s="10"/>
      <c r="N3130" s="23"/>
      <c r="O3130" s="23"/>
      <c r="P3130" s="23"/>
    </row>
    <row r="3131" spans="1:16" x14ac:dyDescent="0.2">
      <c r="A3131" s="23"/>
      <c r="G3131" s="17"/>
      <c r="H3131" s="17"/>
      <c r="I3131" s="22"/>
      <c r="J3131" s="21"/>
      <c r="K3131" s="10"/>
      <c r="L3131" s="10"/>
      <c r="M3131" s="10"/>
      <c r="N3131" s="23"/>
      <c r="O3131" s="23"/>
      <c r="P3131" s="23"/>
    </row>
    <row r="3132" spans="1:16" x14ac:dyDescent="0.2">
      <c r="A3132" s="23"/>
      <c r="G3132" s="17"/>
      <c r="H3132" s="17"/>
      <c r="I3132" s="22"/>
      <c r="J3132" s="21"/>
      <c r="K3132" s="10"/>
      <c r="L3132" s="10"/>
      <c r="M3132" s="10"/>
      <c r="N3132" s="23"/>
      <c r="O3132" s="23"/>
      <c r="P3132" s="23"/>
    </row>
    <row r="3133" spans="1:16" x14ac:dyDescent="0.2">
      <c r="A3133" s="23"/>
      <c r="G3133" s="17"/>
      <c r="H3133" s="17"/>
      <c r="I3133" s="22"/>
      <c r="J3133" s="21"/>
      <c r="K3133" s="10"/>
      <c r="L3133" s="10"/>
      <c r="M3133" s="10"/>
      <c r="N3133" s="23"/>
      <c r="O3133" s="23"/>
      <c r="P3133" s="23"/>
    </row>
    <row r="3134" spans="1:16" x14ac:dyDescent="0.2">
      <c r="A3134" s="23"/>
      <c r="G3134" s="17"/>
      <c r="H3134" s="17"/>
      <c r="I3134" s="22"/>
      <c r="J3134" s="21"/>
      <c r="K3134" s="10"/>
      <c r="L3134" s="10"/>
      <c r="M3134" s="10"/>
      <c r="N3134" s="23"/>
      <c r="O3134" s="23"/>
      <c r="P3134" s="23"/>
    </row>
    <row r="3135" spans="1:16" x14ac:dyDescent="0.2">
      <c r="A3135" s="23"/>
      <c r="G3135" s="17"/>
      <c r="H3135" s="17"/>
      <c r="I3135" s="22"/>
      <c r="J3135" s="21"/>
      <c r="K3135" s="10"/>
      <c r="L3135" s="10"/>
      <c r="M3135" s="10"/>
      <c r="N3135" s="23"/>
      <c r="O3135" s="23"/>
      <c r="P3135" s="23"/>
    </row>
    <row r="3136" spans="1:16" x14ac:dyDescent="0.2">
      <c r="A3136" s="23"/>
      <c r="G3136" s="17"/>
      <c r="H3136" s="17"/>
      <c r="I3136" s="22"/>
      <c r="J3136" s="21"/>
      <c r="K3136" s="10"/>
      <c r="L3136" s="10"/>
      <c r="M3136" s="10"/>
      <c r="N3136" s="23"/>
      <c r="O3136" s="23"/>
      <c r="P3136" s="23"/>
    </row>
    <row r="3137" spans="1:16" x14ac:dyDescent="0.2">
      <c r="A3137" s="23"/>
      <c r="G3137" s="17"/>
      <c r="H3137" s="17"/>
      <c r="I3137" s="22"/>
      <c r="J3137" s="21"/>
      <c r="K3137" s="10"/>
      <c r="L3137" s="10"/>
      <c r="M3137" s="10"/>
      <c r="N3137" s="23"/>
      <c r="O3137" s="23"/>
      <c r="P3137" s="23"/>
    </row>
    <row r="3138" spans="1:16" x14ac:dyDescent="0.2">
      <c r="A3138" s="23"/>
      <c r="G3138" s="17"/>
      <c r="H3138" s="17"/>
      <c r="I3138" s="22"/>
      <c r="J3138" s="21"/>
      <c r="K3138" s="10"/>
      <c r="L3138" s="10"/>
      <c r="M3138" s="10"/>
      <c r="N3138" s="23"/>
      <c r="O3138" s="23"/>
      <c r="P3138" s="23"/>
    </row>
    <row r="3139" spans="1:16" x14ac:dyDescent="0.2">
      <c r="A3139" s="23"/>
      <c r="G3139" s="17"/>
      <c r="H3139" s="17"/>
      <c r="I3139" s="22"/>
      <c r="J3139" s="21"/>
      <c r="K3139" s="10"/>
      <c r="L3139" s="10"/>
      <c r="M3139" s="10"/>
      <c r="N3139" s="23"/>
      <c r="O3139" s="23"/>
      <c r="P3139" s="23"/>
    </row>
    <row r="3140" spans="1:16" x14ac:dyDescent="0.2">
      <c r="A3140" s="23"/>
      <c r="G3140" s="17"/>
      <c r="H3140" s="17"/>
      <c r="I3140" s="22"/>
      <c r="J3140" s="21"/>
      <c r="K3140" s="10"/>
      <c r="L3140" s="10"/>
      <c r="M3140" s="10"/>
      <c r="N3140" s="23"/>
      <c r="O3140" s="23"/>
      <c r="P3140" s="23"/>
    </row>
    <row r="3141" spans="1:16" x14ac:dyDescent="0.2">
      <c r="A3141" s="23"/>
      <c r="G3141" s="17"/>
      <c r="H3141" s="17"/>
      <c r="I3141" s="22"/>
      <c r="J3141" s="21"/>
      <c r="K3141" s="10"/>
      <c r="L3141" s="10"/>
      <c r="M3141" s="10"/>
      <c r="N3141" s="23"/>
      <c r="O3141" s="23"/>
      <c r="P3141" s="23"/>
    </row>
    <row r="3142" spans="1:16" x14ac:dyDescent="0.2">
      <c r="A3142" s="23"/>
      <c r="G3142" s="17"/>
      <c r="H3142" s="17"/>
      <c r="I3142" s="22"/>
      <c r="J3142" s="21"/>
      <c r="K3142" s="10"/>
      <c r="L3142" s="10"/>
      <c r="M3142" s="10"/>
      <c r="N3142" s="23"/>
      <c r="O3142" s="23"/>
      <c r="P3142" s="23"/>
    </row>
    <row r="3143" spans="1:16" x14ac:dyDescent="0.2">
      <c r="A3143" s="23"/>
      <c r="G3143" s="17"/>
      <c r="H3143" s="17"/>
      <c r="I3143" s="22"/>
      <c r="J3143" s="21"/>
      <c r="K3143" s="10"/>
      <c r="L3143" s="10"/>
      <c r="M3143" s="10"/>
      <c r="N3143" s="23"/>
      <c r="O3143" s="23"/>
      <c r="P3143" s="23"/>
    </row>
    <row r="3144" spans="1:16" x14ac:dyDescent="0.2">
      <c r="A3144" s="23"/>
      <c r="G3144" s="17"/>
      <c r="H3144" s="17"/>
      <c r="I3144" s="22"/>
      <c r="J3144" s="21"/>
      <c r="K3144" s="10"/>
      <c r="L3144" s="10"/>
      <c r="M3144" s="10"/>
      <c r="N3144" s="23"/>
      <c r="O3144" s="23"/>
      <c r="P3144" s="23"/>
    </row>
    <row r="3145" spans="1:16" x14ac:dyDescent="0.2">
      <c r="A3145" s="23"/>
      <c r="G3145" s="17"/>
      <c r="H3145" s="17"/>
      <c r="I3145" s="22"/>
      <c r="J3145" s="21"/>
      <c r="K3145" s="10"/>
      <c r="L3145" s="10"/>
      <c r="M3145" s="10"/>
      <c r="N3145" s="23"/>
      <c r="O3145" s="23"/>
      <c r="P3145" s="23"/>
    </row>
    <row r="3146" spans="1:16" x14ac:dyDescent="0.2">
      <c r="A3146" s="23"/>
      <c r="G3146" s="17"/>
      <c r="H3146" s="17"/>
      <c r="I3146" s="22"/>
      <c r="J3146" s="21"/>
      <c r="K3146" s="10"/>
      <c r="L3146" s="10"/>
      <c r="M3146" s="10"/>
      <c r="N3146" s="23"/>
      <c r="O3146" s="23"/>
      <c r="P3146" s="23"/>
    </row>
    <row r="3147" spans="1:16" x14ac:dyDescent="0.2">
      <c r="A3147" s="23"/>
      <c r="G3147" s="17"/>
      <c r="H3147" s="17"/>
      <c r="I3147" s="22"/>
      <c r="J3147" s="21"/>
      <c r="K3147" s="10"/>
      <c r="L3147" s="10"/>
      <c r="M3147" s="10"/>
      <c r="N3147" s="23"/>
      <c r="O3147" s="23"/>
      <c r="P3147" s="23"/>
    </row>
    <row r="3148" spans="1:16" x14ac:dyDescent="0.2">
      <c r="A3148" s="23"/>
      <c r="G3148" s="17"/>
      <c r="H3148" s="17"/>
      <c r="I3148" s="22"/>
      <c r="J3148" s="21"/>
      <c r="K3148" s="10"/>
      <c r="L3148" s="10"/>
      <c r="M3148" s="10"/>
      <c r="N3148" s="23"/>
      <c r="O3148" s="23"/>
      <c r="P3148" s="23"/>
    </row>
    <row r="3149" spans="1:16" x14ac:dyDescent="0.2">
      <c r="A3149" s="23"/>
      <c r="G3149" s="17"/>
      <c r="H3149" s="17"/>
      <c r="I3149" s="22"/>
      <c r="J3149" s="21"/>
      <c r="K3149" s="10"/>
      <c r="L3149" s="10"/>
      <c r="M3149" s="10"/>
      <c r="N3149" s="23"/>
      <c r="O3149" s="23"/>
      <c r="P3149" s="23"/>
    </row>
    <row r="3150" spans="1:16" x14ac:dyDescent="0.2">
      <c r="A3150" s="23"/>
      <c r="G3150" s="17"/>
      <c r="H3150" s="17"/>
      <c r="I3150" s="22"/>
      <c r="J3150" s="21"/>
      <c r="K3150" s="10"/>
      <c r="L3150" s="10"/>
      <c r="M3150" s="10"/>
      <c r="N3150" s="23"/>
      <c r="O3150" s="23"/>
      <c r="P3150" s="23"/>
    </row>
    <row r="3151" spans="1:16" x14ac:dyDescent="0.2">
      <c r="A3151" s="23"/>
      <c r="G3151" s="17"/>
      <c r="H3151" s="17"/>
      <c r="I3151" s="22"/>
      <c r="J3151" s="21"/>
      <c r="K3151" s="10"/>
      <c r="L3151" s="10"/>
      <c r="M3151" s="10"/>
      <c r="N3151" s="23"/>
      <c r="O3151" s="23"/>
      <c r="P3151" s="23"/>
    </row>
    <row r="3152" spans="1:16" x14ac:dyDescent="0.2">
      <c r="A3152" s="23"/>
      <c r="G3152" s="17"/>
      <c r="H3152" s="17"/>
      <c r="I3152" s="22"/>
      <c r="J3152" s="21"/>
      <c r="K3152" s="10"/>
      <c r="L3152" s="10"/>
      <c r="M3152" s="10"/>
      <c r="N3152" s="23"/>
      <c r="O3152" s="23"/>
      <c r="P3152" s="23"/>
    </row>
    <row r="3153" spans="1:16" x14ac:dyDescent="0.2">
      <c r="A3153" s="23"/>
      <c r="G3153" s="17"/>
      <c r="H3153" s="17"/>
      <c r="I3153" s="22"/>
      <c r="J3153" s="21"/>
      <c r="K3153" s="10"/>
      <c r="L3153" s="10"/>
      <c r="M3153" s="10"/>
      <c r="N3153" s="23"/>
      <c r="O3153" s="23"/>
      <c r="P3153" s="23"/>
    </row>
    <row r="3154" spans="1:16" x14ac:dyDescent="0.2">
      <c r="A3154" s="23"/>
      <c r="G3154" s="17"/>
      <c r="H3154" s="17"/>
      <c r="I3154" s="22"/>
      <c r="J3154" s="21"/>
      <c r="K3154" s="10"/>
      <c r="L3154" s="10"/>
      <c r="M3154" s="10"/>
      <c r="N3154" s="23"/>
      <c r="O3154" s="23"/>
      <c r="P3154" s="23"/>
    </row>
    <row r="3155" spans="1:16" x14ac:dyDescent="0.2">
      <c r="A3155" s="23"/>
      <c r="G3155" s="17"/>
      <c r="H3155" s="17"/>
      <c r="I3155" s="22"/>
      <c r="J3155" s="21"/>
      <c r="K3155" s="10"/>
      <c r="L3155" s="10"/>
      <c r="M3155" s="10"/>
      <c r="N3155" s="23"/>
      <c r="O3155" s="23"/>
      <c r="P3155" s="23"/>
    </row>
    <row r="3156" spans="1:16" x14ac:dyDescent="0.2">
      <c r="A3156" s="23"/>
      <c r="G3156" s="17"/>
      <c r="H3156" s="17"/>
      <c r="I3156" s="22"/>
      <c r="J3156" s="21"/>
      <c r="K3156" s="10"/>
      <c r="L3156" s="10"/>
      <c r="M3156" s="10"/>
      <c r="N3156" s="23"/>
      <c r="O3156" s="23"/>
      <c r="P3156" s="23"/>
    </row>
    <row r="3157" spans="1:16" x14ac:dyDescent="0.2">
      <c r="A3157" s="23"/>
      <c r="G3157" s="17"/>
      <c r="H3157" s="17"/>
      <c r="I3157" s="22"/>
      <c r="J3157" s="21"/>
      <c r="K3157" s="10"/>
      <c r="L3157" s="10"/>
      <c r="M3157" s="10"/>
      <c r="N3157" s="23"/>
      <c r="O3157" s="23"/>
      <c r="P3157" s="23"/>
    </row>
    <row r="3158" spans="1:16" x14ac:dyDescent="0.2">
      <c r="A3158" s="23"/>
      <c r="G3158" s="17"/>
      <c r="H3158" s="17"/>
      <c r="I3158" s="22"/>
      <c r="J3158" s="21"/>
      <c r="K3158" s="10"/>
      <c r="L3158" s="10"/>
      <c r="M3158" s="10"/>
      <c r="N3158" s="23"/>
      <c r="O3158" s="23"/>
      <c r="P3158" s="23"/>
    </row>
    <row r="3159" spans="1:16" x14ac:dyDescent="0.2">
      <c r="A3159" s="23"/>
      <c r="G3159" s="17"/>
      <c r="H3159" s="17"/>
      <c r="I3159" s="22"/>
      <c r="J3159" s="21"/>
      <c r="K3159" s="10"/>
      <c r="L3159" s="10"/>
      <c r="M3159" s="10"/>
      <c r="N3159" s="23"/>
      <c r="O3159" s="23"/>
      <c r="P3159" s="23"/>
    </row>
    <row r="3160" spans="1:16" x14ac:dyDescent="0.2">
      <c r="A3160" s="23"/>
      <c r="G3160" s="17"/>
      <c r="H3160" s="17"/>
      <c r="I3160" s="22"/>
      <c r="J3160" s="21"/>
      <c r="K3160" s="10"/>
      <c r="L3160" s="10"/>
      <c r="M3160" s="10"/>
      <c r="N3160" s="23"/>
      <c r="O3160" s="23"/>
      <c r="P3160" s="23"/>
    </row>
    <row r="3161" spans="1:16" x14ac:dyDescent="0.2">
      <c r="A3161" s="23"/>
      <c r="G3161" s="17"/>
      <c r="H3161" s="17"/>
      <c r="I3161" s="22"/>
      <c r="J3161" s="21"/>
      <c r="K3161" s="10"/>
      <c r="L3161" s="10"/>
      <c r="M3161" s="10"/>
      <c r="N3161" s="23"/>
      <c r="O3161" s="23"/>
      <c r="P3161" s="23"/>
    </row>
    <row r="3162" spans="1:16" x14ac:dyDescent="0.2">
      <c r="A3162" s="23"/>
      <c r="G3162" s="17"/>
      <c r="H3162" s="17"/>
      <c r="I3162" s="22"/>
      <c r="J3162" s="21"/>
      <c r="K3162" s="10"/>
      <c r="L3162" s="10"/>
      <c r="M3162" s="10"/>
      <c r="N3162" s="23"/>
      <c r="O3162" s="23"/>
      <c r="P3162" s="23"/>
    </row>
    <row r="3163" spans="1:16" x14ac:dyDescent="0.2">
      <c r="A3163" s="23"/>
      <c r="G3163" s="17"/>
      <c r="H3163" s="17"/>
      <c r="I3163" s="22"/>
      <c r="J3163" s="21"/>
      <c r="K3163" s="10"/>
      <c r="L3163" s="10"/>
      <c r="M3163" s="10"/>
      <c r="N3163" s="23"/>
      <c r="O3163" s="23"/>
      <c r="P3163" s="23"/>
    </row>
    <row r="3164" spans="1:16" x14ac:dyDescent="0.2">
      <c r="A3164" s="23"/>
      <c r="G3164" s="17"/>
      <c r="H3164" s="17"/>
      <c r="I3164" s="22"/>
      <c r="J3164" s="21"/>
      <c r="K3164" s="10"/>
      <c r="L3164" s="10"/>
      <c r="M3164" s="10"/>
      <c r="N3164" s="23"/>
      <c r="O3164" s="23"/>
      <c r="P3164" s="23"/>
    </row>
    <row r="3165" spans="1:16" x14ac:dyDescent="0.2">
      <c r="A3165" s="23"/>
      <c r="G3165" s="17"/>
      <c r="H3165" s="17"/>
      <c r="I3165" s="22"/>
      <c r="J3165" s="21"/>
      <c r="K3165" s="10"/>
      <c r="L3165" s="10"/>
      <c r="M3165" s="10"/>
      <c r="N3165" s="23"/>
      <c r="O3165" s="23"/>
      <c r="P3165" s="23"/>
    </row>
    <row r="3166" spans="1:16" x14ac:dyDescent="0.2">
      <c r="A3166" s="23"/>
      <c r="G3166" s="17"/>
      <c r="H3166" s="17"/>
      <c r="I3166" s="22"/>
      <c r="J3166" s="21"/>
      <c r="K3166" s="10"/>
      <c r="L3166" s="10"/>
      <c r="M3166" s="10"/>
      <c r="N3166" s="23"/>
      <c r="O3166" s="23"/>
      <c r="P3166" s="23"/>
    </row>
    <row r="3167" spans="1:16" x14ac:dyDescent="0.2">
      <c r="A3167" s="23"/>
      <c r="G3167" s="17"/>
      <c r="H3167" s="17"/>
      <c r="I3167" s="22"/>
      <c r="J3167" s="21"/>
      <c r="K3167" s="10"/>
      <c r="L3167" s="10"/>
      <c r="M3167" s="10"/>
      <c r="N3167" s="23"/>
      <c r="O3167" s="23"/>
      <c r="P3167" s="23"/>
    </row>
    <row r="3168" spans="1:16" x14ac:dyDescent="0.2">
      <c r="A3168" s="23"/>
      <c r="G3168" s="17"/>
      <c r="H3168" s="17"/>
      <c r="I3168" s="22"/>
      <c r="J3168" s="21"/>
      <c r="K3168" s="10"/>
      <c r="L3168" s="10"/>
      <c r="M3168" s="10"/>
      <c r="N3168" s="23"/>
      <c r="O3168" s="23"/>
      <c r="P3168" s="23"/>
    </row>
    <row r="3169" spans="1:16" x14ac:dyDescent="0.2">
      <c r="A3169" s="23"/>
      <c r="G3169" s="17"/>
      <c r="H3169" s="17"/>
      <c r="I3169" s="22"/>
      <c r="J3169" s="21"/>
      <c r="K3169" s="10"/>
      <c r="L3169" s="10"/>
      <c r="M3169" s="10"/>
      <c r="N3169" s="23"/>
      <c r="O3169" s="23"/>
      <c r="P3169" s="23"/>
    </row>
    <row r="3170" spans="1:16" x14ac:dyDescent="0.2">
      <c r="A3170" s="23"/>
      <c r="G3170" s="17"/>
      <c r="H3170" s="17"/>
      <c r="I3170" s="22"/>
      <c r="J3170" s="21"/>
      <c r="K3170" s="10"/>
      <c r="L3170" s="10"/>
      <c r="M3170" s="10"/>
      <c r="N3170" s="23"/>
      <c r="O3170" s="23"/>
      <c r="P3170" s="23"/>
    </row>
    <row r="3171" spans="1:16" x14ac:dyDescent="0.2">
      <c r="A3171" s="23"/>
      <c r="G3171" s="17"/>
      <c r="H3171" s="17"/>
      <c r="I3171" s="22"/>
      <c r="J3171" s="21"/>
      <c r="K3171" s="10"/>
      <c r="L3171" s="10"/>
      <c r="M3171" s="10"/>
      <c r="N3171" s="23"/>
      <c r="O3171" s="23"/>
      <c r="P3171" s="23"/>
    </row>
    <row r="3172" spans="1:16" x14ac:dyDescent="0.2">
      <c r="A3172" s="23"/>
      <c r="G3172" s="17"/>
      <c r="H3172" s="17"/>
      <c r="I3172" s="22"/>
      <c r="J3172" s="21"/>
      <c r="K3172" s="10"/>
      <c r="L3172" s="10"/>
      <c r="M3172" s="10"/>
      <c r="N3172" s="23"/>
      <c r="O3172" s="23"/>
      <c r="P3172" s="23"/>
    </row>
    <row r="3173" spans="1:16" x14ac:dyDescent="0.2">
      <c r="A3173" s="23"/>
      <c r="G3173" s="17"/>
      <c r="H3173" s="17"/>
      <c r="I3173" s="22"/>
      <c r="J3173" s="21"/>
      <c r="K3173" s="10"/>
      <c r="L3173" s="10"/>
      <c r="M3173" s="10"/>
      <c r="N3173" s="23"/>
      <c r="O3173" s="23"/>
      <c r="P3173" s="23"/>
    </row>
    <row r="3174" spans="1:16" x14ac:dyDescent="0.2">
      <c r="A3174" s="23"/>
      <c r="G3174" s="17"/>
      <c r="H3174" s="17"/>
      <c r="I3174" s="22"/>
      <c r="J3174" s="21"/>
      <c r="K3174" s="10"/>
      <c r="L3174" s="10"/>
      <c r="M3174" s="10"/>
      <c r="N3174" s="23"/>
      <c r="O3174" s="23"/>
      <c r="P3174" s="23"/>
    </row>
    <row r="3175" spans="1:16" x14ac:dyDescent="0.2">
      <c r="A3175" s="23"/>
      <c r="G3175" s="17"/>
      <c r="H3175" s="17"/>
      <c r="I3175" s="22"/>
      <c r="J3175" s="21"/>
      <c r="K3175" s="10"/>
      <c r="L3175" s="10"/>
      <c r="M3175" s="10"/>
      <c r="N3175" s="23"/>
      <c r="O3175" s="23"/>
      <c r="P3175" s="23"/>
    </row>
    <row r="3176" spans="1:16" x14ac:dyDescent="0.2">
      <c r="A3176" s="23"/>
      <c r="G3176" s="17"/>
      <c r="H3176" s="17"/>
      <c r="I3176" s="22"/>
      <c r="J3176" s="21"/>
      <c r="K3176" s="10"/>
      <c r="L3176" s="10"/>
      <c r="M3176" s="10"/>
      <c r="N3176" s="23"/>
      <c r="O3176" s="23"/>
      <c r="P3176" s="23"/>
    </row>
    <row r="3177" spans="1:16" x14ac:dyDescent="0.2">
      <c r="A3177" s="23"/>
      <c r="G3177" s="17"/>
      <c r="H3177" s="17"/>
      <c r="I3177" s="22"/>
      <c r="J3177" s="21"/>
      <c r="K3177" s="10"/>
      <c r="L3177" s="10"/>
      <c r="M3177" s="10"/>
      <c r="N3177" s="23"/>
      <c r="O3177" s="23"/>
      <c r="P3177" s="23"/>
    </row>
    <row r="3178" spans="1:16" x14ac:dyDescent="0.2">
      <c r="A3178" s="23"/>
      <c r="G3178" s="17"/>
      <c r="H3178" s="17"/>
      <c r="I3178" s="22"/>
      <c r="J3178" s="21"/>
      <c r="K3178" s="10"/>
      <c r="L3178" s="10"/>
      <c r="M3178" s="10"/>
      <c r="N3178" s="23"/>
      <c r="O3178" s="23"/>
      <c r="P3178" s="23"/>
    </row>
    <row r="3179" spans="1:16" x14ac:dyDescent="0.2">
      <c r="A3179" s="23"/>
      <c r="G3179" s="17"/>
      <c r="H3179" s="17"/>
      <c r="I3179" s="22"/>
      <c r="J3179" s="21"/>
      <c r="K3179" s="10"/>
      <c r="L3179" s="10"/>
      <c r="M3179" s="10"/>
      <c r="N3179" s="23"/>
      <c r="O3179" s="23"/>
      <c r="P3179" s="23"/>
    </row>
    <row r="3180" spans="1:16" x14ac:dyDescent="0.2">
      <c r="A3180" s="23"/>
      <c r="G3180" s="17"/>
      <c r="H3180" s="17"/>
      <c r="I3180" s="22"/>
      <c r="J3180" s="21"/>
      <c r="K3180" s="10"/>
      <c r="L3180" s="10"/>
      <c r="M3180" s="10"/>
      <c r="N3180" s="23"/>
      <c r="O3180" s="23"/>
      <c r="P3180" s="23"/>
    </row>
    <row r="3181" spans="1:16" x14ac:dyDescent="0.2">
      <c r="A3181" s="23"/>
      <c r="G3181" s="17"/>
      <c r="H3181" s="17"/>
      <c r="I3181" s="22"/>
      <c r="J3181" s="21"/>
      <c r="K3181" s="10"/>
      <c r="L3181" s="10"/>
      <c r="M3181" s="10"/>
      <c r="N3181" s="23"/>
      <c r="O3181" s="23"/>
      <c r="P3181" s="23"/>
    </row>
    <row r="3182" spans="1:16" x14ac:dyDescent="0.2">
      <c r="A3182" s="23"/>
      <c r="G3182" s="17"/>
      <c r="H3182" s="17"/>
      <c r="I3182" s="22"/>
      <c r="J3182" s="21"/>
      <c r="K3182" s="10"/>
      <c r="L3182" s="10"/>
      <c r="M3182" s="10"/>
      <c r="N3182" s="23"/>
      <c r="O3182" s="23"/>
      <c r="P3182" s="23"/>
    </row>
    <row r="3183" spans="1:16" x14ac:dyDescent="0.2">
      <c r="A3183" s="23"/>
      <c r="G3183" s="17"/>
      <c r="H3183" s="17"/>
      <c r="I3183" s="22"/>
      <c r="J3183" s="21"/>
      <c r="K3183" s="10"/>
      <c r="L3183" s="10"/>
      <c r="M3183" s="10"/>
      <c r="N3183" s="23"/>
      <c r="O3183" s="23"/>
      <c r="P3183" s="23"/>
    </row>
    <row r="3184" spans="1:16" x14ac:dyDescent="0.2">
      <c r="A3184" s="23"/>
      <c r="G3184" s="17"/>
      <c r="H3184" s="17"/>
      <c r="I3184" s="22"/>
      <c r="J3184" s="21"/>
      <c r="K3184" s="10"/>
      <c r="L3184" s="10"/>
      <c r="M3184" s="10"/>
      <c r="N3184" s="23"/>
      <c r="O3184" s="23"/>
      <c r="P3184" s="23"/>
    </row>
    <row r="3185" spans="1:16" x14ac:dyDescent="0.2">
      <c r="A3185" s="23"/>
      <c r="G3185" s="17"/>
      <c r="H3185" s="17"/>
      <c r="I3185" s="22"/>
      <c r="J3185" s="21"/>
      <c r="K3185" s="10"/>
      <c r="L3185" s="10"/>
      <c r="M3185" s="10"/>
      <c r="N3185" s="23"/>
      <c r="O3185" s="23"/>
      <c r="P3185" s="23"/>
    </row>
    <row r="3186" spans="1:16" x14ac:dyDescent="0.2">
      <c r="A3186" s="23"/>
      <c r="G3186" s="17"/>
      <c r="H3186" s="17"/>
      <c r="I3186" s="22"/>
      <c r="J3186" s="21"/>
      <c r="K3186" s="10"/>
      <c r="L3186" s="10"/>
      <c r="M3186" s="10"/>
      <c r="N3186" s="23"/>
      <c r="O3186" s="23"/>
      <c r="P3186" s="23"/>
    </row>
    <row r="3187" spans="1:16" x14ac:dyDescent="0.2">
      <c r="A3187" s="23"/>
      <c r="G3187" s="17"/>
      <c r="H3187" s="17"/>
      <c r="I3187" s="22"/>
      <c r="J3187" s="21"/>
      <c r="K3187" s="10"/>
      <c r="L3187" s="10"/>
      <c r="M3187" s="10"/>
      <c r="N3187" s="23"/>
      <c r="O3187" s="23"/>
      <c r="P3187" s="23"/>
    </row>
    <row r="3188" spans="1:16" x14ac:dyDescent="0.2">
      <c r="A3188" s="23"/>
      <c r="G3188" s="17"/>
      <c r="H3188" s="17"/>
      <c r="I3188" s="22"/>
      <c r="J3188" s="21"/>
      <c r="K3188" s="10"/>
      <c r="L3188" s="10"/>
      <c r="M3188" s="10"/>
      <c r="N3188" s="23"/>
      <c r="O3188" s="23"/>
      <c r="P3188" s="23"/>
    </row>
    <row r="3189" spans="1:16" x14ac:dyDescent="0.2">
      <c r="A3189" s="23"/>
      <c r="G3189" s="17"/>
      <c r="H3189" s="17"/>
      <c r="I3189" s="22"/>
      <c r="J3189" s="21"/>
      <c r="K3189" s="10"/>
      <c r="L3189" s="10"/>
      <c r="M3189" s="10"/>
      <c r="N3189" s="23"/>
      <c r="O3189" s="23"/>
      <c r="P3189" s="23"/>
    </row>
    <row r="3190" spans="1:16" x14ac:dyDescent="0.2">
      <c r="A3190" s="23"/>
      <c r="G3190" s="17"/>
      <c r="H3190" s="17"/>
      <c r="I3190" s="22"/>
      <c r="J3190" s="21"/>
      <c r="K3190" s="10"/>
      <c r="L3190" s="10"/>
      <c r="M3190" s="10"/>
      <c r="N3190" s="23"/>
      <c r="O3190" s="23"/>
      <c r="P3190" s="23"/>
    </row>
    <row r="3191" spans="1:16" x14ac:dyDescent="0.2">
      <c r="A3191" s="23"/>
      <c r="G3191" s="17"/>
      <c r="H3191" s="17"/>
      <c r="I3191" s="22"/>
      <c r="J3191" s="21"/>
      <c r="K3191" s="10"/>
      <c r="L3191" s="10"/>
      <c r="M3191" s="10"/>
      <c r="N3191" s="23"/>
      <c r="O3191" s="23"/>
      <c r="P3191" s="23"/>
    </row>
    <row r="3192" spans="1:16" x14ac:dyDescent="0.2">
      <c r="A3192" s="23"/>
      <c r="G3192" s="17"/>
      <c r="H3192" s="17"/>
      <c r="I3192" s="22"/>
      <c r="J3192" s="21"/>
      <c r="K3192" s="10"/>
      <c r="L3192" s="10"/>
      <c r="M3192" s="10"/>
      <c r="N3192" s="23"/>
      <c r="O3192" s="23"/>
      <c r="P3192" s="23"/>
    </row>
    <row r="3193" spans="1:16" x14ac:dyDescent="0.2">
      <c r="A3193" s="23"/>
      <c r="G3193" s="17"/>
      <c r="H3193" s="17"/>
      <c r="I3193" s="22"/>
      <c r="J3193" s="21"/>
      <c r="K3193" s="10"/>
      <c r="L3193" s="10"/>
      <c r="M3193" s="10"/>
      <c r="N3193" s="23"/>
      <c r="O3193" s="23"/>
      <c r="P3193" s="23"/>
    </row>
    <row r="3194" spans="1:16" x14ac:dyDescent="0.2">
      <c r="A3194" s="23"/>
      <c r="G3194" s="17"/>
      <c r="H3194" s="17"/>
      <c r="I3194" s="22"/>
      <c r="J3194" s="21"/>
      <c r="K3194" s="10"/>
      <c r="L3194" s="10"/>
      <c r="M3194" s="10"/>
      <c r="N3194" s="23"/>
      <c r="O3194" s="23"/>
      <c r="P3194" s="23"/>
    </row>
    <row r="3195" spans="1:16" x14ac:dyDescent="0.2">
      <c r="A3195" s="23"/>
      <c r="G3195" s="17"/>
      <c r="H3195" s="17"/>
      <c r="I3195" s="22"/>
      <c r="J3195" s="21"/>
      <c r="K3195" s="10"/>
      <c r="L3195" s="10"/>
      <c r="M3195" s="10"/>
      <c r="N3195" s="23"/>
      <c r="O3195" s="23"/>
      <c r="P3195" s="23"/>
    </row>
    <row r="3196" spans="1:16" x14ac:dyDescent="0.2">
      <c r="A3196" s="23"/>
      <c r="G3196" s="17"/>
      <c r="H3196" s="17"/>
      <c r="I3196" s="22"/>
      <c r="J3196" s="21"/>
      <c r="K3196" s="10"/>
      <c r="L3196" s="10"/>
      <c r="M3196" s="10"/>
      <c r="N3196" s="23"/>
      <c r="O3196" s="23"/>
      <c r="P3196" s="23"/>
    </row>
    <row r="3197" spans="1:16" x14ac:dyDescent="0.2">
      <c r="A3197" s="23"/>
      <c r="G3197" s="17"/>
      <c r="H3197" s="17"/>
      <c r="I3197" s="22"/>
      <c r="J3197" s="21"/>
      <c r="K3197" s="10"/>
      <c r="L3197" s="10"/>
      <c r="M3197" s="10"/>
      <c r="N3197" s="23"/>
      <c r="O3197" s="23"/>
      <c r="P3197" s="23"/>
    </row>
    <row r="3198" spans="1:16" x14ac:dyDescent="0.2">
      <c r="A3198" s="23"/>
      <c r="G3198" s="17"/>
      <c r="H3198" s="17"/>
      <c r="I3198" s="22"/>
      <c r="J3198" s="21"/>
      <c r="K3198" s="10"/>
      <c r="L3198" s="10"/>
      <c r="M3198" s="10"/>
      <c r="N3198" s="23"/>
      <c r="O3198" s="23"/>
      <c r="P3198" s="23"/>
    </row>
    <row r="3199" spans="1:16" x14ac:dyDescent="0.2">
      <c r="A3199" s="23"/>
      <c r="G3199" s="17"/>
      <c r="H3199" s="17"/>
      <c r="I3199" s="22"/>
      <c r="J3199" s="21"/>
      <c r="K3199" s="10"/>
      <c r="L3199" s="10"/>
      <c r="M3199" s="10"/>
      <c r="N3199" s="23"/>
      <c r="O3199" s="23"/>
      <c r="P3199" s="23"/>
    </row>
    <row r="3200" spans="1:16" x14ac:dyDescent="0.2">
      <c r="A3200" s="23"/>
      <c r="G3200" s="17"/>
      <c r="H3200" s="17"/>
      <c r="I3200" s="22"/>
      <c r="J3200" s="21"/>
      <c r="K3200" s="10"/>
      <c r="L3200" s="10"/>
      <c r="M3200" s="10"/>
      <c r="N3200" s="23"/>
      <c r="O3200" s="23"/>
      <c r="P3200" s="23"/>
    </row>
    <row r="3201" spans="1:16" x14ac:dyDescent="0.2">
      <c r="A3201" s="23"/>
      <c r="G3201" s="17"/>
      <c r="H3201" s="17"/>
      <c r="I3201" s="22"/>
      <c r="J3201" s="21"/>
      <c r="K3201" s="10"/>
      <c r="L3201" s="10"/>
      <c r="M3201" s="10"/>
      <c r="N3201" s="23"/>
      <c r="O3201" s="23"/>
      <c r="P3201" s="23"/>
    </row>
    <row r="3202" spans="1:16" x14ac:dyDescent="0.2">
      <c r="A3202" s="23"/>
      <c r="G3202" s="17"/>
      <c r="H3202" s="17"/>
      <c r="I3202" s="22"/>
      <c r="J3202" s="21"/>
      <c r="K3202" s="10"/>
      <c r="L3202" s="10"/>
      <c r="M3202" s="10"/>
      <c r="N3202" s="23"/>
      <c r="O3202" s="23"/>
      <c r="P3202" s="23"/>
    </row>
    <row r="3203" spans="1:16" x14ac:dyDescent="0.2">
      <c r="A3203" s="23"/>
      <c r="G3203" s="17"/>
      <c r="H3203" s="17"/>
      <c r="I3203" s="22"/>
      <c r="J3203" s="21"/>
      <c r="K3203" s="10"/>
      <c r="L3203" s="10"/>
      <c r="M3203" s="10"/>
      <c r="N3203" s="23"/>
      <c r="O3203" s="23"/>
      <c r="P3203" s="23"/>
    </row>
    <row r="3204" spans="1:16" x14ac:dyDescent="0.2">
      <c r="A3204" s="23"/>
      <c r="G3204" s="17"/>
      <c r="H3204" s="17"/>
      <c r="I3204" s="22"/>
      <c r="J3204" s="21"/>
      <c r="K3204" s="10"/>
      <c r="L3204" s="10"/>
      <c r="M3204" s="10"/>
      <c r="N3204" s="23"/>
      <c r="O3204" s="23"/>
      <c r="P3204" s="23"/>
    </row>
    <row r="3205" spans="1:16" x14ac:dyDescent="0.2">
      <c r="A3205" s="23"/>
      <c r="G3205" s="17"/>
      <c r="H3205" s="17"/>
      <c r="I3205" s="22"/>
      <c r="J3205" s="21"/>
      <c r="K3205" s="10"/>
      <c r="L3205" s="10"/>
      <c r="M3205" s="10"/>
      <c r="N3205" s="23"/>
      <c r="O3205" s="23"/>
      <c r="P3205" s="23"/>
    </row>
    <row r="3206" spans="1:16" x14ac:dyDescent="0.2">
      <c r="A3206" s="23"/>
      <c r="G3206" s="17"/>
      <c r="H3206" s="17"/>
      <c r="I3206" s="22"/>
      <c r="J3206" s="21"/>
      <c r="K3206" s="10"/>
      <c r="L3206" s="10"/>
      <c r="M3206" s="10"/>
      <c r="N3206" s="23"/>
      <c r="O3206" s="23"/>
      <c r="P3206" s="23"/>
    </row>
    <row r="3207" spans="1:16" x14ac:dyDescent="0.2">
      <c r="A3207" s="23"/>
      <c r="G3207" s="17"/>
      <c r="H3207" s="17"/>
      <c r="I3207" s="22"/>
      <c r="J3207" s="21"/>
      <c r="K3207" s="10"/>
      <c r="L3207" s="10"/>
      <c r="M3207" s="10"/>
      <c r="N3207" s="23"/>
      <c r="O3207" s="23"/>
      <c r="P3207" s="23"/>
    </row>
    <row r="3208" spans="1:16" x14ac:dyDescent="0.2">
      <c r="A3208" s="23"/>
      <c r="G3208" s="17"/>
      <c r="H3208" s="17"/>
      <c r="I3208" s="22"/>
      <c r="J3208" s="21"/>
      <c r="K3208" s="10"/>
      <c r="L3208" s="10"/>
      <c r="M3208" s="10"/>
      <c r="N3208" s="23"/>
      <c r="O3208" s="23"/>
      <c r="P3208" s="23"/>
    </row>
    <row r="3209" spans="1:16" x14ac:dyDescent="0.2">
      <c r="A3209" s="23"/>
      <c r="G3209" s="17"/>
      <c r="H3209" s="17"/>
      <c r="I3209" s="22"/>
      <c r="J3209" s="21"/>
      <c r="K3209" s="10"/>
      <c r="L3209" s="10"/>
      <c r="M3209" s="10"/>
      <c r="N3209" s="23"/>
      <c r="O3209" s="23"/>
      <c r="P3209" s="23"/>
    </row>
    <row r="3210" spans="1:16" x14ac:dyDescent="0.2">
      <c r="A3210" s="23"/>
      <c r="G3210" s="17"/>
      <c r="H3210" s="17"/>
      <c r="I3210" s="22"/>
      <c r="J3210" s="21"/>
      <c r="K3210" s="10"/>
      <c r="L3210" s="10"/>
      <c r="M3210" s="10"/>
      <c r="N3210" s="23"/>
      <c r="O3210" s="23"/>
      <c r="P3210" s="23"/>
    </row>
    <row r="3211" spans="1:16" x14ac:dyDescent="0.2">
      <c r="A3211" s="23"/>
      <c r="G3211" s="17"/>
      <c r="H3211" s="17"/>
      <c r="I3211" s="22"/>
      <c r="J3211" s="21"/>
      <c r="K3211" s="10"/>
      <c r="L3211" s="10"/>
      <c r="M3211" s="10"/>
      <c r="N3211" s="23"/>
      <c r="O3211" s="23"/>
      <c r="P3211" s="23"/>
    </row>
    <row r="3212" spans="1:16" x14ac:dyDescent="0.2">
      <c r="A3212" s="23"/>
      <c r="G3212" s="17"/>
      <c r="H3212" s="17"/>
      <c r="I3212" s="22"/>
      <c r="J3212" s="21"/>
      <c r="K3212" s="10"/>
      <c r="L3212" s="10"/>
      <c r="M3212" s="10"/>
      <c r="N3212" s="23"/>
      <c r="O3212" s="23"/>
      <c r="P3212" s="23"/>
    </row>
    <row r="3213" spans="1:16" x14ac:dyDescent="0.2">
      <c r="A3213" s="23"/>
      <c r="G3213" s="17"/>
      <c r="H3213" s="17"/>
      <c r="I3213" s="22"/>
      <c r="J3213" s="21"/>
      <c r="K3213" s="10"/>
      <c r="L3213" s="10"/>
      <c r="M3213" s="10"/>
      <c r="N3213" s="23"/>
      <c r="O3213" s="23"/>
      <c r="P3213" s="23"/>
    </row>
    <row r="3214" spans="1:16" x14ac:dyDescent="0.2">
      <c r="A3214" s="23"/>
      <c r="G3214" s="17"/>
      <c r="H3214" s="17"/>
      <c r="I3214" s="22"/>
      <c r="J3214" s="21"/>
      <c r="K3214" s="10"/>
      <c r="L3214" s="10"/>
      <c r="M3214" s="10"/>
      <c r="N3214" s="23"/>
      <c r="O3214" s="23"/>
      <c r="P3214" s="23"/>
    </row>
    <row r="3215" spans="1:16" x14ac:dyDescent="0.2">
      <c r="A3215" s="23"/>
      <c r="G3215" s="17"/>
      <c r="H3215" s="17"/>
      <c r="I3215" s="22"/>
      <c r="J3215" s="21"/>
      <c r="K3215" s="10"/>
      <c r="L3215" s="10"/>
      <c r="M3215" s="10"/>
      <c r="N3215" s="23"/>
      <c r="O3215" s="23"/>
      <c r="P3215" s="23"/>
    </row>
    <row r="3216" spans="1:16" x14ac:dyDescent="0.2">
      <c r="A3216" s="23"/>
      <c r="G3216" s="17"/>
      <c r="H3216" s="17"/>
      <c r="I3216" s="22"/>
      <c r="J3216" s="21"/>
      <c r="K3216" s="10"/>
      <c r="L3216" s="10"/>
      <c r="M3216" s="10"/>
      <c r="N3216" s="23"/>
      <c r="O3216" s="23"/>
      <c r="P3216" s="23"/>
    </row>
    <row r="3217" spans="1:16" x14ac:dyDescent="0.2">
      <c r="A3217" s="23"/>
      <c r="G3217" s="17"/>
      <c r="H3217" s="17"/>
      <c r="I3217" s="22"/>
      <c r="J3217" s="21"/>
      <c r="K3217" s="10"/>
      <c r="L3217" s="10"/>
      <c r="M3217" s="10"/>
      <c r="N3217" s="23"/>
      <c r="O3217" s="23"/>
      <c r="P3217" s="23"/>
    </row>
    <row r="3218" spans="1:16" x14ac:dyDescent="0.2">
      <c r="A3218" s="23"/>
      <c r="G3218" s="17"/>
      <c r="H3218" s="17"/>
      <c r="I3218" s="22"/>
      <c r="J3218" s="21"/>
      <c r="K3218" s="10"/>
      <c r="L3218" s="10"/>
      <c r="M3218" s="10"/>
      <c r="N3218" s="23"/>
      <c r="O3218" s="23"/>
      <c r="P3218" s="23"/>
    </row>
    <row r="3219" spans="1:16" x14ac:dyDescent="0.2">
      <c r="A3219" s="23"/>
      <c r="G3219" s="17"/>
      <c r="H3219" s="17"/>
      <c r="I3219" s="22"/>
      <c r="J3219" s="21"/>
      <c r="K3219" s="10"/>
      <c r="L3219" s="10"/>
      <c r="M3219" s="10"/>
      <c r="N3219" s="23"/>
      <c r="O3219" s="23"/>
      <c r="P3219" s="23"/>
    </row>
    <row r="3220" spans="1:16" x14ac:dyDescent="0.2">
      <c r="A3220" s="23"/>
      <c r="G3220" s="17"/>
      <c r="H3220" s="17"/>
      <c r="I3220" s="22"/>
      <c r="J3220" s="21"/>
      <c r="K3220" s="10"/>
      <c r="L3220" s="10"/>
      <c r="M3220" s="10"/>
      <c r="N3220" s="23"/>
      <c r="O3220" s="23"/>
      <c r="P3220" s="23"/>
    </row>
    <row r="3221" spans="1:16" x14ac:dyDescent="0.2">
      <c r="A3221" s="23"/>
      <c r="G3221" s="17"/>
      <c r="H3221" s="17"/>
      <c r="I3221" s="22"/>
      <c r="J3221" s="21"/>
      <c r="K3221" s="10"/>
      <c r="L3221" s="10"/>
      <c r="M3221" s="10"/>
      <c r="N3221" s="23"/>
      <c r="O3221" s="23"/>
      <c r="P3221" s="23"/>
    </row>
    <row r="3222" spans="1:16" x14ac:dyDescent="0.2">
      <c r="A3222" s="23"/>
      <c r="G3222" s="17"/>
      <c r="H3222" s="17"/>
      <c r="I3222" s="22"/>
      <c r="J3222" s="21"/>
      <c r="K3222" s="10"/>
      <c r="L3222" s="10"/>
      <c r="M3222" s="10"/>
      <c r="N3222" s="23"/>
      <c r="O3222" s="23"/>
      <c r="P3222" s="23"/>
    </row>
    <row r="3223" spans="1:16" x14ac:dyDescent="0.2">
      <c r="A3223" s="23"/>
      <c r="G3223" s="17"/>
      <c r="H3223" s="17"/>
      <c r="I3223" s="22"/>
      <c r="J3223" s="21"/>
      <c r="K3223" s="10"/>
      <c r="L3223" s="10"/>
      <c r="M3223" s="10"/>
      <c r="N3223" s="23"/>
      <c r="O3223" s="23"/>
      <c r="P3223" s="23"/>
    </row>
    <row r="3224" spans="1:16" x14ac:dyDescent="0.2">
      <c r="A3224" s="23"/>
      <c r="G3224" s="17"/>
      <c r="H3224" s="17"/>
      <c r="I3224" s="22"/>
      <c r="J3224" s="21"/>
      <c r="K3224" s="10"/>
      <c r="L3224" s="10"/>
      <c r="M3224" s="10"/>
      <c r="N3224" s="23"/>
      <c r="O3224" s="23"/>
      <c r="P3224" s="23"/>
    </row>
    <row r="3225" spans="1:16" x14ac:dyDescent="0.2">
      <c r="A3225" s="23"/>
      <c r="G3225" s="17"/>
      <c r="H3225" s="17"/>
      <c r="I3225" s="22"/>
      <c r="J3225" s="21"/>
      <c r="K3225" s="10"/>
      <c r="L3225" s="10"/>
      <c r="M3225" s="10"/>
      <c r="N3225" s="23"/>
      <c r="O3225" s="23"/>
      <c r="P3225" s="23"/>
    </row>
    <row r="3226" spans="1:16" x14ac:dyDescent="0.2">
      <c r="A3226" s="23"/>
      <c r="G3226" s="17"/>
      <c r="H3226" s="17"/>
      <c r="I3226" s="22"/>
      <c r="J3226" s="21"/>
      <c r="K3226" s="10"/>
      <c r="L3226" s="10"/>
      <c r="M3226" s="10"/>
      <c r="N3226" s="23"/>
      <c r="O3226" s="23"/>
      <c r="P3226" s="23"/>
    </row>
    <row r="3227" spans="1:16" x14ac:dyDescent="0.2">
      <c r="A3227" s="23"/>
      <c r="G3227" s="17"/>
      <c r="H3227" s="17"/>
      <c r="I3227" s="22"/>
      <c r="J3227" s="21"/>
      <c r="K3227" s="10"/>
      <c r="L3227" s="10"/>
      <c r="M3227" s="10"/>
      <c r="N3227" s="23"/>
      <c r="O3227" s="23"/>
      <c r="P3227" s="23"/>
    </row>
    <row r="3228" spans="1:16" x14ac:dyDescent="0.2">
      <c r="A3228" s="23"/>
      <c r="G3228" s="17"/>
      <c r="H3228" s="17"/>
      <c r="I3228" s="22"/>
      <c r="J3228" s="21"/>
      <c r="K3228" s="10"/>
      <c r="L3228" s="10"/>
      <c r="M3228" s="10"/>
      <c r="N3228" s="23"/>
      <c r="O3228" s="23"/>
      <c r="P3228" s="23"/>
    </row>
    <row r="3229" spans="1:16" x14ac:dyDescent="0.2">
      <c r="A3229" s="23"/>
      <c r="G3229" s="17"/>
      <c r="H3229" s="17"/>
      <c r="I3229" s="22"/>
      <c r="J3229" s="21"/>
      <c r="K3229" s="10"/>
      <c r="L3229" s="10"/>
      <c r="M3229" s="10"/>
      <c r="N3229" s="23"/>
      <c r="O3229" s="23"/>
      <c r="P3229" s="23"/>
    </row>
    <row r="3230" spans="1:16" x14ac:dyDescent="0.2">
      <c r="A3230" s="23"/>
      <c r="G3230" s="17"/>
      <c r="H3230" s="17"/>
      <c r="I3230" s="22"/>
      <c r="J3230" s="21"/>
      <c r="K3230" s="10"/>
      <c r="L3230" s="10"/>
      <c r="M3230" s="10"/>
      <c r="N3230" s="23"/>
      <c r="O3230" s="23"/>
      <c r="P3230" s="23"/>
    </row>
    <row r="3231" spans="1:16" x14ac:dyDescent="0.2">
      <c r="A3231" s="23"/>
      <c r="G3231" s="17"/>
      <c r="H3231" s="17"/>
      <c r="I3231" s="22"/>
      <c r="J3231" s="21"/>
      <c r="K3231" s="10"/>
      <c r="L3231" s="10"/>
      <c r="M3231" s="10"/>
      <c r="N3231" s="23"/>
      <c r="O3231" s="23"/>
      <c r="P3231" s="23"/>
    </row>
    <row r="3232" spans="1:16" x14ac:dyDescent="0.2">
      <c r="A3232" s="23"/>
      <c r="G3232" s="17"/>
      <c r="H3232" s="17"/>
      <c r="I3232" s="22"/>
      <c r="J3232" s="21"/>
      <c r="K3232" s="10"/>
      <c r="L3232" s="10"/>
      <c r="M3232" s="10"/>
      <c r="N3232" s="23"/>
      <c r="O3232" s="23"/>
      <c r="P3232" s="23"/>
    </row>
    <row r="3233" spans="1:16" x14ac:dyDescent="0.2">
      <c r="A3233" s="23"/>
      <c r="G3233" s="17"/>
      <c r="H3233" s="17"/>
      <c r="I3233" s="22"/>
      <c r="J3233" s="21"/>
      <c r="K3233" s="10"/>
      <c r="L3233" s="10"/>
      <c r="M3233" s="10"/>
      <c r="N3233" s="23"/>
      <c r="O3233" s="23"/>
      <c r="P3233" s="23"/>
    </row>
    <row r="3234" spans="1:16" x14ac:dyDescent="0.2">
      <c r="A3234" s="23"/>
      <c r="G3234" s="17"/>
      <c r="H3234" s="17"/>
      <c r="I3234" s="22"/>
      <c r="J3234" s="21"/>
      <c r="K3234" s="10"/>
      <c r="L3234" s="10"/>
      <c r="M3234" s="10"/>
      <c r="N3234" s="23"/>
      <c r="O3234" s="23"/>
      <c r="P3234" s="23"/>
    </row>
    <row r="3235" spans="1:16" x14ac:dyDescent="0.2">
      <c r="A3235" s="23"/>
      <c r="G3235" s="17"/>
      <c r="H3235" s="17"/>
      <c r="I3235" s="22"/>
      <c r="J3235" s="21"/>
      <c r="K3235" s="10"/>
      <c r="L3235" s="10"/>
      <c r="M3235" s="10"/>
      <c r="N3235" s="23"/>
      <c r="O3235" s="23"/>
      <c r="P3235" s="23"/>
    </row>
    <row r="3236" spans="1:16" x14ac:dyDescent="0.2">
      <c r="A3236" s="23"/>
      <c r="G3236" s="17"/>
      <c r="H3236" s="17"/>
      <c r="I3236" s="22"/>
      <c r="J3236" s="21"/>
      <c r="K3236" s="10"/>
      <c r="L3236" s="10"/>
      <c r="M3236" s="10"/>
      <c r="N3236" s="23"/>
      <c r="O3236" s="23"/>
      <c r="P3236" s="23"/>
    </row>
    <row r="3237" spans="1:16" x14ac:dyDescent="0.2">
      <c r="A3237" s="23"/>
      <c r="G3237" s="17"/>
      <c r="H3237" s="17"/>
      <c r="I3237" s="22"/>
      <c r="J3237" s="21"/>
      <c r="K3237" s="10"/>
      <c r="L3237" s="10"/>
      <c r="M3237" s="10"/>
      <c r="N3237" s="23"/>
      <c r="O3237" s="23"/>
      <c r="P3237" s="23"/>
    </row>
    <row r="3238" spans="1:16" x14ac:dyDescent="0.2">
      <c r="A3238" s="23"/>
      <c r="G3238" s="17"/>
      <c r="H3238" s="17"/>
      <c r="I3238" s="22"/>
      <c r="J3238" s="21"/>
      <c r="K3238" s="10"/>
      <c r="L3238" s="10"/>
      <c r="M3238" s="10"/>
      <c r="N3238" s="23"/>
      <c r="O3238" s="23"/>
      <c r="P3238" s="23"/>
    </row>
    <row r="3239" spans="1:16" x14ac:dyDescent="0.2">
      <c r="A3239" s="23"/>
      <c r="G3239" s="17"/>
      <c r="H3239" s="17"/>
      <c r="I3239" s="22"/>
      <c r="J3239" s="21"/>
      <c r="K3239" s="10"/>
      <c r="L3239" s="10"/>
      <c r="M3239" s="10"/>
      <c r="N3239" s="23"/>
      <c r="O3239" s="23"/>
      <c r="P3239" s="23"/>
    </row>
    <row r="3240" spans="1:16" x14ac:dyDescent="0.2">
      <c r="A3240" s="23"/>
      <c r="G3240" s="17"/>
      <c r="H3240" s="17"/>
      <c r="I3240" s="22"/>
      <c r="J3240" s="21"/>
      <c r="K3240" s="10"/>
      <c r="L3240" s="10"/>
      <c r="M3240" s="10"/>
      <c r="N3240" s="23"/>
      <c r="O3240" s="23"/>
      <c r="P3240" s="23"/>
    </row>
    <row r="3241" spans="1:16" x14ac:dyDescent="0.2">
      <c r="A3241" s="23"/>
      <c r="G3241" s="17"/>
      <c r="H3241" s="17"/>
      <c r="I3241" s="22"/>
      <c r="J3241" s="21"/>
      <c r="K3241" s="10"/>
      <c r="L3241" s="10"/>
      <c r="M3241" s="10"/>
      <c r="N3241" s="23"/>
      <c r="O3241" s="23"/>
      <c r="P3241" s="23"/>
    </row>
    <row r="3242" spans="1:16" x14ac:dyDescent="0.2">
      <c r="A3242" s="23"/>
      <c r="G3242" s="17"/>
      <c r="H3242" s="17"/>
      <c r="I3242" s="22"/>
      <c r="J3242" s="21"/>
      <c r="K3242" s="10"/>
      <c r="L3242" s="10"/>
      <c r="M3242" s="10"/>
      <c r="N3242" s="23"/>
      <c r="O3242" s="23"/>
      <c r="P3242" s="23"/>
    </row>
    <row r="3243" spans="1:16" x14ac:dyDescent="0.2">
      <c r="A3243" s="23"/>
      <c r="G3243" s="17"/>
      <c r="H3243" s="17"/>
      <c r="I3243" s="22"/>
      <c r="J3243" s="21"/>
      <c r="K3243" s="10"/>
      <c r="L3243" s="10"/>
      <c r="M3243" s="10"/>
      <c r="N3243" s="23"/>
      <c r="O3243" s="23"/>
      <c r="P3243" s="23"/>
    </row>
    <row r="3244" spans="1:16" x14ac:dyDescent="0.2">
      <c r="A3244" s="23"/>
      <c r="G3244" s="17"/>
      <c r="H3244" s="17"/>
      <c r="I3244" s="22"/>
      <c r="J3244" s="21"/>
      <c r="K3244" s="10"/>
      <c r="L3244" s="10"/>
      <c r="M3244" s="10"/>
      <c r="N3244" s="23"/>
      <c r="O3244" s="23"/>
      <c r="P3244" s="23"/>
    </row>
    <row r="3245" spans="1:16" x14ac:dyDescent="0.2">
      <c r="A3245" s="23"/>
      <c r="G3245" s="17"/>
      <c r="H3245" s="17"/>
      <c r="I3245" s="22"/>
      <c r="J3245" s="21"/>
      <c r="K3245" s="10"/>
      <c r="L3245" s="10"/>
      <c r="M3245" s="10"/>
      <c r="N3245" s="23"/>
      <c r="O3245" s="23"/>
      <c r="P3245" s="23"/>
    </row>
    <row r="3246" spans="1:16" x14ac:dyDescent="0.2">
      <c r="A3246" s="23"/>
      <c r="G3246" s="17"/>
      <c r="H3246" s="17"/>
      <c r="I3246" s="22"/>
      <c r="J3246" s="21"/>
      <c r="K3246" s="10"/>
      <c r="L3246" s="10"/>
      <c r="M3246" s="10"/>
      <c r="N3246" s="23"/>
      <c r="O3246" s="23"/>
      <c r="P3246" s="23"/>
    </row>
    <row r="3247" spans="1:16" x14ac:dyDescent="0.2">
      <c r="A3247" s="23"/>
      <c r="G3247" s="17"/>
      <c r="H3247" s="17"/>
      <c r="I3247" s="22"/>
      <c r="J3247" s="21"/>
      <c r="K3247" s="10"/>
      <c r="L3247" s="10"/>
      <c r="M3247" s="10"/>
      <c r="N3247" s="23"/>
      <c r="O3247" s="23"/>
      <c r="P3247" s="23"/>
    </row>
    <row r="3248" spans="1:16" x14ac:dyDescent="0.2">
      <c r="A3248" s="23"/>
      <c r="G3248" s="17"/>
      <c r="H3248" s="17"/>
      <c r="I3248" s="22"/>
      <c r="J3248" s="21"/>
      <c r="K3248" s="10"/>
      <c r="L3248" s="10"/>
      <c r="M3248" s="10"/>
      <c r="N3248" s="23"/>
      <c r="O3248" s="23"/>
      <c r="P3248" s="23"/>
    </row>
    <row r="3249" spans="1:16" x14ac:dyDescent="0.2">
      <c r="A3249" s="23"/>
      <c r="G3249" s="17"/>
      <c r="H3249" s="17"/>
      <c r="I3249" s="22"/>
      <c r="J3249" s="21"/>
      <c r="K3249" s="10"/>
      <c r="L3249" s="10"/>
      <c r="M3249" s="10"/>
      <c r="N3249" s="23"/>
      <c r="O3249" s="23"/>
      <c r="P3249" s="23"/>
    </row>
    <row r="3250" spans="1:16" x14ac:dyDescent="0.2">
      <c r="A3250" s="23"/>
      <c r="G3250" s="17"/>
      <c r="H3250" s="17"/>
      <c r="I3250" s="22"/>
      <c r="J3250" s="21"/>
      <c r="K3250" s="10"/>
      <c r="L3250" s="10"/>
      <c r="M3250" s="10"/>
      <c r="N3250" s="23"/>
      <c r="O3250" s="23"/>
      <c r="P3250" s="23"/>
    </row>
    <row r="3251" spans="1:16" x14ac:dyDescent="0.2">
      <c r="A3251" s="23"/>
      <c r="G3251" s="17"/>
      <c r="H3251" s="17"/>
      <c r="I3251" s="22"/>
      <c r="J3251" s="21"/>
      <c r="K3251" s="10"/>
      <c r="L3251" s="10"/>
      <c r="M3251" s="10"/>
      <c r="N3251" s="23"/>
      <c r="O3251" s="23"/>
      <c r="P3251" s="23"/>
    </row>
    <row r="3252" spans="1:16" x14ac:dyDescent="0.2">
      <c r="A3252" s="23"/>
      <c r="G3252" s="17"/>
      <c r="H3252" s="17"/>
      <c r="I3252" s="22"/>
      <c r="J3252" s="21"/>
      <c r="K3252" s="10"/>
      <c r="L3252" s="10"/>
      <c r="M3252" s="10"/>
      <c r="N3252" s="23"/>
      <c r="O3252" s="23"/>
      <c r="P3252" s="23"/>
    </row>
    <row r="3253" spans="1:16" x14ac:dyDescent="0.2">
      <c r="A3253" s="23"/>
      <c r="G3253" s="17"/>
      <c r="H3253" s="17"/>
      <c r="I3253" s="22"/>
      <c r="J3253" s="21"/>
      <c r="K3253" s="10"/>
      <c r="L3253" s="10"/>
      <c r="M3253" s="10"/>
      <c r="N3253" s="23"/>
      <c r="O3253" s="23"/>
      <c r="P3253" s="23"/>
    </row>
    <row r="3254" spans="1:16" x14ac:dyDescent="0.2">
      <c r="A3254" s="23"/>
      <c r="G3254" s="17"/>
      <c r="H3254" s="17"/>
      <c r="I3254" s="22"/>
      <c r="J3254" s="21"/>
      <c r="K3254" s="10"/>
      <c r="L3254" s="10"/>
      <c r="M3254" s="10"/>
      <c r="N3254" s="23"/>
      <c r="O3254" s="23"/>
      <c r="P3254" s="23"/>
    </row>
    <row r="3255" spans="1:16" x14ac:dyDescent="0.2">
      <c r="A3255" s="23"/>
      <c r="G3255" s="17"/>
      <c r="H3255" s="17"/>
      <c r="I3255" s="22"/>
      <c r="J3255" s="21"/>
      <c r="K3255" s="10"/>
      <c r="L3255" s="10"/>
      <c r="M3255" s="10"/>
      <c r="N3255" s="23"/>
      <c r="O3255" s="23"/>
      <c r="P3255" s="23"/>
    </row>
    <row r="3256" spans="1:16" x14ac:dyDescent="0.2">
      <c r="A3256" s="23"/>
      <c r="G3256" s="17"/>
      <c r="H3256" s="17"/>
      <c r="I3256" s="22"/>
      <c r="J3256" s="21"/>
      <c r="K3256" s="10"/>
      <c r="L3256" s="10"/>
      <c r="M3256" s="10"/>
      <c r="N3256" s="23"/>
      <c r="O3256" s="23"/>
      <c r="P3256" s="23"/>
    </row>
    <row r="3257" spans="1:16" x14ac:dyDescent="0.2">
      <c r="A3257" s="23"/>
      <c r="G3257" s="17"/>
      <c r="H3257" s="17"/>
      <c r="I3257" s="22"/>
      <c r="J3257" s="21"/>
      <c r="K3257" s="10"/>
      <c r="L3257" s="10"/>
      <c r="M3257" s="10"/>
      <c r="N3257" s="23"/>
      <c r="O3257" s="23"/>
      <c r="P3257" s="23"/>
    </row>
    <row r="3258" spans="1:16" x14ac:dyDescent="0.2">
      <c r="A3258" s="23"/>
      <c r="G3258" s="17"/>
      <c r="H3258" s="17"/>
      <c r="I3258" s="22"/>
      <c r="J3258" s="21"/>
      <c r="K3258" s="10"/>
      <c r="L3258" s="10"/>
      <c r="M3258" s="10"/>
      <c r="N3258" s="23"/>
      <c r="O3258" s="23"/>
      <c r="P3258" s="23"/>
    </row>
    <row r="3259" spans="1:16" x14ac:dyDescent="0.2">
      <c r="A3259" s="23"/>
      <c r="G3259" s="17"/>
      <c r="H3259" s="17"/>
      <c r="I3259" s="22"/>
      <c r="J3259" s="21"/>
      <c r="K3259" s="10"/>
      <c r="L3259" s="10"/>
      <c r="M3259" s="10"/>
      <c r="N3259" s="23"/>
      <c r="O3259" s="23"/>
      <c r="P3259" s="23"/>
    </row>
    <row r="3260" spans="1:16" x14ac:dyDescent="0.2">
      <c r="A3260" s="23"/>
      <c r="G3260" s="17"/>
      <c r="H3260" s="17"/>
      <c r="I3260" s="22"/>
      <c r="J3260" s="21"/>
      <c r="K3260" s="10"/>
      <c r="L3260" s="10"/>
      <c r="M3260" s="10"/>
      <c r="N3260" s="23"/>
      <c r="O3260" s="23"/>
      <c r="P3260" s="23"/>
    </row>
    <row r="3261" spans="1:16" x14ac:dyDescent="0.2">
      <c r="A3261" s="23"/>
      <c r="G3261" s="17"/>
      <c r="H3261" s="17"/>
      <c r="I3261" s="22"/>
      <c r="J3261" s="21"/>
      <c r="K3261" s="10"/>
      <c r="L3261" s="10"/>
      <c r="M3261" s="10"/>
      <c r="N3261" s="23"/>
      <c r="O3261" s="23"/>
      <c r="P3261" s="23"/>
    </row>
    <row r="3262" spans="1:16" x14ac:dyDescent="0.2">
      <c r="A3262" s="23"/>
      <c r="G3262" s="17"/>
      <c r="H3262" s="17"/>
      <c r="I3262" s="22"/>
      <c r="J3262" s="21"/>
      <c r="K3262" s="10"/>
      <c r="L3262" s="10"/>
      <c r="M3262" s="10"/>
      <c r="N3262" s="23"/>
      <c r="O3262" s="23"/>
      <c r="P3262" s="23"/>
    </row>
    <row r="3263" spans="1:16" x14ac:dyDescent="0.2">
      <c r="A3263" s="23"/>
      <c r="G3263" s="17"/>
      <c r="H3263" s="17"/>
      <c r="I3263" s="22"/>
      <c r="J3263" s="21"/>
      <c r="K3263" s="10"/>
      <c r="L3263" s="10"/>
      <c r="M3263" s="10"/>
      <c r="N3263" s="23"/>
      <c r="O3263" s="23"/>
      <c r="P3263" s="23"/>
    </row>
    <row r="3264" spans="1:16" x14ac:dyDescent="0.2">
      <c r="A3264" s="23"/>
      <c r="G3264" s="17"/>
      <c r="H3264" s="17"/>
      <c r="I3264" s="22"/>
      <c r="J3264" s="21"/>
      <c r="K3264" s="10"/>
      <c r="L3264" s="10"/>
      <c r="M3264" s="10"/>
      <c r="N3264" s="23"/>
      <c r="O3264" s="23"/>
      <c r="P3264" s="23"/>
    </row>
    <row r="3265" spans="1:16" x14ac:dyDescent="0.2">
      <c r="A3265" s="23"/>
      <c r="G3265" s="17"/>
      <c r="H3265" s="17"/>
      <c r="I3265" s="22"/>
      <c r="J3265" s="21"/>
      <c r="K3265" s="10"/>
      <c r="L3265" s="10"/>
      <c r="M3265" s="10"/>
      <c r="N3265" s="23"/>
      <c r="O3265" s="23"/>
      <c r="P3265" s="23"/>
    </row>
    <row r="3266" spans="1:16" x14ac:dyDescent="0.2">
      <c r="A3266" s="23"/>
      <c r="G3266" s="17"/>
      <c r="H3266" s="17"/>
      <c r="I3266" s="22"/>
      <c r="J3266" s="21"/>
      <c r="K3266" s="10"/>
      <c r="L3266" s="10"/>
      <c r="M3266" s="10"/>
      <c r="N3266" s="23"/>
      <c r="O3266" s="23"/>
      <c r="P3266" s="23"/>
    </row>
    <row r="3267" spans="1:16" x14ac:dyDescent="0.2">
      <c r="A3267" s="23"/>
      <c r="G3267" s="17"/>
      <c r="H3267" s="17"/>
      <c r="I3267" s="22"/>
      <c r="J3267" s="21"/>
      <c r="K3267" s="10"/>
      <c r="L3267" s="10"/>
      <c r="M3267" s="10"/>
      <c r="N3267" s="23"/>
      <c r="O3267" s="23"/>
      <c r="P3267" s="23"/>
    </row>
    <row r="3268" spans="1:16" x14ac:dyDescent="0.2">
      <c r="A3268" s="23"/>
      <c r="G3268" s="17"/>
      <c r="H3268" s="17"/>
      <c r="I3268" s="22"/>
      <c r="J3268" s="21"/>
      <c r="K3268" s="10"/>
      <c r="L3268" s="10"/>
      <c r="M3268" s="10"/>
      <c r="N3268" s="23"/>
      <c r="O3268" s="23"/>
      <c r="P3268" s="23"/>
    </row>
    <row r="3269" spans="1:16" x14ac:dyDescent="0.2">
      <c r="A3269" s="23"/>
      <c r="G3269" s="17"/>
      <c r="H3269" s="17"/>
      <c r="I3269" s="22"/>
      <c r="J3269" s="21"/>
      <c r="K3269" s="10"/>
      <c r="L3269" s="10"/>
      <c r="M3269" s="10"/>
      <c r="N3269" s="23"/>
      <c r="O3269" s="23"/>
      <c r="P3269" s="23"/>
    </row>
    <row r="3270" spans="1:16" x14ac:dyDescent="0.2">
      <c r="A3270" s="23"/>
      <c r="G3270" s="17"/>
      <c r="H3270" s="17"/>
      <c r="I3270" s="22"/>
      <c r="J3270" s="21"/>
      <c r="K3270" s="10"/>
      <c r="L3270" s="10"/>
      <c r="M3270" s="10"/>
      <c r="N3270" s="23"/>
      <c r="O3270" s="23"/>
      <c r="P3270" s="23"/>
    </row>
    <row r="3271" spans="1:16" x14ac:dyDescent="0.2">
      <c r="A3271" s="23"/>
      <c r="G3271" s="17"/>
      <c r="H3271" s="17"/>
      <c r="I3271" s="22"/>
      <c r="J3271" s="21"/>
      <c r="K3271" s="10"/>
      <c r="L3271" s="10"/>
      <c r="M3271" s="10"/>
      <c r="N3271" s="23"/>
      <c r="O3271" s="23"/>
      <c r="P3271" s="23"/>
    </row>
    <row r="3272" spans="1:16" x14ac:dyDescent="0.2">
      <c r="A3272" s="23"/>
      <c r="G3272" s="17"/>
      <c r="H3272" s="17"/>
      <c r="I3272" s="22"/>
      <c r="J3272" s="21"/>
      <c r="K3272" s="10"/>
      <c r="L3272" s="10"/>
      <c r="M3272" s="10"/>
      <c r="N3272" s="23"/>
      <c r="O3272" s="23"/>
      <c r="P3272" s="23"/>
    </row>
    <row r="3273" spans="1:16" x14ac:dyDescent="0.2">
      <c r="A3273" s="23"/>
      <c r="G3273" s="17"/>
      <c r="H3273" s="17"/>
      <c r="I3273" s="22"/>
      <c r="J3273" s="21"/>
      <c r="K3273" s="10"/>
      <c r="L3273" s="10"/>
      <c r="M3273" s="10"/>
      <c r="N3273" s="23"/>
      <c r="O3273" s="23"/>
      <c r="P3273" s="23"/>
    </row>
    <row r="3274" spans="1:16" x14ac:dyDescent="0.2">
      <c r="A3274" s="23"/>
      <c r="G3274" s="17"/>
      <c r="H3274" s="17"/>
      <c r="I3274" s="22"/>
      <c r="J3274" s="21"/>
      <c r="K3274" s="10"/>
      <c r="L3274" s="10"/>
      <c r="M3274" s="10"/>
      <c r="N3274" s="23"/>
      <c r="O3274" s="23"/>
      <c r="P3274" s="23"/>
    </row>
    <row r="3275" spans="1:16" x14ac:dyDescent="0.2">
      <c r="A3275" s="23"/>
      <c r="G3275" s="17"/>
      <c r="H3275" s="17"/>
      <c r="I3275" s="22"/>
      <c r="J3275" s="21"/>
      <c r="K3275" s="10"/>
      <c r="L3275" s="10"/>
      <c r="M3275" s="10"/>
      <c r="N3275" s="23"/>
      <c r="O3275" s="23"/>
      <c r="P3275" s="23"/>
    </row>
    <row r="3276" spans="1:16" x14ac:dyDescent="0.2">
      <c r="A3276" s="23"/>
      <c r="G3276" s="17"/>
      <c r="H3276" s="17"/>
      <c r="I3276" s="22"/>
      <c r="J3276" s="21"/>
      <c r="K3276" s="10"/>
      <c r="L3276" s="10"/>
      <c r="M3276" s="10"/>
      <c r="N3276" s="23"/>
      <c r="O3276" s="23"/>
      <c r="P3276" s="23"/>
    </row>
    <row r="3277" spans="1:16" x14ac:dyDescent="0.2">
      <c r="A3277" s="23"/>
      <c r="G3277" s="17"/>
      <c r="H3277" s="17"/>
      <c r="I3277" s="22"/>
      <c r="J3277" s="21"/>
      <c r="K3277" s="10"/>
      <c r="L3277" s="10"/>
      <c r="M3277" s="10"/>
      <c r="N3277" s="23"/>
      <c r="O3277" s="23"/>
      <c r="P3277" s="23"/>
    </row>
    <row r="3278" spans="1:16" x14ac:dyDescent="0.2">
      <c r="A3278" s="23"/>
      <c r="G3278" s="17"/>
      <c r="H3278" s="17"/>
      <c r="I3278" s="22"/>
      <c r="J3278" s="21"/>
      <c r="K3278" s="10"/>
      <c r="L3278" s="10"/>
      <c r="M3278" s="10"/>
      <c r="N3278" s="23"/>
      <c r="O3278" s="23"/>
      <c r="P3278" s="23"/>
    </row>
    <row r="3279" spans="1:16" x14ac:dyDescent="0.2">
      <c r="A3279" s="23"/>
      <c r="G3279" s="17"/>
      <c r="H3279" s="17"/>
      <c r="I3279" s="22"/>
      <c r="J3279" s="21"/>
      <c r="K3279" s="10"/>
      <c r="L3279" s="10"/>
      <c r="M3279" s="10"/>
      <c r="N3279" s="23"/>
      <c r="O3279" s="23"/>
      <c r="P3279" s="23"/>
    </row>
    <row r="3280" spans="1:16" x14ac:dyDescent="0.2">
      <c r="A3280" s="23"/>
      <c r="G3280" s="17"/>
      <c r="H3280" s="17"/>
      <c r="I3280" s="22"/>
      <c r="J3280" s="21"/>
      <c r="K3280" s="10"/>
      <c r="L3280" s="10"/>
      <c r="M3280" s="10"/>
      <c r="N3280" s="23"/>
      <c r="O3280" s="23"/>
      <c r="P3280" s="23"/>
    </row>
    <row r="3281" spans="1:16" x14ac:dyDescent="0.2">
      <c r="A3281" s="23"/>
      <c r="G3281" s="17"/>
      <c r="H3281" s="17"/>
      <c r="I3281" s="22"/>
      <c r="J3281" s="21"/>
      <c r="K3281" s="10"/>
      <c r="L3281" s="10"/>
      <c r="M3281" s="10"/>
      <c r="N3281" s="23"/>
      <c r="O3281" s="23"/>
      <c r="P3281" s="23"/>
    </row>
    <row r="3282" spans="1:16" x14ac:dyDescent="0.2">
      <c r="A3282" s="23"/>
      <c r="G3282" s="17"/>
      <c r="H3282" s="17"/>
      <c r="I3282" s="22"/>
      <c r="J3282" s="21"/>
      <c r="K3282" s="10"/>
      <c r="L3282" s="10"/>
      <c r="M3282" s="10"/>
      <c r="N3282" s="23"/>
      <c r="O3282" s="23"/>
      <c r="P3282" s="23"/>
    </row>
    <row r="3283" spans="1:16" x14ac:dyDescent="0.2">
      <c r="A3283" s="23"/>
      <c r="G3283" s="17"/>
      <c r="H3283" s="17"/>
      <c r="I3283" s="22"/>
      <c r="J3283" s="21"/>
      <c r="K3283" s="10"/>
      <c r="L3283" s="10"/>
      <c r="M3283" s="10"/>
      <c r="N3283" s="23"/>
      <c r="O3283" s="23"/>
      <c r="P3283" s="23"/>
    </row>
    <row r="3284" spans="1:16" x14ac:dyDescent="0.2">
      <c r="A3284" s="23"/>
      <c r="G3284" s="17"/>
      <c r="H3284" s="17"/>
      <c r="I3284" s="22"/>
      <c r="J3284" s="21"/>
      <c r="K3284" s="10"/>
      <c r="L3284" s="10"/>
      <c r="M3284" s="10"/>
      <c r="N3284" s="23"/>
      <c r="O3284" s="23"/>
      <c r="P3284" s="23"/>
    </row>
    <row r="3285" spans="1:16" x14ac:dyDescent="0.2">
      <c r="A3285" s="23"/>
      <c r="G3285" s="17"/>
      <c r="H3285" s="17"/>
      <c r="I3285" s="22"/>
      <c r="J3285" s="21"/>
      <c r="K3285" s="10"/>
      <c r="L3285" s="10"/>
      <c r="M3285" s="10"/>
      <c r="N3285" s="23"/>
      <c r="O3285" s="23"/>
      <c r="P3285" s="23"/>
    </row>
    <row r="3286" spans="1:16" x14ac:dyDescent="0.2">
      <c r="A3286" s="23"/>
      <c r="G3286" s="17"/>
      <c r="H3286" s="17"/>
      <c r="I3286" s="22"/>
      <c r="J3286" s="21"/>
      <c r="K3286" s="10"/>
      <c r="L3286" s="10"/>
      <c r="M3286" s="10"/>
      <c r="N3286" s="23"/>
      <c r="O3286" s="23"/>
      <c r="P3286" s="23"/>
    </row>
    <row r="3287" spans="1:16" x14ac:dyDescent="0.2">
      <c r="A3287" s="23"/>
      <c r="G3287" s="17"/>
      <c r="H3287" s="17"/>
      <c r="I3287" s="22"/>
      <c r="J3287" s="21"/>
      <c r="K3287" s="10"/>
      <c r="L3287" s="10"/>
      <c r="M3287" s="10"/>
      <c r="N3287" s="23"/>
      <c r="O3287" s="23"/>
      <c r="P3287" s="23"/>
    </row>
    <row r="3288" spans="1:16" x14ac:dyDescent="0.2">
      <c r="A3288" s="23"/>
      <c r="G3288" s="17"/>
      <c r="H3288" s="17"/>
      <c r="I3288" s="22"/>
      <c r="J3288" s="21"/>
      <c r="K3288" s="10"/>
      <c r="L3288" s="10"/>
      <c r="M3288" s="10"/>
      <c r="N3288" s="23"/>
      <c r="O3288" s="23"/>
      <c r="P3288" s="23"/>
    </row>
    <row r="3289" spans="1:16" x14ac:dyDescent="0.2">
      <c r="A3289" s="23"/>
      <c r="G3289" s="17"/>
      <c r="H3289" s="17"/>
      <c r="I3289" s="22"/>
      <c r="J3289" s="21"/>
      <c r="K3289" s="10"/>
      <c r="L3289" s="10"/>
      <c r="M3289" s="10"/>
      <c r="N3289" s="23"/>
      <c r="O3289" s="23"/>
      <c r="P3289" s="23"/>
    </row>
    <row r="3290" spans="1:16" x14ac:dyDescent="0.2">
      <c r="A3290" s="23"/>
      <c r="G3290" s="17"/>
      <c r="H3290" s="17"/>
      <c r="I3290" s="22"/>
      <c r="J3290" s="21"/>
      <c r="K3290" s="10"/>
      <c r="L3290" s="10"/>
      <c r="M3290" s="10"/>
      <c r="N3290" s="23"/>
      <c r="O3290" s="23"/>
      <c r="P3290" s="23"/>
    </row>
    <row r="3291" spans="1:16" x14ac:dyDescent="0.2">
      <c r="A3291" s="23"/>
      <c r="G3291" s="17"/>
      <c r="H3291" s="17"/>
      <c r="I3291" s="22"/>
      <c r="J3291" s="21"/>
      <c r="K3291" s="10"/>
      <c r="L3291" s="10"/>
      <c r="M3291" s="10"/>
      <c r="N3291" s="23"/>
      <c r="O3291" s="23"/>
      <c r="P3291" s="23"/>
    </row>
    <row r="3292" spans="1:16" x14ac:dyDescent="0.2">
      <c r="A3292" s="23"/>
      <c r="G3292" s="17"/>
      <c r="H3292" s="17"/>
      <c r="I3292" s="22"/>
      <c r="J3292" s="21"/>
      <c r="K3292" s="10"/>
      <c r="L3292" s="10"/>
      <c r="M3292" s="10"/>
      <c r="N3292" s="23"/>
      <c r="O3292" s="23"/>
      <c r="P3292" s="23"/>
    </row>
    <row r="3293" spans="1:16" x14ac:dyDescent="0.2">
      <c r="A3293" s="23"/>
      <c r="G3293" s="17"/>
      <c r="H3293" s="17"/>
      <c r="I3293" s="22"/>
      <c r="J3293" s="21"/>
      <c r="K3293" s="10"/>
      <c r="L3293" s="10"/>
      <c r="M3293" s="10"/>
      <c r="N3293" s="23"/>
      <c r="O3293" s="23"/>
      <c r="P3293" s="23"/>
    </row>
    <row r="3294" spans="1:16" x14ac:dyDescent="0.2">
      <c r="A3294" s="23"/>
      <c r="G3294" s="17"/>
      <c r="H3294" s="17"/>
      <c r="I3294" s="22"/>
      <c r="J3294" s="21"/>
      <c r="K3294" s="10"/>
      <c r="L3294" s="10"/>
      <c r="M3294" s="10"/>
      <c r="N3294" s="23"/>
      <c r="O3294" s="23"/>
      <c r="P3294" s="23"/>
    </row>
    <row r="3295" spans="1:16" x14ac:dyDescent="0.2">
      <c r="A3295" s="23"/>
      <c r="G3295" s="17"/>
      <c r="H3295" s="17"/>
      <c r="I3295" s="22"/>
      <c r="J3295" s="21"/>
      <c r="K3295" s="10"/>
      <c r="L3295" s="10"/>
      <c r="M3295" s="10"/>
      <c r="N3295" s="23"/>
      <c r="O3295" s="23"/>
      <c r="P3295" s="23"/>
    </row>
    <row r="3296" spans="1:16" x14ac:dyDescent="0.2">
      <c r="A3296" s="23"/>
      <c r="G3296" s="17"/>
      <c r="H3296" s="17"/>
      <c r="I3296" s="22"/>
      <c r="J3296" s="21"/>
      <c r="K3296" s="10"/>
      <c r="L3296" s="10"/>
      <c r="M3296" s="10"/>
      <c r="N3296" s="23"/>
      <c r="O3296" s="23"/>
      <c r="P3296" s="23"/>
    </row>
    <row r="3297" spans="1:16" x14ac:dyDescent="0.2">
      <c r="A3297" s="23"/>
      <c r="G3297" s="17"/>
      <c r="H3297" s="17"/>
      <c r="I3297" s="22"/>
      <c r="J3297" s="21"/>
      <c r="K3297" s="10"/>
      <c r="L3297" s="10"/>
      <c r="M3297" s="10"/>
      <c r="N3297" s="23"/>
      <c r="O3297" s="23"/>
      <c r="P3297" s="23"/>
    </row>
    <row r="3298" spans="1:16" x14ac:dyDescent="0.2">
      <c r="A3298" s="23"/>
      <c r="G3298" s="17"/>
      <c r="H3298" s="17"/>
      <c r="I3298" s="22"/>
      <c r="J3298" s="21"/>
      <c r="K3298" s="10"/>
      <c r="L3298" s="10"/>
      <c r="M3298" s="10"/>
      <c r="N3298" s="23"/>
      <c r="O3298" s="23"/>
      <c r="P3298" s="23"/>
    </row>
    <row r="3299" spans="1:16" x14ac:dyDescent="0.2">
      <c r="A3299" s="23"/>
      <c r="G3299" s="17"/>
      <c r="H3299" s="17"/>
      <c r="I3299" s="22"/>
      <c r="J3299" s="21"/>
      <c r="K3299" s="10"/>
      <c r="L3299" s="10"/>
      <c r="M3299" s="10"/>
      <c r="N3299" s="23"/>
      <c r="O3299" s="23"/>
      <c r="P3299" s="23"/>
    </row>
    <row r="3300" spans="1:16" x14ac:dyDescent="0.2">
      <c r="A3300" s="23"/>
      <c r="G3300" s="17"/>
      <c r="H3300" s="17"/>
      <c r="I3300" s="22"/>
      <c r="J3300" s="21"/>
      <c r="K3300" s="10"/>
      <c r="L3300" s="10"/>
      <c r="M3300" s="10"/>
      <c r="N3300" s="23"/>
      <c r="O3300" s="23"/>
      <c r="P3300" s="23"/>
    </row>
    <row r="3301" spans="1:16" x14ac:dyDescent="0.2">
      <c r="A3301" s="23"/>
      <c r="G3301" s="17"/>
      <c r="H3301" s="17"/>
      <c r="I3301" s="22"/>
      <c r="J3301" s="21"/>
      <c r="K3301" s="10"/>
      <c r="L3301" s="10"/>
      <c r="M3301" s="10"/>
      <c r="N3301" s="23"/>
      <c r="O3301" s="23"/>
      <c r="P3301" s="23"/>
    </row>
    <row r="3302" spans="1:16" x14ac:dyDescent="0.2">
      <c r="A3302" s="23"/>
      <c r="G3302" s="17"/>
      <c r="H3302" s="17"/>
      <c r="I3302" s="22"/>
      <c r="J3302" s="21"/>
      <c r="K3302" s="10"/>
      <c r="L3302" s="10"/>
      <c r="M3302" s="10"/>
      <c r="N3302" s="23"/>
      <c r="O3302" s="23"/>
      <c r="P3302" s="23"/>
    </row>
    <row r="3303" spans="1:16" x14ac:dyDescent="0.2">
      <c r="A3303" s="23"/>
      <c r="G3303" s="17"/>
      <c r="H3303" s="17"/>
      <c r="I3303" s="22"/>
      <c r="J3303" s="21"/>
      <c r="K3303" s="10"/>
      <c r="L3303" s="10"/>
      <c r="M3303" s="10"/>
      <c r="N3303" s="23"/>
      <c r="O3303" s="23"/>
      <c r="P3303" s="23"/>
    </row>
    <row r="3304" spans="1:16" x14ac:dyDescent="0.2">
      <c r="A3304" s="23"/>
      <c r="G3304" s="17"/>
      <c r="H3304" s="17"/>
      <c r="I3304" s="22"/>
      <c r="J3304" s="21"/>
      <c r="K3304" s="10"/>
      <c r="L3304" s="10"/>
      <c r="M3304" s="10"/>
      <c r="N3304" s="23"/>
      <c r="O3304" s="23"/>
      <c r="P3304" s="23"/>
    </row>
    <row r="3305" spans="1:16" x14ac:dyDescent="0.2">
      <c r="A3305" s="23"/>
      <c r="G3305" s="17"/>
      <c r="H3305" s="17"/>
      <c r="I3305" s="22"/>
      <c r="J3305" s="21"/>
      <c r="K3305" s="10"/>
      <c r="L3305" s="10"/>
      <c r="M3305" s="10"/>
      <c r="N3305" s="23"/>
      <c r="O3305" s="23"/>
      <c r="P3305" s="23"/>
    </row>
    <row r="3306" spans="1:16" x14ac:dyDescent="0.2">
      <c r="A3306" s="23"/>
      <c r="G3306" s="17"/>
      <c r="H3306" s="17"/>
      <c r="I3306" s="22"/>
      <c r="J3306" s="21"/>
      <c r="K3306" s="10"/>
      <c r="L3306" s="10"/>
      <c r="M3306" s="10"/>
      <c r="N3306" s="23"/>
      <c r="O3306" s="23"/>
      <c r="P3306" s="23"/>
    </row>
    <row r="3307" spans="1:16" x14ac:dyDescent="0.2">
      <c r="A3307" s="23"/>
      <c r="G3307" s="17"/>
      <c r="H3307" s="17"/>
      <c r="I3307" s="22"/>
      <c r="J3307" s="21"/>
      <c r="K3307" s="10"/>
      <c r="L3307" s="10"/>
      <c r="M3307" s="10"/>
      <c r="N3307" s="23"/>
      <c r="O3307" s="23"/>
      <c r="P3307" s="23"/>
    </row>
    <row r="3308" spans="1:16" x14ac:dyDescent="0.2">
      <c r="A3308" s="23"/>
      <c r="G3308" s="17"/>
      <c r="H3308" s="17"/>
      <c r="I3308" s="22"/>
      <c r="J3308" s="21"/>
      <c r="K3308" s="10"/>
      <c r="L3308" s="10"/>
      <c r="M3308" s="10"/>
      <c r="N3308" s="23"/>
      <c r="O3308" s="23"/>
      <c r="P3308" s="23"/>
    </row>
    <row r="3309" spans="1:16" x14ac:dyDescent="0.2">
      <c r="A3309" s="23"/>
      <c r="G3309" s="17"/>
      <c r="H3309" s="17"/>
      <c r="I3309" s="22"/>
      <c r="J3309" s="21"/>
      <c r="K3309" s="10"/>
      <c r="L3309" s="10"/>
      <c r="M3309" s="10"/>
      <c r="N3309" s="23"/>
      <c r="O3309" s="23"/>
      <c r="P3309" s="23"/>
    </row>
    <row r="3310" spans="1:16" x14ac:dyDescent="0.2">
      <c r="A3310" s="23"/>
      <c r="G3310" s="17"/>
      <c r="H3310" s="17"/>
      <c r="I3310" s="22"/>
      <c r="J3310" s="21"/>
      <c r="K3310" s="10"/>
      <c r="L3310" s="10"/>
      <c r="M3310" s="10"/>
      <c r="N3310" s="23"/>
      <c r="O3310" s="23"/>
      <c r="P3310" s="23"/>
    </row>
    <row r="3311" spans="1:16" x14ac:dyDescent="0.2">
      <c r="A3311" s="23"/>
      <c r="G3311" s="17"/>
      <c r="H3311" s="17"/>
      <c r="I3311" s="22"/>
      <c r="J3311" s="21"/>
      <c r="K3311" s="10"/>
      <c r="L3311" s="10"/>
      <c r="M3311" s="10"/>
      <c r="N3311" s="23"/>
      <c r="O3311" s="23"/>
      <c r="P3311" s="23"/>
    </row>
    <row r="3312" spans="1:16" x14ac:dyDescent="0.2">
      <c r="A3312" s="23"/>
      <c r="G3312" s="17"/>
      <c r="H3312" s="17"/>
      <c r="I3312" s="22"/>
      <c r="J3312" s="21"/>
      <c r="K3312" s="10"/>
      <c r="L3312" s="10"/>
      <c r="M3312" s="10"/>
      <c r="N3312" s="23"/>
      <c r="O3312" s="23"/>
      <c r="P3312" s="23"/>
    </row>
    <row r="3313" spans="1:16" x14ac:dyDescent="0.2">
      <c r="A3313" s="23"/>
      <c r="G3313" s="17"/>
      <c r="H3313" s="17"/>
      <c r="I3313" s="22"/>
      <c r="J3313" s="21"/>
      <c r="K3313" s="10"/>
      <c r="L3313" s="10"/>
      <c r="M3313" s="10"/>
      <c r="N3313" s="23"/>
      <c r="O3313" s="23"/>
      <c r="P3313" s="23"/>
    </row>
    <row r="3314" spans="1:16" x14ac:dyDescent="0.2">
      <c r="A3314" s="23"/>
      <c r="G3314" s="17"/>
      <c r="H3314" s="17"/>
      <c r="I3314" s="22"/>
      <c r="J3314" s="21"/>
      <c r="K3314" s="10"/>
      <c r="L3314" s="10"/>
      <c r="M3314" s="10"/>
      <c r="N3314" s="23"/>
      <c r="O3314" s="23"/>
      <c r="P3314" s="23"/>
    </row>
    <row r="3315" spans="1:16" x14ac:dyDescent="0.2">
      <c r="A3315" s="23"/>
      <c r="G3315" s="17"/>
      <c r="H3315" s="17"/>
      <c r="I3315" s="22"/>
      <c r="J3315" s="21"/>
      <c r="K3315" s="10"/>
      <c r="L3315" s="10"/>
      <c r="M3315" s="10"/>
      <c r="N3315" s="23"/>
      <c r="O3315" s="23"/>
      <c r="P3315" s="23"/>
    </row>
    <row r="3316" spans="1:16" x14ac:dyDescent="0.2">
      <c r="A3316" s="23"/>
      <c r="G3316" s="17"/>
      <c r="H3316" s="17"/>
      <c r="I3316" s="22"/>
      <c r="J3316" s="21"/>
      <c r="K3316" s="10"/>
      <c r="L3316" s="10"/>
      <c r="M3316" s="10"/>
      <c r="N3316" s="23"/>
      <c r="O3316" s="23"/>
      <c r="P3316" s="23"/>
    </row>
    <row r="3317" spans="1:16" x14ac:dyDescent="0.2">
      <c r="A3317" s="23"/>
      <c r="G3317" s="17"/>
      <c r="H3317" s="17"/>
      <c r="I3317" s="22"/>
      <c r="J3317" s="21"/>
      <c r="K3317" s="10"/>
      <c r="L3317" s="10"/>
      <c r="M3317" s="10"/>
      <c r="N3317" s="23"/>
      <c r="O3317" s="23"/>
      <c r="P3317" s="23"/>
    </row>
    <row r="3318" spans="1:16" x14ac:dyDescent="0.2">
      <c r="A3318" s="23"/>
      <c r="G3318" s="17"/>
      <c r="H3318" s="17"/>
      <c r="I3318" s="22"/>
      <c r="J3318" s="21"/>
      <c r="K3318" s="10"/>
      <c r="L3318" s="10"/>
      <c r="M3318" s="10"/>
      <c r="N3318" s="23"/>
      <c r="O3318" s="23"/>
      <c r="P3318" s="23"/>
    </row>
    <row r="3319" spans="1:16" x14ac:dyDescent="0.2">
      <c r="A3319" s="23"/>
      <c r="G3319" s="17"/>
      <c r="H3319" s="17"/>
      <c r="I3319" s="22"/>
      <c r="J3319" s="21"/>
      <c r="K3319" s="10"/>
      <c r="L3319" s="10"/>
      <c r="M3319" s="10"/>
      <c r="N3319" s="23"/>
      <c r="O3319" s="23"/>
      <c r="P3319" s="23"/>
    </row>
    <row r="3320" spans="1:16" x14ac:dyDescent="0.2">
      <c r="A3320" s="23"/>
      <c r="G3320" s="17"/>
      <c r="H3320" s="17"/>
      <c r="I3320" s="22"/>
      <c r="J3320" s="21"/>
      <c r="K3320" s="10"/>
      <c r="L3320" s="10"/>
      <c r="M3320" s="10"/>
      <c r="N3320" s="23"/>
      <c r="O3320" s="23"/>
      <c r="P3320" s="23"/>
    </row>
    <row r="3321" spans="1:16" x14ac:dyDescent="0.2">
      <c r="A3321" s="23"/>
      <c r="G3321" s="17"/>
      <c r="H3321" s="17"/>
      <c r="I3321" s="22"/>
      <c r="J3321" s="21"/>
      <c r="K3321" s="10"/>
      <c r="L3321" s="10"/>
      <c r="M3321" s="10"/>
      <c r="N3321" s="23"/>
      <c r="O3321" s="23"/>
      <c r="P3321" s="23"/>
    </row>
    <row r="3322" spans="1:16" x14ac:dyDescent="0.2">
      <c r="A3322" s="23"/>
      <c r="G3322" s="17"/>
      <c r="H3322" s="17"/>
      <c r="I3322" s="22"/>
      <c r="J3322" s="21"/>
      <c r="K3322" s="10"/>
      <c r="L3322" s="10"/>
      <c r="M3322" s="10"/>
      <c r="N3322" s="23"/>
      <c r="O3322" s="23"/>
      <c r="P3322" s="23"/>
    </row>
    <row r="3323" spans="1:16" x14ac:dyDescent="0.2">
      <c r="A3323" s="23"/>
      <c r="G3323" s="17"/>
      <c r="H3323" s="17"/>
      <c r="I3323" s="22"/>
      <c r="J3323" s="21"/>
      <c r="K3323" s="10"/>
      <c r="L3323" s="10"/>
      <c r="M3323" s="10"/>
      <c r="N3323" s="23"/>
      <c r="O3323" s="23"/>
      <c r="P3323" s="23"/>
    </row>
    <row r="3324" spans="1:16" x14ac:dyDescent="0.2">
      <c r="A3324" s="23"/>
      <c r="G3324" s="17"/>
      <c r="H3324" s="17"/>
      <c r="I3324" s="22"/>
      <c r="J3324" s="21"/>
      <c r="K3324" s="10"/>
      <c r="L3324" s="10"/>
      <c r="M3324" s="10"/>
      <c r="N3324" s="23"/>
      <c r="O3324" s="23"/>
      <c r="P3324" s="23"/>
    </row>
    <row r="3325" spans="1:16" x14ac:dyDescent="0.2">
      <c r="A3325" s="23"/>
      <c r="G3325" s="17"/>
      <c r="H3325" s="17"/>
      <c r="I3325" s="22"/>
      <c r="J3325" s="21"/>
      <c r="K3325" s="10"/>
      <c r="L3325" s="10"/>
      <c r="M3325" s="10"/>
      <c r="N3325" s="23"/>
      <c r="O3325" s="23"/>
      <c r="P3325" s="23"/>
    </row>
    <row r="3326" spans="1:16" x14ac:dyDescent="0.2">
      <c r="A3326" s="23"/>
      <c r="G3326" s="17"/>
      <c r="H3326" s="17"/>
      <c r="I3326" s="22"/>
      <c r="J3326" s="21"/>
      <c r="K3326" s="10"/>
      <c r="L3326" s="10"/>
      <c r="M3326" s="10"/>
      <c r="N3326" s="23"/>
      <c r="O3326" s="23"/>
      <c r="P3326" s="23"/>
    </row>
    <row r="3327" spans="1:16" x14ac:dyDescent="0.2">
      <c r="A3327" s="23"/>
      <c r="G3327" s="17"/>
      <c r="H3327" s="17"/>
      <c r="I3327" s="22"/>
      <c r="J3327" s="21"/>
      <c r="K3327" s="10"/>
      <c r="L3327" s="10"/>
      <c r="M3327" s="10"/>
      <c r="N3327" s="23"/>
      <c r="O3327" s="23"/>
      <c r="P3327" s="23"/>
    </row>
    <row r="3328" spans="1:16" x14ac:dyDescent="0.2">
      <c r="A3328" s="23"/>
      <c r="G3328" s="17"/>
      <c r="H3328" s="17"/>
      <c r="I3328" s="22"/>
      <c r="J3328" s="21"/>
      <c r="K3328" s="10"/>
      <c r="L3328" s="10"/>
      <c r="M3328" s="10"/>
      <c r="N3328" s="23"/>
      <c r="O3328" s="23"/>
      <c r="P3328" s="23"/>
    </row>
    <row r="3329" spans="1:16" x14ac:dyDescent="0.2">
      <c r="A3329" s="23"/>
      <c r="G3329" s="17"/>
      <c r="H3329" s="17"/>
      <c r="I3329" s="22"/>
      <c r="J3329" s="21"/>
      <c r="K3329" s="10"/>
      <c r="L3329" s="10"/>
      <c r="M3329" s="10"/>
      <c r="N3329" s="23"/>
      <c r="O3329" s="23"/>
      <c r="P3329" s="23"/>
    </row>
    <row r="3330" spans="1:16" x14ac:dyDescent="0.2">
      <c r="A3330" s="23"/>
      <c r="G3330" s="17"/>
      <c r="H3330" s="17"/>
      <c r="I3330" s="22"/>
      <c r="J3330" s="21"/>
      <c r="K3330" s="10"/>
      <c r="L3330" s="10"/>
      <c r="M3330" s="10"/>
      <c r="N3330" s="23"/>
      <c r="O3330" s="23"/>
      <c r="P3330" s="23"/>
    </row>
    <row r="3331" spans="1:16" x14ac:dyDescent="0.2">
      <c r="A3331" s="23"/>
      <c r="G3331" s="17"/>
      <c r="H3331" s="17"/>
      <c r="I3331" s="22"/>
      <c r="J3331" s="21"/>
      <c r="K3331" s="10"/>
      <c r="L3331" s="10"/>
      <c r="M3331" s="10"/>
      <c r="N3331" s="23"/>
      <c r="O3331" s="23"/>
      <c r="P3331" s="23"/>
    </row>
    <row r="3332" spans="1:16" x14ac:dyDescent="0.2">
      <c r="A3332" s="23"/>
      <c r="G3332" s="17"/>
      <c r="H3332" s="17"/>
      <c r="I3332" s="22"/>
      <c r="J3332" s="21"/>
      <c r="K3332" s="10"/>
      <c r="L3332" s="10"/>
      <c r="M3332" s="10"/>
      <c r="N3332" s="23"/>
      <c r="O3332" s="23"/>
      <c r="P3332" s="23"/>
    </row>
    <row r="3333" spans="1:16" x14ac:dyDescent="0.2">
      <c r="A3333" s="23"/>
      <c r="G3333" s="17"/>
      <c r="H3333" s="17"/>
      <c r="I3333" s="22"/>
      <c r="J3333" s="21"/>
      <c r="K3333" s="10"/>
      <c r="L3333" s="10"/>
      <c r="M3333" s="10"/>
      <c r="N3333" s="23"/>
      <c r="O3333" s="23"/>
      <c r="P3333" s="23"/>
    </row>
    <row r="3334" spans="1:16" x14ac:dyDescent="0.2">
      <c r="A3334" s="23"/>
      <c r="G3334" s="17"/>
      <c r="H3334" s="17"/>
      <c r="I3334" s="22"/>
      <c r="J3334" s="21"/>
      <c r="K3334" s="10"/>
      <c r="L3334" s="10"/>
      <c r="M3334" s="10"/>
      <c r="N3334" s="23"/>
      <c r="O3334" s="23"/>
      <c r="P3334" s="23"/>
    </row>
    <row r="3335" spans="1:16" x14ac:dyDescent="0.2">
      <c r="A3335" s="23"/>
      <c r="G3335" s="17"/>
      <c r="H3335" s="17"/>
      <c r="I3335" s="22"/>
      <c r="J3335" s="21"/>
      <c r="K3335" s="10"/>
      <c r="L3335" s="10"/>
      <c r="M3335" s="10"/>
      <c r="N3335" s="23"/>
      <c r="O3335" s="23"/>
      <c r="P3335" s="23"/>
    </row>
    <row r="3336" spans="1:16" x14ac:dyDescent="0.2">
      <c r="A3336" s="23"/>
      <c r="G3336" s="17"/>
      <c r="H3336" s="17"/>
      <c r="I3336" s="22"/>
      <c r="J3336" s="21"/>
      <c r="K3336" s="10"/>
      <c r="L3336" s="10"/>
      <c r="M3336" s="10"/>
      <c r="N3336" s="23"/>
      <c r="O3336" s="23"/>
      <c r="P3336" s="23"/>
    </row>
    <row r="3337" spans="1:16" x14ac:dyDescent="0.2">
      <c r="A3337" s="23"/>
      <c r="G3337" s="17"/>
      <c r="H3337" s="17"/>
      <c r="I3337" s="22"/>
      <c r="J3337" s="21"/>
      <c r="K3337" s="10"/>
      <c r="L3337" s="10"/>
      <c r="M3337" s="10"/>
      <c r="N3337" s="23"/>
      <c r="O3337" s="23"/>
      <c r="P3337" s="23"/>
    </row>
    <row r="3338" spans="1:16" x14ac:dyDescent="0.2">
      <c r="A3338" s="23"/>
      <c r="G3338" s="17"/>
      <c r="H3338" s="17"/>
      <c r="I3338" s="22"/>
      <c r="J3338" s="21"/>
      <c r="K3338" s="10"/>
      <c r="L3338" s="10"/>
      <c r="M3338" s="10"/>
      <c r="N3338" s="23"/>
      <c r="O3338" s="23"/>
      <c r="P3338" s="23"/>
    </row>
    <row r="3339" spans="1:16" x14ac:dyDescent="0.2">
      <c r="A3339" s="23"/>
      <c r="G3339" s="17"/>
      <c r="H3339" s="17"/>
      <c r="I3339" s="22"/>
      <c r="J3339" s="21"/>
      <c r="K3339" s="10"/>
      <c r="L3339" s="10"/>
      <c r="M3339" s="10"/>
      <c r="N3339" s="23"/>
      <c r="O3339" s="23"/>
      <c r="P3339" s="23"/>
    </row>
    <row r="3340" spans="1:16" x14ac:dyDescent="0.2">
      <c r="A3340" s="23"/>
      <c r="G3340" s="17"/>
      <c r="H3340" s="17"/>
      <c r="I3340" s="22"/>
      <c r="J3340" s="21"/>
      <c r="K3340" s="10"/>
      <c r="L3340" s="10"/>
      <c r="M3340" s="10"/>
      <c r="N3340" s="23"/>
      <c r="O3340" s="23"/>
      <c r="P3340" s="23"/>
    </row>
    <row r="3341" spans="1:16" x14ac:dyDescent="0.2">
      <c r="A3341" s="23"/>
      <c r="G3341" s="17"/>
      <c r="H3341" s="17"/>
      <c r="I3341" s="22"/>
      <c r="J3341" s="21"/>
      <c r="K3341" s="10"/>
      <c r="L3341" s="10"/>
      <c r="M3341" s="10"/>
      <c r="N3341" s="23"/>
      <c r="O3341" s="23"/>
      <c r="P3341" s="23"/>
    </row>
    <row r="3342" spans="1:16" x14ac:dyDescent="0.2">
      <c r="A3342" s="23"/>
      <c r="G3342" s="17"/>
      <c r="H3342" s="17"/>
      <c r="I3342" s="22"/>
      <c r="J3342" s="21"/>
      <c r="K3342" s="10"/>
      <c r="L3342" s="10"/>
      <c r="M3342" s="10"/>
      <c r="N3342" s="23"/>
      <c r="O3342" s="23"/>
      <c r="P3342" s="23"/>
    </row>
    <row r="3343" spans="1:16" x14ac:dyDescent="0.2">
      <c r="A3343" s="23"/>
      <c r="G3343" s="17"/>
      <c r="H3343" s="17"/>
      <c r="I3343" s="22"/>
      <c r="J3343" s="21"/>
      <c r="K3343" s="10"/>
      <c r="L3343" s="10"/>
      <c r="M3343" s="10"/>
      <c r="N3343" s="23"/>
      <c r="O3343" s="23"/>
      <c r="P3343" s="23"/>
    </row>
    <row r="3344" spans="1:16" x14ac:dyDescent="0.2">
      <c r="A3344" s="23"/>
      <c r="G3344" s="17"/>
      <c r="H3344" s="17"/>
      <c r="I3344" s="22"/>
      <c r="J3344" s="21"/>
      <c r="K3344" s="10"/>
      <c r="L3344" s="10"/>
      <c r="M3344" s="10"/>
      <c r="N3344" s="23"/>
      <c r="O3344" s="23"/>
      <c r="P3344" s="23"/>
    </row>
    <row r="3345" spans="1:16" x14ac:dyDescent="0.2">
      <c r="A3345" s="23"/>
      <c r="G3345" s="17"/>
      <c r="H3345" s="17"/>
      <c r="I3345" s="22"/>
      <c r="J3345" s="21"/>
      <c r="K3345" s="10"/>
      <c r="L3345" s="10"/>
      <c r="M3345" s="10"/>
      <c r="N3345" s="23"/>
      <c r="O3345" s="23"/>
      <c r="P3345" s="23"/>
    </row>
    <row r="3346" spans="1:16" x14ac:dyDescent="0.2">
      <c r="A3346" s="23"/>
      <c r="G3346" s="17"/>
      <c r="H3346" s="17"/>
      <c r="I3346" s="22"/>
      <c r="J3346" s="21"/>
      <c r="K3346" s="10"/>
      <c r="L3346" s="10"/>
      <c r="M3346" s="10"/>
      <c r="N3346" s="23"/>
      <c r="O3346" s="23"/>
      <c r="P3346" s="23"/>
    </row>
    <row r="3347" spans="1:16" x14ac:dyDescent="0.2">
      <c r="A3347" s="23"/>
      <c r="G3347" s="17"/>
      <c r="H3347" s="17"/>
      <c r="I3347" s="22"/>
      <c r="J3347" s="21"/>
      <c r="K3347" s="10"/>
      <c r="L3347" s="10"/>
      <c r="M3347" s="10"/>
      <c r="N3347" s="23"/>
      <c r="O3347" s="23"/>
      <c r="P3347" s="23"/>
    </row>
    <row r="3348" spans="1:16" x14ac:dyDescent="0.2">
      <c r="A3348" s="23"/>
      <c r="G3348" s="17"/>
      <c r="H3348" s="17"/>
      <c r="I3348" s="22"/>
      <c r="J3348" s="21"/>
      <c r="K3348" s="10"/>
      <c r="L3348" s="10"/>
      <c r="M3348" s="10"/>
      <c r="N3348" s="23"/>
      <c r="O3348" s="23"/>
      <c r="P3348" s="23"/>
    </row>
    <row r="3349" spans="1:16" x14ac:dyDescent="0.2">
      <c r="A3349" s="23"/>
      <c r="G3349" s="17"/>
      <c r="H3349" s="17"/>
      <c r="I3349" s="22"/>
      <c r="J3349" s="21"/>
      <c r="K3349" s="10"/>
      <c r="L3349" s="10"/>
      <c r="M3349" s="10"/>
      <c r="N3349" s="23"/>
      <c r="O3349" s="23"/>
      <c r="P3349" s="23"/>
    </row>
    <row r="3350" spans="1:16" x14ac:dyDescent="0.2">
      <c r="A3350" s="23"/>
      <c r="G3350" s="17"/>
      <c r="H3350" s="17"/>
      <c r="I3350" s="22"/>
      <c r="J3350" s="21"/>
      <c r="K3350" s="10"/>
      <c r="L3350" s="10"/>
      <c r="M3350" s="10"/>
      <c r="N3350" s="23"/>
      <c r="O3350" s="23"/>
      <c r="P3350" s="23"/>
    </row>
    <row r="3351" spans="1:16" x14ac:dyDescent="0.2">
      <c r="A3351" s="23"/>
      <c r="G3351" s="17"/>
      <c r="H3351" s="17"/>
      <c r="I3351" s="22"/>
      <c r="J3351" s="21"/>
      <c r="K3351" s="10"/>
      <c r="L3351" s="10"/>
      <c r="M3351" s="10"/>
      <c r="N3351" s="23"/>
      <c r="O3351" s="23"/>
      <c r="P3351" s="23"/>
    </row>
    <row r="3352" spans="1:16" x14ac:dyDescent="0.2">
      <c r="A3352" s="23"/>
      <c r="G3352" s="17"/>
      <c r="H3352" s="17"/>
      <c r="I3352" s="22"/>
      <c r="J3352" s="21"/>
      <c r="K3352" s="10"/>
      <c r="L3352" s="10"/>
      <c r="M3352" s="10"/>
      <c r="N3352" s="23"/>
      <c r="O3352" s="23"/>
      <c r="P3352" s="23"/>
    </row>
    <row r="3353" spans="1:16" x14ac:dyDescent="0.2">
      <c r="A3353" s="23"/>
      <c r="G3353" s="17"/>
      <c r="H3353" s="17"/>
      <c r="I3353" s="22"/>
      <c r="J3353" s="21"/>
      <c r="K3353" s="10"/>
      <c r="L3353" s="10"/>
      <c r="M3353" s="10"/>
      <c r="N3353" s="23"/>
      <c r="O3353" s="23"/>
      <c r="P3353" s="23"/>
    </row>
    <row r="3354" spans="1:16" x14ac:dyDescent="0.2">
      <c r="A3354" s="23"/>
      <c r="G3354" s="17"/>
      <c r="H3354" s="17"/>
      <c r="I3354" s="22"/>
      <c r="J3354" s="21"/>
      <c r="K3354" s="10"/>
      <c r="L3354" s="10"/>
      <c r="M3354" s="10"/>
      <c r="N3354" s="23"/>
      <c r="O3354" s="23"/>
      <c r="P3354" s="23"/>
    </row>
    <row r="3355" spans="1:16" x14ac:dyDescent="0.2">
      <c r="A3355" s="23"/>
      <c r="G3355" s="17"/>
      <c r="H3355" s="17"/>
      <c r="I3355" s="22"/>
      <c r="J3355" s="21"/>
      <c r="K3355" s="10"/>
      <c r="L3355" s="10"/>
      <c r="M3355" s="10"/>
      <c r="N3355" s="23"/>
      <c r="O3355" s="23"/>
      <c r="P3355" s="23"/>
    </row>
    <row r="3356" spans="1:16" x14ac:dyDescent="0.2">
      <c r="A3356" s="23"/>
      <c r="G3356" s="17"/>
      <c r="H3356" s="17"/>
      <c r="I3356" s="22"/>
      <c r="J3356" s="21"/>
      <c r="K3356" s="10"/>
      <c r="L3356" s="10"/>
      <c r="M3356" s="10"/>
      <c r="N3356" s="23"/>
      <c r="O3356" s="23"/>
      <c r="P3356" s="23"/>
    </row>
    <row r="3357" spans="1:16" x14ac:dyDescent="0.2">
      <c r="A3357" s="23"/>
      <c r="G3357" s="17"/>
      <c r="H3357" s="17"/>
      <c r="I3357" s="22"/>
      <c r="J3357" s="21"/>
      <c r="K3357" s="10"/>
      <c r="L3357" s="10"/>
      <c r="M3357" s="10"/>
      <c r="N3357" s="23"/>
      <c r="O3357" s="23"/>
      <c r="P3357" s="23"/>
    </row>
    <row r="3358" spans="1:16" x14ac:dyDescent="0.2">
      <c r="A3358" s="23"/>
      <c r="G3358" s="17"/>
      <c r="H3358" s="17"/>
      <c r="I3358" s="22"/>
      <c r="J3358" s="21"/>
      <c r="K3358" s="10"/>
      <c r="L3358" s="10"/>
      <c r="M3358" s="10"/>
      <c r="N3358" s="23"/>
      <c r="O3358" s="23"/>
      <c r="P3358" s="23"/>
    </row>
    <row r="3359" spans="1:16" x14ac:dyDescent="0.2">
      <c r="A3359" s="23"/>
      <c r="G3359" s="17"/>
      <c r="H3359" s="17"/>
      <c r="I3359" s="22"/>
      <c r="J3359" s="21"/>
      <c r="K3359" s="10"/>
      <c r="L3359" s="10"/>
      <c r="M3359" s="10"/>
      <c r="N3359" s="23"/>
      <c r="O3359" s="23"/>
      <c r="P3359" s="23"/>
    </row>
    <row r="3360" spans="1:16" x14ac:dyDescent="0.2">
      <c r="A3360" s="23"/>
      <c r="G3360" s="17"/>
      <c r="H3360" s="17"/>
      <c r="I3360" s="22"/>
      <c r="J3360" s="21"/>
      <c r="K3360" s="10"/>
      <c r="L3360" s="10"/>
      <c r="M3360" s="10"/>
      <c r="N3360" s="23"/>
      <c r="O3360" s="23"/>
      <c r="P3360" s="23"/>
    </row>
    <row r="3361" spans="1:16" x14ac:dyDescent="0.2">
      <c r="A3361" s="23"/>
      <c r="G3361" s="17"/>
      <c r="H3361" s="17"/>
      <c r="I3361" s="22"/>
      <c r="J3361" s="21"/>
      <c r="K3361" s="10"/>
      <c r="L3361" s="10"/>
      <c r="M3361" s="10"/>
      <c r="N3361" s="23"/>
      <c r="O3361" s="23"/>
      <c r="P3361" s="23"/>
    </row>
    <row r="3362" spans="1:16" x14ac:dyDescent="0.2">
      <c r="A3362" s="23"/>
      <c r="G3362" s="17"/>
      <c r="H3362" s="17"/>
      <c r="I3362" s="22"/>
      <c r="J3362" s="21"/>
      <c r="K3362" s="10"/>
      <c r="L3362" s="10"/>
      <c r="M3362" s="10"/>
      <c r="N3362" s="23"/>
      <c r="O3362" s="23"/>
      <c r="P3362" s="23"/>
    </row>
    <row r="3363" spans="1:16" x14ac:dyDescent="0.2">
      <c r="A3363" s="23"/>
      <c r="G3363" s="17"/>
      <c r="H3363" s="17"/>
      <c r="I3363" s="22"/>
      <c r="J3363" s="21"/>
      <c r="K3363" s="10"/>
      <c r="L3363" s="10"/>
      <c r="M3363" s="10"/>
      <c r="N3363" s="23"/>
      <c r="O3363" s="23"/>
      <c r="P3363" s="23"/>
    </row>
    <row r="3364" spans="1:16" x14ac:dyDescent="0.2">
      <c r="A3364" s="23"/>
      <c r="G3364" s="17"/>
      <c r="H3364" s="17"/>
      <c r="I3364" s="22"/>
      <c r="J3364" s="21"/>
      <c r="K3364" s="10"/>
      <c r="L3364" s="10"/>
      <c r="M3364" s="10"/>
      <c r="N3364" s="23"/>
      <c r="O3364" s="23"/>
      <c r="P3364" s="23"/>
    </row>
    <row r="3365" spans="1:16" x14ac:dyDescent="0.2">
      <c r="A3365" s="23"/>
      <c r="G3365" s="17"/>
      <c r="H3365" s="17"/>
      <c r="I3365" s="22"/>
      <c r="J3365" s="21"/>
      <c r="K3365" s="10"/>
      <c r="L3365" s="10"/>
      <c r="M3365" s="10"/>
      <c r="N3365" s="23"/>
      <c r="O3365" s="23"/>
      <c r="P3365" s="23"/>
    </row>
    <row r="3366" spans="1:16" x14ac:dyDescent="0.2">
      <c r="A3366" s="23"/>
      <c r="G3366" s="17"/>
      <c r="H3366" s="17"/>
      <c r="I3366" s="22"/>
      <c r="J3366" s="21"/>
      <c r="K3366" s="10"/>
      <c r="L3366" s="10"/>
      <c r="M3366" s="10"/>
      <c r="N3366" s="23"/>
      <c r="O3366" s="23"/>
      <c r="P3366" s="23"/>
    </row>
    <row r="3367" spans="1:16" x14ac:dyDescent="0.2">
      <c r="A3367" s="23"/>
      <c r="G3367" s="17"/>
      <c r="H3367" s="17"/>
      <c r="I3367" s="22"/>
      <c r="J3367" s="21"/>
      <c r="K3367" s="10"/>
      <c r="L3367" s="10"/>
      <c r="M3367" s="10"/>
      <c r="N3367" s="23"/>
      <c r="O3367" s="23"/>
      <c r="P3367" s="23"/>
    </row>
    <row r="3368" spans="1:16" x14ac:dyDescent="0.2">
      <c r="A3368" s="23"/>
      <c r="G3368" s="17"/>
      <c r="H3368" s="17"/>
      <c r="I3368" s="22"/>
      <c r="J3368" s="21"/>
      <c r="K3368" s="10"/>
      <c r="L3368" s="10"/>
      <c r="M3368" s="10"/>
      <c r="N3368" s="23"/>
      <c r="O3368" s="23"/>
      <c r="P3368" s="23"/>
    </row>
    <row r="3369" spans="1:16" x14ac:dyDescent="0.2">
      <c r="A3369" s="23"/>
      <c r="G3369" s="17"/>
      <c r="H3369" s="17"/>
      <c r="I3369" s="22"/>
      <c r="J3369" s="21"/>
      <c r="K3369" s="10"/>
      <c r="L3369" s="10"/>
      <c r="M3369" s="10"/>
      <c r="N3369" s="23"/>
      <c r="O3369" s="23"/>
      <c r="P3369" s="23"/>
    </row>
    <row r="3370" spans="1:16" x14ac:dyDescent="0.2">
      <c r="A3370" s="23"/>
      <c r="G3370" s="17"/>
      <c r="H3370" s="17"/>
      <c r="I3370" s="22"/>
      <c r="J3370" s="21"/>
      <c r="K3370" s="10"/>
      <c r="L3370" s="10"/>
      <c r="M3370" s="10"/>
      <c r="N3370" s="23"/>
      <c r="O3370" s="23"/>
      <c r="P3370" s="23"/>
    </row>
    <row r="3371" spans="1:16" x14ac:dyDescent="0.2">
      <c r="A3371" s="23"/>
      <c r="G3371" s="17"/>
      <c r="H3371" s="17"/>
      <c r="I3371" s="22"/>
      <c r="J3371" s="21"/>
      <c r="K3371" s="10"/>
      <c r="L3371" s="10"/>
      <c r="M3371" s="10"/>
      <c r="N3371" s="23"/>
      <c r="O3371" s="23"/>
      <c r="P3371" s="23"/>
    </row>
    <row r="3372" spans="1:16" x14ac:dyDescent="0.2">
      <c r="A3372" s="23"/>
      <c r="G3372" s="17"/>
      <c r="H3372" s="17"/>
      <c r="I3372" s="22"/>
      <c r="J3372" s="21"/>
      <c r="K3372" s="10"/>
      <c r="L3372" s="10"/>
      <c r="M3372" s="10"/>
      <c r="N3372" s="23"/>
      <c r="O3372" s="23"/>
      <c r="P3372" s="23"/>
    </row>
    <row r="3373" spans="1:16" x14ac:dyDescent="0.2">
      <c r="A3373" s="23"/>
      <c r="G3373" s="17"/>
      <c r="H3373" s="17"/>
      <c r="I3373" s="22"/>
      <c r="J3373" s="21"/>
      <c r="K3373" s="10"/>
      <c r="L3373" s="10"/>
      <c r="M3373" s="10"/>
      <c r="N3373" s="23"/>
      <c r="O3373" s="23"/>
      <c r="P3373" s="23"/>
    </row>
    <row r="3374" spans="1:16" x14ac:dyDescent="0.2">
      <c r="A3374" s="23"/>
      <c r="G3374" s="17"/>
      <c r="H3374" s="17"/>
      <c r="I3374" s="22"/>
      <c r="J3374" s="21"/>
      <c r="K3374" s="10"/>
      <c r="L3374" s="10"/>
      <c r="M3374" s="10"/>
      <c r="N3374" s="23"/>
      <c r="O3374" s="23"/>
      <c r="P3374" s="23"/>
    </row>
    <row r="3375" spans="1:16" x14ac:dyDescent="0.2">
      <c r="A3375" s="23"/>
      <c r="G3375" s="17"/>
      <c r="H3375" s="17"/>
      <c r="I3375" s="22"/>
      <c r="J3375" s="21"/>
      <c r="K3375" s="10"/>
      <c r="L3375" s="10"/>
      <c r="M3375" s="10"/>
      <c r="N3375" s="23"/>
      <c r="O3375" s="23"/>
      <c r="P3375" s="23"/>
    </row>
    <row r="3376" spans="1:16" x14ac:dyDescent="0.2">
      <c r="A3376" s="23"/>
      <c r="G3376" s="17"/>
      <c r="H3376" s="17"/>
      <c r="I3376" s="22"/>
      <c r="J3376" s="21"/>
      <c r="K3376" s="10"/>
      <c r="L3376" s="10"/>
      <c r="M3376" s="10"/>
      <c r="N3376" s="23"/>
      <c r="O3376" s="23"/>
      <c r="P3376" s="23"/>
    </row>
    <row r="3377" spans="1:16" x14ac:dyDescent="0.2">
      <c r="A3377" s="23"/>
      <c r="G3377" s="17"/>
      <c r="H3377" s="17"/>
      <c r="I3377" s="22"/>
      <c r="J3377" s="21"/>
      <c r="K3377" s="10"/>
      <c r="L3377" s="10"/>
      <c r="M3377" s="10"/>
      <c r="N3377" s="23"/>
      <c r="O3377" s="23"/>
      <c r="P3377" s="23"/>
    </row>
    <row r="3378" spans="1:16" x14ac:dyDescent="0.2">
      <c r="A3378" s="23"/>
      <c r="G3378" s="17"/>
      <c r="H3378" s="17"/>
      <c r="I3378" s="22"/>
      <c r="J3378" s="21"/>
      <c r="K3378" s="10"/>
      <c r="L3378" s="10"/>
      <c r="M3378" s="10"/>
      <c r="N3378" s="23"/>
      <c r="O3378" s="23"/>
      <c r="P3378" s="23"/>
    </row>
    <row r="3379" spans="1:16" x14ac:dyDescent="0.2">
      <c r="A3379" s="23"/>
      <c r="G3379" s="17"/>
      <c r="H3379" s="17"/>
      <c r="I3379" s="22"/>
      <c r="J3379" s="21"/>
      <c r="K3379" s="10"/>
      <c r="L3379" s="10"/>
      <c r="M3379" s="10"/>
      <c r="N3379" s="23"/>
      <c r="O3379" s="23"/>
      <c r="P3379" s="23"/>
    </row>
    <row r="3380" spans="1:16" x14ac:dyDescent="0.2">
      <c r="A3380" s="23"/>
      <c r="G3380" s="17"/>
      <c r="H3380" s="17"/>
      <c r="I3380" s="22"/>
      <c r="J3380" s="21"/>
      <c r="K3380" s="10"/>
      <c r="L3380" s="10"/>
      <c r="M3380" s="10"/>
      <c r="N3380" s="23"/>
      <c r="O3380" s="23"/>
      <c r="P3380" s="23"/>
    </row>
    <row r="3381" spans="1:16" x14ac:dyDescent="0.2">
      <c r="A3381" s="23"/>
      <c r="G3381" s="17"/>
      <c r="H3381" s="17"/>
      <c r="I3381" s="22"/>
      <c r="J3381" s="21"/>
      <c r="K3381" s="10"/>
      <c r="L3381" s="10"/>
      <c r="M3381" s="10"/>
      <c r="N3381" s="23"/>
      <c r="O3381" s="23"/>
      <c r="P3381" s="23"/>
    </row>
    <row r="3382" spans="1:16" x14ac:dyDescent="0.2">
      <c r="A3382" s="23"/>
      <c r="G3382" s="17"/>
      <c r="H3382" s="17"/>
      <c r="I3382" s="22"/>
      <c r="J3382" s="21"/>
      <c r="K3382" s="10"/>
      <c r="L3382" s="10"/>
      <c r="M3382" s="10"/>
      <c r="N3382" s="23"/>
      <c r="O3382" s="23"/>
      <c r="P3382" s="23"/>
    </row>
    <row r="3383" spans="1:16" x14ac:dyDescent="0.2">
      <c r="A3383" s="23"/>
      <c r="G3383" s="17"/>
      <c r="H3383" s="17"/>
      <c r="I3383" s="22"/>
      <c r="J3383" s="21"/>
      <c r="K3383" s="10"/>
      <c r="L3383" s="10"/>
      <c r="M3383" s="10"/>
      <c r="N3383" s="23"/>
      <c r="O3383" s="23"/>
      <c r="P3383" s="23"/>
    </row>
    <row r="3384" spans="1:16" x14ac:dyDescent="0.2">
      <c r="A3384" s="23"/>
      <c r="G3384" s="17"/>
      <c r="H3384" s="17"/>
      <c r="I3384" s="22"/>
      <c r="J3384" s="21"/>
      <c r="K3384" s="10"/>
      <c r="L3384" s="10"/>
      <c r="M3384" s="10"/>
      <c r="N3384" s="23"/>
      <c r="O3384" s="23"/>
      <c r="P3384" s="23"/>
    </row>
    <row r="3385" spans="1:16" x14ac:dyDescent="0.2">
      <c r="A3385" s="23"/>
      <c r="G3385" s="17"/>
      <c r="H3385" s="17"/>
      <c r="I3385" s="22"/>
      <c r="J3385" s="21"/>
      <c r="K3385" s="10"/>
      <c r="L3385" s="10"/>
      <c r="M3385" s="10"/>
      <c r="N3385" s="23"/>
      <c r="O3385" s="23"/>
      <c r="P3385" s="23"/>
    </row>
    <row r="3386" spans="1:16" x14ac:dyDescent="0.2">
      <c r="A3386" s="23"/>
      <c r="G3386" s="17"/>
      <c r="H3386" s="17"/>
      <c r="I3386" s="22"/>
      <c r="J3386" s="21"/>
      <c r="K3386" s="10"/>
      <c r="L3386" s="10"/>
      <c r="M3386" s="10"/>
      <c r="N3386" s="23"/>
      <c r="O3386" s="23"/>
      <c r="P3386" s="23"/>
    </row>
    <row r="3387" spans="1:16" x14ac:dyDescent="0.2">
      <c r="A3387" s="23"/>
      <c r="G3387" s="17"/>
      <c r="H3387" s="17"/>
      <c r="I3387" s="22"/>
      <c r="J3387" s="21"/>
      <c r="K3387" s="10"/>
      <c r="L3387" s="10"/>
      <c r="M3387" s="10"/>
      <c r="N3387" s="23"/>
      <c r="O3387" s="23"/>
      <c r="P3387" s="23"/>
    </row>
    <row r="3388" spans="1:16" x14ac:dyDescent="0.2">
      <c r="A3388" s="23"/>
      <c r="G3388" s="17"/>
      <c r="H3388" s="17"/>
      <c r="I3388" s="22"/>
      <c r="J3388" s="21"/>
      <c r="K3388" s="10"/>
      <c r="L3388" s="10"/>
      <c r="M3388" s="10"/>
      <c r="N3388" s="23"/>
      <c r="O3388" s="23"/>
      <c r="P3388" s="23"/>
    </row>
    <row r="3389" spans="1:16" x14ac:dyDescent="0.2">
      <c r="A3389" s="23"/>
      <c r="G3389" s="17"/>
      <c r="H3389" s="17"/>
      <c r="I3389" s="22"/>
      <c r="J3389" s="21"/>
      <c r="K3389" s="10"/>
      <c r="L3389" s="10"/>
      <c r="M3389" s="10"/>
      <c r="N3389" s="23"/>
      <c r="O3389" s="23"/>
      <c r="P3389" s="23"/>
    </row>
    <row r="3390" spans="1:16" x14ac:dyDescent="0.2">
      <c r="A3390" s="23"/>
      <c r="G3390" s="17"/>
      <c r="H3390" s="17"/>
      <c r="I3390" s="22"/>
      <c r="J3390" s="21"/>
      <c r="K3390" s="10"/>
      <c r="L3390" s="10"/>
      <c r="M3390" s="10"/>
      <c r="N3390" s="23"/>
      <c r="O3390" s="23"/>
      <c r="P3390" s="23"/>
    </row>
    <row r="3391" spans="1:16" x14ac:dyDescent="0.2">
      <c r="A3391" s="23"/>
      <c r="G3391" s="17"/>
      <c r="H3391" s="17"/>
      <c r="I3391" s="22"/>
      <c r="J3391" s="21"/>
      <c r="K3391" s="10"/>
      <c r="L3391" s="10"/>
      <c r="M3391" s="10"/>
      <c r="N3391" s="23"/>
      <c r="O3391" s="23"/>
      <c r="P3391" s="23"/>
    </row>
    <row r="3392" spans="1:16" x14ac:dyDescent="0.2">
      <c r="A3392" s="23"/>
      <c r="G3392" s="17"/>
      <c r="H3392" s="17"/>
      <c r="I3392" s="22"/>
      <c r="J3392" s="21"/>
      <c r="K3392" s="10"/>
      <c r="L3392" s="10"/>
      <c r="M3392" s="10"/>
      <c r="N3392" s="23"/>
      <c r="O3392" s="23"/>
      <c r="P3392" s="23"/>
    </row>
    <row r="3393" spans="1:16" x14ac:dyDescent="0.2">
      <c r="A3393" s="23"/>
      <c r="G3393" s="17"/>
      <c r="H3393" s="17"/>
      <c r="I3393" s="22"/>
      <c r="J3393" s="21"/>
      <c r="K3393" s="10"/>
      <c r="L3393" s="10"/>
      <c r="M3393" s="10"/>
      <c r="N3393" s="23"/>
      <c r="O3393" s="23"/>
      <c r="P3393" s="23"/>
    </row>
    <row r="3394" spans="1:16" x14ac:dyDescent="0.2">
      <c r="A3394" s="23"/>
      <c r="G3394" s="17"/>
      <c r="H3394" s="17"/>
      <c r="I3394" s="22"/>
      <c r="J3394" s="21"/>
      <c r="K3394" s="10"/>
      <c r="L3394" s="10"/>
      <c r="M3394" s="10"/>
      <c r="N3394" s="23"/>
      <c r="O3394" s="23"/>
      <c r="P3394" s="23"/>
    </row>
    <row r="3395" spans="1:16" x14ac:dyDescent="0.2">
      <c r="A3395" s="23"/>
      <c r="G3395" s="17"/>
      <c r="H3395" s="17"/>
      <c r="I3395" s="22"/>
      <c r="J3395" s="21"/>
      <c r="K3395" s="10"/>
      <c r="L3395" s="10"/>
      <c r="M3395" s="10"/>
      <c r="N3395" s="23"/>
      <c r="O3395" s="23"/>
      <c r="P3395" s="23"/>
    </row>
    <row r="3396" spans="1:16" x14ac:dyDescent="0.2">
      <c r="A3396" s="23"/>
      <c r="G3396" s="17"/>
      <c r="H3396" s="17"/>
      <c r="I3396" s="22"/>
      <c r="J3396" s="21"/>
      <c r="K3396" s="10"/>
      <c r="L3396" s="10"/>
      <c r="M3396" s="10"/>
      <c r="N3396" s="23"/>
      <c r="O3396" s="23"/>
      <c r="P3396" s="23"/>
    </row>
    <row r="3397" spans="1:16" x14ac:dyDescent="0.2">
      <c r="A3397" s="23"/>
      <c r="G3397" s="17"/>
      <c r="H3397" s="17"/>
      <c r="I3397" s="22"/>
      <c r="J3397" s="21"/>
      <c r="K3397" s="10"/>
      <c r="L3397" s="10"/>
      <c r="M3397" s="10"/>
      <c r="N3397" s="23"/>
      <c r="O3397" s="23"/>
      <c r="P3397" s="23"/>
    </row>
    <row r="3398" spans="1:16" x14ac:dyDescent="0.2">
      <c r="A3398" s="23"/>
      <c r="G3398" s="17"/>
      <c r="H3398" s="17"/>
      <c r="I3398" s="22"/>
      <c r="J3398" s="21"/>
      <c r="K3398" s="10"/>
      <c r="L3398" s="10"/>
      <c r="M3398" s="10"/>
      <c r="N3398" s="23"/>
      <c r="O3398" s="23"/>
      <c r="P3398" s="23"/>
    </row>
    <row r="3399" spans="1:16" x14ac:dyDescent="0.2">
      <c r="A3399" s="23"/>
      <c r="G3399" s="17"/>
      <c r="H3399" s="17"/>
      <c r="I3399" s="22"/>
      <c r="J3399" s="21"/>
      <c r="K3399" s="10"/>
      <c r="L3399" s="10"/>
      <c r="M3399" s="10"/>
      <c r="N3399" s="23"/>
      <c r="O3399" s="23"/>
      <c r="P3399" s="23"/>
    </row>
    <row r="3400" spans="1:16" x14ac:dyDescent="0.2">
      <c r="A3400" s="23"/>
      <c r="G3400" s="17"/>
      <c r="H3400" s="17"/>
      <c r="I3400" s="22"/>
      <c r="J3400" s="21"/>
      <c r="K3400" s="10"/>
      <c r="L3400" s="10"/>
      <c r="M3400" s="10"/>
      <c r="N3400" s="23"/>
      <c r="O3400" s="23"/>
      <c r="P3400" s="23"/>
    </row>
    <row r="3401" spans="1:16" x14ac:dyDescent="0.2">
      <c r="A3401" s="23"/>
      <c r="G3401" s="17"/>
      <c r="H3401" s="17"/>
      <c r="I3401" s="22"/>
      <c r="J3401" s="21"/>
      <c r="K3401" s="10"/>
      <c r="L3401" s="10"/>
      <c r="M3401" s="10"/>
      <c r="N3401" s="23"/>
      <c r="O3401" s="23"/>
      <c r="P3401" s="23"/>
    </row>
    <row r="3402" spans="1:16" x14ac:dyDescent="0.2">
      <c r="A3402" s="23"/>
      <c r="G3402" s="17"/>
      <c r="H3402" s="17"/>
      <c r="I3402" s="22"/>
      <c r="J3402" s="21"/>
      <c r="K3402" s="10"/>
      <c r="L3402" s="10"/>
      <c r="M3402" s="10"/>
      <c r="N3402" s="23"/>
      <c r="O3402" s="23"/>
      <c r="P3402" s="23"/>
    </row>
    <row r="3403" spans="1:16" x14ac:dyDescent="0.2">
      <c r="A3403" s="23"/>
      <c r="G3403" s="17"/>
      <c r="H3403" s="17"/>
      <c r="I3403" s="22"/>
      <c r="J3403" s="21"/>
      <c r="K3403" s="10"/>
      <c r="L3403" s="10"/>
      <c r="M3403" s="10"/>
      <c r="N3403" s="23"/>
      <c r="O3403" s="23"/>
      <c r="P3403" s="23"/>
    </row>
    <row r="3404" spans="1:16" x14ac:dyDescent="0.2">
      <c r="A3404" s="23"/>
      <c r="G3404" s="17"/>
      <c r="H3404" s="17"/>
      <c r="I3404" s="22"/>
      <c r="J3404" s="21"/>
      <c r="K3404" s="10"/>
      <c r="L3404" s="10"/>
      <c r="M3404" s="10"/>
      <c r="N3404" s="23"/>
      <c r="O3404" s="23"/>
      <c r="P3404" s="23"/>
    </row>
    <row r="3405" spans="1:16" x14ac:dyDescent="0.2">
      <c r="A3405" s="23"/>
      <c r="G3405" s="17"/>
      <c r="H3405" s="17"/>
      <c r="I3405" s="22"/>
      <c r="J3405" s="21"/>
      <c r="K3405" s="10"/>
      <c r="L3405" s="10"/>
      <c r="M3405" s="10"/>
      <c r="N3405" s="23"/>
      <c r="O3405" s="23"/>
      <c r="P3405" s="23"/>
    </row>
    <row r="3406" spans="1:16" x14ac:dyDescent="0.2">
      <c r="A3406" s="23"/>
      <c r="G3406" s="17"/>
      <c r="H3406" s="17"/>
      <c r="I3406" s="22"/>
      <c r="J3406" s="21"/>
      <c r="K3406" s="10"/>
      <c r="L3406" s="10"/>
      <c r="M3406" s="10"/>
      <c r="N3406" s="23"/>
      <c r="O3406" s="23"/>
      <c r="P3406" s="23"/>
    </row>
    <row r="3407" spans="1:16" x14ac:dyDescent="0.2">
      <c r="A3407" s="23"/>
      <c r="G3407" s="17"/>
      <c r="H3407" s="17"/>
      <c r="I3407" s="22"/>
      <c r="J3407" s="21"/>
      <c r="K3407" s="10"/>
      <c r="L3407" s="10"/>
      <c r="M3407" s="10"/>
      <c r="N3407" s="23"/>
      <c r="O3407" s="23"/>
      <c r="P3407" s="23"/>
    </row>
    <row r="3408" spans="1:16" x14ac:dyDescent="0.2">
      <c r="A3408" s="23"/>
      <c r="G3408" s="17"/>
      <c r="H3408" s="17"/>
      <c r="I3408" s="22"/>
      <c r="J3408" s="21"/>
      <c r="K3408" s="10"/>
      <c r="L3408" s="10"/>
      <c r="M3408" s="10"/>
      <c r="N3408" s="23"/>
      <c r="O3408" s="23"/>
      <c r="P3408" s="23"/>
    </row>
    <row r="3409" spans="1:16" x14ac:dyDescent="0.2">
      <c r="A3409" s="23"/>
      <c r="G3409" s="17"/>
      <c r="H3409" s="17"/>
      <c r="I3409" s="22"/>
      <c r="J3409" s="21"/>
      <c r="K3409" s="10"/>
      <c r="L3409" s="10"/>
      <c r="M3409" s="10"/>
      <c r="N3409" s="23"/>
      <c r="O3409" s="23"/>
      <c r="P3409" s="23"/>
    </row>
    <row r="3410" spans="1:16" x14ac:dyDescent="0.2">
      <c r="A3410" s="23"/>
      <c r="G3410" s="17"/>
      <c r="H3410" s="17"/>
      <c r="I3410" s="22"/>
      <c r="J3410" s="21"/>
      <c r="K3410" s="10"/>
      <c r="L3410" s="10"/>
      <c r="M3410" s="10"/>
      <c r="N3410" s="23"/>
      <c r="O3410" s="23"/>
      <c r="P3410" s="23"/>
    </row>
    <row r="3411" spans="1:16" x14ac:dyDescent="0.2">
      <c r="A3411" s="23"/>
      <c r="G3411" s="17"/>
      <c r="H3411" s="17"/>
      <c r="I3411" s="22"/>
      <c r="J3411" s="21"/>
      <c r="K3411" s="10"/>
      <c r="L3411" s="10"/>
      <c r="M3411" s="10"/>
      <c r="N3411" s="23"/>
      <c r="O3411" s="23"/>
      <c r="P3411" s="23"/>
    </row>
    <row r="3412" spans="1:16" x14ac:dyDescent="0.2">
      <c r="A3412" s="23"/>
      <c r="G3412" s="17"/>
      <c r="H3412" s="17"/>
      <c r="I3412" s="22"/>
      <c r="J3412" s="21"/>
      <c r="K3412" s="10"/>
      <c r="L3412" s="10"/>
      <c r="M3412" s="10"/>
      <c r="N3412" s="23"/>
      <c r="O3412" s="23"/>
      <c r="P3412" s="23"/>
    </row>
    <row r="3413" spans="1:16" x14ac:dyDescent="0.2">
      <c r="A3413" s="23"/>
      <c r="G3413" s="17"/>
      <c r="H3413" s="17"/>
      <c r="I3413" s="22"/>
      <c r="J3413" s="21"/>
      <c r="K3413" s="10"/>
      <c r="L3413" s="10"/>
      <c r="M3413" s="10"/>
      <c r="N3413" s="23"/>
      <c r="O3413" s="23"/>
      <c r="P3413" s="23"/>
    </row>
    <row r="3414" spans="1:16" x14ac:dyDescent="0.2">
      <c r="A3414" s="23"/>
      <c r="G3414" s="17"/>
      <c r="H3414" s="17"/>
      <c r="I3414" s="22"/>
      <c r="J3414" s="21"/>
      <c r="K3414" s="10"/>
      <c r="L3414" s="10"/>
      <c r="M3414" s="10"/>
      <c r="N3414" s="23"/>
      <c r="O3414" s="23"/>
      <c r="P3414" s="23"/>
    </row>
    <row r="3415" spans="1:16" x14ac:dyDescent="0.2">
      <c r="A3415" s="23"/>
      <c r="G3415" s="17"/>
      <c r="H3415" s="17"/>
      <c r="I3415" s="22"/>
      <c r="J3415" s="21"/>
      <c r="K3415" s="10"/>
      <c r="L3415" s="10"/>
      <c r="M3415" s="10"/>
      <c r="N3415" s="23"/>
      <c r="O3415" s="23"/>
      <c r="P3415" s="23"/>
    </row>
    <row r="3416" spans="1:16" x14ac:dyDescent="0.2">
      <c r="A3416" s="23"/>
      <c r="G3416" s="17"/>
      <c r="H3416" s="17"/>
      <c r="I3416" s="22"/>
      <c r="J3416" s="21"/>
      <c r="K3416" s="10"/>
      <c r="L3416" s="10"/>
      <c r="M3416" s="10"/>
      <c r="N3416" s="23"/>
      <c r="O3416" s="23"/>
      <c r="P3416" s="23"/>
    </row>
    <row r="3417" spans="1:16" x14ac:dyDescent="0.2">
      <c r="A3417" s="23"/>
      <c r="G3417" s="17"/>
      <c r="H3417" s="17"/>
      <c r="I3417" s="22"/>
      <c r="J3417" s="21"/>
      <c r="K3417" s="10"/>
      <c r="L3417" s="10"/>
      <c r="M3417" s="10"/>
      <c r="N3417" s="23"/>
      <c r="O3417" s="23"/>
      <c r="P3417" s="23"/>
    </row>
    <row r="3418" spans="1:16" x14ac:dyDescent="0.2">
      <c r="A3418" s="23"/>
      <c r="G3418" s="17"/>
      <c r="H3418" s="17"/>
      <c r="I3418" s="22"/>
      <c r="J3418" s="21"/>
      <c r="K3418" s="10"/>
      <c r="L3418" s="10"/>
      <c r="M3418" s="10"/>
      <c r="N3418" s="23"/>
      <c r="O3418" s="23"/>
      <c r="P3418" s="23"/>
    </row>
    <row r="3419" spans="1:16" x14ac:dyDescent="0.2">
      <c r="A3419" s="23"/>
      <c r="G3419" s="17"/>
      <c r="H3419" s="17"/>
      <c r="I3419" s="22"/>
      <c r="J3419" s="21"/>
      <c r="K3419" s="10"/>
      <c r="L3419" s="10"/>
      <c r="M3419" s="10"/>
      <c r="N3419" s="23"/>
      <c r="O3419" s="23"/>
      <c r="P3419" s="23"/>
    </row>
    <row r="3420" spans="1:16" x14ac:dyDescent="0.2">
      <c r="A3420" s="23"/>
      <c r="G3420" s="17"/>
      <c r="H3420" s="17"/>
      <c r="I3420" s="22"/>
      <c r="J3420" s="21"/>
      <c r="K3420" s="10"/>
      <c r="L3420" s="10"/>
      <c r="M3420" s="10"/>
      <c r="N3420" s="23"/>
      <c r="O3420" s="23"/>
      <c r="P3420" s="23"/>
    </row>
    <row r="3421" spans="1:16" x14ac:dyDescent="0.2">
      <c r="A3421" s="23"/>
      <c r="G3421" s="17"/>
      <c r="H3421" s="17"/>
      <c r="I3421" s="22"/>
      <c r="J3421" s="21"/>
      <c r="K3421" s="10"/>
      <c r="L3421" s="10"/>
      <c r="M3421" s="10"/>
      <c r="N3421" s="23"/>
      <c r="O3421" s="23"/>
      <c r="P3421" s="23"/>
    </row>
    <row r="3422" spans="1:16" x14ac:dyDescent="0.2">
      <c r="A3422" s="23"/>
      <c r="G3422" s="17"/>
      <c r="H3422" s="17"/>
      <c r="I3422" s="22"/>
      <c r="J3422" s="21"/>
      <c r="K3422" s="10"/>
      <c r="L3422" s="10"/>
      <c r="M3422" s="10"/>
      <c r="N3422" s="23"/>
      <c r="O3422" s="23"/>
      <c r="P3422" s="23"/>
    </row>
    <row r="3423" spans="1:16" x14ac:dyDescent="0.2">
      <c r="A3423" s="23"/>
      <c r="G3423" s="17"/>
      <c r="H3423" s="17"/>
      <c r="I3423" s="22"/>
      <c r="J3423" s="21"/>
      <c r="K3423" s="10"/>
      <c r="L3423" s="10"/>
      <c r="M3423" s="10"/>
      <c r="N3423" s="23"/>
      <c r="O3423" s="23"/>
      <c r="P3423" s="23"/>
    </row>
    <row r="3424" spans="1:16" x14ac:dyDescent="0.2">
      <c r="A3424" s="23"/>
      <c r="G3424" s="17"/>
      <c r="H3424" s="17"/>
      <c r="I3424" s="22"/>
      <c r="J3424" s="21"/>
      <c r="K3424" s="10"/>
      <c r="L3424" s="10"/>
      <c r="M3424" s="10"/>
      <c r="N3424" s="23"/>
      <c r="O3424" s="23"/>
      <c r="P3424" s="23"/>
    </row>
    <row r="3425" spans="1:16" x14ac:dyDescent="0.2">
      <c r="A3425" s="23"/>
      <c r="G3425" s="17"/>
      <c r="H3425" s="17"/>
      <c r="I3425" s="22"/>
      <c r="J3425" s="21"/>
      <c r="K3425" s="10"/>
      <c r="L3425" s="10"/>
      <c r="M3425" s="10"/>
      <c r="N3425" s="23"/>
      <c r="O3425" s="23"/>
      <c r="P3425" s="23"/>
    </row>
    <row r="3426" spans="1:16" x14ac:dyDescent="0.2">
      <c r="A3426" s="23"/>
      <c r="G3426" s="17"/>
      <c r="H3426" s="17"/>
      <c r="I3426" s="22"/>
      <c r="J3426" s="21"/>
      <c r="K3426" s="10"/>
      <c r="L3426" s="10"/>
      <c r="M3426" s="10"/>
      <c r="N3426" s="23"/>
      <c r="O3426" s="23"/>
      <c r="P3426" s="23"/>
    </row>
    <row r="3427" spans="1:16" x14ac:dyDescent="0.2">
      <c r="A3427" s="23"/>
      <c r="G3427" s="17"/>
      <c r="H3427" s="17"/>
      <c r="I3427" s="22"/>
      <c r="J3427" s="21"/>
      <c r="K3427" s="10"/>
      <c r="L3427" s="10"/>
      <c r="M3427" s="10"/>
      <c r="N3427" s="23"/>
      <c r="O3427" s="23"/>
      <c r="P3427" s="23"/>
    </row>
    <row r="3428" spans="1:16" x14ac:dyDescent="0.2">
      <c r="A3428" s="23"/>
      <c r="G3428" s="17"/>
      <c r="H3428" s="17"/>
      <c r="I3428" s="22"/>
      <c r="J3428" s="21"/>
      <c r="K3428" s="10"/>
      <c r="L3428" s="10"/>
      <c r="M3428" s="10"/>
      <c r="N3428" s="23"/>
      <c r="O3428" s="23"/>
      <c r="P3428" s="23"/>
    </row>
    <row r="3429" spans="1:16" x14ac:dyDescent="0.2">
      <c r="A3429" s="23"/>
      <c r="G3429" s="17"/>
      <c r="H3429" s="17"/>
      <c r="I3429" s="22"/>
      <c r="J3429" s="21"/>
      <c r="K3429" s="10"/>
      <c r="L3429" s="10"/>
      <c r="M3429" s="10"/>
      <c r="N3429" s="23"/>
      <c r="O3429" s="23"/>
      <c r="P3429" s="23"/>
    </row>
    <row r="3430" spans="1:16" x14ac:dyDescent="0.2">
      <c r="A3430" s="23"/>
      <c r="G3430" s="17"/>
      <c r="H3430" s="17"/>
      <c r="I3430" s="22"/>
      <c r="J3430" s="21"/>
      <c r="K3430" s="10"/>
      <c r="L3430" s="10"/>
      <c r="M3430" s="10"/>
      <c r="N3430" s="23"/>
      <c r="O3430" s="23"/>
      <c r="P3430" s="23"/>
    </row>
    <row r="3431" spans="1:16" x14ac:dyDescent="0.2">
      <c r="A3431" s="23"/>
      <c r="G3431" s="17"/>
      <c r="H3431" s="17"/>
      <c r="I3431" s="22"/>
      <c r="J3431" s="21"/>
      <c r="K3431" s="10"/>
      <c r="L3431" s="10"/>
      <c r="M3431" s="10"/>
      <c r="N3431" s="23"/>
      <c r="O3431" s="23"/>
      <c r="P3431" s="23"/>
    </row>
    <row r="3432" spans="1:16" x14ac:dyDescent="0.2">
      <c r="A3432" s="23"/>
      <c r="G3432" s="17"/>
      <c r="H3432" s="17"/>
      <c r="I3432" s="22"/>
      <c r="J3432" s="21"/>
      <c r="K3432" s="10"/>
      <c r="L3432" s="10"/>
      <c r="M3432" s="10"/>
      <c r="N3432" s="23"/>
      <c r="O3432" s="23"/>
      <c r="P3432" s="23"/>
    </row>
    <row r="3433" spans="1:16" x14ac:dyDescent="0.2">
      <c r="A3433" s="23"/>
      <c r="G3433" s="17"/>
      <c r="H3433" s="17"/>
      <c r="I3433" s="22"/>
      <c r="J3433" s="21"/>
      <c r="K3433" s="10"/>
      <c r="L3433" s="10"/>
      <c r="M3433" s="10"/>
      <c r="N3433" s="23"/>
      <c r="O3433" s="23"/>
      <c r="P3433" s="23"/>
    </row>
    <row r="3434" spans="1:16" x14ac:dyDescent="0.2">
      <c r="A3434" s="23"/>
      <c r="G3434" s="17"/>
      <c r="H3434" s="17"/>
      <c r="I3434" s="22"/>
      <c r="J3434" s="21"/>
      <c r="K3434" s="10"/>
      <c r="L3434" s="10"/>
      <c r="M3434" s="10"/>
      <c r="N3434" s="23"/>
      <c r="O3434" s="23"/>
      <c r="P3434" s="23"/>
    </row>
    <row r="3435" spans="1:16" x14ac:dyDescent="0.2">
      <c r="A3435" s="23"/>
      <c r="G3435" s="17"/>
      <c r="H3435" s="17"/>
      <c r="I3435" s="22"/>
      <c r="J3435" s="21"/>
      <c r="K3435" s="10"/>
      <c r="L3435" s="10"/>
      <c r="M3435" s="10"/>
      <c r="N3435" s="23"/>
      <c r="O3435" s="23"/>
      <c r="P3435" s="23"/>
    </row>
    <row r="3436" spans="1:16" x14ac:dyDescent="0.2">
      <c r="A3436" s="23"/>
      <c r="G3436" s="17"/>
      <c r="H3436" s="17"/>
      <c r="I3436" s="22"/>
      <c r="J3436" s="21"/>
      <c r="K3436" s="10"/>
      <c r="L3436" s="10"/>
      <c r="M3436" s="10"/>
      <c r="N3436" s="23"/>
      <c r="O3436" s="23"/>
      <c r="P3436" s="23"/>
    </row>
    <row r="3437" spans="1:16" x14ac:dyDescent="0.2">
      <c r="A3437" s="23"/>
      <c r="G3437" s="17"/>
      <c r="H3437" s="17"/>
      <c r="I3437" s="22"/>
      <c r="J3437" s="21"/>
      <c r="K3437" s="10"/>
      <c r="L3437" s="10"/>
      <c r="M3437" s="10"/>
      <c r="N3437" s="23"/>
      <c r="O3437" s="23"/>
      <c r="P3437" s="23"/>
    </row>
    <row r="3438" spans="1:16" x14ac:dyDescent="0.2">
      <c r="A3438" s="23"/>
      <c r="G3438" s="17"/>
      <c r="H3438" s="17"/>
      <c r="I3438" s="22"/>
      <c r="J3438" s="21"/>
      <c r="K3438" s="10"/>
      <c r="L3438" s="10"/>
      <c r="M3438" s="10"/>
      <c r="N3438" s="23"/>
      <c r="O3438" s="23"/>
      <c r="P3438" s="23"/>
    </row>
    <row r="3439" spans="1:16" x14ac:dyDescent="0.2">
      <c r="A3439" s="23"/>
      <c r="G3439" s="17"/>
      <c r="H3439" s="17"/>
      <c r="I3439" s="22"/>
      <c r="J3439" s="21"/>
      <c r="K3439" s="10"/>
      <c r="L3439" s="10"/>
      <c r="M3439" s="10"/>
      <c r="N3439" s="23"/>
      <c r="O3439" s="23"/>
      <c r="P3439" s="23"/>
    </row>
    <row r="3440" spans="1:16" x14ac:dyDescent="0.2">
      <c r="A3440" s="23"/>
      <c r="G3440" s="17"/>
      <c r="H3440" s="17"/>
      <c r="I3440" s="22"/>
      <c r="J3440" s="21"/>
      <c r="K3440" s="10"/>
      <c r="L3440" s="10"/>
      <c r="M3440" s="10"/>
      <c r="N3440" s="23"/>
      <c r="O3440" s="23"/>
      <c r="P3440" s="23"/>
    </row>
    <row r="3441" spans="1:16" x14ac:dyDescent="0.2">
      <c r="A3441" s="23"/>
      <c r="G3441" s="17"/>
      <c r="H3441" s="17"/>
      <c r="I3441" s="22"/>
      <c r="J3441" s="21"/>
      <c r="K3441" s="10"/>
      <c r="L3441" s="10"/>
      <c r="M3441" s="10"/>
      <c r="N3441" s="23"/>
      <c r="O3441" s="23"/>
      <c r="P3441" s="23"/>
    </row>
    <row r="3442" spans="1:16" x14ac:dyDescent="0.2">
      <c r="A3442" s="23"/>
      <c r="G3442" s="17"/>
      <c r="H3442" s="17"/>
      <c r="I3442" s="22"/>
      <c r="J3442" s="21"/>
      <c r="K3442" s="10"/>
      <c r="L3442" s="10"/>
      <c r="M3442" s="10"/>
      <c r="N3442" s="23"/>
      <c r="O3442" s="23"/>
      <c r="P3442" s="23"/>
    </row>
    <row r="3443" spans="1:16" x14ac:dyDescent="0.2">
      <c r="A3443" s="23"/>
      <c r="G3443" s="17"/>
      <c r="H3443" s="17"/>
      <c r="I3443" s="22"/>
      <c r="J3443" s="21"/>
      <c r="K3443" s="10"/>
      <c r="L3443" s="10"/>
      <c r="M3443" s="10"/>
      <c r="N3443" s="23"/>
      <c r="O3443" s="23"/>
      <c r="P3443" s="23"/>
    </row>
    <row r="3444" spans="1:16" x14ac:dyDescent="0.2">
      <c r="A3444" s="23"/>
      <c r="G3444" s="17"/>
      <c r="H3444" s="17"/>
      <c r="I3444" s="22"/>
      <c r="J3444" s="21"/>
      <c r="K3444" s="10"/>
      <c r="L3444" s="10"/>
      <c r="M3444" s="10"/>
      <c r="N3444" s="23"/>
      <c r="O3444" s="23"/>
      <c r="P3444" s="23"/>
    </row>
    <row r="3445" spans="1:16" x14ac:dyDescent="0.2">
      <c r="A3445" s="23"/>
      <c r="G3445" s="17"/>
      <c r="H3445" s="17"/>
      <c r="I3445" s="22"/>
      <c r="J3445" s="21"/>
      <c r="K3445" s="10"/>
      <c r="L3445" s="10"/>
      <c r="M3445" s="10"/>
      <c r="N3445" s="23"/>
      <c r="O3445" s="23"/>
      <c r="P3445" s="23"/>
    </row>
    <row r="3446" spans="1:16" x14ac:dyDescent="0.2">
      <c r="A3446" s="23"/>
      <c r="G3446" s="17"/>
      <c r="H3446" s="17"/>
      <c r="I3446" s="22"/>
      <c r="J3446" s="21"/>
      <c r="K3446" s="10"/>
      <c r="L3446" s="10"/>
      <c r="M3446" s="10"/>
      <c r="N3446" s="23"/>
      <c r="O3446" s="23"/>
      <c r="P3446" s="23"/>
    </row>
    <row r="3447" spans="1:16" x14ac:dyDescent="0.2">
      <c r="A3447" s="23"/>
      <c r="G3447" s="17"/>
      <c r="H3447" s="17"/>
      <c r="I3447" s="22"/>
      <c r="J3447" s="21"/>
      <c r="K3447" s="10"/>
      <c r="L3447" s="10"/>
      <c r="M3447" s="10"/>
      <c r="N3447" s="23"/>
      <c r="O3447" s="23"/>
      <c r="P3447" s="23"/>
    </row>
    <row r="3448" spans="1:16" x14ac:dyDescent="0.2">
      <c r="A3448" s="23"/>
      <c r="G3448" s="17"/>
      <c r="H3448" s="17"/>
      <c r="I3448" s="22"/>
      <c r="J3448" s="21"/>
      <c r="K3448" s="10"/>
      <c r="L3448" s="10"/>
      <c r="M3448" s="10"/>
      <c r="N3448" s="23"/>
      <c r="O3448" s="23"/>
      <c r="P3448" s="23"/>
    </row>
    <row r="3449" spans="1:16" x14ac:dyDescent="0.2">
      <c r="A3449" s="23"/>
      <c r="G3449" s="17"/>
      <c r="H3449" s="17"/>
      <c r="I3449" s="22"/>
      <c r="J3449" s="21"/>
      <c r="K3449" s="10"/>
      <c r="L3449" s="10"/>
      <c r="M3449" s="10"/>
      <c r="N3449" s="23"/>
      <c r="O3449" s="23"/>
      <c r="P3449" s="23"/>
    </row>
    <row r="3450" spans="1:16" x14ac:dyDescent="0.2">
      <c r="A3450" s="23"/>
      <c r="G3450" s="17"/>
      <c r="H3450" s="17"/>
      <c r="I3450" s="22"/>
      <c r="J3450" s="21"/>
      <c r="K3450" s="10"/>
      <c r="L3450" s="10"/>
      <c r="M3450" s="10"/>
      <c r="N3450" s="23"/>
      <c r="O3450" s="23"/>
      <c r="P3450" s="23"/>
    </row>
    <row r="3451" spans="1:16" x14ac:dyDescent="0.2">
      <c r="A3451" s="23"/>
      <c r="G3451" s="17"/>
      <c r="H3451" s="17"/>
      <c r="I3451" s="22"/>
      <c r="J3451" s="21"/>
      <c r="K3451" s="10"/>
      <c r="L3451" s="10"/>
      <c r="M3451" s="10"/>
      <c r="N3451" s="23"/>
      <c r="O3451" s="23"/>
      <c r="P3451" s="23"/>
    </row>
    <row r="3452" spans="1:16" x14ac:dyDescent="0.2">
      <c r="A3452" s="23"/>
      <c r="G3452" s="17"/>
      <c r="H3452" s="17"/>
      <c r="I3452" s="22"/>
      <c r="J3452" s="21"/>
      <c r="K3452" s="10"/>
      <c r="L3452" s="10"/>
      <c r="M3452" s="10"/>
      <c r="N3452" s="23"/>
      <c r="O3452" s="23"/>
      <c r="P3452" s="23"/>
    </row>
    <row r="3453" spans="1:16" x14ac:dyDescent="0.2">
      <c r="A3453" s="23"/>
      <c r="G3453" s="17"/>
      <c r="H3453" s="17"/>
      <c r="I3453" s="22"/>
      <c r="J3453" s="21"/>
      <c r="K3453" s="10"/>
      <c r="L3453" s="10"/>
      <c r="M3453" s="10"/>
      <c r="N3453" s="23"/>
      <c r="O3453" s="23"/>
      <c r="P3453" s="23"/>
    </row>
    <row r="3454" spans="1:16" x14ac:dyDescent="0.2">
      <c r="A3454" s="23"/>
      <c r="G3454" s="17"/>
      <c r="H3454" s="17"/>
      <c r="I3454" s="22"/>
      <c r="J3454" s="21"/>
      <c r="K3454" s="10"/>
      <c r="L3454" s="10"/>
      <c r="M3454" s="10"/>
      <c r="N3454" s="23"/>
      <c r="O3454" s="23"/>
      <c r="P3454" s="23"/>
    </row>
    <row r="3455" spans="1:16" x14ac:dyDescent="0.2">
      <c r="A3455" s="23"/>
      <c r="G3455" s="17"/>
      <c r="H3455" s="17"/>
      <c r="I3455" s="22"/>
      <c r="J3455" s="21"/>
      <c r="K3455" s="10"/>
      <c r="L3455" s="10"/>
      <c r="M3455" s="10"/>
      <c r="N3455" s="23"/>
      <c r="O3455" s="23"/>
      <c r="P3455" s="23"/>
    </row>
    <row r="3456" spans="1:16" x14ac:dyDescent="0.2">
      <c r="A3456" s="23"/>
      <c r="G3456" s="17"/>
      <c r="H3456" s="17"/>
      <c r="I3456" s="22"/>
      <c r="J3456" s="21"/>
      <c r="K3456" s="10"/>
      <c r="L3456" s="10"/>
      <c r="M3456" s="10"/>
      <c r="N3456" s="23"/>
      <c r="O3456" s="23"/>
      <c r="P3456" s="23"/>
    </row>
    <row r="3457" spans="1:16" x14ac:dyDescent="0.2">
      <c r="A3457" s="23"/>
      <c r="G3457" s="17"/>
      <c r="H3457" s="17"/>
      <c r="I3457" s="22"/>
      <c r="J3457" s="21"/>
      <c r="K3457" s="10"/>
      <c r="L3457" s="10"/>
      <c r="M3457" s="10"/>
      <c r="N3457" s="23"/>
      <c r="O3457" s="23"/>
      <c r="P3457" s="23"/>
    </row>
    <row r="3458" spans="1:16" x14ac:dyDescent="0.2">
      <c r="A3458" s="23"/>
      <c r="G3458" s="17"/>
      <c r="H3458" s="17"/>
      <c r="I3458" s="22"/>
      <c r="J3458" s="21"/>
      <c r="K3458" s="10"/>
      <c r="L3458" s="10"/>
      <c r="M3458" s="10"/>
      <c r="N3458" s="23"/>
      <c r="O3458" s="23"/>
      <c r="P3458" s="23"/>
    </row>
    <row r="3459" spans="1:16" x14ac:dyDescent="0.2">
      <c r="A3459" s="23"/>
      <c r="G3459" s="17"/>
      <c r="H3459" s="17"/>
      <c r="I3459" s="22"/>
      <c r="J3459" s="21"/>
      <c r="K3459" s="10"/>
      <c r="L3459" s="10"/>
      <c r="M3459" s="10"/>
      <c r="N3459" s="23"/>
      <c r="O3459" s="23"/>
      <c r="P3459" s="23"/>
    </row>
    <row r="3460" spans="1:16" x14ac:dyDescent="0.2">
      <c r="A3460" s="23"/>
      <c r="G3460" s="17"/>
      <c r="H3460" s="17"/>
      <c r="I3460" s="22"/>
      <c r="J3460" s="21"/>
      <c r="K3460" s="10"/>
      <c r="L3460" s="10"/>
      <c r="M3460" s="10"/>
      <c r="N3460" s="23"/>
      <c r="O3460" s="23"/>
      <c r="P3460" s="23"/>
    </row>
    <row r="3461" spans="1:16" x14ac:dyDescent="0.2">
      <c r="A3461" s="23"/>
      <c r="G3461" s="17"/>
      <c r="H3461" s="17"/>
      <c r="I3461" s="22"/>
      <c r="J3461" s="21"/>
      <c r="K3461" s="10"/>
      <c r="L3461" s="10"/>
      <c r="M3461" s="10"/>
      <c r="N3461" s="23"/>
      <c r="O3461" s="23"/>
      <c r="P3461" s="23"/>
    </row>
    <row r="3462" spans="1:16" x14ac:dyDescent="0.2">
      <c r="A3462" s="23"/>
      <c r="G3462" s="17"/>
      <c r="H3462" s="17"/>
      <c r="I3462" s="22"/>
      <c r="J3462" s="21"/>
      <c r="K3462" s="10"/>
      <c r="L3462" s="10"/>
      <c r="M3462" s="10"/>
      <c r="N3462" s="23"/>
      <c r="O3462" s="23"/>
      <c r="P3462" s="23"/>
    </row>
    <row r="3463" spans="1:16" x14ac:dyDescent="0.2">
      <c r="A3463" s="23"/>
      <c r="G3463" s="17"/>
      <c r="H3463" s="17"/>
      <c r="I3463" s="22"/>
      <c r="J3463" s="21"/>
      <c r="K3463" s="10"/>
      <c r="L3463" s="10"/>
      <c r="M3463" s="10"/>
      <c r="N3463" s="23"/>
      <c r="O3463" s="23"/>
      <c r="P3463" s="23"/>
    </row>
    <row r="3464" spans="1:16" x14ac:dyDescent="0.2">
      <c r="A3464" s="23"/>
      <c r="G3464" s="17"/>
      <c r="H3464" s="17"/>
      <c r="I3464" s="22"/>
      <c r="J3464" s="21"/>
      <c r="K3464" s="10"/>
      <c r="L3464" s="10"/>
      <c r="M3464" s="10"/>
      <c r="N3464" s="23"/>
      <c r="O3464" s="23"/>
      <c r="P3464" s="23"/>
    </row>
    <row r="3465" spans="1:16" x14ac:dyDescent="0.2">
      <c r="A3465" s="23"/>
      <c r="G3465" s="17"/>
      <c r="H3465" s="17"/>
      <c r="I3465" s="22"/>
      <c r="J3465" s="21"/>
      <c r="K3465" s="10"/>
      <c r="L3465" s="10"/>
      <c r="M3465" s="10"/>
      <c r="N3465" s="23"/>
      <c r="O3465" s="23"/>
      <c r="P3465" s="23"/>
    </row>
    <row r="3466" spans="1:16" x14ac:dyDescent="0.2">
      <c r="A3466" s="23"/>
      <c r="G3466" s="17"/>
      <c r="H3466" s="17"/>
      <c r="I3466" s="22"/>
      <c r="J3466" s="21"/>
      <c r="K3466" s="10"/>
      <c r="L3466" s="10"/>
      <c r="M3466" s="10"/>
      <c r="N3466" s="23"/>
      <c r="O3466" s="23"/>
      <c r="P3466" s="23"/>
    </row>
    <row r="3467" spans="1:16" x14ac:dyDescent="0.2">
      <c r="A3467" s="23"/>
      <c r="G3467" s="17"/>
      <c r="H3467" s="17"/>
      <c r="I3467" s="22"/>
      <c r="J3467" s="21"/>
      <c r="K3467" s="10"/>
      <c r="L3467" s="10"/>
      <c r="M3467" s="10"/>
      <c r="N3467" s="23"/>
      <c r="O3467" s="23"/>
      <c r="P3467" s="23"/>
    </row>
    <row r="3468" spans="1:16" x14ac:dyDescent="0.2">
      <c r="A3468" s="23"/>
      <c r="G3468" s="17"/>
      <c r="H3468" s="17"/>
      <c r="I3468" s="22"/>
      <c r="J3468" s="21"/>
      <c r="K3468" s="10"/>
      <c r="L3468" s="10"/>
      <c r="M3468" s="10"/>
      <c r="N3468" s="23"/>
      <c r="O3468" s="23"/>
      <c r="P3468" s="23"/>
    </row>
    <row r="3469" spans="1:16" x14ac:dyDescent="0.2">
      <c r="A3469" s="23"/>
      <c r="G3469" s="17"/>
      <c r="H3469" s="17"/>
      <c r="I3469" s="22"/>
      <c r="J3469" s="21"/>
      <c r="K3469" s="10"/>
      <c r="L3469" s="10"/>
      <c r="M3469" s="10"/>
      <c r="N3469" s="23"/>
      <c r="O3469" s="23"/>
      <c r="P3469" s="23"/>
    </row>
    <row r="3470" spans="1:16" x14ac:dyDescent="0.2">
      <c r="A3470" s="23"/>
      <c r="G3470" s="17"/>
      <c r="H3470" s="17"/>
      <c r="I3470" s="22"/>
      <c r="J3470" s="21"/>
      <c r="K3470" s="10"/>
      <c r="L3470" s="10"/>
      <c r="M3470" s="10"/>
      <c r="N3470" s="23"/>
      <c r="O3470" s="23"/>
      <c r="P3470" s="23"/>
    </row>
    <row r="3471" spans="1:16" x14ac:dyDescent="0.2">
      <c r="A3471" s="23"/>
      <c r="G3471" s="17"/>
      <c r="H3471" s="17"/>
      <c r="I3471" s="22"/>
      <c r="J3471" s="21"/>
      <c r="K3471" s="10"/>
      <c r="L3471" s="10"/>
      <c r="M3471" s="10"/>
      <c r="N3471" s="23"/>
      <c r="O3471" s="23"/>
      <c r="P3471" s="23"/>
    </row>
    <row r="3472" spans="1:16" x14ac:dyDescent="0.2">
      <c r="A3472" s="23"/>
      <c r="G3472" s="17"/>
      <c r="H3472" s="17"/>
      <c r="I3472" s="22"/>
      <c r="J3472" s="21"/>
      <c r="K3472" s="10"/>
      <c r="L3472" s="10"/>
      <c r="M3472" s="10"/>
      <c r="N3472" s="23"/>
      <c r="O3472" s="23"/>
      <c r="P3472" s="23"/>
    </row>
    <row r="3473" spans="1:16" x14ac:dyDescent="0.2">
      <c r="A3473" s="23"/>
      <c r="G3473" s="17"/>
      <c r="H3473" s="17"/>
      <c r="I3473" s="22"/>
      <c r="J3473" s="21"/>
      <c r="K3473" s="10"/>
      <c r="L3473" s="10"/>
      <c r="M3473" s="10"/>
      <c r="N3473" s="23"/>
      <c r="O3473" s="23"/>
      <c r="P3473" s="23"/>
    </row>
    <row r="3474" spans="1:16" x14ac:dyDescent="0.2">
      <c r="A3474" s="23"/>
      <c r="G3474" s="17"/>
      <c r="H3474" s="17"/>
      <c r="I3474" s="22"/>
      <c r="J3474" s="21"/>
      <c r="K3474" s="10"/>
      <c r="L3474" s="10"/>
      <c r="M3474" s="10"/>
      <c r="N3474" s="23"/>
      <c r="O3474" s="23"/>
      <c r="P3474" s="23"/>
    </row>
    <row r="3475" spans="1:16" x14ac:dyDescent="0.2">
      <c r="A3475" s="23"/>
      <c r="G3475" s="17"/>
      <c r="H3475" s="17"/>
      <c r="I3475" s="22"/>
      <c r="J3475" s="21"/>
      <c r="K3475" s="10"/>
      <c r="L3475" s="10"/>
      <c r="M3475" s="10"/>
      <c r="N3475" s="23"/>
      <c r="O3475" s="23"/>
      <c r="P3475" s="23"/>
    </row>
    <row r="3476" spans="1:16" x14ac:dyDescent="0.2">
      <c r="A3476" s="23"/>
      <c r="G3476" s="17"/>
      <c r="H3476" s="17"/>
      <c r="I3476" s="22"/>
      <c r="J3476" s="21"/>
      <c r="K3476" s="10"/>
      <c r="L3476" s="10"/>
      <c r="M3476" s="10"/>
      <c r="N3476" s="23"/>
      <c r="O3476" s="23"/>
      <c r="P3476" s="23"/>
    </row>
    <row r="3477" spans="1:16" x14ac:dyDescent="0.2">
      <c r="A3477" s="23"/>
      <c r="G3477" s="17"/>
      <c r="H3477" s="17"/>
      <c r="I3477" s="22"/>
      <c r="J3477" s="21"/>
      <c r="K3477" s="10"/>
      <c r="L3477" s="10"/>
      <c r="M3477" s="10"/>
      <c r="N3477" s="23"/>
      <c r="O3477" s="23"/>
      <c r="P3477" s="23"/>
    </row>
    <row r="3478" spans="1:16" x14ac:dyDescent="0.2">
      <c r="A3478" s="23"/>
      <c r="G3478" s="17"/>
      <c r="H3478" s="17"/>
      <c r="I3478" s="22"/>
      <c r="J3478" s="21"/>
      <c r="K3478" s="10"/>
      <c r="L3478" s="10"/>
      <c r="M3478" s="10"/>
      <c r="N3478" s="23"/>
      <c r="O3478" s="23"/>
      <c r="P3478" s="23"/>
    </row>
    <row r="3479" spans="1:16" x14ac:dyDescent="0.2">
      <c r="A3479" s="23"/>
      <c r="G3479" s="17"/>
      <c r="H3479" s="17"/>
      <c r="I3479" s="22"/>
      <c r="J3479" s="21"/>
      <c r="K3479" s="10"/>
      <c r="L3479" s="10"/>
      <c r="M3479" s="10"/>
      <c r="N3479" s="23"/>
      <c r="O3479" s="23"/>
      <c r="P3479" s="23"/>
    </row>
    <row r="3480" spans="1:16" x14ac:dyDescent="0.2">
      <c r="A3480" s="23"/>
      <c r="G3480" s="17"/>
      <c r="H3480" s="17"/>
      <c r="I3480" s="22"/>
      <c r="J3480" s="21"/>
      <c r="K3480" s="10"/>
      <c r="L3480" s="10"/>
      <c r="M3480" s="10"/>
      <c r="N3480" s="23"/>
      <c r="O3480" s="23"/>
      <c r="P3480" s="23"/>
    </row>
    <row r="3481" spans="1:16" x14ac:dyDescent="0.2">
      <c r="A3481" s="23"/>
      <c r="G3481" s="17"/>
      <c r="H3481" s="17"/>
      <c r="I3481" s="22"/>
      <c r="J3481" s="21"/>
      <c r="K3481" s="10"/>
      <c r="L3481" s="10"/>
      <c r="M3481" s="10"/>
      <c r="N3481" s="23"/>
      <c r="O3481" s="23"/>
      <c r="P3481" s="23"/>
    </row>
    <row r="3482" spans="1:16" x14ac:dyDescent="0.2">
      <c r="A3482" s="23"/>
      <c r="G3482" s="17"/>
      <c r="H3482" s="17"/>
      <c r="I3482" s="22"/>
      <c r="J3482" s="21"/>
      <c r="K3482" s="10"/>
      <c r="L3482" s="10"/>
      <c r="M3482" s="10"/>
      <c r="N3482" s="23"/>
      <c r="O3482" s="23"/>
      <c r="P3482" s="23"/>
    </row>
    <row r="3483" spans="1:16" x14ac:dyDescent="0.2">
      <c r="A3483" s="23"/>
      <c r="G3483" s="17"/>
      <c r="H3483" s="17"/>
      <c r="I3483" s="22"/>
      <c r="J3483" s="21"/>
      <c r="K3483" s="10"/>
      <c r="L3483" s="10"/>
      <c r="M3483" s="10"/>
      <c r="N3483" s="23"/>
      <c r="O3483" s="23"/>
      <c r="P3483" s="23"/>
    </row>
    <row r="3484" spans="1:16" x14ac:dyDescent="0.2">
      <c r="A3484" s="23"/>
      <c r="G3484" s="17"/>
      <c r="H3484" s="17"/>
      <c r="I3484" s="22"/>
      <c r="J3484" s="21"/>
      <c r="K3484" s="10"/>
      <c r="L3484" s="10"/>
      <c r="M3484" s="10"/>
      <c r="N3484" s="23"/>
      <c r="O3484" s="23"/>
      <c r="P3484" s="23"/>
    </row>
    <row r="3485" spans="1:16" x14ac:dyDescent="0.2">
      <c r="A3485" s="23"/>
      <c r="G3485" s="17"/>
      <c r="H3485" s="17"/>
      <c r="I3485" s="22"/>
      <c r="J3485" s="21"/>
      <c r="K3485" s="10"/>
      <c r="L3485" s="10"/>
      <c r="M3485" s="10"/>
      <c r="N3485" s="23"/>
      <c r="O3485" s="23"/>
      <c r="P3485" s="23"/>
    </row>
    <row r="3486" spans="1:16" x14ac:dyDescent="0.2">
      <c r="A3486" s="23"/>
      <c r="G3486" s="17"/>
      <c r="H3486" s="17"/>
      <c r="I3486" s="22"/>
      <c r="J3486" s="21"/>
      <c r="K3486" s="10"/>
      <c r="L3486" s="10"/>
      <c r="M3486" s="10"/>
      <c r="N3486" s="23"/>
      <c r="O3486" s="23"/>
      <c r="P3486" s="23"/>
    </row>
    <row r="3487" spans="1:16" x14ac:dyDescent="0.2">
      <c r="A3487" s="23"/>
      <c r="G3487" s="17"/>
      <c r="H3487" s="17"/>
      <c r="I3487" s="22"/>
      <c r="J3487" s="21"/>
      <c r="K3487" s="10"/>
      <c r="L3487" s="10"/>
      <c r="M3487" s="10"/>
      <c r="N3487" s="23"/>
      <c r="O3487" s="23"/>
      <c r="P3487" s="23"/>
    </row>
    <row r="3488" spans="1:16" x14ac:dyDescent="0.2">
      <c r="A3488" s="23"/>
      <c r="G3488" s="17"/>
      <c r="H3488" s="17"/>
      <c r="I3488" s="22"/>
      <c r="J3488" s="21"/>
      <c r="K3488" s="10"/>
      <c r="L3488" s="10"/>
      <c r="M3488" s="10"/>
      <c r="N3488" s="23"/>
      <c r="O3488" s="23"/>
      <c r="P3488" s="23"/>
    </row>
    <row r="3489" spans="1:16" x14ac:dyDescent="0.2">
      <c r="A3489" s="23"/>
      <c r="G3489" s="17"/>
      <c r="H3489" s="17"/>
      <c r="I3489" s="22"/>
      <c r="J3489" s="21"/>
      <c r="K3489" s="10"/>
      <c r="L3489" s="10"/>
      <c r="M3489" s="10"/>
      <c r="N3489" s="23"/>
      <c r="O3489" s="23"/>
      <c r="P3489" s="23"/>
    </row>
    <row r="3490" spans="1:16" x14ac:dyDescent="0.2">
      <c r="A3490" s="23"/>
      <c r="G3490" s="17"/>
      <c r="H3490" s="17"/>
      <c r="I3490" s="22"/>
      <c r="J3490" s="21"/>
      <c r="K3490" s="10"/>
      <c r="L3490" s="10"/>
      <c r="M3490" s="10"/>
      <c r="N3490" s="23"/>
      <c r="O3490" s="23"/>
      <c r="P3490" s="23"/>
    </row>
    <row r="3491" spans="1:16" x14ac:dyDescent="0.2">
      <c r="A3491" s="23"/>
      <c r="G3491" s="17"/>
      <c r="H3491" s="17"/>
      <c r="I3491" s="22"/>
      <c r="J3491" s="21"/>
      <c r="K3491" s="10"/>
      <c r="L3491" s="10"/>
      <c r="M3491" s="10"/>
      <c r="N3491" s="23"/>
      <c r="O3491" s="23"/>
      <c r="P3491" s="23"/>
    </row>
    <row r="3492" spans="1:16" x14ac:dyDescent="0.2">
      <c r="A3492" s="23"/>
      <c r="G3492" s="17"/>
      <c r="H3492" s="17"/>
      <c r="I3492" s="22"/>
      <c r="J3492" s="21"/>
      <c r="K3492" s="10"/>
      <c r="L3492" s="10"/>
      <c r="M3492" s="10"/>
      <c r="N3492" s="23"/>
      <c r="O3492" s="23"/>
      <c r="P3492" s="23"/>
    </row>
    <row r="3493" spans="1:16" x14ac:dyDescent="0.2">
      <c r="A3493" s="23"/>
      <c r="G3493" s="17"/>
      <c r="H3493" s="17"/>
      <c r="I3493" s="22"/>
      <c r="J3493" s="21"/>
      <c r="K3493" s="10"/>
      <c r="L3493" s="10"/>
      <c r="M3493" s="10"/>
      <c r="N3493" s="23"/>
      <c r="O3493" s="23"/>
      <c r="P3493" s="23"/>
    </row>
    <row r="3494" spans="1:16" x14ac:dyDescent="0.2">
      <c r="A3494" s="23"/>
      <c r="G3494" s="17"/>
      <c r="H3494" s="17"/>
      <c r="I3494" s="22"/>
      <c r="J3494" s="21"/>
      <c r="K3494" s="10"/>
      <c r="L3494" s="10"/>
      <c r="M3494" s="10"/>
      <c r="N3494" s="23"/>
      <c r="O3494" s="23"/>
      <c r="P3494" s="23"/>
    </row>
    <row r="3495" spans="1:16" x14ac:dyDescent="0.2">
      <c r="A3495" s="23"/>
      <c r="G3495" s="17"/>
      <c r="H3495" s="17"/>
      <c r="I3495" s="22"/>
      <c r="J3495" s="21"/>
      <c r="K3495" s="10"/>
      <c r="L3495" s="10"/>
      <c r="M3495" s="10"/>
      <c r="N3495" s="23"/>
      <c r="O3495" s="23"/>
      <c r="P3495" s="23"/>
    </row>
    <row r="3496" spans="1:16" x14ac:dyDescent="0.2">
      <c r="A3496" s="23"/>
      <c r="G3496" s="17"/>
      <c r="H3496" s="17"/>
      <c r="I3496" s="22"/>
      <c r="J3496" s="21"/>
      <c r="K3496" s="10"/>
      <c r="L3496" s="10"/>
      <c r="M3496" s="10"/>
      <c r="N3496" s="23"/>
      <c r="O3496" s="23"/>
      <c r="P3496" s="23"/>
    </row>
    <row r="3497" spans="1:16" x14ac:dyDescent="0.2">
      <c r="A3497" s="23"/>
      <c r="G3497" s="17"/>
      <c r="H3497" s="17"/>
      <c r="I3497" s="22"/>
      <c r="J3497" s="21"/>
      <c r="K3497" s="10"/>
      <c r="L3497" s="10"/>
      <c r="M3497" s="10"/>
      <c r="N3497" s="23"/>
      <c r="O3497" s="23"/>
      <c r="P3497" s="23"/>
    </row>
    <row r="3498" spans="1:16" x14ac:dyDescent="0.2">
      <c r="A3498" s="23"/>
      <c r="G3498" s="17"/>
      <c r="H3498" s="17"/>
      <c r="I3498" s="22"/>
      <c r="J3498" s="21"/>
      <c r="K3498" s="10"/>
      <c r="L3498" s="10"/>
      <c r="M3498" s="10"/>
      <c r="N3498" s="23"/>
      <c r="O3498" s="23"/>
      <c r="P3498" s="23"/>
    </row>
    <row r="3499" spans="1:16" x14ac:dyDescent="0.2">
      <c r="A3499" s="23"/>
      <c r="G3499" s="17"/>
      <c r="H3499" s="17"/>
      <c r="I3499" s="22"/>
      <c r="J3499" s="21"/>
      <c r="K3499" s="10"/>
      <c r="L3499" s="10"/>
      <c r="M3499" s="10"/>
      <c r="N3499" s="23"/>
      <c r="O3499" s="23"/>
      <c r="P3499" s="23"/>
    </row>
    <row r="3500" spans="1:16" x14ac:dyDescent="0.2">
      <c r="A3500" s="23"/>
      <c r="G3500" s="17"/>
      <c r="H3500" s="17"/>
      <c r="I3500" s="22"/>
      <c r="J3500" s="21"/>
      <c r="K3500" s="10"/>
      <c r="L3500" s="10"/>
      <c r="M3500" s="10"/>
      <c r="N3500" s="23"/>
      <c r="O3500" s="23"/>
      <c r="P3500" s="23"/>
    </row>
    <row r="3501" spans="1:16" x14ac:dyDescent="0.2">
      <c r="A3501" s="23"/>
      <c r="G3501" s="17"/>
      <c r="H3501" s="17"/>
      <c r="I3501" s="22"/>
      <c r="J3501" s="21"/>
      <c r="K3501" s="10"/>
      <c r="L3501" s="10"/>
      <c r="M3501" s="10"/>
      <c r="N3501" s="23"/>
      <c r="O3501" s="23"/>
      <c r="P3501" s="23"/>
    </row>
    <row r="3502" spans="1:16" x14ac:dyDescent="0.2">
      <c r="A3502" s="23"/>
      <c r="G3502" s="17"/>
      <c r="H3502" s="17"/>
      <c r="I3502" s="22"/>
      <c r="J3502" s="21"/>
      <c r="K3502" s="10"/>
      <c r="L3502" s="10"/>
      <c r="M3502" s="10"/>
      <c r="N3502" s="23"/>
      <c r="O3502" s="23"/>
      <c r="P3502" s="23"/>
    </row>
    <row r="3503" spans="1:16" x14ac:dyDescent="0.2">
      <c r="A3503" s="23"/>
      <c r="G3503" s="17"/>
      <c r="H3503" s="17"/>
      <c r="I3503" s="22"/>
      <c r="J3503" s="21"/>
      <c r="K3503" s="10"/>
      <c r="L3503" s="10"/>
      <c r="M3503" s="10"/>
      <c r="N3503" s="23"/>
      <c r="O3503" s="23"/>
      <c r="P3503" s="23"/>
    </row>
    <row r="3504" spans="1:16" x14ac:dyDescent="0.2">
      <c r="A3504" s="23"/>
      <c r="G3504" s="17"/>
      <c r="H3504" s="17"/>
      <c r="I3504" s="22"/>
      <c r="J3504" s="21"/>
      <c r="K3504" s="10"/>
      <c r="L3504" s="10"/>
      <c r="M3504" s="10"/>
      <c r="N3504" s="23"/>
      <c r="O3504" s="23"/>
      <c r="P3504" s="23"/>
    </row>
    <row r="3505" spans="1:16" x14ac:dyDescent="0.2">
      <c r="A3505" s="23"/>
      <c r="G3505" s="17"/>
      <c r="H3505" s="17"/>
      <c r="I3505" s="22"/>
      <c r="J3505" s="21"/>
      <c r="K3505" s="10"/>
      <c r="L3505" s="10"/>
      <c r="M3505" s="10"/>
      <c r="N3505" s="23"/>
      <c r="O3505" s="23"/>
      <c r="P3505" s="23"/>
    </row>
    <row r="3506" spans="1:16" x14ac:dyDescent="0.2">
      <c r="A3506" s="23"/>
      <c r="G3506" s="17"/>
      <c r="H3506" s="17"/>
      <c r="I3506" s="22"/>
      <c r="J3506" s="21"/>
      <c r="K3506" s="10"/>
      <c r="L3506" s="10"/>
      <c r="M3506" s="10"/>
      <c r="N3506" s="23"/>
      <c r="O3506" s="23"/>
      <c r="P3506" s="23"/>
    </row>
    <row r="3507" spans="1:16" x14ac:dyDescent="0.2">
      <c r="A3507" s="23"/>
      <c r="G3507" s="17"/>
      <c r="H3507" s="17"/>
      <c r="I3507" s="22"/>
      <c r="J3507" s="21"/>
      <c r="K3507" s="10"/>
      <c r="L3507" s="10"/>
      <c r="M3507" s="10"/>
      <c r="N3507" s="23"/>
      <c r="O3507" s="23"/>
      <c r="P3507" s="23"/>
    </row>
    <row r="3508" spans="1:16" x14ac:dyDescent="0.2">
      <c r="A3508" s="23"/>
      <c r="G3508" s="17"/>
      <c r="H3508" s="17"/>
      <c r="I3508" s="22"/>
      <c r="J3508" s="21"/>
      <c r="K3508" s="10"/>
      <c r="L3508" s="10"/>
      <c r="M3508" s="10"/>
      <c r="N3508" s="23"/>
      <c r="O3508" s="23"/>
      <c r="P3508" s="23"/>
    </row>
    <row r="3509" spans="1:16" x14ac:dyDescent="0.2">
      <c r="A3509" s="23"/>
      <c r="G3509" s="17"/>
      <c r="H3509" s="17"/>
      <c r="I3509" s="22"/>
      <c r="J3509" s="21"/>
      <c r="K3509" s="10"/>
      <c r="L3509" s="10"/>
      <c r="M3509" s="10"/>
      <c r="N3509" s="23"/>
      <c r="O3509" s="23"/>
      <c r="P3509" s="23"/>
    </row>
    <row r="3510" spans="1:16" x14ac:dyDescent="0.2">
      <c r="A3510" s="23"/>
      <c r="G3510" s="17"/>
      <c r="H3510" s="17"/>
      <c r="I3510" s="22"/>
      <c r="J3510" s="21"/>
      <c r="K3510" s="10"/>
      <c r="L3510" s="10"/>
      <c r="M3510" s="10"/>
      <c r="N3510" s="23"/>
      <c r="O3510" s="23"/>
      <c r="P3510" s="23"/>
    </row>
    <row r="3511" spans="1:16" x14ac:dyDescent="0.2">
      <c r="A3511" s="23"/>
      <c r="G3511" s="17"/>
      <c r="H3511" s="17"/>
      <c r="I3511" s="22"/>
      <c r="J3511" s="21"/>
      <c r="K3511" s="10"/>
      <c r="L3511" s="10"/>
      <c r="M3511" s="10"/>
      <c r="N3511" s="23"/>
      <c r="O3511" s="23"/>
      <c r="P3511" s="23"/>
    </row>
    <row r="3512" spans="1:16" x14ac:dyDescent="0.2">
      <c r="A3512" s="23"/>
      <c r="G3512" s="17"/>
      <c r="H3512" s="17"/>
      <c r="I3512" s="22"/>
      <c r="J3512" s="21"/>
      <c r="K3512" s="10"/>
      <c r="L3512" s="10"/>
      <c r="M3512" s="10"/>
      <c r="N3512" s="23"/>
      <c r="O3512" s="23"/>
      <c r="P3512" s="23"/>
    </row>
    <row r="3513" spans="1:16" x14ac:dyDescent="0.2">
      <c r="A3513" s="23"/>
      <c r="G3513" s="17"/>
      <c r="H3513" s="17"/>
      <c r="I3513" s="22"/>
      <c r="J3513" s="21"/>
      <c r="K3513" s="10"/>
      <c r="L3513" s="10"/>
      <c r="M3513" s="10"/>
      <c r="N3513" s="23"/>
      <c r="O3513" s="23"/>
      <c r="P3513" s="23"/>
    </row>
    <row r="3514" spans="1:16" x14ac:dyDescent="0.2">
      <c r="A3514" s="23"/>
      <c r="G3514" s="17"/>
      <c r="H3514" s="17"/>
      <c r="I3514" s="22"/>
      <c r="J3514" s="21"/>
      <c r="K3514" s="10"/>
      <c r="L3514" s="10"/>
      <c r="M3514" s="10"/>
      <c r="N3514" s="23"/>
      <c r="O3514" s="23"/>
      <c r="P3514" s="23"/>
    </row>
    <row r="3515" spans="1:16" x14ac:dyDescent="0.2">
      <c r="A3515" s="23"/>
      <c r="G3515" s="17"/>
      <c r="H3515" s="17"/>
      <c r="I3515" s="22"/>
      <c r="J3515" s="21"/>
      <c r="K3515" s="10"/>
      <c r="L3515" s="10"/>
      <c r="M3515" s="10"/>
      <c r="N3515" s="23"/>
      <c r="O3515" s="23"/>
      <c r="P3515" s="23"/>
    </row>
    <row r="3516" spans="1:16" x14ac:dyDescent="0.2">
      <c r="A3516" s="23"/>
      <c r="G3516" s="17"/>
      <c r="H3516" s="17"/>
      <c r="I3516" s="22"/>
      <c r="J3516" s="21"/>
      <c r="K3516" s="10"/>
      <c r="L3516" s="10"/>
      <c r="M3516" s="10"/>
      <c r="N3516" s="23"/>
      <c r="O3516" s="23"/>
      <c r="P3516" s="23"/>
    </row>
    <row r="3517" spans="1:16" x14ac:dyDescent="0.2">
      <c r="A3517" s="23"/>
      <c r="G3517" s="17"/>
      <c r="H3517" s="17"/>
      <c r="I3517" s="22"/>
      <c r="J3517" s="21"/>
      <c r="K3517" s="10"/>
      <c r="L3517" s="10"/>
      <c r="M3517" s="10"/>
      <c r="N3517" s="23"/>
      <c r="O3517" s="23"/>
      <c r="P3517" s="23"/>
    </row>
    <row r="3518" spans="1:16" x14ac:dyDescent="0.2">
      <c r="A3518" s="23"/>
      <c r="G3518" s="17"/>
      <c r="H3518" s="17"/>
      <c r="I3518" s="22"/>
      <c r="J3518" s="21"/>
      <c r="K3518" s="10"/>
      <c r="L3518" s="10"/>
      <c r="M3518" s="10"/>
      <c r="N3518" s="23"/>
      <c r="O3518" s="23"/>
      <c r="P3518" s="23"/>
    </row>
    <row r="3519" spans="1:16" x14ac:dyDescent="0.2">
      <c r="A3519" s="23"/>
      <c r="G3519" s="17"/>
      <c r="H3519" s="17"/>
      <c r="I3519" s="22"/>
      <c r="J3519" s="21"/>
      <c r="K3519" s="10"/>
      <c r="L3519" s="10"/>
      <c r="M3519" s="10"/>
      <c r="N3519" s="23"/>
      <c r="O3519" s="23"/>
      <c r="P3519" s="23"/>
    </row>
    <row r="3520" spans="1:16" x14ac:dyDescent="0.2">
      <c r="A3520" s="23"/>
      <c r="G3520" s="17"/>
      <c r="H3520" s="17"/>
      <c r="I3520" s="22"/>
      <c r="J3520" s="21"/>
      <c r="K3520" s="10"/>
      <c r="L3520" s="10"/>
      <c r="M3520" s="10"/>
      <c r="N3520" s="23"/>
      <c r="O3520" s="23"/>
      <c r="P3520" s="23"/>
    </row>
    <row r="3521" spans="1:16" x14ac:dyDescent="0.2">
      <c r="A3521" s="23"/>
      <c r="G3521" s="17"/>
      <c r="H3521" s="17"/>
      <c r="I3521" s="22"/>
      <c r="J3521" s="21"/>
      <c r="K3521" s="10"/>
      <c r="L3521" s="10"/>
      <c r="M3521" s="10"/>
      <c r="N3521" s="23"/>
      <c r="O3521" s="23"/>
      <c r="P3521" s="23"/>
    </row>
    <row r="3522" spans="1:16" x14ac:dyDescent="0.2">
      <c r="A3522" s="23"/>
      <c r="G3522" s="17"/>
      <c r="H3522" s="17"/>
      <c r="I3522" s="22"/>
      <c r="J3522" s="21"/>
      <c r="K3522" s="10"/>
      <c r="L3522" s="10"/>
      <c r="M3522" s="10"/>
      <c r="N3522" s="23"/>
      <c r="O3522" s="23"/>
      <c r="P3522" s="23"/>
    </row>
    <row r="3523" spans="1:16" x14ac:dyDescent="0.2">
      <c r="A3523" s="23"/>
      <c r="G3523" s="17"/>
      <c r="H3523" s="17"/>
      <c r="I3523" s="22"/>
      <c r="J3523" s="21"/>
      <c r="K3523" s="10"/>
      <c r="L3523" s="10"/>
      <c r="M3523" s="10"/>
      <c r="N3523" s="23"/>
      <c r="O3523" s="23"/>
      <c r="P3523" s="23"/>
    </row>
    <row r="3524" spans="1:16" x14ac:dyDescent="0.2">
      <c r="A3524" s="23"/>
      <c r="G3524" s="17"/>
      <c r="H3524" s="17"/>
      <c r="I3524" s="22"/>
      <c r="J3524" s="21"/>
      <c r="K3524" s="10"/>
      <c r="L3524" s="10"/>
      <c r="M3524" s="10"/>
      <c r="N3524" s="23"/>
      <c r="O3524" s="23"/>
      <c r="P3524" s="23"/>
    </row>
    <row r="3525" spans="1:16" x14ac:dyDescent="0.2">
      <c r="A3525" s="23"/>
      <c r="G3525" s="17"/>
      <c r="H3525" s="17"/>
      <c r="I3525" s="22"/>
      <c r="J3525" s="21"/>
      <c r="K3525" s="10"/>
      <c r="L3525" s="10"/>
      <c r="M3525" s="10"/>
      <c r="N3525" s="23"/>
      <c r="O3525" s="23"/>
      <c r="P3525" s="23"/>
    </row>
    <row r="3526" spans="1:16" x14ac:dyDescent="0.2">
      <c r="A3526" s="23"/>
      <c r="G3526" s="17"/>
      <c r="H3526" s="17"/>
      <c r="I3526" s="22"/>
      <c r="J3526" s="21"/>
      <c r="K3526" s="10"/>
      <c r="L3526" s="10"/>
      <c r="M3526" s="10"/>
      <c r="N3526" s="23"/>
      <c r="O3526" s="23"/>
      <c r="P3526" s="23"/>
    </row>
    <row r="3527" spans="1:16" x14ac:dyDescent="0.2">
      <c r="A3527" s="23"/>
      <c r="G3527" s="17"/>
      <c r="H3527" s="17"/>
      <c r="I3527" s="22"/>
      <c r="J3527" s="21"/>
      <c r="K3527" s="10"/>
      <c r="L3527" s="10"/>
      <c r="M3527" s="10"/>
      <c r="N3527" s="23"/>
      <c r="O3527" s="23"/>
      <c r="P3527" s="23"/>
    </row>
    <row r="3528" spans="1:16" x14ac:dyDescent="0.2">
      <c r="A3528" s="23"/>
      <c r="G3528" s="17"/>
      <c r="H3528" s="17"/>
      <c r="I3528" s="22"/>
      <c r="J3528" s="21"/>
      <c r="K3528" s="10"/>
      <c r="L3528" s="10"/>
      <c r="M3528" s="10"/>
      <c r="N3528" s="23"/>
      <c r="O3528" s="23"/>
      <c r="P3528" s="23"/>
    </row>
    <row r="3529" spans="1:16" x14ac:dyDescent="0.2">
      <c r="A3529" s="23"/>
      <c r="G3529" s="17"/>
      <c r="H3529" s="17"/>
      <c r="I3529" s="22"/>
      <c r="J3529" s="21"/>
      <c r="K3529" s="10"/>
      <c r="L3529" s="10"/>
      <c r="M3529" s="10"/>
      <c r="N3529" s="23"/>
      <c r="O3529" s="23"/>
      <c r="P3529" s="23"/>
    </row>
    <row r="3530" spans="1:16" x14ac:dyDescent="0.2">
      <c r="A3530" s="23"/>
      <c r="G3530" s="17"/>
      <c r="H3530" s="17"/>
      <c r="I3530" s="22"/>
      <c r="J3530" s="21"/>
      <c r="K3530" s="10"/>
      <c r="L3530" s="10"/>
      <c r="M3530" s="10"/>
      <c r="N3530" s="23"/>
      <c r="O3530" s="23"/>
      <c r="P3530" s="23"/>
    </row>
    <row r="3531" spans="1:16" x14ac:dyDescent="0.2">
      <c r="A3531" s="23"/>
      <c r="G3531" s="17"/>
      <c r="H3531" s="17"/>
      <c r="I3531" s="22"/>
      <c r="J3531" s="21"/>
      <c r="K3531" s="10"/>
      <c r="L3531" s="10"/>
      <c r="M3531" s="10"/>
      <c r="N3531" s="23"/>
      <c r="O3531" s="23"/>
      <c r="P3531" s="23"/>
    </row>
    <row r="3532" spans="1:16" x14ac:dyDescent="0.2">
      <c r="A3532" s="23"/>
      <c r="G3532" s="17"/>
      <c r="H3532" s="17"/>
      <c r="I3532" s="22"/>
      <c r="J3532" s="21"/>
      <c r="K3532" s="10"/>
      <c r="L3532" s="10"/>
      <c r="M3532" s="10"/>
      <c r="N3532" s="23"/>
      <c r="O3532" s="23"/>
      <c r="P3532" s="23"/>
    </row>
    <row r="3533" spans="1:16" x14ac:dyDescent="0.2">
      <c r="A3533" s="23"/>
      <c r="G3533" s="17"/>
      <c r="H3533" s="17"/>
      <c r="I3533" s="22"/>
      <c r="J3533" s="21"/>
      <c r="K3533" s="10"/>
      <c r="L3533" s="10"/>
      <c r="M3533" s="10"/>
      <c r="N3533" s="23"/>
      <c r="O3533" s="23"/>
      <c r="P3533" s="23"/>
    </row>
    <row r="3534" spans="1:16" x14ac:dyDescent="0.2">
      <c r="A3534" s="23"/>
      <c r="G3534" s="17"/>
      <c r="H3534" s="17"/>
      <c r="I3534" s="22"/>
      <c r="J3534" s="21"/>
      <c r="K3534" s="10"/>
      <c r="L3534" s="10"/>
      <c r="M3534" s="10"/>
      <c r="N3534" s="23"/>
      <c r="O3534" s="23"/>
      <c r="P3534" s="23"/>
    </row>
    <row r="3535" spans="1:16" x14ac:dyDescent="0.2">
      <c r="A3535" s="23"/>
      <c r="G3535" s="17"/>
      <c r="H3535" s="17"/>
      <c r="I3535" s="22"/>
      <c r="J3535" s="21"/>
      <c r="K3535" s="10"/>
      <c r="L3535" s="10"/>
      <c r="M3535" s="10"/>
      <c r="N3535" s="23"/>
      <c r="O3535" s="23"/>
      <c r="P3535" s="23"/>
    </row>
    <row r="3536" spans="1:16" x14ac:dyDescent="0.2">
      <c r="A3536" s="23"/>
      <c r="G3536" s="17"/>
      <c r="H3536" s="17"/>
      <c r="I3536" s="22"/>
      <c r="J3536" s="21"/>
      <c r="K3536" s="10"/>
      <c r="L3536" s="10"/>
      <c r="M3536" s="10"/>
      <c r="N3536" s="23"/>
      <c r="O3536" s="23"/>
      <c r="P3536" s="23"/>
    </row>
    <row r="3537" spans="1:16" x14ac:dyDescent="0.2">
      <c r="A3537" s="23"/>
      <c r="G3537" s="17"/>
      <c r="H3537" s="17"/>
      <c r="I3537" s="22"/>
      <c r="J3537" s="21"/>
      <c r="K3537" s="10"/>
      <c r="L3537" s="10"/>
      <c r="M3537" s="10"/>
      <c r="N3537" s="23"/>
      <c r="O3537" s="23"/>
      <c r="P3537" s="23"/>
    </row>
    <row r="3538" spans="1:16" x14ac:dyDescent="0.2">
      <c r="A3538" s="23"/>
      <c r="G3538" s="17"/>
      <c r="H3538" s="17"/>
      <c r="I3538" s="22"/>
      <c r="J3538" s="21"/>
      <c r="K3538" s="10"/>
      <c r="L3538" s="10"/>
      <c r="M3538" s="10"/>
      <c r="N3538" s="23"/>
      <c r="O3538" s="23"/>
      <c r="P3538" s="23"/>
    </row>
    <row r="3539" spans="1:16" x14ac:dyDescent="0.2">
      <c r="A3539" s="23"/>
      <c r="G3539" s="17"/>
      <c r="H3539" s="17"/>
      <c r="I3539" s="22"/>
      <c r="J3539" s="21"/>
      <c r="K3539" s="10"/>
      <c r="L3539" s="10"/>
      <c r="M3539" s="10"/>
      <c r="N3539" s="23"/>
      <c r="O3539" s="23"/>
      <c r="P3539" s="23"/>
    </row>
    <row r="3540" spans="1:16" x14ac:dyDescent="0.2">
      <c r="A3540" s="23"/>
      <c r="G3540" s="17"/>
      <c r="H3540" s="17"/>
      <c r="I3540" s="22"/>
      <c r="J3540" s="21"/>
      <c r="K3540" s="10"/>
      <c r="L3540" s="10"/>
      <c r="M3540" s="10"/>
      <c r="N3540" s="23"/>
      <c r="O3540" s="23"/>
      <c r="P3540" s="23"/>
    </row>
    <row r="3541" spans="1:16" x14ac:dyDescent="0.2">
      <c r="A3541" s="23"/>
      <c r="G3541" s="17"/>
      <c r="H3541" s="17"/>
      <c r="I3541" s="22"/>
      <c r="J3541" s="21"/>
      <c r="K3541" s="10"/>
      <c r="L3541" s="10"/>
      <c r="M3541" s="10"/>
      <c r="N3541" s="23"/>
      <c r="O3541" s="23"/>
      <c r="P3541" s="23"/>
    </row>
    <row r="3542" spans="1:16" x14ac:dyDescent="0.2">
      <c r="A3542" s="23"/>
      <c r="G3542" s="17"/>
      <c r="H3542" s="17"/>
      <c r="I3542" s="22"/>
      <c r="J3542" s="21"/>
      <c r="K3542" s="10"/>
      <c r="L3542" s="10"/>
      <c r="M3542" s="10"/>
      <c r="N3542" s="23"/>
      <c r="O3542" s="23"/>
      <c r="P3542" s="23"/>
    </row>
    <row r="3543" spans="1:16" x14ac:dyDescent="0.2">
      <c r="A3543" s="23"/>
      <c r="G3543" s="17"/>
      <c r="H3543" s="17"/>
      <c r="I3543" s="22"/>
      <c r="J3543" s="21"/>
      <c r="K3543" s="10"/>
      <c r="L3543" s="10"/>
      <c r="M3543" s="10"/>
      <c r="N3543" s="23"/>
      <c r="O3543" s="23"/>
      <c r="P3543" s="23"/>
    </row>
    <row r="3544" spans="1:16" x14ac:dyDescent="0.2">
      <c r="A3544" s="23"/>
      <c r="G3544" s="17"/>
      <c r="H3544" s="17"/>
      <c r="I3544" s="22"/>
      <c r="J3544" s="21"/>
      <c r="K3544" s="10"/>
      <c r="L3544" s="10"/>
      <c r="M3544" s="10"/>
      <c r="N3544" s="23"/>
      <c r="O3544" s="23"/>
      <c r="P3544" s="23"/>
    </row>
    <row r="3545" spans="1:16" x14ac:dyDescent="0.2">
      <c r="A3545" s="23"/>
      <c r="G3545" s="17"/>
      <c r="H3545" s="17"/>
      <c r="I3545" s="22"/>
      <c r="J3545" s="21"/>
      <c r="K3545" s="10"/>
      <c r="L3545" s="10"/>
      <c r="M3545" s="10"/>
      <c r="N3545" s="23"/>
      <c r="O3545" s="23"/>
      <c r="P3545" s="23"/>
    </row>
    <row r="3546" spans="1:16" x14ac:dyDescent="0.2">
      <c r="A3546" s="23"/>
      <c r="G3546" s="17"/>
      <c r="H3546" s="17"/>
      <c r="I3546" s="22"/>
      <c r="J3546" s="21"/>
      <c r="K3546" s="10"/>
      <c r="L3546" s="10"/>
      <c r="M3546" s="10"/>
      <c r="N3546" s="23"/>
      <c r="O3546" s="23"/>
      <c r="P3546" s="23"/>
    </row>
    <row r="3547" spans="1:16" x14ac:dyDescent="0.2">
      <c r="A3547" s="23"/>
      <c r="G3547" s="17"/>
      <c r="H3547" s="17"/>
      <c r="I3547" s="22"/>
      <c r="J3547" s="21"/>
      <c r="K3547" s="10"/>
      <c r="L3547" s="10"/>
      <c r="M3547" s="10"/>
      <c r="N3547" s="23"/>
      <c r="O3547" s="23"/>
      <c r="P3547" s="23"/>
    </row>
    <row r="3548" spans="1:16" x14ac:dyDescent="0.2">
      <c r="A3548" s="23"/>
      <c r="G3548" s="17"/>
      <c r="H3548" s="17"/>
      <c r="I3548" s="22"/>
      <c r="J3548" s="21"/>
      <c r="K3548" s="10"/>
      <c r="L3548" s="10"/>
      <c r="M3548" s="10"/>
      <c r="N3548" s="23"/>
      <c r="O3548" s="23"/>
      <c r="P3548" s="23"/>
    </row>
    <row r="3549" spans="1:16" x14ac:dyDescent="0.2">
      <c r="A3549" s="23"/>
      <c r="G3549" s="17"/>
      <c r="H3549" s="17"/>
      <c r="I3549" s="22"/>
      <c r="J3549" s="21"/>
      <c r="K3549" s="10"/>
      <c r="L3549" s="10"/>
      <c r="M3549" s="10"/>
      <c r="N3549" s="23"/>
      <c r="O3549" s="23"/>
      <c r="P3549" s="23"/>
    </row>
    <row r="3550" spans="1:16" x14ac:dyDescent="0.2">
      <c r="A3550" s="23"/>
      <c r="G3550" s="17"/>
      <c r="H3550" s="17"/>
      <c r="I3550" s="22"/>
      <c r="J3550" s="21"/>
      <c r="K3550" s="10"/>
      <c r="L3550" s="10"/>
      <c r="M3550" s="10"/>
      <c r="N3550" s="23"/>
      <c r="O3550" s="23"/>
      <c r="P3550" s="23"/>
    </row>
    <row r="3551" spans="1:16" x14ac:dyDescent="0.2">
      <c r="A3551" s="23"/>
      <c r="G3551" s="17"/>
      <c r="H3551" s="17"/>
      <c r="I3551" s="22"/>
      <c r="J3551" s="21"/>
      <c r="K3551" s="10"/>
      <c r="L3551" s="10"/>
      <c r="M3551" s="10"/>
      <c r="N3551" s="23"/>
      <c r="O3551" s="23"/>
      <c r="P3551" s="23"/>
    </row>
    <row r="3552" spans="1:16" x14ac:dyDescent="0.2">
      <c r="A3552" s="23"/>
      <c r="G3552" s="17"/>
      <c r="H3552" s="17"/>
      <c r="I3552" s="22"/>
      <c r="J3552" s="21"/>
      <c r="K3552" s="10"/>
      <c r="L3552" s="10"/>
      <c r="M3552" s="10"/>
      <c r="N3552" s="23"/>
      <c r="O3552" s="23"/>
      <c r="P3552" s="23"/>
    </row>
    <row r="3553" spans="1:16" x14ac:dyDescent="0.2">
      <c r="A3553" s="23"/>
      <c r="G3553" s="17"/>
      <c r="H3553" s="17"/>
      <c r="I3553" s="22"/>
      <c r="J3553" s="21"/>
      <c r="K3553" s="10"/>
      <c r="L3553" s="10"/>
      <c r="M3553" s="10"/>
      <c r="N3553" s="23"/>
      <c r="O3553" s="23"/>
      <c r="P3553" s="23"/>
    </row>
    <row r="3554" spans="1:16" x14ac:dyDescent="0.2">
      <c r="A3554" s="23"/>
      <c r="G3554" s="17"/>
      <c r="H3554" s="17"/>
      <c r="I3554" s="22"/>
      <c r="J3554" s="21"/>
      <c r="K3554" s="10"/>
      <c r="L3554" s="10"/>
      <c r="M3554" s="10"/>
      <c r="N3554" s="23"/>
      <c r="O3554" s="23"/>
      <c r="P3554" s="23"/>
    </row>
    <row r="3555" spans="1:16" x14ac:dyDescent="0.2">
      <c r="A3555" s="23"/>
      <c r="G3555" s="17"/>
      <c r="H3555" s="17"/>
      <c r="I3555" s="22"/>
      <c r="J3555" s="21"/>
      <c r="K3555" s="10"/>
      <c r="L3555" s="10"/>
      <c r="M3555" s="10"/>
      <c r="N3555" s="23"/>
      <c r="O3555" s="23"/>
      <c r="P3555" s="23"/>
    </row>
    <row r="3556" spans="1:16" x14ac:dyDescent="0.2">
      <c r="A3556" s="23"/>
      <c r="G3556" s="17"/>
      <c r="H3556" s="17"/>
      <c r="I3556" s="22"/>
      <c r="J3556" s="21"/>
      <c r="K3556" s="10"/>
      <c r="L3556" s="10"/>
      <c r="M3556" s="10"/>
      <c r="N3556" s="23"/>
      <c r="O3556" s="23"/>
      <c r="P3556" s="23"/>
    </row>
    <row r="3557" spans="1:16" x14ac:dyDescent="0.2">
      <c r="A3557" s="23"/>
      <c r="G3557" s="17"/>
      <c r="H3557" s="17"/>
      <c r="I3557" s="22"/>
      <c r="J3557" s="21"/>
      <c r="K3557" s="10"/>
      <c r="L3557" s="10"/>
      <c r="M3557" s="10"/>
      <c r="N3557" s="23"/>
      <c r="O3557" s="23"/>
      <c r="P3557" s="23"/>
    </row>
    <row r="3558" spans="1:16" x14ac:dyDescent="0.2">
      <c r="A3558" s="23"/>
      <c r="G3558" s="17"/>
      <c r="H3558" s="17"/>
      <c r="I3558" s="22"/>
      <c r="J3558" s="21"/>
      <c r="K3558" s="10"/>
      <c r="L3558" s="10"/>
      <c r="M3558" s="10"/>
      <c r="N3558" s="23"/>
      <c r="O3558" s="23"/>
      <c r="P3558" s="23"/>
    </row>
    <row r="3559" spans="1:16" x14ac:dyDescent="0.2">
      <c r="A3559" s="23"/>
      <c r="G3559" s="17"/>
      <c r="H3559" s="17"/>
      <c r="I3559" s="22"/>
      <c r="J3559" s="21"/>
      <c r="K3559" s="10"/>
      <c r="L3559" s="10"/>
      <c r="M3559" s="10"/>
      <c r="N3559" s="23"/>
      <c r="O3559" s="23"/>
      <c r="P3559" s="23"/>
    </row>
    <row r="3560" spans="1:16" x14ac:dyDescent="0.2">
      <c r="A3560" s="23"/>
      <c r="G3560" s="17"/>
      <c r="H3560" s="17"/>
      <c r="I3560" s="22"/>
      <c r="J3560" s="21"/>
      <c r="K3560" s="10"/>
      <c r="L3560" s="10"/>
      <c r="M3560" s="10"/>
      <c r="N3560" s="23"/>
      <c r="O3560" s="23"/>
      <c r="P3560" s="23"/>
    </row>
    <row r="3561" spans="1:16" x14ac:dyDescent="0.2">
      <c r="A3561" s="23"/>
      <c r="G3561" s="17"/>
      <c r="H3561" s="17"/>
      <c r="I3561" s="22"/>
      <c r="J3561" s="21"/>
      <c r="K3561" s="10"/>
      <c r="L3561" s="10"/>
      <c r="M3561" s="10"/>
      <c r="N3561" s="23"/>
      <c r="O3561" s="23"/>
      <c r="P3561" s="23"/>
    </row>
    <row r="3562" spans="1:16" x14ac:dyDescent="0.2">
      <c r="A3562" s="23"/>
      <c r="G3562" s="17"/>
      <c r="H3562" s="17"/>
      <c r="I3562" s="22"/>
      <c r="J3562" s="21"/>
      <c r="K3562" s="10"/>
      <c r="L3562" s="10"/>
      <c r="M3562" s="10"/>
      <c r="N3562" s="23"/>
      <c r="O3562" s="23"/>
      <c r="P3562" s="23"/>
    </row>
    <row r="3563" spans="1:16" x14ac:dyDescent="0.2">
      <c r="A3563" s="23"/>
      <c r="G3563" s="17"/>
      <c r="H3563" s="17"/>
      <c r="I3563" s="22"/>
      <c r="J3563" s="21"/>
      <c r="K3563" s="10"/>
      <c r="L3563" s="10"/>
      <c r="M3563" s="10"/>
      <c r="N3563" s="23"/>
      <c r="O3563" s="23"/>
      <c r="P3563" s="23"/>
    </row>
    <row r="3564" spans="1:16" x14ac:dyDescent="0.2">
      <c r="A3564" s="23"/>
      <c r="G3564" s="17"/>
      <c r="H3564" s="17"/>
      <c r="I3564" s="22"/>
      <c r="J3564" s="21"/>
      <c r="K3564" s="10"/>
      <c r="L3564" s="10"/>
      <c r="M3564" s="10"/>
      <c r="N3564" s="23"/>
      <c r="O3564" s="23"/>
      <c r="P3564" s="23"/>
    </row>
    <row r="3565" spans="1:16" x14ac:dyDescent="0.2">
      <c r="A3565" s="23"/>
      <c r="G3565" s="17"/>
      <c r="H3565" s="17"/>
      <c r="I3565" s="22"/>
      <c r="J3565" s="21"/>
      <c r="K3565" s="10"/>
      <c r="L3565" s="10"/>
      <c r="M3565" s="10"/>
      <c r="N3565" s="23"/>
      <c r="O3565" s="23"/>
      <c r="P3565" s="23"/>
    </row>
    <row r="3566" spans="1:16" x14ac:dyDescent="0.2">
      <c r="A3566" s="23"/>
      <c r="G3566" s="17"/>
      <c r="H3566" s="17"/>
      <c r="I3566" s="22"/>
      <c r="J3566" s="21"/>
      <c r="K3566" s="10"/>
      <c r="L3566" s="10"/>
      <c r="M3566" s="10"/>
      <c r="N3566" s="23"/>
      <c r="O3566" s="23"/>
      <c r="P3566" s="23"/>
    </row>
    <row r="3567" spans="1:16" x14ac:dyDescent="0.2">
      <c r="A3567" s="23"/>
      <c r="G3567" s="17"/>
      <c r="H3567" s="17"/>
      <c r="I3567" s="22"/>
      <c r="J3567" s="21"/>
      <c r="K3567" s="10"/>
      <c r="L3567" s="10"/>
      <c r="M3567" s="10"/>
      <c r="N3567" s="23"/>
      <c r="O3567" s="23"/>
      <c r="P3567" s="23"/>
    </row>
    <row r="3568" spans="1:16" x14ac:dyDescent="0.2">
      <c r="A3568" s="23"/>
      <c r="G3568" s="17"/>
      <c r="H3568" s="17"/>
      <c r="I3568" s="22"/>
      <c r="J3568" s="21"/>
      <c r="K3568" s="10"/>
      <c r="L3568" s="10"/>
      <c r="M3568" s="10"/>
      <c r="N3568" s="23"/>
      <c r="O3568" s="23"/>
      <c r="P3568" s="23"/>
    </row>
    <row r="3569" spans="1:16" x14ac:dyDescent="0.2">
      <c r="A3569" s="23"/>
      <c r="G3569" s="17"/>
      <c r="H3569" s="17"/>
      <c r="I3569" s="22"/>
      <c r="J3569" s="21"/>
      <c r="K3569" s="10"/>
      <c r="L3569" s="10"/>
      <c r="M3569" s="10"/>
      <c r="N3569" s="23"/>
      <c r="O3569" s="23"/>
      <c r="P3569" s="23"/>
    </row>
    <row r="3570" spans="1:16" x14ac:dyDescent="0.2">
      <c r="A3570" s="23"/>
      <c r="G3570" s="17"/>
      <c r="H3570" s="17"/>
      <c r="I3570" s="22"/>
      <c r="J3570" s="21"/>
      <c r="K3570" s="10"/>
      <c r="L3570" s="10"/>
      <c r="M3570" s="10"/>
      <c r="N3570" s="23"/>
      <c r="O3570" s="23"/>
      <c r="P3570" s="23"/>
    </row>
    <row r="3571" spans="1:16" x14ac:dyDescent="0.2">
      <c r="A3571" s="23"/>
      <c r="G3571" s="17"/>
      <c r="H3571" s="17"/>
      <c r="I3571" s="22"/>
      <c r="J3571" s="21"/>
      <c r="K3571" s="10"/>
      <c r="L3571" s="10"/>
      <c r="M3571" s="10"/>
      <c r="N3571" s="23"/>
      <c r="O3571" s="23"/>
      <c r="P3571" s="23"/>
    </row>
    <row r="3572" spans="1:16" x14ac:dyDescent="0.2">
      <c r="A3572" s="23"/>
      <c r="G3572" s="17"/>
      <c r="H3572" s="17"/>
      <c r="I3572" s="22"/>
      <c r="J3572" s="21"/>
      <c r="K3572" s="10"/>
      <c r="L3572" s="10"/>
      <c r="M3572" s="10"/>
      <c r="N3572" s="23"/>
      <c r="O3572" s="23"/>
      <c r="P3572" s="23"/>
    </row>
    <row r="3573" spans="1:16" x14ac:dyDescent="0.2">
      <c r="A3573" s="23"/>
      <c r="G3573" s="17"/>
      <c r="H3573" s="17"/>
      <c r="I3573" s="22"/>
      <c r="J3573" s="21"/>
      <c r="K3573" s="10"/>
      <c r="L3573" s="10"/>
      <c r="M3573" s="10"/>
      <c r="N3573" s="23"/>
      <c r="O3573" s="23"/>
      <c r="P3573" s="23"/>
    </row>
    <row r="3574" spans="1:16" x14ac:dyDescent="0.2">
      <c r="A3574" s="23"/>
      <c r="G3574" s="17"/>
      <c r="H3574" s="17"/>
      <c r="I3574" s="22"/>
      <c r="J3574" s="21"/>
      <c r="K3574" s="10"/>
      <c r="L3574" s="10"/>
      <c r="M3574" s="10"/>
      <c r="N3574" s="23"/>
      <c r="O3574" s="23"/>
      <c r="P3574" s="23"/>
    </row>
    <row r="3575" spans="1:16" x14ac:dyDescent="0.2">
      <c r="A3575" s="23"/>
      <c r="G3575" s="17"/>
      <c r="H3575" s="17"/>
      <c r="I3575" s="22"/>
      <c r="J3575" s="21"/>
      <c r="K3575" s="10"/>
      <c r="L3575" s="10"/>
      <c r="M3575" s="10"/>
      <c r="N3575" s="23"/>
      <c r="O3575" s="23"/>
      <c r="P3575" s="23"/>
    </row>
    <row r="3576" spans="1:16" x14ac:dyDescent="0.2">
      <c r="A3576" s="23"/>
      <c r="G3576" s="17"/>
      <c r="H3576" s="17"/>
      <c r="I3576" s="22"/>
      <c r="J3576" s="21"/>
      <c r="K3576" s="10"/>
      <c r="L3576" s="10"/>
      <c r="M3576" s="10"/>
      <c r="N3576" s="23"/>
      <c r="O3576" s="23"/>
      <c r="P3576" s="23"/>
    </row>
    <row r="3577" spans="1:16" x14ac:dyDescent="0.2">
      <c r="A3577" s="23"/>
      <c r="G3577" s="17"/>
      <c r="H3577" s="17"/>
      <c r="I3577" s="22"/>
      <c r="J3577" s="21"/>
      <c r="K3577" s="10"/>
      <c r="L3577" s="10"/>
      <c r="M3577" s="10"/>
      <c r="N3577" s="23"/>
      <c r="O3577" s="23"/>
      <c r="P3577" s="23"/>
    </row>
    <row r="3578" spans="1:16" x14ac:dyDescent="0.2">
      <c r="A3578" s="23"/>
      <c r="G3578" s="17"/>
      <c r="H3578" s="17"/>
      <c r="I3578" s="22"/>
      <c r="J3578" s="21"/>
      <c r="K3578" s="10"/>
      <c r="L3578" s="10"/>
      <c r="M3578" s="10"/>
      <c r="N3578" s="23"/>
      <c r="O3578" s="23"/>
      <c r="P3578" s="23"/>
    </row>
    <row r="3579" spans="1:16" x14ac:dyDescent="0.2">
      <c r="A3579" s="23"/>
      <c r="G3579" s="17"/>
      <c r="H3579" s="17"/>
      <c r="I3579" s="22"/>
      <c r="J3579" s="21"/>
      <c r="K3579" s="10"/>
      <c r="L3579" s="10"/>
      <c r="M3579" s="10"/>
      <c r="N3579" s="23"/>
      <c r="O3579" s="23"/>
      <c r="P3579" s="23"/>
    </row>
    <row r="3580" spans="1:16" x14ac:dyDescent="0.2">
      <c r="A3580" s="23"/>
      <c r="G3580" s="17"/>
      <c r="H3580" s="17"/>
      <c r="I3580" s="22"/>
      <c r="J3580" s="21"/>
      <c r="K3580" s="10"/>
      <c r="L3580" s="10"/>
      <c r="M3580" s="10"/>
      <c r="N3580" s="23"/>
      <c r="O3580" s="23"/>
      <c r="P3580" s="23"/>
    </row>
    <row r="3581" spans="1:16" x14ac:dyDescent="0.2">
      <c r="A3581" s="23"/>
      <c r="G3581" s="17"/>
      <c r="H3581" s="17"/>
      <c r="I3581" s="22"/>
      <c r="J3581" s="21"/>
      <c r="K3581" s="10"/>
      <c r="L3581" s="10"/>
      <c r="M3581" s="10"/>
      <c r="N3581" s="23"/>
      <c r="O3581" s="23"/>
      <c r="P3581" s="23"/>
    </row>
    <row r="3582" spans="1:16" x14ac:dyDescent="0.2">
      <c r="A3582" s="23"/>
      <c r="G3582" s="17"/>
      <c r="H3582" s="17"/>
      <c r="I3582" s="22"/>
      <c r="J3582" s="21"/>
      <c r="K3582" s="10"/>
      <c r="L3582" s="10"/>
      <c r="M3582" s="10"/>
      <c r="N3582" s="23"/>
      <c r="O3582" s="23"/>
      <c r="P3582" s="23"/>
    </row>
    <row r="3583" spans="1:16" x14ac:dyDescent="0.2">
      <c r="A3583" s="23"/>
      <c r="G3583" s="17"/>
      <c r="H3583" s="17"/>
      <c r="I3583" s="22"/>
      <c r="J3583" s="21"/>
      <c r="K3583" s="10"/>
      <c r="L3583" s="10"/>
      <c r="M3583" s="10"/>
      <c r="N3583" s="23"/>
      <c r="O3583" s="23"/>
      <c r="P3583" s="23"/>
    </row>
    <row r="3584" spans="1:16" x14ac:dyDescent="0.2">
      <c r="A3584" s="23"/>
      <c r="G3584" s="17"/>
      <c r="H3584" s="17"/>
      <c r="I3584" s="22"/>
      <c r="J3584" s="21"/>
      <c r="K3584" s="10"/>
      <c r="L3584" s="10"/>
      <c r="M3584" s="10"/>
      <c r="N3584" s="23"/>
      <c r="O3584" s="23"/>
      <c r="P3584" s="23"/>
    </row>
    <row r="3585" spans="1:16" x14ac:dyDescent="0.2">
      <c r="A3585" s="23"/>
      <c r="G3585" s="17"/>
      <c r="H3585" s="17"/>
      <c r="I3585" s="22"/>
      <c r="J3585" s="21"/>
      <c r="K3585" s="10"/>
      <c r="L3585" s="10"/>
      <c r="M3585" s="10"/>
      <c r="N3585" s="23"/>
      <c r="O3585" s="23"/>
      <c r="P3585" s="23"/>
    </row>
    <row r="3586" spans="1:16" x14ac:dyDescent="0.2">
      <c r="A3586" s="23"/>
      <c r="G3586" s="17"/>
      <c r="H3586" s="17"/>
      <c r="I3586" s="22"/>
      <c r="J3586" s="21"/>
      <c r="K3586" s="10"/>
      <c r="L3586" s="10"/>
      <c r="M3586" s="10"/>
      <c r="N3586" s="23"/>
      <c r="O3586" s="23"/>
      <c r="P3586" s="23"/>
    </row>
    <row r="3587" spans="1:16" x14ac:dyDescent="0.2">
      <c r="A3587" s="23"/>
      <c r="G3587" s="17"/>
      <c r="H3587" s="17"/>
      <c r="I3587" s="22"/>
      <c r="J3587" s="21"/>
      <c r="K3587" s="10"/>
      <c r="L3587" s="10"/>
      <c r="M3587" s="10"/>
      <c r="N3587" s="23"/>
      <c r="O3587" s="23"/>
      <c r="P3587" s="23"/>
    </row>
    <row r="3588" spans="1:16" x14ac:dyDescent="0.2">
      <c r="A3588" s="23"/>
      <c r="G3588" s="17"/>
      <c r="H3588" s="17"/>
      <c r="I3588" s="22"/>
      <c r="J3588" s="21"/>
      <c r="K3588" s="10"/>
      <c r="L3588" s="10"/>
      <c r="M3588" s="10"/>
      <c r="N3588" s="23"/>
      <c r="O3588" s="23"/>
      <c r="P3588" s="23"/>
    </row>
    <row r="3589" spans="1:16" x14ac:dyDescent="0.2">
      <c r="A3589" s="23"/>
      <c r="G3589" s="17"/>
      <c r="H3589" s="17"/>
      <c r="I3589" s="22"/>
      <c r="J3589" s="21"/>
      <c r="K3589" s="10"/>
      <c r="L3589" s="10"/>
      <c r="M3589" s="10"/>
      <c r="N3589" s="23"/>
      <c r="O3589" s="23"/>
      <c r="P3589" s="23"/>
    </row>
    <row r="3590" spans="1:16" x14ac:dyDescent="0.2">
      <c r="A3590" s="23"/>
      <c r="G3590" s="17"/>
      <c r="H3590" s="17"/>
      <c r="I3590" s="22"/>
      <c r="J3590" s="21"/>
      <c r="K3590" s="10"/>
      <c r="L3590" s="10"/>
      <c r="M3590" s="10"/>
      <c r="N3590" s="23"/>
      <c r="O3590" s="23"/>
      <c r="P3590" s="23"/>
    </row>
    <row r="3591" spans="1:16" x14ac:dyDescent="0.2">
      <c r="A3591" s="23"/>
      <c r="G3591" s="17"/>
      <c r="H3591" s="17"/>
      <c r="I3591" s="22"/>
      <c r="J3591" s="21"/>
      <c r="K3591" s="10"/>
      <c r="L3591" s="10"/>
      <c r="M3591" s="10"/>
      <c r="N3591" s="23"/>
      <c r="O3591" s="23"/>
      <c r="P3591" s="23"/>
    </row>
    <row r="3592" spans="1:16" x14ac:dyDescent="0.2">
      <c r="A3592" s="23"/>
      <c r="G3592" s="17"/>
      <c r="H3592" s="17"/>
      <c r="I3592" s="22"/>
      <c r="J3592" s="21"/>
      <c r="K3592" s="10"/>
      <c r="L3592" s="10"/>
      <c r="M3592" s="10"/>
      <c r="N3592" s="23"/>
      <c r="O3592" s="23"/>
      <c r="P3592" s="23"/>
    </row>
    <row r="3593" spans="1:16" x14ac:dyDescent="0.2">
      <c r="A3593" s="23"/>
      <c r="G3593" s="17"/>
      <c r="H3593" s="17"/>
      <c r="I3593" s="22"/>
      <c r="J3593" s="21"/>
      <c r="K3593" s="10"/>
      <c r="L3593" s="10"/>
      <c r="M3593" s="10"/>
      <c r="N3593" s="23"/>
      <c r="O3593" s="23"/>
      <c r="P3593" s="23"/>
    </row>
    <row r="3594" spans="1:16" x14ac:dyDescent="0.2">
      <c r="A3594" s="23"/>
      <c r="G3594" s="17"/>
      <c r="H3594" s="17"/>
      <c r="I3594" s="22"/>
      <c r="J3594" s="21"/>
      <c r="K3594" s="10"/>
      <c r="L3594" s="10"/>
      <c r="M3594" s="10"/>
      <c r="N3594" s="23"/>
      <c r="O3594" s="23"/>
      <c r="P3594" s="23"/>
    </row>
    <row r="3595" spans="1:16" x14ac:dyDescent="0.2">
      <c r="A3595" s="23"/>
      <c r="G3595" s="17"/>
      <c r="H3595" s="17"/>
      <c r="I3595" s="22"/>
      <c r="J3595" s="21"/>
      <c r="K3595" s="10"/>
      <c r="L3595" s="10"/>
      <c r="M3595" s="10"/>
      <c r="N3595" s="23"/>
      <c r="O3595" s="23"/>
      <c r="P3595" s="23"/>
    </row>
    <row r="3596" spans="1:16" x14ac:dyDescent="0.2">
      <c r="A3596" s="23"/>
      <c r="G3596" s="17"/>
      <c r="H3596" s="17"/>
      <c r="I3596" s="22"/>
      <c r="J3596" s="21"/>
      <c r="K3596" s="10"/>
      <c r="L3596" s="10"/>
      <c r="M3596" s="10"/>
      <c r="N3596" s="23"/>
      <c r="O3596" s="23"/>
      <c r="P3596" s="23"/>
    </row>
    <row r="3597" spans="1:16" x14ac:dyDescent="0.2">
      <c r="A3597" s="23"/>
      <c r="G3597" s="17"/>
      <c r="H3597" s="17"/>
      <c r="I3597" s="22"/>
      <c r="J3597" s="21"/>
      <c r="K3597" s="10"/>
      <c r="L3597" s="10"/>
      <c r="M3597" s="10"/>
      <c r="N3597" s="23"/>
      <c r="O3597" s="23"/>
      <c r="P3597" s="23"/>
    </row>
    <row r="3598" spans="1:16" x14ac:dyDescent="0.2">
      <c r="A3598" s="23"/>
      <c r="G3598" s="17"/>
      <c r="H3598" s="17"/>
      <c r="I3598" s="22"/>
      <c r="J3598" s="21"/>
      <c r="K3598" s="10"/>
      <c r="L3598" s="10"/>
      <c r="M3598" s="10"/>
      <c r="N3598" s="23"/>
      <c r="O3598" s="23"/>
      <c r="P3598" s="23"/>
    </row>
    <row r="3599" spans="1:16" x14ac:dyDescent="0.2">
      <c r="A3599" s="23"/>
      <c r="G3599" s="17"/>
      <c r="H3599" s="17"/>
      <c r="I3599" s="22"/>
      <c r="J3599" s="21"/>
      <c r="K3599" s="10"/>
      <c r="L3599" s="10"/>
      <c r="M3599" s="10"/>
      <c r="N3599" s="23"/>
      <c r="O3599" s="23"/>
      <c r="P3599" s="23"/>
    </row>
    <row r="3600" spans="1:16" x14ac:dyDescent="0.2">
      <c r="A3600" s="23"/>
      <c r="G3600" s="17"/>
      <c r="H3600" s="17"/>
      <c r="I3600" s="22"/>
      <c r="J3600" s="21"/>
      <c r="K3600" s="10"/>
      <c r="L3600" s="10"/>
      <c r="M3600" s="10"/>
      <c r="N3600" s="23"/>
      <c r="O3600" s="23"/>
      <c r="P3600" s="23"/>
    </row>
    <row r="3601" spans="1:16" x14ac:dyDescent="0.2">
      <c r="A3601" s="23"/>
      <c r="G3601" s="17"/>
      <c r="H3601" s="17"/>
      <c r="I3601" s="22"/>
      <c r="J3601" s="21"/>
      <c r="K3601" s="10"/>
      <c r="L3601" s="10"/>
      <c r="M3601" s="10"/>
      <c r="N3601" s="23"/>
      <c r="O3601" s="23"/>
      <c r="P3601" s="23"/>
    </row>
    <row r="3602" spans="1:16" x14ac:dyDescent="0.2">
      <c r="A3602" s="23"/>
      <c r="G3602" s="17"/>
      <c r="H3602" s="17"/>
      <c r="I3602" s="22"/>
      <c r="J3602" s="21"/>
      <c r="K3602" s="10"/>
      <c r="L3602" s="10"/>
      <c r="M3602" s="10"/>
      <c r="N3602" s="23"/>
      <c r="O3602" s="23"/>
      <c r="P3602" s="23"/>
    </row>
    <row r="3603" spans="1:16" x14ac:dyDescent="0.2">
      <c r="A3603" s="23"/>
      <c r="G3603" s="17"/>
      <c r="H3603" s="17"/>
      <c r="I3603" s="22"/>
      <c r="J3603" s="21"/>
      <c r="K3603" s="10"/>
      <c r="L3603" s="10"/>
      <c r="M3603" s="10"/>
      <c r="N3603" s="23"/>
      <c r="O3603" s="23"/>
      <c r="P3603" s="23"/>
    </row>
    <row r="3604" spans="1:16" x14ac:dyDescent="0.2">
      <c r="A3604" s="23"/>
      <c r="G3604" s="17"/>
      <c r="H3604" s="17"/>
      <c r="I3604" s="22"/>
      <c r="J3604" s="21"/>
      <c r="K3604" s="10"/>
      <c r="L3604" s="10"/>
      <c r="M3604" s="10"/>
      <c r="N3604" s="23"/>
      <c r="O3604" s="23"/>
      <c r="P3604" s="23"/>
    </row>
    <row r="3605" spans="1:16" x14ac:dyDescent="0.2">
      <c r="A3605" s="23"/>
      <c r="G3605" s="17"/>
      <c r="H3605" s="17"/>
      <c r="I3605" s="22"/>
      <c r="J3605" s="21"/>
      <c r="K3605" s="10"/>
      <c r="L3605" s="10"/>
      <c r="M3605" s="10"/>
      <c r="N3605" s="23"/>
      <c r="O3605" s="23"/>
      <c r="P3605" s="23"/>
    </row>
    <row r="3606" spans="1:16" x14ac:dyDescent="0.2">
      <c r="A3606" s="23"/>
      <c r="G3606" s="17"/>
      <c r="H3606" s="17"/>
      <c r="I3606" s="22"/>
      <c r="J3606" s="21"/>
      <c r="K3606" s="10"/>
      <c r="L3606" s="10"/>
      <c r="M3606" s="10"/>
      <c r="N3606" s="23"/>
      <c r="O3606" s="23"/>
      <c r="P3606" s="23"/>
    </row>
    <row r="3607" spans="1:16" x14ac:dyDescent="0.2">
      <c r="A3607" s="23"/>
      <c r="G3607" s="17"/>
      <c r="H3607" s="17"/>
      <c r="I3607" s="22"/>
      <c r="J3607" s="21"/>
      <c r="K3607" s="10"/>
      <c r="L3607" s="10"/>
      <c r="M3607" s="10"/>
      <c r="N3607" s="23"/>
      <c r="O3607" s="23"/>
      <c r="P3607" s="23"/>
    </row>
    <row r="3608" spans="1:16" x14ac:dyDescent="0.2">
      <c r="A3608" s="23"/>
      <c r="G3608" s="17"/>
      <c r="H3608" s="17"/>
      <c r="I3608" s="22"/>
      <c r="J3608" s="21"/>
      <c r="K3608" s="10"/>
      <c r="L3608" s="10"/>
      <c r="M3608" s="10"/>
      <c r="N3608" s="23"/>
      <c r="O3608" s="23"/>
      <c r="P3608" s="23"/>
    </row>
    <row r="3609" spans="1:16" x14ac:dyDescent="0.2">
      <c r="A3609" s="23"/>
      <c r="G3609" s="17"/>
      <c r="H3609" s="17"/>
      <c r="I3609" s="22"/>
      <c r="J3609" s="21"/>
      <c r="K3609" s="10"/>
      <c r="L3609" s="10"/>
      <c r="M3609" s="10"/>
      <c r="N3609" s="23"/>
      <c r="O3609" s="23"/>
      <c r="P3609" s="23"/>
    </row>
    <row r="3610" spans="1:16" x14ac:dyDescent="0.2">
      <c r="A3610" s="23"/>
      <c r="G3610" s="17"/>
      <c r="H3610" s="17"/>
      <c r="I3610" s="22"/>
      <c r="J3610" s="21"/>
      <c r="K3610" s="10"/>
      <c r="L3610" s="10"/>
      <c r="M3610" s="10"/>
      <c r="N3610" s="23"/>
      <c r="O3610" s="23"/>
      <c r="P3610" s="23"/>
    </row>
    <row r="3611" spans="1:16" x14ac:dyDescent="0.2">
      <c r="A3611" s="23"/>
      <c r="G3611" s="17"/>
      <c r="H3611" s="17"/>
      <c r="I3611" s="22"/>
      <c r="J3611" s="21"/>
      <c r="K3611" s="10"/>
      <c r="L3611" s="10"/>
      <c r="M3611" s="10"/>
      <c r="N3611" s="23"/>
      <c r="O3611" s="23"/>
      <c r="P3611" s="23"/>
    </row>
    <row r="3612" spans="1:16" x14ac:dyDescent="0.2">
      <c r="A3612" s="23"/>
      <c r="G3612" s="17"/>
      <c r="H3612" s="17"/>
      <c r="I3612" s="22"/>
      <c r="J3612" s="21"/>
      <c r="K3612" s="10"/>
      <c r="L3612" s="10"/>
      <c r="M3612" s="10"/>
      <c r="N3612" s="23"/>
      <c r="O3612" s="23"/>
      <c r="P3612" s="23"/>
    </row>
    <row r="3613" spans="1:16" x14ac:dyDescent="0.2">
      <c r="A3613" s="23"/>
      <c r="G3613" s="17"/>
      <c r="H3613" s="17"/>
      <c r="I3613" s="22"/>
      <c r="J3613" s="21"/>
      <c r="K3613" s="10"/>
      <c r="L3613" s="10"/>
      <c r="M3613" s="10"/>
      <c r="N3613" s="23"/>
      <c r="O3613" s="23"/>
      <c r="P3613" s="23"/>
    </row>
    <row r="3614" spans="1:16" x14ac:dyDescent="0.2">
      <c r="A3614" s="23"/>
      <c r="G3614" s="17"/>
      <c r="H3614" s="17"/>
      <c r="I3614" s="22"/>
      <c r="J3614" s="21"/>
      <c r="K3614" s="10"/>
      <c r="L3614" s="10"/>
      <c r="M3614" s="10"/>
      <c r="N3614" s="23"/>
      <c r="O3614" s="23"/>
      <c r="P3614" s="23"/>
    </row>
    <row r="3615" spans="1:16" x14ac:dyDescent="0.2">
      <c r="A3615" s="23"/>
      <c r="G3615" s="17"/>
      <c r="H3615" s="17"/>
      <c r="I3615" s="22"/>
      <c r="J3615" s="21"/>
      <c r="K3615" s="10"/>
      <c r="L3615" s="10"/>
      <c r="M3615" s="10"/>
      <c r="N3615" s="23"/>
      <c r="O3615" s="23"/>
      <c r="P3615" s="23"/>
    </row>
    <row r="3616" spans="1:16" x14ac:dyDescent="0.2">
      <c r="A3616" s="23"/>
      <c r="G3616" s="17"/>
      <c r="H3616" s="17"/>
      <c r="I3616" s="22"/>
      <c r="J3616" s="21"/>
      <c r="K3616" s="10"/>
      <c r="L3616" s="10"/>
      <c r="M3616" s="10"/>
      <c r="N3616" s="23"/>
      <c r="O3616" s="23"/>
      <c r="P3616" s="23"/>
    </row>
    <row r="3617" spans="1:16" x14ac:dyDescent="0.2">
      <c r="A3617" s="23"/>
      <c r="G3617" s="17"/>
      <c r="H3617" s="17"/>
      <c r="I3617" s="22"/>
      <c r="J3617" s="21"/>
      <c r="K3617" s="10"/>
      <c r="L3617" s="10"/>
      <c r="M3617" s="10"/>
      <c r="N3617" s="23"/>
      <c r="O3617" s="23"/>
      <c r="P3617" s="23"/>
    </row>
    <row r="3618" spans="1:16" x14ac:dyDescent="0.2">
      <c r="A3618" s="23"/>
      <c r="G3618" s="17"/>
      <c r="H3618" s="17"/>
      <c r="I3618" s="22"/>
      <c r="J3618" s="21"/>
      <c r="K3618" s="10"/>
      <c r="L3618" s="10"/>
      <c r="M3618" s="10"/>
      <c r="N3618" s="23"/>
      <c r="O3618" s="23"/>
      <c r="P3618" s="23"/>
    </row>
    <row r="3619" spans="1:16" x14ac:dyDescent="0.2">
      <c r="A3619" s="23"/>
      <c r="G3619" s="17"/>
      <c r="H3619" s="17"/>
      <c r="I3619" s="22"/>
      <c r="J3619" s="21"/>
      <c r="K3619" s="10"/>
      <c r="L3619" s="10"/>
      <c r="M3619" s="10"/>
      <c r="N3619" s="23"/>
      <c r="O3619" s="23"/>
      <c r="P3619" s="23"/>
    </row>
    <row r="3620" spans="1:16" x14ac:dyDescent="0.2">
      <c r="A3620" s="23"/>
      <c r="G3620" s="17"/>
      <c r="H3620" s="17"/>
      <c r="I3620" s="22"/>
      <c r="J3620" s="21"/>
      <c r="K3620" s="10"/>
      <c r="L3620" s="10"/>
      <c r="M3620" s="10"/>
      <c r="N3620" s="23"/>
      <c r="O3620" s="23"/>
      <c r="P3620" s="23"/>
    </row>
    <row r="3621" spans="1:16" x14ac:dyDescent="0.2">
      <c r="A3621" s="23"/>
      <c r="G3621" s="17"/>
      <c r="H3621" s="17"/>
      <c r="I3621" s="22"/>
      <c r="J3621" s="21"/>
      <c r="K3621" s="10"/>
      <c r="L3621" s="10"/>
      <c r="M3621" s="10"/>
      <c r="N3621" s="23"/>
      <c r="O3621" s="23"/>
      <c r="P3621" s="23"/>
    </row>
    <row r="3622" spans="1:16" x14ac:dyDescent="0.2">
      <c r="A3622" s="23"/>
      <c r="G3622" s="17"/>
      <c r="H3622" s="17"/>
      <c r="I3622" s="22"/>
      <c r="J3622" s="21"/>
      <c r="K3622" s="10"/>
      <c r="L3622" s="10"/>
      <c r="M3622" s="10"/>
      <c r="N3622" s="23"/>
      <c r="O3622" s="23"/>
      <c r="P3622" s="23"/>
    </row>
    <row r="3623" spans="1:16" x14ac:dyDescent="0.2">
      <c r="A3623" s="23"/>
      <c r="G3623" s="17"/>
      <c r="H3623" s="17"/>
      <c r="I3623" s="22"/>
      <c r="J3623" s="21"/>
      <c r="K3623" s="10"/>
      <c r="L3623" s="10"/>
      <c r="M3623" s="10"/>
      <c r="N3623" s="23"/>
      <c r="O3623" s="23"/>
      <c r="P3623" s="23"/>
    </row>
    <row r="3624" spans="1:16" x14ac:dyDescent="0.2">
      <c r="A3624" s="23"/>
      <c r="G3624" s="17"/>
      <c r="H3624" s="17"/>
      <c r="I3624" s="22"/>
      <c r="J3624" s="21"/>
      <c r="K3624" s="10"/>
      <c r="L3624" s="10"/>
      <c r="M3624" s="10"/>
      <c r="N3624" s="23"/>
      <c r="O3624" s="23"/>
      <c r="P3624" s="23"/>
    </row>
    <row r="3625" spans="1:16" x14ac:dyDescent="0.2">
      <c r="A3625" s="23"/>
      <c r="G3625" s="17"/>
      <c r="H3625" s="17"/>
      <c r="I3625" s="22"/>
      <c r="J3625" s="21"/>
      <c r="K3625" s="10"/>
      <c r="L3625" s="10"/>
      <c r="M3625" s="10"/>
      <c r="N3625" s="23"/>
      <c r="O3625" s="23"/>
      <c r="P3625" s="23"/>
    </row>
    <row r="3626" spans="1:16" x14ac:dyDescent="0.2">
      <c r="A3626" s="23"/>
      <c r="G3626" s="17"/>
      <c r="H3626" s="17"/>
      <c r="I3626" s="22"/>
      <c r="J3626" s="21"/>
      <c r="K3626" s="10"/>
      <c r="L3626" s="10"/>
      <c r="M3626" s="10"/>
      <c r="N3626" s="23"/>
      <c r="O3626" s="23"/>
      <c r="P3626" s="23"/>
    </row>
    <row r="3627" spans="1:16" x14ac:dyDescent="0.2">
      <c r="A3627" s="23"/>
      <c r="G3627" s="17"/>
      <c r="H3627" s="17"/>
      <c r="I3627" s="22"/>
      <c r="J3627" s="21"/>
      <c r="K3627" s="10"/>
      <c r="L3627" s="10"/>
      <c r="M3627" s="10"/>
      <c r="N3627" s="23"/>
      <c r="O3627" s="23"/>
      <c r="P3627" s="23"/>
    </row>
    <row r="3628" spans="1:16" x14ac:dyDescent="0.2">
      <c r="A3628" s="23"/>
      <c r="G3628" s="17"/>
      <c r="H3628" s="17"/>
      <c r="I3628" s="22"/>
      <c r="J3628" s="21"/>
      <c r="K3628" s="10"/>
      <c r="L3628" s="10"/>
      <c r="M3628" s="10"/>
      <c r="N3628" s="23"/>
      <c r="O3628" s="23"/>
      <c r="P3628" s="23"/>
    </row>
    <row r="3629" spans="1:16" x14ac:dyDescent="0.2">
      <c r="A3629" s="23"/>
      <c r="G3629" s="17"/>
      <c r="H3629" s="17"/>
      <c r="I3629" s="22"/>
      <c r="J3629" s="21"/>
      <c r="K3629" s="10"/>
      <c r="L3629" s="10"/>
      <c r="M3629" s="10"/>
      <c r="N3629" s="23"/>
      <c r="O3629" s="23"/>
      <c r="P3629" s="23"/>
    </row>
    <row r="3630" spans="1:16" x14ac:dyDescent="0.2">
      <c r="A3630" s="23"/>
      <c r="G3630" s="17"/>
      <c r="H3630" s="17"/>
      <c r="I3630" s="22"/>
      <c r="J3630" s="21"/>
      <c r="K3630" s="10"/>
      <c r="L3630" s="10"/>
      <c r="M3630" s="10"/>
      <c r="N3630" s="23"/>
      <c r="O3630" s="23"/>
      <c r="P3630" s="23"/>
    </row>
    <row r="3631" spans="1:16" x14ac:dyDescent="0.2">
      <c r="A3631" s="23"/>
      <c r="G3631" s="17"/>
      <c r="H3631" s="17"/>
      <c r="I3631" s="22"/>
      <c r="J3631" s="21"/>
      <c r="K3631" s="10"/>
      <c r="L3631" s="10"/>
      <c r="M3631" s="10"/>
      <c r="N3631" s="23"/>
      <c r="O3631" s="23"/>
      <c r="P3631" s="23"/>
    </row>
    <row r="3632" spans="1:16" x14ac:dyDescent="0.2">
      <c r="A3632" s="23"/>
      <c r="G3632" s="17"/>
      <c r="H3632" s="17"/>
      <c r="I3632" s="22"/>
      <c r="J3632" s="21"/>
      <c r="K3632" s="10"/>
      <c r="L3632" s="10"/>
      <c r="M3632" s="10"/>
      <c r="N3632" s="23"/>
      <c r="O3632" s="23"/>
      <c r="P3632" s="23"/>
    </row>
    <row r="3633" spans="1:16" x14ac:dyDescent="0.2">
      <c r="A3633" s="23"/>
      <c r="G3633" s="17"/>
      <c r="H3633" s="17"/>
      <c r="I3633" s="22"/>
      <c r="J3633" s="21"/>
      <c r="K3633" s="10"/>
      <c r="L3633" s="10"/>
      <c r="M3633" s="10"/>
      <c r="N3633" s="23"/>
      <c r="O3633" s="23"/>
      <c r="P3633" s="23"/>
    </row>
    <row r="3634" spans="1:16" x14ac:dyDescent="0.2">
      <c r="A3634" s="23"/>
      <c r="G3634" s="17"/>
      <c r="H3634" s="17"/>
      <c r="I3634" s="22"/>
      <c r="J3634" s="21"/>
      <c r="K3634" s="10"/>
      <c r="L3634" s="10"/>
      <c r="M3634" s="10"/>
      <c r="N3634" s="23"/>
      <c r="O3634" s="23"/>
      <c r="P3634" s="23"/>
    </row>
    <row r="3635" spans="1:16" x14ac:dyDescent="0.2">
      <c r="A3635" s="23"/>
      <c r="G3635" s="17"/>
      <c r="H3635" s="17"/>
      <c r="I3635" s="22"/>
      <c r="J3635" s="21"/>
      <c r="K3635" s="10"/>
      <c r="L3635" s="10"/>
      <c r="M3635" s="10"/>
      <c r="N3635" s="23"/>
      <c r="O3635" s="23"/>
      <c r="P3635" s="23"/>
    </row>
    <row r="3636" spans="1:16" x14ac:dyDescent="0.2">
      <c r="A3636" s="23"/>
      <c r="G3636" s="17"/>
      <c r="H3636" s="17"/>
      <c r="I3636" s="22"/>
      <c r="J3636" s="21"/>
      <c r="K3636" s="10"/>
      <c r="L3636" s="10"/>
      <c r="M3636" s="10"/>
      <c r="N3636" s="23"/>
      <c r="O3636" s="23"/>
      <c r="P3636" s="23"/>
    </row>
    <row r="3637" spans="1:16" x14ac:dyDescent="0.2">
      <c r="A3637" s="23"/>
      <c r="G3637" s="17"/>
      <c r="H3637" s="17"/>
      <c r="I3637" s="22"/>
      <c r="J3637" s="21"/>
      <c r="K3637" s="10"/>
      <c r="L3637" s="10"/>
      <c r="M3637" s="10"/>
      <c r="N3637" s="23"/>
      <c r="O3637" s="23"/>
      <c r="P3637" s="23"/>
    </row>
    <row r="3638" spans="1:16" x14ac:dyDescent="0.2">
      <c r="A3638" s="23"/>
      <c r="G3638" s="17"/>
      <c r="H3638" s="17"/>
      <c r="I3638" s="22"/>
      <c r="J3638" s="21"/>
      <c r="K3638" s="10"/>
      <c r="L3638" s="10"/>
      <c r="M3638" s="10"/>
      <c r="N3638" s="23"/>
      <c r="O3638" s="23"/>
      <c r="P3638" s="23"/>
    </row>
    <row r="3639" spans="1:16" x14ac:dyDescent="0.2">
      <c r="A3639" s="23"/>
      <c r="G3639" s="17"/>
      <c r="H3639" s="17"/>
      <c r="I3639" s="22"/>
      <c r="J3639" s="21"/>
      <c r="K3639" s="10"/>
      <c r="L3639" s="10"/>
      <c r="M3639" s="10"/>
      <c r="N3639" s="23"/>
      <c r="O3639" s="23"/>
      <c r="P3639" s="23"/>
    </row>
    <row r="3640" spans="1:16" x14ac:dyDescent="0.2">
      <c r="A3640" s="23"/>
      <c r="G3640" s="17"/>
      <c r="H3640" s="17"/>
      <c r="I3640" s="22"/>
      <c r="J3640" s="21"/>
      <c r="K3640" s="10"/>
      <c r="L3640" s="10"/>
      <c r="M3640" s="10"/>
      <c r="N3640" s="23"/>
      <c r="O3640" s="23"/>
      <c r="P3640" s="23"/>
    </row>
    <row r="3641" spans="1:16" x14ac:dyDescent="0.2">
      <c r="A3641" s="23"/>
      <c r="G3641" s="17"/>
      <c r="H3641" s="17"/>
      <c r="I3641" s="22"/>
      <c r="J3641" s="21"/>
      <c r="K3641" s="10"/>
      <c r="L3641" s="10"/>
      <c r="M3641" s="10"/>
      <c r="N3641" s="23"/>
      <c r="O3641" s="23"/>
      <c r="P3641" s="23"/>
    </row>
    <row r="3642" spans="1:16" x14ac:dyDescent="0.2">
      <c r="A3642" s="23"/>
      <c r="G3642" s="17"/>
      <c r="H3642" s="17"/>
      <c r="I3642" s="22"/>
      <c r="J3642" s="21"/>
      <c r="K3642" s="10"/>
      <c r="L3642" s="10"/>
      <c r="M3642" s="10"/>
      <c r="N3642" s="23"/>
      <c r="O3642" s="23"/>
      <c r="P3642" s="23"/>
    </row>
    <row r="3643" spans="1:16" x14ac:dyDescent="0.2">
      <c r="A3643" s="23"/>
      <c r="G3643" s="17"/>
      <c r="H3643" s="17"/>
      <c r="I3643" s="22"/>
      <c r="J3643" s="21"/>
      <c r="K3643" s="10"/>
      <c r="L3643" s="10"/>
      <c r="M3643" s="10"/>
      <c r="N3643" s="23"/>
      <c r="O3643" s="23"/>
      <c r="P3643" s="23"/>
    </row>
    <row r="3644" spans="1:16" x14ac:dyDescent="0.2">
      <c r="A3644" s="23"/>
      <c r="G3644" s="17"/>
      <c r="H3644" s="17"/>
      <c r="I3644" s="22"/>
      <c r="J3644" s="21"/>
      <c r="K3644" s="10"/>
      <c r="L3644" s="10"/>
      <c r="M3644" s="10"/>
      <c r="N3644" s="23"/>
      <c r="O3644" s="23"/>
      <c r="P3644" s="23"/>
    </row>
    <row r="3645" spans="1:16" x14ac:dyDescent="0.2">
      <c r="A3645" s="23"/>
      <c r="G3645" s="17"/>
      <c r="H3645" s="17"/>
      <c r="I3645" s="22"/>
      <c r="J3645" s="21"/>
      <c r="K3645" s="10"/>
      <c r="L3645" s="10"/>
      <c r="M3645" s="10"/>
      <c r="N3645" s="23"/>
      <c r="O3645" s="23"/>
      <c r="P3645" s="23"/>
    </row>
    <row r="3646" spans="1:16" x14ac:dyDescent="0.2">
      <c r="A3646" s="23"/>
      <c r="G3646" s="17"/>
      <c r="H3646" s="17"/>
      <c r="I3646" s="22"/>
      <c r="J3646" s="21"/>
      <c r="K3646" s="10"/>
      <c r="L3646" s="10"/>
      <c r="M3646" s="10"/>
      <c r="N3646" s="23"/>
      <c r="O3646" s="23"/>
      <c r="P3646" s="23"/>
    </row>
    <row r="3647" spans="1:16" x14ac:dyDescent="0.2">
      <c r="A3647" s="23"/>
      <c r="G3647" s="17"/>
      <c r="H3647" s="17"/>
      <c r="I3647" s="22"/>
      <c r="J3647" s="21"/>
      <c r="K3647" s="10"/>
      <c r="L3647" s="10"/>
      <c r="M3647" s="10"/>
      <c r="N3647" s="23"/>
      <c r="O3647" s="23"/>
      <c r="P3647" s="23"/>
    </row>
    <row r="3648" spans="1:16" x14ac:dyDescent="0.2">
      <c r="A3648" s="23"/>
      <c r="G3648" s="17"/>
      <c r="H3648" s="17"/>
      <c r="I3648" s="22"/>
      <c r="J3648" s="21"/>
      <c r="K3648" s="10"/>
      <c r="L3648" s="10"/>
      <c r="M3648" s="10"/>
      <c r="N3648" s="23"/>
      <c r="O3648" s="23"/>
      <c r="P3648" s="23"/>
    </row>
    <row r="3649" spans="1:16" x14ac:dyDescent="0.2">
      <c r="A3649" s="23"/>
      <c r="G3649" s="17"/>
      <c r="H3649" s="17"/>
      <c r="I3649" s="22"/>
      <c r="J3649" s="21"/>
      <c r="K3649" s="10"/>
      <c r="L3649" s="10"/>
      <c r="M3649" s="10"/>
      <c r="N3649" s="23"/>
      <c r="O3649" s="23"/>
      <c r="P3649" s="23"/>
    </row>
    <row r="3650" spans="1:16" x14ac:dyDescent="0.2">
      <c r="A3650" s="23"/>
      <c r="G3650" s="17"/>
      <c r="H3650" s="17"/>
      <c r="I3650" s="22"/>
      <c r="J3650" s="21"/>
      <c r="K3650" s="10"/>
      <c r="L3650" s="10"/>
      <c r="M3650" s="10"/>
      <c r="N3650" s="23"/>
      <c r="O3650" s="23"/>
      <c r="P3650" s="23"/>
    </row>
    <row r="3651" spans="1:16" x14ac:dyDescent="0.2">
      <c r="A3651" s="23"/>
      <c r="G3651" s="17"/>
      <c r="H3651" s="17"/>
      <c r="I3651" s="22"/>
      <c r="J3651" s="21"/>
      <c r="K3651" s="10"/>
      <c r="L3651" s="10"/>
      <c r="M3651" s="10"/>
      <c r="N3651" s="23"/>
      <c r="O3651" s="23"/>
      <c r="P3651" s="23"/>
    </row>
    <row r="3652" spans="1:16" x14ac:dyDescent="0.2">
      <c r="A3652" s="23"/>
      <c r="G3652" s="17"/>
      <c r="H3652" s="17"/>
      <c r="I3652" s="22"/>
      <c r="J3652" s="21"/>
      <c r="K3652" s="10"/>
      <c r="L3652" s="10"/>
      <c r="M3652" s="10"/>
      <c r="N3652" s="23"/>
      <c r="O3652" s="23"/>
      <c r="P3652" s="23"/>
    </row>
    <row r="3653" spans="1:16" x14ac:dyDescent="0.2">
      <c r="A3653" s="23"/>
      <c r="G3653" s="17"/>
      <c r="H3653" s="17"/>
      <c r="I3653" s="22"/>
      <c r="J3653" s="21"/>
      <c r="K3653" s="10"/>
      <c r="L3653" s="10"/>
      <c r="M3653" s="10"/>
      <c r="N3653" s="23"/>
      <c r="O3653" s="23"/>
      <c r="P3653" s="23"/>
    </row>
    <row r="3654" spans="1:16" x14ac:dyDescent="0.2">
      <c r="A3654" s="23"/>
      <c r="G3654" s="17"/>
      <c r="H3654" s="17"/>
      <c r="I3654" s="22"/>
      <c r="J3654" s="21"/>
      <c r="K3654" s="10"/>
      <c r="L3654" s="10"/>
      <c r="M3654" s="10"/>
      <c r="N3654" s="23"/>
      <c r="O3654" s="23"/>
      <c r="P3654" s="23"/>
    </row>
    <row r="3655" spans="1:16" x14ac:dyDescent="0.2">
      <c r="A3655" s="23"/>
      <c r="G3655" s="17"/>
      <c r="H3655" s="17"/>
      <c r="I3655" s="22"/>
      <c r="J3655" s="21"/>
      <c r="K3655" s="10"/>
      <c r="L3655" s="10"/>
      <c r="M3655" s="10"/>
      <c r="N3655" s="23"/>
      <c r="O3655" s="23"/>
      <c r="P3655" s="23"/>
    </row>
    <row r="3656" spans="1:16" x14ac:dyDescent="0.2">
      <c r="A3656" s="23"/>
      <c r="G3656" s="17"/>
      <c r="H3656" s="17"/>
      <c r="I3656" s="22"/>
      <c r="J3656" s="21"/>
      <c r="K3656" s="10"/>
      <c r="L3656" s="10"/>
      <c r="M3656" s="10"/>
      <c r="N3656" s="23"/>
      <c r="O3656" s="23"/>
      <c r="P3656" s="23"/>
    </row>
    <row r="3657" spans="1:16" x14ac:dyDescent="0.2">
      <c r="A3657" s="23"/>
      <c r="G3657" s="17"/>
      <c r="H3657" s="17"/>
      <c r="I3657" s="22"/>
      <c r="J3657" s="21"/>
      <c r="K3657" s="10"/>
      <c r="L3657" s="10"/>
      <c r="M3657" s="10"/>
      <c r="N3657" s="23"/>
      <c r="O3657" s="23"/>
      <c r="P3657" s="23"/>
    </row>
    <row r="3658" spans="1:16" x14ac:dyDescent="0.2">
      <c r="A3658" s="23"/>
      <c r="G3658" s="17"/>
      <c r="H3658" s="17"/>
      <c r="I3658" s="22"/>
      <c r="J3658" s="21"/>
      <c r="K3658" s="10"/>
      <c r="L3658" s="10"/>
      <c r="M3658" s="10"/>
      <c r="N3658" s="23"/>
      <c r="O3658" s="23"/>
      <c r="P3658" s="23"/>
    </row>
    <row r="3659" spans="1:16" x14ac:dyDescent="0.2">
      <c r="A3659" s="23"/>
      <c r="G3659" s="17"/>
      <c r="H3659" s="17"/>
      <c r="I3659" s="22"/>
      <c r="J3659" s="21"/>
      <c r="K3659" s="10"/>
      <c r="L3659" s="10"/>
      <c r="M3659" s="10"/>
      <c r="N3659" s="23"/>
      <c r="O3659" s="23"/>
      <c r="P3659" s="23"/>
    </row>
    <row r="3660" spans="1:16" x14ac:dyDescent="0.2">
      <c r="A3660" s="23"/>
      <c r="G3660" s="17"/>
      <c r="H3660" s="17"/>
      <c r="I3660" s="22"/>
      <c r="J3660" s="21"/>
      <c r="K3660" s="10"/>
      <c r="L3660" s="10"/>
      <c r="M3660" s="10"/>
      <c r="N3660" s="23"/>
      <c r="O3660" s="23"/>
      <c r="P3660" s="23"/>
    </row>
    <row r="3661" spans="1:16" x14ac:dyDescent="0.2">
      <c r="A3661" s="23"/>
      <c r="G3661" s="17"/>
      <c r="H3661" s="17"/>
      <c r="I3661" s="22"/>
      <c r="J3661" s="21"/>
      <c r="K3661" s="10"/>
      <c r="L3661" s="10"/>
      <c r="M3661" s="10"/>
      <c r="N3661" s="23"/>
      <c r="O3661" s="23"/>
      <c r="P3661" s="23"/>
    </row>
    <row r="3662" spans="1:16" x14ac:dyDescent="0.2">
      <c r="A3662" s="23"/>
      <c r="G3662" s="17"/>
      <c r="H3662" s="17"/>
      <c r="I3662" s="22"/>
      <c r="J3662" s="21"/>
      <c r="K3662" s="10"/>
      <c r="L3662" s="10"/>
      <c r="M3662" s="10"/>
      <c r="N3662" s="23"/>
      <c r="O3662" s="23"/>
      <c r="P3662" s="23"/>
    </row>
    <row r="3663" spans="1:16" x14ac:dyDescent="0.2">
      <c r="A3663" s="23"/>
      <c r="G3663" s="17"/>
      <c r="H3663" s="17"/>
      <c r="I3663" s="22"/>
      <c r="J3663" s="21"/>
      <c r="K3663" s="10"/>
      <c r="L3663" s="10"/>
      <c r="M3663" s="10"/>
      <c r="N3663" s="23"/>
      <c r="O3663" s="23"/>
      <c r="P3663" s="23"/>
    </row>
    <row r="3664" spans="1:16" x14ac:dyDescent="0.2">
      <c r="A3664" s="23"/>
      <c r="G3664" s="17"/>
      <c r="H3664" s="17"/>
      <c r="I3664" s="22"/>
      <c r="J3664" s="21"/>
      <c r="K3664" s="10"/>
      <c r="L3664" s="10"/>
      <c r="M3664" s="10"/>
      <c r="N3664" s="23"/>
      <c r="O3664" s="23"/>
      <c r="P3664" s="23"/>
    </row>
    <row r="3665" spans="1:16" x14ac:dyDescent="0.2">
      <c r="A3665" s="23"/>
      <c r="G3665" s="17"/>
      <c r="H3665" s="17"/>
      <c r="I3665" s="22"/>
      <c r="J3665" s="21"/>
      <c r="K3665" s="10"/>
      <c r="L3665" s="10"/>
      <c r="M3665" s="10"/>
      <c r="N3665" s="23"/>
      <c r="O3665" s="23"/>
      <c r="P3665" s="23"/>
    </row>
    <row r="3666" spans="1:16" x14ac:dyDescent="0.2">
      <c r="A3666" s="23"/>
      <c r="G3666" s="17"/>
      <c r="H3666" s="17"/>
      <c r="I3666" s="22"/>
      <c r="J3666" s="21"/>
      <c r="K3666" s="10"/>
      <c r="L3666" s="10"/>
      <c r="M3666" s="10"/>
      <c r="N3666" s="23"/>
      <c r="O3666" s="23"/>
      <c r="P3666" s="23"/>
    </row>
    <row r="3667" spans="1:16" x14ac:dyDescent="0.2">
      <c r="A3667" s="23"/>
      <c r="G3667" s="17"/>
      <c r="H3667" s="17"/>
      <c r="I3667" s="22"/>
      <c r="J3667" s="21"/>
      <c r="K3667" s="10"/>
      <c r="L3667" s="10"/>
      <c r="M3667" s="10"/>
      <c r="N3667" s="23"/>
      <c r="O3667" s="23"/>
      <c r="P3667" s="23"/>
    </row>
    <row r="3668" spans="1:16" x14ac:dyDescent="0.2">
      <c r="A3668" s="23"/>
      <c r="G3668" s="17"/>
      <c r="H3668" s="17"/>
      <c r="I3668" s="22"/>
      <c r="J3668" s="21"/>
      <c r="K3668" s="10"/>
      <c r="L3668" s="10"/>
      <c r="M3668" s="10"/>
      <c r="N3668" s="23"/>
      <c r="O3668" s="23"/>
      <c r="P3668" s="23"/>
    </row>
    <row r="3669" spans="1:16" x14ac:dyDescent="0.2">
      <c r="A3669" s="23"/>
      <c r="G3669" s="17"/>
      <c r="H3669" s="17"/>
      <c r="I3669" s="22"/>
      <c r="J3669" s="21"/>
      <c r="K3669" s="10"/>
      <c r="L3669" s="10"/>
      <c r="M3669" s="10"/>
      <c r="N3669" s="23"/>
      <c r="O3669" s="23"/>
      <c r="P3669" s="23"/>
    </row>
    <row r="3670" spans="1:16" x14ac:dyDescent="0.2">
      <c r="A3670" s="23"/>
      <c r="G3670" s="17"/>
      <c r="H3670" s="17"/>
      <c r="I3670" s="22"/>
      <c r="J3670" s="21"/>
      <c r="K3670" s="10"/>
      <c r="L3670" s="10"/>
      <c r="M3670" s="10"/>
      <c r="N3670" s="23"/>
      <c r="O3670" s="23"/>
      <c r="P3670" s="23"/>
    </row>
    <row r="3671" spans="1:16" x14ac:dyDescent="0.2">
      <c r="A3671" s="23"/>
      <c r="G3671" s="17"/>
      <c r="H3671" s="17"/>
      <c r="I3671" s="22"/>
      <c r="J3671" s="21"/>
      <c r="K3671" s="10"/>
      <c r="L3671" s="10"/>
      <c r="M3671" s="10"/>
      <c r="N3671" s="23"/>
      <c r="O3671" s="23"/>
      <c r="P3671" s="23"/>
    </row>
    <row r="3672" spans="1:16" x14ac:dyDescent="0.2">
      <c r="A3672" s="23"/>
      <c r="G3672" s="17"/>
      <c r="H3672" s="17"/>
      <c r="I3672" s="22"/>
      <c r="J3672" s="21"/>
      <c r="K3672" s="10"/>
      <c r="L3672" s="10"/>
      <c r="M3672" s="10"/>
      <c r="N3672" s="23"/>
      <c r="O3672" s="23"/>
      <c r="P3672" s="23"/>
    </row>
    <row r="3673" spans="1:16" x14ac:dyDescent="0.2">
      <c r="A3673" s="23"/>
      <c r="G3673" s="17"/>
      <c r="H3673" s="17"/>
      <c r="I3673" s="22"/>
      <c r="J3673" s="21"/>
      <c r="K3673" s="10"/>
      <c r="L3673" s="10"/>
      <c r="M3673" s="10"/>
      <c r="N3673" s="23"/>
      <c r="O3673" s="23"/>
      <c r="P3673" s="23"/>
    </row>
    <row r="3674" spans="1:16" x14ac:dyDescent="0.2">
      <c r="A3674" s="23"/>
      <c r="G3674" s="17"/>
      <c r="H3674" s="17"/>
      <c r="I3674" s="22"/>
      <c r="J3674" s="21"/>
      <c r="K3674" s="10"/>
      <c r="L3674" s="10"/>
      <c r="M3674" s="10"/>
      <c r="N3674" s="23"/>
      <c r="O3674" s="23"/>
      <c r="P3674" s="23"/>
    </row>
    <row r="3675" spans="1:16" x14ac:dyDescent="0.2">
      <c r="A3675" s="23"/>
      <c r="G3675" s="17"/>
      <c r="H3675" s="17"/>
      <c r="I3675" s="22"/>
      <c r="J3675" s="21"/>
      <c r="K3675" s="10"/>
      <c r="L3675" s="10"/>
      <c r="M3675" s="10"/>
      <c r="N3675" s="23"/>
      <c r="O3675" s="23"/>
      <c r="P3675" s="23"/>
    </row>
    <row r="3676" spans="1:16" x14ac:dyDescent="0.2">
      <c r="A3676" s="23"/>
      <c r="G3676" s="17"/>
      <c r="H3676" s="17"/>
      <c r="I3676" s="22"/>
      <c r="J3676" s="21"/>
      <c r="K3676" s="10"/>
      <c r="L3676" s="10"/>
      <c r="M3676" s="10"/>
      <c r="N3676" s="23"/>
      <c r="O3676" s="23"/>
      <c r="P3676" s="23"/>
    </row>
    <row r="3677" spans="1:16" x14ac:dyDescent="0.2">
      <c r="A3677" s="23"/>
      <c r="G3677" s="17"/>
      <c r="H3677" s="17"/>
      <c r="I3677" s="22"/>
      <c r="J3677" s="21"/>
      <c r="K3677" s="10"/>
      <c r="L3677" s="10"/>
      <c r="M3677" s="10"/>
      <c r="N3677" s="23"/>
      <c r="O3677" s="23"/>
      <c r="P3677" s="23"/>
    </row>
    <row r="3678" spans="1:16" x14ac:dyDescent="0.2">
      <c r="A3678" s="23"/>
      <c r="G3678" s="17"/>
      <c r="H3678" s="17"/>
      <c r="I3678" s="22"/>
      <c r="J3678" s="21"/>
      <c r="K3678" s="10"/>
      <c r="L3678" s="10"/>
      <c r="M3678" s="10"/>
      <c r="N3678" s="23"/>
      <c r="O3678" s="23"/>
      <c r="P3678" s="23"/>
    </row>
    <row r="3679" spans="1:16" x14ac:dyDescent="0.2">
      <c r="A3679" s="23"/>
      <c r="G3679" s="17"/>
      <c r="H3679" s="17"/>
      <c r="I3679" s="22"/>
      <c r="J3679" s="21"/>
      <c r="K3679" s="10"/>
      <c r="L3679" s="10"/>
      <c r="M3679" s="10"/>
      <c r="N3679" s="23"/>
      <c r="O3679" s="23"/>
      <c r="P3679" s="23"/>
    </row>
    <row r="3680" spans="1:16" x14ac:dyDescent="0.2">
      <c r="A3680" s="23"/>
      <c r="G3680" s="17"/>
      <c r="H3680" s="17"/>
      <c r="I3680" s="22"/>
      <c r="J3680" s="21"/>
      <c r="K3680" s="10"/>
      <c r="L3680" s="10"/>
      <c r="M3680" s="10"/>
      <c r="N3680" s="23"/>
      <c r="O3680" s="23"/>
      <c r="P3680" s="23"/>
    </row>
    <row r="3681" spans="1:16" x14ac:dyDescent="0.2">
      <c r="A3681" s="23"/>
      <c r="G3681" s="17"/>
      <c r="H3681" s="17"/>
      <c r="I3681" s="22"/>
      <c r="J3681" s="21"/>
      <c r="K3681" s="10"/>
      <c r="L3681" s="10"/>
      <c r="M3681" s="10"/>
      <c r="N3681" s="23"/>
      <c r="O3681" s="23"/>
      <c r="P3681" s="23"/>
    </row>
    <row r="3682" spans="1:16" x14ac:dyDescent="0.2">
      <c r="A3682" s="23"/>
      <c r="G3682" s="17"/>
      <c r="H3682" s="17"/>
      <c r="I3682" s="22"/>
      <c r="J3682" s="21"/>
      <c r="K3682" s="10"/>
      <c r="L3682" s="10"/>
      <c r="M3682" s="10"/>
      <c r="N3682" s="23"/>
      <c r="O3682" s="23"/>
      <c r="P3682" s="23"/>
    </row>
    <row r="3683" spans="1:16" x14ac:dyDescent="0.2">
      <c r="A3683" s="23"/>
      <c r="G3683" s="17"/>
      <c r="H3683" s="17"/>
      <c r="I3683" s="22"/>
      <c r="J3683" s="21"/>
      <c r="K3683" s="10"/>
      <c r="L3683" s="10"/>
      <c r="M3683" s="10"/>
      <c r="N3683" s="23"/>
      <c r="O3683" s="23"/>
      <c r="P3683" s="23"/>
    </row>
    <row r="3684" spans="1:16" x14ac:dyDescent="0.2">
      <c r="A3684" s="23"/>
      <c r="G3684" s="17"/>
      <c r="H3684" s="17"/>
      <c r="I3684" s="22"/>
      <c r="J3684" s="21"/>
      <c r="K3684" s="10"/>
      <c r="L3684" s="10"/>
      <c r="M3684" s="10"/>
      <c r="N3684" s="23"/>
      <c r="O3684" s="23"/>
      <c r="P3684" s="23"/>
    </row>
    <row r="3685" spans="1:16" x14ac:dyDescent="0.2">
      <c r="A3685" s="23"/>
      <c r="G3685" s="17"/>
      <c r="H3685" s="17"/>
      <c r="I3685" s="22"/>
      <c r="J3685" s="21"/>
      <c r="K3685" s="10"/>
      <c r="L3685" s="10"/>
      <c r="M3685" s="10"/>
      <c r="N3685" s="23"/>
      <c r="O3685" s="23"/>
      <c r="P3685" s="23"/>
    </row>
    <row r="3686" spans="1:16" x14ac:dyDescent="0.2">
      <c r="A3686" s="23"/>
      <c r="G3686" s="17"/>
      <c r="H3686" s="17"/>
      <c r="I3686" s="22"/>
      <c r="J3686" s="21"/>
      <c r="K3686" s="10"/>
      <c r="L3686" s="10"/>
      <c r="M3686" s="10"/>
      <c r="N3686" s="23"/>
      <c r="O3686" s="23"/>
      <c r="P3686" s="23"/>
    </row>
    <row r="3687" spans="1:16" x14ac:dyDescent="0.2">
      <c r="A3687" s="23"/>
      <c r="G3687" s="17"/>
      <c r="H3687" s="17"/>
      <c r="I3687" s="22"/>
      <c r="J3687" s="21"/>
      <c r="K3687" s="10"/>
      <c r="L3687" s="10"/>
      <c r="M3687" s="10"/>
      <c r="N3687" s="23"/>
      <c r="O3687" s="23"/>
      <c r="P3687" s="23"/>
    </row>
    <row r="3688" spans="1:16" x14ac:dyDescent="0.2">
      <c r="A3688" s="23"/>
      <c r="G3688" s="17"/>
      <c r="H3688" s="17"/>
      <c r="I3688" s="22"/>
      <c r="J3688" s="21"/>
      <c r="K3688" s="10"/>
      <c r="L3688" s="10"/>
      <c r="M3688" s="10"/>
      <c r="N3688" s="23"/>
      <c r="O3688" s="23"/>
      <c r="P3688" s="23"/>
    </row>
    <row r="3689" spans="1:16" x14ac:dyDescent="0.2">
      <c r="A3689" s="23"/>
      <c r="G3689" s="17"/>
      <c r="H3689" s="17"/>
      <c r="I3689" s="22"/>
      <c r="J3689" s="21"/>
      <c r="K3689" s="10"/>
      <c r="L3689" s="10"/>
      <c r="M3689" s="10"/>
      <c r="N3689" s="23"/>
      <c r="O3689" s="23"/>
      <c r="P3689" s="23"/>
    </row>
    <row r="3690" spans="1:16" x14ac:dyDescent="0.2">
      <c r="A3690" s="23"/>
      <c r="G3690" s="17"/>
      <c r="H3690" s="17"/>
      <c r="I3690" s="22"/>
      <c r="J3690" s="21"/>
      <c r="K3690" s="10"/>
      <c r="L3690" s="10"/>
      <c r="M3690" s="10"/>
      <c r="N3690" s="23"/>
      <c r="O3690" s="23"/>
      <c r="P3690" s="23"/>
    </row>
    <row r="3691" spans="1:16" x14ac:dyDescent="0.2">
      <c r="A3691" s="23"/>
      <c r="G3691" s="17"/>
      <c r="H3691" s="17"/>
      <c r="I3691" s="22"/>
      <c r="J3691" s="21"/>
      <c r="K3691" s="10"/>
      <c r="L3691" s="10"/>
      <c r="M3691" s="10"/>
      <c r="N3691" s="23"/>
      <c r="O3691" s="23"/>
      <c r="P3691" s="23"/>
    </row>
    <row r="3692" spans="1:16" x14ac:dyDescent="0.2">
      <c r="A3692" s="23"/>
      <c r="G3692" s="17"/>
      <c r="H3692" s="17"/>
      <c r="I3692" s="22"/>
      <c r="J3692" s="21"/>
      <c r="K3692" s="10"/>
      <c r="L3692" s="10"/>
      <c r="M3692" s="10"/>
      <c r="N3692" s="23"/>
      <c r="O3692" s="23"/>
      <c r="P3692" s="23"/>
    </row>
    <row r="3693" spans="1:16" x14ac:dyDescent="0.2">
      <c r="A3693" s="23"/>
      <c r="G3693" s="17"/>
      <c r="H3693" s="17"/>
      <c r="I3693" s="22"/>
      <c r="J3693" s="21"/>
      <c r="K3693" s="10"/>
      <c r="L3693" s="10"/>
      <c r="M3693" s="10"/>
      <c r="N3693" s="23"/>
      <c r="O3693" s="23"/>
      <c r="P3693" s="23"/>
    </row>
    <row r="3694" spans="1:16" x14ac:dyDescent="0.2">
      <c r="A3694" s="23"/>
      <c r="G3694" s="17"/>
      <c r="H3694" s="17"/>
      <c r="I3694" s="22"/>
      <c r="J3694" s="21"/>
      <c r="K3694" s="10"/>
      <c r="L3694" s="10"/>
      <c r="M3694" s="10"/>
      <c r="N3694" s="23"/>
      <c r="O3694" s="23"/>
      <c r="P3694" s="23"/>
    </row>
    <row r="3695" spans="1:16" x14ac:dyDescent="0.2">
      <c r="A3695" s="23"/>
      <c r="G3695" s="17"/>
      <c r="H3695" s="17"/>
      <c r="I3695" s="22"/>
      <c r="J3695" s="21"/>
      <c r="K3695" s="10"/>
      <c r="L3695" s="10"/>
      <c r="M3695" s="10"/>
      <c r="N3695" s="23"/>
      <c r="O3695" s="23"/>
      <c r="P3695" s="23"/>
    </row>
    <row r="3696" spans="1:16" x14ac:dyDescent="0.2">
      <c r="A3696" s="23"/>
      <c r="G3696" s="17"/>
      <c r="H3696" s="17"/>
      <c r="I3696" s="22"/>
      <c r="J3696" s="21"/>
      <c r="K3696" s="10"/>
      <c r="L3696" s="10"/>
      <c r="M3696" s="10"/>
      <c r="N3696" s="23"/>
      <c r="O3696" s="23"/>
      <c r="P3696" s="23"/>
    </row>
    <row r="3697" spans="1:16" x14ac:dyDescent="0.2">
      <c r="A3697" s="23"/>
      <c r="G3697" s="17"/>
      <c r="H3697" s="17"/>
      <c r="I3697" s="22"/>
      <c r="J3697" s="21"/>
      <c r="K3697" s="10"/>
      <c r="L3697" s="10"/>
      <c r="M3697" s="10"/>
      <c r="N3697" s="23"/>
      <c r="O3697" s="23"/>
      <c r="P3697" s="23"/>
    </row>
    <row r="3698" spans="1:16" x14ac:dyDescent="0.2">
      <c r="A3698" s="23"/>
      <c r="G3698" s="17"/>
      <c r="H3698" s="17"/>
      <c r="I3698" s="22"/>
      <c r="J3698" s="21"/>
      <c r="K3698" s="10"/>
      <c r="L3698" s="10"/>
      <c r="M3698" s="10"/>
      <c r="N3698" s="23"/>
      <c r="O3698" s="23"/>
      <c r="P3698" s="23"/>
    </row>
    <row r="3699" spans="1:16" x14ac:dyDescent="0.2">
      <c r="A3699" s="23"/>
      <c r="G3699" s="17"/>
      <c r="H3699" s="17"/>
      <c r="I3699" s="22"/>
      <c r="J3699" s="21"/>
      <c r="K3699" s="10"/>
      <c r="L3699" s="10"/>
      <c r="M3699" s="10"/>
      <c r="N3699" s="23"/>
      <c r="O3699" s="23"/>
      <c r="P3699" s="23"/>
    </row>
    <row r="3700" spans="1:16" x14ac:dyDescent="0.2">
      <c r="A3700" s="23"/>
      <c r="G3700" s="17"/>
      <c r="H3700" s="17"/>
      <c r="I3700" s="22"/>
      <c r="J3700" s="21"/>
      <c r="K3700" s="10"/>
      <c r="L3700" s="10"/>
      <c r="M3700" s="10"/>
      <c r="N3700" s="23"/>
      <c r="O3700" s="23"/>
      <c r="P3700" s="23"/>
    </row>
    <row r="3701" spans="1:16" x14ac:dyDescent="0.2">
      <c r="A3701" s="23"/>
      <c r="G3701" s="17"/>
      <c r="H3701" s="17"/>
      <c r="I3701" s="22"/>
      <c r="J3701" s="21"/>
      <c r="K3701" s="10"/>
      <c r="L3701" s="10"/>
      <c r="M3701" s="10"/>
      <c r="N3701" s="23"/>
      <c r="O3701" s="23"/>
      <c r="P3701" s="23"/>
    </row>
    <row r="3702" spans="1:16" x14ac:dyDescent="0.2">
      <c r="A3702" s="23"/>
      <c r="G3702" s="17"/>
      <c r="H3702" s="17"/>
      <c r="I3702" s="22"/>
      <c r="J3702" s="21"/>
      <c r="K3702" s="10"/>
      <c r="L3702" s="10"/>
      <c r="M3702" s="10"/>
      <c r="N3702" s="23"/>
      <c r="O3702" s="23"/>
      <c r="P3702" s="23"/>
    </row>
    <row r="3703" spans="1:16" x14ac:dyDescent="0.2">
      <c r="A3703" s="23"/>
      <c r="G3703" s="17"/>
      <c r="H3703" s="17"/>
      <c r="I3703" s="22"/>
      <c r="J3703" s="21"/>
      <c r="K3703" s="10"/>
      <c r="L3703" s="10"/>
      <c r="M3703" s="10"/>
      <c r="N3703" s="23"/>
      <c r="O3703" s="23"/>
      <c r="P3703" s="23"/>
    </row>
    <row r="3704" spans="1:16" x14ac:dyDescent="0.2">
      <c r="A3704" s="23"/>
      <c r="G3704" s="17"/>
      <c r="H3704" s="17"/>
      <c r="I3704" s="22"/>
      <c r="J3704" s="21"/>
      <c r="K3704" s="10"/>
      <c r="L3704" s="10"/>
      <c r="M3704" s="10"/>
      <c r="N3704" s="23"/>
      <c r="O3704" s="23"/>
      <c r="P3704" s="23"/>
    </row>
    <row r="3705" spans="1:16" x14ac:dyDescent="0.2">
      <c r="A3705" s="23"/>
      <c r="G3705" s="17"/>
      <c r="H3705" s="17"/>
      <c r="I3705" s="22"/>
      <c r="J3705" s="21"/>
      <c r="K3705" s="10"/>
      <c r="L3705" s="10"/>
      <c r="M3705" s="10"/>
      <c r="N3705" s="23"/>
      <c r="O3705" s="23"/>
      <c r="P3705" s="23"/>
    </row>
    <row r="3706" spans="1:16" x14ac:dyDescent="0.2">
      <c r="A3706" s="23"/>
      <c r="G3706" s="17"/>
      <c r="H3706" s="17"/>
      <c r="I3706" s="22"/>
      <c r="J3706" s="21"/>
      <c r="K3706" s="10"/>
      <c r="L3706" s="10"/>
      <c r="M3706" s="10"/>
      <c r="N3706" s="23"/>
      <c r="O3706" s="23"/>
      <c r="P3706" s="23"/>
    </row>
    <row r="3707" spans="1:16" x14ac:dyDescent="0.2">
      <c r="A3707" s="23"/>
      <c r="G3707" s="17"/>
      <c r="H3707" s="17"/>
      <c r="I3707" s="22"/>
      <c r="J3707" s="21"/>
      <c r="K3707" s="10"/>
      <c r="L3707" s="10"/>
      <c r="M3707" s="10"/>
      <c r="N3707" s="23"/>
      <c r="O3707" s="23"/>
      <c r="P3707" s="23"/>
    </row>
    <row r="3708" spans="1:16" x14ac:dyDescent="0.2">
      <c r="A3708" s="23"/>
      <c r="G3708" s="17"/>
      <c r="H3708" s="17"/>
      <c r="I3708" s="22"/>
      <c r="J3708" s="21"/>
      <c r="K3708" s="10"/>
      <c r="L3708" s="10"/>
      <c r="M3708" s="10"/>
      <c r="N3708" s="23"/>
      <c r="O3708" s="23"/>
      <c r="P3708" s="23"/>
    </row>
    <row r="3709" spans="1:16" x14ac:dyDescent="0.2">
      <c r="A3709" s="23"/>
      <c r="G3709" s="17"/>
      <c r="H3709" s="17"/>
      <c r="I3709" s="22"/>
      <c r="J3709" s="21"/>
      <c r="K3709" s="10"/>
      <c r="L3709" s="10"/>
      <c r="M3709" s="10"/>
      <c r="N3709" s="23"/>
      <c r="O3709" s="23"/>
      <c r="P3709" s="23"/>
    </row>
    <row r="3710" spans="1:16" x14ac:dyDescent="0.2">
      <c r="A3710" s="23"/>
      <c r="G3710" s="17"/>
      <c r="H3710" s="17"/>
      <c r="I3710" s="22"/>
      <c r="J3710" s="21"/>
      <c r="K3710" s="10"/>
      <c r="L3710" s="10"/>
      <c r="M3710" s="10"/>
      <c r="N3710" s="23"/>
      <c r="O3710" s="23"/>
      <c r="P3710" s="23"/>
    </row>
    <row r="3711" spans="1:16" x14ac:dyDescent="0.2">
      <c r="A3711" s="23"/>
      <c r="G3711" s="17"/>
      <c r="H3711" s="17"/>
      <c r="I3711" s="22"/>
      <c r="J3711" s="21"/>
      <c r="K3711" s="10"/>
      <c r="L3711" s="10"/>
      <c r="M3711" s="10"/>
      <c r="N3711" s="23"/>
      <c r="O3711" s="23"/>
      <c r="P3711" s="23"/>
    </row>
    <row r="3712" spans="1:16" x14ac:dyDescent="0.2">
      <c r="A3712" s="23"/>
      <c r="G3712" s="17"/>
      <c r="H3712" s="17"/>
      <c r="I3712" s="22"/>
      <c r="J3712" s="21"/>
      <c r="K3712" s="10"/>
      <c r="L3712" s="10"/>
      <c r="M3712" s="10"/>
      <c r="N3712" s="23"/>
      <c r="O3712" s="23"/>
      <c r="P3712" s="23"/>
    </row>
    <row r="3713" spans="1:16" x14ac:dyDescent="0.2">
      <c r="A3713" s="23"/>
      <c r="G3713" s="17"/>
      <c r="H3713" s="17"/>
      <c r="I3713" s="22"/>
      <c r="J3713" s="21"/>
      <c r="K3713" s="10"/>
      <c r="L3713" s="10"/>
      <c r="M3713" s="10"/>
      <c r="N3713" s="23"/>
      <c r="O3713" s="23"/>
      <c r="P3713" s="23"/>
    </row>
    <row r="3714" spans="1:16" x14ac:dyDescent="0.2">
      <c r="A3714" s="23"/>
      <c r="G3714" s="17"/>
      <c r="H3714" s="17"/>
      <c r="I3714" s="22"/>
      <c r="J3714" s="21"/>
      <c r="K3714" s="10"/>
      <c r="L3714" s="10"/>
      <c r="M3714" s="10"/>
      <c r="N3714" s="23"/>
      <c r="O3714" s="23"/>
      <c r="P3714" s="23"/>
    </row>
    <row r="3715" spans="1:16" x14ac:dyDescent="0.2">
      <c r="A3715" s="23"/>
      <c r="G3715" s="17"/>
      <c r="H3715" s="17"/>
      <c r="I3715" s="22"/>
      <c r="J3715" s="21"/>
      <c r="K3715" s="10"/>
      <c r="L3715" s="10"/>
      <c r="M3715" s="10"/>
      <c r="N3715" s="23"/>
      <c r="O3715" s="23"/>
      <c r="P3715" s="23"/>
    </row>
    <row r="3716" spans="1:16" x14ac:dyDescent="0.2">
      <c r="A3716" s="23"/>
      <c r="G3716" s="17"/>
      <c r="H3716" s="17"/>
      <c r="I3716" s="22"/>
      <c r="J3716" s="21"/>
      <c r="K3716" s="10"/>
      <c r="L3716" s="10"/>
      <c r="M3716" s="10"/>
      <c r="N3716" s="23"/>
      <c r="O3716" s="23"/>
      <c r="P3716" s="23"/>
    </row>
    <row r="3717" spans="1:16" x14ac:dyDescent="0.2">
      <c r="A3717" s="23"/>
      <c r="G3717" s="17"/>
      <c r="H3717" s="17"/>
      <c r="I3717" s="22"/>
      <c r="J3717" s="21"/>
      <c r="K3717" s="10"/>
      <c r="L3717" s="10"/>
      <c r="M3717" s="10"/>
      <c r="N3717" s="23"/>
      <c r="O3717" s="23"/>
      <c r="P3717" s="23"/>
    </row>
    <row r="3718" spans="1:16" x14ac:dyDescent="0.2">
      <c r="A3718" s="23"/>
      <c r="G3718" s="17"/>
      <c r="H3718" s="17"/>
      <c r="I3718" s="22"/>
      <c r="J3718" s="21"/>
      <c r="K3718" s="10"/>
      <c r="L3718" s="10"/>
      <c r="M3718" s="10"/>
      <c r="N3718" s="23"/>
      <c r="O3718" s="23"/>
      <c r="P3718" s="23"/>
    </row>
    <row r="3719" spans="1:16" x14ac:dyDescent="0.2">
      <c r="A3719" s="23"/>
      <c r="G3719" s="17"/>
      <c r="H3719" s="17"/>
      <c r="I3719" s="22"/>
      <c r="J3719" s="21"/>
      <c r="K3719" s="10"/>
      <c r="L3719" s="10"/>
      <c r="M3719" s="10"/>
      <c r="N3719" s="23"/>
      <c r="O3719" s="23"/>
      <c r="P3719" s="23"/>
    </row>
    <row r="3720" spans="1:16" x14ac:dyDescent="0.2">
      <c r="A3720" s="23"/>
      <c r="G3720" s="17"/>
      <c r="H3720" s="17"/>
      <c r="I3720" s="22"/>
      <c r="J3720" s="21"/>
      <c r="K3720" s="10"/>
      <c r="L3720" s="10"/>
      <c r="M3720" s="10"/>
      <c r="N3720" s="23"/>
      <c r="O3720" s="23"/>
      <c r="P3720" s="23"/>
    </row>
    <row r="3721" spans="1:16" x14ac:dyDescent="0.2">
      <c r="A3721" s="23"/>
      <c r="G3721" s="17"/>
      <c r="H3721" s="17"/>
      <c r="I3721" s="22"/>
      <c r="J3721" s="21"/>
      <c r="K3721" s="10"/>
      <c r="L3721" s="10"/>
      <c r="M3721" s="10"/>
      <c r="N3721" s="23"/>
      <c r="O3721" s="23"/>
      <c r="P3721" s="23"/>
    </row>
    <row r="3722" spans="1:16" x14ac:dyDescent="0.2">
      <c r="A3722" s="23"/>
      <c r="G3722" s="17"/>
      <c r="H3722" s="17"/>
      <c r="I3722" s="22"/>
      <c r="J3722" s="21"/>
      <c r="K3722" s="10"/>
      <c r="L3722" s="10"/>
      <c r="M3722" s="10"/>
      <c r="N3722" s="23"/>
      <c r="O3722" s="23"/>
      <c r="P3722" s="23"/>
    </row>
    <row r="3723" spans="1:16" x14ac:dyDescent="0.2">
      <c r="A3723" s="23"/>
      <c r="G3723" s="17"/>
      <c r="H3723" s="17"/>
      <c r="I3723" s="22"/>
      <c r="J3723" s="21"/>
      <c r="K3723" s="10"/>
      <c r="L3723" s="10"/>
      <c r="M3723" s="10"/>
      <c r="N3723" s="23"/>
      <c r="O3723" s="23"/>
      <c r="P3723" s="23"/>
    </row>
    <row r="3724" spans="1:16" x14ac:dyDescent="0.2">
      <c r="A3724" s="23"/>
      <c r="G3724" s="17"/>
      <c r="H3724" s="17"/>
      <c r="I3724" s="22"/>
      <c r="J3724" s="21"/>
      <c r="K3724" s="10"/>
      <c r="L3724" s="10"/>
      <c r="M3724" s="10"/>
      <c r="N3724" s="23"/>
      <c r="O3724" s="23"/>
      <c r="P3724" s="23"/>
    </row>
    <row r="3725" spans="1:16" x14ac:dyDescent="0.2">
      <c r="A3725" s="23"/>
      <c r="G3725" s="17"/>
      <c r="H3725" s="17"/>
      <c r="I3725" s="22"/>
      <c r="J3725" s="21"/>
      <c r="K3725" s="10"/>
      <c r="L3725" s="10"/>
      <c r="M3725" s="10"/>
      <c r="N3725" s="23"/>
      <c r="O3725" s="23"/>
      <c r="P3725" s="23"/>
    </row>
    <row r="3726" spans="1:16" x14ac:dyDescent="0.2">
      <c r="A3726" s="23"/>
      <c r="G3726" s="17"/>
      <c r="H3726" s="17"/>
      <c r="I3726" s="22"/>
      <c r="J3726" s="21"/>
      <c r="K3726" s="10"/>
      <c r="L3726" s="10"/>
      <c r="M3726" s="10"/>
      <c r="N3726" s="23"/>
      <c r="O3726" s="23"/>
      <c r="P3726" s="23"/>
    </row>
    <row r="3727" spans="1:16" x14ac:dyDescent="0.2">
      <c r="A3727" s="23"/>
      <c r="G3727" s="17"/>
      <c r="H3727" s="17"/>
      <c r="I3727" s="22"/>
      <c r="J3727" s="21"/>
      <c r="K3727" s="10"/>
      <c r="L3727" s="10"/>
      <c r="M3727" s="10"/>
      <c r="N3727" s="23"/>
      <c r="O3727" s="23"/>
      <c r="P3727" s="23"/>
    </row>
    <row r="3728" spans="1:16" x14ac:dyDescent="0.2">
      <c r="A3728" s="23"/>
      <c r="G3728" s="17"/>
      <c r="H3728" s="17"/>
      <c r="I3728" s="22"/>
      <c r="J3728" s="21"/>
      <c r="K3728" s="10"/>
      <c r="L3728" s="10"/>
      <c r="M3728" s="10"/>
      <c r="N3728" s="23"/>
      <c r="O3728" s="23"/>
      <c r="P3728" s="23"/>
    </row>
    <row r="3729" spans="1:16" x14ac:dyDescent="0.2">
      <c r="A3729" s="23"/>
      <c r="G3729" s="17"/>
      <c r="H3729" s="17"/>
      <c r="I3729" s="22"/>
      <c r="J3729" s="21"/>
      <c r="K3729" s="10"/>
      <c r="L3729" s="10"/>
      <c r="M3729" s="10"/>
      <c r="N3729" s="23"/>
      <c r="O3729" s="23"/>
      <c r="P3729" s="23"/>
    </row>
    <row r="3730" spans="1:16" x14ac:dyDescent="0.2">
      <c r="A3730" s="23"/>
      <c r="G3730" s="17"/>
      <c r="H3730" s="17"/>
      <c r="I3730" s="22"/>
      <c r="J3730" s="21"/>
      <c r="K3730" s="10"/>
      <c r="L3730" s="10"/>
      <c r="M3730" s="10"/>
      <c r="N3730" s="23"/>
      <c r="O3730" s="23"/>
      <c r="P3730" s="23"/>
    </row>
    <row r="3731" spans="1:16" x14ac:dyDescent="0.2">
      <c r="A3731" s="23"/>
      <c r="G3731" s="17"/>
      <c r="H3731" s="17"/>
      <c r="I3731" s="22"/>
      <c r="J3731" s="21"/>
      <c r="K3731" s="10"/>
      <c r="L3731" s="10"/>
      <c r="M3731" s="10"/>
      <c r="N3731" s="23"/>
      <c r="O3731" s="23"/>
      <c r="P3731" s="23"/>
    </row>
    <row r="3732" spans="1:16" x14ac:dyDescent="0.2">
      <c r="A3732" s="23"/>
      <c r="G3732" s="17"/>
      <c r="H3732" s="17"/>
      <c r="I3732" s="22"/>
      <c r="J3732" s="21"/>
      <c r="K3732" s="10"/>
      <c r="L3732" s="10"/>
      <c r="M3732" s="10"/>
      <c r="N3732" s="23"/>
      <c r="O3732" s="23"/>
      <c r="P3732" s="23"/>
    </row>
    <row r="3733" spans="1:16" x14ac:dyDescent="0.2">
      <c r="A3733" s="23"/>
      <c r="G3733" s="17"/>
      <c r="H3733" s="17"/>
      <c r="I3733" s="22"/>
      <c r="J3733" s="21"/>
      <c r="K3733" s="10"/>
      <c r="L3733" s="10"/>
      <c r="M3733" s="10"/>
      <c r="N3733" s="23"/>
      <c r="O3733" s="23"/>
      <c r="P3733" s="23"/>
    </row>
    <row r="3734" spans="1:16" x14ac:dyDescent="0.2">
      <c r="A3734" s="23"/>
      <c r="G3734" s="17"/>
      <c r="H3734" s="17"/>
      <c r="I3734" s="22"/>
      <c r="J3734" s="21"/>
      <c r="K3734" s="10"/>
      <c r="L3734" s="10"/>
      <c r="M3734" s="10"/>
      <c r="N3734" s="23"/>
      <c r="O3734" s="23"/>
      <c r="P3734" s="23"/>
    </row>
    <row r="3735" spans="1:16" x14ac:dyDescent="0.2">
      <c r="A3735" s="23"/>
      <c r="G3735" s="17"/>
      <c r="H3735" s="17"/>
      <c r="I3735" s="22"/>
      <c r="J3735" s="21"/>
      <c r="K3735" s="10"/>
      <c r="L3735" s="10"/>
      <c r="M3735" s="10"/>
      <c r="N3735" s="23"/>
      <c r="O3735" s="23"/>
      <c r="P3735" s="23"/>
    </row>
    <row r="3736" spans="1:16" x14ac:dyDescent="0.2">
      <c r="A3736" s="23"/>
      <c r="G3736" s="17"/>
      <c r="H3736" s="17"/>
      <c r="I3736" s="22"/>
      <c r="J3736" s="21"/>
      <c r="K3736" s="10"/>
      <c r="L3736" s="10"/>
      <c r="M3736" s="10"/>
      <c r="N3736" s="23"/>
      <c r="O3736" s="23"/>
      <c r="P3736" s="23"/>
    </row>
    <row r="3737" spans="1:16" x14ac:dyDescent="0.2">
      <c r="A3737" s="23"/>
      <c r="G3737" s="17"/>
      <c r="H3737" s="17"/>
      <c r="I3737" s="22"/>
      <c r="J3737" s="21"/>
      <c r="K3737" s="10"/>
      <c r="L3737" s="10"/>
      <c r="M3737" s="10"/>
      <c r="N3737" s="23"/>
      <c r="O3737" s="23"/>
      <c r="P3737" s="23"/>
    </row>
    <row r="3738" spans="1:16" x14ac:dyDescent="0.2">
      <c r="A3738" s="23"/>
      <c r="G3738" s="17"/>
      <c r="H3738" s="17"/>
      <c r="I3738" s="22"/>
      <c r="J3738" s="21"/>
      <c r="K3738" s="10"/>
      <c r="L3738" s="10"/>
      <c r="M3738" s="10"/>
      <c r="N3738" s="23"/>
      <c r="O3738" s="23"/>
      <c r="P3738" s="23"/>
    </row>
    <row r="3739" spans="1:16" x14ac:dyDescent="0.2">
      <c r="A3739" s="23"/>
      <c r="G3739" s="17"/>
      <c r="H3739" s="17"/>
      <c r="I3739" s="22"/>
      <c r="J3739" s="21"/>
      <c r="K3739" s="10"/>
      <c r="L3739" s="10"/>
      <c r="M3739" s="10"/>
      <c r="N3739" s="23"/>
      <c r="O3739" s="23"/>
      <c r="P3739" s="23"/>
    </row>
    <row r="3740" spans="1:16" x14ac:dyDescent="0.2">
      <c r="A3740" s="23"/>
      <c r="G3740" s="17"/>
      <c r="H3740" s="17"/>
      <c r="I3740" s="22"/>
      <c r="J3740" s="21"/>
      <c r="K3740" s="10"/>
      <c r="L3740" s="10"/>
      <c r="M3740" s="10"/>
      <c r="N3740" s="23"/>
      <c r="O3740" s="23"/>
      <c r="P3740" s="23"/>
    </row>
    <row r="3741" spans="1:16" x14ac:dyDescent="0.2">
      <c r="A3741" s="23"/>
      <c r="G3741" s="17"/>
      <c r="H3741" s="17"/>
      <c r="I3741" s="22"/>
      <c r="J3741" s="21"/>
      <c r="K3741" s="10"/>
      <c r="L3741" s="10"/>
      <c r="M3741" s="10"/>
      <c r="N3741" s="23"/>
      <c r="O3741" s="23"/>
      <c r="P3741" s="23"/>
    </row>
    <row r="3742" spans="1:16" x14ac:dyDescent="0.2">
      <c r="A3742" s="23"/>
      <c r="G3742" s="17"/>
      <c r="H3742" s="17"/>
      <c r="I3742" s="22"/>
      <c r="J3742" s="21"/>
      <c r="K3742" s="10"/>
      <c r="L3742" s="10"/>
      <c r="M3742" s="10"/>
      <c r="N3742" s="23"/>
      <c r="O3742" s="23"/>
      <c r="P3742" s="23"/>
    </row>
    <row r="3743" spans="1:16" x14ac:dyDescent="0.2">
      <c r="A3743" s="23"/>
      <c r="G3743" s="17"/>
      <c r="H3743" s="17"/>
      <c r="I3743" s="22"/>
      <c r="J3743" s="21"/>
      <c r="K3743" s="10"/>
      <c r="L3743" s="10"/>
      <c r="M3743" s="10"/>
      <c r="N3743" s="23"/>
      <c r="O3743" s="23"/>
      <c r="P3743" s="23"/>
    </row>
    <row r="3744" spans="1:16" x14ac:dyDescent="0.2">
      <c r="A3744" s="23"/>
      <c r="G3744" s="17"/>
      <c r="H3744" s="17"/>
      <c r="I3744" s="22"/>
      <c r="J3744" s="21"/>
      <c r="K3744" s="10"/>
      <c r="L3744" s="10"/>
      <c r="M3744" s="10"/>
      <c r="N3744" s="23"/>
      <c r="O3744" s="23"/>
      <c r="P3744" s="23"/>
    </row>
    <row r="3745" spans="1:16" x14ac:dyDescent="0.2">
      <c r="A3745" s="23"/>
      <c r="G3745" s="17"/>
      <c r="H3745" s="17"/>
      <c r="I3745" s="22"/>
      <c r="J3745" s="21"/>
      <c r="K3745" s="10"/>
      <c r="L3745" s="10"/>
      <c r="M3745" s="10"/>
      <c r="N3745" s="23"/>
      <c r="O3745" s="23"/>
      <c r="P3745" s="23"/>
    </row>
    <row r="3746" spans="1:16" x14ac:dyDescent="0.2">
      <c r="A3746" s="23"/>
      <c r="G3746" s="17"/>
      <c r="H3746" s="17"/>
      <c r="I3746" s="22"/>
      <c r="J3746" s="21"/>
      <c r="K3746" s="10"/>
      <c r="L3746" s="10"/>
      <c r="M3746" s="10"/>
      <c r="N3746" s="23"/>
      <c r="O3746" s="23"/>
      <c r="P3746" s="23"/>
    </row>
    <row r="3747" spans="1:16" x14ac:dyDescent="0.2">
      <c r="A3747" s="23"/>
      <c r="G3747" s="17"/>
      <c r="H3747" s="17"/>
      <c r="I3747" s="22"/>
      <c r="J3747" s="21"/>
      <c r="K3747" s="10"/>
      <c r="L3747" s="10"/>
      <c r="M3747" s="10"/>
      <c r="N3747" s="23"/>
      <c r="O3747" s="23"/>
      <c r="P3747" s="23"/>
    </row>
    <row r="3748" spans="1:16" x14ac:dyDescent="0.2">
      <c r="A3748" s="23"/>
      <c r="G3748" s="17"/>
      <c r="H3748" s="17"/>
      <c r="I3748" s="22"/>
      <c r="J3748" s="21"/>
      <c r="K3748" s="10"/>
      <c r="L3748" s="10"/>
      <c r="M3748" s="10"/>
      <c r="N3748" s="23"/>
      <c r="O3748" s="23"/>
      <c r="P3748" s="23"/>
    </row>
    <row r="3749" spans="1:16" x14ac:dyDescent="0.2">
      <c r="A3749" s="23"/>
      <c r="G3749" s="17"/>
      <c r="H3749" s="17"/>
      <c r="I3749" s="22"/>
      <c r="J3749" s="21"/>
      <c r="K3749" s="10"/>
      <c r="L3749" s="10"/>
      <c r="M3749" s="10"/>
      <c r="N3749" s="23"/>
      <c r="O3749" s="23"/>
      <c r="P3749" s="23"/>
    </row>
    <row r="3750" spans="1:16" x14ac:dyDescent="0.2">
      <c r="A3750" s="23"/>
      <c r="G3750" s="17"/>
      <c r="H3750" s="17"/>
      <c r="I3750" s="22"/>
      <c r="J3750" s="21"/>
      <c r="K3750" s="10"/>
      <c r="L3750" s="10"/>
      <c r="M3750" s="10"/>
      <c r="N3750" s="23"/>
      <c r="O3750" s="23"/>
      <c r="P3750" s="23"/>
    </row>
    <row r="3751" spans="1:16" x14ac:dyDescent="0.2">
      <c r="A3751" s="23"/>
      <c r="G3751" s="17"/>
      <c r="H3751" s="17"/>
      <c r="I3751" s="22"/>
      <c r="J3751" s="21"/>
      <c r="K3751" s="10"/>
      <c r="L3751" s="10"/>
      <c r="M3751" s="10"/>
      <c r="N3751" s="23"/>
      <c r="O3751" s="23"/>
      <c r="P3751" s="23"/>
    </row>
    <row r="3752" spans="1:16" x14ac:dyDescent="0.2">
      <c r="A3752" s="23"/>
      <c r="G3752" s="17"/>
      <c r="H3752" s="17"/>
      <c r="I3752" s="22"/>
      <c r="J3752" s="21"/>
      <c r="K3752" s="10"/>
      <c r="L3752" s="10"/>
      <c r="M3752" s="10"/>
      <c r="N3752" s="23"/>
      <c r="O3752" s="23"/>
      <c r="P3752" s="23"/>
    </row>
    <row r="3753" spans="1:16" x14ac:dyDescent="0.2">
      <c r="A3753" s="23"/>
      <c r="G3753" s="17"/>
      <c r="H3753" s="17"/>
      <c r="I3753" s="22"/>
      <c r="J3753" s="21"/>
      <c r="K3753" s="10"/>
      <c r="L3753" s="10"/>
      <c r="M3753" s="10"/>
      <c r="N3753" s="23"/>
      <c r="O3753" s="23"/>
      <c r="P3753" s="23"/>
    </row>
    <row r="3754" spans="1:16" x14ac:dyDescent="0.2">
      <c r="A3754" s="23"/>
      <c r="G3754" s="17"/>
      <c r="H3754" s="17"/>
      <c r="I3754" s="22"/>
      <c r="J3754" s="21"/>
      <c r="K3754" s="10"/>
      <c r="L3754" s="10"/>
      <c r="M3754" s="10"/>
      <c r="N3754" s="23"/>
      <c r="O3754" s="23"/>
      <c r="P3754" s="23"/>
    </row>
    <row r="3755" spans="1:16" x14ac:dyDescent="0.2">
      <c r="A3755" s="23"/>
      <c r="G3755" s="17"/>
      <c r="H3755" s="17"/>
      <c r="I3755" s="22"/>
      <c r="J3755" s="21"/>
      <c r="K3755" s="10"/>
      <c r="L3755" s="10"/>
      <c r="M3755" s="10"/>
      <c r="N3755" s="23"/>
      <c r="O3755" s="23"/>
      <c r="P3755" s="23"/>
    </row>
    <row r="3756" spans="1:16" x14ac:dyDescent="0.2">
      <c r="A3756" s="23"/>
      <c r="G3756" s="17"/>
      <c r="H3756" s="17"/>
      <c r="I3756" s="22"/>
      <c r="J3756" s="21"/>
      <c r="K3756" s="10"/>
      <c r="L3756" s="10"/>
      <c r="M3756" s="10"/>
      <c r="N3756" s="23"/>
      <c r="O3756" s="23"/>
      <c r="P3756" s="23"/>
    </row>
    <row r="3757" spans="1:16" x14ac:dyDescent="0.2">
      <c r="A3757" s="23"/>
      <c r="G3757" s="17"/>
      <c r="H3757" s="17"/>
      <c r="I3757" s="22"/>
      <c r="J3757" s="21"/>
      <c r="K3757" s="10"/>
      <c r="L3757" s="10"/>
      <c r="M3757" s="10"/>
      <c r="N3757" s="23"/>
      <c r="O3757" s="23"/>
      <c r="P3757" s="23"/>
    </row>
    <row r="3758" spans="1:16" x14ac:dyDescent="0.2">
      <c r="A3758" s="23"/>
      <c r="G3758" s="17"/>
      <c r="H3758" s="17"/>
      <c r="I3758" s="22"/>
      <c r="J3758" s="21"/>
      <c r="K3758" s="10"/>
      <c r="L3758" s="10"/>
      <c r="M3758" s="10"/>
      <c r="N3758" s="23"/>
      <c r="O3758" s="23"/>
      <c r="P3758" s="23"/>
    </row>
    <row r="3759" spans="1:16" x14ac:dyDescent="0.2">
      <c r="A3759" s="23"/>
      <c r="G3759" s="17"/>
      <c r="H3759" s="17"/>
      <c r="I3759" s="22"/>
      <c r="J3759" s="21"/>
      <c r="K3759" s="10"/>
      <c r="L3759" s="10"/>
      <c r="M3759" s="10"/>
      <c r="N3759" s="23"/>
      <c r="O3759" s="23"/>
      <c r="P3759" s="23"/>
    </row>
    <row r="3760" spans="1:16" x14ac:dyDescent="0.2">
      <c r="A3760" s="23"/>
      <c r="G3760" s="17"/>
      <c r="H3760" s="17"/>
      <c r="I3760" s="22"/>
      <c r="J3760" s="21"/>
      <c r="K3760" s="10"/>
      <c r="L3760" s="10"/>
      <c r="M3760" s="10"/>
      <c r="N3760" s="23"/>
      <c r="O3760" s="23"/>
      <c r="P3760" s="23"/>
    </row>
    <row r="3761" spans="1:16" x14ac:dyDescent="0.2">
      <c r="A3761" s="23"/>
      <c r="G3761" s="17"/>
      <c r="H3761" s="17"/>
      <c r="I3761" s="22"/>
      <c r="J3761" s="21"/>
      <c r="K3761" s="10"/>
      <c r="L3761" s="10"/>
      <c r="M3761" s="10"/>
      <c r="N3761" s="23"/>
      <c r="O3761" s="23"/>
      <c r="P3761" s="23"/>
    </row>
    <row r="3762" spans="1:16" x14ac:dyDescent="0.2">
      <c r="A3762" s="23"/>
      <c r="G3762" s="17"/>
      <c r="H3762" s="17"/>
      <c r="I3762" s="22"/>
      <c r="J3762" s="21"/>
      <c r="K3762" s="10"/>
      <c r="L3762" s="10"/>
      <c r="M3762" s="10"/>
      <c r="N3762" s="23"/>
      <c r="O3762" s="23"/>
      <c r="P3762" s="23"/>
    </row>
    <row r="3763" spans="1:16" x14ac:dyDescent="0.2">
      <c r="A3763" s="23"/>
      <c r="G3763" s="17"/>
      <c r="H3763" s="17"/>
      <c r="I3763" s="22"/>
      <c r="J3763" s="21"/>
      <c r="K3763" s="10"/>
      <c r="L3763" s="10"/>
      <c r="M3763" s="10"/>
      <c r="N3763" s="23"/>
      <c r="O3763" s="23"/>
      <c r="P3763" s="23"/>
    </row>
    <row r="3764" spans="1:16" x14ac:dyDescent="0.2">
      <c r="A3764" s="23"/>
      <c r="G3764" s="17"/>
      <c r="H3764" s="17"/>
      <c r="I3764" s="22"/>
      <c r="J3764" s="21"/>
      <c r="K3764" s="10"/>
      <c r="L3764" s="10"/>
      <c r="M3764" s="10"/>
      <c r="N3764" s="23"/>
      <c r="O3764" s="23"/>
      <c r="P3764" s="23"/>
    </row>
    <row r="3765" spans="1:16" x14ac:dyDescent="0.2">
      <c r="A3765" s="23"/>
      <c r="G3765" s="17"/>
      <c r="H3765" s="17"/>
      <c r="I3765" s="22"/>
      <c r="J3765" s="21"/>
      <c r="K3765" s="10"/>
      <c r="L3765" s="10"/>
      <c r="M3765" s="10"/>
      <c r="N3765" s="23"/>
      <c r="O3765" s="23"/>
      <c r="P3765" s="23"/>
    </row>
    <row r="3766" spans="1:16" x14ac:dyDescent="0.2">
      <c r="A3766" s="23"/>
      <c r="G3766" s="17"/>
      <c r="H3766" s="17"/>
      <c r="I3766" s="22"/>
      <c r="J3766" s="21"/>
      <c r="K3766" s="10"/>
      <c r="L3766" s="10"/>
      <c r="M3766" s="10"/>
      <c r="N3766" s="23"/>
      <c r="O3766" s="23"/>
      <c r="P3766" s="23"/>
    </row>
    <row r="3767" spans="1:16" x14ac:dyDescent="0.2">
      <c r="A3767" s="23"/>
      <c r="G3767" s="17"/>
      <c r="H3767" s="17"/>
      <c r="I3767" s="22"/>
      <c r="J3767" s="21"/>
      <c r="K3767" s="10"/>
      <c r="L3767" s="10"/>
      <c r="M3767" s="10"/>
      <c r="N3767" s="23"/>
      <c r="O3767" s="23"/>
      <c r="P3767" s="23"/>
    </row>
    <row r="3768" spans="1:16" x14ac:dyDescent="0.2">
      <c r="A3768" s="23"/>
      <c r="G3768" s="17"/>
      <c r="H3768" s="17"/>
      <c r="I3768" s="22"/>
      <c r="J3768" s="21"/>
      <c r="K3768" s="10"/>
      <c r="L3768" s="10"/>
      <c r="M3768" s="10"/>
      <c r="N3768" s="23"/>
      <c r="O3768" s="23"/>
      <c r="P3768" s="23"/>
    </row>
    <row r="3769" spans="1:16" x14ac:dyDescent="0.2">
      <c r="A3769" s="23"/>
      <c r="G3769" s="17"/>
      <c r="H3769" s="17"/>
      <c r="I3769" s="22"/>
      <c r="J3769" s="21"/>
      <c r="K3769" s="10"/>
      <c r="L3769" s="10"/>
      <c r="M3769" s="10"/>
      <c r="N3769" s="23"/>
      <c r="O3769" s="23"/>
      <c r="P3769" s="23"/>
    </row>
    <row r="3770" spans="1:16" x14ac:dyDescent="0.2">
      <c r="A3770" s="23"/>
      <c r="G3770" s="17"/>
      <c r="H3770" s="17"/>
      <c r="I3770" s="22"/>
      <c r="J3770" s="21"/>
      <c r="K3770" s="10"/>
      <c r="L3770" s="10"/>
      <c r="M3770" s="10"/>
      <c r="N3770" s="23"/>
      <c r="O3770" s="23"/>
      <c r="P3770" s="23"/>
    </row>
    <row r="3771" spans="1:16" x14ac:dyDescent="0.2">
      <c r="A3771" s="23"/>
      <c r="G3771" s="17"/>
      <c r="H3771" s="17"/>
      <c r="I3771" s="22"/>
      <c r="J3771" s="21"/>
      <c r="K3771" s="10"/>
      <c r="L3771" s="10"/>
      <c r="M3771" s="10"/>
      <c r="N3771" s="23"/>
      <c r="O3771" s="23"/>
      <c r="P3771" s="23"/>
    </row>
    <row r="3772" spans="1:16" x14ac:dyDescent="0.2">
      <c r="A3772" s="23"/>
      <c r="G3772" s="17"/>
      <c r="H3772" s="17"/>
      <c r="I3772" s="22"/>
      <c r="J3772" s="21"/>
      <c r="K3772" s="10"/>
      <c r="L3772" s="10"/>
      <c r="M3772" s="10"/>
      <c r="N3772" s="23"/>
      <c r="O3772" s="23"/>
      <c r="P3772" s="23"/>
    </row>
    <row r="3773" spans="1:16" x14ac:dyDescent="0.2">
      <c r="A3773" s="23"/>
      <c r="G3773" s="17"/>
      <c r="H3773" s="17"/>
      <c r="I3773" s="22"/>
      <c r="J3773" s="21"/>
      <c r="K3773" s="10"/>
      <c r="L3773" s="10"/>
      <c r="M3773" s="10"/>
      <c r="N3773" s="23"/>
      <c r="O3773" s="23"/>
      <c r="P3773" s="23"/>
    </row>
    <row r="3774" spans="1:16" x14ac:dyDescent="0.2">
      <c r="A3774" s="23"/>
      <c r="G3774" s="17"/>
      <c r="H3774" s="17"/>
      <c r="I3774" s="22"/>
      <c r="J3774" s="21"/>
      <c r="K3774" s="10"/>
      <c r="L3774" s="10"/>
      <c r="M3774" s="10"/>
      <c r="N3774" s="23"/>
      <c r="O3774" s="23"/>
      <c r="P3774" s="23"/>
    </row>
    <row r="3775" spans="1:16" x14ac:dyDescent="0.2">
      <c r="A3775" s="23"/>
      <c r="G3775" s="17"/>
      <c r="H3775" s="17"/>
      <c r="I3775" s="22"/>
      <c r="J3775" s="21"/>
      <c r="K3775" s="10"/>
      <c r="L3775" s="10"/>
      <c r="M3775" s="10"/>
      <c r="N3775" s="23"/>
      <c r="O3775" s="23"/>
      <c r="P3775" s="23"/>
    </row>
    <row r="3776" spans="1:16" x14ac:dyDescent="0.2">
      <c r="A3776" s="23"/>
      <c r="G3776" s="17"/>
      <c r="H3776" s="17"/>
      <c r="I3776" s="22"/>
      <c r="J3776" s="21"/>
      <c r="K3776" s="10"/>
      <c r="L3776" s="10"/>
      <c r="M3776" s="10"/>
      <c r="N3776" s="23"/>
      <c r="O3776" s="23"/>
      <c r="P3776" s="23"/>
    </row>
    <row r="3777" spans="1:16" x14ac:dyDescent="0.2">
      <c r="A3777" s="23"/>
      <c r="G3777" s="17"/>
      <c r="H3777" s="17"/>
      <c r="I3777" s="22"/>
      <c r="J3777" s="21"/>
      <c r="K3777" s="10"/>
      <c r="L3777" s="10"/>
      <c r="M3777" s="10"/>
      <c r="N3777" s="23"/>
      <c r="O3777" s="23"/>
      <c r="P3777" s="23"/>
    </row>
    <row r="3778" spans="1:16" x14ac:dyDescent="0.2">
      <c r="A3778" s="23"/>
      <c r="G3778" s="17"/>
      <c r="H3778" s="17"/>
      <c r="I3778" s="22"/>
      <c r="J3778" s="21"/>
      <c r="K3778" s="10"/>
      <c r="L3778" s="10"/>
      <c r="M3778" s="10"/>
      <c r="N3778" s="23"/>
      <c r="O3778" s="23"/>
      <c r="P3778" s="23"/>
    </row>
    <row r="3779" spans="1:16" x14ac:dyDescent="0.2">
      <c r="A3779" s="23"/>
      <c r="G3779" s="17"/>
      <c r="H3779" s="17"/>
      <c r="I3779" s="22"/>
      <c r="J3779" s="21"/>
      <c r="K3779" s="10"/>
      <c r="L3779" s="10"/>
      <c r="M3779" s="10"/>
      <c r="N3779" s="23"/>
      <c r="O3779" s="23"/>
      <c r="P3779" s="23"/>
    </row>
    <row r="3780" spans="1:16" x14ac:dyDescent="0.2">
      <c r="A3780" s="23"/>
      <c r="G3780" s="17"/>
      <c r="H3780" s="17"/>
      <c r="I3780" s="22"/>
      <c r="J3780" s="21"/>
      <c r="K3780" s="10"/>
      <c r="L3780" s="10"/>
      <c r="M3780" s="10"/>
      <c r="N3780" s="23"/>
      <c r="O3780" s="23"/>
      <c r="P3780" s="23"/>
    </row>
    <row r="3781" spans="1:16" x14ac:dyDescent="0.2">
      <c r="A3781" s="23"/>
      <c r="G3781" s="17"/>
      <c r="H3781" s="17"/>
      <c r="I3781" s="22"/>
      <c r="J3781" s="21"/>
      <c r="K3781" s="10"/>
      <c r="L3781" s="10"/>
      <c r="M3781" s="10"/>
      <c r="N3781" s="23"/>
      <c r="O3781" s="23"/>
      <c r="P3781" s="23"/>
    </row>
    <row r="3782" spans="1:16" x14ac:dyDescent="0.2">
      <c r="A3782" s="23"/>
      <c r="G3782" s="17"/>
      <c r="H3782" s="17"/>
      <c r="I3782" s="22"/>
      <c r="J3782" s="21"/>
      <c r="K3782" s="10"/>
      <c r="L3782" s="10"/>
      <c r="M3782" s="10"/>
      <c r="N3782" s="23"/>
      <c r="O3782" s="23"/>
      <c r="P3782" s="23"/>
    </row>
    <row r="3783" spans="1:16" x14ac:dyDescent="0.2">
      <c r="A3783" s="23"/>
      <c r="G3783" s="17"/>
      <c r="H3783" s="17"/>
      <c r="I3783" s="22"/>
      <c r="J3783" s="21"/>
      <c r="K3783" s="10"/>
      <c r="L3783" s="10"/>
      <c r="M3783" s="10"/>
      <c r="N3783" s="23"/>
      <c r="O3783" s="23"/>
      <c r="P3783" s="23"/>
    </row>
    <row r="3784" spans="1:16" x14ac:dyDescent="0.2">
      <c r="A3784" s="23"/>
      <c r="G3784" s="17"/>
      <c r="H3784" s="17"/>
      <c r="I3784" s="22"/>
      <c r="J3784" s="21"/>
      <c r="K3784" s="10"/>
      <c r="L3784" s="10"/>
      <c r="M3784" s="10"/>
      <c r="N3784" s="23"/>
      <c r="O3784" s="23"/>
      <c r="P3784" s="23"/>
    </row>
    <row r="3785" spans="1:16" x14ac:dyDescent="0.2">
      <c r="A3785" s="23"/>
      <c r="G3785" s="17"/>
      <c r="H3785" s="17"/>
      <c r="I3785" s="22"/>
      <c r="J3785" s="21"/>
      <c r="K3785" s="10"/>
      <c r="L3785" s="10"/>
      <c r="M3785" s="10"/>
      <c r="N3785" s="23"/>
      <c r="O3785" s="23"/>
      <c r="P3785" s="23"/>
    </row>
    <row r="3786" spans="1:16" x14ac:dyDescent="0.2">
      <c r="A3786" s="23"/>
      <c r="G3786" s="17"/>
      <c r="H3786" s="17"/>
      <c r="I3786" s="22"/>
      <c r="J3786" s="21"/>
      <c r="K3786" s="10"/>
      <c r="L3786" s="10"/>
      <c r="M3786" s="10"/>
      <c r="N3786" s="23"/>
      <c r="O3786" s="23"/>
      <c r="P3786" s="23"/>
    </row>
    <row r="3787" spans="1:16" x14ac:dyDescent="0.2">
      <c r="A3787" s="23"/>
      <c r="G3787" s="17"/>
      <c r="H3787" s="17"/>
      <c r="I3787" s="22"/>
      <c r="J3787" s="21"/>
      <c r="K3787" s="10"/>
      <c r="L3787" s="10"/>
      <c r="M3787" s="10"/>
      <c r="N3787" s="23"/>
      <c r="O3787" s="23"/>
      <c r="P3787" s="23"/>
    </row>
    <row r="3788" spans="1:16" x14ac:dyDescent="0.2">
      <c r="A3788" s="23"/>
      <c r="G3788" s="17"/>
      <c r="H3788" s="17"/>
      <c r="I3788" s="22"/>
      <c r="J3788" s="21"/>
      <c r="K3788" s="10"/>
      <c r="L3788" s="10"/>
      <c r="M3788" s="10"/>
      <c r="N3788" s="23"/>
      <c r="O3788" s="23"/>
      <c r="P3788" s="23"/>
    </row>
    <row r="3789" spans="1:16" x14ac:dyDescent="0.2">
      <c r="A3789" s="23"/>
      <c r="G3789" s="17"/>
      <c r="H3789" s="17"/>
      <c r="I3789" s="22"/>
      <c r="J3789" s="21"/>
      <c r="K3789" s="10"/>
      <c r="L3789" s="10"/>
      <c r="M3789" s="10"/>
      <c r="N3789" s="23"/>
      <c r="O3789" s="23"/>
      <c r="P3789" s="23"/>
    </row>
    <row r="3790" spans="1:16" x14ac:dyDescent="0.2">
      <c r="A3790" s="23"/>
      <c r="G3790" s="17"/>
      <c r="H3790" s="17"/>
      <c r="I3790" s="22"/>
      <c r="J3790" s="21"/>
      <c r="K3790" s="10"/>
      <c r="L3790" s="10"/>
      <c r="M3790" s="10"/>
      <c r="N3790" s="23"/>
      <c r="O3790" s="23"/>
      <c r="P3790" s="23"/>
    </row>
    <row r="3791" spans="1:16" x14ac:dyDescent="0.2">
      <c r="A3791" s="23"/>
      <c r="G3791" s="17"/>
      <c r="H3791" s="17"/>
      <c r="I3791" s="22"/>
      <c r="J3791" s="21"/>
      <c r="K3791" s="10"/>
      <c r="L3791" s="10"/>
      <c r="M3791" s="10"/>
      <c r="N3791" s="23"/>
      <c r="O3791" s="23"/>
      <c r="P3791" s="23"/>
    </row>
    <row r="3792" spans="1:16" x14ac:dyDescent="0.2">
      <c r="A3792" s="23"/>
      <c r="G3792" s="17"/>
      <c r="H3792" s="17"/>
      <c r="I3792" s="22"/>
      <c r="J3792" s="21"/>
      <c r="K3792" s="10"/>
      <c r="L3792" s="10"/>
      <c r="M3792" s="10"/>
      <c r="N3792" s="23"/>
      <c r="O3792" s="23"/>
      <c r="P3792" s="23"/>
    </row>
    <row r="3793" spans="1:16" x14ac:dyDescent="0.2">
      <c r="A3793" s="23"/>
      <c r="G3793" s="17"/>
      <c r="H3793" s="17"/>
      <c r="I3793" s="22"/>
      <c r="J3793" s="21"/>
      <c r="K3793" s="10"/>
      <c r="L3793" s="10"/>
      <c r="M3793" s="10"/>
      <c r="N3793" s="23"/>
      <c r="O3793" s="23"/>
      <c r="P3793" s="23"/>
    </row>
    <row r="3794" spans="1:16" x14ac:dyDescent="0.2">
      <c r="A3794" s="23"/>
      <c r="G3794" s="17"/>
      <c r="H3794" s="17"/>
      <c r="I3794" s="22"/>
      <c r="J3794" s="21"/>
      <c r="K3794" s="10"/>
      <c r="L3794" s="10"/>
      <c r="M3794" s="10"/>
      <c r="N3794" s="23"/>
      <c r="O3794" s="23"/>
      <c r="P3794" s="23"/>
    </row>
    <row r="3795" spans="1:16" x14ac:dyDescent="0.2">
      <c r="A3795" s="23"/>
      <c r="G3795" s="17"/>
      <c r="H3795" s="17"/>
      <c r="I3795" s="22"/>
      <c r="J3795" s="21"/>
      <c r="K3795" s="10"/>
      <c r="L3795" s="10"/>
      <c r="M3795" s="10"/>
      <c r="N3795" s="23"/>
      <c r="O3795" s="23"/>
      <c r="P3795" s="23"/>
    </row>
    <row r="3796" spans="1:16" x14ac:dyDescent="0.2">
      <c r="A3796" s="23"/>
      <c r="G3796" s="17"/>
      <c r="H3796" s="17"/>
      <c r="I3796" s="22"/>
      <c r="J3796" s="21"/>
      <c r="K3796" s="10"/>
      <c r="L3796" s="10"/>
      <c r="M3796" s="10"/>
      <c r="N3796" s="23"/>
      <c r="O3796" s="23"/>
      <c r="P3796" s="23"/>
    </row>
    <row r="3797" spans="1:16" x14ac:dyDescent="0.2">
      <c r="A3797" s="23"/>
      <c r="G3797" s="17"/>
      <c r="H3797" s="17"/>
      <c r="I3797" s="22"/>
      <c r="J3797" s="21"/>
      <c r="K3797" s="10"/>
      <c r="L3797" s="10"/>
      <c r="M3797" s="10"/>
      <c r="N3797" s="23"/>
      <c r="O3797" s="23"/>
      <c r="P3797" s="23"/>
    </row>
    <row r="3798" spans="1:16" x14ac:dyDescent="0.2">
      <c r="A3798" s="23"/>
      <c r="G3798" s="17"/>
      <c r="H3798" s="17"/>
      <c r="I3798" s="22"/>
      <c r="J3798" s="21"/>
      <c r="K3798" s="10"/>
      <c r="L3798" s="10"/>
      <c r="M3798" s="10"/>
      <c r="N3798" s="23"/>
      <c r="O3798" s="23"/>
      <c r="P3798" s="23"/>
    </row>
    <row r="3799" spans="1:16" x14ac:dyDescent="0.2">
      <c r="A3799" s="23"/>
      <c r="G3799" s="17"/>
      <c r="H3799" s="17"/>
      <c r="I3799" s="22"/>
      <c r="J3799" s="21"/>
      <c r="K3799" s="10"/>
      <c r="L3799" s="10"/>
      <c r="M3799" s="10"/>
      <c r="N3799" s="23"/>
      <c r="O3799" s="23"/>
      <c r="P3799" s="23"/>
    </row>
    <row r="3800" spans="1:16" x14ac:dyDescent="0.2">
      <c r="A3800" s="23"/>
      <c r="G3800" s="17"/>
      <c r="H3800" s="17"/>
      <c r="I3800" s="22"/>
      <c r="J3800" s="21"/>
      <c r="K3800" s="10"/>
      <c r="L3800" s="10"/>
      <c r="M3800" s="10"/>
      <c r="N3800" s="23"/>
      <c r="O3800" s="23"/>
      <c r="P3800" s="23"/>
    </row>
    <row r="3801" spans="1:16" x14ac:dyDescent="0.2">
      <c r="A3801" s="23"/>
      <c r="G3801" s="17"/>
      <c r="H3801" s="17"/>
      <c r="I3801" s="22"/>
      <c r="J3801" s="21"/>
      <c r="K3801" s="10"/>
      <c r="L3801" s="10"/>
      <c r="M3801" s="10"/>
      <c r="N3801" s="23"/>
      <c r="O3801" s="23"/>
      <c r="P3801" s="23"/>
    </row>
    <row r="3802" spans="1:16" x14ac:dyDescent="0.2">
      <c r="A3802" s="23"/>
      <c r="G3802" s="17"/>
      <c r="H3802" s="17"/>
      <c r="I3802" s="22"/>
      <c r="J3802" s="21"/>
      <c r="K3802" s="10"/>
      <c r="L3802" s="10"/>
      <c r="M3802" s="10"/>
      <c r="N3802" s="23"/>
      <c r="O3802" s="23"/>
      <c r="P3802" s="23"/>
    </row>
    <row r="3803" spans="1:16" x14ac:dyDescent="0.2">
      <c r="A3803" s="23"/>
      <c r="G3803" s="17"/>
      <c r="H3803" s="17"/>
      <c r="I3803" s="22"/>
      <c r="J3803" s="21"/>
      <c r="K3803" s="10"/>
      <c r="L3803" s="10"/>
      <c r="M3803" s="10"/>
      <c r="N3803" s="23"/>
      <c r="O3803" s="23"/>
      <c r="P3803" s="23"/>
    </row>
    <row r="3804" spans="1:16" x14ac:dyDescent="0.2">
      <c r="A3804" s="23"/>
      <c r="G3804" s="17"/>
      <c r="H3804" s="17"/>
      <c r="I3804" s="22"/>
      <c r="J3804" s="21"/>
      <c r="K3804" s="10"/>
      <c r="L3804" s="10"/>
      <c r="M3804" s="10"/>
      <c r="N3804" s="23"/>
      <c r="O3804" s="23"/>
      <c r="P3804" s="23"/>
    </row>
    <row r="3805" spans="1:16" x14ac:dyDescent="0.2">
      <c r="A3805" s="23"/>
      <c r="G3805" s="17"/>
      <c r="H3805" s="17"/>
      <c r="I3805" s="22"/>
      <c r="J3805" s="21"/>
      <c r="K3805" s="10"/>
      <c r="L3805" s="10"/>
      <c r="M3805" s="10"/>
      <c r="N3805" s="23"/>
      <c r="O3805" s="23"/>
      <c r="P3805" s="23"/>
    </row>
    <row r="3806" spans="1:16" x14ac:dyDescent="0.2">
      <c r="A3806" s="23"/>
      <c r="G3806" s="17"/>
      <c r="H3806" s="17"/>
      <c r="I3806" s="22"/>
      <c r="J3806" s="21"/>
      <c r="K3806" s="10"/>
      <c r="L3806" s="10"/>
      <c r="M3806" s="10"/>
      <c r="N3806" s="23"/>
      <c r="O3806" s="23"/>
      <c r="P3806" s="23"/>
    </row>
    <row r="3807" spans="1:16" x14ac:dyDescent="0.2">
      <c r="A3807" s="23"/>
      <c r="G3807" s="17"/>
      <c r="H3807" s="17"/>
      <c r="I3807" s="22"/>
      <c r="J3807" s="21"/>
      <c r="K3807" s="10"/>
      <c r="L3807" s="10"/>
      <c r="M3807" s="10"/>
      <c r="N3807" s="23"/>
      <c r="O3807" s="23"/>
      <c r="P3807" s="23"/>
    </row>
    <row r="3808" spans="1:16" x14ac:dyDescent="0.2">
      <c r="A3808" s="23"/>
      <c r="G3808" s="17"/>
      <c r="H3808" s="17"/>
      <c r="I3808" s="22"/>
      <c r="J3808" s="21"/>
      <c r="K3808" s="10"/>
      <c r="L3808" s="10"/>
      <c r="M3808" s="10"/>
      <c r="N3808" s="23"/>
      <c r="O3808" s="23"/>
      <c r="P3808" s="23"/>
    </row>
    <row r="3809" spans="1:16" x14ac:dyDescent="0.2">
      <c r="A3809" s="23"/>
      <c r="G3809" s="17"/>
      <c r="H3809" s="17"/>
      <c r="I3809" s="22"/>
      <c r="J3809" s="21"/>
      <c r="K3809" s="10"/>
      <c r="L3809" s="10"/>
      <c r="M3809" s="10"/>
      <c r="N3809" s="23"/>
      <c r="O3809" s="23"/>
      <c r="P3809" s="23"/>
    </row>
    <row r="3810" spans="1:16" x14ac:dyDescent="0.2">
      <c r="A3810" s="23"/>
      <c r="G3810" s="17"/>
      <c r="H3810" s="17"/>
      <c r="I3810" s="22"/>
      <c r="J3810" s="21"/>
      <c r="K3810" s="10"/>
      <c r="L3810" s="10"/>
      <c r="M3810" s="10"/>
      <c r="N3810" s="23"/>
      <c r="O3810" s="23"/>
      <c r="P3810" s="23"/>
    </row>
    <row r="3811" spans="1:16" x14ac:dyDescent="0.2">
      <c r="A3811" s="23"/>
      <c r="G3811" s="17"/>
      <c r="H3811" s="17"/>
      <c r="I3811" s="22"/>
      <c r="J3811" s="21"/>
      <c r="K3811" s="10"/>
      <c r="L3811" s="10"/>
      <c r="M3811" s="10"/>
      <c r="N3811" s="23"/>
      <c r="O3811" s="23"/>
      <c r="P3811" s="23"/>
    </row>
    <row r="3812" spans="1:16" x14ac:dyDescent="0.2">
      <c r="A3812" s="23"/>
      <c r="G3812" s="17"/>
      <c r="H3812" s="17"/>
      <c r="I3812" s="22"/>
      <c r="J3812" s="21"/>
      <c r="K3812" s="10"/>
      <c r="L3812" s="10"/>
      <c r="M3812" s="10"/>
      <c r="N3812" s="23"/>
      <c r="O3812" s="23"/>
      <c r="P3812" s="23"/>
    </row>
    <row r="3813" spans="1:16" x14ac:dyDescent="0.2">
      <c r="A3813" s="23"/>
      <c r="G3813" s="17"/>
      <c r="H3813" s="17"/>
      <c r="I3813" s="22"/>
      <c r="J3813" s="21"/>
      <c r="K3813" s="10"/>
      <c r="L3813" s="10"/>
      <c r="M3813" s="10"/>
      <c r="N3813" s="23"/>
      <c r="O3813" s="23"/>
      <c r="P3813" s="23"/>
    </row>
    <row r="3814" spans="1:16" x14ac:dyDescent="0.2">
      <c r="A3814" s="23"/>
      <c r="G3814" s="17"/>
      <c r="H3814" s="17"/>
      <c r="I3814" s="22"/>
      <c r="J3814" s="21"/>
      <c r="K3814" s="10"/>
      <c r="L3814" s="10"/>
      <c r="M3814" s="10"/>
      <c r="N3814" s="23"/>
      <c r="O3814" s="23"/>
      <c r="P3814" s="23"/>
    </row>
    <row r="3815" spans="1:16" x14ac:dyDescent="0.2">
      <c r="A3815" s="23"/>
      <c r="G3815" s="17"/>
      <c r="H3815" s="17"/>
      <c r="I3815" s="22"/>
      <c r="J3815" s="21"/>
      <c r="K3815" s="10"/>
      <c r="L3815" s="10"/>
      <c r="M3815" s="10"/>
      <c r="N3815" s="23"/>
      <c r="O3815" s="23"/>
      <c r="P3815" s="23"/>
    </row>
    <row r="3816" spans="1:16" x14ac:dyDescent="0.2">
      <c r="A3816" s="23"/>
      <c r="G3816" s="17"/>
      <c r="H3816" s="17"/>
      <c r="I3816" s="22"/>
      <c r="J3816" s="21"/>
      <c r="K3816" s="10"/>
      <c r="L3816" s="10"/>
      <c r="M3816" s="10"/>
      <c r="N3816" s="23"/>
      <c r="O3816" s="23"/>
      <c r="P3816" s="23"/>
    </row>
    <row r="3817" spans="1:16" x14ac:dyDescent="0.2">
      <c r="A3817" s="23"/>
      <c r="G3817" s="17"/>
      <c r="H3817" s="17"/>
      <c r="I3817" s="22"/>
      <c r="J3817" s="21"/>
      <c r="K3817" s="10"/>
      <c r="L3817" s="10"/>
      <c r="M3817" s="10"/>
      <c r="N3817" s="23"/>
      <c r="O3817" s="23"/>
      <c r="P3817" s="23"/>
    </row>
    <row r="3818" spans="1:16" x14ac:dyDescent="0.2">
      <c r="A3818" s="23"/>
      <c r="G3818" s="17"/>
      <c r="H3818" s="17"/>
      <c r="I3818" s="22"/>
      <c r="J3818" s="21"/>
      <c r="K3818" s="10"/>
      <c r="L3818" s="10"/>
      <c r="M3818" s="10"/>
      <c r="N3818" s="23"/>
      <c r="O3818" s="23"/>
      <c r="P3818" s="23"/>
    </row>
    <row r="3819" spans="1:16" x14ac:dyDescent="0.2">
      <c r="A3819" s="23"/>
      <c r="G3819" s="17"/>
      <c r="H3819" s="17"/>
      <c r="I3819" s="22"/>
      <c r="J3819" s="21"/>
      <c r="K3819" s="10"/>
      <c r="L3819" s="10"/>
      <c r="M3819" s="10"/>
      <c r="N3819" s="23"/>
      <c r="O3819" s="23"/>
      <c r="P3819" s="23"/>
    </row>
    <row r="3820" spans="1:16" x14ac:dyDescent="0.2">
      <c r="A3820" s="23"/>
      <c r="G3820" s="17"/>
      <c r="H3820" s="17"/>
      <c r="I3820" s="22"/>
      <c r="J3820" s="21"/>
      <c r="K3820" s="10"/>
      <c r="L3820" s="10"/>
      <c r="M3820" s="10"/>
      <c r="N3820" s="23"/>
      <c r="O3820" s="23"/>
      <c r="P3820" s="23"/>
    </row>
    <row r="3821" spans="1:16" x14ac:dyDescent="0.2">
      <c r="A3821" s="23"/>
      <c r="G3821" s="17"/>
      <c r="H3821" s="17"/>
      <c r="I3821" s="22"/>
      <c r="J3821" s="21"/>
      <c r="K3821" s="10"/>
      <c r="L3821" s="10"/>
      <c r="M3821" s="10"/>
      <c r="N3821" s="23"/>
      <c r="O3821" s="23"/>
      <c r="P3821" s="23"/>
    </row>
    <row r="3822" spans="1:16" x14ac:dyDescent="0.2">
      <c r="A3822" s="23"/>
      <c r="G3822" s="17"/>
      <c r="H3822" s="17"/>
      <c r="I3822" s="22"/>
      <c r="J3822" s="21"/>
      <c r="K3822" s="10"/>
      <c r="L3822" s="10"/>
      <c r="M3822" s="10"/>
      <c r="N3822" s="23"/>
      <c r="O3822" s="23"/>
      <c r="P3822" s="23"/>
    </row>
    <row r="3823" spans="1:16" x14ac:dyDescent="0.2">
      <c r="A3823" s="23"/>
      <c r="G3823" s="17"/>
      <c r="H3823" s="17"/>
      <c r="I3823" s="22"/>
      <c r="J3823" s="21"/>
      <c r="K3823" s="10"/>
      <c r="L3823" s="10"/>
      <c r="M3823" s="10"/>
      <c r="N3823" s="23"/>
      <c r="O3823" s="23"/>
      <c r="P3823" s="23"/>
    </row>
    <row r="3824" spans="1:16" x14ac:dyDescent="0.2">
      <c r="A3824" s="23"/>
      <c r="G3824" s="17"/>
      <c r="H3824" s="17"/>
      <c r="I3824" s="22"/>
      <c r="J3824" s="21"/>
      <c r="K3824" s="10"/>
      <c r="L3824" s="10"/>
      <c r="M3824" s="10"/>
      <c r="N3824" s="23"/>
      <c r="O3824" s="23"/>
      <c r="P3824" s="23"/>
    </row>
    <row r="3825" spans="1:16" x14ac:dyDescent="0.2">
      <c r="A3825" s="23"/>
      <c r="G3825" s="17"/>
      <c r="H3825" s="17"/>
      <c r="I3825" s="22"/>
      <c r="J3825" s="21"/>
      <c r="K3825" s="10"/>
      <c r="L3825" s="10"/>
      <c r="M3825" s="10"/>
      <c r="N3825" s="23"/>
      <c r="O3825" s="23"/>
      <c r="P3825" s="23"/>
    </row>
    <row r="3826" spans="1:16" x14ac:dyDescent="0.2">
      <c r="A3826" s="23"/>
      <c r="G3826" s="17"/>
      <c r="H3826" s="17"/>
      <c r="I3826" s="22"/>
      <c r="J3826" s="21"/>
      <c r="K3826" s="10"/>
      <c r="L3826" s="10"/>
      <c r="M3826" s="10"/>
      <c r="N3826" s="23"/>
      <c r="O3826" s="23"/>
      <c r="P3826" s="23"/>
    </row>
    <row r="3827" spans="1:16" x14ac:dyDescent="0.2">
      <c r="A3827" s="23"/>
      <c r="G3827" s="17"/>
      <c r="H3827" s="17"/>
      <c r="I3827" s="22"/>
      <c r="J3827" s="21"/>
      <c r="K3827" s="10"/>
      <c r="L3827" s="10"/>
      <c r="M3827" s="10"/>
      <c r="N3827" s="23"/>
      <c r="O3827" s="23"/>
      <c r="P3827" s="23"/>
    </row>
    <row r="3828" spans="1:16" x14ac:dyDescent="0.2">
      <c r="A3828" s="23"/>
      <c r="G3828" s="17"/>
      <c r="H3828" s="17"/>
      <c r="I3828" s="22"/>
      <c r="J3828" s="21"/>
      <c r="K3828" s="10"/>
      <c r="L3828" s="10"/>
      <c r="M3828" s="10"/>
      <c r="N3828" s="23"/>
      <c r="O3828" s="23"/>
      <c r="P3828" s="23"/>
    </row>
    <row r="3829" spans="1:16" x14ac:dyDescent="0.2">
      <c r="A3829" s="23"/>
      <c r="G3829" s="17"/>
      <c r="H3829" s="17"/>
      <c r="I3829" s="22"/>
      <c r="J3829" s="21"/>
      <c r="K3829" s="10"/>
      <c r="L3829" s="10"/>
      <c r="M3829" s="10"/>
      <c r="N3829" s="23"/>
      <c r="O3829" s="23"/>
      <c r="P3829" s="23"/>
    </row>
    <row r="3830" spans="1:16" x14ac:dyDescent="0.2">
      <c r="A3830" s="23"/>
      <c r="G3830" s="17"/>
      <c r="H3830" s="17"/>
      <c r="I3830" s="22"/>
      <c r="J3830" s="21"/>
      <c r="K3830" s="10"/>
      <c r="L3830" s="10"/>
      <c r="M3830" s="10"/>
      <c r="N3830" s="23"/>
      <c r="O3830" s="23"/>
      <c r="P3830" s="23"/>
    </row>
    <row r="3831" spans="1:16" x14ac:dyDescent="0.2">
      <c r="A3831" s="23"/>
      <c r="G3831" s="17"/>
      <c r="H3831" s="17"/>
      <c r="I3831" s="22"/>
      <c r="J3831" s="21"/>
      <c r="K3831" s="10"/>
      <c r="L3831" s="10"/>
      <c r="M3831" s="10"/>
      <c r="N3831" s="23"/>
      <c r="O3831" s="23"/>
      <c r="P3831" s="23"/>
    </row>
    <row r="3832" spans="1:16" x14ac:dyDescent="0.2">
      <c r="A3832" s="23"/>
      <c r="G3832" s="17"/>
      <c r="H3832" s="17"/>
      <c r="I3832" s="22"/>
      <c r="J3832" s="21"/>
      <c r="K3832" s="10"/>
      <c r="L3832" s="10"/>
      <c r="M3832" s="10"/>
      <c r="N3832" s="23"/>
      <c r="O3832" s="23"/>
      <c r="P3832" s="23"/>
    </row>
    <row r="3833" spans="1:16" x14ac:dyDescent="0.2">
      <c r="A3833" s="23"/>
      <c r="G3833" s="17"/>
      <c r="H3833" s="17"/>
      <c r="I3833" s="22"/>
      <c r="J3833" s="21"/>
      <c r="K3833" s="10"/>
      <c r="L3833" s="10"/>
      <c r="M3833" s="10"/>
      <c r="N3833" s="23"/>
      <c r="O3833" s="23"/>
      <c r="P3833" s="23"/>
    </row>
    <row r="3834" spans="1:16" x14ac:dyDescent="0.2">
      <c r="A3834" s="23"/>
      <c r="G3834" s="17"/>
      <c r="H3834" s="17"/>
      <c r="I3834" s="22"/>
      <c r="J3834" s="21"/>
      <c r="K3834" s="10"/>
      <c r="L3834" s="10"/>
      <c r="M3834" s="10"/>
      <c r="N3834" s="23"/>
      <c r="O3834" s="23"/>
      <c r="P3834" s="23"/>
    </row>
    <row r="3835" spans="1:16" x14ac:dyDescent="0.2">
      <c r="A3835" s="23"/>
      <c r="G3835" s="17"/>
      <c r="H3835" s="17"/>
      <c r="I3835" s="22"/>
      <c r="J3835" s="21"/>
      <c r="K3835" s="10"/>
      <c r="L3835" s="10"/>
      <c r="M3835" s="10"/>
      <c r="N3835" s="23"/>
      <c r="O3835" s="23"/>
      <c r="P3835" s="23"/>
    </row>
    <row r="3836" spans="1:16" x14ac:dyDescent="0.2">
      <c r="A3836" s="23"/>
      <c r="G3836" s="17"/>
      <c r="H3836" s="17"/>
      <c r="I3836" s="22"/>
      <c r="J3836" s="21"/>
      <c r="K3836" s="10"/>
      <c r="L3836" s="10"/>
      <c r="M3836" s="10"/>
      <c r="N3836" s="23"/>
      <c r="O3836" s="23"/>
      <c r="P3836" s="23"/>
    </row>
    <row r="3837" spans="1:16" x14ac:dyDescent="0.2">
      <c r="A3837" s="23"/>
      <c r="G3837" s="17"/>
      <c r="H3837" s="17"/>
      <c r="I3837" s="22"/>
      <c r="J3837" s="21"/>
      <c r="K3837" s="10"/>
      <c r="L3837" s="10"/>
      <c r="M3837" s="10"/>
      <c r="N3837" s="23"/>
      <c r="O3837" s="23"/>
      <c r="P3837" s="23"/>
    </row>
    <row r="3838" spans="1:16" x14ac:dyDescent="0.2">
      <c r="A3838" s="23"/>
      <c r="G3838" s="17"/>
      <c r="H3838" s="17"/>
      <c r="I3838" s="22"/>
      <c r="J3838" s="21"/>
      <c r="K3838" s="10"/>
      <c r="L3838" s="10"/>
      <c r="M3838" s="10"/>
      <c r="N3838" s="23"/>
      <c r="O3838" s="23"/>
      <c r="P3838" s="23"/>
    </row>
    <row r="3839" spans="1:16" x14ac:dyDescent="0.2">
      <c r="A3839" s="23"/>
      <c r="G3839" s="17"/>
      <c r="H3839" s="17"/>
      <c r="I3839" s="22"/>
      <c r="J3839" s="21"/>
      <c r="K3839" s="10"/>
      <c r="L3839" s="10"/>
      <c r="M3839" s="10"/>
      <c r="N3839" s="23"/>
      <c r="O3839" s="23"/>
      <c r="P3839" s="23"/>
    </row>
    <row r="3840" spans="1:16" x14ac:dyDescent="0.2">
      <c r="A3840" s="23"/>
      <c r="G3840" s="17"/>
      <c r="H3840" s="17"/>
      <c r="I3840" s="22"/>
      <c r="J3840" s="21"/>
      <c r="K3840" s="10"/>
      <c r="L3840" s="10"/>
      <c r="M3840" s="10"/>
      <c r="N3840" s="23"/>
      <c r="O3840" s="23"/>
      <c r="P3840" s="23"/>
    </row>
    <row r="3841" spans="1:16" x14ac:dyDescent="0.2">
      <c r="A3841" s="23"/>
      <c r="G3841" s="17"/>
      <c r="H3841" s="17"/>
      <c r="I3841" s="22"/>
      <c r="J3841" s="21"/>
      <c r="K3841" s="10"/>
      <c r="L3841" s="10"/>
      <c r="M3841" s="10"/>
      <c r="N3841" s="23"/>
      <c r="O3841" s="23"/>
      <c r="P3841" s="23"/>
    </row>
    <row r="3842" spans="1:16" x14ac:dyDescent="0.2">
      <c r="A3842" s="23"/>
      <c r="G3842" s="17"/>
      <c r="H3842" s="17"/>
      <c r="I3842" s="22"/>
      <c r="J3842" s="21"/>
      <c r="K3842" s="10"/>
      <c r="L3842" s="10"/>
      <c r="M3842" s="10"/>
      <c r="N3842" s="23"/>
      <c r="O3842" s="23"/>
      <c r="P3842" s="23"/>
    </row>
    <row r="3843" spans="1:16" x14ac:dyDescent="0.2">
      <c r="A3843" s="23"/>
      <c r="G3843" s="17"/>
      <c r="H3843" s="17"/>
      <c r="I3843" s="22"/>
      <c r="J3843" s="21"/>
      <c r="K3843" s="10"/>
      <c r="L3843" s="10"/>
      <c r="M3843" s="10"/>
      <c r="N3843" s="23"/>
      <c r="O3843" s="23"/>
      <c r="P3843" s="23"/>
    </row>
    <row r="3844" spans="1:16" x14ac:dyDescent="0.2">
      <c r="A3844" s="23"/>
      <c r="G3844" s="17"/>
      <c r="H3844" s="17"/>
      <c r="I3844" s="22"/>
      <c r="J3844" s="21"/>
      <c r="K3844" s="10"/>
      <c r="L3844" s="10"/>
      <c r="M3844" s="10"/>
      <c r="N3844" s="23"/>
      <c r="O3844" s="23"/>
      <c r="P3844" s="23"/>
    </row>
    <row r="3845" spans="1:16" x14ac:dyDescent="0.2">
      <c r="A3845" s="23"/>
      <c r="G3845" s="17"/>
      <c r="H3845" s="17"/>
      <c r="I3845" s="22"/>
      <c r="J3845" s="21"/>
      <c r="K3845" s="10"/>
      <c r="L3845" s="10"/>
      <c r="M3845" s="10"/>
      <c r="N3845" s="23"/>
      <c r="O3845" s="23"/>
      <c r="P3845" s="23"/>
    </row>
    <row r="3846" spans="1:16" x14ac:dyDescent="0.2">
      <c r="A3846" s="23"/>
      <c r="G3846" s="17"/>
      <c r="H3846" s="17"/>
      <c r="I3846" s="22"/>
      <c r="J3846" s="21"/>
      <c r="K3846" s="10"/>
      <c r="L3846" s="10"/>
      <c r="M3846" s="10"/>
      <c r="N3846" s="23"/>
      <c r="O3846" s="23"/>
      <c r="P3846" s="23"/>
    </row>
    <row r="3847" spans="1:16" x14ac:dyDescent="0.2">
      <c r="A3847" s="23"/>
      <c r="G3847" s="17"/>
      <c r="H3847" s="17"/>
      <c r="I3847" s="22"/>
      <c r="J3847" s="21"/>
      <c r="K3847" s="10"/>
      <c r="L3847" s="10"/>
      <c r="M3847" s="10"/>
      <c r="N3847" s="23"/>
      <c r="O3847" s="23"/>
      <c r="P3847" s="23"/>
    </row>
    <row r="3848" spans="1:16" x14ac:dyDescent="0.2">
      <c r="A3848" s="23"/>
      <c r="G3848" s="17"/>
      <c r="H3848" s="17"/>
      <c r="I3848" s="22"/>
      <c r="J3848" s="21"/>
      <c r="K3848" s="10"/>
      <c r="L3848" s="10"/>
      <c r="M3848" s="10"/>
      <c r="N3848" s="23"/>
      <c r="O3848" s="23"/>
      <c r="P3848" s="23"/>
    </row>
    <row r="3849" spans="1:16" x14ac:dyDescent="0.2">
      <c r="A3849" s="23"/>
      <c r="G3849" s="17"/>
      <c r="H3849" s="17"/>
      <c r="I3849" s="22"/>
      <c r="J3849" s="21"/>
      <c r="K3849" s="10"/>
      <c r="L3849" s="10"/>
      <c r="M3849" s="10"/>
      <c r="N3849" s="23"/>
      <c r="O3849" s="23"/>
      <c r="P3849" s="23"/>
    </row>
    <row r="3850" spans="1:16" x14ac:dyDescent="0.2">
      <c r="A3850" s="23"/>
      <c r="G3850" s="17"/>
      <c r="H3850" s="17"/>
      <c r="I3850" s="22"/>
      <c r="J3850" s="21"/>
      <c r="K3850" s="10"/>
      <c r="L3850" s="10"/>
      <c r="M3850" s="10"/>
      <c r="N3850" s="23"/>
      <c r="O3850" s="23"/>
      <c r="P3850" s="23"/>
    </row>
    <row r="3851" spans="1:16" x14ac:dyDescent="0.2">
      <c r="A3851" s="23"/>
      <c r="G3851" s="17"/>
      <c r="H3851" s="17"/>
      <c r="I3851" s="22"/>
      <c r="J3851" s="21"/>
      <c r="K3851" s="10"/>
      <c r="L3851" s="10"/>
      <c r="M3851" s="10"/>
      <c r="N3851" s="23"/>
      <c r="O3851" s="23"/>
      <c r="P3851" s="23"/>
    </row>
    <row r="3852" spans="1:16" x14ac:dyDescent="0.2">
      <c r="A3852" s="23"/>
      <c r="G3852" s="17"/>
      <c r="H3852" s="17"/>
      <c r="I3852" s="22"/>
      <c r="J3852" s="21"/>
      <c r="K3852" s="10"/>
      <c r="L3852" s="10"/>
      <c r="M3852" s="10"/>
      <c r="N3852" s="23"/>
      <c r="O3852" s="23"/>
      <c r="P3852" s="23"/>
    </row>
    <row r="3853" spans="1:16" x14ac:dyDescent="0.2">
      <c r="A3853" s="23"/>
      <c r="G3853" s="17"/>
      <c r="H3853" s="17"/>
      <c r="I3853" s="22"/>
      <c r="J3853" s="21"/>
      <c r="K3853" s="10"/>
      <c r="L3853" s="10"/>
      <c r="M3853" s="10"/>
      <c r="N3853" s="23"/>
      <c r="O3853" s="23"/>
      <c r="P3853" s="23"/>
    </row>
    <row r="3854" spans="1:16" x14ac:dyDescent="0.2">
      <c r="A3854" s="23"/>
      <c r="G3854" s="17"/>
      <c r="H3854" s="17"/>
      <c r="I3854" s="22"/>
      <c r="J3854" s="21"/>
      <c r="K3854" s="10"/>
      <c r="L3854" s="10"/>
      <c r="M3854" s="10"/>
      <c r="N3854" s="23"/>
      <c r="O3854" s="23"/>
      <c r="P3854" s="23"/>
    </row>
    <row r="3855" spans="1:16" x14ac:dyDescent="0.2">
      <c r="A3855" s="23"/>
      <c r="G3855" s="17"/>
      <c r="H3855" s="17"/>
      <c r="I3855" s="22"/>
      <c r="J3855" s="21"/>
      <c r="K3855" s="10"/>
      <c r="L3855" s="10"/>
      <c r="M3855" s="10"/>
      <c r="N3855" s="23"/>
      <c r="O3855" s="23"/>
      <c r="P3855" s="23"/>
    </row>
    <row r="3856" spans="1:16" x14ac:dyDescent="0.2">
      <c r="A3856" s="23"/>
      <c r="G3856" s="17"/>
      <c r="H3856" s="17"/>
      <c r="I3856" s="22"/>
      <c r="J3856" s="21"/>
      <c r="K3856" s="10"/>
      <c r="L3856" s="10"/>
      <c r="M3856" s="10"/>
      <c r="N3856" s="23"/>
      <c r="O3856" s="23"/>
      <c r="P3856" s="23"/>
    </row>
    <row r="3857" spans="1:16" x14ac:dyDescent="0.2">
      <c r="A3857" s="23"/>
      <c r="G3857" s="17"/>
      <c r="H3857" s="17"/>
      <c r="I3857" s="22"/>
      <c r="J3857" s="21"/>
      <c r="K3857" s="10"/>
      <c r="L3857" s="10"/>
      <c r="M3857" s="10"/>
      <c r="N3857" s="23"/>
      <c r="O3857" s="23"/>
      <c r="P3857" s="23"/>
    </row>
    <row r="3858" spans="1:16" x14ac:dyDescent="0.2">
      <c r="A3858" s="23"/>
      <c r="G3858" s="17"/>
      <c r="H3858" s="17"/>
      <c r="I3858" s="22"/>
      <c r="J3858" s="21"/>
      <c r="K3858" s="10"/>
      <c r="L3858" s="10"/>
      <c r="M3858" s="10"/>
      <c r="N3858" s="23"/>
      <c r="O3858" s="23"/>
      <c r="P3858" s="23"/>
    </row>
    <row r="3859" spans="1:16" x14ac:dyDescent="0.2">
      <c r="A3859" s="23"/>
      <c r="G3859" s="17"/>
      <c r="H3859" s="17"/>
      <c r="I3859" s="22"/>
      <c r="J3859" s="21"/>
      <c r="K3859" s="10"/>
      <c r="L3859" s="10"/>
      <c r="M3859" s="10"/>
      <c r="N3859" s="23"/>
      <c r="O3859" s="23"/>
      <c r="P3859" s="23"/>
    </row>
    <row r="3860" spans="1:16" x14ac:dyDescent="0.2">
      <c r="A3860" s="23"/>
      <c r="G3860" s="17"/>
      <c r="H3860" s="17"/>
      <c r="I3860" s="22"/>
      <c r="J3860" s="21"/>
      <c r="K3860" s="10"/>
      <c r="L3860" s="10"/>
      <c r="M3860" s="10"/>
      <c r="N3860" s="23"/>
      <c r="O3860" s="23"/>
      <c r="P3860" s="23"/>
    </row>
    <row r="3861" spans="1:16" x14ac:dyDescent="0.2">
      <c r="A3861" s="23"/>
      <c r="G3861" s="17"/>
      <c r="H3861" s="17"/>
      <c r="I3861" s="22"/>
      <c r="J3861" s="21"/>
      <c r="K3861" s="10"/>
      <c r="L3861" s="10"/>
      <c r="M3861" s="10"/>
      <c r="N3861" s="23"/>
      <c r="O3861" s="23"/>
      <c r="P3861" s="23"/>
    </row>
    <row r="3862" spans="1:16" x14ac:dyDescent="0.2">
      <c r="A3862" s="23"/>
      <c r="G3862" s="17"/>
      <c r="H3862" s="17"/>
      <c r="I3862" s="22"/>
      <c r="J3862" s="21"/>
      <c r="K3862" s="10"/>
      <c r="L3862" s="10"/>
      <c r="M3862" s="10"/>
      <c r="N3862" s="23"/>
      <c r="O3862" s="23"/>
      <c r="P3862" s="23"/>
    </row>
    <row r="3863" spans="1:16" x14ac:dyDescent="0.2">
      <c r="A3863" s="23"/>
      <c r="G3863" s="17"/>
      <c r="H3863" s="17"/>
      <c r="I3863" s="22"/>
      <c r="J3863" s="21"/>
      <c r="K3863" s="10"/>
      <c r="L3863" s="10"/>
      <c r="M3863" s="10"/>
      <c r="N3863" s="23"/>
      <c r="O3863" s="23"/>
      <c r="P3863" s="23"/>
    </row>
    <row r="3864" spans="1:16" x14ac:dyDescent="0.2">
      <c r="A3864" s="23"/>
      <c r="G3864" s="17"/>
      <c r="H3864" s="17"/>
      <c r="I3864" s="22"/>
      <c r="J3864" s="21"/>
      <c r="K3864" s="10"/>
      <c r="L3864" s="10"/>
      <c r="M3864" s="10"/>
      <c r="N3864" s="23"/>
      <c r="O3864" s="23"/>
      <c r="P3864" s="23"/>
    </row>
    <row r="3865" spans="1:16" x14ac:dyDescent="0.2">
      <c r="A3865" s="23"/>
      <c r="G3865" s="17"/>
      <c r="H3865" s="17"/>
      <c r="I3865" s="22"/>
      <c r="J3865" s="21"/>
      <c r="K3865" s="10"/>
      <c r="L3865" s="10"/>
      <c r="M3865" s="10"/>
      <c r="N3865" s="23"/>
      <c r="O3865" s="23"/>
      <c r="P3865" s="23"/>
    </row>
    <row r="3866" spans="1:16" x14ac:dyDescent="0.2">
      <c r="A3866" s="23"/>
      <c r="G3866" s="17"/>
      <c r="H3866" s="17"/>
      <c r="I3866" s="22"/>
      <c r="J3866" s="21"/>
      <c r="K3866" s="10"/>
      <c r="L3866" s="10"/>
      <c r="M3866" s="10"/>
      <c r="N3866" s="23"/>
      <c r="O3866" s="23"/>
      <c r="P3866" s="23"/>
    </row>
    <row r="3867" spans="1:16" x14ac:dyDescent="0.2">
      <c r="A3867" s="23"/>
      <c r="G3867" s="17"/>
      <c r="H3867" s="17"/>
      <c r="I3867" s="22"/>
      <c r="J3867" s="21"/>
      <c r="K3867" s="10"/>
      <c r="L3867" s="10"/>
      <c r="M3867" s="10"/>
      <c r="N3867" s="23"/>
      <c r="O3867" s="23"/>
      <c r="P3867" s="23"/>
    </row>
    <row r="3868" spans="1:16" x14ac:dyDescent="0.2">
      <c r="A3868" s="23"/>
      <c r="G3868" s="17"/>
      <c r="H3868" s="17"/>
      <c r="I3868" s="22"/>
      <c r="J3868" s="21"/>
      <c r="K3868" s="10"/>
      <c r="L3868" s="10"/>
      <c r="M3868" s="10"/>
      <c r="N3868" s="23"/>
      <c r="O3868" s="23"/>
      <c r="P3868" s="23"/>
    </row>
    <row r="3869" spans="1:16" x14ac:dyDescent="0.2">
      <c r="A3869" s="23"/>
      <c r="G3869" s="17"/>
      <c r="H3869" s="17"/>
      <c r="I3869" s="22"/>
      <c r="J3869" s="21"/>
      <c r="K3869" s="10"/>
      <c r="L3869" s="10"/>
      <c r="M3869" s="10"/>
      <c r="N3869" s="23"/>
      <c r="O3869" s="23"/>
      <c r="P3869" s="23"/>
    </row>
    <row r="3870" spans="1:16" x14ac:dyDescent="0.2">
      <c r="A3870" s="23"/>
      <c r="G3870" s="17"/>
      <c r="H3870" s="17"/>
      <c r="I3870" s="22"/>
      <c r="J3870" s="21"/>
      <c r="K3870" s="10"/>
      <c r="L3870" s="10"/>
      <c r="M3870" s="10"/>
      <c r="N3870" s="23"/>
      <c r="O3870" s="23"/>
      <c r="P3870" s="23"/>
    </row>
    <row r="3871" spans="1:16" x14ac:dyDescent="0.2">
      <c r="A3871" s="23"/>
      <c r="G3871" s="17"/>
      <c r="H3871" s="17"/>
      <c r="I3871" s="22"/>
      <c r="J3871" s="21"/>
      <c r="K3871" s="10"/>
      <c r="L3871" s="10"/>
      <c r="M3871" s="10"/>
      <c r="N3871" s="23"/>
      <c r="O3871" s="23"/>
      <c r="P3871" s="23"/>
    </row>
    <row r="3872" spans="1:16" x14ac:dyDescent="0.2">
      <c r="A3872" s="23"/>
      <c r="G3872" s="17"/>
      <c r="H3872" s="17"/>
      <c r="I3872" s="22"/>
      <c r="J3872" s="21"/>
      <c r="K3872" s="10"/>
      <c r="L3872" s="10"/>
      <c r="M3872" s="10"/>
      <c r="N3872" s="23"/>
      <c r="O3872" s="23"/>
      <c r="P3872" s="23"/>
    </row>
    <row r="3873" spans="1:16" x14ac:dyDescent="0.2">
      <c r="A3873" s="23"/>
      <c r="G3873" s="17"/>
      <c r="H3873" s="17"/>
      <c r="I3873" s="22"/>
      <c r="J3873" s="21"/>
      <c r="K3873" s="10"/>
      <c r="L3873" s="10"/>
      <c r="M3873" s="10"/>
      <c r="N3873" s="23"/>
      <c r="O3873" s="23"/>
      <c r="P3873" s="23"/>
    </row>
    <row r="3874" spans="1:16" x14ac:dyDescent="0.2">
      <c r="A3874" s="23"/>
      <c r="G3874" s="17"/>
      <c r="H3874" s="17"/>
      <c r="I3874" s="22"/>
      <c r="J3874" s="21"/>
      <c r="K3874" s="10"/>
      <c r="L3874" s="10"/>
      <c r="M3874" s="10"/>
      <c r="N3874" s="23"/>
      <c r="O3874" s="23"/>
      <c r="P3874" s="23"/>
    </row>
    <row r="3875" spans="1:16" x14ac:dyDescent="0.2">
      <c r="A3875" s="23"/>
      <c r="G3875" s="17"/>
      <c r="H3875" s="17"/>
      <c r="I3875" s="22"/>
      <c r="J3875" s="21"/>
      <c r="K3875" s="10"/>
      <c r="L3875" s="10"/>
      <c r="M3875" s="10"/>
      <c r="N3875" s="23"/>
      <c r="O3875" s="23"/>
      <c r="P3875" s="23"/>
    </row>
    <row r="3876" spans="1:16" x14ac:dyDescent="0.2">
      <c r="A3876" s="23"/>
      <c r="G3876" s="17"/>
      <c r="H3876" s="17"/>
      <c r="I3876" s="22"/>
      <c r="J3876" s="21"/>
      <c r="K3876" s="10"/>
      <c r="L3876" s="10"/>
      <c r="M3876" s="10"/>
      <c r="N3876" s="23"/>
      <c r="O3876" s="23"/>
      <c r="P3876" s="23"/>
    </row>
    <row r="3877" spans="1:16" x14ac:dyDescent="0.2">
      <c r="A3877" s="23"/>
      <c r="G3877" s="17"/>
      <c r="H3877" s="17"/>
      <c r="I3877" s="22"/>
      <c r="J3877" s="21"/>
      <c r="K3877" s="10"/>
      <c r="L3877" s="10"/>
      <c r="M3877" s="10"/>
      <c r="N3877" s="23"/>
      <c r="O3877" s="23"/>
      <c r="P3877" s="23"/>
    </row>
    <row r="3878" spans="1:16" x14ac:dyDescent="0.2">
      <c r="A3878" s="23"/>
      <c r="G3878" s="17"/>
      <c r="H3878" s="17"/>
      <c r="I3878" s="22"/>
      <c r="J3878" s="21"/>
      <c r="K3878" s="10"/>
      <c r="L3878" s="10"/>
      <c r="M3878" s="10"/>
      <c r="N3878" s="23"/>
      <c r="O3878" s="23"/>
      <c r="P3878" s="23"/>
    </row>
    <row r="3879" spans="1:16" x14ac:dyDescent="0.2">
      <c r="A3879" s="23"/>
      <c r="G3879" s="17"/>
      <c r="H3879" s="17"/>
      <c r="I3879" s="22"/>
      <c r="J3879" s="21"/>
      <c r="K3879" s="10"/>
      <c r="L3879" s="10"/>
      <c r="M3879" s="10"/>
      <c r="N3879" s="23"/>
      <c r="O3879" s="23"/>
      <c r="P3879" s="23"/>
    </row>
    <row r="3880" spans="1:16" x14ac:dyDescent="0.2">
      <c r="A3880" s="23"/>
      <c r="G3880" s="17"/>
      <c r="H3880" s="17"/>
      <c r="I3880" s="22"/>
      <c r="J3880" s="21"/>
      <c r="K3880" s="10"/>
      <c r="L3880" s="10"/>
      <c r="M3880" s="10"/>
      <c r="N3880" s="23"/>
      <c r="O3880" s="23"/>
      <c r="P3880" s="23"/>
    </row>
    <row r="3881" spans="1:16" x14ac:dyDescent="0.2">
      <c r="A3881" s="23"/>
      <c r="G3881" s="17"/>
      <c r="H3881" s="17"/>
      <c r="I3881" s="22"/>
      <c r="J3881" s="21"/>
      <c r="K3881" s="10"/>
      <c r="L3881" s="10"/>
      <c r="M3881" s="10"/>
      <c r="N3881" s="23"/>
      <c r="O3881" s="23"/>
      <c r="P3881" s="23"/>
    </row>
    <row r="3882" spans="1:16" x14ac:dyDescent="0.2">
      <c r="A3882" s="23"/>
      <c r="G3882" s="17"/>
      <c r="H3882" s="17"/>
      <c r="I3882" s="22"/>
      <c r="J3882" s="21"/>
      <c r="K3882" s="10"/>
      <c r="L3882" s="10"/>
      <c r="M3882" s="10"/>
      <c r="N3882" s="23"/>
      <c r="O3882" s="23"/>
      <c r="P3882" s="23"/>
    </row>
    <row r="3883" spans="1:16" x14ac:dyDescent="0.2">
      <c r="A3883" s="23"/>
      <c r="G3883" s="17"/>
      <c r="H3883" s="17"/>
      <c r="I3883" s="22"/>
      <c r="J3883" s="21"/>
      <c r="K3883" s="10"/>
      <c r="L3883" s="10"/>
      <c r="M3883" s="10"/>
      <c r="N3883" s="23"/>
      <c r="O3883" s="23"/>
      <c r="P3883" s="23"/>
    </row>
    <row r="3884" spans="1:16" x14ac:dyDescent="0.2">
      <c r="A3884" s="23"/>
      <c r="G3884" s="17"/>
      <c r="H3884" s="17"/>
      <c r="I3884" s="22"/>
      <c r="J3884" s="21"/>
      <c r="K3884" s="10"/>
      <c r="L3884" s="10"/>
      <c r="M3884" s="10"/>
      <c r="N3884" s="23"/>
      <c r="O3884" s="23"/>
      <c r="P3884" s="23"/>
    </row>
    <row r="3885" spans="1:16" x14ac:dyDescent="0.2">
      <c r="A3885" s="23"/>
      <c r="G3885" s="17"/>
      <c r="H3885" s="17"/>
      <c r="I3885" s="22"/>
      <c r="J3885" s="21"/>
      <c r="K3885" s="10"/>
      <c r="L3885" s="10"/>
      <c r="M3885" s="10"/>
      <c r="N3885" s="23"/>
      <c r="O3885" s="23"/>
      <c r="P3885" s="23"/>
    </row>
    <row r="3886" spans="1:16" x14ac:dyDescent="0.2">
      <c r="A3886" s="23"/>
      <c r="G3886" s="17"/>
      <c r="H3886" s="17"/>
      <c r="I3886" s="22"/>
      <c r="J3886" s="21"/>
      <c r="K3886" s="10"/>
      <c r="L3886" s="10"/>
      <c r="M3886" s="10"/>
      <c r="N3886" s="23"/>
      <c r="O3886" s="23"/>
      <c r="P3886" s="23"/>
    </row>
    <row r="3887" spans="1:16" x14ac:dyDescent="0.2">
      <c r="A3887" s="23"/>
      <c r="G3887" s="17"/>
      <c r="H3887" s="17"/>
      <c r="I3887" s="22"/>
      <c r="J3887" s="21"/>
      <c r="K3887" s="10"/>
      <c r="L3887" s="10"/>
      <c r="M3887" s="10"/>
      <c r="N3887" s="23"/>
      <c r="O3887" s="23"/>
      <c r="P3887" s="23"/>
    </row>
    <row r="3888" spans="1:16" x14ac:dyDescent="0.2">
      <c r="A3888" s="23"/>
      <c r="G3888" s="17"/>
      <c r="H3888" s="17"/>
      <c r="I3888" s="22"/>
      <c r="J3888" s="21"/>
      <c r="K3888" s="10"/>
      <c r="L3888" s="10"/>
      <c r="M3888" s="10"/>
      <c r="N3888" s="23"/>
      <c r="O3888" s="23"/>
      <c r="P3888" s="23"/>
    </row>
    <row r="3889" spans="1:16" x14ac:dyDescent="0.2">
      <c r="A3889" s="23"/>
      <c r="G3889" s="17"/>
      <c r="H3889" s="17"/>
      <c r="I3889" s="22"/>
      <c r="J3889" s="21"/>
      <c r="K3889" s="10"/>
      <c r="L3889" s="10"/>
      <c r="M3889" s="10"/>
      <c r="N3889" s="23"/>
      <c r="O3889" s="23"/>
      <c r="P3889" s="23"/>
    </row>
    <row r="3890" spans="1:16" x14ac:dyDescent="0.2">
      <c r="A3890" s="23"/>
      <c r="G3890" s="17"/>
      <c r="H3890" s="17"/>
      <c r="I3890" s="22"/>
      <c r="J3890" s="21"/>
      <c r="K3890" s="10"/>
      <c r="L3890" s="10"/>
      <c r="M3890" s="10"/>
      <c r="N3890" s="23"/>
      <c r="O3890" s="23"/>
      <c r="P3890" s="23"/>
    </row>
    <row r="3891" spans="1:16" x14ac:dyDescent="0.2">
      <c r="A3891" s="23"/>
      <c r="G3891" s="17"/>
      <c r="H3891" s="17"/>
      <c r="I3891" s="22"/>
      <c r="J3891" s="21"/>
      <c r="K3891" s="10"/>
      <c r="L3891" s="10"/>
      <c r="M3891" s="10"/>
      <c r="N3891" s="23"/>
      <c r="O3891" s="23"/>
      <c r="P3891" s="23"/>
    </row>
    <row r="3892" spans="1:16" x14ac:dyDescent="0.2">
      <c r="A3892" s="23"/>
      <c r="G3892" s="17"/>
      <c r="H3892" s="17"/>
      <c r="I3892" s="22"/>
      <c r="J3892" s="21"/>
      <c r="K3892" s="10"/>
      <c r="L3892" s="10"/>
      <c r="M3892" s="10"/>
      <c r="N3892" s="23"/>
      <c r="O3892" s="23"/>
      <c r="P3892" s="23"/>
    </row>
    <row r="3893" spans="1:16" x14ac:dyDescent="0.2">
      <c r="A3893" s="23"/>
      <c r="G3893" s="17"/>
      <c r="H3893" s="17"/>
      <c r="I3893" s="22"/>
      <c r="J3893" s="21"/>
      <c r="K3893" s="10"/>
      <c r="L3893" s="10"/>
      <c r="M3893" s="10"/>
      <c r="N3893" s="23"/>
      <c r="O3893" s="23"/>
      <c r="P3893" s="23"/>
    </row>
    <row r="3894" spans="1:16" x14ac:dyDescent="0.2">
      <c r="A3894" s="23"/>
      <c r="G3894" s="17"/>
      <c r="H3894" s="17"/>
      <c r="I3894" s="22"/>
      <c r="J3894" s="21"/>
      <c r="K3894" s="10"/>
      <c r="L3894" s="10"/>
      <c r="M3894" s="10"/>
      <c r="N3894" s="23"/>
      <c r="O3894" s="23"/>
      <c r="P3894" s="23"/>
    </row>
    <row r="3895" spans="1:16" x14ac:dyDescent="0.2">
      <c r="A3895" s="23"/>
      <c r="G3895" s="17"/>
      <c r="H3895" s="17"/>
      <c r="I3895" s="22"/>
      <c r="J3895" s="21"/>
      <c r="K3895" s="10"/>
      <c r="L3895" s="10"/>
      <c r="M3895" s="10"/>
      <c r="N3895" s="23"/>
      <c r="O3895" s="23"/>
      <c r="P3895" s="23"/>
    </row>
    <row r="3896" spans="1:16" x14ac:dyDescent="0.2">
      <c r="A3896" s="23"/>
      <c r="G3896" s="17"/>
      <c r="H3896" s="17"/>
      <c r="I3896" s="22"/>
      <c r="J3896" s="21"/>
      <c r="K3896" s="10"/>
      <c r="L3896" s="10"/>
      <c r="M3896" s="10"/>
      <c r="N3896" s="23"/>
      <c r="O3896" s="23"/>
      <c r="P3896" s="23"/>
    </row>
    <row r="3897" spans="1:16" x14ac:dyDescent="0.2">
      <c r="A3897" s="23"/>
      <c r="G3897" s="17"/>
      <c r="H3897" s="17"/>
      <c r="I3897" s="22"/>
      <c r="J3897" s="21"/>
      <c r="K3897" s="10"/>
      <c r="L3897" s="10"/>
      <c r="M3897" s="10"/>
      <c r="N3897" s="23"/>
      <c r="O3897" s="23"/>
      <c r="P3897" s="23"/>
    </row>
    <row r="3898" spans="1:16" x14ac:dyDescent="0.2">
      <c r="A3898" s="23"/>
      <c r="G3898" s="17"/>
      <c r="H3898" s="17"/>
      <c r="I3898" s="22"/>
      <c r="J3898" s="21"/>
      <c r="K3898" s="10"/>
      <c r="L3898" s="10"/>
      <c r="M3898" s="10"/>
      <c r="N3898" s="23"/>
      <c r="O3898" s="23"/>
      <c r="P3898" s="23"/>
    </row>
    <row r="3899" spans="1:16" x14ac:dyDescent="0.2">
      <c r="A3899" s="23"/>
      <c r="G3899" s="17"/>
      <c r="H3899" s="17"/>
      <c r="I3899" s="22"/>
      <c r="J3899" s="21"/>
      <c r="K3899" s="10"/>
      <c r="L3899" s="10"/>
      <c r="M3899" s="10"/>
      <c r="N3899" s="23"/>
      <c r="O3899" s="23"/>
      <c r="P3899" s="23"/>
    </row>
    <row r="3900" spans="1:16" x14ac:dyDescent="0.2">
      <c r="A3900" s="23"/>
      <c r="G3900" s="17"/>
      <c r="H3900" s="17"/>
      <c r="I3900" s="22"/>
      <c r="J3900" s="21"/>
      <c r="K3900" s="10"/>
      <c r="L3900" s="10"/>
      <c r="M3900" s="10"/>
      <c r="N3900" s="23"/>
      <c r="O3900" s="23"/>
      <c r="P3900" s="23"/>
    </row>
    <row r="3901" spans="1:16" x14ac:dyDescent="0.2">
      <c r="A3901" s="23"/>
      <c r="G3901" s="17"/>
      <c r="H3901" s="17"/>
      <c r="I3901" s="22"/>
      <c r="J3901" s="21"/>
      <c r="K3901" s="10"/>
      <c r="L3901" s="10"/>
      <c r="M3901" s="10"/>
      <c r="N3901" s="23"/>
      <c r="O3901" s="23"/>
      <c r="P3901" s="23"/>
    </row>
    <row r="3902" spans="1:16" x14ac:dyDescent="0.2">
      <c r="A3902" s="23"/>
      <c r="G3902" s="17"/>
      <c r="H3902" s="17"/>
      <c r="I3902" s="22"/>
      <c r="J3902" s="21"/>
      <c r="K3902" s="10"/>
      <c r="L3902" s="10"/>
      <c r="M3902" s="10"/>
      <c r="N3902" s="23"/>
      <c r="O3902" s="23"/>
      <c r="P3902" s="23"/>
    </row>
    <row r="3903" spans="1:16" x14ac:dyDescent="0.2">
      <c r="A3903" s="23"/>
      <c r="G3903" s="17"/>
      <c r="H3903" s="17"/>
      <c r="I3903" s="22"/>
      <c r="J3903" s="21"/>
      <c r="K3903" s="10"/>
      <c r="L3903" s="10"/>
      <c r="M3903" s="10"/>
      <c r="N3903" s="23"/>
      <c r="O3903" s="23"/>
      <c r="P3903" s="23"/>
    </row>
    <row r="3904" spans="1:16" x14ac:dyDescent="0.2">
      <c r="A3904" s="23"/>
      <c r="G3904" s="17"/>
      <c r="H3904" s="17"/>
      <c r="I3904" s="22"/>
      <c r="J3904" s="21"/>
      <c r="K3904" s="10"/>
      <c r="L3904" s="10"/>
      <c r="M3904" s="10"/>
      <c r="N3904" s="23"/>
      <c r="O3904" s="23"/>
      <c r="P3904" s="23"/>
    </row>
    <row r="3905" spans="1:16" x14ac:dyDescent="0.2">
      <c r="A3905" s="23"/>
      <c r="G3905" s="17"/>
      <c r="H3905" s="17"/>
      <c r="I3905" s="22"/>
      <c r="J3905" s="21"/>
      <c r="K3905" s="10"/>
      <c r="L3905" s="10"/>
      <c r="M3905" s="10"/>
      <c r="N3905" s="23"/>
      <c r="O3905" s="23"/>
      <c r="P3905" s="23"/>
    </row>
    <row r="3906" spans="1:16" x14ac:dyDescent="0.2">
      <c r="A3906" s="23"/>
      <c r="G3906" s="17"/>
      <c r="H3906" s="17"/>
      <c r="I3906" s="22"/>
      <c r="J3906" s="21"/>
      <c r="K3906" s="10"/>
      <c r="L3906" s="10"/>
      <c r="M3906" s="10"/>
      <c r="N3906" s="23"/>
      <c r="O3906" s="23"/>
      <c r="P3906" s="23"/>
    </row>
    <row r="3907" spans="1:16" x14ac:dyDescent="0.2">
      <c r="A3907" s="23"/>
      <c r="G3907" s="17"/>
      <c r="H3907" s="17"/>
      <c r="I3907" s="22"/>
      <c r="J3907" s="21"/>
      <c r="K3907" s="10"/>
      <c r="L3907" s="10"/>
      <c r="M3907" s="10"/>
      <c r="N3907" s="23"/>
      <c r="O3907" s="23"/>
      <c r="P3907" s="23"/>
    </row>
    <row r="3908" spans="1:16" x14ac:dyDescent="0.2">
      <c r="A3908" s="23"/>
      <c r="G3908" s="17"/>
      <c r="H3908" s="17"/>
      <c r="I3908" s="22"/>
      <c r="J3908" s="21"/>
      <c r="K3908" s="10"/>
      <c r="L3908" s="10"/>
      <c r="M3908" s="10"/>
      <c r="N3908" s="23"/>
      <c r="O3908" s="23"/>
      <c r="P3908" s="23"/>
    </row>
    <row r="3909" spans="1:16" x14ac:dyDescent="0.2">
      <c r="A3909" s="23"/>
      <c r="G3909" s="17"/>
      <c r="H3909" s="17"/>
      <c r="I3909" s="22"/>
      <c r="J3909" s="21"/>
      <c r="K3909" s="10"/>
      <c r="L3909" s="10"/>
      <c r="M3909" s="10"/>
      <c r="N3909" s="23"/>
      <c r="O3909" s="23"/>
      <c r="P3909" s="23"/>
    </row>
    <row r="3910" spans="1:16" x14ac:dyDescent="0.2">
      <c r="A3910" s="23"/>
      <c r="G3910" s="17"/>
      <c r="H3910" s="17"/>
      <c r="I3910" s="22"/>
      <c r="J3910" s="21"/>
      <c r="K3910" s="10"/>
      <c r="L3910" s="10"/>
      <c r="M3910" s="10"/>
      <c r="N3910" s="23"/>
      <c r="O3910" s="23"/>
      <c r="P3910" s="23"/>
    </row>
    <row r="3911" spans="1:16" x14ac:dyDescent="0.2">
      <c r="A3911" s="23"/>
      <c r="G3911" s="17"/>
      <c r="H3911" s="17"/>
      <c r="I3911" s="22"/>
      <c r="J3911" s="21"/>
      <c r="K3911" s="10"/>
      <c r="L3911" s="10"/>
      <c r="M3911" s="10"/>
      <c r="N3911" s="23"/>
      <c r="O3911" s="23"/>
      <c r="P3911" s="23"/>
    </row>
    <row r="3912" spans="1:16" x14ac:dyDescent="0.2">
      <c r="A3912" s="23"/>
      <c r="G3912" s="17"/>
      <c r="H3912" s="17"/>
      <c r="I3912" s="22"/>
      <c r="J3912" s="21"/>
      <c r="K3912" s="10"/>
      <c r="L3912" s="10"/>
      <c r="M3912" s="10"/>
      <c r="N3912" s="23"/>
      <c r="O3912" s="23"/>
      <c r="P3912" s="23"/>
    </row>
    <row r="3913" spans="1:16" x14ac:dyDescent="0.2">
      <c r="A3913" s="23"/>
      <c r="G3913" s="17"/>
      <c r="H3913" s="17"/>
      <c r="I3913" s="22"/>
      <c r="J3913" s="21"/>
      <c r="K3913" s="10"/>
      <c r="L3913" s="10"/>
      <c r="M3913" s="10"/>
      <c r="N3913" s="23"/>
      <c r="O3913" s="23"/>
      <c r="P3913" s="23"/>
    </row>
    <row r="3914" spans="1:16" x14ac:dyDescent="0.2">
      <c r="A3914" s="23"/>
      <c r="G3914" s="17"/>
      <c r="H3914" s="17"/>
      <c r="I3914" s="22"/>
      <c r="J3914" s="21"/>
      <c r="K3914" s="10"/>
      <c r="L3914" s="10"/>
      <c r="M3914" s="10"/>
      <c r="N3914" s="23"/>
      <c r="O3914" s="23"/>
      <c r="P3914" s="23"/>
    </row>
    <row r="3915" spans="1:16" x14ac:dyDescent="0.2">
      <c r="A3915" s="23"/>
      <c r="G3915" s="17"/>
      <c r="H3915" s="17"/>
      <c r="I3915" s="22"/>
      <c r="J3915" s="21"/>
      <c r="K3915" s="10"/>
      <c r="L3915" s="10"/>
      <c r="M3915" s="10"/>
      <c r="N3915" s="23"/>
      <c r="O3915" s="23"/>
      <c r="P3915" s="23"/>
    </row>
    <row r="3916" spans="1:16" x14ac:dyDescent="0.2">
      <c r="A3916" s="23"/>
      <c r="G3916" s="17"/>
      <c r="H3916" s="17"/>
      <c r="I3916" s="22"/>
      <c r="J3916" s="21"/>
      <c r="K3916" s="10"/>
      <c r="L3916" s="10"/>
      <c r="M3916" s="10"/>
      <c r="N3916" s="23"/>
      <c r="O3916" s="23"/>
      <c r="P3916" s="23"/>
    </row>
    <row r="3917" spans="1:16" x14ac:dyDescent="0.2">
      <c r="A3917" s="23"/>
      <c r="G3917" s="17"/>
      <c r="H3917" s="17"/>
      <c r="I3917" s="22"/>
      <c r="J3917" s="21"/>
      <c r="K3917" s="10"/>
      <c r="L3917" s="10"/>
      <c r="M3917" s="10"/>
      <c r="N3917" s="23"/>
      <c r="O3917" s="23"/>
      <c r="P3917" s="23"/>
    </row>
    <row r="3918" spans="1:16" x14ac:dyDescent="0.2">
      <c r="A3918" s="23"/>
      <c r="G3918" s="17"/>
      <c r="H3918" s="17"/>
      <c r="I3918" s="22"/>
      <c r="J3918" s="21"/>
      <c r="K3918" s="10"/>
      <c r="L3918" s="10"/>
      <c r="M3918" s="10"/>
      <c r="N3918" s="23"/>
      <c r="O3918" s="23"/>
      <c r="P3918" s="23"/>
    </row>
    <row r="3919" spans="1:16" x14ac:dyDescent="0.2">
      <c r="A3919" s="23"/>
      <c r="G3919" s="17"/>
      <c r="H3919" s="17"/>
      <c r="I3919" s="22"/>
      <c r="J3919" s="21"/>
      <c r="K3919" s="10"/>
      <c r="L3919" s="10"/>
      <c r="M3919" s="10"/>
      <c r="N3919" s="23"/>
      <c r="O3919" s="23"/>
      <c r="P3919" s="23"/>
    </row>
    <row r="3920" spans="1:16" x14ac:dyDescent="0.2">
      <c r="A3920" s="23"/>
      <c r="G3920" s="17"/>
      <c r="H3920" s="17"/>
      <c r="I3920" s="22"/>
      <c r="J3920" s="21"/>
      <c r="K3920" s="10"/>
      <c r="L3920" s="10"/>
      <c r="M3920" s="10"/>
      <c r="N3920" s="23"/>
      <c r="O3920" s="23"/>
      <c r="P3920" s="23"/>
    </row>
    <row r="3921" spans="1:16" x14ac:dyDescent="0.2">
      <c r="A3921" s="23"/>
      <c r="G3921" s="17"/>
      <c r="H3921" s="17"/>
      <c r="I3921" s="22"/>
      <c r="J3921" s="21"/>
      <c r="K3921" s="10"/>
      <c r="L3921" s="10"/>
      <c r="M3921" s="10"/>
      <c r="N3921" s="23"/>
      <c r="O3921" s="23"/>
      <c r="P3921" s="23"/>
    </row>
    <row r="3922" spans="1:16" x14ac:dyDescent="0.2">
      <c r="A3922" s="23"/>
      <c r="G3922" s="17"/>
      <c r="H3922" s="17"/>
      <c r="I3922" s="22"/>
      <c r="J3922" s="21"/>
      <c r="K3922" s="10"/>
      <c r="L3922" s="10"/>
      <c r="M3922" s="10"/>
      <c r="N3922" s="23"/>
      <c r="O3922" s="23"/>
      <c r="P3922" s="23"/>
    </row>
    <row r="3923" spans="1:16" x14ac:dyDescent="0.2">
      <c r="A3923" s="23"/>
      <c r="G3923" s="17"/>
      <c r="H3923" s="17"/>
      <c r="I3923" s="22"/>
      <c r="J3923" s="21"/>
      <c r="K3923" s="10"/>
      <c r="L3923" s="10"/>
      <c r="M3923" s="10"/>
      <c r="N3923" s="23"/>
      <c r="O3923" s="23"/>
      <c r="P3923" s="23"/>
    </row>
    <row r="3924" spans="1:16" x14ac:dyDescent="0.2">
      <c r="A3924" s="23"/>
      <c r="G3924" s="17"/>
      <c r="H3924" s="17"/>
      <c r="I3924" s="22"/>
      <c r="J3924" s="21"/>
      <c r="K3924" s="10"/>
      <c r="L3924" s="10"/>
      <c r="M3924" s="10"/>
      <c r="N3924" s="23"/>
      <c r="O3924" s="23"/>
      <c r="P3924" s="23"/>
    </row>
    <row r="3925" spans="1:16" x14ac:dyDescent="0.2">
      <c r="A3925" s="23"/>
      <c r="G3925" s="17"/>
      <c r="H3925" s="17"/>
      <c r="I3925" s="22"/>
      <c r="J3925" s="21"/>
      <c r="K3925" s="10"/>
      <c r="L3925" s="10"/>
      <c r="M3925" s="10"/>
      <c r="N3925" s="23"/>
      <c r="O3925" s="23"/>
      <c r="P3925" s="23"/>
    </row>
    <row r="3926" spans="1:16" x14ac:dyDescent="0.2">
      <c r="A3926" s="23"/>
      <c r="G3926" s="17"/>
      <c r="H3926" s="17"/>
      <c r="I3926" s="22"/>
      <c r="J3926" s="21"/>
      <c r="K3926" s="10"/>
      <c r="L3926" s="10"/>
      <c r="M3926" s="10"/>
      <c r="N3926" s="23"/>
      <c r="O3926" s="23"/>
      <c r="P3926" s="23"/>
    </row>
    <row r="3927" spans="1:16" x14ac:dyDescent="0.2">
      <c r="A3927" s="23"/>
      <c r="G3927" s="17"/>
      <c r="H3927" s="17"/>
      <c r="I3927" s="22"/>
      <c r="J3927" s="21"/>
      <c r="K3927" s="10"/>
      <c r="L3927" s="10"/>
      <c r="M3927" s="10"/>
      <c r="N3927" s="23"/>
      <c r="O3927" s="23"/>
      <c r="P3927" s="23"/>
    </row>
    <row r="3928" spans="1:16" x14ac:dyDescent="0.2">
      <c r="A3928" s="23"/>
      <c r="G3928" s="17"/>
      <c r="H3928" s="17"/>
      <c r="I3928" s="22"/>
      <c r="J3928" s="21"/>
      <c r="K3928" s="10"/>
      <c r="L3928" s="10"/>
      <c r="M3928" s="10"/>
      <c r="N3928" s="23"/>
      <c r="O3928" s="23"/>
      <c r="P3928" s="23"/>
    </row>
    <row r="3929" spans="1:16" x14ac:dyDescent="0.2">
      <c r="A3929" s="23"/>
      <c r="G3929" s="17"/>
      <c r="H3929" s="17"/>
      <c r="I3929" s="22"/>
      <c r="J3929" s="21"/>
      <c r="K3929" s="10"/>
      <c r="L3929" s="10"/>
      <c r="M3929" s="10"/>
      <c r="N3929" s="23"/>
      <c r="O3929" s="23"/>
      <c r="P3929" s="23"/>
    </row>
    <row r="3930" spans="1:16" x14ac:dyDescent="0.2">
      <c r="A3930" s="23"/>
      <c r="G3930" s="17"/>
      <c r="H3930" s="17"/>
      <c r="I3930" s="22"/>
      <c r="J3930" s="21"/>
      <c r="K3930" s="10"/>
      <c r="L3930" s="10"/>
      <c r="M3930" s="10"/>
      <c r="N3930" s="23"/>
      <c r="O3930" s="23"/>
      <c r="P3930" s="23"/>
    </row>
    <row r="3931" spans="1:16" x14ac:dyDescent="0.2">
      <c r="A3931" s="23"/>
      <c r="G3931" s="17"/>
      <c r="H3931" s="17"/>
      <c r="I3931" s="22"/>
      <c r="J3931" s="21"/>
      <c r="K3931" s="10"/>
      <c r="L3931" s="10"/>
      <c r="M3931" s="10"/>
      <c r="N3931" s="23"/>
      <c r="O3931" s="23"/>
      <c r="P3931" s="23"/>
    </row>
    <row r="3932" spans="1:16" x14ac:dyDescent="0.2">
      <c r="A3932" s="23"/>
      <c r="G3932" s="17"/>
      <c r="H3932" s="17"/>
      <c r="I3932" s="22"/>
      <c r="J3932" s="21"/>
      <c r="K3932" s="10"/>
      <c r="L3932" s="10"/>
      <c r="M3932" s="10"/>
      <c r="N3932" s="23"/>
      <c r="O3932" s="23"/>
      <c r="P3932" s="23"/>
    </row>
    <row r="3933" spans="1:16" x14ac:dyDescent="0.2">
      <c r="A3933" s="23"/>
      <c r="G3933" s="17"/>
      <c r="H3933" s="17"/>
      <c r="I3933" s="22"/>
      <c r="J3933" s="21"/>
      <c r="K3933" s="10"/>
      <c r="L3933" s="10"/>
      <c r="M3933" s="10"/>
      <c r="N3933" s="23"/>
      <c r="O3933" s="23"/>
      <c r="P3933" s="23"/>
    </row>
    <row r="3934" spans="1:16" x14ac:dyDescent="0.2">
      <c r="A3934" s="23"/>
      <c r="G3934" s="17"/>
      <c r="H3934" s="17"/>
      <c r="I3934" s="22"/>
      <c r="J3934" s="21"/>
      <c r="K3934" s="10"/>
      <c r="L3934" s="10"/>
      <c r="M3934" s="10"/>
      <c r="N3934" s="23"/>
      <c r="O3934" s="23"/>
      <c r="P3934" s="23"/>
    </row>
    <row r="3935" spans="1:16" x14ac:dyDescent="0.2">
      <c r="A3935" s="23"/>
      <c r="G3935" s="17"/>
      <c r="H3935" s="17"/>
      <c r="I3935" s="22"/>
      <c r="J3935" s="21"/>
      <c r="K3935" s="10"/>
      <c r="L3935" s="10"/>
      <c r="M3935" s="10"/>
      <c r="N3935" s="23"/>
      <c r="O3935" s="23"/>
      <c r="P3935" s="23"/>
    </row>
    <row r="3936" spans="1:16" x14ac:dyDescent="0.2">
      <c r="A3936" s="23"/>
      <c r="G3936" s="17"/>
      <c r="H3936" s="17"/>
      <c r="I3936" s="22"/>
      <c r="J3936" s="21"/>
      <c r="K3936" s="10"/>
      <c r="L3936" s="10"/>
      <c r="M3936" s="10"/>
      <c r="N3936" s="23"/>
      <c r="O3936" s="23"/>
      <c r="P3936" s="23"/>
    </row>
    <row r="3937" spans="1:16" x14ac:dyDescent="0.2">
      <c r="A3937" s="23"/>
      <c r="G3937" s="17"/>
      <c r="H3937" s="17"/>
      <c r="I3937" s="22"/>
      <c r="J3937" s="21"/>
      <c r="K3937" s="10"/>
      <c r="L3937" s="10"/>
      <c r="M3937" s="10"/>
      <c r="N3937" s="23"/>
      <c r="O3937" s="23"/>
      <c r="P3937" s="23"/>
    </row>
    <row r="3938" spans="1:16" x14ac:dyDescent="0.2">
      <c r="A3938" s="23"/>
      <c r="G3938" s="17"/>
      <c r="H3938" s="17"/>
      <c r="I3938" s="22"/>
      <c r="J3938" s="21"/>
      <c r="K3938" s="10"/>
      <c r="L3938" s="10"/>
      <c r="M3938" s="10"/>
      <c r="N3938" s="23"/>
      <c r="O3938" s="23"/>
      <c r="P3938" s="23"/>
    </row>
    <row r="3939" spans="1:16" x14ac:dyDescent="0.2">
      <c r="A3939" s="23"/>
      <c r="G3939" s="17"/>
      <c r="H3939" s="17"/>
      <c r="I3939" s="22"/>
      <c r="J3939" s="21"/>
      <c r="K3939" s="10"/>
      <c r="L3939" s="10"/>
      <c r="M3939" s="10"/>
      <c r="N3939" s="23"/>
      <c r="O3939" s="23"/>
      <c r="P3939" s="23"/>
    </row>
    <row r="3940" spans="1:16" x14ac:dyDescent="0.2">
      <c r="A3940" s="23"/>
      <c r="G3940" s="17"/>
      <c r="H3940" s="17"/>
      <c r="I3940" s="22"/>
      <c r="J3940" s="21"/>
      <c r="K3940" s="10"/>
      <c r="L3940" s="10"/>
      <c r="M3940" s="10"/>
      <c r="N3940" s="23"/>
      <c r="O3940" s="23"/>
      <c r="P3940" s="23"/>
    </row>
    <row r="3941" spans="1:16" x14ac:dyDescent="0.2">
      <c r="A3941" s="23"/>
      <c r="G3941" s="17"/>
      <c r="H3941" s="17"/>
      <c r="I3941" s="22"/>
      <c r="J3941" s="21"/>
      <c r="K3941" s="10"/>
      <c r="L3941" s="10"/>
      <c r="M3941" s="10"/>
      <c r="N3941" s="23"/>
      <c r="O3941" s="23"/>
      <c r="P3941" s="23"/>
    </row>
    <row r="3942" spans="1:16" x14ac:dyDescent="0.2">
      <c r="A3942" s="23"/>
      <c r="G3942" s="17"/>
      <c r="H3942" s="17"/>
      <c r="I3942" s="22"/>
      <c r="J3942" s="21"/>
      <c r="K3942" s="10"/>
      <c r="L3942" s="10"/>
      <c r="M3942" s="10"/>
      <c r="N3942" s="23"/>
      <c r="O3942" s="23"/>
      <c r="P3942" s="23"/>
    </row>
    <row r="3943" spans="1:16" x14ac:dyDescent="0.2">
      <c r="A3943" s="23"/>
      <c r="G3943" s="17"/>
      <c r="H3943" s="17"/>
      <c r="I3943" s="22"/>
      <c r="J3943" s="21"/>
      <c r="K3943" s="10"/>
      <c r="L3943" s="10"/>
      <c r="M3943" s="10"/>
      <c r="N3943" s="23"/>
      <c r="O3943" s="23"/>
      <c r="P3943" s="23"/>
    </row>
    <row r="3944" spans="1:16" x14ac:dyDescent="0.2">
      <c r="A3944" s="23"/>
      <c r="G3944" s="17"/>
      <c r="H3944" s="17"/>
      <c r="I3944" s="22"/>
      <c r="J3944" s="21"/>
      <c r="K3944" s="10"/>
      <c r="L3944" s="10"/>
      <c r="M3944" s="10"/>
      <c r="N3944" s="23"/>
      <c r="O3944" s="23"/>
      <c r="P3944" s="23"/>
    </row>
    <row r="3945" spans="1:16" x14ac:dyDescent="0.2">
      <c r="A3945" s="23"/>
      <c r="G3945" s="17"/>
      <c r="H3945" s="17"/>
      <c r="I3945" s="22"/>
      <c r="J3945" s="21"/>
      <c r="K3945" s="10"/>
      <c r="L3945" s="10"/>
      <c r="M3945" s="10"/>
      <c r="N3945" s="23"/>
      <c r="O3945" s="23"/>
      <c r="P3945" s="23"/>
    </row>
    <row r="3946" spans="1:16" x14ac:dyDescent="0.2">
      <c r="A3946" s="23"/>
      <c r="G3946" s="17"/>
      <c r="H3946" s="17"/>
      <c r="I3946" s="22"/>
      <c r="J3946" s="21"/>
      <c r="K3946" s="10"/>
      <c r="L3946" s="10"/>
      <c r="M3946" s="10"/>
      <c r="N3946" s="23"/>
      <c r="O3946" s="23"/>
      <c r="P3946" s="23"/>
    </row>
    <row r="3947" spans="1:16" x14ac:dyDescent="0.2">
      <c r="A3947" s="23"/>
      <c r="G3947" s="17"/>
      <c r="H3947" s="17"/>
      <c r="I3947" s="22"/>
      <c r="J3947" s="21"/>
      <c r="K3947" s="10"/>
      <c r="L3947" s="10"/>
      <c r="M3947" s="10"/>
      <c r="N3947" s="23"/>
      <c r="O3947" s="23"/>
      <c r="P3947" s="23"/>
    </row>
    <row r="3948" spans="1:16" x14ac:dyDescent="0.2">
      <c r="A3948" s="23"/>
      <c r="G3948" s="17"/>
      <c r="H3948" s="17"/>
      <c r="I3948" s="22"/>
      <c r="J3948" s="21"/>
      <c r="K3948" s="10"/>
      <c r="L3948" s="10"/>
      <c r="M3948" s="10"/>
      <c r="N3948" s="23"/>
      <c r="O3948" s="23"/>
      <c r="P3948" s="23"/>
    </row>
    <row r="3949" spans="1:16" x14ac:dyDescent="0.2">
      <c r="A3949" s="23"/>
      <c r="G3949" s="17"/>
      <c r="H3949" s="17"/>
      <c r="I3949" s="22"/>
      <c r="J3949" s="21"/>
      <c r="K3949" s="10"/>
      <c r="L3949" s="10"/>
      <c r="M3949" s="10"/>
      <c r="N3949" s="23"/>
      <c r="O3949" s="23"/>
      <c r="P3949" s="23"/>
    </row>
    <row r="3950" spans="1:16" x14ac:dyDescent="0.2">
      <c r="A3950" s="23"/>
      <c r="G3950" s="17"/>
      <c r="H3950" s="17"/>
      <c r="I3950" s="22"/>
      <c r="J3950" s="21"/>
      <c r="K3950" s="10"/>
      <c r="L3950" s="10"/>
      <c r="M3950" s="10"/>
      <c r="N3950" s="23"/>
      <c r="O3950" s="23"/>
      <c r="P3950" s="23"/>
    </row>
    <row r="3951" spans="1:16" x14ac:dyDescent="0.2">
      <c r="A3951" s="23"/>
      <c r="G3951" s="17"/>
      <c r="H3951" s="17"/>
      <c r="I3951" s="22"/>
      <c r="J3951" s="21"/>
      <c r="K3951" s="10"/>
      <c r="L3951" s="10"/>
      <c r="M3951" s="10"/>
      <c r="N3951" s="23"/>
      <c r="O3951" s="23"/>
      <c r="P3951" s="23"/>
    </row>
    <row r="3952" spans="1:16" x14ac:dyDescent="0.2">
      <c r="A3952" s="23"/>
      <c r="G3952" s="17"/>
      <c r="H3952" s="17"/>
      <c r="I3952" s="22"/>
      <c r="J3952" s="21"/>
      <c r="K3952" s="10"/>
      <c r="L3952" s="10"/>
      <c r="M3952" s="10"/>
      <c r="N3952" s="23"/>
      <c r="O3952" s="23"/>
      <c r="P3952" s="23"/>
    </row>
    <row r="3953" spans="1:16" x14ac:dyDescent="0.2">
      <c r="A3953" s="23"/>
      <c r="G3953" s="17"/>
      <c r="H3953" s="17"/>
      <c r="I3953" s="22"/>
      <c r="J3953" s="21"/>
      <c r="K3953" s="10"/>
      <c r="L3953" s="10"/>
      <c r="M3953" s="10"/>
      <c r="N3953" s="23"/>
      <c r="O3953" s="23"/>
      <c r="P3953" s="23"/>
    </row>
    <row r="3954" spans="1:16" x14ac:dyDescent="0.2">
      <c r="A3954" s="23"/>
      <c r="G3954" s="17"/>
      <c r="H3954" s="17"/>
      <c r="I3954" s="22"/>
      <c r="J3954" s="21"/>
      <c r="K3954" s="10"/>
      <c r="L3954" s="10"/>
      <c r="M3954" s="10"/>
      <c r="N3954" s="23"/>
      <c r="O3954" s="23"/>
      <c r="P3954" s="23"/>
    </row>
    <row r="3955" spans="1:16" x14ac:dyDescent="0.2">
      <c r="A3955" s="23"/>
      <c r="G3955" s="17"/>
      <c r="H3955" s="17"/>
      <c r="I3955" s="22"/>
      <c r="J3955" s="21"/>
      <c r="K3955" s="10"/>
      <c r="L3955" s="10"/>
      <c r="M3955" s="10"/>
      <c r="N3955" s="23"/>
      <c r="O3955" s="23"/>
      <c r="P3955" s="23"/>
    </row>
    <row r="3956" spans="1:16" x14ac:dyDescent="0.2">
      <c r="A3956" s="23"/>
      <c r="G3956" s="17"/>
      <c r="H3956" s="17"/>
      <c r="I3956" s="22"/>
      <c r="J3956" s="21"/>
      <c r="K3956" s="10"/>
      <c r="L3956" s="10"/>
      <c r="M3956" s="10"/>
      <c r="N3956" s="23"/>
      <c r="O3956" s="23"/>
      <c r="P3956" s="23"/>
    </row>
    <row r="3957" spans="1:16" x14ac:dyDescent="0.2">
      <c r="A3957" s="23"/>
      <c r="G3957" s="17"/>
      <c r="H3957" s="17"/>
      <c r="I3957" s="22"/>
      <c r="J3957" s="21"/>
      <c r="K3957" s="10"/>
      <c r="L3957" s="10"/>
      <c r="M3957" s="10"/>
      <c r="N3957" s="23"/>
      <c r="O3957" s="23"/>
      <c r="P3957" s="23"/>
    </row>
    <row r="3958" spans="1:16" x14ac:dyDescent="0.2">
      <c r="A3958" s="23"/>
      <c r="G3958" s="17"/>
      <c r="H3958" s="17"/>
      <c r="I3958" s="22"/>
      <c r="J3958" s="21"/>
      <c r="K3958" s="10"/>
      <c r="L3958" s="10"/>
      <c r="M3958" s="10"/>
      <c r="N3958" s="23"/>
      <c r="O3958" s="23"/>
      <c r="P3958" s="23"/>
    </row>
    <row r="3959" spans="1:16" x14ac:dyDescent="0.2">
      <c r="A3959" s="23"/>
      <c r="G3959" s="17"/>
      <c r="H3959" s="17"/>
      <c r="I3959" s="22"/>
      <c r="J3959" s="21"/>
      <c r="K3959" s="10"/>
      <c r="L3959" s="10"/>
      <c r="M3959" s="10"/>
      <c r="N3959" s="23"/>
      <c r="O3959" s="23"/>
      <c r="P3959" s="23"/>
    </row>
    <row r="3960" spans="1:16" x14ac:dyDescent="0.2">
      <c r="A3960" s="23"/>
      <c r="G3960" s="17"/>
      <c r="H3960" s="17"/>
      <c r="I3960" s="22"/>
      <c r="J3960" s="21"/>
      <c r="K3960" s="10"/>
      <c r="L3960" s="10"/>
      <c r="M3960" s="10"/>
      <c r="N3960" s="23"/>
      <c r="O3960" s="23"/>
      <c r="P3960" s="23"/>
    </row>
    <row r="3961" spans="1:16" x14ac:dyDescent="0.2">
      <c r="A3961" s="23"/>
      <c r="G3961" s="17"/>
      <c r="H3961" s="17"/>
      <c r="I3961" s="22"/>
      <c r="J3961" s="21"/>
      <c r="K3961" s="10"/>
      <c r="L3961" s="10"/>
      <c r="M3961" s="10"/>
      <c r="N3961" s="23"/>
      <c r="O3961" s="23"/>
      <c r="P3961" s="23"/>
    </row>
    <row r="3962" spans="1:16" x14ac:dyDescent="0.2">
      <c r="A3962" s="23"/>
      <c r="G3962" s="17"/>
      <c r="H3962" s="17"/>
      <c r="I3962" s="22"/>
      <c r="J3962" s="21"/>
      <c r="K3962" s="10"/>
      <c r="L3962" s="10"/>
      <c r="M3962" s="10"/>
      <c r="N3962" s="23"/>
      <c r="O3962" s="23"/>
      <c r="P3962" s="23"/>
    </row>
    <row r="3963" spans="1:16" x14ac:dyDescent="0.2">
      <c r="A3963" s="23"/>
      <c r="G3963" s="17"/>
      <c r="H3963" s="17"/>
      <c r="I3963" s="22"/>
      <c r="J3963" s="21"/>
      <c r="K3963" s="10"/>
      <c r="L3963" s="10"/>
      <c r="M3963" s="10"/>
      <c r="N3963" s="23"/>
      <c r="O3963" s="23"/>
      <c r="P3963" s="23"/>
    </row>
    <row r="3964" spans="1:16" x14ac:dyDescent="0.2">
      <c r="A3964" s="23"/>
      <c r="G3964" s="17"/>
      <c r="H3964" s="17"/>
      <c r="I3964" s="22"/>
      <c r="J3964" s="21"/>
      <c r="K3964" s="10"/>
      <c r="L3964" s="10"/>
      <c r="M3964" s="10"/>
      <c r="N3964" s="23"/>
      <c r="O3964" s="23"/>
      <c r="P3964" s="23"/>
    </row>
    <row r="3965" spans="1:16" x14ac:dyDescent="0.2">
      <c r="A3965" s="23"/>
      <c r="G3965" s="17"/>
      <c r="H3965" s="17"/>
      <c r="I3965" s="22"/>
      <c r="J3965" s="21"/>
      <c r="K3965" s="10"/>
      <c r="L3965" s="10"/>
      <c r="M3965" s="10"/>
      <c r="N3965" s="23"/>
      <c r="O3965" s="23"/>
      <c r="P3965" s="23"/>
    </row>
    <row r="3966" spans="1:16" x14ac:dyDescent="0.2">
      <c r="A3966" s="23"/>
      <c r="G3966" s="17"/>
      <c r="H3966" s="17"/>
      <c r="I3966" s="22"/>
      <c r="J3966" s="21"/>
      <c r="K3966" s="10"/>
      <c r="L3966" s="10"/>
      <c r="M3966" s="10"/>
      <c r="N3966" s="23"/>
      <c r="O3966" s="23"/>
      <c r="P3966" s="23"/>
    </row>
    <row r="3967" spans="1:16" x14ac:dyDescent="0.2">
      <c r="A3967" s="23"/>
      <c r="G3967" s="17"/>
      <c r="H3967" s="17"/>
      <c r="I3967" s="22"/>
      <c r="J3967" s="21"/>
      <c r="K3967" s="10"/>
      <c r="L3967" s="10"/>
      <c r="M3967" s="10"/>
      <c r="N3967" s="23"/>
      <c r="O3967" s="23"/>
      <c r="P3967" s="23"/>
    </row>
    <row r="3968" spans="1:16" x14ac:dyDescent="0.2">
      <c r="A3968" s="23"/>
      <c r="G3968" s="17"/>
      <c r="H3968" s="17"/>
      <c r="I3968" s="22"/>
      <c r="J3968" s="21"/>
      <c r="K3968" s="10"/>
      <c r="L3968" s="10"/>
      <c r="M3968" s="10"/>
      <c r="N3968" s="23"/>
      <c r="O3968" s="23"/>
      <c r="P3968" s="23"/>
    </row>
    <row r="3969" spans="1:16" x14ac:dyDescent="0.2">
      <c r="A3969" s="23"/>
      <c r="G3969" s="17"/>
      <c r="H3969" s="17"/>
      <c r="I3969" s="22"/>
      <c r="J3969" s="21"/>
      <c r="K3969" s="10"/>
      <c r="L3969" s="10"/>
      <c r="M3969" s="10"/>
      <c r="N3969" s="23"/>
      <c r="O3969" s="23"/>
      <c r="P3969" s="23"/>
    </row>
    <row r="3970" spans="1:16" x14ac:dyDescent="0.2">
      <c r="A3970" s="23"/>
      <c r="G3970" s="17"/>
      <c r="H3970" s="17"/>
      <c r="I3970" s="22"/>
      <c r="J3970" s="21"/>
      <c r="K3970" s="10"/>
      <c r="L3970" s="10"/>
      <c r="M3970" s="10"/>
      <c r="N3970" s="23"/>
      <c r="O3970" s="23"/>
      <c r="P3970" s="23"/>
    </row>
    <row r="3971" spans="1:16" x14ac:dyDescent="0.2">
      <c r="A3971" s="23"/>
      <c r="G3971" s="17"/>
      <c r="H3971" s="17"/>
      <c r="I3971" s="22"/>
      <c r="J3971" s="21"/>
      <c r="K3971" s="10"/>
      <c r="L3971" s="10"/>
      <c r="M3971" s="10"/>
      <c r="N3971" s="23"/>
      <c r="O3971" s="23"/>
      <c r="P3971" s="23"/>
    </row>
    <row r="3972" spans="1:16" x14ac:dyDescent="0.2">
      <c r="A3972" s="23"/>
      <c r="G3972" s="17"/>
      <c r="H3972" s="17"/>
      <c r="I3972" s="22"/>
      <c r="J3972" s="21"/>
      <c r="K3972" s="10"/>
      <c r="L3972" s="10"/>
      <c r="M3972" s="10"/>
      <c r="N3972" s="23"/>
      <c r="O3972" s="23"/>
      <c r="P3972" s="23"/>
    </row>
    <row r="3973" spans="1:16" x14ac:dyDescent="0.2">
      <c r="A3973" s="23"/>
      <c r="G3973" s="17"/>
      <c r="H3973" s="17"/>
      <c r="I3973" s="22"/>
      <c r="J3973" s="21"/>
      <c r="K3973" s="10"/>
      <c r="L3973" s="10"/>
      <c r="M3973" s="10"/>
      <c r="N3973" s="23"/>
      <c r="O3973" s="23"/>
      <c r="P3973" s="23"/>
    </row>
    <row r="3974" spans="1:16" x14ac:dyDescent="0.2">
      <c r="A3974" s="23"/>
      <c r="G3974" s="17"/>
      <c r="H3974" s="17"/>
      <c r="I3974" s="22"/>
      <c r="J3974" s="21"/>
      <c r="K3974" s="10"/>
      <c r="L3974" s="10"/>
      <c r="M3974" s="10"/>
      <c r="N3974" s="23"/>
      <c r="O3974" s="23"/>
      <c r="P3974" s="23"/>
    </row>
    <row r="3975" spans="1:16" x14ac:dyDescent="0.2">
      <c r="A3975" s="23"/>
      <c r="G3975" s="17"/>
      <c r="H3975" s="17"/>
      <c r="I3975" s="22"/>
      <c r="J3975" s="21"/>
      <c r="K3975" s="10"/>
      <c r="L3975" s="10"/>
      <c r="M3975" s="10"/>
      <c r="N3975" s="23"/>
      <c r="O3975" s="23"/>
      <c r="P3975" s="23"/>
    </row>
    <row r="3976" spans="1:16" x14ac:dyDescent="0.2">
      <c r="A3976" s="23"/>
      <c r="G3976" s="17"/>
      <c r="H3976" s="17"/>
      <c r="I3976" s="22"/>
      <c r="J3976" s="21"/>
      <c r="K3976" s="10"/>
      <c r="L3976" s="10"/>
      <c r="M3976" s="10"/>
      <c r="N3976" s="23"/>
      <c r="O3976" s="23"/>
      <c r="P3976" s="23"/>
    </row>
    <row r="3977" spans="1:16" x14ac:dyDescent="0.2">
      <c r="A3977" s="23"/>
      <c r="G3977" s="17"/>
      <c r="H3977" s="17"/>
      <c r="I3977" s="22"/>
      <c r="J3977" s="21"/>
      <c r="K3977" s="10"/>
      <c r="L3977" s="10"/>
      <c r="M3977" s="10"/>
      <c r="N3977" s="23"/>
      <c r="O3977" s="23"/>
      <c r="P3977" s="23"/>
    </row>
    <row r="3978" spans="1:16" x14ac:dyDescent="0.2">
      <c r="A3978" s="23"/>
      <c r="G3978" s="17"/>
      <c r="H3978" s="17"/>
      <c r="I3978" s="22"/>
      <c r="J3978" s="21"/>
      <c r="K3978" s="10"/>
      <c r="L3978" s="10"/>
      <c r="M3978" s="10"/>
      <c r="N3978" s="23"/>
      <c r="O3978" s="23"/>
      <c r="P3978" s="23"/>
    </row>
    <row r="3979" spans="1:16" x14ac:dyDescent="0.2">
      <c r="A3979" s="23"/>
      <c r="G3979" s="17"/>
      <c r="H3979" s="17"/>
      <c r="I3979" s="22"/>
      <c r="J3979" s="21"/>
      <c r="K3979" s="10"/>
      <c r="L3979" s="10"/>
      <c r="M3979" s="10"/>
      <c r="N3979" s="23"/>
      <c r="O3979" s="23"/>
      <c r="P3979" s="23"/>
    </row>
    <row r="3980" spans="1:16" x14ac:dyDescent="0.2">
      <c r="A3980" s="23"/>
      <c r="G3980" s="17"/>
      <c r="H3980" s="17"/>
      <c r="I3980" s="22"/>
      <c r="J3980" s="21"/>
      <c r="K3980" s="10"/>
      <c r="L3980" s="10"/>
      <c r="M3980" s="10"/>
      <c r="N3980" s="23"/>
      <c r="O3980" s="23"/>
      <c r="P3980" s="23"/>
    </row>
    <row r="3981" spans="1:16" x14ac:dyDescent="0.2">
      <c r="A3981" s="23"/>
      <c r="G3981" s="17"/>
      <c r="H3981" s="17"/>
      <c r="I3981" s="22"/>
      <c r="J3981" s="21"/>
      <c r="K3981" s="10"/>
      <c r="L3981" s="10"/>
      <c r="M3981" s="10"/>
      <c r="N3981" s="23"/>
      <c r="O3981" s="23"/>
      <c r="P3981" s="23"/>
    </row>
    <row r="3982" spans="1:16" x14ac:dyDescent="0.2">
      <c r="A3982" s="23"/>
      <c r="G3982" s="17"/>
      <c r="H3982" s="17"/>
      <c r="I3982" s="22"/>
      <c r="J3982" s="21"/>
      <c r="K3982" s="10"/>
      <c r="L3982" s="10"/>
      <c r="M3982" s="10"/>
      <c r="N3982" s="23"/>
      <c r="O3982" s="23"/>
      <c r="P3982" s="23"/>
    </row>
    <row r="3983" spans="1:16" x14ac:dyDescent="0.2">
      <c r="A3983" s="23"/>
      <c r="G3983" s="17"/>
      <c r="H3983" s="17"/>
      <c r="I3983" s="22"/>
      <c r="J3983" s="21"/>
      <c r="K3983" s="10"/>
      <c r="L3983" s="10"/>
      <c r="M3983" s="10"/>
      <c r="N3983" s="23"/>
      <c r="O3983" s="23"/>
      <c r="P3983" s="23"/>
    </row>
    <row r="3984" spans="1:16" x14ac:dyDescent="0.2">
      <c r="A3984" s="23"/>
      <c r="G3984" s="17"/>
      <c r="H3984" s="17"/>
      <c r="I3984" s="22"/>
      <c r="J3984" s="21"/>
      <c r="K3984" s="10"/>
      <c r="L3984" s="10"/>
      <c r="M3984" s="10"/>
      <c r="N3984" s="23"/>
      <c r="O3984" s="23"/>
      <c r="P3984" s="23"/>
    </row>
    <row r="3985" spans="1:16" x14ac:dyDescent="0.2">
      <c r="A3985" s="23"/>
      <c r="G3985" s="17"/>
      <c r="H3985" s="17"/>
      <c r="I3985" s="22"/>
      <c r="J3985" s="21"/>
      <c r="K3985" s="10"/>
      <c r="L3985" s="10"/>
      <c r="M3985" s="10"/>
      <c r="N3985" s="23"/>
      <c r="O3985" s="23"/>
      <c r="P3985" s="23"/>
    </row>
    <row r="3986" spans="1:16" x14ac:dyDescent="0.2">
      <c r="A3986" s="23"/>
      <c r="G3986" s="17"/>
      <c r="H3986" s="17"/>
      <c r="I3986" s="22"/>
      <c r="J3986" s="21"/>
      <c r="K3986" s="10"/>
      <c r="L3986" s="10"/>
      <c r="M3986" s="10"/>
      <c r="N3986" s="23"/>
      <c r="O3986" s="23"/>
      <c r="P3986" s="23"/>
    </row>
    <row r="3987" spans="1:16" x14ac:dyDescent="0.2">
      <c r="A3987" s="23"/>
      <c r="G3987" s="17"/>
      <c r="H3987" s="17"/>
      <c r="I3987" s="22"/>
      <c r="J3987" s="21"/>
      <c r="K3987" s="10"/>
      <c r="L3987" s="10"/>
      <c r="M3987" s="10"/>
      <c r="N3987" s="23"/>
      <c r="O3987" s="23"/>
      <c r="P3987" s="23"/>
    </row>
    <row r="3988" spans="1:16" x14ac:dyDescent="0.2">
      <c r="A3988" s="23"/>
      <c r="G3988" s="17"/>
      <c r="H3988" s="17"/>
      <c r="I3988" s="22"/>
      <c r="J3988" s="21"/>
      <c r="K3988" s="10"/>
      <c r="L3988" s="10"/>
      <c r="M3988" s="10"/>
      <c r="N3988" s="23"/>
      <c r="O3988" s="23"/>
      <c r="P3988" s="23"/>
    </row>
    <row r="3989" spans="1:16" x14ac:dyDescent="0.2">
      <c r="A3989" s="23"/>
      <c r="G3989" s="17"/>
      <c r="H3989" s="17"/>
      <c r="I3989" s="22"/>
      <c r="J3989" s="21"/>
      <c r="K3989" s="10"/>
      <c r="L3989" s="10"/>
      <c r="M3989" s="10"/>
      <c r="N3989" s="23"/>
      <c r="O3989" s="23"/>
      <c r="P3989" s="23"/>
    </row>
    <row r="3990" spans="1:16" x14ac:dyDescent="0.2">
      <c r="A3990" s="23"/>
      <c r="G3990" s="17"/>
      <c r="H3990" s="17"/>
      <c r="I3990" s="22"/>
      <c r="J3990" s="21"/>
      <c r="K3990" s="10"/>
      <c r="L3990" s="10"/>
      <c r="M3990" s="10"/>
      <c r="N3990" s="23"/>
      <c r="O3990" s="23"/>
      <c r="P3990" s="23"/>
    </row>
    <row r="3991" spans="1:16" x14ac:dyDescent="0.2">
      <c r="A3991" s="23"/>
      <c r="G3991" s="17"/>
      <c r="H3991" s="17"/>
      <c r="I3991" s="22"/>
      <c r="J3991" s="21"/>
      <c r="K3991" s="10"/>
      <c r="L3991" s="10"/>
      <c r="M3991" s="10"/>
      <c r="N3991" s="23"/>
      <c r="O3991" s="23"/>
      <c r="P3991" s="23"/>
    </row>
    <row r="3992" spans="1:16" x14ac:dyDescent="0.2">
      <c r="A3992" s="23"/>
      <c r="G3992" s="17"/>
      <c r="H3992" s="17"/>
      <c r="I3992" s="22"/>
      <c r="J3992" s="21"/>
      <c r="K3992" s="10"/>
      <c r="L3992" s="10"/>
      <c r="M3992" s="10"/>
      <c r="N3992" s="23"/>
      <c r="O3992" s="23"/>
      <c r="P3992" s="23"/>
    </row>
    <row r="3993" spans="1:16" x14ac:dyDescent="0.2">
      <c r="A3993" s="23"/>
      <c r="G3993" s="17"/>
      <c r="H3993" s="17"/>
      <c r="I3993" s="22"/>
      <c r="J3993" s="21"/>
      <c r="K3993" s="10"/>
      <c r="L3993" s="10"/>
      <c r="M3993" s="10"/>
      <c r="N3993" s="23"/>
      <c r="O3993" s="23"/>
      <c r="P3993" s="23"/>
    </row>
    <row r="3994" spans="1:16" x14ac:dyDescent="0.2">
      <c r="A3994" s="23"/>
      <c r="G3994" s="17"/>
      <c r="H3994" s="17"/>
      <c r="I3994" s="22"/>
      <c r="J3994" s="21"/>
      <c r="K3994" s="10"/>
      <c r="L3994" s="10"/>
      <c r="M3994" s="10"/>
      <c r="N3994" s="23"/>
      <c r="O3994" s="23"/>
      <c r="P3994" s="23"/>
    </row>
    <row r="3995" spans="1:16" x14ac:dyDescent="0.2">
      <c r="A3995" s="23"/>
      <c r="G3995" s="17"/>
      <c r="H3995" s="17"/>
      <c r="I3995" s="22"/>
      <c r="J3995" s="21"/>
      <c r="K3995" s="10"/>
      <c r="L3995" s="10"/>
      <c r="M3995" s="10"/>
      <c r="N3995" s="23"/>
      <c r="O3995" s="23"/>
      <c r="P3995" s="23"/>
    </row>
    <row r="3996" spans="1:16" x14ac:dyDescent="0.2">
      <c r="A3996" s="23"/>
      <c r="G3996" s="17"/>
      <c r="H3996" s="17"/>
      <c r="I3996" s="22"/>
      <c r="J3996" s="21"/>
      <c r="K3996" s="10"/>
      <c r="L3996" s="10"/>
      <c r="M3996" s="10"/>
      <c r="N3996" s="23"/>
      <c r="O3996" s="23"/>
      <c r="P3996" s="23"/>
    </row>
    <row r="3997" spans="1:16" x14ac:dyDescent="0.2">
      <c r="A3997" s="23"/>
      <c r="G3997" s="17"/>
      <c r="H3997" s="17"/>
      <c r="I3997" s="22"/>
      <c r="J3997" s="21"/>
      <c r="K3997" s="10"/>
      <c r="L3997" s="10"/>
      <c r="M3997" s="10"/>
      <c r="N3997" s="23"/>
      <c r="O3997" s="23"/>
      <c r="P3997" s="23"/>
    </row>
    <row r="3998" spans="1:16" x14ac:dyDescent="0.2">
      <c r="A3998" s="23"/>
      <c r="G3998" s="17"/>
      <c r="H3998" s="17"/>
      <c r="I3998" s="22"/>
      <c r="J3998" s="21"/>
      <c r="K3998" s="10"/>
      <c r="L3998" s="10"/>
      <c r="M3998" s="10"/>
      <c r="N3998" s="23"/>
      <c r="O3998" s="23"/>
      <c r="P3998" s="23"/>
    </row>
    <row r="3999" spans="1:16" x14ac:dyDescent="0.2">
      <c r="A3999" s="23"/>
      <c r="G3999" s="17"/>
      <c r="H3999" s="17"/>
      <c r="I3999" s="22"/>
      <c r="J3999" s="21"/>
      <c r="K3999" s="10"/>
      <c r="L3999" s="10"/>
      <c r="M3999" s="10"/>
      <c r="N3999" s="23"/>
      <c r="O3999" s="23"/>
      <c r="P3999" s="23"/>
    </row>
    <row r="4000" spans="1:16" x14ac:dyDescent="0.2">
      <c r="A4000" s="23"/>
      <c r="G4000" s="17"/>
      <c r="H4000" s="17"/>
      <c r="I4000" s="22"/>
      <c r="J4000" s="21"/>
      <c r="K4000" s="10"/>
      <c r="L4000" s="10"/>
      <c r="M4000" s="10"/>
      <c r="N4000" s="23"/>
      <c r="O4000" s="23"/>
      <c r="P4000" s="23"/>
    </row>
    <row r="4001" spans="1:16" x14ac:dyDescent="0.2">
      <c r="A4001" s="23"/>
      <c r="G4001" s="17"/>
      <c r="H4001" s="17"/>
      <c r="I4001" s="22"/>
      <c r="J4001" s="21"/>
      <c r="K4001" s="10"/>
      <c r="L4001" s="10"/>
      <c r="M4001" s="10"/>
      <c r="N4001" s="23"/>
      <c r="O4001" s="23"/>
      <c r="P4001" s="23"/>
    </row>
    <row r="4002" spans="1:16" x14ac:dyDescent="0.2">
      <c r="A4002" s="23"/>
      <c r="G4002" s="17"/>
      <c r="H4002" s="17"/>
      <c r="I4002" s="22"/>
      <c r="J4002" s="21"/>
      <c r="K4002" s="10"/>
      <c r="L4002" s="10"/>
      <c r="M4002" s="10"/>
      <c r="N4002" s="23"/>
      <c r="O4002" s="23"/>
      <c r="P4002" s="23"/>
    </row>
    <row r="4003" spans="1:16" x14ac:dyDescent="0.2">
      <c r="A4003" s="23"/>
      <c r="G4003" s="17"/>
      <c r="H4003" s="17"/>
      <c r="I4003" s="22"/>
      <c r="J4003" s="21"/>
      <c r="K4003" s="10"/>
      <c r="L4003" s="10"/>
      <c r="M4003" s="10"/>
      <c r="N4003" s="23"/>
      <c r="O4003" s="23"/>
      <c r="P4003" s="23"/>
    </row>
    <row r="4004" spans="1:16" x14ac:dyDescent="0.2">
      <c r="A4004" s="23"/>
      <c r="G4004" s="17"/>
      <c r="H4004" s="17"/>
      <c r="I4004" s="22"/>
      <c r="J4004" s="21"/>
      <c r="K4004" s="10"/>
      <c r="L4004" s="10"/>
      <c r="M4004" s="10"/>
      <c r="N4004" s="23"/>
      <c r="O4004" s="23"/>
      <c r="P4004" s="23"/>
    </row>
    <row r="4005" spans="1:16" x14ac:dyDescent="0.2">
      <c r="A4005" s="23"/>
      <c r="G4005" s="17"/>
      <c r="H4005" s="17"/>
      <c r="I4005" s="22"/>
      <c r="J4005" s="21"/>
      <c r="K4005" s="10"/>
      <c r="L4005" s="10"/>
      <c r="M4005" s="10"/>
      <c r="N4005" s="23"/>
      <c r="O4005" s="23"/>
      <c r="P4005" s="23"/>
    </row>
    <row r="4006" spans="1:16" x14ac:dyDescent="0.2">
      <c r="A4006" s="23"/>
      <c r="G4006" s="17"/>
      <c r="H4006" s="17"/>
      <c r="I4006" s="22"/>
      <c r="J4006" s="21"/>
      <c r="K4006" s="10"/>
      <c r="L4006" s="10"/>
      <c r="M4006" s="10"/>
      <c r="N4006" s="23"/>
      <c r="O4006" s="23"/>
      <c r="P4006" s="23"/>
    </row>
    <row r="4007" spans="1:16" x14ac:dyDescent="0.2">
      <c r="A4007" s="23"/>
      <c r="G4007" s="17"/>
      <c r="H4007" s="17"/>
      <c r="I4007" s="22"/>
      <c r="J4007" s="21"/>
      <c r="K4007" s="10"/>
      <c r="L4007" s="10"/>
      <c r="M4007" s="10"/>
      <c r="N4007" s="23"/>
      <c r="O4007" s="23"/>
      <c r="P4007" s="23"/>
    </row>
    <row r="4008" spans="1:16" x14ac:dyDescent="0.2">
      <c r="A4008" s="23"/>
      <c r="G4008" s="17"/>
      <c r="H4008" s="17"/>
      <c r="I4008" s="22"/>
      <c r="J4008" s="21"/>
      <c r="K4008" s="10"/>
      <c r="L4008" s="10"/>
      <c r="M4008" s="10"/>
      <c r="N4008" s="23"/>
      <c r="O4008" s="23"/>
      <c r="P4008" s="23"/>
    </row>
    <row r="4009" spans="1:16" x14ac:dyDescent="0.2">
      <c r="A4009" s="23"/>
      <c r="G4009" s="17"/>
      <c r="H4009" s="17"/>
      <c r="I4009" s="22"/>
      <c r="J4009" s="21"/>
      <c r="K4009" s="10"/>
      <c r="L4009" s="10"/>
      <c r="M4009" s="10"/>
      <c r="N4009" s="23"/>
      <c r="O4009" s="23"/>
      <c r="P4009" s="23"/>
    </row>
    <row r="4010" spans="1:16" x14ac:dyDescent="0.2">
      <c r="A4010" s="23"/>
      <c r="G4010" s="17"/>
      <c r="H4010" s="17"/>
      <c r="I4010" s="22"/>
      <c r="J4010" s="21"/>
      <c r="K4010" s="10"/>
      <c r="L4010" s="10"/>
      <c r="M4010" s="10"/>
      <c r="N4010" s="23"/>
      <c r="O4010" s="23"/>
      <c r="P4010" s="23"/>
    </row>
    <row r="4011" spans="1:16" x14ac:dyDescent="0.2">
      <c r="A4011" s="23"/>
      <c r="G4011" s="17"/>
      <c r="H4011" s="17"/>
      <c r="I4011" s="22"/>
      <c r="J4011" s="21"/>
      <c r="K4011" s="10"/>
      <c r="L4011" s="10"/>
      <c r="M4011" s="10"/>
      <c r="N4011" s="23"/>
      <c r="O4011" s="23"/>
      <c r="P4011" s="23"/>
    </row>
    <row r="4012" spans="1:16" x14ac:dyDescent="0.2">
      <c r="A4012" s="23"/>
      <c r="G4012" s="17"/>
      <c r="H4012" s="17"/>
      <c r="I4012" s="22"/>
      <c r="J4012" s="21"/>
      <c r="K4012" s="10"/>
      <c r="L4012" s="10"/>
      <c r="M4012" s="10"/>
      <c r="N4012" s="23"/>
      <c r="O4012" s="23"/>
      <c r="P4012" s="23"/>
    </row>
    <row r="4013" spans="1:16" x14ac:dyDescent="0.2">
      <c r="A4013" s="23"/>
      <c r="G4013" s="17"/>
      <c r="H4013" s="17"/>
      <c r="I4013" s="22"/>
      <c r="J4013" s="21"/>
      <c r="K4013" s="10"/>
      <c r="L4013" s="10"/>
      <c r="M4013" s="10"/>
      <c r="N4013" s="23"/>
      <c r="O4013" s="23"/>
      <c r="P4013" s="23"/>
    </row>
    <row r="4014" spans="1:16" x14ac:dyDescent="0.2">
      <c r="A4014" s="23"/>
      <c r="G4014" s="17"/>
      <c r="H4014" s="17"/>
      <c r="I4014" s="22"/>
      <c r="J4014" s="21"/>
      <c r="K4014" s="10"/>
      <c r="L4014" s="10"/>
      <c r="M4014" s="10"/>
      <c r="N4014" s="23"/>
      <c r="O4014" s="23"/>
      <c r="P4014" s="23"/>
    </row>
    <row r="4015" spans="1:16" x14ac:dyDescent="0.2">
      <c r="A4015" s="23"/>
      <c r="G4015" s="17"/>
      <c r="H4015" s="17"/>
      <c r="I4015" s="22"/>
      <c r="J4015" s="21"/>
      <c r="K4015" s="10"/>
      <c r="L4015" s="10"/>
      <c r="M4015" s="10"/>
      <c r="N4015" s="23"/>
      <c r="O4015" s="23"/>
      <c r="P4015" s="23"/>
    </row>
    <row r="4016" spans="1:16" x14ac:dyDescent="0.2">
      <c r="A4016" s="23"/>
      <c r="G4016" s="17"/>
      <c r="H4016" s="17"/>
      <c r="I4016" s="22"/>
      <c r="J4016" s="21"/>
      <c r="K4016" s="10"/>
      <c r="L4016" s="10"/>
      <c r="M4016" s="10"/>
      <c r="N4016" s="23"/>
      <c r="O4016" s="23"/>
      <c r="P4016" s="23"/>
    </row>
    <row r="4017" spans="1:16" x14ac:dyDescent="0.2">
      <c r="A4017" s="23"/>
      <c r="G4017" s="17"/>
      <c r="H4017" s="17"/>
      <c r="I4017" s="22"/>
      <c r="J4017" s="21"/>
      <c r="K4017" s="10"/>
      <c r="L4017" s="10"/>
      <c r="M4017" s="10"/>
      <c r="N4017" s="23"/>
      <c r="O4017" s="23"/>
      <c r="P4017" s="23"/>
    </row>
    <row r="4018" spans="1:16" x14ac:dyDescent="0.2">
      <c r="A4018" s="23"/>
      <c r="G4018" s="17"/>
      <c r="H4018" s="17"/>
      <c r="I4018" s="22"/>
      <c r="J4018" s="21"/>
      <c r="K4018" s="10"/>
      <c r="L4018" s="10"/>
      <c r="M4018" s="10"/>
      <c r="N4018" s="23"/>
      <c r="O4018" s="23"/>
      <c r="P4018" s="23"/>
    </row>
    <row r="4019" spans="1:16" x14ac:dyDescent="0.2">
      <c r="A4019" s="23"/>
      <c r="G4019" s="17"/>
      <c r="H4019" s="17"/>
      <c r="I4019" s="22"/>
      <c r="J4019" s="21"/>
      <c r="K4019" s="10"/>
      <c r="L4019" s="10"/>
      <c r="M4019" s="10"/>
      <c r="N4019" s="23"/>
      <c r="O4019" s="23"/>
      <c r="P4019" s="23"/>
    </row>
    <row r="4020" spans="1:16" x14ac:dyDescent="0.2">
      <c r="A4020" s="23"/>
      <c r="G4020" s="17"/>
      <c r="H4020" s="17"/>
      <c r="I4020" s="22"/>
      <c r="J4020" s="21"/>
      <c r="K4020" s="10"/>
      <c r="L4020" s="10"/>
      <c r="M4020" s="10"/>
      <c r="N4020" s="23"/>
      <c r="O4020" s="23"/>
      <c r="P4020" s="23"/>
    </row>
    <row r="4021" spans="1:16" x14ac:dyDescent="0.2">
      <c r="A4021" s="23"/>
      <c r="G4021" s="17"/>
      <c r="H4021" s="17"/>
      <c r="I4021" s="22"/>
      <c r="J4021" s="21"/>
      <c r="K4021" s="10"/>
      <c r="L4021" s="10"/>
      <c r="M4021" s="10"/>
      <c r="N4021" s="23"/>
      <c r="O4021" s="23"/>
      <c r="P4021" s="23"/>
    </row>
    <row r="4022" spans="1:16" x14ac:dyDescent="0.2">
      <c r="A4022" s="23"/>
      <c r="G4022" s="17"/>
      <c r="H4022" s="17"/>
      <c r="I4022" s="22"/>
      <c r="J4022" s="21"/>
      <c r="K4022" s="10"/>
      <c r="L4022" s="10"/>
      <c r="M4022" s="10"/>
      <c r="N4022" s="23"/>
      <c r="O4022" s="23"/>
      <c r="P4022" s="23"/>
    </row>
    <row r="4023" spans="1:16" x14ac:dyDescent="0.2">
      <c r="A4023" s="23"/>
      <c r="G4023" s="17"/>
      <c r="H4023" s="17"/>
      <c r="I4023" s="22"/>
      <c r="J4023" s="21"/>
      <c r="K4023" s="10"/>
      <c r="L4023" s="10"/>
      <c r="M4023" s="10"/>
      <c r="N4023" s="23"/>
      <c r="O4023" s="23"/>
      <c r="P4023" s="23"/>
    </row>
    <row r="4024" spans="1:16" x14ac:dyDescent="0.2">
      <c r="A4024" s="23"/>
      <c r="G4024" s="17"/>
      <c r="H4024" s="17"/>
      <c r="I4024" s="22"/>
      <c r="J4024" s="21"/>
      <c r="K4024" s="10"/>
      <c r="L4024" s="10"/>
      <c r="M4024" s="10"/>
      <c r="N4024" s="23"/>
      <c r="O4024" s="23"/>
      <c r="P4024" s="23"/>
    </row>
    <row r="4025" spans="1:16" x14ac:dyDescent="0.2">
      <c r="A4025" s="23"/>
      <c r="G4025" s="17"/>
      <c r="H4025" s="17"/>
      <c r="I4025" s="22"/>
      <c r="J4025" s="21"/>
      <c r="K4025" s="10"/>
      <c r="L4025" s="10"/>
      <c r="M4025" s="10"/>
      <c r="N4025" s="23"/>
      <c r="O4025" s="23"/>
      <c r="P4025" s="23"/>
    </row>
    <row r="4026" spans="1:16" x14ac:dyDescent="0.2">
      <c r="A4026" s="23"/>
      <c r="G4026" s="17"/>
      <c r="H4026" s="17"/>
      <c r="I4026" s="22"/>
      <c r="J4026" s="21"/>
      <c r="K4026" s="10"/>
      <c r="L4026" s="10"/>
      <c r="M4026" s="10"/>
      <c r="N4026" s="23"/>
      <c r="O4026" s="23"/>
      <c r="P4026" s="23"/>
    </row>
    <row r="4027" spans="1:16" x14ac:dyDescent="0.2">
      <c r="A4027" s="23"/>
      <c r="G4027" s="17"/>
      <c r="H4027" s="17"/>
      <c r="I4027" s="22"/>
      <c r="J4027" s="21"/>
      <c r="K4027" s="10"/>
      <c r="L4027" s="10"/>
      <c r="M4027" s="10"/>
      <c r="N4027" s="23"/>
      <c r="O4027" s="23"/>
      <c r="P4027" s="23"/>
    </row>
    <row r="4028" spans="1:16" x14ac:dyDescent="0.2">
      <c r="A4028" s="23"/>
      <c r="G4028" s="17"/>
      <c r="H4028" s="17"/>
      <c r="I4028" s="22"/>
      <c r="J4028" s="21"/>
      <c r="K4028" s="10"/>
      <c r="L4028" s="10"/>
      <c r="M4028" s="10"/>
      <c r="N4028" s="23"/>
      <c r="O4028" s="23"/>
      <c r="P4028" s="23"/>
    </row>
    <row r="4029" spans="1:16" x14ac:dyDescent="0.2">
      <c r="A4029" s="23"/>
      <c r="G4029" s="17"/>
      <c r="H4029" s="17"/>
      <c r="I4029" s="22"/>
      <c r="J4029" s="21"/>
      <c r="K4029" s="10"/>
      <c r="L4029" s="10"/>
      <c r="M4029" s="10"/>
      <c r="N4029" s="23"/>
      <c r="O4029" s="23"/>
      <c r="P4029" s="23"/>
    </row>
    <row r="4030" spans="1:16" x14ac:dyDescent="0.2">
      <c r="A4030" s="23"/>
      <c r="G4030" s="17"/>
      <c r="H4030" s="17"/>
      <c r="I4030" s="22"/>
      <c r="J4030" s="21"/>
      <c r="K4030" s="10"/>
      <c r="L4030" s="10"/>
      <c r="M4030" s="10"/>
      <c r="N4030" s="23"/>
      <c r="O4030" s="23"/>
      <c r="P4030" s="23"/>
    </row>
    <row r="4031" spans="1:16" x14ac:dyDescent="0.2">
      <c r="A4031" s="23"/>
      <c r="G4031" s="17"/>
      <c r="H4031" s="17"/>
      <c r="I4031" s="22"/>
      <c r="J4031" s="21"/>
      <c r="K4031" s="10"/>
      <c r="L4031" s="10"/>
      <c r="M4031" s="10"/>
      <c r="N4031" s="23"/>
      <c r="O4031" s="23"/>
      <c r="P4031" s="23"/>
    </row>
    <row r="4032" spans="1:16" x14ac:dyDescent="0.2">
      <c r="A4032" s="23"/>
      <c r="G4032" s="17"/>
      <c r="H4032" s="17"/>
      <c r="I4032" s="22"/>
      <c r="J4032" s="21"/>
      <c r="K4032" s="10"/>
      <c r="L4032" s="10"/>
      <c r="M4032" s="10"/>
      <c r="N4032" s="23"/>
      <c r="O4032" s="23"/>
      <c r="P4032" s="23"/>
    </row>
    <row r="4033" spans="1:16" x14ac:dyDescent="0.2">
      <c r="A4033" s="23"/>
      <c r="G4033" s="17"/>
      <c r="H4033" s="17"/>
      <c r="I4033" s="22"/>
      <c r="J4033" s="21"/>
      <c r="K4033" s="10"/>
      <c r="L4033" s="10"/>
      <c r="M4033" s="10"/>
      <c r="N4033" s="23"/>
      <c r="O4033" s="23"/>
      <c r="P4033" s="23"/>
    </row>
    <row r="4034" spans="1:16" x14ac:dyDescent="0.2">
      <c r="A4034" s="23"/>
      <c r="G4034" s="17"/>
      <c r="H4034" s="17"/>
      <c r="I4034" s="22"/>
      <c r="J4034" s="21"/>
      <c r="K4034" s="10"/>
      <c r="L4034" s="10"/>
      <c r="M4034" s="10"/>
      <c r="N4034" s="23"/>
      <c r="O4034" s="23"/>
      <c r="P4034" s="23"/>
    </row>
    <row r="4035" spans="1:16" x14ac:dyDescent="0.2">
      <c r="A4035" s="23"/>
      <c r="G4035" s="17"/>
      <c r="H4035" s="17"/>
      <c r="I4035" s="22"/>
      <c r="J4035" s="21"/>
      <c r="K4035" s="10"/>
      <c r="L4035" s="10"/>
      <c r="M4035" s="10"/>
      <c r="N4035" s="23"/>
      <c r="O4035" s="23"/>
      <c r="P4035" s="23"/>
    </row>
    <row r="4036" spans="1:16" x14ac:dyDescent="0.2">
      <c r="A4036" s="23"/>
      <c r="G4036" s="17"/>
      <c r="H4036" s="17"/>
      <c r="I4036" s="22"/>
      <c r="J4036" s="21"/>
      <c r="K4036" s="10"/>
      <c r="L4036" s="10"/>
      <c r="M4036" s="10"/>
      <c r="N4036" s="23"/>
      <c r="O4036" s="23"/>
      <c r="P4036" s="23"/>
    </row>
    <row r="4037" spans="1:16" x14ac:dyDescent="0.2">
      <c r="A4037" s="23"/>
      <c r="G4037" s="17"/>
      <c r="H4037" s="17"/>
      <c r="I4037" s="22"/>
      <c r="J4037" s="21"/>
      <c r="K4037" s="10"/>
      <c r="L4037" s="10"/>
      <c r="M4037" s="10"/>
      <c r="N4037" s="23"/>
      <c r="O4037" s="23"/>
      <c r="P4037" s="23"/>
    </row>
    <row r="4038" spans="1:16" x14ac:dyDescent="0.2">
      <c r="A4038" s="23"/>
      <c r="G4038" s="17"/>
      <c r="H4038" s="17"/>
      <c r="I4038" s="22"/>
      <c r="J4038" s="21"/>
      <c r="K4038" s="10"/>
      <c r="L4038" s="10"/>
      <c r="M4038" s="10"/>
      <c r="N4038" s="23"/>
      <c r="O4038" s="23"/>
      <c r="P4038" s="23"/>
    </row>
    <row r="4039" spans="1:16" x14ac:dyDescent="0.2">
      <c r="A4039" s="23"/>
      <c r="G4039" s="17"/>
      <c r="H4039" s="17"/>
      <c r="I4039" s="22"/>
      <c r="J4039" s="21"/>
      <c r="K4039" s="10"/>
      <c r="L4039" s="10"/>
      <c r="M4039" s="10"/>
      <c r="N4039" s="23"/>
      <c r="O4039" s="23"/>
      <c r="P4039" s="23"/>
    </row>
    <row r="4040" spans="1:16" x14ac:dyDescent="0.2">
      <c r="A4040" s="23"/>
      <c r="G4040" s="17"/>
      <c r="H4040" s="17"/>
      <c r="I4040" s="22"/>
      <c r="J4040" s="21"/>
      <c r="K4040" s="10"/>
      <c r="L4040" s="10"/>
      <c r="M4040" s="10"/>
      <c r="N4040" s="23"/>
      <c r="O4040" s="23"/>
      <c r="P4040" s="23"/>
    </row>
    <row r="4041" spans="1:16" x14ac:dyDescent="0.2">
      <c r="A4041" s="23"/>
      <c r="G4041" s="17"/>
      <c r="H4041" s="17"/>
      <c r="I4041" s="22"/>
      <c r="J4041" s="21"/>
      <c r="K4041" s="10"/>
      <c r="L4041" s="10"/>
      <c r="M4041" s="10"/>
      <c r="N4041" s="23"/>
      <c r="O4041" s="23"/>
      <c r="P4041" s="23"/>
    </row>
    <row r="4042" spans="1:16" x14ac:dyDescent="0.2">
      <c r="A4042" s="23"/>
      <c r="G4042" s="17"/>
      <c r="H4042" s="17"/>
      <c r="I4042" s="22"/>
      <c r="J4042" s="21"/>
      <c r="K4042" s="10"/>
      <c r="L4042" s="10"/>
      <c r="M4042" s="10"/>
      <c r="N4042" s="23"/>
      <c r="O4042" s="23"/>
      <c r="P4042" s="23"/>
    </row>
    <row r="4043" spans="1:16" x14ac:dyDescent="0.2">
      <c r="A4043" s="23"/>
      <c r="G4043" s="17"/>
      <c r="H4043" s="17"/>
      <c r="I4043" s="22"/>
      <c r="J4043" s="21"/>
      <c r="K4043" s="10"/>
      <c r="L4043" s="10"/>
      <c r="M4043" s="10"/>
      <c r="N4043" s="23"/>
      <c r="O4043" s="23"/>
      <c r="P4043" s="23"/>
    </row>
    <row r="4044" spans="1:16" x14ac:dyDescent="0.2">
      <c r="A4044" s="23"/>
      <c r="G4044" s="17"/>
      <c r="H4044" s="17"/>
      <c r="I4044" s="22"/>
      <c r="J4044" s="21"/>
      <c r="K4044" s="10"/>
      <c r="L4044" s="10"/>
      <c r="M4044" s="10"/>
      <c r="N4044" s="23"/>
      <c r="O4044" s="23"/>
      <c r="P4044" s="23"/>
    </row>
    <row r="4045" spans="1:16" x14ac:dyDescent="0.2">
      <c r="A4045" s="23"/>
      <c r="G4045" s="17"/>
      <c r="H4045" s="17"/>
      <c r="I4045" s="22"/>
      <c r="J4045" s="21"/>
      <c r="K4045" s="10"/>
      <c r="L4045" s="10"/>
      <c r="M4045" s="10"/>
      <c r="N4045" s="23"/>
      <c r="O4045" s="23"/>
      <c r="P4045" s="23"/>
    </row>
    <row r="4046" spans="1:16" x14ac:dyDescent="0.2">
      <c r="A4046" s="23"/>
      <c r="G4046" s="17"/>
      <c r="H4046" s="17"/>
      <c r="I4046" s="22"/>
      <c r="J4046" s="21"/>
      <c r="K4046" s="10"/>
      <c r="L4046" s="10"/>
      <c r="M4046" s="10"/>
      <c r="N4046" s="23"/>
      <c r="O4046" s="23"/>
      <c r="P4046" s="23"/>
    </row>
    <row r="4047" spans="1:16" x14ac:dyDescent="0.2">
      <c r="A4047" s="23"/>
      <c r="G4047" s="17"/>
      <c r="H4047" s="17"/>
      <c r="I4047" s="22"/>
      <c r="J4047" s="21"/>
      <c r="K4047" s="10"/>
      <c r="L4047" s="10"/>
      <c r="M4047" s="10"/>
      <c r="N4047" s="23"/>
      <c r="O4047" s="23"/>
      <c r="P4047" s="23"/>
    </row>
    <row r="4048" spans="1:16" x14ac:dyDescent="0.2">
      <c r="A4048" s="23"/>
      <c r="G4048" s="17"/>
      <c r="H4048" s="17"/>
      <c r="I4048" s="22"/>
      <c r="J4048" s="21"/>
      <c r="K4048" s="10"/>
      <c r="L4048" s="10"/>
      <c r="M4048" s="10"/>
      <c r="N4048" s="23"/>
      <c r="O4048" s="23"/>
      <c r="P4048" s="23"/>
    </row>
    <row r="4049" spans="1:16" x14ac:dyDescent="0.2">
      <c r="A4049" s="23"/>
      <c r="G4049" s="17"/>
      <c r="H4049" s="17"/>
      <c r="I4049" s="22"/>
      <c r="J4049" s="21"/>
      <c r="K4049" s="10"/>
      <c r="L4049" s="10"/>
      <c r="M4049" s="10"/>
      <c r="N4049" s="23"/>
      <c r="O4049" s="23"/>
      <c r="P4049" s="23"/>
    </row>
    <row r="4050" spans="1:16" x14ac:dyDescent="0.2">
      <c r="A4050" s="23"/>
      <c r="G4050" s="17"/>
      <c r="H4050" s="17"/>
      <c r="I4050" s="22"/>
      <c r="J4050" s="21"/>
      <c r="K4050" s="10"/>
      <c r="L4050" s="10"/>
      <c r="M4050" s="10"/>
      <c r="N4050" s="23"/>
      <c r="O4050" s="23"/>
      <c r="P4050" s="23"/>
    </row>
    <row r="4051" spans="1:16" x14ac:dyDescent="0.2">
      <c r="A4051" s="23"/>
      <c r="G4051" s="17"/>
      <c r="H4051" s="17"/>
      <c r="I4051" s="22"/>
      <c r="J4051" s="21"/>
      <c r="K4051" s="10"/>
      <c r="L4051" s="10"/>
      <c r="M4051" s="10"/>
      <c r="N4051" s="23"/>
      <c r="O4051" s="23"/>
      <c r="P4051" s="23"/>
    </row>
    <row r="4052" spans="1:16" x14ac:dyDescent="0.2">
      <c r="A4052" s="23"/>
      <c r="G4052" s="17"/>
      <c r="H4052" s="17"/>
      <c r="I4052" s="22"/>
      <c r="J4052" s="21"/>
      <c r="K4052" s="10"/>
      <c r="L4052" s="10"/>
      <c r="M4052" s="10"/>
      <c r="N4052" s="23"/>
      <c r="O4052" s="23"/>
      <c r="P4052" s="23"/>
    </row>
    <row r="4053" spans="1:16" x14ac:dyDescent="0.2">
      <c r="A4053" s="23"/>
      <c r="G4053" s="17"/>
      <c r="H4053" s="17"/>
      <c r="I4053" s="22"/>
      <c r="J4053" s="21"/>
      <c r="K4053" s="10"/>
      <c r="L4053" s="10"/>
      <c r="M4053" s="10"/>
      <c r="N4053" s="23"/>
      <c r="O4053" s="23"/>
      <c r="P4053" s="23"/>
    </row>
    <row r="4054" spans="1:16" x14ac:dyDescent="0.2">
      <c r="A4054" s="23"/>
      <c r="G4054" s="17"/>
      <c r="H4054" s="17"/>
      <c r="I4054" s="22"/>
      <c r="J4054" s="21"/>
      <c r="K4054" s="10"/>
      <c r="L4054" s="10"/>
      <c r="M4054" s="10"/>
      <c r="N4054" s="23"/>
      <c r="O4054" s="23"/>
      <c r="P4054" s="23"/>
    </row>
    <row r="4055" spans="1:16" x14ac:dyDescent="0.2">
      <c r="A4055" s="23"/>
      <c r="G4055" s="17"/>
      <c r="H4055" s="17"/>
      <c r="I4055" s="22"/>
      <c r="J4055" s="21"/>
      <c r="K4055" s="10"/>
      <c r="L4055" s="10"/>
      <c r="M4055" s="10"/>
      <c r="N4055" s="23"/>
      <c r="O4055" s="23"/>
      <c r="P4055" s="23"/>
    </row>
    <row r="4056" spans="1:16" x14ac:dyDescent="0.2">
      <c r="A4056" s="23"/>
      <c r="G4056" s="17"/>
      <c r="H4056" s="17"/>
      <c r="I4056" s="22"/>
      <c r="J4056" s="21"/>
      <c r="K4056" s="10"/>
      <c r="L4056" s="10"/>
      <c r="M4056" s="10"/>
      <c r="N4056" s="23"/>
      <c r="O4056" s="23"/>
      <c r="P4056" s="23"/>
    </row>
    <row r="4057" spans="1:16" x14ac:dyDescent="0.2">
      <c r="A4057" s="23"/>
      <c r="G4057" s="17"/>
      <c r="H4057" s="17"/>
      <c r="I4057" s="22"/>
      <c r="J4057" s="21"/>
      <c r="K4057" s="10"/>
      <c r="L4057" s="10"/>
      <c r="M4057" s="10"/>
      <c r="N4057" s="23"/>
      <c r="O4057" s="23"/>
      <c r="P4057" s="23"/>
    </row>
    <row r="4058" spans="1:16" x14ac:dyDescent="0.2">
      <c r="A4058" s="23"/>
      <c r="G4058" s="17"/>
      <c r="H4058" s="17"/>
      <c r="I4058" s="22"/>
      <c r="J4058" s="21"/>
      <c r="K4058" s="10"/>
      <c r="L4058" s="10"/>
      <c r="M4058" s="10"/>
      <c r="N4058" s="23"/>
      <c r="O4058" s="23"/>
      <c r="P4058" s="23"/>
    </row>
    <row r="4059" spans="1:16" x14ac:dyDescent="0.2">
      <c r="A4059" s="23"/>
      <c r="G4059" s="17"/>
      <c r="H4059" s="17"/>
      <c r="I4059" s="22"/>
      <c r="J4059" s="21"/>
      <c r="K4059" s="10"/>
      <c r="L4059" s="10"/>
      <c r="M4059" s="10"/>
      <c r="N4059" s="23"/>
      <c r="O4059" s="23"/>
      <c r="P4059" s="23"/>
    </row>
    <row r="4060" spans="1:16" x14ac:dyDescent="0.2">
      <c r="A4060" s="23"/>
      <c r="G4060" s="17"/>
      <c r="H4060" s="17"/>
      <c r="I4060" s="22"/>
      <c r="J4060" s="21"/>
      <c r="K4060" s="10"/>
      <c r="L4060" s="10"/>
      <c r="M4060" s="10"/>
      <c r="N4060" s="23"/>
      <c r="O4060" s="23"/>
      <c r="P4060" s="23"/>
    </row>
    <row r="4061" spans="1:16" x14ac:dyDescent="0.2">
      <c r="A4061" s="23"/>
      <c r="G4061" s="17"/>
      <c r="H4061" s="17"/>
      <c r="I4061" s="22"/>
      <c r="J4061" s="21"/>
      <c r="K4061" s="10"/>
      <c r="L4061" s="10"/>
      <c r="M4061" s="10"/>
      <c r="N4061" s="23"/>
      <c r="O4061" s="23"/>
      <c r="P4061" s="23"/>
    </row>
    <row r="4062" spans="1:16" x14ac:dyDescent="0.2">
      <c r="A4062" s="23"/>
      <c r="G4062" s="17"/>
      <c r="H4062" s="17"/>
      <c r="I4062" s="22"/>
      <c r="J4062" s="21"/>
      <c r="K4062" s="10"/>
      <c r="L4062" s="10"/>
      <c r="M4062" s="10"/>
      <c r="N4062" s="23"/>
      <c r="O4062" s="23"/>
      <c r="P4062" s="23"/>
    </row>
    <row r="4063" spans="1:16" x14ac:dyDescent="0.2">
      <c r="A4063" s="23"/>
      <c r="G4063" s="17"/>
      <c r="H4063" s="17"/>
      <c r="I4063" s="22"/>
      <c r="J4063" s="21"/>
      <c r="K4063" s="10"/>
      <c r="L4063" s="10"/>
      <c r="M4063" s="10"/>
      <c r="N4063" s="23"/>
      <c r="O4063" s="23"/>
      <c r="P4063" s="23"/>
    </row>
    <row r="4064" spans="1:16" x14ac:dyDescent="0.2">
      <c r="A4064" s="23"/>
      <c r="G4064" s="17"/>
      <c r="H4064" s="17"/>
      <c r="I4064" s="22"/>
      <c r="J4064" s="21"/>
      <c r="K4064" s="10"/>
      <c r="L4064" s="10"/>
      <c r="M4064" s="10"/>
      <c r="N4064" s="23"/>
      <c r="O4064" s="23"/>
      <c r="P4064" s="23"/>
    </row>
    <row r="4065" spans="1:16" x14ac:dyDescent="0.2">
      <c r="A4065" s="23"/>
      <c r="G4065" s="17"/>
      <c r="H4065" s="17"/>
      <c r="I4065" s="22"/>
      <c r="J4065" s="21"/>
      <c r="K4065" s="10"/>
      <c r="L4065" s="10"/>
      <c r="M4065" s="10"/>
      <c r="N4065" s="23"/>
      <c r="O4065" s="23"/>
      <c r="P4065" s="23"/>
    </row>
    <row r="4066" spans="1:16" x14ac:dyDescent="0.2">
      <c r="A4066" s="23"/>
      <c r="G4066" s="17"/>
      <c r="H4066" s="17"/>
      <c r="I4066" s="22"/>
      <c r="J4066" s="21"/>
      <c r="K4066" s="10"/>
      <c r="L4066" s="10"/>
      <c r="M4066" s="10"/>
      <c r="N4066" s="23"/>
      <c r="O4066" s="23"/>
      <c r="P4066" s="23"/>
    </row>
    <row r="4067" spans="1:16" x14ac:dyDescent="0.2">
      <c r="A4067" s="23"/>
      <c r="G4067" s="17"/>
      <c r="H4067" s="17"/>
      <c r="I4067" s="22"/>
      <c r="J4067" s="21"/>
      <c r="K4067" s="10"/>
      <c r="L4067" s="10"/>
      <c r="M4067" s="10"/>
      <c r="N4067" s="23"/>
      <c r="O4067" s="23"/>
      <c r="P4067" s="23"/>
    </row>
    <row r="4068" spans="1:16" x14ac:dyDescent="0.2">
      <c r="A4068" s="23"/>
      <c r="G4068" s="17"/>
      <c r="H4068" s="17"/>
      <c r="I4068" s="22"/>
      <c r="J4068" s="21"/>
      <c r="K4068" s="10"/>
      <c r="L4068" s="10"/>
      <c r="M4068" s="10"/>
      <c r="N4068" s="23"/>
      <c r="O4068" s="23"/>
      <c r="P4068" s="23"/>
    </row>
    <row r="4069" spans="1:16" x14ac:dyDescent="0.2">
      <c r="A4069" s="23"/>
      <c r="G4069" s="17"/>
      <c r="H4069" s="17"/>
      <c r="I4069" s="22"/>
      <c r="J4069" s="21"/>
      <c r="K4069" s="10"/>
      <c r="L4069" s="10"/>
      <c r="M4069" s="10"/>
      <c r="N4069" s="23"/>
      <c r="O4069" s="23"/>
      <c r="P4069" s="23"/>
    </row>
    <row r="4070" spans="1:16" x14ac:dyDescent="0.2">
      <c r="A4070" s="23"/>
      <c r="G4070" s="17"/>
      <c r="H4070" s="17"/>
      <c r="I4070" s="22"/>
      <c r="J4070" s="21"/>
      <c r="K4070" s="10"/>
      <c r="L4070" s="10"/>
      <c r="M4070" s="10"/>
      <c r="N4070" s="23"/>
      <c r="O4070" s="23"/>
      <c r="P4070" s="23"/>
    </row>
    <row r="4071" spans="1:16" x14ac:dyDescent="0.2">
      <c r="A4071" s="23"/>
      <c r="G4071" s="17"/>
      <c r="H4071" s="17"/>
      <c r="I4071" s="22"/>
      <c r="J4071" s="21"/>
      <c r="K4071" s="10"/>
      <c r="L4071" s="10"/>
      <c r="M4071" s="10"/>
      <c r="N4071" s="23"/>
      <c r="O4071" s="23"/>
      <c r="P4071" s="23"/>
    </row>
    <row r="4072" spans="1:16" x14ac:dyDescent="0.2">
      <c r="A4072" s="23"/>
      <c r="G4072" s="17"/>
      <c r="H4072" s="17"/>
      <c r="I4072" s="22"/>
      <c r="J4072" s="21"/>
      <c r="K4072" s="10"/>
      <c r="L4072" s="10"/>
      <c r="M4072" s="10"/>
      <c r="N4072" s="23"/>
      <c r="O4072" s="23"/>
      <c r="P4072" s="23"/>
    </row>
    <row r="4073" spans="1:16" x14ac:dyDescent="0.2">
      <c r="A4073" s="23"/>
      <c r="G4073" s="17"/>
      <c r="H4073" s="17"/>
      <c r="I4073" s="22"/>
      <c r="J4073" s="21"/>
      <c r="K4073" s="10"/>
      <c r="L4073" s="10"/>
      <c r="M4073" s="10"/>
      <c r="N4073" s="23"/>
      <c r="O4073" s="23"/>
      <c r="P4073" s="23"/>
    </row>
    <row r="4074" spans="1:16" x14ac:dyDescent="0.2">
      <c r="A4074" s="23"/>
      <c r="G4074" s="17"/>
      <c r="H4074" s="17"/>
      <c r="I4074" s="22"/>
      <c r="J4074" s="21"/>
      <c r="K4074" s="10"/>
      <c r="L4074" s="10"/>
      <c r="M4074" s="10"/>
      <c r="N4074" s="23"/>
      <c r="O4074" s="23"/>
      <c r="P4074" s="23"/>
    </row>
    <row r="4075" spans="1:16" x14ac:dyDescent="0.2">
      <c r="A4075" s="23"/>
      <c r="G4075" s="17"/>
      <c r="H4075" s="17"/>
      <c r="I4075" s="22"/>
      <c r="J4075" s="21"/>
      <c r="K4075" s="10"/>
      <c r="L4075" s="10"/>
      <c r="M4075" s="10"/>
      <c r="N4075" s="23"/>
      <c r="O4075" s="23"/>
      <c r="P4075" s="23"/>
    </row>
    <row r="4076" spans="1:16" x14ac:dyDescent="0.2">
      <c r="A4076" s="23"/>
      <c r="G4076" s="17"/>
      <c r="H4076" s="17"/>
      <c r="I4076" s="22"/>
      <c r="J4076" s="21"/>
      <c r="K4076" s="10"/>
      <c r="L4076" s="10"/>
      <c r="M4076" s="10"/>
      <c r="N4076" s="23"/>
      <c r="O4076" s="23"/>
      <c r="P4076" s="23"/>
    </row>
    <row r="4077" spans="1:16" x14ac:dyDescent="0.2">
      <c r="A4077" s="23"/>
      <c r="G4077" s="17"/>
      <c r="H4077" s="17"/>
      <c r="I4077" s="22"/>
      <c r="J4077" s="21"/>
      <c r="K4077" s="10"/>
      <c r="L4077" s="10"/>
      <c r="M4077" s="10"/>
      <c r="N4077" s="23"/>
      <c r="O4077" s="23"/>
      <c r="P4077" s="23"/>
    </row>
    <row r="4078" spans="1:16" x14ac:dyDescent="0.2">
      <c r="A4078" s="23"/>
      <c r="G4078" s="17"/>
      <c r="H4078" s="17"/>
      <c r="I4078" s="22"/>
      <c r="J4078" s="21"/>
      <c r="K4078" s="10"/>
      <c r="L4078" s="10"/>
      <c r="M4078" s="10"/>
      <c r="N4078" s="23"/>
      <c r="O4078" s="23"/>
      <c r="P4078" s="23"/>
    </row>
    <row r="4079" spans="1:16" x14ac:dyDescent="0.2">
      <c r="A4079" s="23"/>
      <c r="G4079" s="17"/>
      <c r="H4079" s="17"/>
      <c r="I4079" s="22"/>
      <c r="J4079" s="21"/>
      <c r="K4079" s="10"/>
      <c r="L4079" s="10"/>
      <c r="M4079" s="10"/>
      <c r="N4079" s="23"/>
      <c r="O4079" s="23"/>
      <c r="P4079" s="23"/>
    </row>
    <row r="4080" spans="1:16" x14ac:dyDescent="0.2">
      <c r="A4080" s="23"/>
      <c r="G4080" s="17"/>
      <c r="H4080" s="17"/>
      <c r="I4080" s="22"/>
      <c r="J4080" s="21"/>
      <c r="K4080" s="10"/>
      <c r="L4080" s="10"/>
      <c r="M4080" s="10"/>
      <c r="N4080" s="23"/>
      <c r="O4080" s="23"/>
      <c r="P4080" s="23"/>
    </row>
    <row r="4081" spans="1:16" x14ac:dyDescent="0.2">
      <c r="A4081" s="23"/>
      <c r="G4081" s="17"/>
      <c r="H4081" s="17"/>
      <c r="I4081" s="22"/>
      <c r="J4081" s="21"/>
      <c r="K4081" s="10"/>
      <c r="L4081" s="10"/>
      <c r="M4081" s="10"/>
      <c r="N4081" s="23"/>
      <c r="O4081" s="23"/>
      <c r="P4081" s="23"/>
    </row>
    <row r="4082" spans="1:16" x14ac:dyDescent="0.2">
      <c r="A4082" s="23"/>
      <c r="G4082" s="17"/>
      <c r="H4082" s="17"/>
      <c r="I4082" s="22"/>
      <c r="J4082" s="21"/>
      <c r="K4082" s="10"/>
      <c r="L4082" s="10"/>
      <c r="M4082" s="10"/>
      <c r="N4082" s="23"/>
      <c r="O4082" s="23"/>
      <c r="P4082" s="23"/>
    </row>
    <row r="4083" spans="1:16" x14ac:dyDescent="0.2">
      <c r="A4083" s="23"/>
      <c r="G4083" s="17"/>
      <c r="H4083" s="17"/>
      <c r="I4083" s="22"/>
      <c r="J4083" s="21"/>
      <c r="K4083" s="10"/>
      <c r="L4083" s="10"/>
      <c r="M4083" s="10"/>
      <c r="N4083" s="23"/>
      <c r="O4083" s="23"/>
      <c r="P4083" s="23"/>
    </row>
    <row r="4084" spans="1:16" x14ac:dyDescent="0.2">
      <c r="A4084" s="23"/>
      <c r="G4084" s="17"/>
      <c r="H4084" s="17"/>
      <c r="I4084" s="22"/>
      <c r="J4084" s="21"/>
      <c r="K4084" s="10"/>
      <c r="L4084" s="10"/>
      <c r="M4084" s="10"/>
      <c r="N4084" s="23"/>
      <c r="O4084" s="23"/>
      <c r="P4084" s="23"/>
    </row>
    <row r="4085" spans="1:16" x14ac:dyDescent="0.2">
      <c r="A4085" s="23"/>
      <c r="G4085" s="17"/>
      <c r="H4085" s="17"/>
      <c r="I4085" s="22"/>
      <c r="J4085" s="21"/>
      <c r="K4085" s="10"/>
      <c r="L4085" s="10"/>
      <c r="M4085" s="10"/>
      <c r="N4085" s="23"/>
      <c r="O4085" s="23"/>
      <c r="P4085" s="23"/>
    </row>
    <row r="4086" spans="1:16" x14ac:dyDescent="0.2">
      <c r="A4086" s="23"/>
      <c r="G4086" s="17"/>
      <c r="H4086" s="17"/>
      <c r="I4086" s="22"/>
      <c r="J4086" s="21"/>
      <c r="K4086" s="10"/>
      <c r="L4086" s="10"/>
      <c r="M4086" s="10"/>
      <c r="N4086" s="23"/>
      <c r="O4086" s="23"/>
      <c r="P4086" s="23"/>
    </row>
    <row r="4087" spans="1:16" x14ac:dyDescent="0.2">
      <c r="A4087" s="23"/>
      <c r="G4087" s="17"/>
      <c r="H4087" s="17"/>
      <c r="I4087" s="22"/>
      <c r="J4087" s="21"/>
      <c r="K4087" s="10"/>
      <c r="L4087" s="10"/>
      <c r="M4087" s="10"/>
      <c r="N4087" s="23"/>
      <c r="O4087" s="23"/>
      <c r="P4087" s="23"/>
    </row>
    <row r="4088" spans="1:16" x14ac:dyDescent="0.2">
      <c r="A4088" s="23"/>
      <c r="G4088" s="17"/>
      <c r="H4088" s="17"/>
      <c r="I4088" s="22"/>
      <c r="J4088" s="21"/>
      <c r="K4088" s="10"/>
      <c r="L4088" s="10"/>
      <c r="M4088" s="10"/>
      <c r="N4088" s="23"/>
      <c r="O4088" s="23"/>
      <c r="P4088" s="23"/>
    </row>
    <row r="4089" spans="1:16" x14ac:dyDescent="0.2">
      <c r="A4089" s="23"/>
      <c r="G4089" s="17"/>
      <c r="H4089" s="17"/>
      <c r="I4089" s="22"/>
      <c r="J4089" s="21"/>
      <c r="K4089" s="10"/>
      <c r="L4089" s="10"/>
      <c r="M4089" s="10"/>
      <c r="N4089" s="23"/>
      <c r="O4089" s="23"/>
      <c r="P4089" s="23"/>
    </row>
    <row r="4090" spans="1:16" x14ac:dyDescent="0.2">
      <c r="A4090" s="23"/>
      <c r="G4090" s="17"/>
      <c r="H4090" s="17"/>
      <c r="I4090" s="22"/>
      <c r="J4090" s="21"/>
      <c r="K4090" s="10"/>
      <c r="L4090" s="10"/>
      <c r="M4090" s="10"/>
      <c r="N4090" s="23"/>
      <c r="O4090" s="23"/>
      <c r="P4090" s="23"/>
    </row>
    <row r="4091" spans="1:16" x14ac:dyDescent="0.2">
      <c r="A4091" s="23"/>
      <c r="G4091" s="17"/>
      <c r="H4091" s="17"/>
      <c r="I4091" s="22"/>
      <c r="J4091" s="21"/>
      <c r="K4091" s="10"/>
      <c r="L4091" s="10"/>
      <c r="M4091" s="10"/>
      <c r="N4091" s="23"/>
      <c r="O4091" s="23"/>
      <c r="P4091" s="23"/>
    </row>
    <row r="4092" spans="1:16" x14ac:dyDescent="0.2">
      <c r="A4092" s="23"/>
      <c r="G4092" s="17"/>
      <c r="H4092" s="17"/>
      <c r="I4092" s="22"/>
      <c r="J4092" s="21"/>
      <c r="K4092" s="10"/>
      <c r="L4092" s="10"/>
      <c r="M4092" s="10"/>
      <c r="N4092" s="23"/>
      <c r="O4092" s="23"/>
      <c r="P4092" s="23"/>
    </row>
    <row r="4093" spans="1:16" x14ac:dyDescent="0.2">
      <c r="A4093" s="23"/>
      <c r="G4093" s="17"/>
      <c r="H4093" s="17"/>
      <c r="I4093" s="22"/>
      <c r="J4093" s="21"/>
      <c r="K4093" s="10"/>
      <c r="L4093" s="10"/>
      <c r="M4093" s="10"/>
      <c r="N4093" s="23"/>
      <c r="O4093" s="23"/>
      <c r="P4093" s="23"/>
    </row>
    <row r="4094" spans="1:16" x14ac:dyDescent="0.2">
      <c r="A4094" s="23"/>
      <c r="G4094" s="17"/>
      <c r="H4094" s="17"/>
      <c r="I4094" s="22"/>
      <c r="J4094" s="21"/>
      <c r="K4094" s="10"/>
      <c r="L4094" s="10"/>
      <c r="M4094" s="10"/>
      <c r="N4094" s="23"/>
      <c r="O4094" s="23"/>
      <c r="P4094" s="23"/>
    </row>
    <row r="4095" spans="1:16" x14ac:dyDescent="0.2">
      <c r="A4095" s="23"/>
      <c r="G4095" s="17"/>
      <c r="H4095" s="17"/>
      <c r="I4095" s="22"/>
      <c r="J4095" s="21"/>
      <c r="K4095" s="10"/>
      <c r="L4095" s="10"/>
      <c r="M4095" s="10"/>
      <c r="N4095" s="23"/>
      <c r="O4095" s="23"/>
      <c r="P4095" s="23"/>
    </row>
    <row r="4096" spans="1:16" x14ac:dyDescent="0.2">
      <c r="A4096" s="23"/>
      <c r="G4096" s="17"/>
      <c r="H4096" s="17"/>
      <c r="I4096" s="22"/>
      <c r="J4096" s="21"/>
      <c r="K4096" s="10"/>
      <c r="L4096" s="10"/>
      <c r="M4096" s="10"/>
      <c r="N4096" s="23"/>
      <c r="O4096" s="23"/>
      <c r="P4096" s="23"/>
    </row>
    <row r="4097" spans="1:16" x14ac:dyDescent="0.2">
      <c r="A4097" s="23"/>
      <c r="G4097" s="17"/>
      <c r="H4097" s="17"/>
      <c r="I4097" s="22"/>
      <c r="J4097" s="21"/>
      <c r="K4097" s="10"/>
      <c r="L4097" s="10"/>
      <c r="M4097" s="10"/>
      <c r="N4097" s="23"/>
      <c r="O4097" s="23"/>
      <c r="P4097" s="23"/>
    </row>
    <row r="4098" spans="1:16" x14ac:dyDescent="0.2">
      <c r="A4098" s="23"/>
      <c r="G4098" s="17"/>
      <c r="H4098" s="17"/>
      <c r="I4098" s="22"/>
      <c r="J4098" s="21"/>
      <c r="K4098" s="10"/>
      <c r="L4098" s="10"/>
      <c r="M4098" s="10"/>
      <c r="N4098" s="23"/>
      <c r="O4098" s="23"/>
      <c r="P4098" s="23"/>
    </row>
    <row r="4099" spans="1:16" x14ac:dyDescent="0.2">
      <c r="A4099" s="23"/>
      <c r="G4099" s="17"/>
      <c r="H4099" s="17"/>
      <c r="I4099" s="22"/>
      <c r="J4099" s="21"/>
      <c r="K4099" s="10"/>
      <c r="L4099" s="10"/>
      <c r="M4099" s="10"/>
      <c r="N4099" s="23"/>
      <c r="O4099" s="23"/>
      <c r="P4099" s="23"/>
    </row>
    <row r="4100" spans="1:16" x14ac:dyDescent="0.2">
      <c r="A4100" s="23"/>
      <c r="G4100" s="17"/>
      <c r="H4100" s="17"/>
      <c r="I4100" s="22"/>
      <c r="J4100" s="21"/>
      <c r="K4100" s="10"/>
      <c r="L4100" s="10"/>
      <c r="M4100" s="10"/>
      <c r="N4100" s="23"/>
      <c r="O4100" s="23"/>
      <c r="P4100" s="23"/>
    </row>
    <row r="4101" spans="1:16" x14ac:dyDescent="0.2">
      <c r="A4101" s="23"/>
      <c r="G4101" s="17"/>
      <c r="H4101" s="17"/>
      <c r="I4101" s="22"/>
      <c r="J4101" s="21"/>
      <c r="K4101" s="10"/>
      <c r="L4101" s="10"/>
      <c r="M4101" s="10"/>
      <c r="N4101" s="23"/>
      <c r="O4101" s="23"/>
      <c r="P4101" s="23"/>
    </row>
    <row r="4102" spans="1:16" x14ac:dyDescent="0.2">
      <c r="A4102" s="23"/>
      <c r="G4102" s="17"/>
      <c r="H4102" s="17"/>
      <c r="I4102" s="22"/>
      <c r="J4102" s="21"/>
      <c r="K4102" s="10"/>
      <c r="L4102" s="10"/>
      <c r="M4102" s="10"/>
      <c r="N4102" s="23"/>
      <c r="O4102" s="23"/>
      <c r="P4102" s="23"/>
    </row>
    <row r="4103" spans="1:16" x14ac:dyDescent="0.2">
      <c r="A4103" s="23"/>
      <c r="G4103" s="17"/>
      <c r="H4103" s="17"/>
      <c r="I4103" s="22"/>
      <c r="J4103" s="21"/>
      <c r="K4103" s="10"/>
      <c r="L4103" s="10"/>
      <c r="M4103" s="10"/>
      <c r="N4103" s="23"/>
      <c r="O4103" s="23"/>
      <c r="P4103" s="23"/>
    </row>
    <row r="4104" spans="1:16" x14ac:dyDescent="0.2">
      <c r="A4104" s="23"/>
      <c r="G4104" s="17"/>
      <c r="H4104" s="17"/>
      <c r="I4104" s="22"/>
      <c r="J4104" s="21"/>
      <c r="K4104" s="10"/>
      <c r="L4104" s="10"/>
      <c r="M4104" s="10"/>
      <c r="N4104" s="23"/>
      <c r="O4104" s="23"/>
      <c r="P4104" s="23"/>
    </row>
    <row r="4105" spans="1:16" x14ac:dyDescent="0.2">
      <c r="A4105" s="23"/>
      <c r="G4105" s="17"/>
      <c r="H4105" s="17"/>
      <c r="I4105" s="22"/>
      <c r="J4105" s="21"/>
      <c r="K4105" s="10"/>
      <c r="L4105" s="10"/>
      <c r="M4105" s="10"/>
      <c r="N4105" s="23"/>
      <c r="O4105" s="23"/>
      <c r="P4105" s="23"/>
    </row>
    <row r="4106" spans="1:16" x14ac:dyDescent="0.2">
      <c r="A4106" s="23"/>
      <c r="G4106" s="17"/>
      <c r="H4106" s="17"/>
      <c r="I4106" s="22"/>
      <c r="J4106" s="21"/>
      <c r="K4106" s="10"/>
      <c r="L4106" s="10"/>
      <c r="M4106" s="10"/>
      <c r="N4106" s="23"/>
      <c r="O4106" s="23"/>
      <c r="P4106" s="23"/>
    </row>
    <row r="4107" spans="1:16" x14ac:dyDescent="0.2">
      <c r="A4107" s="23"/>
      <c r="G4107" s="17"/>
      <c r="H4107" s="17"/>
      <c r="I4107" s="22"/>
      <c r="J4107" s="21"/>
      <c r="K4107" s="10"/>
      <c r="L4107" s="10"/>
      <c r="M4107" s="10"/>
      <c r="N4107" s="23"/>
      <c r="O4107" s="23"/>
      <c r="P4107" s="23"/>
    </row>
    <row r="4108" spans="1:16" x14ac:dyDescent="0.2">
      <c r="A4108" s="23"/>
      <c r="G4108" s="17"/>
      <c r="H4108" s="17"/>
      <c r="I4108" s="22"/>
      <c r="J4108" s="21"/>
      <c r="K4108" s="10"/>
      <c r="L4108" s="10"/>
      <c r="M4108" s="10"/>
      <c r="N4108" s="23"/>
      <c r="O4108" s="23"/>
      <c r="P4108" s="23"/>
    </row>
    <row r="4109" spans="1:16" x14ac:dyDescent="0.2">
      <c r="A4109" s="23"/>
      <c r="G4109" s="17"/>
      <c r="H4109" s="17"/>
      <c r="I4109" s="22"/>
      <c r="J4109" s="21"/>
      <c r="K4109" s="10"/>
      <c r="L4109" s="10"/>
      <c r="M4109" s="10"/>
      <c r="N4109" s="23"/>
      <c r="O4109" s="23"/>
      <c r="P4109" s="23"/>
    </row>
    <row r="4110" spans="1:16" x14ac:dyDescent="0.2">
      <c r="A4110" s="23"/>
      <c r="G4110" s="17"/>
      <c r="H4110" s="17"/>
      <c r="I4110" s="22"/>
      <c r="J4110" s="21"/>
      <c r="K4110" s="10"/>
      <c r="L4110" s="10"/>
      <c r="M4110" s="10"/>
      <c r="N4110" s="23"/>
      <c r="O4110" s="23"/>
      <c r="P4110" s="23"/>
    </row>
    <row r="4111" spans="1:16" x14ac:dyDescent="0.2">
      <c r="A4111" s="23"/>
      <c r="G4111" s="17"/>
      <c r="H4111" s="17"/>
      <c r="I4111" s="22"/>
      <c r="J4111" s="21"/>
      <c r="K4111" s="10"/>
      <c r="L4111" s="10"/>
      <c r="M4111" s="10"/>
      <c r="N4111" s="23"/>
      <c r="O4111" s="23"/>
      <c r="P4111" s="23"/>
    </row>
    <row r="4112" spans="1:16" x14ac:dyDescent="0.2">
      <c r="A4112" s="23"/>
      <c r="G4112" s="17"/>
      <c r="H4112" s="17"/>
      <c r="I4112" s="22"/>
      <c r="J4112" s="21"/>
      <c r="K4112" s="10"/>
      <c r="L4112" s="10"/>
      <c r="M4112" s="10"/>
      <c r="N4112" s="23"/>
      <c r="O4112" s="23"/>
      <c r="P4112" s="23"/>
    </row>
    <row r="4113" spans="1:16" x14ac:dyDescent="0.2">
      <c r="A4113" s="23"/>
      <c r="G4113" s="17"/>
      <c r="H4113" s="17"/>
      <c r="I4113" s="22"/>
      <c r="J4113" s="21"/>
      <c r="K4113" s="10"/>
      <c r="L4113" s="10"/>
      <c r="M4113" s="10"/>
      <c r="N4113" s="23"/>
      <c r="O4113" s="23"/>
      <c r="P4113" s="23"/>
    </row>
    <row r="4114" spans="1:16" x14ac:dyDescent="0.2">
      <c r="A4114" s="23"/>
      <c r="G4114" s="17"/>
      <c r="H4114" s="17"/>
      <c r="I4114" s="22"/>
      <c r="J4114" s="21"/>
      <c r="K4114" s="10"/>
      <c r="L4114" s="10"/>
      <c r="M4114" s="10"/>
      <c r="N4114" s="23"/>
      <c r="O4114" s="23"/>
      <c r="P4114" s="23"/>
    </row>
    <row r="4115" spans="1:16" x14ac:dyDescent="0.2">
      <c r="A4115" s="23"/>
      <c r="G4115" s="17"/>
      <c r="H4115" s="17"/>
      <c r="I4115" s="22"/>
      <c r="J4115" s="21"/>
      <c r="K4115" s="10"/>
      <c r="L4115" s="10"/>
      <c r="M4115" s="10"/>
      <c r="N4115" s="23"/>
      <c r="O4115" s="23"/>
      <c r="P4115" s="23"/>
    </row>
    <row r="4116" spans="1:16" x14ac:dyDescent="0.2">
      <c r="A4116" s="23"/>
      <c r="G4116" s="17"/>
      <c r="H4116" s="17"/>
      <c r="I4116" s="22"/>
      <c r="J4116" s="21"/>
      <c r="K4116" s="10"/>
      <c r="L4116" s="10"/>
      <c r="M4116" s="10"/>
      <c r="N4116" s="23"/>
      <c r="O4116" s="23"/>
      <c r="P4116" s="23"/>
    </row>
    <row r="4117" spans="1:16" x14ac:dyDescent="0.2">
      <c r="A4117" s="23"/>
      <c r="G4117" s="17"/>
      <c r="H4117" s="17"/>
      <c r="I4117" s="22"/>
      <c r="J4117" s="21"/>
      <c r="K4117" s="10"/>
      <c r="L4117" s="10"/>
      <c r="M4117" s="10"/>
      <c r="N4117" s="23"/>
      <c r="O4117" s="23"/>
      <c r="P4117" s="23"/>
    </row>
    <row r="4118" spans="1:16" x14ac:dyDescent="0.2">
      <c r="A4118" s="23"/>
      <c r="G4118" s="17"/>
      <c r="H4118" s="17"/>
      <c r="I4118" s="22"/>
      <c r="J4118" s="21"/>
      <c r="K4118" s="10"/>
      <c r="L4118" s="10"/>
      <c r="M4118" s="10"/>
      <c r="N4118" s="23"/>
      <c r="O4118" s="23"/>
      <c r="P4118" s="23"/>
    </row>
    <row r="4119" spans="1:16" x14ac:dyDescent="0.2">
      <c r="A4119" s="23"/>
      <c r="G4119" s="17"/>
      <c r="H4119" s="17"/>
      <c r="I4119" s="22"/>
      <c r="J4119" s="21"/>
      <c r="K4119" s="10"/>
      <c r="L4119" s="10"/>
      <c r="M4119" s="10"/>
      <c r="N4119" s="23"/>
      <c r="O4119" s="23"/>
      <c r="P4119" s="23"/>
    </row>
    <row r="4120" spans="1:16" x14ac:dyDescent="0.2">
      <c r="A4120" s="23"/>
      <c r="G4120" s="17"/>
      <c r="H4120" s="17"/>
      <c r="I4120" s="22"/>
      <c r="J4120" s="21"/>
      <c r="K4120" s="10"/>
      <c r="L4120" s="10"/>
      <c r="M4120" s="10"/>
      <c r="N4120" s="23"/>
      <c r="O4120" s="23"/>
      <c r="P4120" s="23"/>
    </row>
    <row r="4121" spans="1:16" x14ac:dyDescent="0.2">
      <c r="A4121" s="23"/>
      <c r="G4121" s="17"/>
      <c r="H4121" s="17"/>
      <c r="I4121" s="22"/>
      <c r="J4121" s="21"/>
      <c r="K4121" s="10"/>
      <c r="L4121" s="10"/>
      <c r="M4121" s="10"/>
      <c r="N4121" s="23"/>
      <c r="O4121" s="23"/>
      <c r="P4121" s="23"/>
    </row>
    <row r="4122" spans="1:16" x14ac:dyDescent="0.2">
      <c r="A4122" s="23"/>
      <c r="G4122" s="17"/>
      <c r="H4122" s="17"/>
      <c r="I4122" s="22"/>
      <c r="J4122" s="21"/>
      <c r="K4122" s="10"/>
      <c r="L4122" s="10"/>
      <c r="M4122" s="10"/>
      <c r="N4122" s="23"/>
      <c r="O4122" s="23"/>
      <c r="P4122" s="23"/>
    </row>
    <row r="4123" spans="1:16" x14ac:dyDescent="0.2">
      <c r="A4123" s="23"/>
      <c r="G4123" s="17"/>
      <c r="H4123" s="17"/>
      <c r="I4123" s="22"/>
      <c r="J4123" s="21"/>
      <c r="K4123" s="10"/>
      <c r="L4123" s="10"/>
      <c r="M4123" s="10"/>
      <c r="N4123" s="23"/>
      <c r="O4123" s="23"/>
      <c r="P4123" s="23"/>
    </row>
    <row r="4124" spans="1:16" x14ac:dyDescent="0.2">
      <c r="A4124" s="23"/>
      <c r="G4124" s="17"/>
      <c r="H4124" s="17"/>
      <c r="I4124" s="22"/>
      <c r="J4124" s="21"/>
      <c r="K4124" s="10"/>
      <c r="L4124" s="10"/>
      <c r="M4124" s="10"/>
      <c r="N4124" s="23"/>
      <c r="O4124" s="23"/>
      <c r="P4124" s="23"/>
    </row>
    <row r="4125" spans="1:16" x14ac:dyDescent="0.2">
      <c r="A4125" s="23"/>
      <c r="G4125" s="17"/>
      <c r="H4125" s="17"/>
      <c r="I4125" s="22"/>
      <c r="J4125" s="21"/>
      <c r="K4125" s="10"/>
      <c r="L4125" s="10"/>
      <c r="M4125" s="10"/>
      <c r="N4125" s="23"/>
      <c r="O4125" s="23"/>
      <c r="P4125" s="23"/>
    </row>
    <row r="4126" spans="1:16" x14ac:dyDescent="0.2">
      <c r="A4126" s="23"/>
      <c r="G4126" s="17"/>
      <c r="H4126" s="17"/>
      <c r="I4126" s="22"/>
      <c r="J4126" s="21"/>
      <c r="K4126" s="10"/>
      <c r="L4126" s="10"/>
      <c r="M4126" s="10"/>
      <c r="N4126" s="23"/>
      <c r="O4126" s="23"/>
      <c r="P4126" s="23"/>
    </row>
    <row r="4127" spans="1:16" x14ac:dyDescent="0.2">
      <c r="A4127" s="23"/>
      <c r="G4127" s="17"/>
      <c r="H4127" s="17"/>
      <c r="I4127" s="22"/>
      <c r="J4127" s="21"/>
      <c r="K4127" s="10"/>
      <c r="L4127" s="10"/>
      <c r="M4127" s="10"/>
      <c r="N4127" s="23"/>
      <c r="O4127" s="23"/>
      <c r="P4127" s="23"/>
    </row>
    <row r="4128" spans="1:16" x14ac:dyDescent="0.2">
      <c r="A4128" s="23"/>
      <c r="G4128" s="17"/>
      <c r="H4128" s="17"/>
      <c r="I4128" s="22"/>
      <c r="J4128" s="21"/>
      <c r="K4128" s="10"/>
      <c r="L4128" s="10"/>
      <c r="M4128" s="10"/>
      <c r="N4128" s="23"/>
      <c r="O4128" s="23"/>
      <c r="P4128" s="23"/>
    </row>
    <row r="4129" spans="1:16" x14ac:dyDescent="0.2">
      <c r="A4129" s="23"/>
      <c r="G4129" s="17"/>
      <c r="H4129" s="17"/>
      <c r="I4129" s="22"/>
      <c r="J4129" s="21"/>
      <c r="K4129" s="10"/>
      <c r="L4129" s="10"/>
      <c r="M4129" s="10"/>
      <c r="N4129" s="23"/>
      <c r="O4129" s="23"/>
      <c r="P4129" s="23"/>
    </row>
    <row r="4130" spans="1:16" x14ac:dyDescent="0.2">
      <c r="A4130" s="23"/>
      <c r="G4130" s="17"/>
      <c r="H4130" s="17"/>
      <c r="I4130" s="22"/>
      <c r="J4130" s="21"/>
      <c r="K4130" s="10"/>
      <c r="L4130" s="10"/>
      <c r="M4130" s="10"/>
      <c r="N4130" s="23"/>
      <c r="O4130" s="23"/>
      <c r="P4130" s="23"/>
    </row>
    <row r="4131" spans="1:16" x14ac:dyDescent="0.2">
      <c r="A4131" s="23"/>
      <c r="G4131" s="17"/>
      <c r="H4131" s="17"/>
      <c r="I4131" s="22"/>
      <c r="J4131" s="21"/>
      <c r="K4131" s="10"/>
      <c r="L4131" s="10"/>
      <c r="M4131" s="10"/>
      <c r="N4131" s="23"/>
      <c r="O4131" s="23"/>
      <c r="P4131" s="23"/>
    </row>
    <row r="4132" spans="1:16" x14ac:dyDescent="0.2">
      <c r="A4132" s="23"/>
      <c r="G4132" s="17"/>
      <c r="H4132" s="17"/>
      <c r="I4132" s="22"/>
      <c r="J4132" s="21"/>
      <c r="K4132" s="10"/>
      <c r="L4132" s="10"/>
      <c r="M4132" s="10"/>
      <c r="N4132" s="23"/>
      <c r="O4132" s="23"/>
      <c r="P4132" s="23"/>
    </row>
    <row r="4133" spans="1:16" x14ac:dyDescent="0.2">
      <c r="A4133" s="23"/>
      <c r="G4133" s="17"/>
      <c r="H4133" s="17"/>
      <c r="I4133" s="22"/>
      <c r="J4133" s="21"/>
      <c r="K4133" s="10"/>
      <c r="L4133" s="10"/>
      <c r="M4133" s="10"/>
      <c r="N4133" s="23"/>
      <c r="O4133" s="23"/>
      <c r="P4133" s="23"/>
    </row>
    <row r="4134" spans="1:16" x14ac:dyDescent="0.2">
      <c r="A4134" s="23"/>
      <c r="G4134" s="17"/>
      <c r="H4134" s="17"/>
      <c r="I4134" s="22"/>
      <c r="J4134" s="21"/>
      <c r="K4134" s="10"/>
      <c r="L4134" s="10"/>
      <c r="M4134" s="10"/>
      <c r="N4134" s="23"/>
      <c r="O4134" s="23"/>
      <c r="P4134" s="23"/>
    </row>
    <row r="4135" spans="1:16" x14ac:dyDescent="0.2">
      <c r="A4135" s="23"/>
      <c r="G4135" s="17"/>
      <c r="H4135" s="17"/>
      <c r="I4135" s="22"/>
      <c r="J4135" s="21"/>
      <c r="K4135" s="10"/>
      <c r="L4135" s="10"/>
      <c r="M4135" s="10"/>
      <c r="N4135" s="23"/>
      <c r="O4135" s="23"/>
      <c r="P4135" s="23"/>
    </row>
    <row r="4136" spans="1:16" x14ac:dyDescent="0.2">
      <c r="A4136" s="23"/>
      <c r="G4136" s="17"/>
      <c r="H4136" s="17"/>
      <c r="I4136" s="22"/>
      <c r="J4136" s="21"/>
      <c r="K4136" s="10"/>
      <c r="L4136" s="10"/>
      <c r="M4136" s="10"/>
      <c r="N4136" s="23"/>
      <c r="O4136" s="23"/>
      <c r="P4136" s="23"/>
    </row>
    <row r="4137" spans="1:16" x14ac:dyDescent="0.2">
      <c r="A4137" s="23"/>
      <c r="G4137" s="17"/>
      <c r="H4137" s="17"/>
      <c r="I4137" s="22"/>
      <c r="J4137" s="21"/>
      <c r="K4137" s="10"/>
      <c r="L4137" s="10"/>
      <c r="M4137" s="10"/>
      <c r="N4137" s="23"/>
      <c r="O4137" s="23"/>
      <c r="P4137" s="23"/>
    </row>
    <row r="4138" spans="1:16" x14ac:dyDescent="0.2">
      <c r="A4138" s="23"/>
      <c r="G4138" s="17"/>
      <c r="H4138" s="17"/>
      <c r="I4138" s="22"/>
      <c r="J4138" s="21"/>
      <c r="K4138" s="10"/>
      <c r="L4138" s="10"/>
      <c r="M4138" s="10"/>
      <c r="N4138" s="23"/>
      <c r="O4138" s="23"/>
      <c r="P4138" s="23"/>
    </row>
    <row r="4139" spans="1:16" x14ac:dyDescent="0.2">
      <c r="A4139" s="23"/>
      <c r="G4139" s="17"/>
      <c r="H4139" s="17"/>
      <c r="I4139" s="22"/>
      <c r="J4139" s="21"/>
      <c r="K4139" s="10"/>
      <c r="L4139" s="10"/>
      <c r="M4139" s="10"/>
      <c r="N4139" s="23"/>
      <c r="O4139" s="23"/>
      <c r="P4139" s="23"/>
    </row>
    <row r="4140" spans="1:16" x14ac:dyDescent="0.2">
      <c r="A4140" s="23"/>
      <c r="G4140" s="17"/>
      <c r="H4140" s="17"/>
      <c r="I4140" s="22"/>
      <c r="J4140" s="21"/>
      <c r="K4140" s="10"/>
      <c r="L4140" s="10"/>
      <c r="M4140" s="10"/>
      <c r="N4140" s="23"/>
      <c r="O4140" s="23"/>
      <c r="P4140" s="23"/>
    </row>
    <row r="4141" spans="1:16" x14ac:dyDescent="0.2">
      <c r="A4141" s="23"/>
      <c r="G4141" s="17"/>
      <c r="H4141" s="17"/>
      <c r="I4141" s="22"/>
      <c r="J4141" s="21"/>
      <c r="K4141" s="10"/>
      <c r="L4141" s="10"/>
      <c r="M4141" s="10"/>
      <c r="N4141" s="23"/>
      <c r="O4141" s="23"/>
      <c r="P4141" s="23"/>
    </row>
    <row r="4142" spans="1:16" x14ac:dyDescent="0.2">
      <c r="A4142" s="23"/>
      <c r="G4142" s="17"/>
      <c r="H4142" s="17"/>
      <c r="I4142" s="22"/>
      <c r="J4142" s="21"/>
      <c r="K4142" s="10"/>
      <c r="L4142" s="10"/>
      <c r="M4142" s="10"/>
      <c r="N4142" s="23"/>
      <c r="O4142" s="23"/>
      <c r="P4142" s="23"/>
    </row>
    <row r="4143" spans="1:16" x14ac:dyDescent="0.2">
      <c r="A4143" s="23"/>
      <c r="G4143" s="17"/>
      <c r="H4143" s="17"/>
      <c r="I4143" s="22"/>
      <c r="J4143" s="21"/>
      <c r="K4143" s="10"/>
      <c r="L4143" s="10"/>
      <c r="M4143" s="10"/>
      <c r="N4143" s="23"/>
      <c r="O4143" s="23"/>
      <c r="P4143" s="23"/>
    </row>
    <row r="4144" spans="1:16" x14ac:dyDescent="0.2">
      <c r="A4144" s="23"/>
      <c r="G4144" s="17"/>
      <c r="H4144" s="17"/>
      <c r="I4144" s="22"/>
      <c r="J4144" s="21"/>
      <c r="K4144" s="10"/>
      <c r="L4144" s="10"/>
      <c r="M4144" s="10"/>
      <c r="N4144" s="23"/>
      <c r="O4144" s="23"/>
      <c r="P4144" s="23"/>
    </row>
    <row r="4145" spans="1:16" x14ac:dyDescent="0.2">
      <c r="A4145" s="23"/>
      <c r="G4145" s="17"/>
      <c r="H4145" s="17"/>
      <c r="I4145" s="22"/>
      <c r="J4145" s="21"/>
      <c r="K4145" s="10"/>
      <c r="L4145" s="10"/>
      <c r="M4145" s="10"/>
      <c r="N4145" s="23"/>
      <c r="O4145" s="23"/>
      <c r="P4145" s="23"/>
    </row>
    <row r="4146" spans="1:16" x14ac:dyDescent="0.2">
      <c r="A4146" s="23"/>
      <c r="G4146" s="17"/>
      <c r="H4146" s="17"/>
      <c r="I4146" s="22"/>
      <c r="J4146" s="21"/>
      <c r="K4146" s="10"/>
      <c r="L4146" s="10"/>
      <c r="M4146" s="10"/>
      <c r="N4146" s="23"/>
      <c r="O4146" s="23"/>
      <c r="P4146" s="23"/>
    </row>
    <row r="4147" spans="1:16" x14ac:dyDescent="0.2">
      <c r="A4147" s="23"/>
      <c r="G4147" s="17"/>
      <c r="H4147" s="17"/>
      <c r="I4147" s="22"/>
      <c r="J4147" s="21"/>
      <c r="K4147" s="10"/>
      <c r="L4147" s="10"/>
      <c r="M4147" s="10"/>
      <c r="N4147" s="23"/>
      <c r="O4147" s="23"/>
      <c r="P4147" s="23"/>
    </row>
    <row r="4148" spans="1:16" x14ac:dyDescent="0.2">
      <c r="A4148" s="23"/>
      <c r="G4148" s="17"/>
      <c r="H4148" s="17"/>
      <c r="I4148" s="22"/>
      <c r="J4148" s="21"/>
      <c r="K4148" s="10"/>
      <c r="L4148" s="10"/>
      <c r="M4148" s="10"/>
      <c r="N4148" s="23"/>
      <c r="O4148" s="23"/>
      <c r="P4148" s="23"/>
    </row>
    <row r="4149" spans="1:16" x14ac:dyDescent="0.2">
      <c r="A4149" s="23"/>
      <c r="G4149" s="17"/>
      <c r="H4149" s="17"/>
      <c r="I4149" s="22"/>
      <c r="J4149" s="21"/>
      <c r="K4149" s="10"/>
      <c r="L4149" s="10"/>
      <c r="M4149" s="10"/>
      <c r="N4149" s="23"/>
      <c r="O4149" s="23"/>
      <c r="P4149" s="23"/>
    </row>
    <row r="4150" spans="1:16" x14ac:dyDescent="0.2">
      <c r="A4150" s="23"/>
      <c r="G4150" s="17"/>
      <c r="H4150" s="17"/>
      <c r="I4150" s="22"/>
      <c r="J4150" s="21"/>
      <c r="K4150" s="10"/>
      <c r="L4150" s="10"/>
      <c r="M4150" s="10"/>
      <c r="N4150" s="23"/>
      <c r="O4150" s="23"/>
      <c r="P4150" s="23"/>
    </row>
    <row r="4151" spans="1:16" x14ac:dyDescent="0.2">
      <c r="A4151" s="23"/>
      <c r="G4151" s="17"/>
      <c r="H4151" s="17"/>
      <c r="I4151" s="22"/>
      <c r="J4151" s="21"/>
      <c r="K4151" s="10"/>
      <c r="L4151" s="10"/>
      <c r="M4151" s="10"/>
      <c r="N4151" s="23"/>
      <c r="O4151" s="23"/>
      <c r="P4151" s="23"/>
    </row>
    <row r="4152" spans="1:16" x14ac:dyDescent="0.2">
      <c r="A4152" s="23"/>
      <c r="G4152" s="17"/>
      <c r="H4152" s="17"/>
      <c r="I4152" s="22"/>
      <c r="J4152" s="21"/>
      <c r="K4152" s="10"/>
      <c r="L4152" s="10"/>
      <c r="M4152" s="10"/>
      <c r="N4152" s="23"/>
      <c r="O4152" s="23"/>
      <c r="P4152" s="23"/>
    </row>
    <row r="4153" spans="1:16" x14ac:dyDescent="0.2">
      <c r="A4153" s="23"/>
      <c r="G4153" s="17"/>
      <c r="H4153" s="17"/>
      <c r="I4153" s="22"/>
      <c r="J4153" s="21"/>
      <c r="K4153" s="10"/>
      <c r="L4153" s="10"/>
      <c r="M4153" s="10"/>
      <c r="N4153" s="23"/>
      <c r="O4153" s="23"/>
      <c r="P4153" s="23"/>
    </row>
    <row r="4154" spans="1:16" x14ac:dyDescent="0.2">
      <c r="A4154" s="23"/>
      <c r="G4154" s="17"/>
      <c r="H4154" s="17"/>
      <c r="I4154" s="22"/>
      <c r="J4154" s="21"/>
      <c r="K4154" s="10"/>
      <c r="L4154" s="10"/>
      <c r="M4154" s="10"/>
      <c r="N4154" s="23"/>
      <c r="O4154" s="23"/>
      <c r="P4154" s="23"/>
    </row>
    <row r="4155" spans="1:16" x14ac:dyDescent="0.2">
      <c r="A4155" s="23"/>
      <c r="G4155" s="17"/>
      <c r="H4155" s="17"/>
      <c r="I4155" s="22"/>
      <c r="J4155" s="21"/>
      <c r="K4155" s="10"/>
      <c r="L4155" s="10"/>
      <c r="M4155" s="10"/>
      <c r="N4155" s="23"/>
      <c r="O4155" s="23"/>
      <c r="P4155" s="23"/>
    </row>
    <row r="4156" spans="1:16" x14ac:dyDescent="0.2">
      <c r="A4156" s="23"/>
      <c r="G4156" s="17"/>
      <c r="H4156" s="17"/>
      <c r="I4156" s="22"/>
      <c r="J4156" s="21"/>
      <c r="K4156" s="10"/>
      <c r="L4156" s="10"/>
      <c r="M4156" s="10"/>
      <c r="N4156" s="23"/>
      <c r="O4156" s="23"/>
      <c r="P4156" s="23"/>
    </row>
    <row r="4157" spans="1:16" x14ac:dyDescent="0.2">
      <c r="A4157" s="23"/>
      <c r="G4157" s="17"/>
      <c r="H4157" s="17"/>
      <c r="I4157" s="22"/>
      <c r="J4157" s="21"/>
      <c r="K4157" s="10"/>
      <c r="L4157" s="10"/>
      <c r="M4157" s="10"/>
      <c r="N4157" s="23"/>
      <c r="O4157" s="23"/>
      <c r="P4157" s="23"/>
    </row>
    <row r="4158" spans="1:16" x14ac:dyDescent="0.2">
      <c r="A4158" s="23"/>
      <c r="G4158" s="17"/>
      <c r="H4158" s="17"/>
      <c r="I4158" s="22"/>
      <c r="J4158" s="21"/>
      <c r="K4158" s="10"/>
      <c r="L4158" s="10"/>
      <c r="M4158" s="10"/>
      <c r="N4158" s="23"/>
      <c r="O4158" s="23"/>
      <c r="P4158" s="23"/>
    </row>
    <row r="4159" spans="1:16" x14ac:dyDescent="0.2">
      <c r="A4159" s="23"/>
      <c r="G4159" s="17"/>
      <c r="H4159" s="17"/>
      <c r="I4159" s="22"/>
      <c r="J4159" s="21"/>
      <c r="K4159" s="10"/>
      <c r="L4159" s="10"/>
      <c r="M4159" s="10"/>
      <c r="N4159" s="23"/>
      <c r="O4159" s="23"/>
      <c r="P4159" s="23"/>
    </row>
    <row r="4160" spans="1:16" x14ac:dyDescent="0.2">
      <c r="A4160" s="23"/>
      <c r="G4160" s="17"/>
      <c r="H4160" s="17"/>
      <c r="I4160" s="22"/>
      <c r="J4160" s="21"/>
      <c r="K4160" s="10"/>
      <c r="L4160" s="10"/>
      <c r="M4160" s="10"/>
      <c r="N4160" s="23"/>
      <c r="O4160" s="23"/>
      <c r="P4160" s="23"/>
    </row>
    <row r="4161" spans="1:16" x14ac:dyDescent="0.2">
      <c r="A4161" s="23"/>
      <c r="G4161" s="17"/>
      <c r="H4161" s="17"/>
      <c r="I4161" s="22"/>
      <c r="J4161" s="21"/>
      <c r="K4161" s="10"/>
      <c r="L4161" s="10"/>
      <c r="M4161" s="10"/>
      <c r="N4161" s="23"/>
      <c r="O4161" s="23"/>
      <c r="P4161" s="23"/>
    </row>
    <row r="4162" spans="1:16" x14ac:dyDescent="0.2">
      <c r="A4162" s="23"/>
      <c r="G4162" s="17"/>
      <c r="H4162" s="17"/>
      <c r="I4162" s="22"/>
      <c r="J4162" s="21"/>
      <c r="K4162" s="10"/>
      <c r="L4162" s="10"/>
      <c r="M4162" s="10"/>
      <c r="N4162" s="23"/>
      <c r="O4162" s="23"/>
      <c r="P4162" s="23"/>
    </row>
    <row r="4163" spans="1:16" x14ac:dyDescent="0.2">
      <c r="A4163" s="23"/>
      <c r="G4163" s="17"/>
      <c r="H4163" s="17"/>
      <c r="I4163" s="22"/>
      <c r="J4163" s="21"/>
      <c r="K4163" s="10"/>
      <c r="L4163" s="10"/>
      <c r="M4163" s="10"/>
      <c r="N4163" s="23"/>
      <c r="O4163" s="23"/>
      <c r="P4163" s="23"/>
    </row>
    <row r="4164" spans="1:16" x14ac:dyDescent="0.2">
      <c r="A4164" s="23"/>
      <c r="G4164" s="17"/>
      <c r="H4164" s="17"/>
      <c r="I4164" s="22"/>
      <c r="J4164" s="21"/>
      <c r="K4164" s="10"/>
      <c r="L4164" s="10"/>
      <c r="M4164" s="10"/>
      <c r="N4164" s="23"/>
      <c r="O4164" s="23"/>
      <c r="P4164" s="23"/>
    </row>
    <row r="4165" spans="1:16" x14ac:dyDescent="0.2">
      <c r="A4165" s="23"/>
      <c r="G4165" s="17"/>
      <c r="H4165" s="17"/>
      <c r="I4165" s="22"/>
      <c r="J4165" s="21"/>
      <c r="K4165" s="10"/>
      <c r="L4165" s="10"/>
      <c r="M4165" s="10"/>
      <c r="N4165" s="23"/>
      <c r="O4165" s="23"/>
      <c r="P4165" s="23"/>
    </row>
    <row r="4166" spans="1:16" x14ac:dyDescent="0.2">
      <c r="A4166" s="23"/>
      <c r="G4166" s="17"/>
      <c r="H4166" s="17"/>
      <c r="I4166" s="22"/>
      <c r="J4166" s="21"/>
      <c r="K4166" s="10"/>
      <c r="L4166" s="10"/>
      <c r="M4166" s="10"/>
      <c r="N4166" s="23"/>
      <c r="O4166" s="23"/>
      <c r="P4166" s="23"/>
    </row>
    <row r="4167" spans="1:16" x14ac:dyDescent="0.2">
      <c r="A4167" s="23"/>
      <c r="G4167" s="17"/>
      <c r="H4167" s="17"/>
      <c r="I4167" s="22"/>
      <c r="J4167" s="21"/>
      <c r="K4167" s="10"/>
      <c r="L4167" s="10"/>
      <c r="M4167" s="10"/>
      <c r="N4167" s="23"/>
      <c r="O4167" s="23"/>
      <c r="P4167" s="23"/>
    </row>
    <row r="4168" spans="1:16" x14ac:dyDescent="0.2">
      <c r="A4168" s="23"/>
      <c r="G4168" s="17"/>
      <c r="H4168" s="17"/>
      <c r="I4168" s="22"/>
      <c r="J4168" s="21"/>
      <c r="K4168" s="10"/>
      <c r="L4168" s="10"/>
      <c r="M4168" s="10"/>
      <c r="N4168" s="23"/>
      <c r="O4168" s="23"/>
      <c r="P4168" s="23"/>
    </row>
    <row r="4169" spans="1:16" x14ac:dyDescent="0.2">
      <c r="A4169" s="23"/>
      <c r="G4169" s="17"/>
      <c r="H4169" s="17"/>
      <c r="J4169" s="21"/>
      <c r="K4169" s="10"/>
      <c r="L4169" s="10"/>
      <c r="M4169" s="10"/>
      <c r="N4169" s="23"/>
      <c r="O4169" s="23"/>
      <c r="P4169" s="23"/>
    </row>
    <row r="4170" spans="1:16" x14ac:dyDescent="0.2">
      <c r="A4170" s="23"/>
      <c r="G4170" s="17"/>
      <c r="H4170" s="17"/>
      <c r="J4170" s="21"/>
      <c r="K4170" s="10"/>
      <c r="L4170" s="10"/>
      <c r="M4170" s="10"/>
      <c r="N4170" s="23"/>
      <c r="O4170" s="23"/>
      <c r="P4170" s="23"/>
    </row>
    <row r="4171" spans="1:16" x14ac:dyDescent="0.2">
      <c r="A4171" s="23"/>
      <c r="G4171" s="17"/>
      <c r="H4171" s="17"/>
      <c r="J4171" s="21"/>
      <c r="K4171" s="10"/>
      <c r="L4171" s="10"/>
      <c r="M4171" s="10"/>
      <c r="N4171" s="23"/>
      <c r="O4171" s="23"/>
      <c r="P4171" s="23"/>
    </row>
    <row r="4172" spans="1:16" x14ac:dyDescent="0.2">
      <c r="A4172" s="23"/>
      <c r="G4172" s="17"/>
      <c r="H4172" s="17"/>
      <c r="J4172" s="21"/>
      <c r="K4172" s="10"/>
      <c r="L4172" s="10"/>
      <c r="M4172" s="10"/>
      <c r="N4172" s="23"/>
      <c r="O4172" s="23"/>
      <c r="P4172" s="23"/>
    </row>
    <row r="4173" spans="1:16" x14ac:dyDescent="0.2">
      <c r="A4173" s="23"/>
      <c r="G4173" s="17"/>
      <c r="H4173" s="17"/>
      <c r="J4173" s="21"/>
      <c r="K4173" s="10"/>
      <c r="L4173" s="10"/>
      <c r="M4173" s="10"/>
      <c r="N4173" s="23"/>
      <c r="O4173" s="23"/>
      <c r="P4173" s="23"/>
    </row>
    <row r="4174" spans="1:16" x14ac:dyDescent="0.2">
      <c r="A4174" s="23"/>
      <c r="G4174" s="17"/>
      <c r="H4174" s="17"/>
      <c r="J4174" s="21"/>
      <c r="K4174" s="10"/>
      <c r="L4174" s="10"/>
      <c r="M4174" s="10"/>
      <c r="N4174" s="23"/>
      <c r="O4174" s="23"/>
      <c r="P4174" s="23"/>
    </row>
    <row r="4175" spans="1:16" x14ac:dyDescent="0.2">
      <c r="A4175" s="23"/>
      <c r="G4175" s="17"/>
      <c r="H4175" s="17"/>
      <c r="J4175" s="21"/>
      <c r="K4175" s="10"/>
      <c r="L4175" s="10"/>
      <c r="M4175" s="10"/>
      <c r="N4175" s="23"/>
      <c r="O4175" s="23"/>
      <c r="P4175" s="23"/>
    </row>
    <row r="4176" spans="1:16" x14ac:dyDescent="0.2">
      <c r="A4176" s="23"/>
      <c r="G4176" s="17"/>
      <c r="H4176" s="17"/>
      <c r="J4176" s="21"/>
      <c r="K4176" s="10"/>
      <c r="L4176" s="10"/>
      <c r="M4176" s="10"/>
      <c r="N4176" s="23"/>
      <c r="O4176" s="23"/>
      <c r="P4176" s="23"/>
    </row>
    <row r="4177" spans="1:16" x14ac:dyDescent="0.2">
      <c r="A4177" s="23"/>
      <c r="G4177" s="17"/>
      <c r="H4177" s="17"/>
      <c r="J4177" s="21"/>
      <c r="K4177" s="10"/>
      <c r="L4177" s="10"/>
      <c r="M4177" s="10"/>
      <c r="N4177" s="23"/>
      <c r="O4177" s="23"/>
      <c r="P4177" s="23"/>
    </row>
    <row r="4178" spans="1:16" x14ac:dyDescent="0.2">
      <c r="A4178" s="23"/>
      <c r="G4178" s="17"/>
      <c r="H4178" s="17"/>
      <c r="J4178" s="21"/>
      <c r="K4178" s="10"/>
      <c r="L4178" s="10"/>
      <c r="M4178" s="10"/>
      <c r="N4178" s="23"/>
      <c r="O4178" s="23"/>
      <c r="P4178" s="23"/>
    </row>
    <row r="4179" spans="1:16" x14ac:dyDescent="0.2">
      <c r="A4179" s="23"/>
      <c r="G4179" s="17"/>
      <c r="H4179" s="17"/>
      <c r="J4179" s="21"/>
      <c r="K4179" s="10"/>
      <c r="L4179" s="10"/>
      <c r="M4179" s="10"/>
      <c r="N4179" s="23"/>
      <c r="O4179" s="23"/>
      <c r="P4179" s="23"/>
    </row>
    <row r="4180" spans="1:16" x14ac:dyDescent="0.2">
      <c r="A4180" s="23"/>
      <c r="G4180" s="17"/>
      <c r="H4180" s="17"/>
      <c r="J4180" s="21"/>
      <c r="K4180" s="10"/>
      <c r="L4180" s="10"/>
      <c r="M4180" s="10"/>
      <c r="N4180" s="23"/>
      <c r="O4180" s="23"/>
      <c r="P4180" s="23"/>
    </row>
    <row r="4181" spans="1:16" x14ac:dyDescent="0.2">
      <c r="A4181" s="23"/>
      <c r="G4181" s="17"/>
      <c r="H4181" s="17"/>
      <c r="J4181" s="21"/>
      <c r="K4181" s="10"/>
      <c r="L4181" s="10"/>
      <c r="M4181" s="10"/>
      <c r="N4181" s="23"/>
      <c r="O4181" s="23"/>
      <c r="P4181" s="23"/>
    </row>
    <row r="4182" spans="1:16" x14ac:dyDescent="0.2">
      <c r="A4182" s="23"/>
      <c r="G4182" s="17"/>
      <c r="H4182" s="17"/>
      <c r="J4182" s="21"/>
      <c r="K4182" s="10"/>
      <c r="L4182" s="10"/>
      <c r="M4182" s="10"/>
      <c r="N4182" s="23"/>
      <c r="O4182" s="23"/>
      <c r="P4182" s="23"/>
    </row>
    <row r="4183" spans="1:16" x14ac:dyDescent="0.2">
      <c r="A4183" s="23"/>
      <c r="G4183" s="17"/>
      <c r="H4183" s="17"/>
      <c r="J4183" s="21"/>
      <c r="K4183" s="10"/>
      <c r="L4183" s="10"/>
      <c r="M4183" s="10"/>
      <c r="N4183" s="23"/>
      <c r="O4183" s="23"/>
      <c r="P4183" s="23"/>
    </row>
    <row r="4184" spans="1:16" x14ac:dyDescent="0.2">
      <c r="A4184" s="23"/>
      <c r="G4184" s="17"/>
      <c r="H4184" s="17"/>
      <c r="J4184" s="21"/>
      <c r="K4184" s="10"/>
      <c r="L4184" s="10"/>
      <c r="M4184" s="10"/>
      <c r="N4184" s="23"/>
      <c r="O4184" s="23"/>
      <c r="P4184" s="23"/>
    </row>
    <row r="4185" spans="1:16" x14ac:dyDescent="0.2">
      <c r="A4185" s="23"/>
      <c r="G4185" s="17"/>
      <c r="H4185" s="17"/>
      <c r="J4185" s="21"/>
      <c r="K4185" s="10"/>
      <c r="L4185" s="10"/>
      <c r="M4185" s="10"/>
      <c r="N4185" s="23"/>
      <c r="O4185" s="23"/>
      <c r="P4185" s="23"/>
    </row>
    <row r="4186" spans="1:16" x14ac:dyDescent="0.2">
      <c r="A4186" s="23"/>
      <c r="G4186" s="17"/>
      <c r="H4186" s="17"/>
      <c r="J4186" s="21"/>
      <c r="K4186" s="10"/>
      <c r="L4186" s="10"/>
      <c r="M4186" s="10"/>
      <c r="N4186" s="23"/>
      <c r="O4186" s="23"/>
      <c r="P4186" s="23"/>
    </row>
    <row r="4187" spans="1:16" x14ac:dyDescent="0.2">
      <c r="A4187" s="23"/>
      <c r="G4187" s="17"/>
      <c r="H4187" s="17"/>
      <c r="J4187" s="21"/>
      <c r="K4187" s="10"/>
      <c r="L4187" s="10"/>
      <c r="M4187" s="10"/>
      <c r="N4187" s="23"/>
      <c r="O4187" s="23"/>
      <c r="P4187" s="23"/>
    </row>
    <row r="4188" spans="1:16" x14ac:dyDescent="0.2">
      <c r="A4188" s="23"/>
      <c r="G4188" s="17"/>
      <c r="H4188" s="17"/>
      <c r="J4188" s="21"/>
      <c r="K4188" s="10"/>
      <c r="L4188" s="10"/>
      <c r="M4188" s="10"/>
      <c r="N4188" s="23"/>
      <c r="O4188" s="23"/>
      <c r="P4188" s="23"/>
    </row>
    <row r="4189" spans="1:16" x14ac:dyDescent="0.2">
      <c r="A4189" s="23"/>
      <c r="G4189" s="17"/>
      <c r="H4189" s="17"/>
      <c r="J4189" s="21"/>
      <c r="K4189" s="10"/>
      <c r="L4189" s="10"/>
      <c r="M4189" s="10"/>
      <c r="N4189" s="23"/>
      <c r="O4189" s="23"/>
      <c r="P4189" s="23"/>
    </row>
    <row r="4190" spans="1:16" x14ac:dyDescent="0.2">
      <c r="A4190" s="23"/>
      <c r="G4190" s="17"/>
      <c r="H4190" s="17"/>
      <c r="J4190" s="21"/>
      <c r="K4190" s="10"/>
      <c r="L4190" s="10"/>
      <c r="M4190" s="10"/>
      <c r="N4190" s="23"/>
      <c r="O4190" s="23"/>
      <c r="P4190" s="23"/>
    </row>
    <row r="4191" spans="1:16" x14ac:dyDescent="0.2">
      <c r="A4191" s="23"/>
      <c r="G4191" s="17"/>
      <c r="H4191" s="17"/>
      <c r="J4191" s="21"/>
      <c r="K4191" s="10"/>
      <c r="L4191" s="10"/>
      <c r="M4191" s="10"/>
      <c r="N4191" s="23"/>
      <c r="O4191" s="23"/>
      <c r="P4191" s="23"/>
    </row>
    <row r="4192" spans="1:16" x14ac:dyDescent="0.2">
      <c r="A4192" s="23"/>
      <c r="G4192" s="17"/>
      <c r="H4192" s="17"/>
      <c r="J4192" s="21"/>
      <c r="K4192" s="10"/>
      <c r="L4192" s="10"/>
      <c r="M4192" s="10"/>
      <c r="N4192" s="23"/>
      <c r="O4192" s="23"/>
      <c r="P4192" s="23"/>
    </row>
    <row r="4193" spans="1:16" x14ac:dyDescent="0.2">
      <c r="A4193" s="23"/>
      <c r="G4193" s="17"/>
      <c r="H4193" s="17"/>
      <c r="J4193" s="21"/>
      <c r="K4193" s="10"/>
      <c r="L4193" s="10"/>
      <c r="M4193" s="10"/>
      <c r="N4193" s="23"/>
      <c r="O4193" s="23"/>
      <c r="P4193" s="23"/>
    </row>
    <row r="4194" spans="1:16" x14ac:dyDescent="0.2">
      <c r="A4194" s="23"/>
      <c r="G4194" s="17"/>
      <c r="H4194" s="17"/>
      <c r="J4194" s="21"/>
      <c r="K4194" s="10"/>
      <c r="L4194" s="10"/>
      <c r="M4194" s="10"/>
      <c r="N4194" s="23"/>
      <c r="O4194" s="23"/>
      <c r="P4194" s="23"/>
    </row>
    <row r="4195" spans="1:16" x14ac:dyDescent="0.2">
      <c r="A4195" s="23"/>
      <c r="G4195" s="17"/>
      <c r="H4195" s="17"/>
      <c r="J4195" s="21"/>
      <c r="K4195" s="10"/>
      <c r="L4195" s="10"/>
      <c r="M4195" s="10"/>
      <c r="N4195" s="23"/>
      <c r="O4195" s="23"/>
      <c r="P4195" s="23"/>
    </row>
    <row r="4196" spans="1:16" x14ac:dyDescent="0.2">
      <c r="A4196" s="23"/>
      <c r="G4196" s="17"/>
      <c r="H4196" s="17"/>
      <c r="J4196" s="21"/>
      <c r="K4196" s="10"/>
      <c r="L4196" s="10"/>
      <c r="M4196" s="10"/>
      <c r="N4196" s="23"/>
      <c r="O4196" s="23"/>
      <c r="P4196" s="23"/>
    </row>
    <row r="4197" spans="1:16" x14ac:dyDescent="0.2">
      <c r="A4197" s="23"/>
      <c r="G4197" s="17"/>
      <c r="H4197" s="17"/>
      <c r="J4197" s="21"/>
      <c r="K4197" s="10"/>
      <c r="L4197" s="10"/>
      <c r="M4197" s="10"/>
      <c r="N4197" s="23"/>
      <c r="O4197" s="23"/>
      <c r="P4197" s="23"/>
    </row>
    <row r="4198" spans="1:16" x14ac:dyDescent="0.2">
      <c r="A4198" s="23"/>
      <c r="G4198" s="17"/>
      <c r="H4198" s="17"/>
      <c r="J4198" s="21"/>
      <c r="K4198" s="10"/>
      <c r="L4198" s="10"/>
      <c r="M4198" s="10"/>
      <c r="N4198" s="23"/>
      <c r="O4198" s="23"/>
      <c r="P4198" s="23"/>
    </row>
    <row r="4199" spans="1:16" x14ac:dyDescent="0.2">
      <c r="A4199" s="23"/>
      <c r="G4199" s="17"/>
      <c r="H4199" s="17"/>
      <c r="J4199" s="21"/>
      <c r="K4199" s="10"/>
      <c r="L4199" s="10"/>
      <c r="M4199" s="10"/>
      <c r="N4199" s="23"/>
      <c r="O4199" s="23"/>
      <c r="P4199" s="23"/>
    </row>
    <row r="4200" spans="1:16" x14ac:dyDescent="0.2">
      <c r="A4200" s="23"/>
      <c r="G4200" s="17"/>
      <c r="H4200" s="17"/>
      <c r="J4200" s="21"/>
      <c r="K4200" s="10"/>
      <c r="L4200" s="10"/>
      <c r="M4200" s="10"/>
      <c r="N4200" s="23"/>
      <c r="O4200" s="23"/>
      <c r="P4200" s="23"/>
    </row>
    <row r="4201" spans="1:16" x14ac:dyDescent="0.2">
      <c r="A4201" s="23"/>
      <c r="G4201" s="17"/>
      <c r="H4201" s="17"/>
      <c r="J4201" s="21"/>
      <c r="K4201" s="10"/>
      <c r="L4201" s="10"/>
      <c r="M4201" s="10"/>
      <c r="N4201" s="23"/>
      <c r="O4201" s="23"/>
      <c r="P4201" s="23"/>
    </row>
    <row r="4202" spans="1:16" x14ac:dyDescent="0.2">
      <c r="A4202" s="23"/>
      <c r="G4202" s="17"/>
      <c r="H4202" s="17"/>
      <c r="J4202" s="21"/>
      <c r="K4202" s="10"/>
      <c r="L4202" s="10"/>
      <c r="M4202" s="10"/>
      <c r="N4202" s="23"/>
      <c r="O4202" s="23"/>
      <c r="P4202" s="23"/>
    </row>
    <row r="4203" spans="1:16" x14ac:dyDescent="0.2">
      <c r="A4203" s="23"/>
      <c r="G4203" s="17"/>
      <c r="H4203" s="17"/>
      <c r="J4203" s="21"/>
      <c r="K4203" s="10"/>
      <c r="L4203" s="10"/>
      <c r="M4203" s="10"/>
      <c r="N4203" s="23"/>
      <c r="O4203" s="23"/>
      <c r="P4203" s="23"/>
    </row>
    <row r="4204" spans="1:16" x14ac:dyDescent="0.2">
      <c r="A4204" s="23"/>
      <c r="G4204" s="17"/>
      <c r="H4204" s="17"/>
      <c r="J4204" s="21"/>
      <c r="K4204" s="10"/>
      <c r="L4204" s="10"/>
      <c r="M4204" s="10"/>
      <c r="N4204" s="23"/>
      <c r="O4204" s="23"/>
      <c r="P4204" s="23"/>
    </row>
    <row r="4205" spans="1:16" x14ac:dyDescent="0.2">
      <c r="A4205" s="23"/>
      <c r="G4205" s="17"/>
      <c r="H4205" s="17"/>
      <c r="J4205" s="21"/>
      <c r="K4205" s="10"/>
      <c r="L4205" s="10"/>
      <c r="M4205" s="10"/>
      <c r="N4205" s="23"/>
      <c r="O4205" s="23"/>
      <c r="P4205" s="23"/>
    </row>
    <row r="4206" spans="1:16" x14ac:dyDescent="0.2">
      <c r="A4206" s="23"/>
      <c r="G4206" s="17"/>
      <c r="H4206" s="17"/>
      <c r="J4206" s="21"/>
      <c r="K4206" s="10"/>
      <c r="L4206" s="10"/>
      <c r="M4206" s="10"/>
      <c r="N4206" s="23"/>
      <c r="O4206" s="23"/>
      <c r="P4206" s="23"/>
    </row>
    <row r="4207" spans="1:16" x14ac:dyDescent="0.2">
      <c r="A4207" s="23"/>
      <c r="G4207" s="17"/>
      <c r="H4207" s="17"/>
      <c r="J4207" s="21"/>
      <c r="K4207" s="10"/>
      <c r="L4207" s="10"/>
      <c r="M4207" s="10"/>
      <c r="N4207" s="23"/>
      <c r="O4207" s="23"/>
      <c r="P4207" s="23"/>
    </row>
    <row r="4208" spans="1:16" x14ac:dyDescent="0.2">
      <c r="A4208" s="23"/>
      <c r="G4208" s="17"/>
      <c r="H4208" s="17"/>
      <c r="J4208" s="21"/>
      <c r="K4208" s="10"/>
      <c r="L4208" s="10"/>
      <c r="M4208" s="10"/>
      <c r="N4208" s="23"/>
      <c r="O4208" s="23"/>
      <c r="P4208" s="23"/>
    </row>
    <row r="4209" spans="1:16" x14ac:dyDescent="0.2">
      <c r="A4209" s="23"/>
      <c r="G4209" s="17"/>
      <c r="H4209" s="17"/>
      <c r="J4209" s="21"/>
      <c r="K4209" s="10"/>
      <c r="L4209" s="10"/>
      <c r="M4209" s="10"/>
      <c r="N4209" s="23"/>
      <c r="O4209" s="23"/>
      <c r="P4209" s="23"/>
    </row>
    <row r="4210" spans="1:16" x14ac:dyDescent="0.2">
      <c r="A4210" s="23"/>
      <c r="G4210" s="17"/>
      <c r="H4210" s="17"/>
      <c r="J4210" s="21"/>
      <c r="K4210" s="10"/>
      <c r="L4210" s="10"/>
      <c r="M4210" s="10"/>
      <c r="N4210" s="23"/>
      <c r="O4210" s="23"/>
      <c r="P4210" s="23"/>
    </row>
    <row r="4211" spans="1:16" x14ac:dyDescent="0.2">
      <c r="A4211" s="23"/>
      <c r="G4211" s="17"/>
      <c r="H4211" s="17"/>
      <c r="J4211" s="21"/>
      <c r="K4211" s="10"/>
      <c r="L4211" s="10"/>
      <c r="M4211" s="10"/>
      <c r="N4211" s="23"/>
      <c r="O4211" s="23"/>
      <c r="P4211" s="23"/>
    </row>
    <row r="4212" spans="1:16" x14ac:dyDescent="0.2">
      <c r="A4212" s="23"/>
      <c r="G4212" s="17"/>
      <c r="H4212" s="17"/>
      <c r="J4212" s="21"/>
      <c r="K4212" s="10"/>
      <c r="L4212" s="10"/>
      <c r="M4212" s="10"/>
      <c r="N4212" s="23"/>
      <c r="O4212" s="23"/>
      <c r="P4212" s="23"/>
    </row>
    <row r="4213" spans="1:16" x14ac:dyDescent="0.2">
      <c r="A4213" s="23"/>
      <c r="G4213" s="17"/>
      <c r="H4213" s="17"/>
      <c r="J4213" s="21"/>
      <c r="K4213" s="10"/>
      <c r="L4213" s="10"/>
      <c r="M4213" s="10"/>
      <c r="N4213" s="23"/>
      <c r="O4213" s="23"/>
      <c r="P4213" s="23"/>
    </row>
    <row r="4214" spans="1:16" x14ac:dyDescent="0.2">
      <c r="A4214" s="23"/>
      <c r="G4214" s="17"/>
      <c r="H4214" s="17"/>
      <c r="J4214" s="21"/>
      <c r="K4214" s="10"/>
      <c r="L4214" s="10"/>
      <c r="M4214" s="10"/>
      <c r="N4214" s="23"/>
      <c r="O4214" s="23"/>
      <c r="P4214" s="23"/>
    </row>
    <row r="4215" spans="1:16" x14ac:dyDescent="0.2">
      <c r="A4215" s="23"/>
      <c r="G4215" s="17"/>
      <c r="H4215" s="17"/>
      <c r="J4215" s="21"/>
      <c r="K4215" s="10"/>
      <c r="L4215" s="10"/>
      <c r="M4215" s="10"/>
      <c r="N4215" s="23"/>
      <c r="O4215" s="23"/>
      <c r="P4215" s="23"/>
    </row>
    <row r="4216" spans="1:16" x14ac:dyDescent="0.2">
      <c r="A4216" s="23"/>
      <c r="G4216" s="17"/>
      <c r="H4216" s="17"/>
      <c r="J4216" s="21"/>
      <c r="K4216" s="10"/>
      <c r="L4216" s="10"/>
      <c r="M4216" s="10"/>
      <c r="N4216" s="23"/>
      <c r="O4216" s="23"/>
      <c r="P4216" s="23"/>
    </row>
    <row r="4217" spans="1:16" x14ac:dyDescent="0.2">
      <c r="A4217" s="23"/>
      <c r="G4217" s="17"/>
      <c r="H4217" s="17"/>
      <c r="J4217" s="21"/>
      <c r="K4217" s="10"/>
      <c r="L4217" s="10"/>
      <c r="M4217" s="10"/>
      <c r="N4217" s="23"/>
      <c r="O4217" s="23"/>
      <c r="P4217" s="23"/>
    </row>
    <row r="4218" spans="1:16" x14ac:dyDescent="0.2">
      <c r="A4218" s="23"/>
      <c r="G4218" s="17"/>
      <c r="H4218" s="17"/>
      <c r="J4218" s="21"/>
      <c r="K4218" s="10"/>
      <c r="L4218" s="10"/>
      <c r="M4218" s="10"/>
      <c r="N4218" s="23"/>
      <c r="O4218" s="23"/>
      <c r="P4218" s="23"/>
    </row>
    <row r="4219" spans="1:16" x14ac:dyDescent="0.2">
      <c r="A4219" s="23"/>
      <c r="G4219" s="17"/>
      <c r="H4219" s="17"/>
      <c r="J4219" s="21"/>
      <c r="K4219" s="10"/>
      <c r="L4219" s="10"/>
      <c r="M4219" s="10"/>
      <c r="N4219" s="23"/>
      <c r="O4219" s="23"/>
      <c r="P4219" s="23"/>
    </row>
    <row r="4220" spans="1:16" x14ac:dyDescent="0.2">
      <c r="A4220" s="23"/>
      <c r="G4220" s="17"/>
      <c r="H4220" s="17"/>
      <c r="J4220" s="21"/>
      <c r="K4220" s="10"/>
      <c r="L4220" s="10"/>
      <c r="M4220" s="10"/>
      <c r="N4220" s="23"/>
      <c r="O4220" s="23"/>
      <c r="P4220" s="23"/>
    </row>
    <row r="4221" spans="1:16" x14ac:dyDescent="0.2">
      <c r="A4221" s="23"/>
      <c r="G4221" s="17"/>
      <c r="H4221" s="17"/>
      <c r="J4221" s="21"/>
      <c r="K4221" s="10"/>
      <c r="L4221" s="10"/>
      <c r="M4221" s="10"/>
      <c r="N4221" s="23"/>
      <c r="O4221" s="23"/>
      <c r="P4221" s="23"/>
    </row>
    <row r="4222" spans="1:16" x14ac:dyDescent="0.2">
      <c r="A4222" s="23"/>
      <c r="G4222" s="17"/>
      <c r="H4222" s="17"/>
      <c r="J4222" s="21"/>
      <c r="K4222" s="10"/>
      <c r="L4222" s="10"/>
      <c r="M4222" s="10"/>
      <c r="N4222" s="23"/>
      <c r="O4222" s="23"/>
      <c r="P4222" s="23"/>
    </row>
    <row r="4223" spans="1:16" x14ac:dyDescent="0.2">
      <c r="A4223" s="23"/>
      <c r="G4223" s="17"/>
      <c r="H4223" s="17"/>
      <c r="J4223" s="21"/>
      <c r="K4223" s="10"/>
      <c r="L4223" s="10"/>
      <c r="M4223" s="10"/>
      <c r="N4223" s="23"/>
      <c r="O4223" s="23"/>
      <c r="P4223" s="23"/>
    </row>
    <row r="4224" spans="1:16" x14ac:dyDescent="0.2">
      <c r="A4224" s="23"/>
      <c r="G4224" s="17"/>
      <c r="H4224" s="17"/>
      <c r="J4224" s="21"/>
      <c r="K4224" s="10"/>
      <c r="L4224" s="10"/>
      <c r="M4224" s="10"/>
      <c r="N4224" s="23"/>
      <c r="O4224" s="23"/>
      <c r="P4224" s="23"/>
    </row>
    <row r="4225" spans="1:16" x14ac:dyDescent="0.2">
      <c r="A4225" s="23"/>
      <c r="G4225" s="17"/>
      <c r="H4225" s="17"/>
      <c r="J4225" s="21"/>
      <c r="K4225" s="10"/>
      <c r="L4225" s="10"/>
      <c r="M4225" s="10"/>
      <c r="N4225" s="23"/>
      <c r="O4225" s="23"/>
      <c r="P4225" s="23"/>
    </row>
    <row r="4226" spans="1:16" x14ac:dyDescent="0.2">
      <c r="A4226" s="23"/>
      <c r="G4226" s="17"/>
      <c r="H4226" s="17"/>
      <c r="J4226" s="21"/>
      <c r="K4226" s="10"/>
      <c r="L4226" s="10"/>
      <c r="M4226" s="10"/>
      <c r="N4226" s="23"/>
      <c r="O4226" s="23"/>
      <c r="P4226" s="23"/>
    </row>
    <row r="4227" spans="1:16" x14ac:dyDescent="0.2">
      <c r="A4227" s="23"/>
      <c r="G4227" s="17"/>
      <c r="H4227" s="17"/>
      <c r="J4227" s="21"/>
      <c r="K4227" s="10"/>
      <c r="L4227" s="10"/>
      <c r="M4227" s="10"/>
      <c r="N4227" s="23"/>
      <c r="O4227" s="23"/>
      <c r="P4227" s="23"/>
    </row>
    <row r="4228" spans="1:16" x14ac:dyDescent="0.2">
      <c r="A4228" s="23"/>
      <c r="G4228" s="17"/>
      <c r="H4228" s="17"/>
      <c r="J4228" s="21"/>
      <c r="K4228" s="10"/>
      <c r="L4228" s="10"/>
      <c r="M4228" s="10"/>
      <c r="N4228" s="23"/>
      <c r="O4228" s="23"/>
      <c r="P4228" s="23"/>
    </row>
    <row r="4229" spans="1:16" x14ac:dyDescent="0.2">
      <c r="A4229" s="23"/>
      <c r="G4229" s="17"/>
      <c r="H4229" s="17"/>
      <c r="J4229" s="21"/>
      <c r="K4229" s="10"/>
      <c r="L4229" s="10"/>
      <c r="M4229" s="10"/>
      <c r="N4229" s="23"/>
      <c r="O4229" s="23"/>
      <c r="P4229" s="23"/>
    </row>
    <row r="4230" spans="1:16" x14ac:dyDescent="0.2">
      <c r="A4230" s="23"/>
      <c r="G4230" s="17"/>
      <c r="H4230" s="17"/>
      <c r="J4230" s="21"/>
      <c r="K4230" s="10"/>
      <c r="L4230" s="10"/>
      <c r="M4230" s="10"/>
      <c r="N4230" s="23"/>
      <c r="O4230" s="23"/>
      <c r="P4230" s="23"/>
    </row>
    <row r="4231" spans="1:16" x14ac:dyDescent="0.2">
      <c r="A4231" s="23"/>
      <c r="G4231" s="17"/>
      <c r="H4231" s="17"/>
      <c r="J4231" s="21"/>
      <c r="K4231" s="10"/>
      <c r="L4231" s="10"/>
      <c r="M4231" s="10"/>
      <c r="N4231" s="23"/>
      <c r="O4231" s="23"/>
      <c r="P4231" s="23"/>
    </row>
    <row r="4232" spans="1:16" x14ac:dyDescent="0.2">
      <c r="A4232" s="23"/>
      <c r="G4232" s="17"/>
      <c r="H4232" s="17"/>
      <c r="J4232" s="21"/>
      <c r="K4232" s="10"/>
      <c r="L4232" s="10"/>
      <c r="M4232" s="10"/>
      <c r="N4232" s="23"/>
      <c r="O4232" s="23"/>
      <c r="P4232" s="23"/>
    </row>
    <row r="4233" spans="1:16" x14ac:dyDescent="0.2">
      <c r="A4233" s="23"/>
      <c r="G4233" s="17"/>
      <c r="H4233" s="17"/>
      <c r="J4233" s="21"/>
      <c r="K4233" s="10"/>
      <c r="L4233" s="10"/>
      <c r="M4233" s="10"/>
      <c r="N4233" s="23"/>
      <c r="O4233" s="23"/>
      <c r="P4233" s="23"/>
    </row>
    <row r="4234" spans="1:16" x14ac:dyDescent="0.2">
      <c r="A4234" s="23"/>
      <c r="G4234" s="17"/>
      <c r="H4234" s="17"/>
      <c r="J4234" s="21"/>
      <c r="K4234" s="10"/>
      <c r="L4234" s="10"/>
      <c r="M4234" s="10"/>
      <c r="N4234" s="23"/>
      <c r="O4234" s="23"/>
      <c r="P4234" s="23"/>
    </row>
    <row r="4235" spans="1:16" x14ac:dyDescent="0.2">
      <c r="A4235" s="23"/>
      <c r="G4235" s="17"/>
      <c r="H4235" s="17"/>
      <c r="J4235" s="21"/>
      <c r="K4235" s="10"/>
      <c r="L4235" s="10"/>
      <c r="M4235" s="10"/>
      <c r="N4235" s="23"/>
      <c r="O4235" s="23"/>
      <c r="P4235" s="23"/>
    </row>
    <row r="4236" spans="1:16" x14ac:dyDescent="0.2">
      <c r="A4236" s="23"/>
      <c r="G4236" s="17"/>
      <c r="H4236" s="17"/>
      <c r="J4236" s="21"/>
      <c r="K4236" s="10"/>
      <c r="L4236" s="10"/>
      <c r="M4236" s="10"/>
      <c r="N4236" s="23"/>
      <c r="O4236" s="23"/>
      <c r="P4236" s="23"/>
    </row>
    <row r="4237" spans="1:16" x14ac:dyDescent="0.2">
      <c r="A4237" s="23"/>
      <c r="G4237" s="17"/>
      <c r="H4237" s="17"/>
      <c r="J4237" s="21"/>
      <c r="K4237" s="10"/>
      <c r="L4237" s="10"/>
      <c r="M4237" s="10"/>
      <c r="N4237" s="23"/>
      <c r="O4237" s="23"/>
      <c r="P4237" s="23"/>
    </row>
    <row r="4238" spans="1:16" x14ac:dyDescent="0.2">
      <c r="A4238" s="23"/>
      <c r="G4238" s="17"/>
      <c r="H4238" s="17"/>
      <c r="J4238" s="21"/>
      <c r="K4238" s="10"/>
      <c r="L4238" s="10"/>
      <c r="M4238" s="10"/>
      <c r="N4238" s="23"/>
      <c r="O4238" s="23"/>
      <c r="P4238" s="23"/>
    </row>
    <row r="4239" spans="1:16" x14ac:dyDescent="0.2">
      <c r="A4239" s="23"/>
      <c r="G4239" s="17"/>
      <c r="H4239" s="17"/>
      <c r="J4239" s="21"/>
      <c r="K4239" s="10"/>
      <c r="L4239" s="10"/>
      <c r="M4239" s="10"/>
      <c r="N4239" s="23"/>
      <c r="O4239" s="23"/>
      <c r="P4239" s="23"/>
    </row>
    <row r="4240" spans="1:16" x14ac:dyDescent="0.2">
      <c r="A4240" s="23"/>
      <c r="G4240" s="17"/>
      <c r="H4240" s="17"/>
      <c r="J4240" s="21"/>
      <c r="K4240" s="10"/>
      <c r="L4240" s="10"/>
      <c r="M4240" s="10"/>
      <c r="N4240" s="23"/>
      <c r="O4240" s="23"/>
      <c r="P4240" s="23"/>
    </row>
    <row r="4241" spans="1:16" x14ac:dyDescent="0.2">
      <c r="A4241" s="23"/>
      <c r="G4241" s="17"/>
      <c r="H4241" s="17"/>
      <c r="J4241" s="21"/>
      <c r="K4241" s="10"/>
      <c r="L4241" s="10"/>
      <c r="M4241" s="10"/>
      <c r="N4241" s="23"/>
      <c r="O4241" s="23"/>
      <c r="P4241" s="23"/>
    </row>
    <row r="4242" spans="1:16" x14ac:dyDescent="0.2">
      <c r="A4242" s="23"/>
      <c r="G4242" s="17"/>
      <c r="H4242" s="17"/>
      <c r="J4242" s="21"/>
      <c r="K4242" s="10"/>
      <c r="L4242" s="10"/>
      <c r="M4242" s="10"/>
      <c r="N4242" s="23"/>
      <c r="O4242" s="23"/>
      <c r="P4242" s="23"/>
    </row>
    <row r="4243" spans="1:16" x14ac:dyDescent="0.2">
      <c r="A4243" s="23"/>
      <c r="G4243" s="17"/>
      <c r="H4243" s="17"/>
      <c r="J4243" s="21"/>
      <c r="K4243" s="10"/>
      <c r="L4243" s="10"/>
      <c r="M4243" s="10"/>
      <c r="N4243" s="23"/>
      <c r="O4243" s="23"/>
      <c r="P4243" s="23"/>
    </row>
    <row r="4244" spans="1:16" x14ac:dyDescent="0.2">
      <c r="A4244" s="23"/>
      <c r="G4244" s="17"/>
      <c r="H4244" s="17"/>
      <c r="J4244" s="21"/>
      <c r="K4244" s="10"/>
      <c r="L4244" s="10"/>
      <c r="M4244" s="10"/>
      <c r="N4244" s="23"/>
      <c r="O4244" s="23"/>
      <c r="P4244" s="23"/>
    </row>
    <row r="4245" spans="1:16" x14ac:dyDescent="0.2">
      <c r="A4245" s="23"/>
      <c r="G4245" s="17"/>
      <c r="H4245" s="17"/>
      <c r="J4245" s="21"/>
      <c r="K4245" s="10"/>
      <c r="L4245" s="10"/>
      <c r="M4245" s="10"/>
      <c r="N4245" s="23"/>
      <c r="O4245" s="23"/>
      <c r="P4245" s="23"/>
    </row>
    <row r="4246" spans="1:16" x14ac:dyDescent="0.2">
      <c r="A4246" s="23"/>
      <c r="G4246" s="17"/>
      <c r="H4246" s="17"/>
      <c r="J4246" s="21"/>
      <c r="K4246" s="10"/>
      <c r="L4246" s="10"/>
      <c r="M4246" s="10"/>
      <c r="N4246" s="23"/>
      <c r="O4246" s="23"/>
      <c r="P4246" s="23"/>
    </row>
    <row r="4247" spans="1:16" x14ac:dyDescent="0.2">
      <c r="A4247" s="23"/>
      <c r="G4247" s="17"/>
      <c r="H4247" s="17"/>
      <c r="J4247" s="21"/>
      <c r="K4247" s="10"/>
      <c r="L4247" s="10"/>
      <c r="M4247" s="10"/>
      <c r="N4247" s="23"/>
      <c r="O4247" s="23"/>
      <c r="P4247" s="23"/>
    </row>
    <row r="4248" spans="1:16" x14ac:dyDescent="0.2">
      <c r="A4248" s="23"/>
      <c r="H4248" s="17"/>
      <c r="J4248" s="21"/>
      <c r="K4248" s="10"/>
      <c r="L4248" s="10"/>
      <c r="M4248" s="10"/>
      <c r="N4248" s="23"/>
      <c r="O4248" s="23"/>
      <c r="P4248" s="23"/>
    </row>
    <row r="4249" spans="1:16" x14ac:dyDescent="0.2">
      <c r="A4249" s="23"/>
      <c r="H4249" s="17"/>
      <c r="J4249" s="21"/>
      <c r="K4249" s="10"/>
      <c r="L4249" s="10"/>
      <c r="M4249" s="10"/>
      <c r="N4249" s="23"/>
      <c r="O4249" s="23"/>
      <c r="P4249" s="23"/>
    </row>
    <row r="4250" spans="1:16" x14ac:dyDescent="0.2">
      <c r="A4250" s="23"/>
      <c r="H4250" s="17"/>
      <c r="J4250" s="21"/>
      <c r="K4250" s="10"/>
      <c r="L4250" s="10"/>
      <c r="M4250" s="10"/>
      <c r="N4250" s="23"/>
      <c r="O4250" s="23"/>
      <c r="P4250" s="23"/>
    </row>
    <row r="4251" spans="1:16" x14ac:dyDescent="0.2">
      <c r="A4251" s="23"/>
      <c r="H4251" s="17"/>
      <c r="J4251" s="21"/>
      <c r="K4251" s="10"/>
      <c r="L4251" s="10"/>
      <c r="M4251" s="10"/>
      <c r="N4251" s="23"/>
      <c r="O4251" s="23"/>
      <c r="P4251" s="23"/>
    </row>
    <row r="4252" spans="1:16" x14ac:dyDescent="0.2">
      <c r="A4252" s="23"/>
      <c r="H4252" s="17"/>
      <c r="J4252" s="21"/>
      <c r="K4252" s="10"/>
      <c r="L4252" s="10"/>
      <c r="M4252" s="10"/>
      <c r="N4252" s="23"/>
      <c r="O4252" s="23"/>
      <c r="P4252" s="23"/>
    </row>
    <row r="4253" spans="1:16" x14ac:dyDescent="0.2">
      <c r="A4253" s="23"/>
      <c r="H4253" s="17"/>
      <c r="J4253" s="21"/>
      <c r="K4253" s="10"/>
      <c r="L4253" s="10"/>
      <c r="M4253" s="10"/>
      <c r="N4253" s="23"/>
      <c r="O4253" s="23"/>
      <c r="P4253" s="23"/>
    </row>
    <row r="4254" spans="1:16" x14ac:dyDescent="0.2">
      <c r="A4254" s="23"/>
      <c r="H4254" s="17"/>
      <c r="J4254" s="21"/>
      <c r="K4254" s="10"/>
      <c r="L4254" s="10"/>
      <c r="M4254" s="10"/>
      <c r="N4254" s="23"/>
      <c r="O4254" s="23"/>
      <c r="P4254" s="23"/>
    </row>
    <row r="4255" spans="1:16" x14ac:dyDescent="0.2">
      <c r="A4255" s="23"/>
      <c r="H4255" s="17"/>
      <c r="J4255" s="21"/>
      <c r="K4255" s="10"/>
      <c r="L4255" s="10"/>
      <c r="M4255" s="10"/>
      <c r="N4255" s="23"/>
      <c r="O4255" s="23"/>
      <c r="P4255" s="23"/>
    </row>
    <row r="4256" spans="1:16" x14ac:dyDescent="0.2">
      <c r="A4256" s="23"/>
      <c r="H4256" s="17"/>
      <c r="J4256" s="21"/>
      <c r="K4256" s="10"/>
      <c r="L4256" s="10"/>
      <c r="M4256" s="10"/>
      <c r="N4256" s="23"/>
      <c r="O4256" s="23"/>
      <c r="P4256" s="23"/>
    </row>
    <row r="4257" spans="1:16" x14ac:dyDescent="0.2">
      <c r="A4257" s="23"/>
      <c r="H4257" s="17"/>
      <c r="J4257" s="21"/>
      <c r="K4257" s="10"/>
      <c r="L4257" s="10"/>
      <c r="M4257" s="10"/>
      <c r="N4257" s="23"/>
      <c r="O4257" s="23"/>
      <c r="P4257" s="23"/>
    </row>
    <row r="4258" spans="1:16" x14ac:dyDescent="0.2">
      <c r="A4258" s="23"/>
      <c r="H4258" s="17"/>
      <c r="J4258" s="21"/>
      <c r="K4258" s="10"/>
      <c r="L4258" s="10"/>
      <c r="M4258" s="10"/>
      <c r="N4258" s="23"/>
      <c r="O4258" s="23"/>
      <c r="P4258" s="23"/>
    </row>
    <row r="4259" spans="1:16" x14ac:dyDescent="0.2">
      <c r="A4259" s="23"/>
      <c r="H4259" s="17"/>
      <c r="J4259" s="21"/>
      <c r="K4259" s="10"/>
      <c r="L4259" s="10"/>
      <c r="M4259" s="10"/>
      <c r="N4259" s="23"/>
      <c r="O4259" s="23"/>
      <c r="P4259" s="23"/>
    </row>
    <row r="4260" spans="1:16" x14ac:dyDescent="0.2">
      <c r="A4260" s="23"/>
      <c r="H4260" s="17"/>
      <c r="J4260" s="21"/>
      <c r="K4260" s="10"/>
      <c r="L4260" s="10"/>
      <c r="M4260" s="10"/>
      <c r="N4260" s="23"/>
      <c r="O4260" s="23"/>
      <c r="P4260" s="23"/>
    </row>
    <row r="4261" spans="1:16" x14ac:dyDescent="0.2">
      <c r="A4261" s="23"/>
      <c r="H4261" s="17"/>
      <c r="J4261" s="21"/>
      <c r="K4261" s="10"/>
      <c r="L4261" s="10"/>
      <c r="M4261" s="10"/>
      <c r="N4261" s="23"/>
      <c r="O4261" s="23"/>
      <c r="P4261" s="23"/>
    </row>
    <row r="4262" spans="1:16" x14ac:dyDescent="0.2">
      <c r="A4262" s="23"/>
      <c r="H4262" s="17"/>
      <c r="J4262" s="21"/>
      <c r="K4262" s="10"/>
      <c r="L4262" s="10"/>
      <c r="M4262" s="10"/>
      <c r="N4262" s="23"/>
      <c r="O4262" s="23"/>
      <c r="P4262" s="23"/>
    </row>
    <row r="4263" spans="1:16" x14ac:dyDescent="0.2">
      <c r="A4263" s="23"/>
      <c r="H4263" s="17"/>
      <c r="J4263" s="21"/>
      <c r="K4263" s="10"/>
      <c r="L4263" s="10"/>
      <c r="M4263" s="10"/>
      <c r="N4263" s="23"/>
      <c r="O4263" s="23"/>
      <c r="P4263" s="23"/>
    </row>
    <row r="4264" spans="1:16" x14ac:dyDescent="0.2">
      <c r="A4264" s="23"/>
      <c r="H4264" s="17"/>
      <c r="J4264" s="21"/>
      <c r="K4264" s="10"/>
      <c r="L4264" s="10"/>
      <c r="M4264" s="10"/>
      <c r="N4264" s="23"/>
      <c r="O4264" s="23"/>
      <c r="P4264" s="23"/>
    </row>
    <row r="4265" spans="1:16" x14ac:dyDescent="0.2">
      <c r="A4265" s="23"/>
      <c r="H4265" s="17"/>
      <c r="J4265" s="21"/>
      <c r="K4265" s="10"/>
      <c r="L4265" s="10"/>
      <c r="M4265" s="10"/>
      <c r="N4265" s="23"/>
      <c r="O4265" s="23"/>
      <c r="P4265" s="23"/>
    </row>
    <row r="4266" spans="1:16" x14ac:dyDescent="0.2">
      <c r="A4266" s="23"/>
      <c r="H4266" s="17"/>
      <c r="J4266" s="21"/>
      <c r="K4266" s="10"/>
      <c r="L4266" s="10"/>
      <c r="M4266" s="10"/>
      <c r="N4266" s="23"/>
      <c r="O4266" s="23"/>
      <c r="P4266" s="23"/>
    </row>
    <row r="4267" spans="1:16" x14ac:dyDescent="0.2">
      <c r="A4267" s="23"/>
      <c r="H4267" s="17"/>
      <c r="J4267" s="21"/>
      <c r="K4267" s="10"/>
      <c r="L4267" s="10"/>
      <c r="M4267" s="10"/>
      <c r="N4267" s="23"/>
      <c r="O4267" s="23"/>
      <c r="P4267" s="23"/>
    </row>
    <row r="4268" spans="1:16" x14ac:dyDescent="0.2">
      <c r="A4268" s="23"/>
      <c r="H4268" s="17"/>
      <c r="J4268" s="21"/>
      <c r="K4268" s="10"/>
      <c r="L4268" s="10"/>
      <c r="M4268" s="10"/>
      <c r="N4268" s="23"/>
      <c r="O4268" s="23"/>
      <c r="P4268" s="23"/>
    </row>
    <row r="4269" spans="1:16" x14ac:dyDescent="0.2">
      <c r="A4269" s="23"/>
      <c r="H4269" s="17"/>
      <c r="J4269" s="21"/>
      <c r="K4269" s="10"/>
      <c r="L4269" s="10"/>
      <c r="M4269" s="10"/>
      <c r="N4269" s="23"/>
      <c r="O4269" s="23"/>
      <c r="P4269" s="23"/>
    </row>
    <row r="4270" spans="1:16" x14ac:dyDescent="0.2">
      <c r="A4270" s="23"/>
      <c r="H4270" s="17"/>
      <c r="J4270" s="21"/>
      <c r="K4270" s="10"/>
      <c r="L4270" s="10"/>
      <c r="M4270" s="10"/>
      <c r="N4270" s="23"/>
      <c r="O4270" s="23"/>
      <c r="P4270" s="23"/>
    </row>
    <row r="4271" spans="1:16" x14ac:dyDescent="0.2">
      <c r="A4271" s="23"/>
      <c r="H4271" s="17"/>
      <c r="J4271" s="21"/>
      <c r="K4271" s="10"/>
      <c r="L4271" s="10"/>
      <c r="M4271" s="10"/>
      <c r="N4271" s="23"/>
      <c r="O4271" s="23"/>
      <c r="P4271" s="23"/>
    </row>
    <row r="4272" spans="1:16" x14ac:dyDescent="0.2">
      <c r="A4272" s="23"/>
      <c r="H4272" s="17"/>
      <c r="J4272" s="21"/>
      <c r="K4272" s="10"/>
      <c r="L4272" s="10"/>
      <c r="M4272" s="10"/>
      <c r="N4272" s="23"/>
      <c r="O4272" s="23"/>
      <c r="P4272" s="23"/>
    </row>
    <row r="4273" spans="1:16" x14ac:dyDescent="0.2">
      <c r="A4273" s="23"/>
      <c r="H4273" s="17"/>
      <c r="J4273" s="21"/>
      <c r="K4273" s="10"/>
      <c r="L4273" s="10"/>
      <c r="M4273" s="10"/>
      <c r="N4273" s="23"/>
      <c r="O4273" s="23"/>
      <c r="P4273" s="23"/>
    </row>
    <row r="4274" spans="1:16" x14ac:dyDescent="0.2">
      <c r="A4274" s="23"/>
      <c r="H4274" s="17"/>
      <c r="J4274" s="21"/>
      <c r="K4274" s="10"/>
      <c r="L4274" s="10"/>
      <c r="M4274" s="10"/>
      <c r="N4274" s="23"/>
      <c r="O4274" s="23"/>
      <c r="P4274" s="23"/>
    </row>
    <row r="4275" spans="1:16" x14ac:dyDescent="0.2">
      <c r="A4275" s="23"/>
      <c r="H4275" s="17"/>
      <c r="J4275" s="21"/>
      <c r="K4275" s="10"/>
      <c r="L4275" s="10"/>
      <c r="M4275" s="10"/>
      <c r="N4275" s="23"/>
      <c r="O4275" s="23"/>
      <c r="P4275" s="23"/>
    </row>
    <row r="4276" spans="1:16" x14ac:dyDescent="0.2">
      <c r="A4276" s="23"/>
      <c r="H4276" s="17"/>
      <c r="J4276" s="21"/>
      <c r="K4276" s="10"/>
      <c r="L4276" s="10"/>
      <c r="M4276" s="10"/>
      <c r="N4276" s="23"/>
      <c r="O4276" s="23"/>
      <c r="P4276" s="23"/>
    </row>
    <row r="4277" spans="1:16" x14ac:dyDescent="0.2">
      <c r="A4277" s="23"/>
      <c r="H4277" s="17"/>
      <c r="J4277" s="21"/>
      <c r="K4277" s="10"/>
      <c r="L4277" s="10"/>
      <c r="M4277" s="10"/>
      <c r="N4277" s="23"/>
      <c r="O4277" s="23"/>
      <c r="P4277" s="23"/>
    </row>
    <row r="4278" spans="1:16" x14ac:dyDescent="0.2">
      <c r="A4278" s="23"/>
      <c r="H4278" s="17"/>
      <c r="J4278" s="21"/>
      <c r="K4278" s="10"/>
      <c r="L4278" s="10"/>
      <c r="M4278" s="10"/>
      <c r="N4278" s="23"/>
      <c r="O4278" s="23"/>
      <c r="P4278" s="23"/>
    </row>
    <row r="4279" spans="1:16" x14ac:dyDescent="0.2">
      <c r="A4279" s="23"/>
      <c r="H4279" s="17"/>
      <c r="J4279" s="21"/>
      <c r="K4279" s="10"/>
      <c r="L4279" s="10"/>
      <c r="M4279" s="10"/>
      <c r="N4279" s="23"/>
      <c r="O4279" s="23"/>
      <c r="P4279" s="23"/>
    </row>
    <row r="4280" spans="1:16" x14ac:dyDescent="0.2">
      <c r="A4280" s="23"/>
      <c r="H4280" s="17"/>
      <c r="J4280" s="21"/>
      <c r="K4280" s="10"/>
      <c r="L4280" s="10"/>
      <c r="M4280" s="10"/>
      <c r="N4280" s="23"/>
      <c r="O4280" s="23"/>
      <c r="P4280" s="23"/>
    </row>
    <row r="4281" spans="1:16" x14ac:dyDescent="0.2">
      <c r="A4281" s="23"/>
      <c r="H4281" s="17"/>
      <c r="J4281" s="21"/>
      <c r="K4281" s="10"/>
      <c r="L4281" s="10"/>
      <c r="M4281" s="10"/>
      <c r="N4281" s="23"/>
      <c r="O4281" s="23"/>
      <c r="P4281" s="23"/>
    </row>
    <row r="4282" spans="1:16" x14ac:dyDescent="0.2">
      <c r="A4282" s="23"/>
      <c r="H4282" s="17"/>
      <c r="J4282" s="21"/>
      <c r="K4282" s="10"/>
      <c r="L4282" s="10"/>
      <c r="M4282" s="10"/>
      <c r="N4282" s="23"/>
      <c r="O4282" s="23"/>
      <c r="P4282" s="23"/>
    </row>
    <row r="4283" spans="1:16" x14ac:dyDescent="0.2">
      <c r="A4283" s="23"/>
      <c r="H4283" s="17"/>
      <c r="J4283" s="21"/>
      <c r="K4283" s="10"/>
      <c r="L4283" s="10"/>
      <c r="M4283" s="10"/>
      <c r="N4283" s="23"/>
      <c r="O4283" s="23"/>
      <c r="P4283" s="23"/>
    </row>
    <row r="4284" spans="1:16" x14ac:dyDescent="0.2">
      <c r="A4284" s="23"/>
      <c r="H4284" s="17"/>
      <c r="J4284" s="21"/>
      <c r="K4284" s="10"/>
      <c r="L4284" s="10"/>
      <c r="M4284" s="10"/>
      <c r="N4284" s="23"/>
      <c r="O4284" s="23"/>
      <c r="P4284" s="23"/>
    </row>
    <row r="4285" spans="1:16" x14ac:dyDescent="0.2">
      <c r="A4285" s="23"/>
      <c r="H4285" s="17"/>
      <c r="J4285" s="21"/>
      <c r="K4285" s="10"/>
      <c r="L4285" s="10"/>
      <c r="M4285" s="10"/>
      <c r="N4285" s="23"/>
      <c r="O4285" s="23"/>
      <c r="P4285" s="23"/>
    </row>
    <row r="4286" spans="1:16" x14ac:dyDescent="0.2">
      <c r="A4286" s="23"/>
      <c r="H4286" s="17"/>
      <c r="J4286" s="21"/>
      <c r="K4286" s="10"/>
      <c r="L4286" s="10"/>
      <c r="M4286" s="10"/>
      <c r="N4286" s="23"/>
      <c r="O4286" s="23"/>
      <c r="P4286" s="23"/>
    </row>
    <row r="4287" spans="1:16" x14ac:dyDescent="0.2">
      <c r="A4287" s="23"/>
      <c r="H4287" s="17"/>
      <c r="J4287" s="21"/>
      <c r="K4287" s="10"/>
      <c r="L4287" s="10"/>
      <c r="M4287" s="10"/>
      <c r="N4287" s="23"/>
      <c r="O4287" s="23"/>
      <c r="P4287" s="23"/>
    </row>
    <row r="4288" spans="1:16" x14ac:dyDescent="0.2">
      <c r="A4288" s="23"/>
      <c r="H4288" s="17"/>
      <c r="J4288" s="21"/>
      <c r="K4288" s="10"/>
      <c r="L4288" s="10"/>
      <c r="M4288" s="10"/>
      <c r="N4288" s="23"/>
      <c r="O4288" s="23"/>
      <c r="P4288" s="23"/>
    </row>
    <row r="4289" spans="1:16" x14ac:dyDescent="0.2">
      <c r="A4289" s="23"/>
      <c r="H4289" s="17"/>
      <c r="J4289" s="21"/>
      <c r="K4289" s="10"/>
      <c r="L4289" s="10"/>
      <c r="M4289" s="10"/>
      <c r="N4289" s="23"/>
      <c r="O4289" s="23"/>
      <c r="P4289" s="23"/>
    </row>
    <row r="4290" spans="1:16" x14ac:dyDescent="0.2">
      <c r="A4290" s="23"/>
      <c r="H4290" s="17"/>
      <c r="J4290" s="21"/>
      <c r="K4290" s="10"/>
      <c r="L4290" s="10"/>
      <c r="M4290" s="10"/>
      <c r="N4290" s="23"/>
      <c r="O4290" s="23"/>
      <c r="P4290" s="23"/>
    </row>
    <row r="4291" spans="1:16" x14ac:dyDescent="0.2">
      <c r="A4291" s="23"/>
      <c r="H4291" s="17"/>
      <c r="J4291" s="21"/>
      <c r="K4291" s="10"/>
      <c r="L4291" s="10"/>
      <c r="M4291" s="10"/>
      <c r="N4291" s="23"/>
      <c r="O4291" s="23"/>
      <c r="P4291" s="23"/>
    </row>
    <row r="4292" spans="1:16" x14ac:dyDescent="0.2">
      <c r="A4292" s="23"/>
      <c r="H4292" s="17"/>
      <c r="J4292" s="21"/>
      <c r="K4292" s="10"/>
      <c r="L4292" s="10"/>
      <c r="M4292" s="10"/>
      <c r="N4292" s="23"/>
      <c r="O4292" s="23"/>
      <c r="P4292" s="23"/>
    </row>
    <row r="4293" spans="1:16" x14ac:dyDescent="0.2">
      <c r="A4293" s="23"/>
      <c r="H4293" s="17"/>
      <c r="J4293" s="21"/>
      <c r="K4293" s="10"/>
      <c r="L4293" s="10"/>
      <c r="M4293" s="10"/>
      <c r="N4293" s="23"/>
      <c r="O4293" s="23"/>
      <c r="P4293" s="23"/>
    </row>
    <row r="4294" spans="1:16" x14ac:dyDescent="0.2">
      <c r="A4294" s="23"/>
      <c r="H4294" s="17"/>
      <c r="J4294" s="21"/>
      <c r="K4294" s="10"/>
      <c r="L4294" s="10"/>
      <c r="M4294" s="10"/>
      <c r="N4294" s="23"/>
      <c r="O4294" s="23"/>
      <c r="P4294" s="23"/>
    </row>
    <row r="4295" spans="1:16" x14ac:dyDescent="0.2">
      <c r="A4295" s="23"/>
      <c r="H4295" s="17"/>
      <c r="J4295" s="21"/>
      <c r="K4295" s="10"/>
      <c r="L4295" s="10"/>
      <c r="M4295" s="10"/>
      <c r="N4295" s="23"/>
      <c r="O4295" s="23"/>
      <c r="P4295" s="23"/>
    </row>
    <row r="4296" spans="1:16" x14ac:dyDescent="0.2">
      <c r="A4296" s="23"/>
      <c r="H4296" s="17"/>
      <c r="J4296" s="21"/>
      <c r="K4296" s="10"/>
      <c r="L4296" s="10"/>
      <c r="M4296" s="10"/>
      <c r="N4296" s="23"/>
      <c r="O4296" s="23"/>
      <c r="P4296" s="23"/>
    </row>
    <row r="4297" spans="1:16" x14ac:dyDescent="0.2">
      <c r="A4297" s="23"/>
      <c r="H4297" s="17"/>
      <c r="J4297" s="21"/>
      <c r="K4297" s="10"/>
      <c r="L4297" s="10"/>
      <c r="M4297" s="10"/>
      <c r="N4297" s="23"/>
      <c r="O4297" s="23"/>
      <c r="P4297" s="23"/>
    </row>
    <row r="4298" spans="1:16" x14ac:dyDescent="0.2">
      <c r="A4298" s="23"/>
      <c r="H4298" s="17"/>
      <c r="J4298" s="21"/>
      <c r="K4298" s="10"/>
      <c r="L4298" s="10"/>
      <c r="M4298" s="10"/>
      <c r="N4298" s="23"/>
      <c r="O4298" s="23"/>
      <c r="P4298" s="23"/>
    </row>
    <row r="4299" spans="1:16" x14ac:dyDescent="0.2">
      <c r="A4299" s="23"/>
      <c r="H4299" s="17"/>
      <c r="J4299" s="21"/>
      <c r="K4299" s="10"/>
      <c r="L4299" s="10"/>
      <c r="M4299" s="10"/>
      <c r="N4299" s="23"/>
      <c r="O4299" s="23"/>
      <c r="P4299" s="23"/>
    </row>
    <row r="4300" spans="1:16" x14ac:dyDescent="0.2">
      <c r="A4300" s="23"/>
      <c r="H4300" s="17"/>
      <c r="J4300" s="21"/>
      <c r="K4300" s="10"/>
      <c r="L4300" s="10"/>
      <c r="M4300" s="10"/>
      <c r="N4300" s="23"/>
      <c r="O4300" s="23"/>
      <c r="P4300" s="23"/>
    </row>
    <row r="4301" spans="1:16" x14ac:dyDescent="0.2">
      <c r="A4301" s="23"/>
      <c r="H4301" s="17"/>
      <c r="J4301" s="21"/>
      <c r="K4301" s="10"/>
      <c r="L4301" s="10"/>
      <c r="M4301" s="10"/>
      <c r="N4301" s="23"/>
      <c r="O4301" s="23"/>
      <c r="P4301" s="23"/>
    </row>
    <row r="4302" spans="1:16" x14ac:dyDescent="0.2">
      <c r="A4302" s="23"/>
      <c r="H4302" s="17"/>
      <c r="J4302" s="21"/>
      <c r="K4302" s="10"/>
      <c r="L4302" s="10"/>
      <c r="M4302" s="10"/>
      <c r="N4302" s="23"/>
      <c r="O4302" s="23"/>
      <c r="P4302" s="23"/>
    </row>
    <row r="4303" spans="1:16" x14ac:dyDescent="0.2">
      <c r="A4303" s="23"/>
      <c r="H4303" s="17"/>
      <c r="J4303" s="21"/>
      <c r="K4303" s="10"/>
      <c r="L4303" s="10"/>
      <c r="M4303" s="10"/>
      <c r="N4303" s="23"/>
      <c r="O4303" s="23"/>
      <c r="P4303" s="23"/>
    </row>
    <row r="4304" spans="1:16" x14ac:dyDescent="0.2">
      <c r="A4304" s="23"/>
      <c r="H4304" s="17"/>
      <c r="J4304" s="21"/>
      <c r="K4304" s="10"/>
      <c r="L4304" s="10"/>
      <c r="M4304" s="10"/>
      <c r="N4304" s="23"/>
      <c r="O4304" s="23"/>
      <c r="P4304" s="23"/>
    </row>
    <row r="4305" spans="1:16" x14ac:dyDescent="0.2">
      <c r="A4305" s="23"/>
      <c r="H4305" s="17"/>
      <c r="J4305" s="21"/>
      <c r="K4305" s="10"/>
      <c r="L4305" s="10"/>
      <c r="M4305" s="10"/>
      <c r="N4305" s="23"/>
      <c r="O4305" s="23"/>
      <c r="P4305" s="23"/>
    </row>
    <row r="4306" spans="1:16" x14ac:dyDescent="0.2">
      <c r="A4306" s="23"/>
      <c r="H4306" s="17"/>
      <c r="J4306" s="21"/>
      <c r="K4306" s="10"/>
      <c r="L4306" s="10"/>
      <c r="M4306" s="10"/>
      <c r="N4306" s="23"/>
      <c r="O4306" s="23"/>
      <c r="P4306" s="23"/>
    </row>
    <row r="4307" spans="1:16" x14ac:dyDescent="0.2">
      <c r="A4307" s="23"/>
      <c r="H4307" s="17"/>
      <c r="J4307" s="21"/>
      <c r="K4307" s="10"/>
      <c r="L4307" s="10"/>
      <c r="M4307" s="10"/>
      <c r="N4307" s="23"/>
      <c r="O4307" s="23"/>
      <c r="P4307" s="23"/>
    </row>
    <row r="4308" spans="1:16" x14ac:dyDescent="0.2">
      <c r="A4308" s="23"/>
      <c r="H4308" s="17"/>
      <c r="J4308" s="21"/>
      <c r="K4308" s="10"/>
      <c r="L4308" s="10"/>
      <c r="M4308" s="10"/>
      <c r="N4308" s="23"/>
      <c r="O4308" s="23"/>
      <c r="P4308" s="23"/>
    </row>
    <row r="4309" spans="1:16" x14ac:dyDescent="0.2">
      <c r="A4309" s="23"/>
      <c r="H4309" s="17"/>
      <c r="J4309" s="21"/>
      <c r="K4309" s="10"/>
      <c r="L4309" s="10"/>
      <c r="M4309" s="10"/>
      <c r="N4309" s="23"/>
      <c r="O4309" s="23"/>
      <c r="P4309" s="23"/>
    </row>
    <row r="4310" spans="1:16" x14ac:dyDescent="0.2">
      <c r="A4310" s="23"/>
      <c r="H4310" s="17"/>
      <c r="J4310" s="21"/>
      <c r="K4310" s="10"/>
      <c r="L4310" s="10"/>
      <c r="M4310" s="10"/>
      <c r="N4310" s="23"/>
      <c r="O4310" s="23"/>
      <c r="P4310" s="23"/>
    </row>
    <row r="4311" spans="1:16" x14ac:dyDescent="0.2">
      <c r="A4311" s="23"/>
      <c r="H4311" s="17"/>
      <c r="J4311" s="21"/>
      <c r="K4311" s="10"/>
      <c r="L4311" s="10"/>
      <c r="M4311" s="10"/>
      <c r="N4311" s="23"/>
      <c r="O4311" s="23"/>
      <c r="P4311" s="23"/>
    </row>
    <row r="4312" spans="1:16" x14ac:dyDescent="0.2">
      <c r="A4312" s="23"/>
      <c r="H4312" s="17"/>
      <c r="J4312" s="21"/>
      <c r="K4312" s="10"/>
      <c r="L4312" s="10"/>
      <c r="M4312" s="10"/>
      <c r="N4312" s="23"/>
      <c r="O4312" s="23"/>
      <c r="P4312" s="23"/>
    </row>
    <row r="4313" spans="1:16" x14ac:dyDescent="0.2">
      <c r="A4313" s="23"/>
      <c r="H4313" s="17"/>
      <c r="J4313" s="21"/>
      <c r="K4313" s="10"/>
      <c r="L4313" s="10"/>
      <c r="M4313" s="10"/>
      <c r="N4313" s="23"/>
      <c r="O4313" s="23"/>
      <c r="P4313" s="23"/>
    </row>
    <row r="4314" spans="1:16" x14ac:dyDescent="0.2">
      <c r="A4314" s="23"/>
      <c r="H4314" s="17"/>
      <c r="J4314" s="21"/>
      <c r="K4314" s="10"/>
      <c r="L4314" s="10"/>
      <c r="M4314" s="10"/>
      <c r="N4314" s="23"/>
      <c r="O4314" s="23"/>
      <c r="P4314" s="23"/>
    </row>
    <row r="4315" spans="1:16" x14ac:dyDescent="0.2">
      <c r="A4315" s="23"/>
      <c r="H4315" s="17"/>
      <c r="J4315" s="21"/>
      <c r="K4315" s="10"/>
      <c r="L4315" s="10"/>
      <c r="M4315" s="10"/>
      <c r="N4315" s="23"/>
      <c r="O4315" s="23"/>
      <c r="P4315" s="23"/>
    </row>
    <row r="4316" spans="1:16" x14ac:dyDescent="0.2">
      <c r="A4316" s="23"/>
      <c r="H4316" s="17"/>
      <c r="J4316" s="21"/>
      <c r="K4316" s="10"/>
      <c r="L4316" s="10"/>
      <c r="M4316" s="10"/>
      <c r="N4316" s="23"/>
      <c r="O4316" s="23"/>
      <c r="P4316" s="23"/>
    </row>
    <row r="4317" spans="1:16" x14ac:dyDescent="0.2">
      <c r="A4317" s="23"/>
      <c r="H4317" s="17"/>
      <c r="J4317" s="21"/>
      <c r="K4317" s="10"/>
      <c r="L4317" s="10"/>
      <c r="M4317" s="10"/>
      <c r="N4317" s="23"/>
      <c r="O4317" s="23"/>
      <c r="P4317" s="23"/>
    </row>
    <row r="4318" spans="1:16" x14ac:dyDescent="0.2">
      <c r="A4318" s="23"/>
      <c r="H4318" s="17"/>
      <c r="J4318" s="21"/>
      <c r="K4318" s="10"/>
      <c r="L4318" s="10"/>
      <c r="M4318" s="10"/>
      <c r="N4318" s="23"/>
      <c r="O4318" s="23"/>
      <c r="P4318" s="23"/>
    </row>
    <row r="4319" spans="1:16" x14ac:dyDescent="0.2">
      <c r="A4319" s="23"/>
      <c r="H4319" s="17"/>
      <c r="J4319" s="21"/>
      <c r="K4319" s="10"/>
      <c r="L4319" s="10"/>
      <c r="M4319" s="10"/>
      <c r="N4319" s="23"/>
      <c r="O4319" s="23"/>
      <c r="P4319" s="23"/>
    </row>
    <row r="4320" spans="1:16" x14ac:dyDescent="0.2">
      <c r="A4320" s="23"/>
      <c r="H4320" s="17"/>
      <c r="J4320" s="21"/>
      <c r="K4320" s="10"/>
      <c r="L4320" s="10"/>
      <c r="M4320" s="10"/>
      <c r="N4320" s="23"/>
      <c r="O4320" s="23"/>
      <c r="P4320" s="23"/>
    </row>
    <row r="4321" spans="1:16" x14ac:dyDescent="0.2">
      <c r="A4321" s="23"/>
      <c r="H4321" s="17"/>
      <c r="J4321" s="21"/>
      <c r="K4321" s="10"/>
      <c r="L4321" s="10"/>
      <c r="M4321" s="10"/>
      <c r="N4321" s="23"/>
      <c r="O4321" s="23"/>
      <c r="P4321" s="23"/>
    </row>
    <row r="4322" spans="1:16" x14ac:dyDescent="0.2">
      <c r="A4322" s="23"/>
      <c r="H4322" s="17"/>
      <c r="J4322" s="21"/>
      <c r="K4322" s="10"/>
      <c r="L4322" s="10"/>
      <c r="M4322" s="10"/>
      <c r="N4322" s="23"/>
      <c r="O4322" s="23"/>
      <c r="P4322" s="23"/>
    </row>
    <row r="4323" spans="1:16" x14ac:dyDescent="0.2">
      <c r="A4323" s="23"/>
      <c r="H4323" s="17"/>
      <c r="J4323" s="21"/>
      <c r="K4323" s="10"/>
      <c r="L4323" s="10"/>
      <c r="M4323" s="10"/>
      <c r="N4323" s="23"/>
      <c r="O4323" s="23"/>
      <c r="P4323" s="23"/>
    </row>
    <row r="4324" spans="1:16" x14ac:dyDescent="0.2">
      <c r="A4324" s="23"/>
      <c r="H4324" s="17"/>
      <c r="J4324" s="21"/>
      <c r="K4324" s="10"/>
      <c r="L4324" s="10"/>
      <c r="M4324" s="10"/>
      <c r="N4324" s="23"/>
      <c r="O4324" s="23"/>
      <c r="P4324" s="23"/>
    </row>
    <row r="4325" spans="1:16" x14ac:dyDescent="0.2">
      <c r="A4325" s="23"/>
      <c r="H4325" s="17"/>
      <c r="J4325" s="21"/>
      <c r="K4325" s="10"/>
      <c r="L4325" s="10"/>
      <c r="M4325" s="10"/>
      <c r="N4325" s="23"/>
      <c r="O4325" s="23"/>
      <c r="P4325" s="23"/>
    </row>
    <row r="4326" spans="1:16" x14ac:dyDescent="0.2">
      <c r="A4326" s="23"/>
      <c r="H4326" s="17"/>
      <c r="J4326" s="21"/>
      <c r="K4326" s="10"/>
      <c r="L4326" s="10"/>
      <c r="M4326" s="10"/>
      <c r="N4326" s="23"/>
      <c r="O4326" s="23"/>
      <c r="P4326" s="23"/>
    </row>
    <row r="4327" spans="1:16" x14ac:dyDescent="0.2">
      <c r="A4327" s="23"/>
      <c r="H4327" s="17"/>
      <c r="J4327" s="21"/>
      <c r="K4327" s="10"/>
      <c r="L4327" s="10"/>
      <c r="M4327" s="10"/>
      <c r="N4327" s="23"/>
      <c r="O4327" s="23"/>
      <c r="P4327" s="23"/>
    </row>
    <row r="4328" spans="1:16" x14ac:dyDescent="0.2">
      <c r="A4328" s="23"/>
      <c r="H4328" s="17"/>
      <c r="J4328" s="21"/>
      <c r="K4328" s="10"/>
      <c r="L4328" s="10"/>
      <c r="M4328" s="10"/>
      <c r="N4328" s="23"/>
      <c r="O4328" s="23"/>
      <c r="P4328" s="23"/>
    </row>
    <row r="4329" spans="1:16" x14ac:dyDescent="0.2">
      <c r="A4329" s="23"/>
      <c r="H4329" s="17"/>
      <c r="J4329" s="21"/>
      <c r="K4329" s="10"/>
      <c r="L4329" s="10"/>
      <c r="M4329" s="10"/>
      <c r="N4329" s="23"/>
      <c r="O4329" s="23"/>
      <c r="P4329" s="23"/>
    </row>
    <row r="4330" spans="1:16" x14ac:dyDescent="0.2">
      <c r="A4330" s="23"/>
      <c r="H4330" s="17"/>
      <c r="J4330" s="21"/>
      <c r="K4330" s="10"/>
      <c r="L4330" s="10"/>
      <c r="M4330" s="10"/>
      <c r="N4330" s="23"/>
      <c r="O4330" s="23"/>
      <c r="P4330" s="23"/>
    </row>
    <row r="4331" spans="1:16" x14ac:dyDescent="0.2">
      <c r="A4331" s="23"/>
      <c r="H4331" s="17"/>
      <c r="J4331" s="21"/>
      <c r="K4331" s="10"/>
      <c r="L4331" s="10"/>
      <c r="M4331" s="10"/>
      <c r="N4331" s="23"/>
      <c r="O4331" s="23"/>
      <c r="P4331" s="23"/>
    </row>
    <row r="4332" spans="1:16" x14ac:dyDescent="0.2">
      <c r="A4332" s="23"/>
      <c r="H4332" s="17"/>
      <c r="J4332" s="21"/>
      <c r="K4332" s="10"/>
      <c r="L4332" s="10"/>
      <c r="M4332" s="10"/>
      <c r="N4332" s="23"/>
      <c r="O4332" s="23"/>
      <c r="P4332" s="23"/>
    </row>
    <row r="4333" spans="1:16" x14ac:dyDescent="0.2">
      <c r="A4333" s="23"/>
      <c r="H4333" s="17"/>
      <c r="J4333" s="21"/>
      <c r="K4333" s="10"/>
      <c r="L4333" s="10"/>
      <c r="M4333" s="10"/>
      <c r="N4333" s="23"/>
      <c r="O4333" s="23"/>
      <c r="P4333" s="23"/>
    </row>
    <row r="4334" spans="1:16" x14ac:dyDescent="0.2">
      <c r="A4334" s="23"/>
      <c r="H4334" s="17"/>
      <c r="J4334" s="21"/>
      <c r="K4334" s="10"/>
      <c r="L4334" s="10"/>
      <c r="M4334" s="10"/>
      <c r="N4334" s="23"/>
      <c r="O4334" s="23"/>
      <c r="P4334" s="23"/>
    </row>
    <row r="4335" spans="1:16" x14ac:dyDescent="0.2">
      <c r="A4335" s="23"/>
      <c r="H4335" s="17"/>
      <c r="J4335" s="21"/>
      <c r="K4335" s="10"/>
      <c r="L4335" s="10"/>
      <c r="M4335" s="10"/>
      <c r="N4335" s="23"/>
      <c r="O4335" s="23"/>
      <c r="P4335" s="23"/>
    </row>
    <row r="4336" spans="1:16" x14ac:dyDescent="0.2">
      <c r="A4336" s="23"/>
      <c r="H4336" s="17"/>
      <c r="J4336" s="21"/>
      <c r="K4336" s="10"/>
      <c r="L4336" s="10"/>
      <c r="M4336" s="10"/>
      <c r="N4336" s="23"/>
      <c r="O4336" s="23"/>
      <c r="P4336" s="23"/>
    </row>
    <row r="4337" spans="1:16" x14ac:dyDescent="0.2">
      <c r="A4337" s="23"/>
      <c r="H4337" s="17"/>
      <c r="J4337" s="21"/>
      <c r="K4337" s="10"/>
      <c r="L4337" s="10"/>
      <c r="M4337" s="10"/>
      <c r="N4337" s="23"/>
      <c r="O4337" s="23"/>
      <c r="P4337" s="23"/>
    </row>
    <row r="4338" spans="1:16" x14ac:dyDescent="0.2">
      <c r="A4338" s="23"/>
      <c r="H4338" s="17"/>
      <c r="J4338" s="21"/>
      <c r="K4338" s="10"/>
      <c r="L4338" s="10"/>
      <c r="M4338" s="10"/>
      <c r="N4338" s="23"/>
      <c r="O4338" s="23"/>
      <c r="P4338" s="23"/>
    </row>
    <row r="4339" spans="1:16" x14ac:dyDescent="0.2">
      <c r="A4339" s="23"/>
      <c r="H4339" s="17"/>
      <c r="J4339" s="21"/>
      <c r="K4339" s="10"/>
      <c r="L4339" s="10"/>
      <c r="M4339" s="10"/>
      <c r="N4339" s="23"/>
      <c r="O4339" s="23"/>
      <c r="P4339" s="23"/>
    </row>
    <row r="4340" spans="1:16" x14ac:dyDescent="0.2">
      <c r="A4340" s="23"/>
      <c r="H4340" s="17"/>
      <c r="J4340" s="21"/>
      <c r="K4340" s="10"/>
      <c r="L4340" s="10"/>
      <c r="M4340" s="10"/>
      <c r="N4340" s="23"/>
      <c r="O4340" s="23"/>
      <c r="P4340" s="23"/>
    </row>
    <row r="4341" spans="1:16" x14ac:dyDescent="0.2">
      <c r="A4341" s="23"/>
      <c r="H4341" s="17"/>
      <c r="J4341" s="21"/>
      <c r="K4341" s="10"/>
      <c r="L4341" s="10"/>
      <c r="M4341" s="10"/>
      <c r="N4341" s="23"/>
      <c r="O4341" s="23"/>
      <c r="P4341" s="23"/>
    </row>
    <row r="4342" spans="1:16" x14ac:dyDescent="0.2">
      <c r="A4342" s="23"/>
      <c r="H4342" s="17"/>
      <c r="J4342" s="21"/>
      <c r="K4342" s="10"/>
      <c r="L4342" s="10"/>
      <c r="M4342" s="10"/>
      <c r="N4342" s="23"/>
      <c r="O4342" s="23"/>
      <c r="P4342" s="23"/>
    </row>
    <row r="4343" spans="1:16" x14ac:dyDescent="0.2">
      <c r="A4343" s="23"/>
      <c r="H4343" s="17"/>
      <c r="J4343" s="21"/>
      <c r="K4343" s="10"/>
      <c r="L4343" s="10"/>
      <c r="M4343" s="10"/>
      <c r="N4343" s="23"/>
      <c r="O4343" s="23"/>
      <c r="P4343" s="23"/>
    </row>
    <row r="4344" spans="1:16" x14ac:dyDescent="0.2">
      <c r="A4344" s="23"/>
      <c r="H4344" s="17"/>
      <c r="J4344" s="21"/>
      <c r="K4344" s="10"/>
      <c r="L4344" s="10"/>
      <c r="M4344" s="10"/>
      <c r="N4344" s="23"/>
      <c r="O4344" s="23"/>
      <c r="P4344" s="23"/>
    </row>
    <row r="4345" spans="1:16" x14ac:dyDescent="0.2">
      <c r="A4345" s="23"/>
      <c r="H4345" s="17"/>
      <c r="J4345" s="21"/>
      <c r="K4345" s="10"/>
      <c r="L4345" s="10"/>
      <c r="M4345" s="10"/>
      <c r="N4345" s="23"/>
      <c r="O4345" s="23"/>
      <c r="P4345" s="23"/>
    </row>
    <row r="4346" spans="1:16" x14ac:dyDescent="0.2">
      <c r="A4346" s="23"/>
      <c r="H4346" s="17"/>
      <c r="J4346" s="21"/>
      <c r="K4346" s="10"/>
      <c r="L4346" s="10"/>
      <c r="M4346" s="10"/>
      <c r="N4346" s="23"/>
      <c r="O4346" s="23"/>
      <c r="P4346" s="23"/>
    </row>
    <row r="4347" spans="1:16" x14ac:dyDescent="0.2">
      <c r="A4347" s="23"/>
      <c r="H4347" s="17"/>
      <c r="J4347" s="21"/>
      <c r="K4347" s="10"/>
      <c r="L4347" s="10"/>
      <c r="M4347" s="10"/>
      <c r="N4347" s="23"/>
      <c r="O4347" s="23"/>
      <c r="P4347" s="23"/>
    </row>
    <row r="4348" spans="1:16" x14ac:dyDescent="0.2">
      <c r="A4348" s="23"/>
      <c r="H4348" s="17"/>
      <c r="J4348" s="21"/>
      <c r="K4348" s="10"/>
      <c r="L4348" s="10"/>
      <c r="M4348" s="10"/>
      <c r="N4348" s="23"/>
      <c r="O4348" s="23"/>
      <c r="P4348" s="23"/>
    </row>
    <row r="4349" spans="1:16" x14ac:dyDescent="0.2">
      <c r="A4349" s="23"/>
      <c r="H4349" s="17"/>
      <c r="J4349" s="21"/>
      <c r="K4349" s="10"/>
      <c r="L4349" s="10"/>
      <c r="M4349" s="10"/>
      <c r="N4349" s="23"/>
      <c r="O4349" s="23"/>
      <c r="P4349" s="23"/>
    </row>
    <row r="4350" spans="1:16" x14ac:dyDescent="0.2">
      <c r="A4350" s="23"/>
      <c r="H4350" s="17"/>
      <c r="J4350" s="21"/>
      <c r="K4350" s="10"/>
      <c r="L4350" s="10"/>
      <c r="M4350" s="10"/>
      <c r="N4350" s="23"/>
      <c r="O4350" s="23"/>
      <c r="P4350" s="23"/>
    </row>
    <row r="4351" spans="1:16" x14ac:dyDescent="0.2">
      <c r="A4351" s="23"/>
      <c r="H4351" s="17"/>
      <c r="J4351" s="21"/>
      <c r="K4351" s="10"/>
      <c r="L4351" s="10"/>
      <c r="M4351" s="10"/>
      <c r="N4351" s="23"/>
      <c r="O4351" s="23"/>
      <c r="P4351" s="23"/>
    </row>
    <row r="4352" spans="1:16" x14ac:dyDescent="0.2">
      <c r="A4352" s="23"/>
      <c r="H4352" s="17"/>
      <c r="J4352" s="21"/>
      <c r="K4352" s="10"/>
      <c r="L4352" s="10"/>
      <c r="M4352" s="10"/>
      <c r="N4352" s="23"/>
      <c r="O4352" s="23"/>
      <c r="P4352" s="23"/>
    </row>
    <row r="4353" spans="1:16" x14ac:dyDescent="0.2">
      <c r="A4353" s="23"/>
      <c r="H4353" s="17"/>
      <c r="J4353" s="21"/>
      <c r="K4353" s="10"/>
      <c r="L4353" s="10"/>
      <c r="M4353" s="10"/>
      <c r="N4353" s="23"/>
      <c r="O4353" s="23"/>
      <c r="P4353" s="23"/>
    </row>
    <row r="4354" spans="1:16" x14ac:dyDescent="0.2">
      <c r="A4354" s="23"/>
      <c r="H4354" s="17"/>
      <c r="J4354" s="21"/>
      <c r="K4354" s="10"/>
      <c r="L4354" s="10"/>
      <c r="M4354" s="10"/>
      <c r="N4354" s="23"/>
      <c r="O4354" s="23"/>
      <c r="P4354" s="23"/>
    </row>
    <row r="4355" spans="1:16" x14ac:dyDescent="0.2">
      <c r="A4355" s="23"/>
      <c r="H4355" s="17"/>
      <c r="J4355" s="21"/>
      <c r="K4355" s="10"/>
      <c r="L4355" s="10"/>
      <c r="M4355" s="10"/>
      <c r="N4355" s="23"/>
      <c r="O4355" s="23"/>
      <c r="P4355" s="23"/>
    </row>
    <row r="4356" spans="1:16" x14ac:dyDescent="0.2">
      <c r="A4356" s="23"/>
      <c r="H4356" s="17"/>
      <c r="J4356" s="21"/>
      <c r="K4356" s="10"/>
      <c r="L4356" s="10"/>
      <c r="M4356" s="10"/>
      <c r="N4356" s="23"/>
      <c r="O4356" s="23"/>
      <c r="P4356" s="23"/>
    </row>
    <row r="4357" spans="1:16" x14ac:dyDescent="0.2">
      <c r="A4357" s="23"/>
      <c r="H4357" s="17"/>
      <c r="J4357" s="21"/>
      <c r="K4357" s="10"/>
      <c r="L4357" s="10"/>
      <c r="M4357" s="10"/>
      <c r="N4357" s="23"/>
      <c r="O4357" s="23"/>
      <c r="P4357" s="23"/>
    </row>
    <row r="4358" spans="1:16" x14ac:dyDescent="0.2">
      <c r="A4358" s="23"/>
      <c r="H4358" s="17"/>
      <c r="J4358" s="21"/>
      <c r="K4358" s="10"/>
      <c r="L4358" s="10"/>
      <c r="M4358" s="10"/>
      <c r="N4358" s="23"/>
      <c r="O4358" s="23"/>
      <c r="P4358" s="23"/>
    </row>
    <row r="4359" spans="1:16" x14ac:dyDescent="0.2">
      <c r="A4359" s="23"/>
      <c r="H4359" s="17"/>
      <c r="J4359" s="21"/>
      <c r="K4359" s="10"/>
      <c r="L4359" s="10"/>
      <c r="M4359" s="10"/>
      <c r="N4359" s="23"/>
      <c r="O4359" s="23"/>
      <c r="P4359" s="23"/>
    </row>
    <row r="4360" spans="1:16" x14ac:dyDescent="0.2">
      <c r="A4360" s="23"/>
      <c r="H4360" s="17"/>
      <c r="J4360" s="21"/>
      <c r="K4360" s="10"/>
      <c r="L4360" s="10"/>
      <c r="M4360" s="10"/>
      <c r="N4360" s="23"/>
      <c r="O4360" s="23"/>
      <c r="P4360" s="23"/>
    </row>
    <row r="4361" spans="1:16" x14ac:dyDescent="0.2">
      <c r="A4361" s="23"/>
      <c r="H4361" s="17"/>
      <c r="J4361" s="21"/>
      <c r="K4361" s="10"/>
      <c r="L4361" s="10"/>
      <c r="M4361" s="10"/>
      <c r="N4361" s="23"/>
      <c r="O4361" s="23"/>
      <c r="P4361" s="23"/>
    </row>
    <row r="4362" spans="1:16" x14ac:dyDescent="0.2">
      <c r="A4362" s="23"/>
      <c r="H4362" s="17"/>
      <c r="J4362" s="21"/>
      <c r="K4362" s="10"/>
      <c r="L4362" s="10"/>
      <c r="M4362" s="10"/>
      <c r="N4362" s="23"/>
      <c r="O4362" s="23"/>
      <c r="P4362" s="23"/>
    </row>
    <row r="4363" spans="1:16" x14ac:dyDescent="0.2">
      <c r="A4363" s="23"/>
      <c r="H4363" s="17"/>
      <c r="J4363" s="21"/>
      <c r="K4363" s="10"/>
      <c r="L4363" s="10"/>
      <c r="M4363" s="10"/>
      <c r="N4363" s="23"/>
      <c r="O4363" s="23"/>
      <c r="P4363" s="23"/>
    </row>
    <row r="4364" spans="1:16" x14ac:dyDescent="0.2">
      <c r="A4364" s="23"/>
      <c r="H4364" s="17"/>
      <c r="J4364" s="21"/>
      <c r="K4364" s="10"/>
      <c r="L4364" s="10"/>
      <c r="M4364" s="10"/>
      <c r="N4364" s="23"/>
      <c r="O4364" s="23"/>
      <c r="P4364" s="23"/>
    </row>
    <row r="4365" spans="1:16" x14ac:dyDescent="0.2">
      <c r="A4365" s="23"/>
      <c r="H4365" s="17"/>
      <c r="J4365" s="21"/>
      <c r="K4365" s="10"/>
      <c r="L4365" s="10"/>
      <c r="M4365" s="10"/>
      <c r="N4365" s="23"/>
      <c r="O4365" s="23"/>
      <c r="P4365" s="23"/>
    </row>
    <row r="4366" spans="1:16" x14ac:dyDescent="0.2">
      <c r="A4366" s="23"/>
      <c r="H4366" s="17"/>
      <c r="J4366" s="21"/>
      <c r="K4366" s="10"/>
      <c r="L4366" s="10"/>
      <c r="M4366" s="10"/>
      <c r="N4366" s="23"/>
      <c r="O4366" s="23"/>
      <c r="P4366" s="23"/>
    </row>
    <row r="4367" spans="1:16" x14ac:dyDescent="0.2">
      <c r="A4367" s="23"/>
      <c r="H4367" s="17"/>
      <c r="J4367" s="21"/>
      <c r="K4367" s="10"/>
      <c r="L4367" s="10"/>
      <c r="M4367" s="10"/>
      <c r="N4367" s="23"/>
      <c r="O4367" s="23"/>
      <c r="P4367" s="23"/>
    </row>
    <row r="4368" spans="1:16" x14ac:dyDescent="0.2">
      <c r="A4368" s="23"/>
      <c r="H4368" s="17"/>
      <c r="J4368" s="21"/>
      <c r="K4368" s="10"/>
      <c r="L4368" s="10"/>
      <c r="M4368" s="10"/>
      <c r="N4368" s="23"/>
      <c r="O4368" s="23"/>
      <c r="P4368" s="23"/>
    </row>
    <row r="4369" spans="1:16" x14ac:dyDescent="0.2">
      <c r="A4369" s="23"/>
      <c r="H4369" s="17"/>
      <c r="J4369" s="21"/>
      <c r="K4369" s="10"/>
      <c r="L4369" s="10"/>
      <c r="M4369" s="10"/>
      <c r="N4369" s="23"/>
      <c r="O4369" s="23"/>
      <c r="P4369" s="23"/>
    </row>
    <row r="4370" spans="1:16" x14ac:dyDescent="0.2">
      <c r="A4370" s="23"/>
      <c r="H4370" s="17"/>
      <c r="J4370" s="21"/>
      <c r="K4370" s="10"/>
      <c r="L4370" s="10"/>
      <c r="M4370" s="10"/>
      <c r="N4370" s="23"/>
      <c r="O4370" s="23"/>
      <c r="P4370" s="23"/>
    </row>
    <row r="4371" spans="1:16" x14ac:dyDescent="0.2">
      <c r="A4371" s="23"/>
      <c r="H4371" s="17"/>
      <c r="J4371" s="21"/>
      <c r="K4371" s="10"/>
      <c r="L4371" s="10"/>
      <c r="M4371" s="10"/>
      <c r="N4371" s="23"/>
      <c r="O4371" s="23"/>
      <c r="P4371" s="23"/>
    </row>
    <row r="4372" spans="1:16" x14ac:dyDescent="0.2">
      <c r="A4372" s="23"/>
      <c r="H4372" s="17"/>
      <c r="J4372" s="21"/>
      <c r="K4372" s="10"/>
      <c r="L4372" s="10"/>
      <c r="M4372" s="10"/>
      <c r="N4372" s="23"/>
      <c r="O4372" s="23"/>
      <c r="P4372" s="23"/>
    </row>
    <row r="4373" spans="1:16" x14ac:dyDescent="0.2">
      <c r="A4373" s="23"/>
      <c r="H4373" s="17"/>
      <c r="J4373" s="21"/>
      <c r="K4373" s="10"/>
      <c r="L4373" s="10"/>
      <c r="M4373" s="10"/>
      <c r="N4373" s="23"/>
      <c r="O4373" s="23"/>
      <c r="P4373" s="23"/>
    </row>
    <row r="4374" spans="1:16" x14ac:dyDescent="0.2">
      <c r="A4374" s="23"/>
      <c r="H4374" s="17"/>
      <c r="J4374" s="21"/>
      <c r="K4374" s="10"/>
      <c r="L4374" s="10"/>
      <c r="M4374" s="10"/>
      <c r="N4374" s="23"/>
      <c r="O4374" s="23"/>
      <c r="P4374" s="23"/>
    </row>
    <row r="4375" spans="1:16" x14ac:dyDescent="0.2">
      <c r="A4375" s="23"/>
      <c r="H4375" s="17"/>
      <c r="J4375" s="21"/>
      <c r="K4375" s="10"/>
      <c r="L4375" s="10"/>
      <c r="M4375" s="10"/>
      <c r="N4375" s="23"/>
      <c r="O4375" s="23"/>
      <c r="P4375" s="23"/>
    </row>
    <row r="4376" spans="1:16" x14ac:dyDescent="0.2">
      <c r="A4376" s="23"/>
      <c r="H4376" s="17"/>
      <c r="J4376" s="21"/>
      <c r="K4376" s="10"/>
      <c r="L4376" s="10"/>
      <c r="M4376" s="10"/>
      <c r="N4376" s="23"/>
      <c r="O4376" s="23"/>
      <c r="P4376" s="23"/>
    </row>
    <row r="4377" spans="1:16" x14ac:dyDescent="0.2">
      <c r="A4377" s="23"/>
      <c r="H4377" s="17"/>
      <c r="J4377" s="21"/>
      <c r="K4377" s="10"/>
      <c r="L4377" s="10"/>
      <c r="M4377" s="10"/>
      <c r="N4377" s="23"/>
      <c r="O4377" s="23"/>
      <c r="P4377" s="23"/>
    </row>
    <row r="4378" spans="1:16" x14ac:dyDescent="0.2">
      <c r="A4378" s="23"/>
      <c r="H4378" s="17"/>
      <c r="J4378" s="21"/>
      <c r="K4378" s="10"/>
      <c r="L4378" s="10"/>
      <c r="M4378" s="10"/>
      <c r="N4378" s="23"/>
      <c r="O4378" s="23"/>
      <c r="P4378" s="23"/>
    </row>
    <row r="4379" spans="1:16" x14ac:dyDescent="0.2">
      <c r="A4379" s="23"/>
      <c r="H4379" s="17"/>
      <c r="J4379" s="21"/>
      <c r="K4379" s="10"/>
      <c r="L4379" s="10"/>
      <c r="M4379" s="10"/>
      <c r="N4379" s="23"/>
      <c r="O4379" s="23"/>
      <c r="P4379" s="23"/>
    </row>
    <row r="4380" spans="1:16" x14ac:dyDescent="0.2">
      <c r="A4380" s="23"/>
      <c r="H4380" s="17"/>
      <c r="J4380" s="21"/>
      <c r="K4380" s="10"/>
      <c r="L4380" s="10"/>
      <c r="M4380" s="10"/>
      <c r="N4380" s="23"/>
      <c r="O4380" s="23"/>
      <c r="P4380" s="23"/>
    </row>
    <row r="4381" spans="1:16" x14ac:dyDescent="0.2">
      <c r="A4381" s="23"/>
      <c r="H4381" s="17"/>
      <c r="J4381" s="21"/>
      <c r="K4381" s="10"/>
      <c r="L4381" s="10"/>
      <c r="M4381" s="10"/>
      <c r="N4381" s="23"/>
      <c r="O4381" s="23"/>
      <c r="P4381" s="23"/>
    </row>
    <row r="4382" spans="1:16" x14ac:dyDescent="0.2">
      <c r="A4382" s="23"/>
      <c r="H4382" s="17"/>
      <c r="J4382" s="21"/>
      <c r="K4382" s="10"/>
      <c r="L4382" s="10"/>
      <c r="M4382" s="10"/>
      <c r="N4382" s="23"/>
      <c r="O4382" s="23"/>
      <c r="P4382" s="23"/>
    </row>
    <row r="4383" spans="1:16" x14ac:dyDescent="0.2">
      <c r="A4383" s="23"/>
      <c r="H4383" s="17"/>
      <c r="J4383" s="21"/>
      <c r="K4383" s="10"/>
      <c r="L4383" s="10"/>
      <c r="M4383" s="10"/>
      <c r="N4383" s="23"/>
      <c r="O4383" s="23"/>
      <c r="P4383" s="23"/>
    </row>
    <row r="4384" spans="1:16" x14ac:dyDescent="0.2">
      <c r="A4384" s="23"/>
      <c r="H4384" s="17"/>
      <c r="J4384" s="21"/>
      <c r="K4384" s="10"/>
      <c r="L4384" s="10"/>
      <c r="M4384" s="10"/>
      <c r="N4384" s="23"/>
      <c r="O4384" s="23"/>
      <c r="P4384" s="23"/>
    </row>
    <row r="4385" spans="1:16" x14ac:dyDescent="0.2">
      <c r="A4385" s="23"/>
      <c r="H4385" s="17"/>
      <c r="J4385" s="21"/>
      <c r="K4385" s="10"/>
      <c r="L4385" s="10"/>
      <c r="M4385" s="10"/>
      <c r="N4385" s="23"/>
      <c r="O4385" s="23"/>
      <c r="P4385" s="23"/>
    </row>
    <row r="4386" spans="1:16" x14ac:dyDescent="0.2">
      <c r="A4386" s="23"/>
      <c r="H4386" s="17"/>
      <c r="J4386" s="21"/>
      <c r="K4386" s="10"/>
      <c r="L4386" s="10"/>
      <c r="M4386" s="10"/>
      <c r="N4386" s="23"/>
      <c r="O4386" s="23"/>
      <c r="P4386" s="23"/>
    </row>
    <row r="4387" spans="1:16" x14ac:dyDescent="0.2">
      <c r="A4387" s="23"/>
      <c r="H4387" s="17"/>
      <c r="J4387" s="21"/>
      <c r="K4387" s="10"/>
      <c r="L4387" s="10"/>
      <c r="M4387" s="10"/>
      <c r="N4387" s="23"/>
      <c r="O4387" s="23"/>
      <c r="P4387" s="23"/>
    </row>
    <row r="4388" spans="1:16" x14ac:dyDescent="0.2">
      <c r="A4388" s="23"/>
      <c r="H4388" s="17"/>
      <c r="J4388" s="21"/>
      <c r="K4388" s="10"/>
      <c r="L4388" s="10"/>
      <c r="M4388" s="10"/>
      <c r="N4388" s="23"/>
      <c r="O4388" s="23"/>
      <c r="P4388" s="23"/>
    </row>
    <row r="4389" spans="1:16" x14ac:dyDescent="0.2">
      <c r="A4389" s="23"/>
      <c r="H4389" s="17"/>
      <c r="J4389" s="21"/>
      <c r="K4389" s="10"/>
      <c r="L4389" s="10"/>
      <c r="M4389" s="10"/>
      <c r="N4389" s="23"/>
      <c r="O4389" s="23"/>
      <c r="P4389" s="23"/>
    </row>
    <row r="4390" spans="1:16" x14ac:dyDescent="0.2">
      <c r="A4390" s="23"/>
      <c r="H4390" s="17"/>
      <c r="J4390" s="21"/>
      <c r="K4390" s="10"/>
      <c r="L4390" s="10"/>
      <c r="M4390" s="10"/>
      <c r="N4390" s="23"/>
      <c r="O4390" s="23"/>
      <c r="P4390" s="23"/>
    </row>
    <row r="4391" spans="1:16" x14ac:dyDescent="0.2">
      <c r="A4391" s="23"/>
      <c r="H4391" s="17"/>
      <c r="J4391" s="21"/>
      <c r="K4391" s="10"/>
      <c r="L4391" s="10"/>
      <c r="M4391" s="10"/>
      <c r="N4391" s="23"/>
      <c r="O4391" s="23"/>
      <c r="P4391" s="23"/>
    </row>
    <row r="4392" spans="1:16" x14ac:dyDescent="0.2">
      <c r="A4392" s="23"/>
      <c r="H4392" s="17"/>
      <c r="J4392" s="21"/>
      <c r="K4392" s="10"/>
      <c r="L4392" s="10"/>
      <c r="M4392" s="10"/>
      <c r="N4392" s="23"/>
      <c r="O4392" s="23"/>
      <c r="P4392" s="23"/>
    </row>
    <row r="4393" spans="1:16" x14ac:dyDescent="0.2">
      <c r="A4393" s="23"/>
      <c r="H4393" s="17"/>
      <c r="J4393" s="21"/>
      <c r="K4393" s="10"/>
      <c r="L4393" s="10"/>
      <c r="M4393" s="10"/>
      <c r="N4393" s="23"/>
      <c r="O4393" s="23"/>
      <c r="P4393" s="23"/>
    </row>
    <row r="4394" spans="1:16" x14ac:dyDescent="0.2">
      <c r="A4394" s="23"/>
      <c r="H4394" s="17"/>
      <c r="J4394" s="21"/>
      <c r="K4394" s="10"/>
      <c r="L4394" s="10"/>
      <c r="M4394" s="10"/>
      <c r="N4394" s="23"/>
      <c r="O4394" s="23"/>
      <c r="P4394" s="23"/>
    </row>
    <row r="4395" spans="1:16" x14ac:dyDescent="0.2">
      <c r="A4395" s="23"/>
      <c r="H4395" s="17"/>
      <c r="J4395" s="21"/>
      <c r="K4395" s="10"/>
      <c r="L4395" s="10"/>
      <c r="M4395" s="10"/>
      <c r="N4395" s="23"/>
      <c r="O4395" s="23"/>
      <c r="P4395" s="23"/>
    </row>
    <row r="4396" spans="1:16" x14ac:dyDescent="0.2">
      <c r="A4396" s="23"/>
      <c r="H4396" s="17"/>
      <c r="J4396" s="21"/>
      <c r="K4396" s="10"/>
      <c r="L4396" s="10"/>
      <c r="M4396" s="10"/>
      <c r="N4396" s="23"/>
      <c r="O4396" s="23"/>
      <c r="P4396" s="23"/>
    </row>
    <row r="4397" spans="1:16" x14ac:dyDescent="0.2">
      <c r="A4397" s="23"/>
      <c r="H4397" s="17"/>
      <c r="J4397" s="21"/>
      <c r="K4397" s="10"/>
      <c r="L4397" s="10"/>
      <c r="M4397" s="10"/>
      <c r="N4397" s="23"/>
      <c r="O4397" s="23"/>
      <c r="P4397" s="23"/>
    </row>
    <row r="4398" spans="1:16" x14ac:dyDescent="0.2">
      <c r="A4398" s="23"/>
      <c r="H4398" s="17"/>
      <c r="J4398" s="21"/>
      <c r="K4398" s="10"/>
      <c r="L4398" s="10"/>
      <c r="M4398" s="10"/>
      <c r="N4398" s="23"/>
      <c r="O4398" s="23"/>
      <c r="P4398" s="23"/>
    </row>
    <row r="4399" spans="1:16" x14ac:dyDescent="0.2">
      <c r="A4399" s="23"/>
      <c r="H4399" s="17"/>
      <c r="J4399" s="21"/>
      <c r="K4399" s="10"/>
      <c r="L4399" s="10"/>
      <c r="M4399" s="10"/>
      <c r="N4399" s="23"/>
      <c r="O4399" s="23"/>
      <c r="P4399" s="23"/>
    </row>
    <row r="4400" spans="1:16" x14ac:dyDescent="0.2">
      <c r="A4400" s="23"/>
      <c r="H4400" s="17"/>
      <c r="J4400" s="21"/>
      <c r="K4400" s="10"/>
      <c r="L4400" s="10"/>
      <c r="M4400" s="10"/>
      <c r="N4400" s="23"/>
      <c r="O4400" s="23"/>
      <c r="P4400" s="23"/>
    </row>
    <row r="4401" spans="1:16" x14ac:dyDescent="0.2">
      <c r="A4401" s="23"/>
      <c r="H4401" s="17"/>
      <c r="J4401" s="21"/>
      <c r="K4401" s="10"/>
      <c r="L4401" s="10"/>
      <c r="M4401" s="10"/>
      <c r="N4401" s="23"/>
      <c r="O4401" s="23"/>
      <c r="P4401" s="23"/>
    </row>
    <row r="4402" spans="1:16" x14ac:dyDescent="0.2">
      <c r="A4402" s="23"/>
      <c r="H4402" s="17"/>
      <c r="J4402" s="21"/>
      <c r="K4402" s="10"/>
      <c r="L4402" s="10"/>
      <c r="M4402" s="10"/>
      <c r="N4402" s="23"/>
      <c r="O4402" s="23"/>
      <c r="P4402" s="23"/>
    </row>
    <row r="4403" spans="1:16" x14ac:dyDescent="0.2">
      <c r="A4403" s="23"/>
      <c r="H4403" s="17"/>
      <c r="J4403" s="21"/>
      <c r="K4403" s="10"/>
      <c r="L4403" s="10"/>
      <c r="M4403" s="10"/>
      <c r="N4403" s="23"/>
      <c r="O4403" s="23"/>
      <c r="P4403" s="23"/>
    </row>
    <row r="4404" spans="1:16" x14ac:dyDescent="0.2">
      <c r="A4404" s="23"/>
      <c r="H4404" s="17"/>
      <c r="J4404" s="21"/>
      <c r="K4404" s="10"/>
      <c r="L4404" s="10"/>
      <c r="M4404" s="10"/>
      <c r="N4404" s="23"/>
      <c r="O4404" s="23"/>
      <c r="P4404" s="23"/>
    </row>
    <row r="4405" spans="1:16" x14ac:dyDescent="0.2">
      <c r="A4405" s="23"/>
      <c r="H4405" s="17"/>
      <c r="J4405" s="21"/>
      <c r="K4405" s="10"/>
      <c r="L4405" s="10"/>
      <c r="M4405" s="10"/>
      <c r="N4405" s="23"/>
      <c r="O4405" s="23"/>
      <c r="P4405" s="23"/>
    </row>
    <row r="4406" spans="1:16" x14ac:dyDescent="0.2">
      <c r="A4406" s="23"/>
      <c r="H4406" s="17"/>
      <c r="J4406" s="21"/>
      <c r="K4406" s="10"/>
      <c r="L4406" s="10"/>
      <c r="M4406" s="10"/>
      <c r="N4406" s="23"/>
      <c r="O4406" s="23"/>
      <c r="P4406" s="23"/>
    </row>
    <row r="4407" spans="1:16" x14ac:dyDescent="0.2">
      <c r="A4407" s="23"/>
      <c r="H4407" s="17"/>
      <c r="J4407" s="21"/>
      <c r="K4407" s="10"/>
      <c r="L4407" s="10"/>
      <c r="M4407" s="10"/>
      <c r="N4407" s="23"/>
      <c r="O4407" s="23"/>
      <c r="P4407" s="23"/>
    </row>
    <row r="4408" spans="1:16" x14ac:dyDescent="0.2">
      <c r="A4408" s="23"/>
      <c r="H4408" s="17"/>
      <c r="J4408" s="21"/>
      <c r="K4408" s="10"/>
      <c r="L4408" s="10"/>
      <c r="M4408" s="10"/>
      <c r="N4408" s="23"/>
      <c r="O4408" s="23"/>
      <c r="P4408" s="23"/>
    </row>
    <row r="4409" spans="1:16" x14ac:dyDescent="0.2">
      <c r="A4409" s="23"/>
      <c r="H4409" s="17"/>
      <c r="J4409" s="21"/>
      <c r="K4409" s="10"/>
      <c r="L4409" s="10"/>
      <c r="M4409" s="10"/>
      <c r="N4409" s="23"/>
      <c r="O4409" s="23"/>
      <c r="P4409" s="23"/>
    </row>
    <row r="4410" spans="1:16" x14ac:dyDescent="0.2">
      <c r="A4410" s="23"/>
      <c r="H4410" s="17"/>
      <c r="J4410" s="21"/>
      <c r="K4410" s="10"/>
      <c r="L4410" s="10"/>
      <c r="M4410" s="10"/>
      <c r="N4410" s="23"/>
      <c r="O4410" s="23"/>
      <c r="P4410" s="23"/>
    </row>
    <row r="4411" spans="1:16" x14ac:dyDescent="0.2">
      <c r="A4411" s="23"/>
      <c r="H4411" s="17"/>
      <c r="J4411" s="21"/>
      <c r="K4411" s="10"/>
      <c r="L4411" s="10"/>
      <c r="M4411" s="10"/>
      <c r="N4411" s="23"/>
      <c r="O4411" s="23"/>
      <c r="P4411" s="23"/>
    </row>
    <row r="4412" spans="1:16" x14ac:dyDescent="0.2">
      <c r="A4412" s="23"/>
      <c r="H4412" s="17"/>
      <c r="J4412" s="21"/>
      <c r="K4412" s="10"/>
      <c r="L4412" s="10"/>
      <c r="M4412" s="10"/>
      <c r="N4412" s="23"/>
      <c r="O4412" s="23"/>
      <c r="P4412" s="23"/>
    </row>
    <row r="4413" spans="1:16" x14ac:dyDescent="0.2">
      <c r="A4413" s="23"/>
      <c r="H4413" s="17"/>
      <c r="J4413" s="21"/>
      <c r="K4413" s="10"/>
      <c r="L4413" s="10"/>
      <c r="M4413" s="10"/>
      <c r="N4413" s="23"/>
      <c r="O4413" s="23"/>
      <c r="P4413" s="23"/>
    </row>
    <row r="4414" spans="1:16" x14ac:dyDescent="0.2">
      <c r="A4414" s="23"/>
      <c r="H4414" s="17"/>
      <c r="J4414" s="21"/>
      <c r="K4414" s="10"/>
      <c r="L4414" s="10"/>
      <c r="M4414" s="10"/>
      <c r="N4414" s="23"/>
      <c r="O4414" s="23"/>
      <c r="P4414" s="23"/>
    </row>
    <row r="4415" spans="1:16" x14ac:dyDescent="0.2">
      <c r="A4415" s="23"/>
      <c r="H4415" s="17"/>
      <c r="J4415" s="21"/>
      <c r="K4415" s="10"/>
      <c r="L4415" s="10"/>
      <c r="M4415" s="10"/>
      <c r="N4415" s="23"/>
      <c r="O4415" s="23"/>
      <c r="P4415" s="23"/>
    </row>
    <row r="4416" spans="1:16" x14ac:dyDescent="0.2">
      <c r="A4416" s="23"/>
      <c r="H4416" s="17"/>
      <c r="J4416" s="21"/>
      <c r="K4416" s="10"/>
      <c r="L4416" s="10"/>
      <c r="M4416" s="10"/>
      <c r="N4416" s="23"/>
      <c r="O4416" s="23"/>
      <c r="P4416" s="23"/>
    </row>
    <row r="4417" spans="1:16" x14ac:dyDescent="0.2">
      <c r="A4417" s="23"/>
      <c r="H4417" s="17"/>
      <c r="J4417" s="21"/>
      <c r="K4417" s="10"/>
      <c r="L4417" s="10"/>
      <c r="M4417" s="10"/>
      <c r="N4417" s="23"/>
      <c r="O4417" s="23"/>
      <c r="P4417" s="23"/>
    </row>
    <row r="4418" spans="1:16" x14ac:dyDescent="0.2">
      <c r="A4418" s="23"/>
      <c r="H4418" s="17"/>
      <c r="J4418" s="21"/>
      <c r="K4418" s="10"/>
      <c r="L4418" s="10"/>
      <c r="M4418" s="10"/>
      <c r="N4418" s="23"/>
      <c r="O4418" s="23"/>
      <c r="P4418" s="23"/>
    </row>
    <row r="4419" spans="1:16" x14ac:dyDescent="0.2">
      <c r="A4419" s="23"/>
      <c r="H4419" s="17"/>
      <c r="J4419" s="21"/>
      <c r="K4419" s="10"/>
      <c r="L4419" s="10"/>
      <c r="M4419" s="10"/>
      <c r="N4419" s="23"/>
      <c r="O4419" s="23"/>
      <c r="P4419" s="23"/>
    </row>
    <row r="4420" spans="1:16" x14ac:dyDescent="0.2">
      <c r="A4420" s="23"/>
      <c r="H4420" s="17"/>
      <c r="J4420" s="21"/>
      <c r="K4420" s="10"/>
      <c r="L4420" s="10"/>
      <c r="M4420" s="10"/>
      <c r="N4420" s="23"/>
      <c r="O4420" s="23"/>
      <c r="P4420" s="23"/>
    </row>
    <row r="4421" spans="1:16" x14ac:dyDescent="0.2">
      <c r="A4421" s="23"/>
      <c r="H4421" s="17"/>
      <c r="J4421" s="21"/>
      <c r="K4421" s="10"/>
      <c r="L4421" s="10"/>
      <c r="M4421" s="10"/>
      <c r="N4421" s="23"/>
      <c r="O4421" s="23"/>
      <c r="P4421" s="23"/>
    </row>
    <row r="4422" spans="1:16" x14ac:dyDescent="0.2">
      <c r="A4422" s="23"/>
      <c r="H4422" s="17"/>
      <c r="J4422" s="21"/>
      <c r="K4422" s="10"/>
      <c r="L4422" s="10"/>
      <c r="M4422" s="10"/>
      <c r="N4422" s="23"/>
      <c r="O4422" s="23"/>
      <c r="P4422" s="23"/>
    </row>
    <row r="4423" spans="1:16" x14ac:dyDescent="0.2">
      <c r="A4423" s="23"/>
      <c r="H4423" s="17"/>
      <c r="J4423" s="21"/>
      <c r="K4423" s="10"/>
      <c r="L4423" s="10"/>
      <c r="M4423" s="10"/>
      <c r="N4423" s="23"/>
      <c r="O4423" s="23"/>
      <c r="P4423" s="23"/>
    </row>
    <row r="4424" spans="1:16" x14ac:dyDescent="0.2">
      <c r="A4424" s="23"/>
      <c r="H4424" s="17"/>
      <c r="J4424" s="21"/>
      <c r="K4424" s="10"/>
      <c r="L4424" s="10"/>
      <c r="M4424" s="10"/>
      <c r="N4424" s="23"/>
      <c r="O4424" s="23"/>
      <c r="P4424" s="23"/>
    </row>
    <row r="4425" spans="1:16" x14ac:dyDescent="0.2">
      <c r="A4425" s="23"/>
      <c r="H4425" s="17"/>
      <c r="J4425" s="21"/>
      <c r="K4425" s="10"/>
      <c r="L4425" s="10"/>
      <c r="M4425" s="10"/>
      <c r="N4425" s="23"/>
      <c r="O4425" s="23"/>
      <c r="P4425" s="23"/>
    </row>
    <row r="4426" spans="1:16" x14ac:dyDescent="0.2">
      <c r="A4426" s="23"/>
      <c r="H4426" s="17"/>
      <c r="J4426" s="21"/>
      <c r="K4426" s="10"/>
      <c r="L4426" s="10"/>
      <c r="M4426" s="10"/>
      <c r="N4426" s="23"/>
      <c r="O4426" s="23"/>
      <c r="P4426" s="23"/>
    </row>
    <row r="4427" spans="1:16" x14ac:dyDescent="0.2">
      <c r="A4427" s="23"/>
      <c r="H4427" s="17"/>
      <c r="J4427" s="21"/>
      <c r="K4427" s="10"/>
      <c r="L4427" s="10"/>
      <c r="M4427" s="10"/>
      <c r="N4427" s="23"/>
      <c r="O4427" s="23"/>
      <c r="P4427" s="23"/>
    </row>
    <row r="4428" spans="1:16" x14ac:dyDescent="0.2">
      <c r="A4428" s="23"/>
      <c r="H4428" s="17"/>
      <c r="J4428" s="21"/>
      <c r="K4428" s="10"/>
      <c r="L4428" s="10"/>
      <c r="M4428" s="10"/>
      <c r="N4428" s="23"/>
      <c r="O4428" s="23"/>
      <c r="P4428" s="23"/>
    </row>
    <row r="4429" spans="1:16" x14ac:dyDescent="0.2">
      <c r="A4429" s="23"/>
      <c r="H4429" s="17"/>
      <c r="J4429" s="21"/>
      <c r="K4429" s="10"/>
      <c r="L4429" s="10"/>
      <c r="M4429" s="10"/>
      <c r="N4429" s="23"/>
      <c r="O4429" s="23"/>
      <c r="P4429" s="23"/>
    </row>
    <row r="4430" spans="1:16" x14ac:dyDescent="0.2">
      <c r="A4430" s="23"/>
      <c r="H4430" s="17"/>
      <c r="J4430" s="21"/>
      <c r="K4430" s="10"/>
      <c r="L4430" s="10"/>
      <c r="M4430" s="10"/>
      <c r="N4430" s="23"/>
      <c r="O4430" s="23"/>
      <c r="P4430" s="23"/>
    </row>
    <row r="4431" spans="1:16" x14ac:dyDescent="0.2">
      <c r="A4431" s="23"/>
      <c r="H4431" s="17"/>
      <c r="J4431" s="21"/>
      <c r="K4431" s="10"/>
      <c r="L4431" s="10"/>
      <c r="M4431" s="10"/>
      <c r="N4431" s="23"/>
      <c r="O4431" s="23"/>
      <c r="P4431" s="23"/>
    </row>
    <row r="4432" spans="1:16" x14ac:dyDescent="0.2">
      <c r="A4432" s="23"/>
      <c r="H4432" s="17"/>
      <c r="J4432" s="21"/>
      <c r="K4432" s="10"/>
      <c r="L4432" s="10"/>
      <c r="M4432" s="10"/>
      <c r="N4432" s="23"/>
      <c r="O4432" s="23"/>
      <c r="P4432" s="23"/>
    </row>
    <row r="4433" spans="1:16" x14ac:dyDescent="0.2">
      <c r="A4433" s="23"/>
      <c r="H4433" s="17"/>
      <c r="J4433" s="21"/>
      <c r="K4433" s="10"/>
      <c r="L4433" s="10"/>
      <c r="M4433" s="10"/>
      <c r="N4433" s="23"/>
      <c r="O4433" s="23"/>
      <c r="P4433" s="23"/>
    </row>
    <row r="4434" spans="1:16" x14ac:dyDescent="0.2">
      <c r="A4434" s="23"/>
      <c r="H4434" s="17"/>
      <c r="J4434" s="21"/>
      <c r="K4434" s="10"/>
      <c r="L4434" s="10"/>
      <c r="M4434" s="10"/>
      <c r="N4434" s="23"/>
      <c r="O4434" s="23"/>
      <c r="P4434" s="23"/>
    </row>
    <row r="4435" spans="1:16" x14ac:dyDescent="0.2">
      <c r="A4435" s="23"/>
      <c r="H4435" s="17"/>
      <c r="J4435" s="21"/>
      <c r="K4435" s="10"/>
      <c r="L4435" s="10"/>
      <c r="M4435" s="10"/>
      <c r="N4435" s="23"/>
      <c r="O4435" s="23"/>
      <c r="P4435" s="23"/>
    </row>
    <row r="4436" spans="1:16" x14ac:dyDescent="0.2">
      <c r="A4436" s="23"/>
      <c r="H4436" s="17"/>
      <c r="J4436" s="21"/>
      <c r="K4436" s="10"/>
      <c r="L4436" s="10"/>
      <c r="M4436" s="10"/>
      <c r="N4436" s="23"/>
      <c r="O4436" s="23"/>
      <c r="P4436" s="23"/>
    </row>
    <row r="4437" spans="1:16" x14ac:dyDescent="0.2">
      <c r="A4437" s="23"/>
      <c r="H4437" s="17"/>
      <c r="J4437" s="21"/>
      <c r="K4437" s="10"/>
      <c r="L4437" s="10"/>
      <c r="M4437" s="10"/>
      <c r="N4437" s="23"/>
      <c r="O4437" s="23"/>
      <c r="P4437" s="23"/>
    </row>
    <row r="4438" spans="1:16" x14ac:dyDescent="0.2">
      <c r="A4438" s="23"/>
      <c r="H4438" s="17"/>
      <c r="J4438" s="21"/>
      <c r="K4438" s="10"/>
      <c r="L4438" s="10"/>
      <c r="M4438" s="10"/>
      <c r="N4438" s="23"/>
      <c r="O4438" s="23"/>
      <c r="P4438" s="23"/>
    </row>
    <row r="4439" spans="1:16" x14ac:dyDescent="0.2">
      <c r="A4439" s="23"/>
      <c r="H4439" s="17"/>
      <c r="J4439" s="21"/>
      <c r="K4439" s="10"/>
      <c r="L4439" s="10"/>
      <c r="M4439" s="10"/>
      <c r="N4439" s="23"/>
      <c r="O4439" s="23"/>
      <c r="P4439" s="23"/>
    </row>
    <row r="4440" spans="1:16" x14ac:dyDescent="0.2">
      <c r="A4440" s="23"/>
      <c r="H4440" s="17"/>
      <c r="J4440" s="21"/>
      <c r="K4440" s="10"/>
      <c r="L4440" s="10"/>
      <c r="M4440" s="10"/>
      <c r="N4440" s="23"/>
      <c r="O4440" s="23"/>
      <c r="P4440" s="23"/>
    </row>
    <row r="4441" spans="1:16" x14ac:dyDescent="0.2">
      <c r="A4441" s="23"/>
      <c r="H4441" s="17"/>
      <c r="J4441" s="21"/>
      <c r="K4441" s="10"/>
      <c r="L4441" s="10"/>
      <c r="M4441" s="10"/>
      <c r="N4441" s="23"/>
      <c r="O4441" s="23"/>
      <c r="P4441" s="23"/>
    </row>
    <row r="4442" spans="1:16" x14ac:dyDescent="0.2">
      <c r="A4442" s="23"/>
      <c r="H4442" s="17"/>
      <c r="J4442" s="21"/>
      <c r="K4442" s="10"/>
      <c r="L4442" s="10"/>
      <c r="M4442" s="10"/>
      <c r="N4442" s="23"/>
      <c r="O4442" s="23"/>
      <c r="P4442" s="23"/>
    </row>
    <row r="4443" spans="1:16" x14ac:dyDescent="0.2">
      <c r="A4443" s="23"/>
      <c r="H4443" s="17"/>
      <c r="J4443" s="21"/>
      <c r="K4443" s="10"/>
      <c r="L4443" s="10"/>
      <c r="M4443" s="10"/>
      <c r="N4443" s="23"/>
      <c r="O4443" s="23"/>
      <c r="P4443" s="23"/>
    </row>
    <row r="4444" spans="1:16" x14ac:dyDescent="0.2">
      <c r="A4444" s="23"/>
      <c r="H4444" s="17"/>
      <c r="J4444" s="21"/>
      <c r="K4444" s="10"/>
      <c r="L4444" s="10"/>
      <c r="M4444" s="10"/>
      <c r="N4444" s="23"/>
      <c r="O4444" s="23"/>
      <c r="P4444" s="23"/>
    </row>
    <row r="4445" spans="1:16" x14ac:dyDescent="0.2">
      <c r="A4445" s="23"/>
      <c r="H4445" s="17"/>
      <c r="J4445" s="21"/>
      <c r="K4445" s="10"/>
      <c r="L4445" s="10"/>
      <c r="M4445" s="10"/>
      <c r="N4445" s="23"/>
      <c r="O4445" s="23"/>
      <c r="P4445" s="23"/>
    </row>
    <row r="4446" spans="1:16" x14ac:dyDescent="0.2">
      <c r="A4446" s="23"/>
      <c r="H4446" s="17"/>
      <c r="J4446" s="21"/>
      <c r="K4446" s="10"/>
      <c r="L4446" s="10"/>
      <c r="M4446" s="10"/>
      <c r="N4446" s="23"/>
      <c r="O4446" s="23"/>
      <c r="P4446" s="23"/>
    </row>
    <row r="4447" spans="1:16" x14ac:dyDescent="0.2">
      <c r="A4447" s="23"/>
      <c r="H4447" s="17"/>
      <c r="J4447" s="21"/>
      <c r="K4447" s="10"/>
      <c r="L4447" s="10"/>
      <c r="M4447" s="10"/>
      <c r="N4447" s="23"/>
      <c r="O4447" s="23"/>
      <c r="P4447" s="23"/>
    </row>
    <row r="4448" spans="1:16" x14ac:dyDescent="0.2">
      <c r="A4448" s="23"/>
      <c r="H4448" s="17"/>
      <c r="J4448" s="21"/>
      <c r="K4448" s="10"/>
      <c r="L4448" s="10"/>
      <c r="M4448" s="10"/>
      <c r="N4448" s="23"/>
      <c r="O4448" s="23"/>
      <c r="P4448" s="23"/>
    </row>
    <row r="4449" spans="1:16" x14ac:dyDescent="0.2">
      <c r="A4449" s="23"/>
      <c r="H4449" s="17"/>
      <c r="J4449" s="21"/>
      <c r="K4449" s="10"/>
      <c r="L4449" s="10"/>
      <c r="M4449" s="10"/>
      <c r="N4449" s="23"/>
      <c r="O4449" s="23"/>
      <c r="P4449" s="23"/>
    </row>
    <row r="4450" spans="1:16" x14ac:dyDescent="0.2">
      <c r="A4450" s="23"/>
      <c r="H4450" s="17"/>
      <c r="J4450" s="21"/>
      <c r="K4450" s="10"/>
      <c r="L4450" s="10"/>
      <c r="M4450" s="10"/>
      <c r="N4450" s="23"/>
      <c r="O4450" s="23"/>
      <c r="P4450" s="23"/>
    </row>
    <row r="4451" spans="1:16" x14ac:dyDescent="0.2">
      <c r="A4451" s="23"/>
      <c r="H4451" s="17"/>
      <c r="J4451" s="21"/>
      <c r="K4451" s="10"/>
      <c r="L4451" s="10"/>
      <c r="M4451" s="10"/>
      <c r="N4451" s="23"/>
      <c r="O4451" s="23"/>
      <c r="P4451" s="23"/>
    </row>
    <row r="4452" spans="1:16" x14ac:dyDescent="0.2">
      <c r="A4452" s="23"/>
      <c r="H4452" s="17"/>
      <c r="J4452" s="21"/>
      <c r="K4452" s="10"/>
      <c r="L4452" s="10"/>
      <c r="M4452" s="10"/>
      <c r="N4452" s="23"/>
      <c r="O4452" s="23"/>
      <c r="P4452" s="23"/>
    </row>
    <row r="4453" spans="1:16" x14ac:dyDescent="0.2">
      <c r="A4453" s="23"/>
      <c r="H4453" s="17"/>
      <c r="J4453" s="21"/>
      <c r="K4453" s="10"/>
      <c r="L4453" s="10"/>
      <c r="M4453" s="10"/>
      <c r="N4453" s="23"/>
      <c r="O4453" s="23"/>
      <c r="P4453" s="23"/>
    </row>
    <row r="4454" spans="1:16" x14ac:dyDescent="0.2">
      <c r="A4454" s="23"/>
      <c r="H4454" s="17"/>
      <c r="J4454" s="21"/>
      <c r="K4454" s="10"/>
      <c r="L4454" s="10"/>
      <c r="M4454" s="10"/>
      <c r="N4454" s="23"/>
      <c r="O4454" s="23"/>
      <c r="P4454" s="23"/>
    </row>
    <row r="4455" spans="1:16" x14ac:dyDescent="0.2">
      <c r="A4455" s="23"/>
      <c r="H4455" s="17"/>
      <c r="J4455" s="21"/>
      <c r="K4455" s="10"/>
      <c r="L4455" s="10"/>
      <c r="M4455" s="10"/>
      <c r="N4455" s="23"/>
      <c r="O4455" s="23"/>
      <c r="P4455" s="23"/>
    </row>
    <row r="4456" spans="1:16" x14ac:dyDescent="0.2">
      <c r="A4456" s="23"/>
      <c r="H4456" s="17"/>
      <c r="J4456" s="21"/>
      <c r="K4456" s="10"/>
      <c r="L4456" s="10"/>
      <c r="M4456" s="10"/>
      <c r="N4456" s="23"/>
      <c r="O4456" s="23"/>
      <c r="P4456" s="23"/>
    </row>
    <row r="4457" spans="1:16" x14ac:dyDescent="0.2">
      <c r="A4457" s="23"/>
      <c r="H4457" s="17"/>
      <c r="J4457" s="21"/>
      <c r="K4457" s="10"/>
      <c r="L4457" s="10"/>
      <c r="M4457" s="10"/>
      <c r="N4457" s="23"/>
      <c r="O4457" s="23"/>
      <c r="P4457" s="23"/>
    </row>
    <row r="4458" spans="1:16" x14ac:dyDescent="0.2">
      <c r="A4458" s="23"/>
      <c r="H4458" s="17"/>
      <c r="J4458" s="21"/>
      <c r="K4458" s="10"/>
      <c r="L4458" s="10"/>
      <c r="M4458" s="10"/>
      <c r="N4458" s="23"/>
      <c r="O4458" s="23"/>
      <c r="P4458" s="23"/>
    </row>
    <row r="4459" spans="1:16" x14ac:dyDescent="0.2">
      <c r="A4459" s="23"/>
      <c r="H4459" s="17"/>
      <c r="J4459" s="21"/>
      <c r="K4459" s="10"/>
      <c r="L4459" s="10"/>
      <c r="M4459" s="10"/>
      <c r="N4459" s="23"/>
      <c r="O4459" s="23"/>
      <c r="P4459" s="23"/>
    </row>
    <row r="4460" spans="1:16" x14ac:dyDescent="0.2">
      <c r="A4460" s="23"/>
      <c r="H4460" s="17"/>
      <c r="J4460" s="21"/>
      <c r="K4460" s="10"/>
      <c r="L4460" s="10"/>
      <c r="M4460" s="10"/>
      <c r="N4460" s="23"/>
      <c r="O4460" s="23"/>
      <c r="P4460" s="23"/>
    </row>
    <row r="4461" spans="1:16" x14ac:dyDescent="0.2">
      <c r="A4461" s="23"/>
      <c r="H4461" s="17"/>
      <c r="J4461" s="21"/>
      <c r="K4461" s="10"/>
      <c r="L4461" s="10"/>
      <c r="M4461" s="10"/>
      <c r="N4461" s="23"/>
      <c r="O4461" s="23"/>
      <c r="P4461" s="23"/>
    </row>
    <row r="4462" spans="1:16" x14ac:dyDescent="0.2">
      <c r="A4462" s="23"/>
      <c r="H4462" s="17"/>
      <c r="J4462" s="21"/>
      <c r="K4462" s="10"/>
      <c r="L4462" s="10"/>
      <c r="M4462" s="10"/>
      <c r="N4462" s="23"/>
      <c r="O4462" s="23"/>
      <c r="P4462" s="23"/>
    </row>
    <row r="4463" spans="1:16" x14ac:dyDescent="0.2">
      <c r="A4463" s="23"/>
      <c r="H4463" s="17"/>
      <c r="J4463" s="21"/>
      <c r="K4463" s="10"/>
      <c r="L4463" s="10"/>
      <c r="M4463" s="10"/>
      <c r="N4463" s="23"/>
      <c r="O4463" s="23"/>
      <c r="P4463" s="23"/>
    </row>
    <row r="4464" spans="1:16" x14ac:dyDescent="0.2">
      <c r="A4464" s="23"/>
      <c r="H4464" s="17"/>
      <c r="J4464" s="21"/>
      <c r="K4464" s="10"/>
      <c r="L4464" s="10"/>
      <c r="M4464" s="10"/>
      <c r="N4464" s="23"/>
      <c r="O4464" s="23"/>
      <c r="P4464" s="23"/>
    </row>
    <row r="4465" spans="1:16" x14ac:dyDescent="0.2">
      <c r="A4465" s="23"/>
      <c r="H4465" s="17"/>
      <c r="J4465" s="21"/>
      <c r="K4465" s="10"/>
      <c r="L4465" s="10"/>
      <c r="M4465" s="10"/>
      <c r="N4465" s="23"/>
      <c r="O4465" s="23"/>
      <c r="P4465" s="23"/>
    </row>
    <row r="4466" spans="1:16" x14ac:dyDescent="0.2">
      <c r="A4466" s="23"/>
      <c r="H4466" s="17"/>
      <c r="J4466" s="21"/>
      <c r="K4466" s="10"/>
      <c r="L4466" s="10"/>
      <c r="M4466" s="10"/>
      <c r="N4466" s="23"/>
      <c r="O4466" s="23"/>
      <c r="P4466" s="23"/>
    </row>
    <row r="4467" spans="1:16" x14ac:dyDescent="0.2">
      <c r="A4467" s="23"/>
      <c r="H4467" s="17"/>
      <c r="J4467" s="21"/>
      <c r="K4467" s="10"/>
      <c r="L4467" s="10"/>
      <c r="M4467" s="10"/>
      <c r="N4467" s="23"/>
      <c r="O4467" s="23"/>
      <c r="P4467" s="23"/>
    </row>
    <row r="4468" spans="1:16" x14ac:dyDescent="0.2">
      <c r="A4468" s="23"/>
      <c r="H4468" s="17"/>
      <c r="J4468" s="21"/>
      <c r="K4468" s="10"/>
      <c r="L4468" s="10"/>
      <c r="M4468" s="10"/>
      <c r="N4468" s="23"/>
      <c r="O4468" s="23"/>
      <c r="P4468" s="23"/>
    </row>
    <row r="4469" spans="1:16" x14ac:dyDescent="0.2">
      <c r="A4469" s="23"/>
      <c r="H4469" s="17"/>
      <c r="J4469" s="21"/>
      <c r="K4469" s="10"/>
      <c r="L4469" s="10"/>
      <c r="M4469" s="10"/>
      <c r="N4469" s="23"/>
      <c r="O4469" s="23"/>
      <c r="P4469" s="23"/>
    </row>
    <row r="4470" spans="1:16" x14ac:dyDescent="0.2">
      <c r="A4470" s="23"/>
      <c r="H4470" s="17"/>
      <c r="J4470" s="21"/>
      <c r="K4470" s="10"/>
      <c r="L4470" s="10"/>
      <c r="M4470" s="10"/>
      <c r="N4470" s="23"/>
      <c r="O4470" s="23"/>
      <c r="P4470" s="23"/>
    </row>
    <row r="4471" spans="1:16" x14ac:dyDescent="0.2">
      <c r="A4471" s="23"/>
      <c r="H4471" s="17"/>
      <c r="J4471" s="21"/>
      <c r="K4471" s="10"/>
      <c r="L4471" s="10"/>
      <c r="M4471" s="10"/>
      <c r="N4471" s="23"/>
      <c r="O4471" s="23"/>
      <c r="P4471" s="23"/>
    </row>
    <row r="4472" spans="1:16" x14ac:dyDescent="0.2">
      <c r="A4472" s="23"/>
      <c r="H4472" s="17"/>
      <c r="J4472" s="21"/>
      <c r="K4472" s="10"/>
      <c r="L4472" s="10"/>
      <c r="M4472" s="10"/>
      <c r="N4472" s="23"/>
      <c r="O4472" s="23"/>
      <c r="P4472" s="23"/>
    </row>
    <row r="4473" spans="1:16" x14ac:dyDescent="0.2">
      <c r="A4473" s="23"/>
      <c r="H4473" s="17"/>
      <c r="J4473" s="21"/>
      <c r="K4473" s="10"/>
      <c r="L4473" s="10"/>
      <c r="M4473" s="10"/>
      <c r="N4473" s="23"/>
      <c r="O4473" s="23"/>
      <c r="P4473" s="23"/>
    </row>
    <row r="4474" spans="1:16" x14ac:dyDescent="0.2">
      <c r="A4474" s="23"/>
      <c r="H4474" s="17"/>
      <c r="J4474" s="21"/>
      <c r="K4474" s="10"/>
      <c r="L4474" s="10"/>
      <c r="M4474" s="10"/>
      <c r="N4474" s="23"/>
      <c r="O4474" s="23"/>
      <c r="P4474" s="23"/>
    </row>
    <row r="4475" spans="1:16" x14ac:dyDescent="0.2">
      <c r="A4475" s="23"/>
      <c r="H4475" s="17"/>
      <c r="J4475" s="21"/>
      <c r="K4475" s="10"/>
      <c r="L4475" s="10"/>
      <c r="M4475" s="10"/>
      <c r="N4475" s="23"/>
      <c r="O4475" s="23"/>
      <c r="P4475" s="23"/>
    </row>
    <row r="4476" spans="1:16" x14ac:dyDescent="0.2">
      <c r="A4476" s="23"/>
      <c r="H4476" s="17"/>
      <c r="J4476" s="21"/>
      <c r="K4476" s="10"/>
      <c r="L4476" s="10"/>
      <c r="M4476" s="10"/>
      <c r="N4476" s="23"/>
      <c r="O4476" s="23"/>
      <c r="P4476" s="23"/>
    </row>
    <row r="4477" spans="1:16" x14ac:dyDescent="0.2">
      <c r="A4477" s="23"/>
      <c r="H4477" s="17"/>
      <c r="J4477" s="21"/>
      <c r="K4477" s="10"/>
      <c r="L4477" s="10"/>
      <c r="M4477" s="10"/>
      <c r="N4477" s="23"/>
      <c r="O4477" s="23"/>
      <c r="P4477" s="23"/>
    </row>
    <row r="4478" spans="1:16" x14ac:dyDescent="0.2">
      <c r="A4478" s="23"/>
      <c r="H4478" s="17"/>
      <c r="J4478" s="21"/>
      <c r="K4478" s="10"/>
      <c r="L4478" s="10"/>
      <c r="M4478" s="10"/>
      <c r="N4478" s="23"/>
      <c r="O4478" s="23"/>
      <c r="P4478" s="23"/>
    </row>
    <row r="4479" spans="1:16" x14ac:dyDescent="0.2">
      <c r="A4479" s="23"/>
      <c r="H4479" s="17"/>
      <c r="J4479" s="21"/>
      <c r="K4479" s="10"/>
      <c r="L4479" s="10"/>
      <c r="M4479" s="10"/>
      <c r="N4479" s="23"/>
      <c r="O4479" s="23"/>
      <c r="P4479" s="23"/>
    </row>
    <row r="4480" spans="1:16" x14ac:dyDescent="0.2">
      <c r="A4480" s="23"/>
      <c r="H4480" s="17"/>
      <c r="J4480" s="21"/>
      <c r="K4480" s="10"/>
      <c r="L4480" s="10"/>
      <c r="M4480" s="10"/>
      <c r="N4480" s="23"/>
      <c r="O4480" s="23"/>
      <c r="P4480" s="23"/>
    </row>
    <row r="4481" spans="1:16" x14ac:dyDescent="0.2">
      <c r="A4481" s="23"/>
      <c r="H4481" s="17"/>
      <c r="J4481" s="21"/>
      <c r="K4481" s="10"/>
      <c r="L4481" s="10"/>
      <c r="M4481" s="10"/>
      <c r="N4481" s="23"/>
      <c r="O4481" s="23"/>
      <c r="P4481" s="23"/>
    </row>
    <row r="4482" spans="1:16" x14ac:dyDescent="0.2">
      <c r="A4482" s="23"/>
      <c r="H4482" s="17"/>
      <c r="J4482" s="21"/>
      <c r="K4482" s="10"/>
      <c r="L4482" s="10"/>
      <c r="M4482" s="10"/>
      <c r="N4482" s="23"/>
      <c r="O4482" s="23"/>
      <c r="P4482" s="23"/>
    </row>
    <row r="4483" spans="1:16" x14ac:dyDescent="0.2">
      <c r="A4483" s="23"/>
      <c r="H4483" s="17"/>
      <c r="J4483" s="21"/>
      <c r="K4483" s="10"/>
      <c r="L4483" s="10"/>
      <c r="M4483" s="10"/>
      <c r="N4483" s="23"/>
      <c r="O4483" s="23"/>
      <c r="P4483" s="23"/>
    </row>
    <row r="4484" spans="1:16" x14ac:dyDescent="0.2">
      <c r="A4484" s="23"/>
      <c r="H4484" s="17"/>
      <c r="J4484" s="21"/>
      <c r="K4484" s="10"/>
      <c r="L4484" s="10"/>
      <c r="M4484" s="10"/>
      <c r="N4484" s="23"/>
      <c r="O4484" s="23"/>
      <c r="P4484" s="23"/>
    </row>
    <row r="4485" spans="1:16" x14ac:dyDescent="0.2">
      <c r="A4485" s="23"/>
      <c r="H4485" s="17"/>
      <c r="J4485" s="21"/>
      <c r="K4485" s="10"/>
      <c r="L4485" s="10"/>
      <c r="M4485" s="10"/>
      <c r="N4485" s="23"/>
      <c r="O4485" s="23"/>
      <c r="P4485" s="23"/>
    </row>
    <row r="4486" spans="1:16" x14ac:dyDescent="0.2">
      <c r="A4486" s="23"/>
      <c r="H4486" s="17"/>
      <c r="J4486" s="21"/>
      <c r="K4486" s="10"/>
      <c r="L4486" s="10"/>
      <c r="M4486" s="10"/>
      <c r="N4486" s="23"/>
      <c r="O4486" s="23"/>
      <c r="P4486" s="23"/>
    </row>
    <row r="4487" spans="1:16" x14ac:dyDescent="0.2">
      <c r="A4487" s="23"/>
      <c r="H4487" s="17"/>
      <c r="J4487" s="21"/>
      <c r="K4487" s="10"/>
      <c r="L4487" s="10"/>
      <c r="M4487" s="10"/>
      <c r="N4487" s="23"/>
      <c r="O4487" s="23"/>
      <c r="P4487" s="23"/>
    </row>
    <row r="4488" spans="1:16" x14ac:dyDescent="0.2">
      <c r="A4488" s="23"/>
      <c r="H4488" s="17"/>
      <c r="J4488" s="21"/>
      <c r="K4488" s="10"/>
      <c r="L4488" s="10"/>
      <c r="M4488" s="10"/>
      <c r="N4488" s="23"/>
      <c r="O4488" s="23"/>
      <c r="P4488" s="23"/>
    </row>
    <row r="4489" spans="1:16" x14ac:dyDescent="0.2">
      <c r="A4489" s="23"/>
      <c r="H4489" s="17"/>
      <c r="J4489" s="21"/>
      <c r="K4489" s="10"/>
      <c r="L4489" s="10"/>
      <c r="M4489" s="10"/>
      <c r="N4489" s="23"/>
      <c r="O4489" s="23"/>
      <c r="P4489" s="23"/>
    </row>
    <row r="4490" spans="1:16" x14ac:dyDescent="0.2">
      <c r="A4490" s="23"/>
      <c r="H4490" s="17"/>
      <c r="J4490" s="21"/>
      <c r="K4490" s="10"/>
      <c r="L4490" s="10"/>
      <c r="M4490" s="10"/>
      <c r="N4490" s="23"/>
      <c r="O4490" s="23"/>
      <c r="P4490" s="23"/>
    </row>
    <row r="4491" spans="1:16" x14ac:dyDescent="0.2">
      <c r="A4491" s="23"/>
      <c r="H4491" s="17"/>
      <c r="J4491" s="21"/>
      <c r="K4491" s="10"/>
      <c r="L4491" s="10"/>
      <c r="M4491" s="10"/>
      <c r="N4491" s="23"/>
      <c r="O4491" s="23"/>
      <c r="P4491" s="23"/>
    </row>
    <row r="4492" spans="1:16" x14ac:dyDescent="0.2">
      <c r="A4492" s="23"/>
      <c r="H4492" s="17"/>
      <c r="J4492" s="21"/>
      <c r="K4492" s="10"/>
      <c r="L4492" s="10"/>
      <c r="M4492" s="10"/>
      <c r="N4492" s="23"/>
      <c r="O4492" s="23"/>
      <c r="P4492" s="23"/>
    </row>
    <row r="4493" spans="1:16" x14ac:dyDescent="0.2">
      <c r="A4493" s="23"/>
      <c r="H4493" s="17"/>
      <c r="J4493" s="21"/>
      <c r="K4493" s="10"/>
      <c r="L4493" s="10"/>
      <c r="M4493" s="10"/>
      <c r="N4493" s="23"/>
      <c r="O4493" s="23"/>
      <c r="P4493" s="23"/>
    </row>
    <row r="4494" spans="1:16" x14ac:dyDescent="0.2">
      <c r="A4494" s="23"/>
      <c r="H4494" s="17"/>
      <c r="J4494" s="21"/>
      <c r="K4494" s="10"/>
      <c r="L4494" s="10"/>
      <c r="M4494" s="10"/>
      <c r="N4494" s="23"/>
      <c r="O4494" s="23"/>
      <c r="P4494" s="23"/>
    </row>
    <row r="4495" spans="1:16" x14ac:dyDescent="0.2">
      <c r="A4495" s="23"/>
      <c r="H4495" s="17"/>
      <c r="J4495" s="21"/>
      <c r="K4495" s="10"/>
      <c r="L4495" s="10"/>
      <c r="M4495" s="10"/>
      <c r="N4495" s="23"/>
      <c r="O4495" s="23"/>
      <c r="P4495" s="23"/>
    </row>
    <row r="4496" spans="1:16" x14ac:dyDescent="0.2">
      <c r="A4496" s="23"/>
      <c r="H4496" s="17"/>
      <c r="J4496" s="21"/>
      <c r="K4496" s="10"/>
      <c r="L4496" s="10"/>
      <c r="M4496" s="10"/>
      <c r="N4496" s="23"/>
      <c r="O4496" s="23"/>
      <c r="P4496" s="23"/>
    </row>
    <row r="4497" spans="1:16" x14ac:dyDescent="0.2">
      <c r="A4497" s="23"/>
      <c r="H4497" s="17"/>
      <c r="J4497" s="21"/>
      <c r="K4497" s="10"/>
      <c r="L4497" s="10"/>
      <c r="M4497" s="10"/>
      <c r="N4497" s="23"/>
      <c r="O4497" s="23"/>
      <c r="P4497" s="23"/>
    </row>
    <row r="4498" spans="1:16" x14ac:dyDescent="0.2">
      <c r="A4498" s="23"/>
      <c r="H4498" s="17"/>
      <c r="J4498" s="21"/>
      <c r="K4498" s="10"/>
      <c r="L4498" s="10"/>
      <c r="M4498" s="10"/>
      <c r="N4498" s="23"/>
      <c r="O4498" s="23"/>
      <c r="P4498" s="23"/>
    </row>
    <row r="4499" spans="1:16" x14ac:dyDescent="0.2">
      <c r="A4499" s="23"/>
      <c r="H4499" s="17"/>
      <c r="J4499" s="21"/>
      <c r="K4499" s="10"/>
      <c r="L4499" s="10"/>
      <c r="M4499" s="10"/>
      <c r="N4499" s="23"/>
      <c r="O4499" s="23"/>
      <c r="P4499" s="23"/>
    </row>
    <row r="4500" spans="1:16" x14ac:dyDescent="0.2">
      <c r="A4500" s="23"/>
      <c r="H4500" s="17"/>
      <c r="J4500" s="21"/>
      <c r="K4500" s="10"/>
      <c r="L4500" s="10"/>
      <c r="M4500" s="10"/>
      <c r="N4500" s="23"/>
      <c r="O4500" s="23"/>
      <c r="P4500" s="23"/>
    </row>
    <row r="4501" spans="1:16" x14ac:dyDescent="0.2">
      <c r="A4501" s="23"/>
      <c r="H4501" s="17"/>
      <c r="J4501" s="21"/>
      <c r="K4501" s="10"/>
      <c r="L4501" s="10"/>
      <c r="M4501" s="10"/>
      <c r="N4501" s="23"/>
      <c r="O4501" s="23"/>
      <c r="P4501" s="23"/>
    </row>
    <row r="4502" spans="1:16" x14ac:dyDescent="0.2">
      <c r="A4502" s="23"/>
      <c r="H4502" s="17"/>
      <c r="J4502" s="21"/>
      <c r="K4502" s="10"/>
      <c r="L4502" s="10"/>
      <c r="M4502" s="10"/>
      <c r="N4502" s="23"/>
      <c r="O4502" s="23"/>
      <c r="P4502" s="23"/>
    </row>
    <row r="4503" spans="1:16" x14ac:dyDescent="0.2">
      <c r="A4503" s="23"/>
      <c r="H4503" s="17"/>
      <c r="J4503" s="21"/>
      <c r="K4503" s="10"/>
      <c r="L4503" s="10"/>
      <c r="M4503" s="10"/>
      <c r="N4503" s="23"/>
      <c r="O4503" s="23"/>
      <c r="P4503" s="23"/>
    </row>
    <row r="4504" spans="1:16" x14ac:dyDescent="0.2">
      <c r="A4504" s="23"/>
      <c r="H4504" s="17"/>
      <c r="J4504" s="21"/>
      <c r="K4504" s="10"/>
      <c r="L4504" s="10"/>
      <c r="M4504" s="10"/>
      <c r="N4504" s="23"/>
      <c r="O4504" s="23"/>
      <c r="P4504" s="23"/>
    </row>
    <row r="4505" spans="1:16" x14ac:dyDescent="0.2">
      <c r="A4505" s="23"/>
      <c r="H4505" s="17"/>
      <c r="J4505" s="21"/>
      <c r="K4505" s="10"/>
      <c r="L4505" s="10"/>
      <c r="M4505" s="10"/>
      <c r="N4505" s="23"/>
      <c r="O4505" s="23"/>
      <c r="P4505" s="23"/>
    </row>
    <row r="4506" spans="1:16" x14ac:dyDescent="0.2">
      <c r="A4506" s="23"/>
      <c r="H4506" s="17"/>
      <c r="J4506" s="21"/>
      <c r="K4506" s="10"/>
      <c r="L4506" s="10"/>
      <c r="M4506" s="10"/>
      <c r="N4506" s="23"/>
      <c r="O4506" s="23"/>
      <c r="P4506" s="23"/>
    </row>
    <row r="4507" spans="1:16" x14ac:dyDescent="0.2">
      <c r="A4507" s="23"/>
      <c r="H4507" s="17"/>
      <c r="J4507" s="21"/>
      <c r="K4507" s="10"/>
      <c r="L4507" s="10"/>
      <c r="M4507" s="10"/>
      <c r="N4507" s="23"/>
      <c r="O4507" s="23"/>
      <c r="P4507" s="23"/>
    </row>
    <row r="4508" spans="1:16" x14ac:dyDescent="0.2">
      <c r="A4508" s="23"/>
      <c r="H4508" s="17"/>
      <c r="J4508" s="21"/>
      <c r="K4508" s="10"/>
      <c r="L4508" s="10"/>
      <c r="M4508" s="10"/>
      <c r="N4508" s="23"/>
      <c r="O4508" s="23"/>
      <c r="P4508" s="23"/>
    </row>
    <row r="4509" spans="1:16" x14ac:dyDescent="0.2">
      <c r="A4509" s="23"/>
      <c r="H4509" s="17"/>
      <c r="J4509" s="21"/>
      <c r="K4509" s="10"/>
      <c r="L4509" s="10"/>
      <c r="M4509" s="10"/>
      <c r="N4509" s="23"/>
      <c r="O4509" s="23"/>
      <c r="P4509" s="23"/>
    </row>
    <row r="4510" spans="1:16" x14ac:dyDescent="0.2">
      <c r="A4510" s="23"/>
      <c r="H4510" s="17"/>
      <c r="J4510" s="21"/>
      <c r="K4510" s="10"/>
      <c r="L4510" s="10"/>
      <c r="M4510" s="10"/>
      <c r="N4510" s="23"/>
      <c r="O4510" s="23"/>
      <c r="P4510" s="23"/>
    </row>
    <row r="4511" spans="1:16" x14ac:dyDescent="0.2">
      <c r="A4511" s="23"/>
      <c r="H4511" s="17"/>
      <c r="J4511" s="21"/>
      <c r="K4511" s="10"/>
      <c r="L4511" s="10"/>
      <c r="M4511" s="10"/>
      <c r="N4511" s="23"/>
      <c r="O4511" s="23"/>
      <c r="P4511" s="23"/>
    </row>
    <row r="4512" spans="1:16" x14ac:dyDescent="0.2">
      <c r="A4512" s="23"/>
      <c r="H4512" s="17"/>
      <c r="J4512" s="21"/>
      <c r="K4512" s="10"/>
      <c r="L4512" s="10"/>
      <c r="M4512" s="10"/>
      <c r="N4512" s="23"/>
      <c r="O4512" s="23"/>
      <c r="P4512" s="23"/>
    </row>
    <row r="4513" spans="1:16" x14ac:dyDescent="0.2">
      <c r="A4513" s="23"/>
      <c r="H4513" s="17"/>
      <c r="J4513" s="21"/>
      <c r="K4513" s="10"/>
      <c r="L4513" s="10"/>
      <c r="M4513" s="10"/>
      <c r="N4513" s="23"/>
      <c r="O4513" s="23"/>
      <c r="P4513" s="23"/>
    </row>
    <row r="4514" spans="1:16" x14ac:dyDescent="0.2">
      <c r="A4514" s="23"/>
      <c r="H4514" s="17"/>
      <c r="J4514" s="21"/>
      <c r="K4514" s="10"/>
      <c r="L4514" s="10"/>
      <c r="M4514" s="10"/>
      <c r="N4514" s="23"/>
      <c r="O4514" s="23"/>
      <c r="P4514" s="23"/>
    </row>
    <row r="4515" spans="1:16" x14ac:dyDescent="0.2">
      <c r="A4515" s="23"/>
      <c r="H4515" s="17"/>
      <c r="J4515" s="21"/>
      <c r="K4515" s="10"/>
      <c r="L4515" s="10"/>
      <c r="M4515" s="10"/>
      <c r="N4515" s="23"/>
      <c r="O4515" s="23"/>
      <c r="P4515" s="23"/>
    </row>
    <row r="4516" spans="1:16" x14ac:dyDescent="0.2">
      <c r="A4516" s="23"/>
      <c r="H4516" s="17"/>
      <c r="J4516" s="21"/>
      <c r="K4516" s="10"/>
      <c r="L4516" s="10"/>
      <c r="M4516" s="10"/>
      <c r="N4516" s="23"/>
      <c r="O4516" s="23"/>
      <c r="P4516" s="23"/>
    </row>
    <row r="4517" spans="1:16" x14ac:dyDescent="0.2">
      <c r="A4517" s="23"/>
      <c r="H4517" s="17"/>
      <c r="J4517" s="21"/>
      <c r="K4517" s="10"/>
      <c r="L4517" s="10"/>
      <c r="M4517" s="10"/>
      <c r="N4517" s="23"/>
      <c r="O4517" s="23"/>
      <c r="P4517" s="23"/>
    </row>
    <row r="4518" spans="1:16" x14ac:dyDescent="0.2">
      <c r="A4518" s="23"/>
      <c r="H4518" s="17"/>
      <c r="J4518" s="21"/>
      <c r="K4518" s="10"/>
      <c r="L4518" s="10"/>
      <c r="M4518" s="10"/>
      <c r="N4518" s="23"/>
      <c r="O4518" s="23"/>
      <c r="P4518" s="23"/>
    </row>
    <row r="4519" spans="1:16" x14ac:dyDescent="0.2">
      <c r="A4519" s="23"/>
      <c r="H4519" s="17"/>
      <c r="J4519" s="21"/>
      <c r="K4519" s="10"/>
      <c r="L4519" s="10"/>
      <c r="M4519" s="10"/>
      <c r="N4519" s="23"/>
      <c r="O4519" s="23"/>
      <c r="P4519" s="23"/>
    </row>
    <row r="4520" spans="1:16" x14ac:dyDescent="0.2">
      <c r="A4520" s="23"/>
      <c r="H4520" s="17"/>
      <c r="J4520" s="21"/>
      <c r="K4520" s="10"/>
      <c r="L4520" s="10"/>
      <c r="M4520" s="10"/>
      <c r="N4520" s="23"/>
      <c r="O4520" s="23"/>
      <c r="P4520" s="23"/>
    </row>
    <row r="4521" spans="1:16" x14ac:dyDescent="0.2">
      <c r="A4521" s="23"/>
      <c r="H4521" s="17"/>
      <c r="J4521" s="21"/>
      <c r="K4521" s="10"/>
      <c r="L4521" s="10"/>
      <c r="M4521" s="10"/>
      <c r="N4521" s="23"/>
      <c r="O4521" s="23"/>
      <c r="P4521" s="23"/>
    </row>
    <row r="4522" spans="1:16" x14ac:dyDescent="0.2">
      <c r="A4522" s="23"/>
      <c r="H4522" s="17"/>
      <c r="J4522" s="21"/>
      <c r="K4522" s="10"/>
      <c r="L4522" s="10"/>
      <c r="M4522" s="10"/>
      <c r="N4522" s="23"/>
      <c r="O4522" s="23"/>
      <c r="P4522" s="23"/>
    </row>
    <row r="4523" spans="1:16" x14ac:dyDescent="0.2">
      <c r="A4523" s="23"/>
      <c r="H4523" s="17"/>
      <c r="J4523" s="21"/>
      <c r="K4523" s="10"/>
      <c r="L4523" s="10"/>
      <c r="M4523" s="10"/>
      <c r="N4523" s="23"/>
      <c r="O4523" s="23"/>
      <c r="P4523" s="23"/>
    </row>
    <row r="4524" spans="1:16" x14ac:dyDescent="0.2">
      <c r="A4524" s="23"/>
      <c r="H4524" s="17"/>
      <c r="J4524" s="21"/>
      <c r="K4524" s="10"/>
      <c r="L4524" s="10"/>
      <c r="M4524" s="10"/>
      <c r="N4524" s="23"/>
      <c r="O4524" s="23"/>
      <c r="P4524" s="23"/>
    </row>
    <row r="4525" spans="1:16" x14ac:dyDescent="0.2">
      <c r="A4525" s="23"/>
      <c r="H4525" s="17"/>
      <c r="J4525" s="21"/>
      <c r="K4525" s="10"/>
      <c r="L4525" s="10"/>
      <c r="M4525" s="10"/>
      <c r="N4525" s="23"/>
      <c r="O4525" s="23"/>
      <c r="P4525" s="23"/>
    </row>
    <row r="4526" spans="1:16" x14ac:dyDescent="0.2">
      <c r="A4526" s="23"/>
      <c r="H4526" s="17"/>
      <c r="J4526" s="21"/>
      <c r="K4526" s="10"/>
      <c r="L4526" s="10"/>
      <c r="M4526" s="10"/>
      <c r="N4526" s="23"/>
      <c r="O4526" s="23"/>
      <c r="P4526" s="23"/>
    </row>
    <row r="4527" spans="1:16" x14ac:dyDescent="0.2">
      <c r="A4527" s="23"/>
      <c r="H4527" s="17"/>
      <c r="J4527" s="21"/>
      <c r="K4527" s="10"/>
      <c r="L4527" s="10"/>
      <c r="M4527" s="10"/>
      <c r="N4527" s="23"/>
      <c r="O4527" s="23"/>
      <c r="P4527" s="23"/>
    </row>
    <row r="4528" spans="1:16" x14ac:dyDescent="0.2">
      <c r="A4528" s="23"/>
      <c r="H4528" s="17"/>
      <c r="J4528" s="21"/>
      <c r="K4528" s="10"/>
      <c r="L4528" s="10"/>
      <c r="M4528" s="10"/>
      <c r="N4528" s="23"/>
      <c r="O4528" s="23"/>
      <c r="P4528" s="23"/>
    </row>
    <row r="4529" spans="1:16" x14ac:dyDescent="0.2">
      <c r="A4529" s="23"/>
      <c r="H4529" s="17"/>
      <c r="J4529" s="21"/>
      <c r="K4529" s="10"/>
      <c r="L4529" s="10"/>
      <c r="M4529" s="10"/>
      <c r="N4529" s="23"/>
      <c r="O4529" s="23"/>
      <c r="P4529" s="23"/>
    </row>
    <row r="4530" spans="1:16" x14ac:dyDescent="0.2">
      <c r="A4530" s="23"/>
      <c r="H4530" s="17"/>
      <c r="J4530" s="21"/>
      <c r="K4530" s="10"/>
      <c r="L4530" s="10"/>
      <c r="M4530" s="10"/>
      <c r="N4530" s="23"/>
      <c r="O4530" s="23"/>
      <c r="P4530" s="23"/>
    </row>
    <row r="4531" spans="1:16" x14ac:dyDescent="0.2">
      <c r="A4531" s="23"/>
      <c r="H4531" s="17"/>
      <c r="J4531" s="21"/>
      <c r="K4531" s="10"/>
      <c r="L4531" s="10"/>
      <c r="M4531" s="10"/>
      <c r="N4531" s="23"/>
      <c r="O4531" s="23"/>
      <c r="P4531" s="23"/>
    </row>
    <row r="4532" spans="1:16" x14ac:dyDescent="0.2">
      <c r="A4532" s="23"/>
      <c r="H4532" s="17"/>
      <c r="J4532" s="21"/>
      <c r="K4532" s="10"/>
      <c r="L4532" s="10"/>
      <c r="M4532" s="10"/>
      <c r="N4532" s="23"/>
      <c r="O4532" s="23"/>
      <c r="P4532" s="23"/>
    </row>
    <row r="4533" spans="1:16" x14ac:dyDescent="0.2">
      <c r="A4533" s="23"/>
      <c r="H4533" s="17"/>
      <c r="J4533" s="21"/>
      <c r="K4533" s="10"/>
      <c r="L4533" s="10"/>
      <c r="M4533" s="10"/>
      <c r="N4533" s="23"/>
      <c r="O4533" s="23"/>
      <c r="P4533" s="23"/>
    </row>
    <row r="4534" spans="1:16" x14ac:dyDescent="0.2">
      <c r="A4534" s="23"/>
      <c r="H4534" s="17"/>
      <c r="J4534" s="21"/>
      <c r="K4534" s="10"/>
      <c r="L4534" s="10"/>
      <c r="M4534" s="10"/>
      <c r="N4534" s="23"/>
      <c r="O4534" s="23"/>
      <c r="P4534" s="23"/>
    </row>
    <row r="4535" spans="1:16" x14ac:dyDescent="0.2">
      <c r="A4535" s="23"/>
      <c r="H4535" s="17"/>
      <c r="J4535" s="21"/>
      <c r="K4535" s="10"/>
      <c r="L4535" s="10"/>
      <c r="M4535" s="10"/>
      <c r="N4535" s="23"/>
      <c r="O4535" s="23"/>
      <c r="P4535" s="23"/>
    </row>
    <row r="4536" spans="1:16" x14ac:dyDescent="0.2">
      <c r="A4536" s="23"/>
      <c r="H4536" s="17"/>
      <c r="J4536" s="21"/>
      <c r="K4536" s="10"/>
      <c r="L4536" s="10"/>
      <c r="M4536" s="10"/>
      <c r="N4536" s="23"/>
      <c r="O4536" s="23"/>
      <c r="P4536" s="23"/>
    </row>
    <row r="4537" spans="1:16" x14ac:dyDescent="0.2">
      <c r="A4537" s="23"/>
      <c r="H4537" s="17"/>
      <c r="J4537" s="21"/>
      <c r="K4537" s="10"/>
      <c r="L4537" s="10"/>
      <c r="M4537" s="10"/>
      <c r="N4537" s="23"/>
      <c r="O4537" s="23"/>
      <c r="P4537" s="23"/>
    </row>
    <row r="4538" spans="1:16" x14ac:dyDescent="0.2">
      <c r="A4538" s="23"/>
      <c r="H4538" s="17"/>
      <c r="J4538" s="21"/>
      <c r="K4538" s="10"/>
      <c r="L4538" s="10"/>
      <c r="M4538" s="10"/>
      <c r="N4538" s="23"/>
      <c r="O4538" s="23"/>
      <c r="P4538" s="23"/>
    </row>
    <row r="4539" spans="1:16" x14ac:dyDescent="0.2">
      <c r="A4539" s="23"/>
      <c r="H4539" s="17"/>
      <c r="J4539" s="21"/>
      <c r="K4539" s="10"/>
      <c r="L4539" s="10"/>
      <c r="M4539" s="10"/>
      <c r="N4539" s="23"/>
      <c r="O4539" s="23"/>
      <c r="P4539" s="23"/>
    </row>
    <row r="4540" spans="1:16" x14ac:dyDescent="0.2">
      <c r="A4540" s="23"/>
      <c r="H4540" s="17"/>
      <c r="J4540" s="21"/>
      <c r="K4540" s="10"/>
      <c r="L4540" s="10"/>
      <c r="M4540" s="10"/>
      <c r="N4540" s="23"/>
      <c r="O4540" s="23"/>
      <c r="P4540" s="23"/>
    </row>
    <row r="4541" spans="1:16" x14ac:dyDescent="0.2">
      <c r="A4541" s="23"/>
      <c r="H4541" s="17"/>
      <c r="J4541" s="21"/>
      <c r="K4541" s="10"/>
      <c r="L4541" s="10"/>
      <c r="M4541" s="10"/>
      <c r="N4541" s="23"/>
      <c r="O4541" s="23"/>
      <c r="P4541" s="23"/>
    </row>
    <row r="4542" spans="1:16" x14ac:dyDescent="0.2">
      <c r="A4542" s="23"/>
      <c r="H4542" s="17"/>
      <c r="J4542" s="21"/>
      <c r="K4542" s="10"/>
      <c r="L4542" s="10"/>
      <c r="M4542" s="10"/>
      <c r="N4542" s="23"/>
      <c r="O4542" s="23"/>
      <c r="P4542" s="23"/>
    </row>
    <row r="4543" spans="1:16" x14ac:dyDescent="0.2">
      <c r="A4543" s="23"/>
      <c r="H4543" s="17"/>
      <c r="J4543" s="21"/>
      <c r="K4543" s="10"/>
      <c r="L4543" s="10"/>
      <c r="M4543" s="10"/>
      <c r="N4543" s="23"/>
      <c r="O4543" s="23"/>
      <c r="P4543" s="23"/>
    </row>
    <row r="4544" spans="1:16" x14ac:dyDescent="0.2">
      <c r="A4544" s="23"/>
      <c r="H4544" s="17"/>
      <c r="J4544" s="21"/>
      <c r="K4544" s="10"/>
      <c r="L4544" s="10"/>
      <c r="M4544" s="10"/>
      <c r="N4544" s="23"/>
      <c r="O4544" s="23"/>
      <c r="P4544" s="23"/>
    </row>
    <row r="4545" spans="1:16" x14ac:dyDescent="0.2">
      <c r="A4545" s="23"/>
      <c r="H4545" s="17"/>
      <c r="J4545" s="21"/>
      <c r="K4545" s="10"/>
      <c r="L4545" s="10"/>
      <c r="M4545" s="10"/>
      <c r="N4545" s="23"/>
      <c r="O4545" s="23"/>
      <c r="P4545" s="23"/>
    </row>
    <row r="4546" spans="1:16" x14ac:dyDescent="0.2">
      <c r="A4546" s="23"/>
      <c r="H4546" s="17"/>
      <c r="J4546" s="21"/>
      <c r="K4546" s="10"/>
      <c r="L4546" s="10"/>
      <c r="M4546" s="10"/>
      <c r="N4546" s="23"/>
      <c r="O4546" s="23"/>
      <c r="P4546" s="23"/>
    </row>
    <row r="4547" spans="1:16" x14ac:dyDescent="0.2">
      <c r="A4547" s="23"/>
      <c r="H4547" s="17"/>
      <c r="J4547" s="21"/>
      <c r="K4547" s="10"/>
      <c r="L4547" s="10"/>
      <c r="M4547" s="10"/>
      <c r="N4547" s="23"/>
      <c r="O4547" s="23"/>
      <c r="P4547" s="23"/>
    </row>
    <row r="4548" spans="1:16" x14ac:dyDescent="0.2">
      <c r="A4548" s="23"/>
      <c r="H4548" s="17"/>
      <c r="J4548" s="21"/>
      <c r="K4548" s="10"/>
      <c r="L4548" s="10"/>
      <c r="M4548" s="10"/>
      <c r="N4548" s="23"/>
      <c r="O4548" s="23"/>
      <c r="P4548" s="23"/>
    </row>
    <row r="4549" spans="1:16" x14ac:dyDescent="0.2">
      <c r="A4549" s="23"/>
      <c r="H4549" s="17"/>
      <c r="J4549" s="21"/>
      <c r="K4549" s="10"/>
      <c r="L4549" s="10"/>
      <c r="M4549" s="10"/>
      <c r="N4549" s="23"/>
      <c r="O4549" s="23"/>
      <c r="P4549" s="23"/>
    </row>
    <row r="4550" spans="1:16" x14ac:dyDescent="0.2">
      <c r="A4550" s="23"/>
      <c r="H4550" s="17"/>
      <c r="J4550" s="21"/>
      <c r="K4550" s="10"/>
      <c r="L4550" s="10"/>
      <c r="M4550" s="10"/>
      <c r="N4550" s="23"/>
      <c r="O4550" s="23"/>
      <c r="P4550" s="23"/>
    </row>
    <row r="4551" spans="1:16" x14ac:dyDescent="0.2">
      <c r="A4551" s="23"/>
      <c r="H4551" s="17"/>
      <c r="J4551" s="21"/>
      <c r="K4551" s="10"/>
      <c r="L4551" s="10"/>
      <c r="M4551" s="10"/>
      <c r="N4551" s="23"/>
      <c r="O4551" s="23"/>
      <c r="P4551" s="23"/>
    </row>
    <row r="4552" spans="1:16" x14ac:dyDescent="0.2">
      <c r="A4552" s="23"/>
      <c r="H4552" s="17"/>
      <c r="J4552" s="21"/>
      <c r="K4552" s="10"/>
      <c r="L4552" s="10"/>
      <c r="M4552" s="10"/>
      <c r="N4552" s="23"/>
      <c r="O4552" s="23"/>
      <c r="P4552" s="23"/>
    </row>
    <row r="4553" spans="1:16" x14ac:dyDescent="0.2">
      <c r="A4553" s="23"/>
      <c r="H4553" s="17"/>
      <c r="J4553" s="21"/>
      <c r="K4553" s="10"/>
      <c r="L4553" s="10"/>
      <c r="M4553" s="10"/>
      <c r="N4553" s="23"/>
      <c r="O4553" s="23"/>
      <c r="P4553" s="23"/>
    </row>
    <row r="4554" spans="1:16" x14ac:dyDescent="0.2">
      <c r="A4554" s="23"/>
      <c r="H4554" s="17"/>
      <c r="J4554" s="21"/>
      <c r="K4554" s="10"/>
      <c r="L4554" s="10"/>
      <c r="M4554" s="10"/>
      <c r="N4554" s="23"/>
      <c r="O4554" s="23"/>
      <c r="P4554" s="23"/>
    </row>
    <row r="4555" spans="1:16" x14ac:dyDescent="0.2">
      <c r="A4555" s="23"/>
      <c r="H4555" s="17"/>
      <c r="J4555" s="21"/>
      <c r="K4555" s="10"/>
      <c r="L4555" s="10"/>
      <c r="M4555" s="10"/>
      <c r="N4555" s="23"/>
      <c r="O4555" s="23"/>
      <c r="P4555" s="23"/>
    </row>
    <row r="4556" spans="1:16" x14ac:dyDescent="0.2">
      <c r="A4556" s="23"/>
      <c r="H4556" s="17"/>
      <c r="J4556" s="21"/>
      <c r="K4556" s="10"/>
      <c r="L4556" s="10"/>
      <c r="M4556" s="10"/>
      <c r="N4556" s="23"/>
      <c r="O4556" s="23"/>
      <c r="P4556" s="23"/>
    </row>
    <row r="4557" spans="1:16" x14ac:dyDescent="0.2">
      <c r="A4557" s="23"/>
      <c r="H4557" s="17"/>
      <c r="J4557" s="21"/>
      <c r="K4557" s="10"/>
      <c r="L4557" s="10"/>
      <c r="M4557" s="10"/>
      <c r="N4557" s="23"/>
      <c r="O4557" s="23"/>
      <c r="P4557" s="23"/>
    </row>
    <row r="4558" spans="1:16" x14ac:dyDescent="0.2">
      <c r="A4558" s="23"/>
      <c r="H4558" s="17"/>
      <c r="J4558" s="21"/>
      <c r="K4558" s="10"/>
      <c r="L4558" s="10"/>
      <c r="M4558" s="10"/>
      <c r="N4558" s="23"/>
      <c r="O4558" s="23"/>
      <c r="P4558" s="23"/>
    </row>
    <row r="4559" spans="1:16" x14ac:dyDescent="0.2">
      <c r="A4559" s="23"/>
      <c r="H4559" s="17"/>
      <c r="J4559" s="21"/>
      <c r="K4559" s="10"/>
      <c r="L4559" s="10"/>
      <c r="M4559" s="10"/>
      <c r="N4559" s="23"/>
      <c r="O4559" s="23"/>
      <c r="P4559" s="23"/>
    </row>
    <row r="4560" spans="1:16" x14ac:dyDescent="0.2">
      <c r="A4560" s="23"/>
      <c r="H4560" s="17"/>
      <c r="J4560" s="21"/>
      <c r="K4560" s="10"/>
      <c r="L4560" s="10"/>
      <c r="M4560" s="10"/>
      <c r="N4560" s="23"/>
      <c r="O4560" s="23"/>
      <c r="P4560" s="23"/>
    </row>
    <row r="4561" spans="1:16" x14ac:dyDescent="0.2">
      <c r="A4561" s="23"/>
      <c r="H4561" s="17"/>
      <c r="J4561" s="21"/>
      <c r="K4561" s="10"/>
      <c r="L4561" s="10"/>
      <c r="M4561" s="10"/>
      <c r="N4561" s="23"/>
      <c r="O4561" s="23"/>
      <c r="P4561" s="23"/>
    </row>
    <row r="4562" spans="1:16" x14ac:dyDescent="0.2">
      <c r="A4562" s="23"/>
      <c r="H4562" s="17"/>
      <c r="J4562" s="21"/>
      <c r="K4562" s="10"/>
      <c r="L4562" s="10"/>
      <c r="M4562" s="10"/>
      <c r="N4562" s="23"/>
      <c r="O4562" s="23"/>
      <c r="P4562" s="23"/>
    </row>
    <row r="4563" spans="1:16" x14ac:dyDescent="0.2">
      <c r="A4563" s="23"/>
      <c r="H4563" s="17"/>
      <c r="J4563" s="21"/>
      <c r="K4563" s="10"/>
      <c r="L4563" s="10"/>
      <c r="M4563" s="10"/>
      <c r="N4563" s="23"/>
      <c r="O4563" s="23"/>
      <c r="P4563" s="23"/>
    </row>
    <row r="4564" spans="1:16" x14ac:dyDescent="0.2">
      <c r="A4564" s="23"/>
      <c r="H4564" s="17"/>
      <c r="J4564" s="21"/>
      <c r="K4564" s="10"/>
      <c r="L4564" s="10"/>
      <c r="M4564" s="10"/>
      <c r="N4564" s="23"/>
      <c r="O4564" s="23"/>
      <c r="P4564" s="23"/>
    </row>
    <row r="4565" spans="1:16" x14ac:dyDescent="0.2">
      <c r="A4565" s="23"/>
      <c r="H4565" s="17"/>
      <c r="J4565" s="21"/>
      <c r="K4565" s="10"/>
      <c r="L4565" s="10"/>
      <c r="M4565" s="10"/>
      <c r="N4565" s="23"/>
      <c r="O4565" s="23"/>
      <c r="P4565" s="23"/>
    </row>
    <row r="4566" spans="1:16" x14ac:dyDescent="0.2">
      <c r="A4566" s="23"/>
      <c r="H4566" s="17"/>
      <c r="J4566" s="21"/>
      <c r="K4566" s="10"/>
      <c r="L4566" s="10"/>
      <c r="M4566" s="10"/>
      <c r="N4566" s="23"/>
      <c r="O4566" s="23"/>
      <c r="P4566" s="23"/>
    </row>
    <row r="4567" spans="1:16" x14ac:dyDescent="0.2">
      <c r="A4567" s="23"/>
      <c r="H4567" s="17"/>
      <c r="J4567" s="21"/>
      <c r="K4567" s="10"/>
      <c r="L4567" s="10"/>
      <c r="M4567" s="10"/>
      <c r="N4567" s="23"/>
      <c r="O4567" s="23"/>
      <c r="P4567" s="23"/>
    </row>
    <row r="4568" spans="1:16" x14ac:dyDescent="0.2">
      <c r="A4568" s="23"/>
      <c r="H4568" s="17"/>
      <c r="J4568" s="21"/>
      <c r="K4568" s="10"/>
      <c r="L4568" s="10"/>
      <c r="M4568" s="10"/>
      <c r="N4568" s="23"/>
      <c r="O4568" s="23"/>
      <c r="P4568" s="23"/>
    </row>
    <row r="4569" spans="1:16" x14ac:dyDescent="0.2">
      <c r="A4569" s="23"/>
      <c r="H4569" s="17"/>
      <c r="J4569" s="21"/>
      <c r="K4569" s="10"/>
      <c r="L4569" s="10"/>
      <c r="M4569" s="10"/>
      <c r="N4569" s="23"/>
      <c r="O4569" s="23"/>
      <c r="P4569" s="23"/>
    </row>
    <row r="4570" spans="1:16" x14ac:dyDescent="0.2">
      <c r="A4570" s="23"/>
      <c r="H4570" s="17"/>
      <c r="J4570" s="21"/>
      <c r="K4570" s="10"/>
      <c r="L4570" s="10"/>
      <c r="M4570" s="10"/>
      <c r="N4570" s="23"/>
      <c r="O4570" s="23"/>
      <c r="P4570" s="23"/>
    </row>
    <row r="4571" spans="1:16" x14ac:dyDescent="0.2">
      <c r="A4571" s="23"/>
      <c r="H4571" s="17"/>
      <c r="J4571" s="21"/>
      <c r="K4571" s="10"/>
      <c r="L4571" s="10"/>
      <c r="M4571" s="10"/>
      <c r="N4571" s="23"/>
      <c r="O4571" s="23"/>
      <c r="P4571" s="23"/>
    </row>
    <row r="4572" spans="1:16" x14ac:dyDescent="0.2">
      <c r="A4572" s="23"/>
      <c r="H4572" s="17"/>
      <c r="J4572" s="21"/>
      <c r="K4572" s="10"/>
      <c r="L4572" s="10"/>
      <c r="M4572" s="10"/>
      <c r="N4572" s="23"/>
      <c r="O4572" s="23"/>
      <c r="P4572" s="23"/>
    </row>
    <row r="4573" spans="1:16" x14ac:dyDescent="0.2">
      <c r="A4573" s="23"/>
      <c r="H4573" s="17"/>
      <c r="J4573" s="21"/>
      <c r="K4573" s="10"/>
      <c r="L4573" s="10"/>
      <c r="M4573" s="10"/>
      <c r="N4573" s="23"/>
      <c r="O4573" s="23"/>
      <c r="P4573" s="23"/>
    </row>
    <row r="4574" spans="1:16" x14ac:dyDescent="0.2">
      <c r="A4574" s="23"/>
      <c r="H4574" s="17"/>
      <c r="J4574" s="21"/>
      <c r="K4574" s="10"/>
      <c r="L4574" s="10"/>
      <c r="M4574" s="10"/>
      <c r="N4574" s="23"/>
      <c r="O4574" s="23"/>
      <c r="P4574" s="23"/>
    </row>
    <row r="4575" spans="1:16" x14ac:dyDescent="0.2">
      <c r="A4575" s="23"/>
      <c r="H4575" s="17"/>
      <c r="J4575" s="21"/>
      <c r="K4575" s="10"/>
      <c r="L4575" s="10"/>
      <c r="M4575" s="10"/>
      <c r="N4575" s="23"/>
      <c r="O4575" s="23"/>
      <c r="P4575" s="23"/>
    </row>
    <row r="4576" spans="1:16" x14ac:dyDescent="0.2">
      <c r="A4576" s="23"/>
      <c r="H4576" s="17"/>
      <c r="J4576" s="21"/>
      <c r="K4576" s="10"/>
      <c r="L4576" s="10"/>
      <c r="M4576" s="10"/>
      <c r="N4576" s="23"/>
      <c r="O4576" s="23"/>
      <c r="P4576" s="23"/>
    </row>
    <row r="4577" spans="1:16" x14ac:dyDescent="0.2">
      <c r="A4577" s="23"/>
      <c r="H4577" s="17"/>
      <c r="J4577" s="21"/>
      <c r="K4577" s="10"/>
      <c r="L4577" s="10"/>
      <c r="M4577" s="10"/>
      <c r="N4577" s="23"/>
      <c r="O4577" s="23"/>
      <c r="P4577" s="23"/>
    </row>
    <row r="4578" spans="1:16" x14ac:dyDescent="0.2">
      <c r="A4578" s="23"/>
      <c r="H4578" s="17"/>
      <c r="J4578" s="21"/>
      <c r="K4578" s="10"/>
      <c r="L4578" s="10"/>
      <c r="M4578" s="10"/>
      <c r="N4578" s="23"/>
      <c r="O4578" s="23"/>
      <c r="P4578" s="23"/>
    </row>
    <row r="4579" spans="1:16" x14ac:dyDescent="0.2">
      <c r="A4579" s="23"/>
      <c r="H4579" s="17"/>
      <c r="J4579" s="21"/>
      <c r="K4579" s="10"/>
      <c r="L4579" s="10"/>
      <c r="M4579" s="10"/>
      <c r="N4579" s="23"/>
      <c r="O4579" s="23"/>
      <c r="P4579" s="23"/>
    </row>
    <row r="4580" spans="1:16" x14ac:dyDescent="0.2">
      <c r="A4580" s="23"/>
      <c r="H4580" s="17"/>
      <c r="J4580" s="21"/>
      <c r="K4580" s="10"/>
      <c r="L4580" s="10"/>
      <c r="M4580" s="10"/>
      <c r="N4580" s="23"/>
      <c r="O4580" s="23"/>
      <c r="P4580" s="23"/>
    </row>
    <row r="4581" spans="1:16" x14ac:dyDescent="0.2">
      <c r="A4581" s="23"/>
      <c r="H4581" s="17"/>
      <c r="J4581" s="21"/>
      <c r="K4581" s="10"/>
      <c r="L4581" s="10"/>
      <c r="M4581" s="10"/>
      <c r="N4581" s="23"/>
      <c r="O4581" s="23"/>
      <c r="P4581" s="23"/>
    </row>
    <row r="4582" spans="1:16" x14ac:dyDescent="0.2">
      <c r="A4582" s="23"/>
      <c r="H4582" s="17"/>
      <c r="J4582" s="21"/>
      <c r="K4582" s="10"/>
      <c r="L4582" s="10"/>
      <c r="M4582" s="10"/>
      <c r="N4582" s="23"/>
      <c r="O4582" s="23"/>
      <c r="P4582" s="23"/>
    </row>
    <row r="4583" spans="1:16" x14ac:dyDescent="0.2">
      <c r="A4583" s="23"/>
      <c r="H4583" s="17"/>
      <c r="J4583" s="21"/>
      <c r="K4583" s="10"/>
      <c r="L4583" s="10"/>
      <c r="M4583" s="10"/>
      <c r="N4583" s="23"/>
      <c r="O4583" s="23"/>
      <c r="P4583" s="23"/>
    </row>
    <row r="4584" spans="1:16" x14ac:dyDescent="0.2">
      <c r="A4584" s="23"/>
      <c r="H4584" s="17"/>
      <c r="J4584" s="21"/>
      <c r="K4584" s="10"/>
      <c r="L4584" s="10"/>
      <c r="M4584" s="10"/>
      <c r="N4584" s="23"/>
      <c r="O4584" s="23"/>
      <c r="P4584" s="23"/>
    </row>
    <row r="4585" spans="1:16" x14ac:dyDescent="0.2">
      <c r="A4585" s="23"/>
      <c r="H4585" s="17"/>
      <c r="J4585" s="21"/>
      <c r="K4585" s="10"/>
      <c r="L4585" s="10"/>
      <c r="M4585" s="10"/>
      <c r="N4585" s="23"/>
      <c r="O4585" s="23"/>
      <c r="P4585" s="23"/>
    </row>
    <row r="4586" spans="1:16" x14ac:dyDescent="0.2">
      <c r="A4586" s="23"/>
      <c r="H4586" s="17"/>
      <c r="J4586" s="21"/>
      <c r="K4586" s="10"/>
      <c r="L4586" s="10"/>
      <c r="M4586" s="10"/>
      <c r="N4586" s="23"/>
      <c r="O4586" s="23"/>
      <c r="P4586" s="23"/>
    </row>
    <row r="4587" spans="1:16" x14ac:dyDescent="0.2">
      <c r="A4587" s="23"/>
      <c r="H4587" s="17"/>
      <c r="J4587" s="21"/>
      <c r="K4587" s="10"/>
      <c r="L4587" s="10"/>
      <c r="M4587" s="10"/>
      <c r="N4587" s="23"/>
      <c r="O4587" s="23"/>
      <c r="P4587" s="23"/>
    </row>
    <row r="4588" spans="1:16" x14ac:dyDescent="0.2">
      <c r="A4588" s="23"/>
      <c r="H4588" s="17"/>
      <c r="J4588" s="21"/>
      <c r="K4588" s="10"/>
      <c r="L4588" s="10"/>
      <c r="M4588" s="10"/>
      <c r="N4588" s="23"/>
      <c r="O4588" s="23"/>
      <c r="P4588" s="23"/>
    </row>
    <row r="4589" spans="1:16" x14ac:dyDescent="0.2">
      <c r="A4589" s="23"/>
      <c r="H4589" s="17"/>
      <c r="J4589" s="21"/>
      <c r="K4589" s="10"/>
      <c r="L4589" s="10"/>
      <c r="M4589" s="10"/>
      <c r="N4589" s="23"/>
      <c r="O4589" s="23"/>
      <c r="P4589" s="23"/>
    </row>
    <row r="4590" spans="1:16" x14ac:dyDescent="0.2">
      <c r="A4590" s="23"/>
      <c r="H4590" s="17"/>
      <c r="J4590" s="21"/>
      <c r="K4590" s="10"/>
      <c r="L4590" s="10"/>
      <c r="M4590" s="10"/>
      <c r="N4590" s="23"/>
      <c r="O4590" s="23"/>
      <c r="P4590" s="23"/>
    </row>
    <row r="4591" spans="1:16" x14ac:dyDescent="0.2">
      <c r="A4591" s="23"/>
      <c r="H4591" s="17"/>
      <c r="J4591" s="21"/>
      <c r="K4591" s="10"/>
      <c r="L4591" s="10"/>
      <c r="M4591" s="10"/>
      <c r="N4591" s="23"/>
      <c r="O4591" s="23"/>
      <c r="P4591" s="23"/>
    </row>
    <row r="4592" spans="1:16" x14ac:dyDescent="0.2">
      <c r="A4592" s="23"/>
      <c r="H4592" s="17"/>
      <c r="J4592" s="21"/>
      <c r="K4592" s="10"/>
      <c r="L4592" s="10"/>
      <c r="M4592" s="10"/>
      <c r="N4592" s="23"/>
      <c r="O4592" s="23"/>
      <c r="P4592" s="23"/>
    </row>
    <row r="4593" spans="1:16" x14ac:dyDescent="0.2">
      <c r="A4593" s="23"/>
      <c r="H4593" s="17"/>
      <c r="J4593" s="21"/>
      <c r="K4593" s="10"/>
      <c r="L4593" s="10"/>
      <c r="M4593" s="10"/>
      <c r="N4593" s="23"/>
      <c r="O4593" s="23"/>
      <c r="P4593" s="23"/>
    </row>
    <row r="4594" spans="1:16" x14ac:dyDescent="0.2">
      <c r="A4594" s="23"/>
      <c r="H4594" s="17"/>
      <c r="J4594" s="21"/>
      <c r="K4594" s="10"/>
      <c r="L4594" s="10"/>
      <c r="M4594" s="10"/>
      <c r="N4594" s="23"/>
      <c r="O4594" s="23"/>
      <c r="P4594" s="23"/>
    </row>
    <row r="4595" spans="1:16" x14ac:dyDescent="0.2">
      <c r="A4595" s="23"/>
      <c r="H4595" s="17"/>
      <c r="J4595" s="21"/>
      <c r="K4595" s="10"/>
      <c r="L4595" s="10"/>
      <c r="M4595" s="10"/>
      <c r="N4595" s="23"/>
      <c r="O4595" s="23"/>
      <c r="P4595" s="23"/>
    </row>
    <row r="4596" spans="1:16" x14ac:dyDescent="0.2">
      <c r="A4596" s="23"/>
      <c r="H4596" s="17"/>
      <c r="J4596" s="21"/>
      <c r="K4596" s="10"/>
      <c r="L4596" s="10"/>
      <c r="M4596" s="10"/>
      <c r="N4596" s="23"/>
      <c r="O4596" s="23"/>
      <c r="P4596" s="23"/>
    </row>
    <row r="4597" spans="1:16" x14ac:dyDescent="0.2">
      <c r="A4597" s="23"/>
      <c r="H4597" s="17"/>
      <c r="J4597" s="21"/>
      <c r="K4597" s="10"/>
      <c r="L4597" s="10"/>
      <c r="M4597" s="10"/>
      <c r="N4597" s="23"/>
      <c r="O4597" s="23"/>
      <c r="P4597" s="23"/>
    </row>
    <row r="4598" spans="1:16" x14ac:dyDescent="0.2">
      <c r="A4598" s="23"/>
      <c r="H4598" s="17"/>
      <c r="J4598" s="21"/>
      <c r="K4598" s="10"/>
      <c r="L4598" s="10"/>
      <c r="M4598" s="10"/>
      <c r="N4598" s="23"/>
      <c r="O4598" s="23"/>
      <c r="P4598" s="23"/>
    </row>
    <row r="4599" spans="1:16" x14ac:dyDescent="0.2">
      <c r="A4599" s="23"/>
      <c r="H4599" s="17"/>
      <c r="J4599" s="21"/>
      <c r="K4599" s="10"/>
      <c r="L4599" s="10"/>
      <c r="M4599" s="10"/>
      <c r="N4599" s="23"/>
      <c r="O4599" s="23"/>
      <c r="P4599" s="23"/>
    </row>
    <row r="4600" spans="1:16" x14ac:dyDescent="0.2">
      <c r="A4600" s="23"/>
      <c r="H4600" s="17"/>
      <c r="J4600" s="21"/>
      <c r="K4600" s="10"/>
      <c r="L4600" s="10"/>
      <c r="M4600" s="10"/>
      <c r="N4600" s="23"/>
      <c r="O4600" s="23"/>
      <c r="P4600" s="23"/>
    </row>
    <row r="4601" spans="1:16" x14ac:dyDescent="0.2">
      <c r="A4601" s="23"/>
      <c r="H4601" s="17"/>
      <c r="J4601" s="21"/>
      <c r="K4601" s="10"/>
      <c r="L4601" s="10"/>
      <c r="M4601" s="10"/>
      <c r="N4601" s="23"/>
      <c r="O4601" s="23"/>
      <c r="P4601" s="23"/>
    </row>
    <row r="4602" spans="1:16" x14ac:dyDescent="0.2">
      <c r="A4602" s="23"/>
      <c r="H4602" s="17"/>
      <c r="J4602" s="21"/>
      <c r="K4602" s="10"/>
      <c r="L4602" s="10"/>
      <c r="M4602" s="10"/>
      <c r="N4602" s="23"/>
      <c r="O4602" s="23"/>
      <c r="P4602" s="23"/>
    </row>
    <row r="4603" spans="1:16" x14ac:dyDescent="0.2">
      <c r="A4603" s="23"/>
      <c r="H4603" s="17"/>
      <c r="J4603" s="21"/>
      <c r="K4603" s="10"/>
      <c r="L4603" s="10"/>
      <c r="M4603" s="10"/>
      <c r="N4603" s="23"/>
      <c r="O4603" s="23"/>
      <c r="P4603" s="23"/>
    </row>
    <row r="4604" spans="1:16" x14ac:dyDescent="0.2">
      <c r="A4604" s="23"/>
      <c r="H4604" s="17"/>
      <c r="J4604" s="21"/>
      <c r="K4604" s="10"/>
      <c r="L4604" s="10"/>
      <c r="M4604" s="10"/>
      <c r="N4604" s="23"/>
      <c r="O4604" s="23"/>
      <c r="P4604" s="23"/>
    </row>
    <row r="4605" spans="1:16" x14ac:dyDescent="0.2">
      <c r="A4605" s="23"/>
      <c r="H4605" s="17"/>
      <c r="J4605" s="21"/>
      <c r="K4605" s="10"/>
      <c r="L4605" s="10"/>
      <c r="M4605" s="10"/>
      <c r="N4605" s="23"/>
      <c r="O4605" s="23"/>
      <c r="P4605" s="23"/>
    </row>
    <row r="4606" spans="1:16" x14ac:dyDescent="0.2">
      <c r="A4606" s="23"/>
      <c r="H4606" s="17"/>
      <c r="J4606" s="21"/>
      <c r="K4606" s="10"/>
      <c r="L4606" s="10"/>
      <c r="M4606" s="10"/>
      <c r="N4606" s="23"/>
      <c r="O4606" s="23"/>
      <c r="P4606" s="23"/>
    </row>
    <row r="4607" spans="1:16" x14ac:dyDescent="0.2">
      <c r="A4607" s="23"/>
      <c r="H4607" s="17"/>
      <c r="J4607" s="21"/>
      <c r="K4607" s="10"/>
      <c r="L4607" s="10"/>
      <c r="M4607" s="10"/>
      <c r="N4607" s="23"/>
      <c r="O4607" s="23"/>
      <c r="P4607" s="23"/>
    </row>
    <row r="4608" spans="1:16" x14ac:dyDescent="0.2">
      <c r="A4608" s="23"/>
      <c r="H4608" s="17"/>
      <c r="J4608" s="21"/>
      <c r="K4608" s="10"/>
      <c r="L4608" s="10"/>
      <c r="M4608" s="10"/>
      <c r="N4608" s="23"/>
      <c r="O4608" s="23"/>
      <c r="P4608" s="23"/>
    </row>
    <row r="4609" spans="1:16" x14ac:dyDescent="0.2">
      <c r="A4609" s="23"/>
      <c r="H4609" s="17"/>
      <c r="J4609" s="21"/>
      <c r="K4609" s="10"/>
      <c r="L4609" s="10"/>
      <c r="M4609" s="10"/>
      <c r="N4609" s="23"/>
      <c r="O4609" s="23"/>
      <c r="P4609" s="23"/>
    </row>
    <row r="4610" spans="1:16" x14ac:dyDescent="0.2">
      <c r="A4610" s="23"/>
      <c r="H4610" s="17"/>
      <c r="J4610" s="21"/>
      <c r="K4610" s="10"/>
      <c r="L4610" s="10"/>
      <c r="M4610" s="10"/>
      <c r="N4610" s="23"/>
      <c r="O4610" s="23"/>
      <c r="P4610" s="23"/>
    </row>
    <row r="4611" spans="1:16" x14ac:dyDescent="0.2">
      <c r="A4611" s="23"/>
      <c r="H4611" s="17"/>
      <c r="J4611" s="21"/>
      <c r="K4611" s="10"/>
      <c r="L4611" s="10"/>
      <c r="M4611" s="10"/>
      <c r="N4611" s="23"/>
      <c r="O4611" s="23"/>
      <c r="P4611" s="23"/>
    </row>
    <row r="4612" spans="1:16" x14ac:dyDescent="0.2">
      <c r="A4612" s="23"/>
      <c r="H4612" s="17"/>
      <c r="J4612" s="21"/>
      <c r="K4612" s="10"/>
      <c r="L4612" s="10"/>
      <c r="M4612" s="10"/>
      <c r="N4612" s="23"/>
      <c r="O4612" s="23"/>
      <c r="P4612" s="23"/>
    </row>
    <row r="4613" spans="1:16" x14ac:dyDescent="0.2">
      <c r="A4613" s="23"/>
      <c r="H4613" s="17"/>
      <c r="J4613" s="21"/>
      <c r="K4613" s="10"/>
      <c r="L4613" s="10"/>
      <c r="M4613" s="10"/>
      <c r="N4613" s="23"/>
      <c r="O4613" s="23"/>
      <c r="P4613" s="23"/>
    </row>
    <row r="4614" spans="1:16" x14ac:dyDescent="0.2">
      <c r="A4614" s="23"/>
      <c r="H4614" s="17"/>
      <c r="J4614" s="21"/>
      <c r="K4614" s="10"/>
      <c r="L4614" s="10"/>
      <c r="M4614" s="10"/>
      <c r="N4614" s="23"/>
      <c r="O4614" s="23"/>
      <c r="P4614" s="23"/>
    </row>
    <row r="4615" spans="1:16" x14ac:dyDescent="0.2">
      <c r="A4615" s="23"/>
      <c r="H4615" s="17"/>
      <c r="J4615" s="21"/>
      <c r="K4615" s="10"/>
      <c r="L4615" s="10"/>
      <c r="M4615" s="10"/>
      <c r="N4615" s="23"/>
      <c r="O4615" s="23"/>
      <c r="P4615" s="23"/>
    </row>
    <row r="4616" spans="1:16" x14ac:dyDescent="0.2">
      <c r="A4616" s="23"/>
      <c r="H4616" s="17"/>
      <c r="J4616" s="21"/>
      <c r="K4616" s="10"/>
      <c r="L4616" s="10"/>
      <c r="M4616" s="10"/>
      <c r="N4616" s="23"/>
      <c r="O4616" s="23"/>
      <c r="P4616" s="23"/>
    </row>
    <row r="4617" spans="1:16" x14ac:dyDescent="0.2">
      <c r="A4617" s="23"/>
      <c r="H4617" s="17"/>
      <c r="J4617" s="21"/>
      <c r="K4617" s="10"/>
      <c r="L4617" s="10"/>
      <c r="M4617" s="10"/>
      <c r="N4617" s="23"/>
      <c r="O4617" s="23"/>
      <c r="P4617" s="23"/>
    </row>
    <row r="4618" spans="1:16" x14ac:dyDescent="0.2">
      <c r="A4618" s="23"/>
      <c r="H4618" s="17"/>
      <c r="J4618" s="21"/>
      <c r="K4618" s="10"/>
      <c r="L4618" s="10"/>
      <c r="M4618" s="10"/>
      <c r="N4618" s="23"/>
      <c r="O4618" s="23"/>
      <c r="P4618" s="23"/>
    </row>
    <row r="4619" spans="1:16" x14ac:dyDescent="0.2">
      <c r="A4619" s="23"/>
      <c r="H4619" s="17"/>
      <c r="J4619" s="21"/>
      <c r="K4619" s="10"/>
      <c r="L4619" s="10"/>
      <c r="M4619" s="10"/>
      <c r="N4619" s="23"/>
      <c r="O4619" s="23"/>
      <c r="P4619" s="23"/>
    </row>
    <row r="4620" spans="1:16" x14ac:dyDescent="0.2">
      <c r="A4620" s="23"/>
      <c r="H4620" s="17"/>
      <c r="J4620" s="21"/>
      <c r="K4620" s="10"/>
      <c r="L4620" s="10"/>
      <c r="M4620" s="10"/>
      <c r="N4620" s="23"/>
      <c r="O4620" s="23"/>
      <c r="P4620" s="23"/>
    </row>
    <row r="4621" spans="1:16" x14ac:dyDescent="0.2">
      <c r="A4621" s="23"/>
      <c r="H4621" s="17"/>
      <c r="J4621" s="21"/>
      <c r="K4621" s="10"/>
      <c r="L4621" s="10"/>
      <c r="M4621" s="10"/>
      <c r="N4621" s="23"/>
      <c r="O4621" s="23"/>
      <c r="P4621" s="23"/>
    </row>
    <row r="4622" spans="1:16" x14ac:dyDescent="0.2">
      <c r="A4622" s="23"/>
      <c r="H4622" s="17"/>
      <c r="J4622" s="21"/>
      <c r="K4622" s="10"/>
      <c r="L4622" s="10"/>
      <c r="M4622" s="10"/>
      <c r="N4622" s="23"/>
      <c r="O4622" s="23"/>
      <c r="P4622" s="23"/>
    </row>
    <row r="4623" spans="1:16" x14ac:dyDescent="0.2">
      <c r="A4623" s="23"/>
      <c r="H4623" s="17"/>
      <c r="J4623" s="21"/>
      <c r="K4623" s="10"/>
      <c r="L4623" s="10"/>
      <c r="M4623" s="10"/>
      <c r="N4623" s="23"/>
      <c r="O4623" s="23"/>
      <c r="P4623" s="23"/>
    </row>
    <row r="4624" spans="1:16" x14ac:dyDescent="0.2">
      <c r="A4624" s="23"/>
      <c r="H4624" s="17"/>
      <c r="J4624" s="21"/>
      <c r="K4624" s="10"/>
      <c r="L4624" s="10"/>
      <c r="M4624" s="10"/>
      <c r="N4624" s="23"/>
      <c r="O4624" s="23"/>
      <c r="P4624" s="23"/>
    </row>
    <row r="4625" spans="1:16" x14ac:dyDescent="0.2">
      <c r="A4625" s="23"/>
      <c r="H4625" s="17"/>
      <c r="J4625" s="21"/>
      <c r="K4625" s="10"/>
      <c r="L4625" s="10"/>
      <c r="M4625" s="10"/>
      <c r="N4625" s="23"/>
      <c r="O4625" s="23"/>
      <c r="P4625" s="23"/>
    </row>
    <row r="4626" spans="1:16" x14ac:dyDescent="0.2">
      <c r="A4626" s="23"/>
      <c r="H4626" s="17"/>
      <c r="J4626" s="21"/>
      <c r="K4626" s="10"/>
      <c r="L4626" s="10"/>
      <c r="M4626" s="10"/>
      <c r="N4626" s="23"/>
      <c r="O4626" s="23"/>
      <c r="P4626" s="23"/>
    </row>
    <row r="4627" spans="1:16" x14ac:dyDescent="0.2">
      <c r="A4627" s="23"/>
      <c r="H4627" s="17"/>
      <c r="J4627" s="21"/>
      <c r="K4627" s="10"/>
      <c r="L4627" s="10"/>
      <c r="M4627" s="10"/>
      <c r="N4627" s="23"/>
      <c r="O4627" s="23"/>
      <c r="P4627" s="23"/>
    </row>
    <row r="4628" spans="1:16" x14ac:dyDescent="0.2">
      <c r="A4628" s="23"/>
      <c r="H4628" s="17"/>
      <c r="J4628" s="21"/>
      <c r="K4628" s="10"/>
      <c r="L4628" s="10"/>
      <c r="M4628" s="10"/>
      <c r="N4628" s="23"/>
      <c r="O4628" s="23"/>
      <c r="P4628" s="23"/>
    </row>
    <row r="4629" spans="1:16" x14ac:dyDescent="0.2">
      <c r="A4629" s="23"/>
      <c r="H4629" s="17"/>
      <c r="J4629" s="21"/>
      <c r="K4629" s="10"/>
      <c r="L4629" s="10"/>
      <c r="M4629" s="10"/>
      <c r="N4629" s="23"/>
      <c r="O4629" s="23"/>
      <c r="P4629" s="23"/>
    </row>
    <row r="4630" spans="1:16" x14ac:dyDescent="0.2">
      <c r="A4630" s="23"/>
      <c r="H4630" s="17"/>
      <c r="J4630" s="21"/>
      <c r="K4630" s="10"/>
      <c r="L4630" s="10"/>
      <c r="M4630" s="10"/>
      <c r="N4630" s="23"/>
      <c r="O4630" s="23"/>
      <c r="P4630" s="23"/>
    </row>
    <row r="4631" spans="1:16" x14ac:dyDescent="0.2">
      <c r="A4631" s="23"/>
      <c r="H4631" s="17"/>
      <c r="J4631" s="21"/>
      <c r="K4631" s="10"/>
      <c r="L4631" s="10"/>
      <c r="M4631" s="10"/>
      <c r="N4631" s="23"/>
      <c r="O4631" s="23"/>
      <c r="P4631" s="23"/>
    </row>
    <row r="4632" spans="1:16" x14ac:dyDescent="0.2">
      <c r="A4632" s="23"/>
      <c r="H4632" s="17"/>
      <c r="J4632" s="21"/>
      <c r="K4632" s="10"/>
      <c r="L4632" s="10"/>
      <c r="M4632" s="10"/>
      <c r="N4632" s="23"/>
      <c r="O4632" s="23"/>
      <c r="P4632" s="23"/>
    </row>
    <row r="4633" spans="1:16" x14ac:dyDescent="0.2">
      <c r="A4633" s="23"/>
      <c r="H4633" s="17"/>
      <c r="J4633" s="21"/>
      <c r="K4633" s="10"/>
      <c r="L4633" s="10"/>
      <c r="M4633" s="10"/>
      <c r="N4633" s="23"/>
      <c r="O4633" s="23"/>
      <c r="P4633" s="23"/>
    </row>
    <row r="4634" spans="1:16" x14ac:dyDescent="0.2">
      <c r="A4634" s="23"/>
      <c r="H4634" s="17"/>
      <c r="J4634" s="21"/>
      <c r="K4634" s="10"/>
      <c r="L4634" s="10"/>
      <c r="M4634" s="10"/>
      <c r="N4634" s="23"/>
      <c r="O4634" s="23"/>
      <c r="P4634" s="23"/>
    </row>
    <row r="4635" spans="1:16" x14ac:dyDescent="0.2">
      <c r="A4635" s="23"/>
      <c r="H4635" s="17"/>
      <c r="J4635" s="21"/>
      <c r="K4635" s="10"/>
      <c r="L4635" s="10"/>
      <c r="M4635" s="10"/>
      <c r="N4635" s="23"/>
      <c r="O4635" s="23"/>
      <c r="P4635" s="23"/>
    </row>
    <row r="4636" spans="1:16" x14ac:dyDescent="0.2">
      <c r="A4636" s="23"/>
      <c r="H4636" s="17"/>
      <c r="J4636" s="21"/>
      <c r="K4636" s="10"/>
      <c r="L4636" s="10"/>
      <c r="M4636" s="10"/>
      <c r="N4636" s="23"/>
      <c r="O4636" s="23"/>
      <c r="P4636" s="23"/>
    </row>
    <row r="4637" spans="1:16" x14ac:dyDescent="0.2">
      <c r="A4637" s="23"/>
      <c r="H4637" s="17"/>
      <c r="J4637" s="21"/>
      <c r="K4637" s="10"/>
      <c r="L4637" s="10"/>
      <c r="M4637" s="10"/>
      <c r="N4637" s="23"/>
      <c r="O4637" s="23"/>
      <c r="P4637" s="23"/>
    </row>
    <row r="4638" spans="1:16" x14ac:dyDescent="0.2">
      <c r="A4638" s="23"/>
      <c r="H4638" s="17"/>
      <c r="J4638" s="21"/>
      <c r="K4638" s="10"/>
      <c r="L4638" s="10"/>
      <c r="M4638" s="10"/>
      <c r="N4638" s="23"/>
      <c r="O4638" s="23"/>
      <c r="P4638" s="23"/>
    </row>
    <row r="4639" spans="1:16" x14ac:dyDescent="0.2">
      <c r="A4639" s="23"/>
      <c r="H4639" s="17"/>
      <c r="J4639" s="21"/>
      <c r="K4639" s="10"/>
      <c r="L4639" s="10"/>
      <c r="M4639" s="10"/>
      <c r="N4639" s="23"/>
      <c r="O4639" s="23"/>
      <c r="P4639" s="23"/>
    </row>
    <row r="4640" spans="1:16" x14ac:dyDescent="0.2">
      <c r="A4640" s="23"/>
      <c r="H4640" s="17"/>
      <c r="J4640" s="21"/>
      <c r="K4640" s="10"/>
      <c r="L4640" s="10"/>
      <c r="M4640" s="10"/>
      <c r="N4640" s="23"/>
      <c r="O4640" s="23"/>
      <c r="P4640" s="23"/>
    </row>
    <row r="4641" spans="1:16" x14ac:dyDescent="0.2">
      <c r="A4641" s="23"/>
      <c r="H4641" s="17"/>
      <c r="J4641" s="21"/>
      <c r="K4641" s="10"/>
      <c r="L4641" s="10"/>
      <c r="M4641" s="10"/>
      <c r="N4641" s="23"/>
      <c r="O4641" s="23"/>
      <c r="P4641" s="23"/>
    </row>
    <row r="4642" spans="1:16" x14ac:dyDescent="0.2">
      <c r="A4642" s="23"/>
      <c r="H4642" s="17"/>
      <c r="J4642" s="21"/>
      <c r="K4642" s="10"/>
      <c r="L4642" s="10"/>
      <c r="M4642" s="10"/>
      <c r="N4642" s="23"/>
      <c r="O4642" s="23"/>
      <c r="P4642" s="23"/>
    </row>
    <row r="4643" spans="1:16" x14ac:dyDescent="0.2">
      <c r="A4643" s="23"/>
      <c r="H4643" s="17"/>
      <c r="J4643" s="21"/>
      <c r="K4643" s="10"/>
      <c r="L4643" s="10"/>
      <c r="M4643" s="10"/>
      <c r="N4643" s="23"/>
      <c r="O4643" s="23"/>
      <c r="P4643" s="23"/>
    </row>
    <row r="4644" spans="1:16" x14ac:dyDescent="0.2">
      <c r="A4644" s="23"/>
      <c r="H4644" s="17"/>
      <c r="J4644" s="21"/>
      <c r="K4644" s="10"/>
      <c r="L4644" s="10"/>
      <c r="M4644" s="10"/>
      <c r="N4644" s="23"/>
      <c r="O4644" s="23"/>
      <c r="P4644" s="23"/>
    </row>
    <row r="4645" spans="1:16" x14ac:dyDescent="0.2">
      <c r="A4645" s="23"/>
      <c r="H4645" s="17"/>
      <c r="J4645" s="21"/>
      <c r="K4645" s="10"/>
      <c r="L4645" s="10"/>
      <c r="M4645" s="10"/>
      <c r="N4645" s="23"/>
      <c r="O4645" s="23"/>
      <c r="P4645" s="23"/>
    </row>
    <row r="4646" spans="1:16" x14ac:dyDescent="0.2">
      <c r="A4646" s="23"/>
      <c r="H4646" s="17"/>
      <c r="J4646" s="21"/>
      <c r="K4646" s="10"/>
      <c r="L4646" s="10"/>
      <c r="M4646" s="10"/>
      <c r="N4646" s="23"/>
      <c r="O4646" s="23"/>
      <c r="P4646" s="23"/>
    </row>
    <row r="4647" spans="1:16" x14ac:dyDescent="0.2">
      <c r="A4647" s="23"/>
      <c r="H4647" s="17"/>
      <c r="J4647" s="21"/>
      <c r="K4647" s="10"/>
      <c r="L4647" s="10"/>
      <c r="M4647" s="10"/>
      <c r="N4647" s="23"/>
      <c r="O4647" s="23"/>
      <c r="P4647" s="23"/>
    </row>
    <row r="4648" spans="1:16" x14ac:dyDescent="0.2">
      <c r="A4648" s="23"/>
      <c r="H4648" s="17"/>
      <c r="J4648" s="21"/>
      <c r="K4648" s="10"/>
      <c r="L4648" s="10"/>
      <c r="M4648" s="10"/>
      <c r="N4648" s="23"/>
      <c r="O4648" s="23"/>
      <c r="P4648" s="23"/>
    </row>
    <row r="4649" spans="1:16" x14ac:dyDescent="0.2">
      <c r="A4649" s="23"/>
      <c r="H4649" s="17"/>
      <c r="J4649" s="21"/>
      <c r="K4649" s="10"/>
      <c r="L4649" s="10"/>
      <c r="M4649" s="10"/>
      <c r="N4649" s="23"/>
      <c r="O4649" s="23"/>
      <c r="P4649" s="23"/>
    </row>
    <row r="4650" spans="1:16" x14ac:dyDescent="0.2">
      <c r="A4650" s="23"/>
      <c r="H4650" s="17"/>
      <c r="J4650" s="21"/>
      <c r="K4650" s="10"/>
      <c r="L4650" s="10"/>
      <c r="M4650" s="10"/>
      <c r="N4650" s="23"/>
      <c r="O4650" s="23"/>
      <c r="P4650" s="23"/>
    </row>
    <row r="4651" spans="1:16" x14ac:dyDescent="0.2">
      <c r="A4651" s="23"/>
      <c r="H4651" s="17"/>
      <c r="J4651" s="21"/>
      <c r="K4651" s="10"/>
      <c r="L4651" s="10"/>
      <c r="M4651" s="10"/>
      <c r="N4651" s="23"/>
      <c r="O4651" s="23"/>
      <c r="P4651" s="23"/>
    </row>
    <row r="4652" spans="1:16" x14ac:dyDescent="0.2">
      <c r="A4652" s="23"/>
      <c r="H4652" s="17"/>
      <c r="J4652" s="21"/>
      <c r="K4652" s="10"/>
      <c r="L4652" s="10"/>
      <c r="M4652" s="10"/>
      <c r="N4652" s="23"/>
      <c r="O4652" s="23"/>
      <c r="P4652" s="23"/>
    </row>
    <row r="4653" spans="1:16" x14ac:dyDescent="0.2">
      <c r="A4653" s="23"/>
      <c r="H4653" s="17"/>
      <c r="J4653" s="21"/>
      <c r="K4653" s="10"/>
      <c r="L4653" s="10"/>
      <c r="M4653" s="10"/>
      <c r="N4653" s="23"/>
      <c r="O4653" s="23"/>
      <c r="P4653" s="23"/>
    </row>
    <row r="4654" spans="1:16" x14ac:dyDescent="0.2">
      <c r="A4654" s="23"/>
      <c r="H4654" s="17"/>
      <c r="J4654" s="21"/>
      <c r="K4654" s="10"/>
      <c r="L4654" s="10"/>
      <c r="M4654" s="10"/>
      <c r="N4654" s="23"/>
      <c r="O4654" s="23"/>
      <c r="P4654" s="23"/>
    </row>
    <row r="4655" spans="1:16" x14ac:dyDescent="0.2">
      <c r="A4655" s="23"/>
      <c r="H4655" s="17"/>
      <c r="J4655" s="21"/>
      <c r="K4655" s="10"/>
      <c r="L4655" s="10"/>
      <c r="M4655" s="10"/>
      <c r="N4655" s="23"/>
      <c r="O4655" s="23"/>
      <c r="P4655" s="23"/>
    </row>
    <row r="4656" spans="1:16" x14ac:dyDescent="0.2">
      <c r="A4656" s="23"/>
      <c r="H4656" s="17"/>
      <c r="J4656" s="21"/>
      <c r="K4656" s="10"/>
      <c r="L4656" s="10"/>
      <c r="M4656" s="10"/>
      <c r="N4656" s="23"/>
      <c r="O4656" s="23"/>
      <c r="P4656" s="23"/>
    </row>
    <row r="4657" spans="1:16" x14ac:dyDescent="0.2">
      <c r="A4657" s="23"/>
      <c r="H4657" s="17"/>
      <c r="J4657" s="21"/>
      <c r="K4657" s="10"/>
      <c r="L4657" s="10"/>
      <c r="M4657" s="10"/>
      <c r="N4657" s="23"/>
      <c r="O4657" s="23"/>
      <c r="P4657" s="23"/>
    </row>
    <row r="4658" spans="1:16" x14ac:dyDescent="0.2">
      <c r="A4658" s="23"/>
      <c r="H4658" s="17"/>
      <c r="J4658" s="21"/>
      <c r="K4658" s="10"/>
      <c r="L4658" s="10"/>
      <c r="M4658" s="10"/>
      <c r="N4658" s="23"/>
      <c r="O4658" s="23"/>
      <c r="P4658" s="23"/>
    </row>
    <row r="4659" spans="1:16" x14ac:dyDescent="0.2">
      <c r="A4659" s="23"/>
      <c r="H4659" s="17"/>
      <c r="J4659" s="21"/>
      <c r="K4659" s="10"/>
      <c r="L4659" s="10"/>
      <c r="M4659" s="10"/>
      <c r="N4659" s="23"/>
      <c r="O4659" s="23"/>
      <c r="P4659" s="23"/>
    </row>
    <row r="4660" spans="1:16" x14ac:dyDescent="0.2">
      <c r="A4660" s="23"/>
      <c r="H4660" s="17"/>
      <c r="J4660" s="21"/>
      <c r="K4660" s="10"/>
      <c r="L4660" s="10"/>
      <c r="M4660" s="10"/>
      <c r="N4660" s="23"/>
      <c r="O4660" s="23"/>
      <c r="P4660" s="23"/>
    </row>
    <row r="4661" spans="1:16" x14ac:dyDescent="0.2">
      <c r="A4661" s="23"/>
      <c r="H4661" s="17"/>
      <c r="J4661" s="21"/>
      <c r="K4661" s="10"/>
      <c r="L4661" s="10"/>
      <c r="M4661" s="10"/>
      <c r="N4661" s="23"/>
      <c r="O4661" s="23"/>
      <c r="P4661" s="23"/>
    </row>
    <row r="4662" spans="1:16" x14ac:dyDescent="0.2">
      <c r="A4662" s="23"/>
      <c r="H4662" s="17"/>
      <c r="J4662" s="21"/>
      <c r="K4662" s="10"/>
      <c r="L4662" s="10"/>
      <c r="M4662" s="10"/>
      <c r="N4662" s="23"/>
      <c r="O4662" s="23"/>
      <c r="P4662" s="23"/>
    </row>
    <row r="4663" spans="1:16" x14ac:dyDescent="0.2">
      <c r="A4663" s="23"/>
      <c r="H4663" s="17"/>
      <c r="J4663" s="21"/>
      <c r="K4663" s="10"/>
      <c r="L4663" s="10"/>
      <c r="M4663" s="10"/>
      <c r="N4663" s="23"/>
      <c r="O4663" s="23"/>
      <c r="P4663" s="23"/>
    </row>
    <row r="4664" spans="1:16" x14ac:dyDescent="0.2">
      <c r="A4664" s="23"/>
      <c r="H4664" s="17"/>
      <c r="J4664" s="21"/>
      <c r="K4664" s="10"/>
      <c r="L4664" s="10"/>
      <c r="M4664" s="10"/>
      <c r="N4664" s="23"/>
      <c r="O4664" s="23"/>
      <c r="P4664" s="23"/>
    </row>
    <row r="4665" spans="1:16" x14ac:dyDescent="0.2">
      <c r="A4665" s="23"/>
      <c r="H4665" s="17"/>
      <c r="J4665" s="21"/>
      <c r="K4665" s="10"/>
      <c r="L4665" s="10"/>
      <c r="M4665" s="10"/>
      <c r="N4665" s="23"/>
      <c r="O4665" s="23"/>
      <c r="P4665" s="23"/>
    </row>
    <row r="4666" spans="1:16" x14ac:dyDescent="0.2">
      <c r="A4666" s="23"/>
      <c r="H4666" s="17"/>
      <c r="J4666" s="21"/>
      <c r="K4666" s="10"/>
      <c r="L4666" s="10"/>
      <c r="M4666" s="10"/>
      <c r="N4666" s="23"/>
      <c r="O4666" s="23"/>
      <c r="P4666" s="23"/>
    </row>
    <row r="4667" spans="1:16" x14ac:dyDescent="0.2">
      <c r="A4667" s="23"/>
      <c r="H4667" s="17"/>
      <c r="J4667" s="21"/>
      <c r="K4667" s="10"/>
      <c r="L4667" s="10"/>
      <c r="M4667" s="10"/>
      <c r="N4667" s="23"/>
      <c r="O4667" s="23"/>
      <c r="P4667" s="23"/>
    </row>
    <row r="4668" spans="1:16" x14ac:dyDescent="0.2">
      <c r="A4668" s="23"/>
      <c r="H4668" s="17"/>
      <c r="J4668" s="21"/>
      <c r="K4668" s="10"/>
      <c r="L4668" s="10"/>
      <c r="M4668" s="10"/>
      <c r="N4668" s="23"/>
      <c r="O4668" s="23"/>
      <c r="P4668" s="23"/>
    </row>
    <row r="4669" spans="1:16" x14ac:dyDescent="0.2">
      <c r="A4669" s="23"/>
      <c r="H4669" s="17"/>
      <c r="J4669" s="21"/>
      <c r="K4669" s="10"/>
      <c r="L4669" s="10"/>
      <c r="M4669" s="10"/>
      <c r="N4669" s="23"/>
      <c r="O4669" s="23"/>
      <c r="P4669" s="23"/>
    </row>
    <row r="4670" spans="1:16" x14ac:dyDescent="0.2">
      <c r="A4670" s="23"/>
      <c r="H4670" s="17"/>
      <c r="J4670" s="21"/>
      <c r="K4670" s="10"/>
      <c r="L4670" s="10"/>
      <c r="M4670" s="10"/>
      <c r="N4670" s="23"/>
      <c r="O4670" s="23"/>
      <c r="P4670" s="23"/>
    </row>
    <row r="4671" spans="1:16" x14ac:dyDescent="0.2">
      <c r="A4671" s="23"/>
      <c r="H4671" s="17"/>
      <c r="J4671" s="21"/>
      <c r="K4671" s="10"/>
      <c r="L4671" s="10"/>
      <c r="M4671" s="10"/>
      <c r="N4671" s="23"/>
      <c r="O4671" s="23"/>
      <c r="P4671" s="23"/>
    </row>
    <row r="4672" spans="1:16" x14ac:dyDescent="0.2">
      <c r="A4672" s="23"/>
      <c r="H4672" s="17"/>
      <c r="J4672" s="21"/>
      <c r="K4672" s="10"/>
      <c r="L4672" s="10"/>
      <c r="M4672" s="10"/>
      <c r="N4672" s="23"/>
      <c r="O4672" s="23"/>
      <c r="P4672" s="23"/>
    </row>
    <row r="4673" spans="1:16" x14ac:dyDescent="0.2">
      <c r="A4673" s="23"/>
      <c r="H4673" s="17"/>
      <c r="J4673" s="21"/>
      <c r="K4673" s="10"/>
      <c r="L4673" s="10"/>
      <c r="M4673" s="10"/>
      <c r="N4673" s="23"/>
      <c r="O4673" s="23"/>
      <c r="P4673" s="23"/>
    </row>
    <row r="4674" spans="1:16" x14ac:dyDescent="0.2">
      <c r="A4674" s="23"/>
      <c r="H4674" s="17"/>
      <c r="J4674" s="21"/>
      <c r="K4674" s="10"/>
      <c r="L4674" s="10"/>
      <c r="M4674" s="10"/>
      <c r="N4674" s="23"/>
      <c r="O4674" s="23"/>
      <c r="P4674" s="23"/>
    </row>
    <row r="4675" spans="1:16" x14ac:dyDescent="0.2">
      <c r="A4675" s="23"/>
      <c r="H4675" s="17"/>
      <c r="J4675" s="21"/>
      <c r="K4675" s="10"/>
      <c r="L4675" s="10"/>
      <c r="M4675" s="10"/>
      <c r="N4675" s="23"/>
      <c r="O4675" s="23"/>
      <c r="P4675" s="23"/>
    </row>
    <row r="4676" spans="1:16" x14ac:dyDescent="0.2">
      <c r="A4676" s="23"/>
      <c r="H4676" s="17"/>
      <c r="J4676" s="21"/>
      <c r="K4676" s="10"/>
      <c r="L4676" s="10"/>
      <c r="M4676" s="10"/>
      <c r="N4676" s="23"/>
      <c r="O4676" s="23"/>
      <c r="P4676" s="23"/>
    </row>
    <row r="4677" spans="1:16" x14ac:dyDescent="0.2">
      <c r="A4677" s="23"/>
      <c r="H4677" s="17"/>
      <c r="J4677" s="21"/>
      <c r="K4677" s="10"/>
      <c r="L4677" s="10"/>
      <c r="M4677" s="10"/>
      <c r="N4677" s="23"/>
      <c r="O4677" s="23"/>
      <c r="P4677" s="23"/>
    </row>
    <row r="4678" spans="1:16" x14ac:dyDescent="0.2">
      <c r="A4678" s="23"/>
      <c r="H4678" s="17"/>
      <c r="J4678" s="21"/>
      <c r="K4678" s="10"/>
      <c r="L4678" s="10"/>
      <c r="M4678" s="10"/>
      <c r="N4678" s="23"/>
      <c r="O4678" s="23"/>
      <c r="P4678" s="23"/>
    </row>
    <row r="4679" spans="1:16" x14ac:dyDescent="0.2">
      <c r="A4679" s="23"/>
      <c r="H4679" s="17"/>
      <c r="J4679" s="21"/>
      <c r="K4679" s="10"/>
      <c r="L4679" s="10"/>
      <c r="M4679" s="10"/>
      <c r="N4679" s="23"/>
      <c r="O4679" s="23"/>
      <c r="P4679" s="23"/>
    </row>
    <row r="4680" spans="1:16" x14ac:dyDescent="0.2">
      <c r="A4680" s="23"/>
      <c r="H4680" s="17"/>
      <c r="J4680" s="21"/>
      <c r="K4680" s="10"/>
      <c r="L4680" s="10"/>
      <c r="M4680" s="10"/>
      <c r="N4680" s="23"/>
      <c r="O4680" s="23"/>
      <c r="P4680" s="23"/>
    </row>
    <row r="4681" spans="1:16" x14ac:dyDescent="0.2">
      <c r="A4681" s="23"/>
      <c r="H4681" s="17"/>
      <c r="J4681" s="21"/>
      <c r="K4681" s="10"/>
      <c r="L4681" s="10"/>
      <c r="M4681" s="10"/>
      <c r="N4681" s="23"/>
      <c r="O4681" s="23"/>
      <c r="P4681" s="23"/>
    </row>
    <row r="4682" spans="1:16" x14ac:dyDescent="0.2">
      <c r="A4682" s="23"/>
      <c r="H4682" s="17"/>
      <c r="J4682" s="21"/>
      <c r="K4682" s="10"/>
      <c r="L4682" s="10"/>
      <c r="M4682" s="10"/>
      <c r="N4682" s="23"/>
      <c r="O4682" s="23"/>
      <c r="P4682" s="23"/>
    </row>
    <row r="4683" spans="1:16" x14ac:dyDescent="0.2">
      <c r="A4683" s="23"/>
      <c r="H4683" s="17"/>
      <c r="J4683" s="21"/>
      <c r="K4683" s="10"/>
      <c r="L4683" s="10"/>
      <c r="M4683" s="10"/>
      <c r="N4683" s="23"/>
      <c r="O4683" s="23"/>
      <c r="P4683" s="23"/>
    </row>
    <row r="4684" spans="1:16" x14ac:dyDescent="0.2">
      <c r="A4684" s="23"/>
      <c r="H4684" s="17"/>
      <c r="J4684" s="21"/>
      <c r="K4684" s="10"/>
      <c r="L4684" s="10"/>
      <c r="M4684" s="10"/>
      <c r="N4684" s="23"/>
      <c r="O4684" s="23"/>
      <c r="P4684" s="23"/>
    </row>
    <row r="4685" spans="1:16" x14ac:dyDescent="0.2">
      <c r="A4685" s="23"/>
      <c r="H4685" s="17"/>
      <c r="J4685" s="21"/>
      <c r="K4685" s="10"/>
      <c r="L4685" s="10"/>
      <c r="M4685" s="10"/>
      <c r="N4685" s="23"/>
      <c r="O4685" s="23"/>
      <c r="P4685" s="23"/>
    </row>
    <row r="4686" spans="1:16" x14ac:dyDescent="0.2">
      <c r="A4686" s="23"/>
      <c r="H4686" s="17"/>
      <c r="J4686" s="21"/>
      <c r="K4686" s="10"/>
      <c r="L4686" s="10"/>
      <c r="M4686" s="10"/>
      <c r="N4686" s="23"/>
      <c r="O4686" s="23"/>
      <c r="P4686" s="23"/>
    </row>
    <row r="4687" spans="1:16" x14ac:dyDescent="0.2">
      <c r="A4687" s="23"/>
      <c r="H4687" s="17"/>
      <c r="J4687" s="21"/>
      <c r="K4687" s="10"/>
      <c r="L4687" s="10"/>
      <c r="M4687" s="10"/>
      <c r="N4687" s="23"/>
      <c r="O4687" s="23"/>
      <c r="P4687" s="23"/>
    </row>
    <row r="4688" spans="1:16" x14ac:dyDescent="0.2">
      <c r="A4688" s="23"/>
      <c r="H4688" s="17"/>
      <c r="J4688" s="21"/>
      <c r="K4688" s="10"/>
      <c r="L4688" s="10"/>
      <c r="M4688" s="10"/>
      <c r="N4688" s="23"/>
      <c r="O4688" s="23"/>
      <c r="P4688" s="23"/>
    </row>
    <row r="4689" spans="1:16" x14ac:dyDescent="0.2">
      <c r="A4689" s="23"/>
      <c r="H4689" s="17"/>
      <c r="J4689" s="21"/>
      <c r="K4689" s="10"/>
      <c r="L4689" s="10"/>
      <c r="M4689" s="10"/>
      <c r="N4689" s="23"/>
      <c r="O4689" s="23"/>
      <c r="P4689" s="23"/>
    </row>
    <row r="4690" spans="1:16" x14ac:dyDescent="0.2">
      <c r="A4690" s="23"/>
      <c r="H4690" s="17"/>
      <c r="J4690" s="21"/>
      <c r="K4690" s="10"/>
      <c r="L4690" s="10"/>
      <c r="M4690" s="10"/>
      <c r="N4690" s="23"/>
      <c r="O4690" s="23"/>
      <c r="P4690" s="23"/>
    </row>
    <row r="4691" spans="1:16" x14ac:dyDescent="0.2">
      <c r="A4691" s="23"/>
      <c r="H4691" s="17"/>
      <c r="J4691" s="21"/>
      <c r="K4691" s="10"/>
      <c r="L4691" s="10"/>
      <c r="M4691" s="10"/>
      <c r="N4691" s="23"/>
      <c r="O4691" s="23"/>
      <c r="P4691" s="23"/>
    </row>
    <row r="4692" spans="1:16" x14ac:dyDescent="0.2">
      <c r="A4692" s="23"/>
      <c r="H4692" s="17"/>
      <c r="J4692" s="21"/>
      <c r="K4692" s="10"/>
      <c r="L4692" s="10"/>
      <c r="M4692" s="10"/>
      <c r="N4692" s="23"/>
      <c r="O4692" s="23"/>
      <c r="P4692" s="23"/>
    </row>
    <row r="4693" spans="1:16" x14ac:dyDescent="0.2">
      <c r="A4693" s="23"/>
      <c r="H4693" s="17"/>
      <c r="J4693" s="21"/>
      <c r="K4693" s="10"/>
      <c r="L4693" s="10"/>
      <c r="M4693" s="10"/>
      <c r="N4693" s="23"/>
      <c r="O4693" s="23"/>
      <c r="P4693" s="23"/>
    </row>
    <row r="4694" spans="1:16" x14ac:dyDescent="0.2">
      <c r="A4694" s="23"/>
      <c r="H4694" s="17"/>
      <c r="J4694" s="21"/>
      <c r="K4694" s="10"/>
      <c r="L4694" s="10"/>
      <c r="M4694" s="10"/>
      <c r="N4694" s="23"/>
      <c r="O4694" s="23"/>
      <c r="P4694" s="23"/>
    </row>
    <row r="4695" spans="1:16" x14ac:dyDescent="0.2">
      <c r="A4695" s="23"/>
      <c r="H4695" s="17"/>
      <c r="J4695" s="21"/>
      <c r="K4695" s="10"/>
      <c r="L4695" s="10"/>
      <c r="M4695" s="10"/>
      <c r="N4695" s="23"/>
      <c r="O4695" s="23"/>
      <c r="P4695" s="23"/>
    </row>
    <row r="4696" spans="1:16" x14ac:dyDescent="0.2">
      <c r="A4696" s="23"/>
      <c r="H4696" s="17"/>
      <c r="J4696" s="21"/>
      <c r="K4696" s="10"/>
      <c r="L4696" s="10"/>
      <c r="M4696" s="10"/>
      <c r="N4696" s="23"/>
      <c r="O4696" s="23"/>
      <c r="P4696" s="23"/>
    </row>
    <row r="4697" spans="1:16" x14ac:dyDescent="0.2">
      <c r="A4697" s="23"/>
      <c r="H4697" s="17"/>
      <c r="J4697" s="21"/>
      <c r="K4697" s="10"/>
      <c r="L4697" s="10"/>
      <c r="M4697" s="10"/>
      <c r="N4697" s="23"/>
      <c r="O4697" s="23"/>
      <c r="P4697" s="23"/>
    </row>
    <row r="4698" spans="1:16" x14ac:dyDescent="0.2">
      <c r="A4698" s="23"/>
      <c r="H4698" s="17"/>
      <c r="J4698" s="21"/>
      <c r="K4698" s="10"/>
      <c r="L4698" s="10"/>
      <c r="M4698" s="10"/>
      <c r="N4698" s="23"/>
      <c r="O4698" s="23"/>
      <c r="P4698" s="23"/>
    </row>
    <row r="4699" spans="1:16" x14ac:dyDescent="0.2">
      <c r="A4699" s="23"/>
      <c r="H4699" s="17"/>
      <c r="J4699" s="21"/>
      <c r="K4699" s="10"/>
      <c r="L4699" s="10"/>
      <c r="M4699" s="10"/>
      <c r="N4699" s="23"/>
      <c r="O4699" s="23"/>
      <c r="P4699" s="23"/>
    </row>
    <row r="4700" spans="1:16" x14ac:dyDescent="0.2">
      <c r="A4700" s="23"/>
      <c r="H4700" s="17"/>
      <c r="J4700" s="21"/>
      <c r="K4700" s="10"/>
      <c r="L4700" s="10"/>
      <c r="M4700" s="10"/>
      <c r="N4700" s="23"/>
      <c r="O4700" s="23"/>
      <c r="P4700" s="23"/>
    </row>
    <row r="4701" spans="1:16" x14ac:dyDescent="0.2">
      <c r="A4701" s="23"/>
      <c r="H4701" s="17"/>
      <c r="J4701" s="21"/>
      <c r="K4701" s="10"/>
      <c r="L4701" s="10"/>
      <c r="M4701" s="10"/>
      <c r="N4701" s="23"/>
      <c r="O4701" s="23"/>
      <c r="P4701" s="23"/>
    </row>
    <row r="4702" spans="1:16" x14ac:dyDescent="0.2">
      <c r="A4702" s="23"/>
      <c r="H4702" s="17"/>
      <c r="J4702" s="21"/>
      <c r="K4702" s="10"/>
      <c r="L4702" s="10"/>
      <c r="M4702" s="10"/>
      <c r="N4702" s="23"/>
      <c r="O4702" s="23"/>
      <c r="P4702" s="23"/>
    </row>
    <row r="4703" spans="1:16" x14ac:dyDescent="0.2">
      <c r="A4703" s="23"/>
      <c r="H4703" s="17"/>
      <c r="J4703" s="21"/>
      <c r="K4703" s="10"/>
      <c r="L4703" s="10"/>
      <c r="M4703" s="10"/>
      <c r="N4703" s="23"/>
      <c r="O4703" s="23"/>
      <c r="P4703" s="23"/>
    </row>
    <row r="4704" spans="1:16" x14ac:dyDescent="0.2">
      <c r="A4704" s="23"/>
      <c r="H4704" s="17"/>
      <c r="J4704" s="21"/>
      <c r="K4704" s="10"/>
      <c r="L4704" s="10"/>
      <c r="M4704" s="10"/>
      <c r="N4704" s="23"/>
      <c r="O4704" s="23"/>
      <c r="P4704" s="23"/>
    </row>
    <row r="4705" spans="1:16" x14ac:dyDescent="0.2">
      <c r="A4705" s="23"/>
      <c r="H4705" s="17"/>
      <c r="J4705" s="21"/>
      <c r="K4705" s="10"/>
      <c r="L4705" s="10"/>
      <c r="M4705" s="10"/>
      <c r="N4705" s="23"/>
      <c r="O4705" s="23"/>
      <c r="P4705" s="23"/>
    </row>
    <row r="4706" spans="1:16" x14ac:dyDescent="0.2">
      <c r="A4706" s="23"/>
      <c r="H4706" s="17"/>
      <c r="J4706" s="21"/>
      <c r="K4706" s="10"/>
      <c r="L4706" s="10"/>
      <c r="M4706" s="10"/>
      <c r="N4706" s="23"/>
      <c r="O4706" s="23"/>
      <c r="P4706" s="23"/>
    </row>
    <row r="4707" spans="1:16" x14ac:dyDescent="0.2">
      <c r="A4707" s="23"/>
      <c r="H4707" s="17"/>
      <c r="J4707" s="21"/>
      <c r="K4707" s="10"/>
      <c r="L4707" s="10"/>
      <c r="M4707" s="10"/>
      <c r="N4707" s="23"/>
      <c r="O4707" s="23"/>
      <c r="P4707" s="23"/>
    </row>
    <row r="4708" spans="1:16" x14ac:dyDescent="0.2">
      <c r="A4708" s="23"/>
      <c r="H4708" s="17"/>
      <c r="J4708" s="21"/>
      <c r="K4708" s="10"/>
      <c r="L4708" s="10"/>
      <c r="M4708" s="10"/>
      <c r="N4708" s="23"/>
      <c r="O4708" s="23"/>
      <c r="P4708" s="23"/>
    </row>
    <row r="4709" spans="1:16" x14ac:dyDescent="0.2">
      <c r="A4709" s="23"/>
      <c r="H4709" s="17"/>
      <c r="J4709" s="21"/>
      <c r="K4709" s="10"/>
      <c r="L4709" s="10"/>
      <c r="M4709" s="10"/>
      <c r="N4709" s="23"/>
      <c r="O4709" s="23"/>
      <c r="P4709" s="23"/>
    </row>
    <row r="4710" spans="1:16" x14ac:dyDescent="0.2">
      <c r="A4710" s="23"/>
      <c r="H4710" s="17"/>
      <c r="J4710" s="21"/>
      <c r="K4710" s="10"/>
      <c r="L4710" s="10"/>
      <c r="M4710" s="10"/>
      <c r="N4710" s="23"/>
      <c r="O4710" s="23"/>
      <c r="P4710" s="23"/>
    </row>
    <row r="4711" spans="1:16" x14ac:dyDescent="0.2">
      <c r="A4711" s="23"/>
      <c r="H4711" s="17"/>
      <c r="J4711" s="21"/>
      <c r="K4711" s="10"/>
      <c r="L4711" s="10"/>
      <c r="M4711" s="10"/>
      <c r="N4711" s="23"/>
      <c r="O4711" s="23"/>
      <c r="P4711" s="23"/>
    </row>
    <row r="4712" spans="1:16" x14ac:dyDescent="0.2">
      <c r="A4712" s="23"/>
      <c r="H4712" s="17"/>
      <c r="J4712" s="21"/>
      <c r="K4712" s="10"/>
      <c r="L4712" s="10"/>
      <c r="M4712" s="10"/>
      <c r="N4712" s="23"/>
      <c r="O4712" s="23"/>
      <c r="P4712" s="23"/>
    </row>
    <row r="4713" spans="1:16" x14ac:dyDescent="0.2">
      <c r="A4713" s="23"/>
      <c r="H4713" s="17"/>
      <c r="J4713" s="21"/>
      <c r="K4713" s="10"/>
      <c r="L4713" s="10"/>
      <c r="M4713" s="10"/>
      <c r="N4713" s="23"/>
      <c r="O4713" s="23"/>
      <c r="P4713" s="23"/>
    </row>
    <row r="4714" spans="1:16" x14ac:dyDescent="0.2">
      <c r="A4714" s="23"/>
      <c r="H4714" s="17"/>
      <c r="J4714" s="21"/>
      <c r="K4714" s="10"/>
      <c r="L4714" s="10"/>
      <c r="M4714" s="10"/>
      <c r="N4714" s="23"/>
      <c r="O4714" s="23"/>
      <c r="P4714" s="23"/>
    </row>
    <row r="4715" spans="1:16" x14ac:dyDescent="0.2">
      <c r="A4715" s="23"/>
      <c r="H4715" s="17"/>
      <c r="J4715" s="21"/>
      <c r="K4715" s="10"/>
      <c r="L4715" s="10"/>
      <c r="M4715" s="10"/>
      <c r="N4715" s="23"/>
      <c r="O4715" s="23"/>
      <c r="P4715" s="23"/>
    </row>
    <row r="4716" spans="1:16" x14ac:dyDescent="0.2">
      <c r="A4716" s="23"/>
      <c r="H4716" s="17"/>
      <c r="J4716" s="21"/>
      <c r="K4716" s="10"/>
      <c r="L4716" s="10"/>
      <c r="M4716" s="10"/>
      <c r="N4716" s="23"/>
      <c r="O4716" s="23"/>
      <c r="P4716" s="23"/>
    </row>
    <row r="4717" spans="1:16" x14ac:dyDescent="0.2">
      <c r="A4717" s="23"/>
      <c r="H4717" s="17"/>
      <c r="J4717" s="21"/>
      <c r="K4717" s="10"/>
      <c r="L4717" s="10"/>
      <c r="M4717" s="10"/>
      <c r="N4717" s="23"/>
      <c r="O4717" s="23"/>
      <c r="P4717" s="23"/>
    </row>
    <row r="4718" spans="1:16" x14ac:dyDescent="0.2">
      <c r="A4718" s="23"/>
      <c r="H4718" s="17"/>
      <c r="J4718" s="21"/>
      <c r="K4718" s="10"/>
      <c r="L4718" s="10"/>
      <c r="M4718" s="10"/>
      <c r="N4718" s="23"/>
      <c r="O4718" s="23"/>
      <c r="P4718" s="23"/>
    </row>
    <row r="4719" spans="1:16" x14ac:dyDescent="0.2">
      <c r="A4719" s="23"/>
      <c r="H4719" s="17"/>
      <c r="J4719" s="21"/>
      <c r="K4719" s="10"/>
      <c r="L4719" s="10"/>
      <c r="M4719" s="10"/>
      <c r="N4719" s="23"/>
      <c r="O4719" s="23"/>
      <c r="P4719" s="23"/>
    </row>
    <row r="4720" spans="1:16" x14ac:dyDescent="0.2">
      <c r="A4720" s="23"/>
      <c r="H4720" s="17"/>
      <c r="J4720" s="21"/>
      <c r="K4720" s="10"/>
      <c r="L4720" s="10"/>
      <c r="M4720" s="10"/>
      <c r="N4720" s="23"/>
      <c r="O4720" s="23"/>
      <c r="P4720" s="23"/>
    </row>
    <row r="4721" spans="1:16" x14ac:dyDescent="0.2">
      <c r="A4721" s="23"/>
      <c r="H4721" s="17"/>
      <c r="J4721" s="21"/>
      <c r="K4721" s="10"/>
      <c r="L4721" s="10"/>
      <c r="M4721" s="10"/>
      <c r="N4721" s="23"/>
      <c r="O4721" s="23"/>
      <c r="P4721" s="23"/>
    </row>
    <row r="4722" spans="1:16" x14ac:dyDescent="0.2">
      <c r="A4722" s="23"/>
      <c r="H4722" s="17"/>
      <c r="J4722" s="21"/>
      <c r="K4722" s="10"/>
      <c r="L4722" s="10"/>
      <c r="M4722" s="10"/>
      <c r="N4722" s="23"/>
      <c r="O4722" s="23"/>
      <c r="P4722" s="23"/>
    </row>
    <row r="4723" spans="1:16" x14ac:dyDescent="0.2">
      <c r="A4723" s="23"/>
      <c r="H4723" s="17"/>
      <c r="J4723" s="21"/>
      <c r="K4723" s="10"/>
      <c r="L4723" s="10"/>
      <c r="M4723" s="10"/>
      <c r="N4723" s="23"/>
      <c r="O4723" s="23"/>
      <c r="P4723" s="23"/>
    </row>
    <row r="4724" spans="1:16" x14ac:dyDescent="0.2">
      <c r="A4724" s="23"/>
      <c r="H4724" s="17"/>
      <c r="J4724" s="21"/>
      <c r="K4724" s="10"/>
      <c r="L4724" s="10"/>
      <c r="M4724" s="10"/>
      <c r="N4724" s="23"/>
      <c r="O4724" s="23"/>
      <c r="P4724" s="23"/>
    </row>
    <row r="4725" spans="1:16" x14ac:dyDescent="0.2">
      <c r="A4725" s="23"/>
      <c r="H4725" s="17"/>
      <c r="J4725" s="21"/>
      <c r="K4725" s="10"/>
      <c r="L4725" s="10"/>
      <c r="M4725" s="10"/>
      <c r="N4725" s="23"/>
      <c r="O4725" s="23"/>
      <c r="P4725" s="23"/>
    </row>
    <row r="4726" spans="1:16" x14ac:dyDescent="0.2">
      <c r="A4726" s="23"/>
      <c r="H4726" s="17"/>
      <c r="J4726" s="21"/>
      <c r="K4726" s="10"/>
      <c r="L4726" s="10"/>
      <c r="M4726" s="10"/>
      <c r="N4726" s="23"/>
      <c r="O4726" s="23"/>
      <c r="P4726" s="23"/>
    </row>
    <row r="4727" spans="1:16" x14ac:dyDescent="0.2">
      <c r="A4727" s="23"/>
      <c r="H4727" s="17"/>
      <c r="J4727" s="21"/>
      <c r="K4727" s="10"/>
      <c r="L4727" s="10"/>
      <c r="M4727" s="10"/>
      <c r="N4727" s="23"/>
      <c r="O4727" s="23"/>
      <c r="P4727" s="23"/>
    </row>
    <row r="4728" spans="1:16" x14ac:dyDescent="0.2">
      <c r="A4728" s="23"/>
      <c r="H4728" s="17"/>
      <c r="J4728" s="21"/>
      <c r="K4728" s="10"/>
      <c r="L4728" s="10"/>
      <c r="M4728" s="10"/>
      <c r="N4728" s="23"/>
      <c r="O4728" s="23"/>
      <c r="P4728" s="23"/>
    </row>
    <row r="4729" spans="1:16" x14ac:dyDescent="0.2">
      <c r="A4729" s="23"/>
      <c r="H4729" s="17"/>
      <c r="J4729" s="21"/>
      <c r="K4729" s="10"/>
      <c r="L4729" s="10"/>
      <c r="M4729" s="10"/>
      <c r="N4729" s="23"/>
      <c r="O4729" s="23"/>
      <c r="P4729" s="23"/>
    </row>
    <row r="4730" spans="1:16" x14ac:dyDescent="0.2">
      <c r="A4730" s="23"/>
      <c r="H4730" s="17"/>
      <c r="J4730" s="21"/>
      <c r="K4730" s="10"/>
      <c r="L4730" s="10"/>
      <c r="M4730" s="10"/>
      <c r="N4730" s="23"/>
      <c r="O4730" s="23"/>
      <c r="P4730" s="23"/>
    </row>
    <row r="4731" spans="1:16" x14ac:dyDescent="0.2">
      <c r="A4731" s="23"/>
      <c r="H4731" s="17"/>
      <c r="J4731" s="21"/>
      <c r="K4731" s="10"/>
      <c r="L4731" s="10"/>
      <c r="M4731" s="10"/>
      <c r="N4731" s="23"/>
      <c r="O4731" s="23"/>
      <c r="P4731" s="23"/>
    </row>
    <row r="4732" spans="1:16" x14ac:dyDescent="0.2">
      <c r="A4732" s="23"/>
      <c r="H4732" s="17"/>
      <c r="J4732" s="21"/>
      <c r="K4732" s="10"/>
      <c r="L4732" s="10"/>
      <c r="M4732" s="10"/>
      <c r="N4732" s="23"/>
      <c r="O4732" s="23"/>
      <c r="P4732" s="23"/>
    </row>
    <row r="4733" spans="1:16" x14ac:dyDescent="0.2">
      <c r="A4733" s="23"/>
      <c r="H4733" s="17"/>
      <c r="J4733" s="21"/>
      <c r="K4733" s="10"/>
      <c r="L4733" s="10"/>
      <c r="M4733" s="10"/>
      <c r="N4733" s="23"/>
      <c r="O4733" s="23"/>
      <c r="P4733" s="23"/>
    </row>
    <row r="4734" spans="1:16" x14ac:dyDescent="0.2">
      <c r="A4734" s="23"/>
      <c r="H4734" s="17"/>
      <c r="J4734" s="21"/>
      <c r="K4734" s="10"/>
      <c r="L4734" s="10"/>
      <c r="M4734" s="10"/>
      <c r="N4734" s="23"/>
      <c r="O4734" s="23"/>
      <c r="P4734" s="23"/>
    </row>
    <row r="4735" spans="1:16" x14ac:dyDescent="0.2">
      <c r="A4735" s="23"/>
      <c r="H4735" s="17"/>
      <c r="J4735" s="21"/>
      <c r="K4735" s="10"/>
      <c r="L4735" s="10"/>
      <c r="M4735" s="10"/>
      <c r="N4735" s="23"/>
      <c r="O4735" s="23"/>
      <c r="P4735" s="23"/>
    </row>
    <row r="4736" spans="1:16" x14ac:dyDescent="0.2">
      <c r="A4736" s="23"/>
      <c r="H4736" s="17"/>
      <c r="J4736" s="21"/>
      <c r="K4736" s="10"/>
      <c r="L4736" s="10"/>
      <c r="M4736" s="10"/>
      <c r="N4736" s="23"/>
      <c r="O4736" s="23"/>
      <c r="P4736" s="23"/>
    </row>
    <row r="4737" spans="1:16" x14ac:dyDescent="0.2">
      <c r="A4737" s="23"/>
      <c r="H4737" s="17"/>
      <c r="J4737" s="21"/>
      <c r="K4737" s="10"/>
      <c r="L4737" s="10"/>
      <c r="M4737" s="10"/>
      <c r="N4737" s="23"/>
      <c r="O4737" s="23"/>
      <c r="P4737" s="23"/>
    </row>
    <row r="4738" spans="1:16" x14ac:dyDescent="0.2">
      <c r="A4738" s="23"/>
      <c r="H4738" s="17"/>
      <c r="J4738" s="21"/>
      <c r="K4738" s="10"/>
      <c r="L4738" s="10"/>
      <c r="M4738" s="10"/>
      <c r="N4738" s="23"/>
      <c r="O4738" s="23"/>
      <c r="P4738" s="23"/>
    </row>
    <row r="4739" spans="1:16" x14ac:dyDescent="0.2">
      <c r="A4739" s="23"/>
      <c r="H4739" s="17"/>
      <c r="J4739" s="21"/>
      <c r="K4739" s="10"/>
      <c r="L4739" s="10"/>
      <c r="M4739" s="10"/>
      <c r="N4739" s="23"/>
      <c r="O4739" s="23"/>
      <c r="P4739" s="23"/>
    </row>
    <row r="4740" spans="1:16" x14ac:dyDescent="0.2">
      <c r="A4740" s="23"/>
      <c r="H4740" s="17"/>
      <c r="J4740" s="21"/>
      <c r="K4740" s="10"/>
      <c r="L4740" s="10"/>
      <c r="M4740" s="10"/>
      <c r="N4740" s="23"/>
      <c r="O4740" s="23"/>
      <c r="P4740" s="23"/>
    </row>
    <row r="4741" spans="1:16" x14ac:dyDescent="0.2">
      <c r="A4741" s="23"/>
      <c r="H4741" s="17"/>
      <c r="J4741" s="21"/>
      <c r="K4741" s="10"/>
      <c r="L4741" s="10"/>
      <c r="M4741" s="10"/>
      <c r="N4741" s="23"/>
      <c r="O4741" s="23"/>
      <c r="P4741" s="23"/>
    </row>
    <row r="4742" spans="1:16" x14ac:dyDescent="0.2">
      <c r="A4742" s="23"/>
      <c r="H4742" s="17"/>
      <c r="J4742" s="21"/>
      <c r="K4742" s="10"/>
      <c r="L4742" s="10"/>
      <c r="M4742" s="10"/>
      <c r="N4742" s="23"/>
      <c r="O4742" s="23"/>
      <c r="P4742" s="23"/>
    </row>
    <row r="4743" spans="1:16" x14ac:dyDescent="0.2">
      <c r="A4743" s="23"/>
      <c r="H4743" s="17"/>
      <c r="J4743" s="21"/>
      <c r="K4743" s="10"/>
      <c r="L4743" s="10"/>
      <c r="M4743" s="10"/>
      <c r="N4743" s="23"/>
      <c r="O4743" s="23"/>
      <c r="P4743" s="23"/>
    </row>
    <row r="4744" spans="1:16" x14ac:dyDescent="0.2">
      <c r="A4744" s="23"/>
      <c r="H4744" s="17"/>
      <c r="J4744" s="21"/>
      <c r="K4744" s="10"/>
      <c r="L4744" s="10"/>
      <c r="M4744" s="10"/>
      <c r="N4744" s="23"/>
      <c r="O4744" s="23"/>
      <c r="P4744" s="23"/>
    </row>
    <row r="4745" spans="1:16" x14ac:dyDescent="0.2">
      <c r="A4745" s="23"/>
      <c r="H4745" s="17"/>
      <c r="J4745" s="21"/>
      <c r="K4745" s="10"/>
      <c r="L4745" s="10"/>
      <c r="M4745" s="10"/>
      <c r="N4745" s="23"/>
      <c r="O4745" s="23"/>
      <c r="P4745" s="23"/>
    </row>
    <row r="4746" spans="1:16" x14ac:dyDescent="0.2">
      <c r="A4746" s="23"/>
      <c r="H4746" s="17"/>
      <c r="J4746" s="21"/>
      <c r="K4746" s="10"/>
      <c r="L4746" s="10"/>
      <c r="M4746" s="10"/>
      <c r="N4746" s="23"/>
      <c r="O4746" s="23"/>
      <c r="P4746" s="23"/>
    </row>
    <row r="4747" spans="1:16" x14ac:dyDescent="0.2">
      <c r="A4747" s="23"/>
      <c r="H4747" s="17"/>
      <c r="J4747" s="21"/>
      <c r="K4747" s="10"/>
      <c r="L4747" s="10"/>
      <c r="M4747" s="10"/>
      <c r="N4747" s="23"/>
      <c r="O4747" s="23"/>
      <c r="P4747" s="23"/>
    </row>
    <row r="4748" spans="1:16" x14ac:dyDescent="0.2">
      <c r="A4748" s="23"/>
      <c r="H4748" s="17"/>
      <c r="J4748" s="21"/>
      <c r="K4748" s="10"/>
      <c r="L4748" s="10"/>
      <c r="M4748" s="10"/>
      <c r="N4748" s="23"/>
      <c r="O4748" s="23"/>
      <c r="P4748" s="23"/>
    </row>
    <row r="4749" spans="1:16" x14ac:dyDescent="0.2">
      <c r="A4749" s="23"/>
      <c r="H4749" s="17"/>
      <c r="J4749" s="21"/>
      <c r="K4749" s="10"/>
      <c r="L4749" s="10"/>
      <c r="M4749" s="10"/>
      <c r="N4749" s="23"/>
      <c r="O4749" s="23"/>
      <c r="P4749" s="23"/>
    </row>
    <row r="4750" spans="1:16" x14ac:dyDescent="0.2">
      <c r="A4750" s="23"/>
      <c r="H4750" s="17"/>
      <c r="J4750" s="21"/>
      <c r="K4750" s="10"/>
      <c r="L4750" s="10"/>
      <c r="M4750" s="10"/>
      <c r="N4750" s="23"/>
      <c r="O4750" s="23"/>
      <c r="P4750" s="23"/>
    </row>
    <row r="4751" spans="1:16" x14ac:dyDescent="0.2">
      <c r="A4751" s="23"/>
      <c r="H4751" s="17"/>
      <c r="J4751" s="21"/>
      <c r="K4751" s="10"/>
      <c r="L4751" s="10"/>
      <c r="M4751" s="10"/>
      <c r="N4751" s="23"/>
      <c r="O4751" s="23"/>
      <c r="P4751" s="23"/>
    </row>
    <row r="4752" spans="1:16" x14ac:dyDescent="0.2">
      <c r="A4752" s="23"/>
      <c r="H4752" s="17"/>
      <c r="J4752" s="21"/>
      <c r="K4752" s="10"/>
      <c r="L4752" s="10"/>
      <c r="M4752" s="10"/>
      <c r="N4752" s="23"/>
      <c r="O4752" s="23"/>
      <c r="P4752" s="23"/>
    </row>
    <row r="4753" spans="1:16" x14ac:dyDescent="0.2">
      <c r="A4753" s="23"/>
      <c r="H4753" s="17"/>
      <c r="J4753" s="21"/>
      <c r="K4753" s="10"/>
      <c r="L4753" s="10"/>
      <c r="M4753" s="10"/>
      <c r="N4753" s="23"/>
      <c r="O4753" s="23"/>
      <c r="P4753" s="23"/>
    </row>
    <row r="4754" spans="1:16" x14ac:dyDescent="0.2">
      <c r="A4754" s="23"/>
      <c r="H4754" s="17"/>
      <c r="J4754" s="21"/>
      <c r="K4754" s="10"/>
      <c r="L4754" s="10"/>
      <c r="M4754" s="10"/>
      <c r="N4754" s="23"/>
      <c r="O4754" s="23"/>
      <c r="P4754" s="23"/>
    </row>
    <row r="4755" spans="1:16" x14ac:dyDescent="0.2">
      <c r="A4755" s="23"/>
      <c r="H4755" s="17"/>
      <c r="J4755" s="21"/>
      <c r="K4755" s="10"/>
      <c r="L4755" s="10"/>
      <c r="M4755" s="10"/>
      <c r="N4755" s="23"/>
      <c r="O4755" s="23"/>
      <c r="P4755" s="23"/>
    </row>
    <row r="4756" spans="1:16" x14ac:dyDescent="0.2">
      <c r="A4756" s="23"/>
      <c r="H4756" s="17"/>
      <c r="J4756" s="21"/>
      <c r="K4756" s="10"/>
      <c r="L4756" s="10"/>
      <c r="M4756" s="10"/>
      <c r="N4756" s="23"/>
      <c r="O4756" s="23"/>
      <c r="P4756" s="23"/>
    </row>
    <row r="4757" spans="1:16" x14ac:dyDescent="0.2">
      <c r="A4757" s="23"/>
      <c r="H4757" s="17"/>
      <c r="J4757" s="21"/>
      <c r="K4757" s="10"/>
      <c r="L4757" s="10"/>
      <c r="M4757" s="10"/>
      <c r="N4757" s="23"/>
      <c r="O4757" s="23"/>
      <c r="P4757" s="23"/>
    </row>
    <row r="4758" spans="1:16" x14ac:dyDescent="0.2">
      <c r="A4758" s="23"/>
      <c r="H4758" s="17"/>
      <c r="J4758" s="21"/>
      <c r="K4758" s="10"/>
      <c r="L4758" s="10"/>
      <c r="M4758" s="10"/>
      <c r="N4758" s="23"/>
      <c r="O4758" s="23"/>
      <c r="P4758" s="23"/>
    </row>
    <row r="4759" spans="1:16" x14ac:dyDescent="0.2">
      <c r="A4759" s="23"/>
      <c r="H4759" s="17"/>
      <c r="J4759" s="21"/>
      <c r="K4759" s="10"/>
      <c r="L4759" s="10"/>
      <c r="M4759" s="10"/>
      <c r="N4759" s="23"/>
      <c r="O4759" s="23"/>
      <c r="P4759" s="23"/>
    </row>
    <row r="4760" spans="1:16" x14ac:dyDescent="0.2">
      <c r="A4760" s="23"/>
      <c r="H4760" s="17"/>
      <c r="J4760" s="21"/>
      <c r="K4760" s="10"/>
      <c r="L4760" s="10"/>
      <c r="M4760" s="10"/>
      <c r="N4760" s="23"/>
      <c r="O4760" s="23"/>
      <c r="P4760" s="23"/>
    </row>
    <row r="4761" spans="1:16" x14ac:dyDescent="0.2">
      <c r="A4761" s="23"/>
      <c r="H4761" s="17"/>
      <c r="J4761" s="21"/>
      <c r="K4761" s="10"/>
      <c r="L4761" s="10"/>
      <c r="M4761" s="10"/>
      <c r="N4761" s="23"/>
      <c r="O4761" s="23"/>
      <c r="P4761" s="23"/>
    </row>
    <row r="4762" spans="1:16" x14ac:dyDescent="0.2">
      <c r="A4762" s="23"/>
      <c r="H4762" s="17"/>
      <c r="J4762" s="21"/>
      <c r="K4762" s="10"/>
      <c r="L4762" s="10"/>
      <c r="M4762" s="10"/>
      <c r="N4762" s="23"/>
      <c r="O4762" s="23"/>
      <c r="P4762" s="23"/>
    </row>
    <row r="4763" spans="1:16" x14ac:dyDescent="0.2">
      <c r="A4763" s="23"/>
      <c r="H4763" s="17"/>
      <c r="J4763" s="21"/>
      <c r="K4763" s="10"/>
      <c r="L4763" s="10"/>
      <c r="M4763" s="10"/>
      <c r="N4763" s="23"/>
      <c r="O4763" s="23"/>
      <c r="P4763" s="23"/>
    </row>
    <row r="4764" spans="1:16" x14ac:dyDescent="0.2">
      <c r="A4764" s="23"/>
      <c r="H4764" s="17"/>
      <c r="J4764" s="21"/>
      <c r="K4764" s="10"/>
      <c r="L4764" s="10"/>
      <c r="M4764" s="10"/>
      <c r="N4764" s="23"/>
      <c r="O4764" s="23"/>
      <c r="P4764" s="23"/>
    </row>
    <row r="4765" spans="1:16" x14ac:dyDescent="0.2">
      <c r="A4765" s="23"/>
      <c r="H4765" s="17"/>
      <c r="J4765" s="21"/>
      <c r="K4765" s="10"/>
      <c r="L4765" s="10"/>
      <c r="M4765" s="10"/>
      <c r="N4765" s="23"/>
      <c r="O4765" s="23"/>
      <c r="P4765" s="23"/>
    </row>
    <row r="4766" spans="1:16" x14ac:dyDescent="0.2">
      <c r="A4766" s="23"/>
      <c r="H4766" s="17"/>
      <c r="J4766" s="21"/>
      <c r="K4766" s="10"/>
      <c r="L4766" s="10"/>
      <c r="M4766" s="10"/>
      <c r="N4766" s="23"/>
      <c r="O4766" s="23"/>
      <c r="P4766" s="23"/>
    </row>
    <row r="4767" spans="1:16" x14ac:dyDescent="0.2">
      <c r="A4767" s="23"/>
      <c r="H4767" s="17"/>
      <c r="J4767" s="21"/>
      <c r="K4767" s="10"/>
      <c r="L4767" s="10"/>
      <c r="M4767" s="10"/>
      <c r="N4767" s="23"/>
      <c r="O4767" s="23"/>
      <c r="P4767" s="23"/>
    </row>
    <row r="4768" spans="1:16" x14ac:dyDescent="0.2">
      <c r="A4768" s="23"/>
      <c r="H4768" s="17"/>
      <c r="J4768" s="21"/>
      <c r="K4768" s="10"/>
      <c r="L4768" s="10"/>
      <c r="M4768" s="10"/>
      <c r="N4768" s="23"/>
      <c r="O4768" s="23"/>
      <c r="P4768" s="23"/>
    </row>
    <row r="4769" spans="1:16" x14ac:dyDescent="0.2">
      <c r="A4769" s="23"/>
      <c r="H4769" s="17"/>
      <c r="J4769" s="21"/>
      <c r="K4769" s="10"/>
      <c r="L4769" s="10"/>
      <c r="M4769" s="10"/>
      <c r="N4769" s="23"/>
      <c r="O4769" s="23"/>
      <c r="P4769" s="23"/>
    </row>
    <row r="4770" spans="1:16" x14ac:dyDescent="0.2">
      <c r="A4770" s="23"/>
      <c r="H4770" s="17"/>
      <c r="J4770" s="21"/>
      <c r="K4770" s="10"/>
      <c r="L4770" s="10"/>
      <c r="M4770" s="10"/>
      <c r="N4770" s="23"/>
      <c r="O4770" s="23"/>
      <c r="P4770" s="23"/>
    </row>
    <row r="4771" spans="1:16" x14ac:dyDescent="0.2">
      <c r="A4771" s="23"/>
      <c r="H4771" s="17"/>
      <c r="J4771" s="21"/>
      <c r="K4771" s="10"/>
      <c r="L4771" s="10"/>
      <c r="M4771" s="10"/>
      <c r="N4771" s="23"/>
      <c r="O4771" s="23"/>
      <c r="P4771" s="23"/>
    </row>
    <row r="4772" spans="1:16" x14ac:dyDescent="0.2">
      <c r="A4772" s="23"/>
      <c r="H4772" s="17"/>
      <c r="J4772" s="21"/>
      <c r="K4772" s="10"/>
      <c r="L4772" s="10"/>
      <c r="M4772" s="10"/>
      <c r="N4772" s="23"/>
      <c r="O4772" s="23"/>
      <c r="P4772" s="23"/>
    </row>
    <row r="4773" spans="1:16" x14ac:dyDescent="0.2">
      <c r="A4773" s="23"/>
      <c r="H4773" s="17"/>
      <c r="J4773" s="21"/>
      <c r="K4773" s="10"/>
      <c r="L4773" s="10"/>
      <c r="M4773" s="10"/>
      <c r="N4773" s="23"/>
      <c r="O4773" s="23"/>
      <c r="P4773" s="23"/>
    </row>
    <row r="4774" spans="1:16" x14ac:dyDescent="0.2">
      <c r="A4774" s="23"/>
      <c r="H4774" s="17"/>
      <c r="J4774" s="21"/>
      <c r="K4774" s="10"/>
      <c r="L4774" s="10"/>
      <c r="M4774" s="10"/>
      <c r="N4774" s="23"/>
      <c r="O4774" s="23"/>
      <c r="P4774" s="23"/>
    </row>
    <row r="4775" spans="1:16" x14ac:dyDescent="0.2">
      <c r="A4775" s="23"/>
      <c r="H4775" s="17"/>
      <c r="J4775" s="21"/>
      <c r="K4775" s="10"/>
      <c r="L4775" s="10"/>
      <c r="M4775" s="10"/>
      <c r="N4775" s="23"/>
      <c r="O4775" s="23"/>
      <c r="P4775" s="23"/>
    </row>
    <row r="4776" spans="1:16" x14ac:dyDescent="0.2">
      <c r="A4776" s="23"/>
      <c r="H4776" s="17"/>
      <c r="J4776" s="21"/>
      <c r="K4776" s="10"/>
      <c r="L4776" s="10"/>
      <c r="M4776" s="10"/>
      <c r="N4776" s="23"/>
      <c r="O4776" s="23"/>
      <c r="P4776" s="23"/>
    </row>
    <row r="4777" spans="1:16" x14ac:dyDescent="0.2">
      <c r="A4777" s="23"/>
      <c r="H4777" s="17"/>
      <c r="J4777" s="21"/>
      <c r="K4777" s="10"/>
      <c r="L4777" s="10"/>
      <c r="M4777" s="10"/>
      <c r="N4777" s="23"/>
      <c r="O4777" s="23"/>
      <c r="P4777" s="23"/>
    </row>
    <row r="4778" spans="1:16" x14ac:dyDescent="0.2">
      <c r="A4778" s="23"/>
      <c r="H4778" s="17"/>
      <c r="J4778" s="21"/>
      <c r="K4778" s="10"/>
      <c r="L4778" s="10"/>
      <c r="M4778" s="10"/>
      <c r="N4778" s="23"/>
      <c r="O4778" s="23"/>
      <c r="P4778" s="23"/>
    </row>
    <row r="4779" spans="1:16" x14ac:dyDescent="0.2">
      <c r="A4779" s="23"/>
      <c r="H4779" s="17"/>
      <c r="J4779" s="21"/>
      <c r="K4779" s="10"/>
      <c r="L4779" s="10"/>
      <c r="M4779" s="10"/>
      <c r="N4779" s="23"/>
      <c r="O4779" s="23"/>
      <c r="P4779" s="23"/>
    </row>
    <row r="4780" spans="1:16" x14ac:dyDescent="0.2">
      <c r="A4780" s="23"/>
      <c r="H4780" s="17"/>
      <c r="J4780" s="21"/>
      <c r="K4780" s="10"/>
      <c r="L4780" s="10"/>
      <c r="M4780" s="10"/>
      <c r="N4780" s="23"/>
      <c r="O4780" s="23"/>
      <c r="P4780" s="23"/>
    </row>
    <row r="4781" spans="1:16" x14ac:dyDescent="0.2">
      <c r="A4781" s="23"/>
      <c r="H4781" s="17"/>
      <c r="J4781" s="21"/>
      <c r="K4781" s="10"/>
      <c r="L4781" s="10"/>
      <c r="M4781" s="10"/>
      <c r="N4781" s="23"/>
      <c r="O4781" s="23"/>
      <c r="P4781" s="23"/>
    </row>
    <row r="4782" spans="1:16" x14ac:dyDescent="0.2">
      <c r="A4782" s="23"/>
      <c r="H4782" s="17"/>
      <c r="J4782" s="21"/>
      <c r="K4782" s="10"/>
      <c r="L4782" s="10"/>
      <c r="M4782" s="10"/>
      <c r="N4782" s="23"/>
      <c r="O4782" s="23"/>
      <c r="P4782" s="23"/>
    </row>
    <row r="4783" spans="1:16" x14ac:dyDescent="0.2">
      <c r="A4783" s="23"/>
      <c r="H4783" s="17"/>
      <c r="J4783" s="21"/>
      <c r="K4783" s="10"/>
      <c r="L4783" s="10"/>
      <c r="M4783" s="10"/>
      <c r="N4783" s="23"/>
      <c r="O4783" s="23"/>
      <c r="P4783" s="23"/>
    </row>
    <row r="4784" spans="1:16" x14ac:dyDescent="0.2">
      <c r="A4784" s="23"/>
      <c r="H4784" s="17"/>
      <c r="J4784" s="21"/>
      <c r="K4784" s="10"/>
      <c r="L4784" s="10"/>
      <c r="M4784" s="10"/>
      <c r="N4784" s="23"/>
      <c r="O4784" s="23"/>
      <c r="P4784" s="23"/>
    </row>
    <row r="4785" spans="1:16" x14ac:dyDescent="0.2">
      <c r="A4785" s="23"/>
      <c r="H4785" s="17"/>
      <c r="J4785" s="21"/>
      <c r="K4785" s="10"/>
      <c r="L4785" s="10"/>
      <c r="M4785" s="10"/>
      <c r="N4785" s="23"/>
      <c r="O4785" s="23"/>
      <c r="P4785" s="23"/>
    </row>
    <row r="4786" spans="1:16" x14ac:dyDescent="0.2">
      <c r="A4786" s="23"/>
      <c r="H4786" s="17"/>
      <c r="J4786" s="21"/>
      <c r="K4786" s="10"/>
      <c r="L4786" s="10"/>
      <c r="M4786" s="10"/>
      <c r="N4786" s="23"/>
      <c r="O4786" s="23"/>
      <c r="P4786" s="23"/>
    </row>
    <row r="4787" spans="1:16" x14ac:dyDescent="0.2">
      <c r="A4787" s="23"/>
      <c r="H4787" s="17"/>
      <c r="J4787" s="21"/>
      <c r="K4787" s="10"/>
      <c r="L4787" s="10"/>
      <c r="M4787" s="10"/>
      <c r="N4787" s="23"/>
      <c r="O4787" s="23"/>
      <c r="P4787" s="23"/>
    </row>
    <row r="4788" spans="1:16" x14ac:dyDescent="0.2">
      <c r="A4788" s="23"/>
      <c r="H4788" s="17"/>
      <c r="J4788" s="21"/>
      <c r="K4788" s="10"/>
      <c r="L4788" s="10"/>
      <c r="M4788" s="10"/>
      <c r="N4788" s="23"/>
      <c r="O4788" s="23"/>
      <c r="P4788" s="23"/>
    </row>
    <row r="4789" spans="1:16" x14ac:dyDescent="0.2">
      <c r="A4789" s="23"/>
      <c r="H4789" s="17"/>
      <c r="J4789" s="21"/>
      <c r="K4789" s="10"/>
      <c r="L4789" s="10"/>
      <c r="M4789" s="10"/>
      <c r="N4789" s="23"/>
      <c r="O4789" s="23"/>
      <c r="P4789" s="23"/>
    </row>
    <row r="4790" spans="1:16" x14ac:dyDescent="0.2">
      <c r="A4790" s="23"/>
      <c r="H4790" s="17"/>
      <c r="J4790" s="21"/>
      <c r="K4790" s="10"/>
      <c r="L4790" s="10"/>
      <c r="M4790" s="10"/>
      <c r="N4790" s="23"/>
      <c r="O4790" s="23"/>
      <c r="P4790" s="23"/>
    </row>
    <row r="4791" spans="1:16" x14ac:dyDescent="0.2">
      <c r="A4791" s="23"/>
      <c r="H4791" s="17"/>
      <c r="J4791" s="21"/>
      <c r="K4791" s="10"/>
      <c r="L4791" s="10"/>
      <c r="M4791" s="10"/>
      <c r="N4791" s="23"/>
      <c r="O4791" s="23"/>
      <c r="P4791" s="23"/>
    </row>
    <row r="4792" spans="1:16" x14ac:dyDescent="0.2">
      <c r="A4792" s="23"/>
      <c r="H4792" s="17"/>
      <c r="J4792" s="21"/>
      <c r="K4792" s="10"/>
      <c r="L4792" s="10"/>
      <c r="M4792" s="10"/>
      <c r="N4792" s="23"/>
      <c r="O4792" s="23"/>
      <c r="P4792" s="23"/>
    </row>
    <row r="4793" spans="1:16" x14ac:dyDescent="0.2">
      <c r="A4793" s="23"/>
      <c r="H4793" s="17"/>
      <c r="J4793" s="21"/>
      <c r="K4793" s="10"/>
      <c r="L4793" s="10"/>
      <c r="M4793" s="10"/>
      <c r="N4793" s="23"/>
      <c r="O4793" s="23"/>
      <c r="P4793" s="23"/>
    </row>
    <row r="4794" spans="1:16" x14ac:dyDescent="0.2">
      <c r="A4794" s="23"/>
      <c r="H4794" s="17"/>
      <c r="J4794" s="21"/>
      <c r="K4794" s="10"/>
      <c r="L4794" s="10"/>
      <c r="M4794" s="10"/>
      <c r="N4794" s="23"/>
      <c r="O4794" s="23"/>
      <c r="P4794" s="23"/>
    </row>
    <row r="4795" spans="1:16" x14ac:dyDescent="0.2">
      <c r="A4795" s="23"/>
      <c r="H4795" s="17"/>
      <c r="J4795" s="21"/>
      <c r="K4795" s="10"/>
      <c r="L4795" s="10"/>
      <c r="M4795" s="10"/>
      <c r="N4795" s="23"/>
      <c r="O4795" s="23"/>
      <c r="P4795" s="23"/>
    </row>
    <row r="4796" spans="1:16" x14ac:dyDescent="0.2">
      <c r="A4796" s="23"/>
      <c r="H4796" s="17"/>
      <c r="J4796" s="21"/>
      <c r="K4796" s="10"/>
      <c r="L4796" s="10"/>
      <c r="M4796" s="10"/>
      <c r="N4796" s="23"/>
      <c r="O4796" s="23"/>
      <c r="P4796" s="23"/>
    </row>
    <row r="4797" spans="1:16" x14ac:dyDescent="0.2">
      <c r="A4797" s="23"/>
      <c r="H4797" s="17"/>
      <c r="J4797" s="21"/>
      <c r="K4797" s="10"/>
      <c r="L4797" s="10"/>
      <c r="M4797" s="10"/>
      <c r="N4797" s="23"/>
      <c r="O4797" s="23"/>
      <c r="P4797" s="23"/>
    </row>
    <row r="4798" spans="1:16" x14ac:dyDescent="0.2">
      <c r="A4798" s="23"/>
      <c r="H4798" s="17"/>
      <c r="J4798" s="21"/>
      <c r="K4798" s="10"/>
      <c r="L4798" s="10"/>
      <c r="M4798" s="10"/>
      <c r="N4798" s="23"/>
      <c r="O4798" s="23"/>
      <c r="P4798" s="23"/>
    </row>
    <row r="4799" spans="1:16" x14ac:dyDescent="0.2">
      <c r="G4799" s="17"/>
      <c r="H4799" s="17"/>
      <c r="I4799" s="22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H593" zoomScale="86" zoomScaleNormal="86" workbookViewId="0">
      <selection activeCell="O5" sqref="O5:O644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</cols>
  <sheetData>
    <row r="2" spans="1:16" x14ac:dyDescent="0.2">
      <c r="A2" s="23"/>
      <c r="E2" s="31" t="s">
        <v>23</v>
      </c>
      <c r="F2" s="32"/>
      <c r="G2" s="32"/>
      <c r="H2" s="33"/>
      <c r="I2" s="16" t="s">
        <v>28</v>
      </c>
      <c r="J2" s="23"/>
      <c r="K2" s="9" t="s">
        <v>17</v>
      </c>
      <c r="L2" s="9" t="s">
        <v>19</v>
      </c>
      <c r="M2" s="34"/>
      <c r="N2" s="35"/>
      <c r="O2" s="35"/>
      <c r="P2" s="36"/>
    </row>
    <row r="3" spans="1:16" x14ac:dyDescent="0.2">
      <c r="A3" s="5" t="s">
        <v>4</v>
      </c>
      <c r="B3" s="6" t="s">
        <v>32</v>
      </c>
      <c r="D3" s="23"/>
      <c r="E3" s="4"/>
      <c r="F3" s="4"/>
      <c r="G3" s="4"/>
      <c r="H3" s="4"/>
      <c r="I3" s="8" t="s">
        <v>11</v>
      </c>
      <c r="J3" s="24" t="s">
        <v>9</v>
      </c>
      <c r="K3" s="23" t="s">
        <v>16</v>
      </c>
      <c r="L3" s="24" t="s">
        <v>21</v>
      </c>
      <c r="M3" s="12"/>
      <c r="N3" s="25"/>
      <c r="O3" s="26"/>
      <c r="P3" s="26"/>
    </row>
    <row r="4" spans="1:16" x14ac:dyDescent="0.2">
      <c r="A4" s="23" t="s">
        <v>5</v>
      </c>
      <c r="B4" s="2">
        <v>702</v>
      </c>
      <c r="C4" s="2" t="s">
        <v>8</v>
      </c>
      <c r="D4" s="23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s="23" t="s">
        <v>15</v>
      </c>
      <c r="L4" s="23" t="s">
        <v>20</v>
      </c>
      <c r="M4" s="9" t="s">
        <v>18</v>
      </c>
      <c r="N4" s="5" t="s">
        <v>30</v>
      </c>
      <c r="O4" s="9" t="s">
        <v>33</v>
      </c>
      <c r="P4" s="23"/>
    </row>
    <row r="5" spans="1:16" x14ac:dyDescent="0.2">
      <c r="A5" s="23" t="s">
        <v>6</v>
      </c>
      <c r="B5" s="3">
        <f>0.0125</f>
        <v>1.2500000000000001E-2</v>
      </c>
      <c r="C5" s="2" t="s">
        <v>7</v>
      </c>
      <c r="D5" s="23"/>
      <c r="E5">
        <v>299.601318359375</v>
      </c>
      <c r="F5">
        <v>4999.7958984375</v>
      </c>
      <c r="G5">
        <v>1.12298190450872E-3</v>
      </c>
      <c r="H5" s="1">
        <v>2.15749932194881E-7</v>
      </c>
      <c r="I5" s="29">
        <v>1.1908400000000001E-3</v>
      </c>
      <c r="J5" s="21">
        <f>I5/F5</f>
        <v>2.3817772248906256E-7</v>
      </c>
      <c r="K5" s="10">
        <f t="shared" ref="K5:K68" si="0">J5*B$6</f>
        <v>1.3376060894985753E-2</v>
      </c>
      <c r="L5" s="10">
        <f t="shared" ref="L5:L68" si="1">K5+B$7</f>
        <v>1.3727060894985753E-2</v>
      </c>
      <c r="M5" s="10">
        <f t="shared" ref="M5:M68" si="2">L5*E5</f>
        <v>4.1126455413371534</v>
      </c>
      <c r="N5" s="23">
        <f>((M5/E5)-$B$8)*E5</f>
        <v>3.5733631682902782</v>
      </c>
      <c r="O5">
        <f>(N6-N5)/(E6-E5)</f>
        <v>-1.9003278645442367E-5</v>
      </c>
      <c r="P5" s="23"/>
    </row>
    <row r="6" spans="1:16" x14ac:dyDescent="0.2">
      <c r="A6" s="23" t="s">
        <v>14</v>
      </c>
      <c r="B6" s="3">
        <f>B4/B5</f>
        <v>56160</v>
      </c>
      <c r="C6" s="2" t="s">
        <v>13</v>
      </c>
      <c r="D6" s="23"/>
      <c r="E6">
        <v>299.50556945800798</v>
      </c>
      <c r="F6">
        <v>4999.7958984375</v>
      </c>
      <c r="G6">
        <v>1.1233187438587601E-3</v>
      </c>
      <c r="H6" s="1">
        <v>2.10289815644687E-7</v>
      </c>
      <c r="I6" s="29">
        <v>1.19118E-3</v>
      </c>
      <c r="J6" s="21">
        <f t="shared" ref="J6:J69" si="3">I6/F6</f>
        <v>2.382457252649571E-7</v>
      </c>
      <c r="K6" s="10">
        <f t="shared" si="0"/>
        <v>1.337987993087999E-2</v>
      </c>
      <c r="L6" s="10">
        <f t="shared" si="1"/>
        <v>1.3730879930879991E-2</v>
      </c>
      <c r="M6" s="10">
        <f t="shared" si="2"/>
        <v>4.112475012857745</v>
      </c>
      <c r="N6" s="23">
        <f t="shared" ref="N6:N69" si="4">((M6/E6)-$B$8)*E6</f>
        <v>3.5733649878333309</v>
      </c>
      <c r="O6">
        <f t="shared" ref="O6:O69" si="5">(N7-N6)/(E7-E6)</f>
        <v>7.1796093201290595E-3</v>
      </c>
      <c r="P6" s="23"/>
    </row>
    <row r="7" spans="1:16" x14ac:dyDescent="0.2">
      <c r="A7" s="23" t="s">
        <v>22</v>
      </c>
      <c r="B7" s="3">
        <f>B4/2000000</f>
        <v>3.5100000000000002E-4</v>
      </c>
      <c r="D7" s="23"/>
      <c r="E7">
        <v>299.32865905761702</v>
      </c>
      <c r="F7">
        <v>4999.7958984375</v>
      </c>
      <c r="G7">
        <v>1.1235668740422701E-3</v>
      </c>
      <c r="H7" s="1">
        <v>2.4872579592186103E-7</v>
      </c>
      <c r="I7" s="29">
        <v>1.19143E-3</v>
      </c>
      <c r="J7" s="21">
        <f t="shared" si="3"/>
        <v>2.3829572730605605E-7</v>
      </c>
      <c r="K7" s="10">
        <f t="shared" si="0"/>
        <v>1.3382688045508108E-2</v>
      </c>
      <c r="L7" s="10">
        <f t="shared" si="1"/>
        <v>1.3733688045508109E-2</v>
      </c>
      <c r="M7" s="10">
        <f t="shared" si="2"/>
        <v>4.1108864265775669</v>
      </c>
      <c r="N7" s="23">
        <f t="shared" si="4"/>
        <v>3.5720948402738562</v>
      </c>
      <c r="O7">
        <f t="shared" si="5"/>
        <v>-5.5808503443924139E-3</v>
      </c>
      <c r="P7" s="23"/>
    </row>
    <row r="8" spans="1:16" x14ac:dyDescent="0.2">
      <c r="A8" s="23" t="s">
        <v>31</v>
      </c>
      <c r="B8" s="2">
        <v>1.8E-3</v>
      </c>
      <c r="D8" s="23"/>
      <c r="E8">
        <v>299.11764526367199</v>
      </c>
      <c r="F8">
        <v>4999.7958984375</v>
      </c>
      <c r="G8">
        <v>1.12467136362113E-3</v>
      </c>
      <c r="H8" s="1">
        <v>2.36144702504965E-7</v>
      </c>
      <c r="I8" s="29">
        <v>1.19253E-3</v>
      </c>
      <c r="J8" s="21">
        <f t="shared" si="3"/>
        <v>2.3851573628689142E-7</v>
      </c>
      <c r="K8" s="10">
        <f t="shared" si="0"/>
        <v>1.3395043749871821E-2</v>
      </c>
      <c r="L8" s="10">
        <f t="shared" si="1"/>
        <v>1.3746043749871822E-2</v>
      </c>
      <c r="M8" s="10">
        <f t="shared" si="2"/>
        <v>4.1116842381530754</v>
      </c>
      <c r="N8" s="23">
        <f t="shared" si="4"/>
        <v>3.5732724766784658</v>
      </c>
      <c r="O8">
        <f t="shared" si="5"/>
        <v>1.8143160522997197E-3</v>
      </c>
      <c r="P8" s="23"/>
    </row>
    <row r="9" spans="1:16" x14ac:dyDescent="0.2">
      <c r="A9" s="23"/>
      <c r="D9" s="23"/>
      <c r="E9">
        <v>298.87245178222702</v>
      </c>
      <c r="F9">
        <v>4999.7958984375</v>
      </c>
      <c r="G9">
        <v>1.1254064055714001E-3</v>
      </c>
      <c r="H9" s="1">
        <v>2.3915326520531301E-7</v>
      </c>
      <c r="I9" s="29">
        <v>1.19327E-3</v>
      </c>
      <c r="J9" s="21">
        <f t="shared" si="3"/>
        <v>2.3866374232854424E-7</v>
      </c>
      <c r="K9" s="10">
        <f t="shared" si="0"/>
        <v>1.3403355769171045E-2</v>
      </c>
      <c r="L9" s="10">
        <f t="shared" si="1"/>
        <v>1.3754355769171046E-2</v>
      </c>
      <c r="M9" s="10">
        <f t="shared" si="2"/>
        <v>4.1107980314171693</v>
      </c>
      <c r="N9" s="23">
        <f t="shared" si="4"/>
        <v>3.5728276182091609</v>
      </c>
      <c r="O9">
        <f t="shared" si="5"/>
        <v>8.6915434394506386E-3</v>
      </c>
      <c r="P9" s="23"/>
    </row>
    <row r="10" spans="1:16" x14ac:dyDescent="0.2">
      <c r="A10" s="23"/>
      <c r="D10" s="23"/>
      <c r="E10">
        <v>298.59490966796898</v>
      </c>
      <c r="F10">
        <v>4999.7958984375</v>
      </c>
      <c r="G10">
        <v>1.12567956386462E-3</v>
      </c>
      <c r="H10" s="1">
        <v>2.9432543451998799E-7</v>
      </c>
      <c r="I10" s="29">
        <v>1.1935400000000001E-3</v>
      </c>
      <c r="J10" s="21">
        <f t="shared" si="3"/>
        <v>2.3871774453293114E-7</v>
      </c>
      <c r="K10" s="10">
        <f t="shared" si="0"/>
        <v>1.3406388532969413E-2</v>
      </c>
      <c r="L10" s="10">
        <f t="shared" si="1"/>
        <v>1.3757388532969414E-2</v>
      </c>
      <c r="M10" s="10">
        <f t="shared" si="2"/>
        <v>4.1078861862691545</v>
      </c>
      <c r="N10" s="23">
        <f t="shared" si="4"/>
        <v>3.5704153488668102</v>
      </c>
      <c r="O10">
        <f t="shared" si="5"/>
        <v>2.5828344155845477E-3</v>
      </c>
      <c r="P10" s="23"/>
    </row>
    <row r="11" spans="1:16" x14ac:dyDescent="0.2">
      <c r="A11" s="15" t="s">
        <v>29</v>
      </c>
      <c r="B11" s="15"/>
      <c r="C11" s="15"/>
      <c r="D11" s="23"/>
      <c r="E11">
        <v>296.27679443359398</v>
      </c>
      <c r="F11">
        <v>4999.7958984375</v>
      </c>
      <c r="G11">
        <v>1.13218652166172E-3</v>
      </c>
      <c r="H11" s="1">
        <v>2.1846954792214099E-7</v>
      </c>
      <c r="I11" s="29">
        <v>1.2000699999999999E-3</v>
      </c>
      <c r="J11" s="21">
        <f t="shared" si="3"/>
        <v>2.4002379784643553E-7</v>
      </c>
      <c r="K11" s="10">
        <f t="shared" si="0"/>
        <v>1.347973648705582E-2</v>
      </c>
      <c r="L11" s="10">
        <f t="shared" si="1"/>
        <v>1.3830736487055821E-2</v>
      </c>
      <c r="M11" s="10">
        <f t="shared" si="2"/>
        <v>4.0977262710406448</v>
      </c>
      <c r="N11" s="23">
        <f t="shared" si="4"/>
        <v>3.5644280410601756</v>
      </c>
      <c r="O11">
        <f t="shared" si="5"/>
        <v>-2.2735079529061217E-2</v>
      </c>
      <c r="P11" s="23"/>
    </row>
    <row r="12" spans="1:16" x14ac:dyDescent="0.2">
      <c r="A12" s="23"/>
      <c r="D12" s="23"/>
      <c r="E12">
        <v>296.07017517089798</v>
      </c>
      <c r="F12">
        <v>4999.7958984375</v>
      </c>
      <c r="G12">
        <v>1.1343479809466999E-3</v>
      </c>
      <c r="H12" s="1">
        <v>1.9050300263139599E-7</v>
      </c>
      <c r="I12" s="29">
        <v>1.2022300000000001E-3</v>
      </c>
      <c r="J12" s="21">
        <f t="shared" si="3"/>
        <v>2.4045581548153043E-7</v>
      </c>
      <c r="K12" s="10">
        <f t="shared" si="0"/>
        <v>1.3503998597442749E-2</v>
      </c>
      <c r="L12" s="10">
        <f t="shared" si="1"/>
        <v>1.385499859744275E-2</v>
      </c>
      <c r="M12" s="10">
        <f t="shared" si="2"/>
        <v>4.1020518617374213</v>
      </c>
      <c r="N12" s="23">
        <f t="shared" si="4"/>
        <v>3.5691255464298051</v>
      </c>
      <c r="O12">
        <f t="shared" si="5"/>
        <v>1.1021849497950564E-3</v>
      </c>
      <c r="P12" s="23"/>
    </row>
    <row r="13" spans="1:16" x14ac:dyDescent="0.2">
      <c r="A13" s="23"/>
      <c r="D13" s="23"/>
      <c r="E13">
        <v>295.57305908203102</v>
      </c>
      <c r="F13">
        <v>4999.7958984375</v>
      </c>
      <c r="G13">
        <v>1.13597951858531E-3</v>
      </c>
      <c r="H13" s="1">
        <v>1.5830458262837899E-7</v>
      </c>
      <c r="I13" s="29">
        <v>1.2038699999999999E-3</v>
      </c>
      <c r="J13" s="21">
        <f t="shared" si="3"/>
        <v>2.4078382887113943E-7</v>
      </c>
      <c r="K13" s="10">
        <f t="shared" si="0"/>
        <v>1.3522419829403191E-2</v>
      </c>
      <c r="L13" s="10">
        <f t="shared" si="1"/>
        <v>1.3873419829403192E-2</v>
      </c>
      <c r="M13" s="10">
        <f t="shared" si="2"/>
        <v>4.1006091389060106</v>
      </c>
      <c r="N13" s="23">
        <f t="shared" si="4"/>
        <v>3.5685776325583549</v>
      </c>
      <c r="O13">
        <f t="shared" si="5"/>
        <v>8.8340522850349627E-4</v>
      </c>
      <c r="P13" s="23"/>
    </row>
    <row r="14" spans="1:16" x14ac:dyDescent="0.2">
      <c r="A14" s="23"/>
      <c r="D14" s="23"/>
      <c r="E14">
        <v>295.02519226074202</v>
      </c>
      <c r="F14">
        <v>4999.7958984375</v>
      </c>
      <c r="G14">
        <v>1.13782329353805E-3</v>
      </c>
      <c r="H14" s="1">
        <v>2.36311726212244E-7</v>
      </c>
      <c r="I14" s="29">
        <v>1.20572E-3</v>
      </c>
      <c r="J14" s="21">
        <f t="shared" si="3"/>
        <v>2.4115384397527165E-7</v>
      </c>
      <c r="K14" s="10">
        <f t="shared" si="0"/>
        <v>1.3543199877651256E-2</v>
      </c>
      <c r="L14" s="10">
        <f t="shared" si="1"/>
        <v>1.3894199877651257E-2</v>
      </c>
      <c r="M14" s="10">
        <f t="shared" si="2"/>
        <v>4.0991389902132402</v>
      </c>
      <c r="N14" s="23">
        <f t="shared" si="4"/>
        <v>3.5680936441439046</v>
      </c>
      <c r="O14">
        <f t="shared" si="5"/>
        <v>-1.5261028283408411E-3</v>
      </c>
      <c r="P14" s="23"/>
    </row>
    <row r="15" spans="1:16" x14ac:dyDescent="0.2">
      <c r="A15" s="23"/>
      <c r="D15" s="23"/>
      <c r="E15">
        <v>294.39880371093699</v>
      </c>
      <c r="F15">
        <v>4999.7958984375</v>
      </c>
      <c r="G15">
        <v>1.14040268019795E-3</v>
      </c>
      <c r="H15" s="1">
        <v>1.8452164905111599E-7</v>
      </c>
      <c r="I15" s="29">
        <v>1.2083E-3</v>
      </c>
      <c r="J15" s="21">
        <f t="shared" si="3"/>
        <v>2.4166986503941277E-7</v>
      </c>
      <c r="K15" s="10">
        <f t="shared" si="0"/>
        <v>1.357217962061342E-2</v>
      </c>
      <c r="L15" s="10">
        <f t="shared" si="1"/>
        <v>1.3923179620613421E-2</v>
      </c>
      <c r="M15" s="10">
        <f t="shared" si="2"/>
        <v>4.0989674241610885</v>
      </c>
      <c r="N15" s="23">
        <f t="shared" si="4"/>
        <v>3.5690495774814024</v>
      </c>
      <c r="O15">
        <f t="shared" si="5"/>
        <v>1.6506174188061985E-3</v>
      </c>
      <c r="P15" s="23"/>
    </row>
    <row r="16" spans="1:16" x14ac:dyDescent="0.2">
      <c r="A16" s="23"/>
      <c r="D16" s="23"/>
      <c r="E16">
        <v>293.71205139160202</v>
      </c>
      <c r="F16">
        <v>4999.7958984375</v>
      </c>
      <c r="G16">
        <v>1.14257908745738E-3</v>
      </c>
      <c r="H16" s="1">
        <v>2.2880685536395499E-7</v>
      </c>
      <c r="I16" s="29">
        <v>1.2104800000000001E-3</v>
      </c>
      <c r="J16" s="21">
        <f t="shared" si="3"/>
        <v>2.4210588283779556E-7</v>
      </c>
      <c r="K16" s="10">
        <f t="shared" si="0"/>
        <v>1.3596666380170598E-2</v>
      </c>
      <c r="L16" s="10">
        <f t="shared" si="1"/>
        <v>1.3947666380170599E-2</v>
      </c>
      <c r="M16" s="10">
        <f t="shared" si="2"/>
        <v>4.0965977046455864</v>
      </c>
      <c r="N16" s="23">
        <f t="shared" si="4"/>
        <v>3.5679160121407025</v>
      </c>
      <c r="O16">
        <f t="shared" si="5"/>
        <v>1.3712016660416696E-3</v>
      </c>
      <c r="P16" s="23"/>
    </row>
    <row r="17" spans="1:16" x14ac:dyDescent="0.2">
      <c r="A17" s="23"/>
      <c r="D17" s="23"/>
      <c r="E17">
        <v>293.00961303710898</v>
      </c>
      <c r="F17">
        <v>4999.7958984375</v>
      </c>
      <c r="G17">
        <v>1.1448754549301401E-3</v>
      </c>
      <c r="H17" s="1">
        <v>2.1733027489456999E-7</v>
      </c>
      <c r="I17" s="29">
        <v>1.2127800000000001E-3</v>
      </c>
      <c r="J17" s="21">
        <f t="shared" si="3"/>
        <v>2.4256590161590581E-7</v>
      </c>
      <c r="K17" s="10">
        <f t="shared" si="0"/>
        <v>1.362250103474927E-2</v>
      </c>
      <c r="L17" s="10">
        <f t="shared" si="1"/>
        <v>1.397350103474927E-2</v>
      </c>
      <c r="M17" s="10">
        <f t="shared" si="2"/>
        <v>4.094370130965526</v>
      </c>
      <c r="N17" s="23">
        <f t="shared" si="4"/>
        <v>3.5669528274987301</v>
      </c>
      <c r="O17">
        <f t="shared" si="5"/>
        <v>1.3230026528368368E-4</v>
      </c>
      <c r="P17" s="23"/>
    </row>
    <row r="18" spans="1:16" x14ac:dyDescent="0.2">
      <c r="A18" s="23"/>
      <c r="D18" s="23"/>
      <c r="E18">
        <v>292.20822143554699</v>
      </c>
      <c r="F18">
        <v>4999.7958984375</v>
      </c>
      <c r="G18">
        <v>1.1477970413504999E-3</v>
      </c>
      <c r="H18" s="1">
        <v>2.00569301682318E-7</v>
      </c>
      <c r="I18" s="29">
        <v>1.21572E-3</v>
      </c>
      <c r="J18" s="21">
        <f t="shared" si="3"/>
        <v>2.4315392561922937E-7</v>
      </c>
      <c r="K18" s="10">
        <f t="shared" si="0"/>
        <v>1.365552446277592E-2</v>
      </c>
      <c r="L18" s="10">
        <f t="shared" si="1"/>
        <v>1.4006524462775921E-2</v>
      </c>
      <c r="M18" s="10">
        <f t="shared" si="2"/>
        <v>4.0928216017612318</v>
      </c>
      <c r="N18" s="23">
        <f t="shared" si="4"/>
        <v>3.5668468031772473</v>
      </c>
      <c r="O18">
        <f t="shared" si="5"/>
        <v>1.1125804613081216E-3</v>
      </c>
      <c r="P18" s="23"/>
    </row>
    <row r="19" spans="1:16" x14ac:dyDescent="0.2">
      <c r="A19" s="23"/>
      <c r="D19" s="23"/>
      <c r="E19">
        <v>291.47927856445301</v>
      </c>
      <c r="F19">
        <v>4999.7958984375</v>
      </c>
      <c r="G19">
        <v>1.150262311085E-3</v>
      </c>
      <c r="H19" s="1">
        <v>2.3416304131077299E-7</v>
      </c>
      <c r="I19" s="29">
        <v>1.2181900000000001E-3</v>
      </c>
      <c r="J19" s="21">
        <f t="shared" si="3"/>
        <v>2.4364794578528694E-7</v>
      </c>
      <c r="K19" s="10">
        <f t="shared" si="0"/>
        <v>1.3683268635301714E-2</v>
      </c>
      <c r="L19" s="10">
        <f t="shared" si="1"/>
        <v>1.4034268635301715E-2</v>
      </c>
      <c r="M19" s="10">
        <f t="shared" si="2"/>
        <v>4.090698496997474</v>
      </c>
      <c r="N19" s="23">
        <f t="shared" si="4"/>
        <v>3.5660357955814583</v>
      </c>
      <c r="O19">
        <f t="shared" si="5"/>
        <v>5.6730691048972935E-5</v>
      </c>
      <c r="P19" s="23"/>
    </row>
    <row r="20" spans="1:16" x14ac:dyDescent="0.2">
      <c r="A20" s="23"/>
      <c r="D20" s="23"/>
      <c r="E20">
        <v>290.78994750976602</v>
      </c>
      <c r="F20">
        <v>4999.7958984375</v>
      </c>
      <c r="G20">
        <v>1.15282806613477E-3</v>
      </c>
      <c r="H20" s="1">
        <v>2.7552100497865399E-7</v>
      </c>
      <c r="I20" s="29">
        <v>1.22076E-3</v>
      </c>
      <c r="J20" s="21">
        <f t="shared" si="3"/>
        <v>2.4416196676778409E-7</v>
      </c>
      <c r="K20" s="10">
        <f t="shared" si="0"/>
        <v>1.3712136053678754E-2</v>
      </c>
      <c r="L20" s="10">
        <f t="shared" si="1"/>
        <v>1.4063136053678755E-2</v>
      </c>
      <c r="M20" s="10">
        <f t="shared" si="2"/>
        <v>4.089418594871943</v>
      </c>
      <c r="N20" s="23">
        <f t="shared" si="4"/>
        <v>3.5659966893543644</v>
      </c>
      <c r="O20">
        <f t="shared" si="5"/>
        <v>-2.0591853414063817E-3</v>
      </c>
      <c r="P20" s="23"/>
    </row>
    <row r="21" spans="1:16" x14ac:dyDescent="0.2">
      <c r="A21" s="23"/>
      <c r="D21" s="23"/>
      <c r="E21">
        <v>290.039306640625</v>
      </c>
      <c r="F21">
        <v>4999.7958984375</v>
      </c>
      <c r="G21">
        <v>1.1561180253499899E-3</v>
      </c>
      <c r="H21" s="1">
        <v>2.3693128627798599E-7</v>
      </c>
      <c r="I21" s="29">
        <v>1.2240599999999999E-3</v>
      </c>
      <c r="J21" s="21">
        <f t="shared" si="3"/>
        <v>2.4482199371029009E-7</v>
      </c>
      <c r="K21" s="10">
        <f t="shared" si="0"/>
        <v>1.3749203166769891E-2</v>
      </c>
      <c r="L21" s="10">
        <f t="shared" si="1"/>
        <v>1.4100203166769892E-2</v>
      </c>
      <c r="M21" s="10">
        <f t="shared" si="2"/>
        <v>4.0896131499818846</v>
      </c>
      <c r="N21" s="23">
        <f t="shared" si="4"/>
        <v>3.5675423980287602</v>
      </c>
      <c r="O21">
        <f t="shared" si="5"/>
        <v>-1.8753402120710008E-3</v>
      </c>
      <c r="P21" s="23"/>
    </row>
    <row r="22" spans="1:16" x14ac:dyDescent="0.2">
      <c r="A22" s="23"/>
      <c r="D22" s="23"/>
      <c r="E22">
        <v>289.31716918945301</v>
      </c>
      <c r="F22">
        <v>4999.7958984375</v>
      </c>
      <c r="G22">
        <v>1.15925878989943E-3</v>
      </c>
      <c r="H22" s="1">
        <v>2.7364885064758202E-7</v>
      </c>
      <c r="I22" s="29">
        <v>1.2272100000000001E-3</v>
      </c>
      <c r="J22" s="21">
        <f t="shared" si="3"/>
        <v>2.4545201942813681E-7</v>
      </c>
      <c r="K22" s="10">
        <f t="shared" si="0"/>
        <v>1.3784585411084163E-2</v>
      </c>
      <c r="L22" s="10">
        <f t="shared" si="1"/>
        <v>1.4135585411084164E-2</v>
      </c>
      <c r="M22" s="10">
        <f t="shared" si="2"/>
        <v>4.0896675559706006</v>
      </c>
      <c r="N22" s="23">
        <f t="shared" si="4"/>
        <v>3.5688966514295855</v>
      </c>
      <c r="O22">
        <f t="shared" si="5"/>
        <v>-5.7249076171386943E-4</v>
      </c>
      <c r="P22" s="23"/>
    </row>
    <row r="23" spans="1:16" x14ac:dyDescent="0.2">
      <c r="A23" s="23"/>
      <c r="D23" s="23"/>
      <c r="E23">
        <v>288.548828125</v>
      </c>
      <c r="F23">
        <v>4999.7958984375</v>
      </c>
      <c r="G23">
        <v>1.16231609680169E-3</v>
      </c>
      <c r="H23" s="1">
        <v>2.5742626288005399E-7</v>
      </c>
      <c r="I23" s="29">
        <v>1.2302700000000001E-3</v>
      </c>
      <c r="J23" s="21">
        <f t="shared" si="3"/>
        <v>2.4606404441118788E-7</v>
      </c>
      <c r="K23" s="10">
        <f t="shared" si="0"/>
        <v>1.3818956734132311E-2</v>
      </c>
      <c r="L23" s="10">
        <f t="shared" si="1"/>
        <v>1.4169956734132311E-2</v>
      </c>
      <c r="M23" s="10">
        <f t="shared" si="2"/>
        <v>4.0887244102158302</v>
      </c>
      <c r="N23" s="23">
        <f t="shared" si="4"/>
        <v>3.5693365195908302</v>
      </c>
      <c r="O23">
        <f t="shared" si="5"/>
        <v>-5.7835017108719762E-4</v>
      </c>
      <c r="P23" s="23"/>
    </row>
    <row r="24" spans="1:16" x14ac:dyDescent="0.2">
      <c r="A24" s="23"/>
      <c r="D24" s="23"/>
      <c r="E24">
        <v>287.77992248535202</v>
      </c>
      <c r="F24">
        <v>4999.7958984375</v>
      </c>
      <c r="G24">
        <v>1.1653848529395801E-3</v>
      </c>
      <c r="H24" s="1">
        <v>2.21458979574226E-7</v>
      </c>
      <c r="I24" s="29">
        <v>1.23335E-3</v>
      </c>
      <c r="J24" s="21">
        <f t="shared" si="3"/>
        <v>2.4668006955752685E-7</v>
      </c>
      <c r="K24" s="10">
        <f t="shared" si="0"/>
        <v>1.3853552706350707E-2</v>
      </c>
      <c r="L24" s="10">
        <f t="shared" si="1"/>
        <v>1.4204552706350708E-2</v>
      </c>
      <c r="M24" s="10">
        <f t="shared" si="2"/>
        <v>4.087785076772704</v>
      </c>
      <c r="N24" s="23">
        <f t="shared" si="4"/>
        <v>3.5697812162990705</v>
      </c>
      <c r="O24">
        <f t="shared" si="5"/>
        <v>-1.1175335470744159E-3</v>
      </c>
      <c r="P24" s="23"/>
    </row>
    <row r="25" spans="1:16" x14ac:dyDescent="0.2">
      <c r="A25" s="23"/>
      <c r="D25" s="23"/>
      <c r="E25">
        <v>286.93853759765602</v>
      </c>
      <c r="F25">
        <v>4999.7958984375</v>
      </c>
      <c r="G25">
        <v>1.16890832887557E-3</v>
      </c>
      <c r="H25" s="1">
        <v>2.6549608700933503E-7</v>
      </c>
      <c r="I25" s="29">
        <v>1.2368800000000001E-3</v>
      </c>
      <c r="J25" s="21">
        <f t="shared" si="3"/>
        <v>2.4738609837784395E-7</v>
      </c>
      <c r="K25" s="10">
        <f t="shared" si="0"/>
        <v>1.3893203284899716E-2</v>
      </c>
      <c r="L25" s="10">
        <f t="shared" si="1"/>
        <v>1.4244203284899717E-2</v>
      </c>
      <c r="M25" s="10">
        <f t="shared" si="2"/>
        <v>4.0872108598128527</v>
      </c>
      <c r="N25" s="23">
        <f t="shared" si="4"/>
        <v>3.5707214921370722</v>
      </c>
      <c r="O25">
        <f t="shared" si="5"/>
        <v>2.7819231112441057E-6</v>
      </c>
      <c r="P25" s="23"/>
    </row>
    <row r="26" spans="1:16" x14ac:dyDescent="0.2">
      <c r="A26" s="23"/>
      <c r="D26" s="23"/>
      <c r="E26">
        <v>286.13255310058599</v>
      </c>
      <c r="F26">
        <v>4999.7958984375</v>
      </c>
      <c r="G26">
        <v>1.17202120015587E-3</v>
      </c>
      <c r="H26" s="1">
        <v>2.3635947782009599E-7</v>
      </c>
      <c r="I26" s="29">
        <v>1.24E-3</v>
      </c>
      <c r="J26" s="21">
        <f t="shared" si="3"/>
        <v>2.4801012385075876E-7</v>
      </c>
      <c r="K26" s="10">
        <f t="shared" si="0"/>
        <v>1.3928248555458612E-2</v>
      </c>
      <c r="L26" s="10">
        <f t="shared" si="1"/>
        <v>1.4279248555458613E-2</v>
      </c>
      <c r="M26" s="10">
        <f t="shared" si="2"/>
        <v>4.0857578455312273</v>
      </c>
      <c r="N26" s="23">
        <f t="shared" si="4"/>
        <v>3.5707192499501725</v>
      </c>
      <c r="O26">
        <f t="shared" si="5"/>
        <v>-4.484725928584694E-4</v>
      </c>
      <c r="P26" s="23"/>
    </row>
    <row r="27" spans="1:16" x14ac:dyDescent="0.2">
      <c r="A27" s="23"/>
      <c r="D27" s="23"/>
      <c r="E27">
        <v>285.22058105468699</v>
      </c>
      <c r="F27">
        <v>4999.7958984375</v>
      </c>
      <c r="G27">
        <v>1.17569536351706E-3</v>
      </c>
      <c r="H27" s="1">
        <v>2.5707717639911202E-7</v>
      </c>
      <c r="I27" s="29">
        <v>1.24368E-3</v>
      </c>
      <c r="J27" s="21">
        <f t="shared" si="3"/>
        <v>2.4874615389573519E-7</v>
      </c>
      <c r="K27" s="10">
        <f t="shared" si="0"/>
        <v>1.3969584002784488E-2</v>
      </c>
      <c r="L27" s="10">
        <f t="shared" si="1"/>
        <v>1.4320584002784489E-2</v>
      </c>
      <c r="M27" s="10">
        <f t="shared" si="2"/>
        <v>4.0845252903166474</v>
      </c>
      <c r="N27" s="23">
        <f t="shared" si="4"/>
        <v>3.5711282444182113</v>
      </c>
      <c r="O27">
        <f t="shared" si="5"/>
        <v>1.0747500618084588E-4</v>
      </c>
      <c r="P27" s="23"/>
    </row>
    <row r="28" spans="1:16" x14ac:dyDescent="0.2">
      <c r="A28" s="23"/>
      <c r="D28" s="23"/>
      <c r="E28">
        <v>284.37397766113298</v>
      </c>
      <c r="F28">
        <v>4999.7958984375</v>
      </c>
      <c r="G28">
        <v>1.1789698122907E-3</v>
      </c>
      <c r="H28" s="1">
        <v>2.42415322050764E-7</v>
      </c>
      <c r="I28" s="29">
        <v>1.24697E-3</v>
      </c>
      <c r="J28" s="21">
        <f t="shared" si="3"/>
        <v>2.4940418075659727E-7</v>
      </c>
      <c r="K28" s="10">
        <f t="shared" si="0"/>
        <v>1.4006538791290503E-2</v>
      </c>
      <c r="L28" s="10">
        <f t="shared" si="1"/>
        <v>1.4357538791290503E-2</v>
      </c>
      <c r="M28" s="10">
        <f t="shared" si="2"/>
        <v>4.0829104155032958</v>
      </c>
      <c r="N28" s="23">
        <f t="shared" si="4"/>
        <v>3.5710372557132564</v>
      </c>
      <c r="O28">
        <f t="shared" si="5"/>
        <v>-2.1595071003252288E-3</v>
      </c>
      <c r="P28" s="23"/>
    </row>
    <row r="29" spans="1:16" x14ac:dyDescent="0.2">
      <c r="A29" s="23"/>
      <c r="D29" s="23"/>
      <c r="E29">
        <v>283.54728698730497</v>
      </c>
      <c r="F29">
        <v>4999.7958984375</v>
      </c>
      <c r="G29">
        <v>1.18277563420397E-3</v>
      </c>
      <c r="H29" s="1">
        <v>2.4424679220957601E-7</v>
      </c>
      <c r="I29" s="29">
        <v>1.2507900000000001E-3</v>
      </c>
      <c r="J29" s="21">
        <f t="shared" si="3"/>
        <v>2.5016821194458916E-7</v>
      </c>
      <c r="K29" s="10">
        <f t="shared" si="0"/>
        <v>1.4049446782808128E-2</v>
      </c>
      <c r="L29" s="10">
        <f t="shared" si="1"/>
        <v>1.4400446782808128E-2</v>
      </c>
      <c r="M29" s="10">
        <f t="shared" si="2"/>
        <v>4.0832076166703093</v>
      </c>
      <c r="N29" s="23">
        <f t="shared" si="4"/>
        <v>3.5728225000931606</v>
      </c>
      <c r="O29">
        <f t="shared" si="5"/>
        <v>-1.2497378750423646E-3</v>
      </c>
      <c r="P29" s="23"/>
    </row>
    <row r="30" spans="1:16" x14ac:dyDescent="0.2">
      <c r="A30" s="23"/>
      <c r="D30" s="23"/>
      <c r="E30">
        <v>282.68070983886702</v>
      </c>
      <c r="F30">
        <v>4999.7958984375</v>
      </c>
      <c r="G30">
        <v>1.18655690579946E-3</v>
      </c>
      <c r="H30" s="1">
        <v>2.4852902867481499E-7</v>
      </c>
      <c r="I30" s="29">
        <v>1.25457E-3</v>
      </c>
      <c r="J30" s="21">
        <f t="shared" si="3"/>
        <v>2.5092424280600517E-7</v>
      </c>
      <c r="K30" s="10">
        <f t="shared" si="0"/>
        <v>1.409190547598525E-2</v>
      </c>
      <c r="L30" s="10">
        <f t="shared" si="1"/>
        <v>1.444290547598525E-2</v>
      </c>
      <c r="M30" s="10">
        <f t="shared" si="2"/>
        <v>4.0827307720871699</v>
      </c>
      <c r="N30" s="23">
        <f t="shared" si="4"/>
        <v>3.5739054943772097</v>
      </c>
      <c r="O30">
        <f t="shared" si="5"/>
        <v>-2.1025389918424839E-4</v>
      </c>
      <c r="P30" s="23"/>
    </row>
    <row r="31" spans="1:16" x14ac:dyDescent="0.2">
      <c r="A31" s="23"/>
      <c r="D31" s="23"/>
      <c r="E31">
        <v>281.83590698242199</v>
      </c>
      <c r="F31">
        <v>4999.7958984375</v>
      </c>
      <c r="G31">
        <v>1.18997512036665E-3</v>
      </c>
      <c r="H31" s="1">
        <v>2.6245364250218201E-7</v>
      </c>
      <c r="I31" s="29">
        <v>1.258E-3</v>
      </c>
      <c r="J31" s="21">
        <f t="shared" si="3"/>
        <v>2.5161027080988265E-7</v>
      </c>
      <c r="K31" s="10">
        <f t="shared" si="0"/>
        <v>1.413043280868301E-2</v>
      </c>
      <c r="L31" s="10">
        <f t="shared" si="1"/>
        <v>1.448143280868301E-2</v>
      </c>
      <c r="M31" s="10">
        <f t="shared" si="2"/>
        <v>4.0813877500401787</v>
      </c>
      <c r="N31" s="23">
        <f t="shared" si="4"/>
        <v>3.5740831174718193</v>
      </c>
      <c r="O31">
        <f t="shared" si="5"/>
        <v>-9.5880285848655032E-4</v>
      </c>
      <c r="P31" s="23"/>
    </row>
    <row r="32" spans="1:16" x14ac:dyDescent="0.2">
      <c r="A32" s="23"/>
      <c r="D32" s="23"/>
      <c r="E32">
        <v>280.95211791992199</v>
      </c>
      <c r="F32">
        <v>4999.7958984375</v>
      </c>
      <c r="G32">
        <v>1.1937895782613899E-3</v>
      </c>
      <c r="H32" s="1">
        <v>2.63872323060669E-7</v>
      </c>
      <c r="I32" s="29">
        <v>1.2618200000000001E-3</v>
      </c>
      <c r="J32" s="21">
        <f t="shared" si="3"/>
        <v>2.5237430199787455E-7</v>
      </c>
      <c r="K32" s="10">
        <f t="shared" si="0"/>
        <v>1.4173340800200634E-2</v>
      </c>
      <c r="L32" s="10">
        <f t="shared" si="1"/>
        <v>1.4524340800200635E-2</v>
      </c>
      <c r="M32" s="10">
        <f t="shared" si="2"/>
        <v>4.080644309207103</v>
      </c>
      <c r="N32" s="23">
        <f t="shared" si="4"/>
        <v>3.5749304969512434</v>
      </c>
      <c r="O32">
        <f t="shared" si="5"/>
        <v>-1.3672567236847517E-3</v>
      </c>
      <c r="P32" s="23"/>
    </row>
    <row r="33" spans="1:16" x14ac:dyDescent="0.2">
      <c r="A33" s="23"/>
      <c r="D33" s="23"/>
      <c r="E33">
        <v>280.05917358398398</v>
      </c>
      <c r="F33">
        <v>4999.7958984375</v>
      </c>
      <c r="G33">
        <v>1.1977875457445601E-3</v>
      </c>
      <c r="H33" s="1">
        <v>2.4884642235059202E-7</v>
      </c>
      <c r="I33" s="29">
        <v>1.26582E-3</v>
      </c>
      <c r="J33" s="21">
        <f t="shared" si="3"/>
        <v>2.5317433465545763E-7</v>
      </c>
      <c r="K33" s="10">
        <f t="shared" si="0"/>
        <v>1.4218270634250501E-2</v>
      </c>
      <c r="L33" s="10">
        <f t="shared" si="1"/>
        <v>1.4569270634250502E-2</v>
      </c>
      <c r="M33" s="10">
        <f t="shared" si="2"/>
        <v>4.0802578935496019</v>
      </c>
      <c r="N33" s="23">
        <f t="shared" si="4"/>
        <v>3.5761513810984309</v>
      </c>
      <c r="O33">
        <f t="shared" si="5"/>
        <v>-1.1840877239110603E-3</v>
      </c>
      <c r="P33" s="23"/>
    </row>
    <row r="34" spans="1:16" x14ac:dyDescent="0.2">
      <c r="A34" s="23"/>
      <c r="D34" s="23"/>
      <c r="E34">
        <v>279.21180725097702</v>
      </c>
      <c r="F34">
        <v>4999.7958984375</v>
      </c>
      <c r="G34">
        <v>1.2015515569415299E-3</v>
      </c>
      <c r="H34" s="1">
        <v>2.6308199075121803E-7</v>
      </c>
      <c r="I34" s="29">
        <v>1.2695899999999999E-3</v>
      </c>
      <c r="J34" s="21">
        <f t="shared" si="3"/>
        <v>2.5392836543522967E-7</v>
      </c>
      <c r="K34" s="10">
        <f t="shared" si="0"/>
        <v>1.4260617002842499E-2</v>
      </c>
      <c r="L34" s="10">
        <f t="shared" si="1"/>
        <v>1.4611617002842499E-2</v>
      </c>
      <c r="M34" s="10">
        <f t="shared" si="2"/>
        <v>4.0797359902227583</v>
      </c>
      <c r="N34" s="23">
        <f t="shared" si="4"/>
        <v>3.577154737171</v>
      </c>
      <c r="O34">
        <f t="shared" si="5"/>
        <v>-1.8960170367956152E-4</v>
      </c>
      <c r="P34" s="23"/>
    </row>
    <row r="35" spans="1:16" x14ac:dyDescent="0.2">
      <c r="A35" s="23"/>
      <c r="D35" s="23"/>
      <c r="E35">
        <v>278.27897644042997</v>
      </c>
      <c r="F35">
        <v>4999.7958984375</v>
      </c>
      <c r="G35">
        <v>1.20542446719953E-3</v>
      </c>
      <c r="H35" s="1">
        <v>2.1473196616773E-7</v>
      </c>
      <c r="I35" s="29">
        <v>1.2734700000000001E-3</v>
      </c>
      <c r="J35" s="21">
        <f t="shared" si="3"/>
        <v>2.5470439711308529E-7</v>
      </c>
      <c r="K35" s="10">
        <f t="shared" si="0"/>
        <v>1.430419894187087E-2</v>
      </c>
      <c r="L35" s="10">
        <f t="shared" si="1"/>
        <v>1.4655198941870871E-2</v>
      </c>
      <c r="M35" s="10">
        <f t="shared" si="2"/>
        <v>4.0782337610746984</v>
      </c>
      <c r="N35" s="23">
        <f t="shared" si="4"/>
        <v>3.5773316034819245</v>
      </c>
      <c r="O35">
        <f t="shared" si="5"/>
        <v>-2.6481848646327849E-6</v>
      </c>
      <c r="P35" s="23"/>
    </row>
    <row r="36" spans="1:16" x14ac:dyDescent="0.2">
      <c r="A36" s="23"/>
      <c r="D36" s="23"/>
      <c r="E36">
        <v>277.29306030273398</v>
      </c>
      <c r="F36">
        <v>4999.7958984375</v>
      </c>
      <c r="G36">
        <v>1.2094807314752801E-3</v>
      </c>
      <c r="H36" s="1">
        <v>2.4695956294897499E-7</v>
      </c>
      <c r="I36" s="29">
        <v>1.27754E-3</v>
      </c>
      <c r="J36" s="21">
        <f t="shared" si="3"/>
        <v>2.5551843034217608E-7</v>
      </c>
      <c r="K36" s="10">
        <f t="shared" si="0"/>
        <v>1.4349915048016609E-2</v>
      </c>
      <c r="L36" s="10">
        <f t="shared" si="1"/>
        <v>1.470091504801661E-2</v>
      </c>
      <c r="M36" s="10">
        <f t="shared" si="2"/>
        <v>4.0764617229150391</v>
      </c>
      <c r="N36" s="23">
        <f t="shared" si="4"/>
        <v>3.5773342143701181</v>
      </c>
      <c r="O36">
        <f t="shared" si="5"/>
        <v>4.1508130238823487E-4</v>
      </c>
      <c r="P36" s="23"/>
    </row>
    <row r="37" spans="1:16" x14ac:dyDescent="0.2">
      <c r="A37" s="23"/>
      <c r="D37" s="23"/>
      <c r="E37">
        <v>276.31614685058599</v>
      </c>
      <c r="F37">
        <v>4999.7958984375</v>
      </c>
      <c r="G37">
        <v>1.2133940953021E-3</v>
      </c>
      <c r="H37" s="1">
        <v>2.0135901566608201E-7</v>
      </c>
      <c r="I37" s="29">
        <v>1.28147E-3</v>
      </c>
      <c r="J37" s="21">
        <f t="shared" si="3"/>
        <v>2.5630446242825147E-7</v>
      </c>
      <c r="K37" s="10">
        <f t="shared" si="0"/>
        <v>1.4394058609970603E-2</v>
      </c>
      <c r="L37" s="10">
        <f t="shared" si="1"/>
        <v>1.4745058609970604E-2</v>
      </c>
      <c r="M37" s="10">
        <f t="shared" si="2"/>
        <v>4.0742977801931346</v>
      </c>
      <c r="N37" s="23">
        <f t="shared" si="4"/>
        <v>3.5769287158620799</v>
      </c>
      <c r="O37">
        <f t="shared" si="5"/>
        <v>1.7896150528581695E-5</v>
      </c>
      <c r="P37" s="23"/>
    </row>
    <row r="38" spans="1:16" x14ac:dyDescent="0.2">
      <c r="A38" s="23"/>
      <c r="D38" s="23"/>
      <c r="E38">
        <v>275.44258117675798</v>
      </c>
      <c r="F38">
        <v>4999.7958984375</v>
      </c>
      <c r="G38">
        <v>1.21704157253705E-3</v>
      </c>
      <c r="H38" s="1">
        <v>2.7500448917387299E-7</v>
      </c>
      <c r="I38" s="29">
        <v>1.2851200000000001E-3</v>
      </c>
      <c r="J38" s="21">
        <f t="shared" si="3"/>
        <v>2.5703449222829603E-7</v>
      </c>
      <c r="K38" s="10">
        <f t="shared" si="0"/>
        <v>1.4435057083541106E-2</v>
      </c>
      <c r="L38" s="10">
        <f t="shared" si="1"/>
        <v>1.4786057083541106E-2</v>
      </c>
      <c r="M38" s="10">
        <f t="shared" si="2"/>
        <v>4.0727097285174487</v>
      </c>
      <c r="N38" s="23">
        <f t="shared" si="4"/>
        <v>3.5769130823992845</v>
      </c>
      <c r="O38">
        <f t="shared" si="5"/>
        <v>-1.5096613963593109E-3</v>
      </c>
      <c r="P38" s="23"/>
    </row>
    <row r="39" spans="1:16" x14ac:dyDescent="0.2">
      <c r="A39" s="23"/>
      <c r="D39" s="23"/>
      <c r="E39">
        <v>274.64027404785202</v>
      </c>
      <c r="F39">
        <v>4999.7958984375</v>
      </c>
      <c r="G39">
        <v>1.2208073133102501E-3</v>
      </c>
      <c r="H39" s="1">
        <v>2.6375710474687401E-7</v>
      </c>
      <c r="I39" s="29">
        <v>1.28889E-3</v>
      </c>
      <c r="J39" s="21">
        <f t="shared" si="3"/>
        <v>2.5778852300806812E-7</v>
      </c>
      <c r="K39" s="10">
        <f t="shared" si="0"/>
        <v>1.4477403452133105E-2</v>
      </c>
      <c r="L39" s="10">
        <f t="shared" si="1"/>
        <v>1.4828403452133106E-2</v>
      </c>
      <c r="M39" s="10">
        <f t="shared" si="2"/>
        <v>4.0724767877859511</v>
      </c>
      <c r="N39" s="23">
        <f t="shared" si="4"/>
        <v>3.5781242944998177</v>
      </c>
      <c r="O39">
        <f t="shared" si="5"/>
        <v>-2.6412361167747024E-4</v>
      </c>
      <c r="P39" s="23"/>
    </row>
    <row r="40" spans="1:16" x14ac:dyDescent="0.2">
      <c r="A40" s="23"/>
      <c r="D40" s="23"/>
      <c r="E40">
        <v>273.77273559570301</v>
      </c>
      <c r="F40">
        <v>4999.7958984375</v>
      </c>
      <c r="G40">
        <v>1.22454875129191E-3</v>
      </c>
      <c r="H40" s="1">
        <v>2.37282453521731E-7</v>
      </c>
      <c r="I40" s="29">
        <v>1.2926400000000001E-3</v>
      </c>
      <c r="J40" s="21">
        <f t="shared" si="3"/>
        <v>2.5853855362455226E-7</v>
      </c>
      <c r="K40" s="10">
        <f t="shared" si="0"/>
        <v>1.4519525171554856E-2</v>
      </c>
      <c r="L40" s="10">
        <f t="shared" si="1"/>
        <v>1.4870525171554856E-2</v>
      </c>
      <c r="M40" s="10">
        <f t="shared" si="2"/>
        <v>4.0711443559613336</v>
      </c>
      <c r="N40" s="23">
        <f t="shared" si="4"/>
        <v>3.5783534318890684</v>
      </c>
      <c r="O40">
        <f t="shared" si="5"/>
        <v>3.7800991182464829E-4</v>
      </c>
      <c r="P40" s="23"/>
    </row>
    <row r="41" spans="1:16" x14ac:dyDescent="0.2">
      <c r="A41" s="23"/>
      <c r="D41" s="23"/>
      <c r="E41">
        <v>272.97554016113298</v>
      </c>
      <c r="F41">
        <v>4999.7958984375</v>
      </c>
      <c r="G41">
        <v>1.2278449016287099E-3</v>
      </c>
      <c r="H41" s="1">
        <v>2.5304699736424499E-7</v>
      </c>
      <c r="I41" s="29">
        <v>1.29594E-3</v>
      </c>
      <c r="J41" s="21">
        <f t="shared" si="3"/>
        <v>2.5919858056705831E-7</v>
      </c>
      <c r="K41" s="10">
        <f t="shared" si="0"/>
        <v>1.4556592284645994E-2</v>
      </c>
      <c r="L41" s="10">
        <f t="shared" si="1"/>
        <v>1.4907592284645995E-2</v>
      </c>
      <c r="M41" s="10">
        <f t="shared" si="2"/>
        <v>4.0694080564031792</v>
      </c>
      <c r="N41" s="23">
        <f t="shared" si="4"/>
        <v>3.5780520841131396</v>
      </c>
      <c r="O41">
        <f t="shared" si="5"/>
        <v>-1.9426737525908842E-3</v>
      </c>
      <c r="P41" s="23"/>
    </row>
    <row r="42" spans="1:16" x14ac:dyDescent="0.2">
      <c r="A42" s="23"/>
      <c r="D42" s="23"/>
      <c r="E42">
        <v>272.18937683105497</v>
      </c>
      <c r="F42">
        <v>4999.7958984375</v>
      </c>
      <c r="G42">
        <v>1.2317076275381101E-3</v>
      </c>
      <c r="H42" s="1">
        <v>2.6289830557057399E-7</v>
      </c>
      <c r="I42" s="29">
        <v>1.29981E-3</v>
      </c>
      <c r="J42" s="21">
        <f t="shared" si="3"/>
        <v>2.5997261216326996E-7</v>
      </c>
      <c r="K42" s="10">
        <f t="shared" si="0"/>
        <v>1.4600061899089242E-2</v>
      </c>
      <c r="L42" s="10">
        <f t="shared" si="1"/>
        <v>1.4951061899089242E-2</v>
      </c>
      <c r="M42" s="10">
        <f t="shared" si="2"/>
        <v>4.0695202212756305</v>
      </c>
      <c r="N42" s="23">
        <f t="shared" si="4"/>
        <v>3.5795793429797316</v>
      </c>
      <c r="O42">
        <f t="shared" si="5"/>
        <v>-2.3482539001664921E-4</v>
      </c>
      <c r="P42" s="23"/>
    </row>
    <row r="43" spans="1:16" x14ac:dyDescent="0.2">
      <c r="A43" s="23"/>
      <c r="D43" s="23"/>
      <c r="E43">
        <v>271.37641906738298</v>
      </c>
      <c r="F43">
        <v>4999.7958984375</v>
      </c>
      <c r="G43">
        <v>1.23525677338544E-3</v>
      </c>
      <c r="H43" s="1">
        <v>2.0437735579896401E-7</v>
      </c>
      <c r="I43" s="29">
        <v>1.30338E-3</v>
      </c>
      <c r="J43" s="21">
        <f t="shared" si="3"/>
        <v>2.6068664131016285E-7</v>
      </c>
      <c r="K43" s="10">
        <f t="shared" si="0"/>
        <v>1.4640161775978745E-2</v>
      </c>
      <c r="L43" s="10">
        <f t="shared" si="1"/>
        <v>1.4991161775978746E-2</v>
      </c>
      <c r="M43" s="10">
        <f t="shared" si="2"/>
        <v>4.0682478004249418</v>
      </c>
      <c r="N43" s="23">
        <f t="shared" si="4"/>
        <v>3.5797702461036529</v>
      </c>
      <c r="O43">
        <f t="shared" si="5"/>
        <v>2.3636978202529009E-3</v>
      </c>
      <c r="P43" s="23"/>
    </row>
    <row r="44" spans="1:16" x14ac:dyDescent="0.2">
      <c r="A44" s="23"/>
      <c r="D44" s="23"/>
      <c r="E44">
        <v>270.48970031738298</v>
      </c>
      <c r="F44">
        <v>4999.7958984375</v>
      </c>
      <c r="G44">
        <v>1.23841424626178E-3</v>
      </c>
      <c r="H44" s="1">
        <v>2.0516808544462201E-7</v>
      </c>
      <c r="I44" s="29">
        <v>1.3065399999999999E-3</v>
      </c>
      <c r="J44" s="21">
        <f t="shared" si="3"/>
        <v>2.6131866710965349E-7</v>
      </c>
      <c r="K44" s="10">
        <f t="shared" si="0"/>
        <v>1.467565634487814E-2</v>
      </c>
      <c r="L44" s="10">
        <f t="shared" si="1"/>
        <v>1.5026656344878141E-2</v>
      </c>
      <c r="M44" s="10">
        <f t="shared" si="2"/>
        <v>4.06455577149839</v>
      </c>
      <c r="N44" s="23">
        <f t="shared" si="4"/>
        <v>3.5776743109271005</v>
      </c>
      <c r="O44">
        <f t="shared" si="5"/>
        <v>-1.7917283865445807E-3</v>
      </c>
      <c r="P44" s="23"/>
    </row>
    <row r="45" spans="1:16" x14ac:dyDescent="0.2">
      <c r="A45" s="23"/>
      <c r="D45" s="23"/>
      <c r="E45">
        <v>269.74726867675798</v>
      </c>
      <c r="F45">
        <v>4999.7958984375</v>
      </c>
      <c r="G45">
        <v>1.2420819192888099E-3</v>
      </c>
      <c r="H45" s="1">
        <v>2.1164322747063399E-7</v>
      </c>
      <c r="I45" s="29">
        <v>1.31022E-3</v>
      </c>
      <c r="J45" s="21">
        <f t="shared" si="3"/>
        <v>2.6205469715462993E-7</v>
      </c>
      <c r="K45" s="10">
        <f t="shared" si="0"/>
        <v>1.4716991792204016E-2</v>
      </c>
      <c r="L45" s="10">
        <f t="shared" si="1"/>
        <v>1.5067991792204017E-2</v>
      </c>
      <c r="M45" s="10">
        <f t="shared" si="2"/>
        <v>4.0645496303908413</v>
      </c>
      <c r="N45" s="23">
        <f t="shared" si="4"/>
        <v>3.5790045467726772</v>
      </c>
      <c r="O45">
        <f t="shared" si="5"/>
        <v>-1.9875565576221482E-3</v>
      </c>
      <c r="P45" s="23"/>
    </row>
    <row r="46" spans="1:16" x14ac:dyDescent="0.2">
      <c r="A46" s="23"/>
      <c r="D46" s="23"/>
      <c r="E46">
        <v>269.07960510253901</v>
      </c>
      <c r="F46">
        <v>4999.7958984375</v>
      </c>
      <c r="G46">
        <v>1.24544280621035E-3</v>
      </c>
      <c r="H46" s="1">
        <v>2.22635932019233E-7</v>
      </c>
      <c r="I46" s="29">
        <v>1.3135899999999999E-3</v>
      </c>
      <c r="J46" s="21">
        <f t="shared" si="3"/>
        <v>2.6272872466864368E-7</v>
      </c>
      <c r="K46" s="10">
        <f t="shared" si="0"/>
        <v>1.475484517739103E-2</v>
      </c>
      <c r="L46" s="10">
        <f t="shared" si="1"/>
        <v>1.510584517739103E-2</v>
      </c>
      <c r="M46" s="10">
        <f t="shared" si="2"/>
        <v>4.0646748550724716</v>
      </c>
      <c r="N46" s="23">
        <f t="shared" si="4"/>
        <v>3.5803315658879016</v>
      </c>
      <c r="O46">
        <f t="shared" si="5"/>
        <v>-1.6299479809765527E-3</v>
      </c>
      <c r="P46" s="23"/>
    </row>
    <row r="47" spans="1:16" x14ac:dyDescent="0.2">
      <c r="A47" s="23"/>
      <c r="D47" s="23"/>
      <c r="E47">
        <v>268.40943908691401</v>
      </c>
      <c r="F47">
        <v>4999.7958984375</v>
      </c>
      <c r="G47">
        <v>1.2487659512206201E-3</v>
      </c>
      <c r="H47" s="1">
        <v>2.01536195907679E-7</v>
      </c>
      <c r="I47" s="29">
        <v>1.3169099999999999E-3</v>
      </c>
      <c r="J47" s="21">
        <f t="shared" si="3"/>
        <v>2.6339275177443768E-7</v>
      </c>
      <c r="K47" s="10">
        <f t="shared" si="0"/>
        <v>1.4792136939652419E-2</v>
      </c>
      <c r="L47" s="10">
        <f t="shared" si="1"/>
        <v>1.514313693965242E-2</v>
      </c>
      <c r="M47" s="10">
        <f t="shared" si="2"/>
        <v>4.0645608919884335</v>
      </c>
      <c r="N47" s="23">
        <f t="shared" si="4"/>
        <v>3.5814239016319886</v>
      </c>
      <c r="O47">
        <f t="shared" si="5"/>
        <v>8.0732203521265069E-4</v>
      </c>
      <c r="P47" s="23"/>
    </row>
    <row r="48" spans="1:16" x14ac:dyDescent="0.2">
      <c r="A48" s="23"/>
      <c r="D48" s="23"/>
      <c r="E48">
        <v>267.73771667480497</v>
      </c>
      <c r="F48">
        <v>4999.7958984375</v>
      </c>
      <c r="G48">
        <v>1.25155844088194E-3</v>
      </c>
      <c r="H48" s="1">
        <v>2.33226729946482E-7</v>
      </c>
      <c r="I48" s="29">
        <v>1.31971E-3</v>
      </c>
      <c r="J48" s="21">
        <f t="shared" si="3"/>
        <v>2.6395277463474583E-7</v>
      </c>
      <c r="K48" s="10">
        <f t="shared" si="0"/>
        <v>1.4823587823487326E-2</v>
      </c>
      <c r="L48" s="10">
        <f t="shared" si="1"/>
        <v>1.5174587823487327E-2</v>
      </c>
      <c r="M48" s="10">
        <f t="shared" si="2"/>
        <v>4.0628094953417957</v>
      </c>
      <c r="N48" s="23">
        <f t="shared" si="4"/>
        <v>3.5808816053271468</v>
      </c>
      <c r="O48">
        <f t="shared" si="5"/>
        <v>-4.9091046119294744E-4</v>
      </c>
      <c r="P48" s="23"/>
    </row>
    <row r="49" spans="1:16" x14ac:dyDescent="0.2">
      <c r="A49" s="23"/>
      <c r="D49" s="23"/>
      <c r="E49">
        <v>267.05839538574202</v>
      </c>
      <c r="F49">
        <v>4999.7958984375</v>
      </c>
      <c r="G49">
        <v>1.2546820723920301E-3</v>
      </c>
      <c r="H49" s="1">
        <v>2.3869478068900403E-7</v>
      </c>
      <c r="I49" s="29">
        <v>1.32285E-3</v>
      </c>
      <c r="J49" s="21">
        <f t="shared" si="3"/>
        <v>2.6458080027094858E-7</v>
      </c>
      <c r="K49" s="10">
        <f t="shared" si="0"/>
        <v>1.4858857743216472E-2</v>
      </c>
      <c r="L49" s="10">
        <f t="shared" si="1"/>
        <v>1.5209857743216473E-2</v>
      </c>
      <c r="M49" s="10">
        <f t="shared" si="2"/>
        <v>4.0619202029487944</v>
      </c>
      <c r="N49" s="23">
        <f t="shared" si="4"/>
        <v>3.5812150912544589</v>
      </c>
      <c r="O49">
        <f t="shared" si="5"/>
        <v>-4.8136550442948243E-4</v>
      </c>
      <c r="P49" s="23"/>
    </row>
    <row r="50" spans="1:16" x14ac:dyDescent="0.2">
      <c r="A50" s="23"/>
      <c r="D50" s="23"/>
      <c r="E50">
        <v>266.41857910156199</v>
      </c>
      <c r="F50">
        <v>4999.7958984375</v>
      </c>
      <c r="G50">
        <v>1.2576363573799201E-3</v>
      </c>
      <c r="H50" s="1">
        <v>2.1487097939167301E-7</v>
      </c>
      <c r="I50" s="29">
        <v>1.3258199999999999E-3</v>
      </c>
      <c r="J50" s="21">
        <f t="shared" si="3"/>
        <v>2.65174824519204E-7</v>
      </c>
      <c r="K50" s="10">
        <f t="shared" si="0"/>
        <v>1.4892218144998496E-2</v>
      </c>
      <c r="L50" s="10">
        <f t="shared" si="1"/>
        <v>1.5243218144998497E-2</v>
      </c>
      <c r="M50" s="10">
        <f t="shared" si="2"/>
        <v>4.0610765191256473</v>
      </c>
      <c r="N50" s="23">
        <f t="shared" si="4"/>
        <v>3.5815230767428354</v>
      </c>
      <c r="O50">
        <f t="shared" si="5"/>
        <v>1.9385355362064324E-4</v>
      </c>
      <c r="P50" s="23"/>
    </row>
    <row r="51" spans="1:16" x14ac:dyDescent="0.2">
      <c r="A51" s="23"/>
      <c r="D51" s="23"/>
      <c r="E51">
        <v>265.77192687988298</v>
      </c>
      <c r="F51">
        <v>4999.7958984375</v>
      </c>
      <c r="G51">
        <v>1.2605108835848501E-3</v>
      </c>
      <c r="H51" s="1">
        <v>1.77620336661299E-7</v>
      </c>
      <c r="I51" s="29">
        <v>1.32869E-3</v>
      </c>
      <c r="J51" s="21">
        <f t="shared" si="3"/>
        <v>2.6574884795101985E-7</v>
      </c>
      <c r="K51" s="10">
        <f t="shared" si="0"/>
        <v>1.4924455300929274E-2</v>
      </c>
      <c r="L51" s="10">
        <f t="shared" si="1"/>
        <v>1.5275455300929275E-2</v>
      </c>
      <c r="M51" s="10">
        <f t="shared" si="2"/>
        <v>4.0597871892954958</v>
      </c>
      <c r="N51" s="23">
        <f t="shared" si="4"/>
        <v>3.5813977209117063</v>
      </c>
      <c r="O51">
        <f t="shared" si="5"/>
        <v>-7.0704527321668843E-4</v>
      </c>
      <c r="P51" s="23"/>
    </row>
    <row r="52" spans="1:16" x14ac:dyDescent="0.2">
      <c r="A52" s="23"/>
      <c r="D52" s="23"/>
      <c r="E52">
        <v>265.14823913574202</v>
      </c>
      <c r="F52">
        <v>4999.7958984375</v>
      </c>
      <c r="G52">
        <v>1.2634751334438001E-3</v>
      </c>
      <c r="H52" s="1">
        <v>2.1911935083556999E-7</v>
      </c>
      <c r="I52" s="29">
        <v>1.3316599999999999E-3</v>
      </c>
      <c r="J52" s="21">
        <f t="shared" si="3"/>
        <v>2.6634287219927533E-7</v>
      </c>
      <c r="K52" s="10">
        <f t="shared" si="0"/>
        <v>1.4957815702711303E-2</v>
      </c>
      <c r="L52" s="10">
        <f t="shared" si="1"/>
        <v>1.5308815702711304E-2</v>
      </c>
      <c r="M52" s="10">
        <f t="shared" si="2"/>
        <v>4.0591055268274996</v>
      </c>
      <c r="N52" s="23">
        <f t="shared" si="4"/>
        <v>3.5818386963831643</v>
      </c>
      <c r="O52">
        <f t="shared" si="5"/>
        <v>2.2867308506427223E-3</v>
      </c>
      <c r="P52" s="23"/>
    </row>
    <row r="53" spans="1:16" x14ac:dyDescent="0.2">
      <c r="A53" s="23"/>
      <c r="D53" s="23"/>
      <c r="E53">
        <v>264.42568969726602</v>
      </c>
      <c r="F53">
        <v>4999.7958984375</v>
      </c>
      <c r="G53">
        <v>1.2661968135294699E-3</v>
      </c>
      <c r="H53" s="1">
        <v>2.1024022617024799E-7</v>
      </c>
      <c r="I53" s="29">
        <v>1.33439E-3</v>
      </c>
      <c r="J53" s="21">
        <f t="shared" si="3"/>
        <v>2.6688889448807578E-7</v>
      </c>
      <c r="K53" s="10">
        <f t="shared" si="0"/>
        <v>1.4988480314450336E-2</v>
      </c>
      <c r="L53" s="10">
        <f t="shared" si="1"/>
        <v>1.5339480314450336E-2</v>
      </c>
      <c r="M53" s="10">
        <f t="shared" si="2"/>
        <v>4.0561526617461654</v>
      </c>
      <c r="N53" s="23">
        <f t="shared" si="4"/>
        <v>3.5801864202910867</v>
      </c>
      <c r="O53">
        <f t="shared" si="5"/>
        <v>-7.8479174920763068E-4</v>
      </c>
      <c r="P53" s="23"/>
    </row>
    <row r="54" spans="1:16" x14ac:dyDescent="0.2">
      <c r="A54" s="23"/>
      <c r="D54" s="23"/>
      <c r="E54">
        <v>263.76176452636702</v>
      </c>
      <c r="F54">
        <v>4999.7958984375</v>
      </c>
      <c r="G54">
        <v>1.26940733818822E-3</v>
      </c>
      <c r="H54" s="1">
        <v>1.79324972894343E-7</v>
      </c>
      <c r="I54" s="29">
        <v>1.3376E-3</v>
      </c>
      <c r="J54" s="21">
        <f t="shared" si="3"/>
        <v>2.6753092069578623E-7</v>
      </c>
      <c r="K54" s="10">
        <f t="shared" si="0"/>
        <v>1.5024536506275355E-2</v>
      </c>
      <c r="L54" s="10">
        <f t="shared" si="1"/>
        <v>1.5375536506275355E-2</v>
      </c>
      <c r="M54" s="10">
        <f t="shared" si="2"/>
        <v>4.0554786394347602</v>
      </c>
      <c r="N54" s="23">
        <f t="shared" si="4"/>
        <v>3.5807074632872995</v>
      </c>
      <c r="O54">
        <f t="shared" si="5"/>
        <v>-1.6313743289319343E-3</v>
      </c>
      <c r="P54" s="23"/>
    </row>
    <row r="55" spans="1:16" x14ac:dyDescent="0.2">
      <c r="A55" s="23"/>
      <c r="D55" s="23"/>
      <c r="E55">
        <v>263.15142822265602</v>
      </c>
      <c r="F55">
        <v>4999.7958984375</v>
      </c>
      <c r="G55">
        <v>1.2725376945972699E-3</v>
      </c>
      <c r="H55" s="1">
        <v>3.0034857887120498E-7</v>
      </c>
      <c r="I55" s="29">
        <v>1.34074E-3</v>
      </c>
      <c r="J55" s="21">
        <f t="shared" si="3"/>
        <v>2.6815894633198893E-7</v>
      </c>
      <c r="K55" s="10">
        <f t="shared" si="0"/>
        <v>1.5059806426004498E-2</v>
      </c>
      <c r="L55" s="10">
        <f t="shared" si="1"/>
        <v>1.5410806426004498E-2</v>
      </c>
      <c r="M55" s="10">
        <f t="shared" si="2"/>
        <v>4.0553757210659693</v>
      </c>
      <c r="N55" s="23">
        <f t="shared" si="4"/>
        <v>3.5817031502651888</v>
      </c>
      <c r="O55">
        <f t="shared" si="5"/>
        <v>7.1048386818766893E-4</v>
      </c>
      <c r="P55" s="23"/>
    </row>
    <row r="56" spans="1:16" x14ac:dyDescent="0.2">
      <c r="A56" s="23"/>
      <c r="D56" s="23"/>
      <c r="E56">
        <v>262.52738952636702</v>
      </c>
      <c r="F56">
        <v>4999.7958984375</v>
      </c>
      <c r="G56">
        <v>1.2752607955429701E-3</v>
      </c>
      <c r="H56" s="1">
        <v>1.8019285704401301E-7</v>
      </c>
      <c r="I56" s="29">
        <v>1.34347E-3</v>
      </c>
      <c r="J56" s="21">
        <f t="shared" si="3"/>
        <v>2.6870496862078943E-7</v>
      </c>
      <c r="K56" s="10">
        <f t="shared" si="0"/>
        <v>1.5090471037743533E-2</v>
      </c>
      <c r="L56" s="10">
        <f t="shared" si="1"/>
        <v>1.5441471037743534E-2</v>
      </c>
      <c r="M56" s="10">
        <f t="shared" si="2"/>
        <v>4.0538090819858112</v>
      </c>
      <c r="N56" s="23">
        <f t="shared" si="4"/>
        <v>3.5812597808383506</v>
      </c>
      <c r="O56">
        <f t="shared" si="5"/>
        <v>8.4308957343281988E-4</v>
      </c>
      <c r="P56" s="23"/>
    </row>
    <row r="57" spans="1:16" x14ac:dyDescent="0.2">
      <c r="A57" s="23"/>
      <c r="D57" s="23"/>
      <c r="E57">
        <v>261.92510986328102</v>
      </c>
      <c r="F57">
        <v>4999.7958984375</v>
      </c>
      <c r="G57">
        <v>1.27788142030706E-3</v>
      </c>
      <c r="H57" s="1">
        <v>1.9063501173660701E-7</v>
      </c>
      <c r="I57" s="29">
        <v>1.3460900000000001E-3</v>
      </c>
      <c r="J57" s="21">
        <f t="shared" si="3"/>
        <v>2.6922899001150633E-7</v>
      </c>
      <c r="K57" s="10">
        <f t="shared" si="0"/>
        <v>1.5119900079046195E-2</v>
      </c>
      <c r="L57" s="10">
        <f t="shared" si="1"/>
        <v>1.5470900079046196E-2</v>
      </c>
      <c r="M57" s="10">
        <f t="shared" si="2"/>
        <v>4.0522172028880181</v>
      </c>
      <c r="N57" s="23">
        <f t="shared" si="4"/>
        <v>3.5807520051341122</v>
      </c>
      <c r="O57">
        <f t="shared" si="5"/>
        <v>-2.2004913249182442E-4</v>
      </c>
      <c r="P57" s="23"/>
    </row>
    <row r="58" spans="1:16" x14ac:dyDescent="0.2">
      <c r="A58" s="23"/>
      <c r="D58" s="23"/>
      <c r="E58">
        <v>261.32287597656199</v>
      </c>
      <c r="F58">
        <v>4999.7958984375</v>
      </c>
      <c r="G58">
        <v>1.2807294148554E-3</v>
      </c>
      <c r="H58" s="1">
        <v>1.7723242136806501E-7</v>
      </c>
      <c r="I58" s="29">
        <v>1.3489400000000001E-3</v>
      </c>
      <c r="J58" s="21">
        <f t="shared" si="3"/>
        <v>2.6979901328003429E-7</v>
      </c>
      <c r="K58" s="10">
        <f t="shared" si="0"/>
        <v>1.5151912585806726E-2</v>
      </c>
      <c r="L58" s="10">
        <f t="shared" si="1"/>
        <v>1.5502912585806727E-2</v>
      </c>
      <c r="M58" s="10">
        <f t="shared" si="2"/>
        <v>4.0512657029362531</v>
      </c>
      <c r="N58" s="23">
        <f t="shared" si="4"/>
        <v>3.5808845261784419</v>
      </c>
      <c r="O58">
        <f t="shared" si="5"/>
        <v>6.8323812708323713E-4</v>
      </c>
      <c r="P58" s="23"/>
    </row>
    <row r="59" spans="1:16" x14ac:dyDescent="0.2">
      <c r="A59" s="23"/>
      <c r="D59" s="23"/>
      <c r="E59">
        <v>260.67294311523398</v>
      </c>
      <c r="F59">
        <v>4999.7958984375</v>
      </c>
      <c r="G59">
        <v>1.2836163920013899E-3</v>
      </c>
      <c r="H59" s="1">
        <v>2.1167226869826099E-7</v>
      </c>
      <c r="I59" s="29">
        <v>1.35183E-3</v>
      </c>
      <c r="J59" s="21">
        <f t="shared" si="3"/>
        <v>2.7037703687513809E-7</v>
      </c>
      <c r="K59" s="10">
        <f t="shared" si="0"/>
        <v>1.5184374390907755E-2</v>
      </c>
      <c r="L59" s="10">
        <f t="shared" si="1"/>
        <v>1.5535374390907755E-2</v>
      </c>
      <c r="M59" s="10">
        <f t="shared" si="2"/>
        <v>4.0496517648749597</v>
      </c>
      <c r="N59" s="23">
        <f t="shared" si="4"/>
        <v>3.5804404672675383</v>
      </c>
      <c r="O59">
        <f t="shared" si="5"/>
        <v>1.5517884585614569E-3</v>
      </c>
      <c r="P59" s="23"/>
    </row>
    <row r="60" spans="1:16" x14ac:dyDescent="0.2">
      <c r="A60" s="23"/>
      <c r="D60" s="23"/>
      <c r="E60">
        <v>259.99459838867199</v>
      </c>
      <c r="F60">
        <v>4999.7958984375</v>
      </c>
      <c r="G60">
        <v>1.2864390158641599E-3</v>
      </c>
      <c r="H60" s="1">
        <v>1.8170502261275801E-7</v>
      </c>
      <c r="I60" s="29">
        <v>1.3546599999999999E-3</v>
      </c>
      <c r="J60" s="21">
        <f t="shared" si="3"/>
        <v>2.7094305998037811E-7</v>
      </c>
      <c r="K60" s="10">
        <f t="shared" si="0"/>
        <v>1.5216162248498035E-2</v>
      </c>
      <c r="L60" s="10">
        <f t="shared" si="1"/>
        <v>1.5567162248498035E-2</v>
      </c>
      <c r="M60" s="10">
        <f t="shared" si="2"/>
        <v>4.0473780968495428</v>
      </c>
      <c r="N60" s="23">
        <f t="shared" si="4"/>
        <v>3.5793878197499334</v>
      </c>
      <c r="O60">
        <f t="shared" si="5"/>
        <v>2.7801835325582062E-3</v>
      </c>
      <c r="P60" s="23"/>
    </row>
    <row r="61" spans="1:16" x14ac:dyDescent="0.2">
      <c r="A61" s="23"/>
      <c r="D61" s="23"/>
      <c r="E61">
        <v>259.28683471679699</v>
      </c>
      <c r="F61">
        <v>4999.7958984375</v>
      </c>
      <c r="G61">
        <v>1.2891046499244299E-3</v>
      </c>
      <c r="H61" s="1">
        <v>2.1362979226425099E-7</v>
      </c>
      <c r="I61" s="29">
        <v>1.3573299999999999E-3</v>
      </c>
      <c r="J61" s="21">
        <f t="shared" si="3"/>
        <v>2.7147708177931483E-7</v>
      </c>
      <c r="K61" s="10">
        <f t="shared" si="0"/>
        <v>1.5246152912726321E-2</v>
      </c>
      <c r="L61" s="10">
        <f t="shared" si="1"/>
        <v>1.5597152912726321E-2</v>
      </c>
      <c r="M61" s="10">
        <f t="shared" si="2"/>
        <v>4.0441364093346781</v>
      </c>
      <c r="N61" s="23">
        <f t="shared" si="4"/>
        <v>3.5774201068444436</v>
      </c>
      <c r="O61">
        <f t="shared" si="5"/>
        <v>8.031647350998144E-6</v>
      </c>
      <c r="P61" s="23"/>
    </row>
    <row r="62" spans="1:16" x14ac:dyDescent="0.2">
      <c r="A62" s="23"/>
      <c r="D62" s="23"/>
      <c r="E62">
        <v>258.65684509277298</v>
      </c>
      <c r="F62">
        <v>4999.7958984375</v>
      </c>
      <c r="G62">
        <v>1.2920948000166501E-3</v>
      </c>
      <c r="H62" s="1">
        <v>1.61430779004614E-7</v>
      </c>
      <c r="I62" s="29">
        <v>1.3603199999999999E-3</v>
      </c>
      <c r="J62" s="21">
        <f t="shared" si="3"/>
        <v>2.7207510619085814E-7</v>
      </c>
      <c r="K62" s="10">
        <f t="shared" si="0"/>
        <v>1.5279737963678593E-2</v>
      </c>
      <c r="L62" s="10">
        <f t="shared" si="1"/>
        <v>1.5630737963678594E-2</v>
      </c>
      <c r="M62" s="10">
        <f t="shared" si="2"/>
        <v>4.0429973681569402</v>
      </c>
      <c r="N62" s="23">
        <f t="shared" si="4"/>
        <v>3.5774150469899486</v>
      </c>
      <c r="O62">
        <f t="shared" si="5"/>
        <v>1.6948419603212668E-3</v>
      </c>
      <c r="P62" s="23"/>
    </row>
    <row r="63" spans="1:16" x14ac:dyDescent="0.2">
      <c r="A63" s="23"/>
      <c r="D63" s="23"/>
      <c r="E63">
        <v>258.05972290039102</v>
      </c>
      <c r="F63">
        <v>4999.7958984375</v>
      </c>
      <c r="G63">
        <v>1.29459784691273E-3</v>
      </c>
      <c r="H63" s="1">
        <v>1.66329853693188E-7</v>
      </c>
      <c r="I63" s="29">
        <v>1.36282E-3</v>
      </c>
      <c r="J63" s="21">
        <f t="shared" si="3"/>
        <v>2.7257512660184764E-7</v>
      </c>
      <c r="K63" s="10">
        <f t="shared" si="0"/>
        <v>1.5307819109959764E-2</v>
      </c>
      <c r="L63" s="10">
        <f t="shared" si="1"/>
        <v>1.5658819109959764E-2</v>
      </c>
      <c r="M63" s="10">
        <f t="shared" si="2"/>
        <v>4.040910520463564</v>
      </c>
      <c r="N63" s="23">
        <f t="shared" si="4"/>
        <v>3.5764030192428606</v>
      </c>
      <c r="O63">
        <f t="shared" si="5"/>
        <v>-5.348695108736429E-5</v>
      </c>
      <c r="P63" s="23"/>
    </row>
    <row r="64" spans="1:16" x14ac:dyDescent="0.2">
      <c r="A64" s="23"/>
      <c r="D64" s="23"/>
      <c r="E64">
        <v>257.41130065917997</v>
      </c>
      <c r="F64">
        <v>4999.7958984375</v>
      </c>
      <c r="G64">
        <v>1.2977075498506901E-3</v>
      </c>
      <c r="H64" s="1">
        <v>2.0654835113902501E-7</v>
      </c>
      <c r="I64" s="29">
        <v>1.3659399999999999E-3</v>
      </c>
      <c r="J64" s="21">
        <f t="shared" si="3"/>
        <v>2.7319915207476244E-7</v>
      </c>
      <c r="K64" s="10">
        <f t="shared" si="0"/>
        <v>1.5342864380518659E-2</v>
      </c>
      <c r="L64" s="10">
        <f t="shared" si="1"/>
        <v>1.569386438051866E-2</v>
      </c>
      <c r="M64" s="10">
        <f t="shared" si="2"/>
        <v>4.0397780425580843</v>
      </c>
      <c r="N64" s="23">
        <f t="shared" si="4"/>
        <v>3.5764377013715603</v>
      </c>
      <c r="O64">
        <f t="shared" si="5"/>
        <v>1.5158071068137968E-3</v>
      </c>
      <c r="P64" s="23"/>
    </row>
    <row r="65" spans="1:16" x14ac:dyDescent="0.2">
      <c r="A65" s="23"/>
      <c r="D65" s="23"/>
      <c r="E65">
        <v>256.77983093261702</v>
      </c>
      <c r="F65">
        <v>4999.7958984375</v>
      </c>
      <c r="G65">
        <v>1.3004191802350299E-3</v>
      </c>
      <c r="H65" s="1">
        <v>1.8986049220459E-7</v>
      </c>
      <c r="I65" s="29">
        <v>1.3686499999999999E-3</v>
      </c>
      <c r="J65" s="21">
        <f t="shared" si="3"/>
        <v>2.7374117420027494E-7</v>
      </c>
      <c r="K65" s="10">
        <f t="shared" si="0"/>
        <v>1.5373304343087441E-2</v>
      </c>
      <c r="L65" s="10">
        <f t="shared" si="1"/>
        <v>1.5724304343087442E-2</v>
      </c>
      <c r="M65" s="10">
        <f t="shared" si="2"/>
        <v>4.0376842107510091</v>
      </c>
      <c r="N65" s="23">
        <f t="shared" si="4"/>
        <v>3.5754805150722984</v>
      </c>
      <c r="O65">
        <f t="shared" si="5"/>
        <v>2.59546224603032E-3</v>
      </c>
      <c r="P65" s="23"/>
    </row>
    <row r="66" spans="1:16" x14ac:dyDescent="0.2">
      <c r="A66" s="23"/>
      <c r="D66" s="23"/>
      <c r="E66">
        <v>256.08666229248001</v>
      </c>
      <c r="F66">
        <v>4999.7958984375</v>
      </c>
      <c r="G66">
        <v>1.3031420977961301E-3</v>
      </c>
      <c r="H66" s="1">
        <v>2.5735386621334701E-7</v>
      </c>
      <c r="I66" s="29">
        <v>1.37138E-3</v>
      </c>
      <c r="J66" s="21">
        <f t="shared" si="3"/>
        <v>2.7428719648907544E-7</v>
      </c>
      <c r="K66" s="10">
        <f t="shared" si="0"/>
        <v>1.5403968954826477E-2</v>
      </c>
      <c r="L66" s="10">
        <f t="shared" si="1"/>
        <v>1.5754968954826476E-2</v>
      </c>
      <c r="M66" s="10">
        <f t="shared" si="2"/>
        <v>4.0346374141631545</v>
      </c>
      <c r="N66" s="23">
        <f t="shared" si="4"/>
        <v>3.5736814220366906</v>
      </c>
      <c r="O66">
        <f t="shared" si="5"/>
        <v>1.4184931245615482E-3</v>
      </c>
      <c r="P66" s="23"/>
    </row>
    <row r="67" spans="1:16" x14ac:dyDescent="0.2">
      <c r="A67" s="23"/>
      <c r="D67" s="23"/>
      <c r="E67">
        <v>255.42983245849601</v>
      </c>
      <c r="F67">
        <v>4999.7958984375</v>
      </c>
      <c r="G67">
        <v>1.30600105417337E-3</v>
      </c>
      <c r="H67" s="1">
        <v>2.0786995089073201E-7</v>
      </c>
      <c r="I67" s="29">
        <v>1.37425E-3</v>
      </c>
      <c r="J67" s="21">
        <f t="shared" si="3"/>
        <v>2.748612199208913E-7</v>
      </c>
      <c r="K67" s="10">
        <f t="shared" si="0"/>
        <v>1.5436206110757255E-2</v>
      </c>
      <c r="L67" s="10">
        <f t="shared" si="1"/>
        <v>1.5787206110757256E-2</v>
      </c>
      <c r="M67" s="10">
        <f t="shared" si="2"/>
        <v>4.0325234118584703</v>
      </c>
      <c r="N67" s="23">
        <f t="shared" si="4"/>
        <v>3.5727497134331774</v>
      </c>
      <c r="O67">
        <f t="shared" si="5"/>
        <v>1.5165376234214805E-3</v>
      </c>
      <c r="P67" s="23"/>
    </row>
    <row r="68" spans="1:16" x14ac:dyDescent="0.2">
      <c r="A68" s="23"/>
      <c r="D68" s="23"/>
      <c r="E68">
        <v>254.7529296875</v>
      </c>
      <c r="F68">
        <v>4999.7958984375</v>
      </c>
      <c r="G68">
        <v>1.3089387817139799E-3</v>
      </c>
      <c r="H68" s="1">
        <v>2.2269243489026599E-7</v>
      </c>
      <c r="I68" s="29">
        <v>1.3772000000000001E-3</v>
      </c>
      <c r="J68" s="21">
        <f t="shared" si="3"/>
        <v>2.7545124400585883E-7</v>
      </c>
      <c r="K68" s="10">
        <f t="shared" si="0"/>
        <v>1.5469341863369032E-2</v>
      </c>
      <c r="L68" s="10">
        <f t="shared" si="1"/>
        <v>1.5820341863369031E-2</v>
      </c>
      <c r="M68" s="10">
        <f t="shared" si="2"/>
        <v>4.030278438351063</v>
      </c>
      <c r="N68" s="23">
        <f t="shared" si="4"/>
        <v>3.5717231649135637</v>
      </c>
      <c r="O68">
        <f t="shared" si="5"/>
        <v>2.3183357701177837E-3</v>
      </c>
      <c r="P68" s="23"/>
    </row>
    <row r="69" spans="1:16" x14ac:dyDescent="0.2">
      <c r="A69" s="23"/>
      <c r="D69" s="23"/>
      <c r="E69">
        <v>254.02630615234401</v>
      </c>
      <c r="F69">
        <v>4999.7958984375</v>
      </c>
      <c r="G69">
        <v>1.31192319079766E-3</v>
      </c>
      <c r="H69" s="1">
        <v>1.8579562964203701E-7</v>
      </c>
      <c r="I69" s="29">
        <v>1.3801799999999999E-3</v>
      </c>
      <c r="J69" s="21">
        <f t="shared" si="3"/>
        <v>2.7604726833575823E-7</v>
      </c>
      <c r="K69" s="10">
        <f t="shared" ref="K69:K132" si="6">J69*B$6</f>
        <v>1.5502814589736182E-2</v>
      </c>
      <c r="L69" s="10">
        <f t="shared" ref="L69:L132" si="7">K69+B$7</f>
        <v>1.5853814589736181E-2</v>
      </c>
      <c r="M69" s="10">
        <f t="shared" ref="M69:M132" si="8">L69*E69</f>
        <v>4.0272859586548213</v>
      </c>
      <c r="N69" s="23">
        <f t="shared" si="4"/>
        <v>3.5700386075806021</v>
      </c>
      <c r="O69">
        <f t="shared" si="5"/>
        <v>2.1162403931688513E-3</v>
      </c>
      <c r="P69" s="23"/>
    </row>
    <row r="70" spans="1:16" x14ac:dyDescent="0.2">
      <c r="A70" s="23"/>
      <c r="D70" s="23"/>
      <c r="E70">
        <v>253.408744812012</v>
      </c>
      <c r="F70">
        <v>4999.7958984375</v>
      </c>
      <c r="G70">
        <v>1.3145118631313099E-3</v>
      </c>
      <c r="H70" s="1">
        <v>2.35523863888392E-7</v>
      </c>
      <c r="I70" s="29">
        <v>1.38277E-3</v>
      </c>
      <c r="J70" s="21">
        <f t="shared" ref="J70:J133" si="9">I70/F70</f>
        <v>2.7656528948154326E-7</v>
      </c>
      <c r="K70" s="10">
        <f t="shared" si="6"/>
        <v>1.5531906657283471E-2</v>
      </c>
      <c r="L70" s="10">
        <f t="shared" si="7"/>
        <v>1.5882906657283469E-2</v>
      </c>
      <c r="M70" s="10">
        <f t="shared" si="8"/>
        <v>4.0248674399885536</v>
      </c>
      <c r="N70" s="23">
        <f t="shared" ref="N70:N133" si="10">((M70/E70)-$B$8)*E70</f>
        <v>3.568731699326932</v>
      </c>
      <c r="O70">
        <f t="shared" ref="O70:O133" si="11">(N71-N70)/(E71-E70)</f>
        <v>1.8006423058359883E-3</v>
      </c>
      <c r="P70" s="23"/>
    </row>
    <row r="71" spans="1:16" x14ac:dyDescent="0.2">
      <c r="A71" s="23"/>
      <c r="D71" s="23"/>
      <c r="E71">
        <v>252.79840087890599</v>
      </c>
      <c r="F71">
        <v>4999.7958984375</v>
      </c>
      <c r="G71">
        <v>1.3171519714803999E-3</v>
      </c>
      <c r="H71" s="1">
        <v>1.86225987823561E-7</v>
      </c>
      <c r="I71" s="29">
        <v>1.3854099999999999E-3</v>
      </c>
      <c r="J71" s="21">
        <f t="shared" si="9"/>
        <v>2.7709331103554811E-7</v>
      </c>
      <c r="K71" s="10">
        <f t="shared" si="6"/>
        <v>1.5561560347756381E-2</v>
      </c>
      <c r="L71" s="10">
        <f t="shared" si="7"/>
        <v>1.5912560347756382E-2</v>
      </c>
      <c r="M71" s="10">
        <f t="shared" si="8"/>
        <v>4.0226698098019016</v>
      </c>
      <c r="N71" s="23">
        <f t="shared" si="10"/>
        <v>3.567632688219871</v>
      </c>
      <c r="O71">
        <f t="shared" si="11"/>
        <v>1.7562824328848652E-3</v>
      </c>
      <c r="P71" s="23"/>
    </row>
    <row r="72" spans="1:16" x14ac:dyDescent="0.2">
      <c r="A72" s="23"/>
      <c r="D72" s="23"/>
      <c r="E72">
        <v>252.13600158691401</v>
      </c>
      <c r="F72">
        <v>4999.7958984375</v>
      </c>
      <c r="G72">
        <v>1.3200319096829699E-3</v>
      </c>
      <c r="H72" s="1">
        <v>1.7484816611459299E-7</v>
      </c>
      <c r="I72" s="29">
        <v>1.3883000000000001E-3</v>
      </c>
      <c r="J72" s="21">
        <f t="shared" si="9"/>
        <v>2.7767133463065191E-7</v>
      </c>
      <c r="K72" s="10">
        <f t="shared" si="6"/>
        <v>1.5594022152857412E-2</v>
      </c>
      <c r="L72" s="10">
        <f t="shared" si="7"/>
        <v>1.594502215285741E-2</v>
      </c>
      <c r="M72" s="10">
        <f t="shared" si="8"/>
        <v>4.0203141308362351</v>
      </c>
      <c r="N72" s="23">
        <f t="shared" si="10"/>
        <v>3.5664693279797901</v>
      </c>
      <c r="O72">
        <f t="shared" si="11"/>
        <v>2.5618749647776358E-4</v>
      </c>
      <c r="P72" s="23"/>
    </row>
    <row r="73" spans="1:16" x14ac:dyDescent="0.2">
      <c r="A73" s="23"/>
      <c r="D73" s="23"/>
      <c r="E73">
        <v>251.479080200195</v>
      </c>
      <c r="F73">
        <v>4999.7958984375</v>
      </c>
      <c r="G73">
        <v>1.3232575814246001E-3</v>
      </c>
      <c r="H73" s="1">
        <v>1.85828051427232E-7</v>
      </c>
      <c r="I73" s="29">
        <v>1.39153E-3</v>
      </c>
      <c r="J73" s="21">
        <f t="shared" si="9"/>
        <v>2.7831736100165026E-7</v>
      </c>
      <c r="K73" s="10">
        <f t="shared" si="6"/>
        <v>1.5630302993852679E-2</v>
      </c>
      <c r="L73" s="10">
        <f t="shared" si="7"/>
        <v>1.598130299385268E-2</v>
      </c>
      <c r="M73" s="10">
        <f t="shared" si="8"/>
        <v>4.0189633772946944</v>
      </c>
      <c r="N73" s="23">
        <f t="shared" si="10"/>
        <v>3.5663010329343439</v>
      </c>
      <c r="O73">
        <f t="shared" si="11"/>
        <v>2.0451056235742337E-3</v>
      </c>
      <c r="P73" s="23"/>
    </row>
    <row r="74" spans="1:16" x14ac:dyDescent="0.2">
      <c r="A74" s="23"/>
      <c r="D74" s="23"/>
      <c r="E74">
        <v>250.86611175537101</v>
      </c>
      <c r="F74">
        <v>4999.7958984375</v>
      </c>
      <c r="G74">
        <v>1.3258971865934301E-3</v>
      </c>
      <c r="H74" s="1">
        <v>2.4682720592681601E-7</v>
      </c>
      <c r="I74" s="29">
        <v>1.3941699999999999E-3</v>
      </c>
      <c r="J74" s="21">
        <f t="shared" si="9"/>
        <v>2.7884538255565511E-7</v>
      </c>
      <c r="K74" s="10">
        <f t="shared" si="6"/>
        <v>1.5659956684325592E-2</v>
      </c>
      <c r="L74" s="10">
        <f t="shared" si="7"/>
        <v>1.6010956684325593E-2</v>
      </c>
      <c r="M74" s="10">
        <f t="shared" si="8"/>
        <v>4.0166064488804283</v>
      </c>
      <c r="N74" s="23">
        <f t="shared" si="10"/>
        <v>3.5650474477207608</v>
      </c>
      <c r="O74">
        <f t="shared" si="11"/>
        <v>4.7134656298440457E-4</v>
      </c>
      <c r="P74" s="23"/>
    </row>
    <row r="75" spans="1:16" x14ac:dyDescent="0.2">
      <c r="A75" s="23"/>
      <c r="D75" s="23"/>
      <c r="E75">
        <v>250.22174072265599</v>
      </c>
      <c r="F75">
        <v>4999.7958984375</v>
      </c>
      <c r="G75">
        <v>1.3290332351223401E-3</v>
      </c>
      <c r="H75" s="1">
        <v>1.72928637615235E-7</v>
      </c>
      <c r="I75" s="29">
        <v>1.3973200000000001E-3</v>
      </c>
      <c r="J75" s="21">
        <f t="shared" si="9"/>
        <v>2.7947540827350178E-7</v>
      </c>
      <c r="K75" s="10">
        <f t="shared" si="6"/>
        <v>1.5695338928639859E-2</v>
      </c>
      <c r="L75" s="10">
        <f t="shared" si="7"/>
        <v>1.604633892863986E-2</v>
      </c>
      <c r="M75" s="10">
        <f t="shared" si="8"/>
        <v>4.0151428589499849</v>
      </c>
      <c r="N75" s="23">
        <f t="shared" si="10"/>
        <v>3.5647437256492038</v>
      </c>
      <c r="O75">
        <f t="shared" si="11"/>
        <v>7.4237335238751838E-3</v>
      </c>
      <c r="P75" s="23"/>
    </row>
    <row r="76" spans="1:16" x14ac:dyDescent="0.2">
      <c r="A76" s="23"/>
      <c r="D76" s="23"/>
      <c r="E76">
        <v>249.44146728515599</v>
      </c>
      <c r="F76">
        <v>4999.7958984375</v>
      </c>
      <c r="G76">
        <v>1.3309192860078999E-3</v>
      </c>
      <c r="H76" s="1">
        <v>2.1429448225650601E-7</v>
      </c>
      <c r="I76" s="29">
        <v>1.3992200000000001E-3</v>
      </c>
      <c r="J76" s="21">
        <f t="shared" si="9"/>
        <v>2.7985542378585376E-7</v>
      </c>
      <c r="K76" s="10">
        <f t="shared" si="6"/>
        <v>1.5716680599813546E-2</v>
      </c>
      <c r="L76" s="10">
        <f t="shared" si="7"/>
        <v>1.6067680599813547E-2</v>
      </c>
      <c r="M76" s="10">
        <f t="shared" si="8"/>
        <v>4.0079458246867263</v>
      </c>
      <c r="N76" s="23">
        <f t="shared" si="10"/>
        <v>3.5589511835734458</v>
      </c>
      <c r="O76">
        <f t="shared" si="11"/>
        <v>1.7395664182950805E-3</v>
      </c>
      <c r="P76" s="23"/>
    </row>
    <row r="77" spans="1:16" x14ac:dyDescent="0.2">
      <c r="A77" s="23"/>
      <c r="D77" s="23"/>
      <c r="E77">
        <v>248.745643615723</v>
      </c>
      <c r="F77">
        <v>4999.7958984375</v>
      </c>
      <c r="G77">
        <v>1.3340377900576299E-3</v>
      </c>
      <c r="H77" s="1">
        <v>1.97874874136096E-7</v>
      </c>
      <c r="I77" s="29">
        <v>1.40234E-3</v>
      </c>
      <c r="J77" s="21">
        <f t="shared" si="9"/>
        <v>2.8047944925876856E-7</v>
      </c>
      <c r="K77" s="10">
        <f t="shared" si="6"/>
        <v>1.5751725870372442E-2</v>
      </c>
      <c r="L77" s="10">
        <f t="shared" si="7"/>
        <v>1.6102725870372443E-2</v>
      </c>
      <c r="M77" s="10">
        <f t="shared" si="8"/>
        <v>4.0054829105933463</v>
      </c>
      <c r="N77" s="23">
        <f t="shared" si="10"/>
        <v>3.5577407520850453</v>
      </c>
      <c r="O77">
        <f t="shared" si="11"/>
        <v>2.9931565226424847E-3</v>
      </c>
      <c r="P77" s="23"/>
    </row>
    <row r="78" spans="1:16" x14ac:dyDescent="0.2">
      <c r="A78" s="23"/>
      <c r="D78" s="23"/>
      <c r="E78">
        <v>248.06810760498001</v>
      </c>
      <c r="F78">
        <v>4999.7958984375</v>
      </c>
      <c r="G78">
        <v>1.33679362906983E-3</v>
      </c>
      <c r="H78" s="1">
        <v>1.7188262354494401E-7</v>
      </c>
      <c r="I78" s="29">
        <v>1.4050899999999999E-3</v>
      </c>
      <c r="J78" s="21">
        <f t="shared" si="9"/>
        <v>2.8102947171085695E-7</v>
      </c>
      <c r="K78" s="10">
        <f t="shared" si="6"/>
        <v>1.5782615131281725E-2</v>
      </c>
      <c r="L78" s="10">
        <f t="shared" si="7"/>
        <v>1.6133615131281726E-2</v>
      </c>
      <c r="M78" s="10">
        <f t="shared" si="8"/>
        <v>4.0022353744441288</v>
      </c>
      <c r="N78" s="23">
        <f t="shared" si="10"/>
        <v>3.5557127807551647</v>
      </c>
      <c r="O78">
        <f t="shared" si="11"/>
        <v>8.4595542546491535E-3</v>
      </c>
      <c r="P78" s="23"/>
    </row>
    <row r="79" spans="1:16" x14ac:dyDescent="0.2">
      <c r="A79" s="23"/>
      <c r="D79" s="23"/>
      <c r="E79">
        <v>247.44824981689499</v>
      </c>
      <c r="F79">
        <v>4999.7958984375</v>
      </c>
      <c r="G79">
        <v>1.3380949051218899E-3</v>
      </c>
      <c r="H79" s="1">
        <v>2.3349130276321699E-7</v>
      </c>
      <c r="I79" s="29">
        <v>1.4063999999999999E-3</v>
      </c>
      <c r="J79" s="21">
        <f t="shared" si="9"/>
        <v>2.8129148240621538E-7</v>
      </c>
      <c r="K79" s="10">
        <f t="shared" si="6"/>
        <v>1.5797329651933055E-2</v>
      </c>
      <c r="L79" s="10">
        <f t="shared" si="7"/>
        <v>1.6148329651933056E-2</v>
      </c>
      <c r="M79" s="10">
        <f t="shared" si="8"/>
        <v>3.9958759098371037</v>
      </c>
      <c r="N79" s="23">
        <f t="shared" si="10"/>
        <v>3.5504690601666926</v>
      </c>
      <c r="O79">
        <f t="shared" si="11"/>
        <v>2.8137825785075452E-3</v>
      </c>
      <c r="P79" s="23"/>
    </row>
    <row r="80" spans="1:16" x14ac:dyDescent="0.2">
      <c r="A80" s="23"/>
      <c r="D80" s="23"/>
      <c r="E80">
        <v>246.816123962402</v>
      </c>
      <c r="F80">
        <v>4999.7958984375</v>
      </c>
      <c r="G80">
        <v>1.34071861487455E-3</v>
      </c>
      <c r="H80" s="1">
        <v>2.1495141398639601E-7</v>
      </c>
      <c r="I80" s="29">
        <v>1.4090299999999999E-3</v>
      </c>
      <c r="J80" s="21">
        <f t="shared" si="9"/>
        <v>2.8181750387857626E-7</v>
      </c>
      <c r="K80" s="10">
        <f t="shared" si="6"/>
        <v>1.5826871017820841E-2</v>
      </c>
      <c r="L80" s="10">
        <f t="shared" si="7"/>
        <v>1.6177871017820842E-2</v>
      </c>
      <c r="M80" s="10">
        <f t="shared" si="8"/>
        <v>3.9929594185822195</v>
      </c>
      <c r="N80" s="23">
        <f t="shared" si="10"/>
        <v>3.5486903954498961</v>
      </c>
      <c r="O80">
        <f t="shared" si="11"/>
        <v>8.1596774956521727E-3</v>
      </c>
      <c r="P80" s="23"/>
    </row>
    <row r="81" spans="1:16" x14ac:dyDescent="0.2">
      <c r="A81" s="23"/>
      <c r="D81" s="23"/>
      <c r="E81">
        <v>246.189079284668</v>
      </c>
      <c r="F81">
        <v>4999.7958984375</v>
      </c>
      <c r="G81">
        <v>1.34212487269703E-3</v>
      </c>
      <c r="H81" s="1">
        <v>2.1262676891090799E-7</v>
      </c>
      <c r="I81" s="29">
        <v>1.41044E-3</v>
      </c>
      <c r="J81" s="21">
        <f t="shared" si="9"/>
        <v>2.8209951539037436E-7</v>
      </c>
      <c r="K81" s="10">
        <f t="shared" si="6"/>
        <v>1.5842708784323423E-2</v>
      </c>
      <c r="L81" s="10">
        <f t="shared" si="7"/>
        <v>1.6193708784323423E-2</v>
      </c>
      <c r="M81" s="10">
        <f t="shared" si="8"/>
        <v>3.986714255816624</v>
      </c>
      <c r="N81" s="23">
        <f t="shared" si="10"/>
        <v>3.5435739131042214</v>
      </c>
      <c r="O81">
        <f t="shared" si="11"/>
        <v>1.1947329746414895E-2</v>
      </c>
      <c r="P81" s="23"/>
    </row>
    <row r="82" spans="1:16" x14ac:dyDescent="0.2">
      <c r="A82" s="23"/>
      <c r="D82" s="23"/>
      <c r="E82">
        <v>245.523963928223</v>
      </c>
      <c r="F82">
        <v>4999.7958984375</v>
      </c>
      <c r="G82">
        <v>1.3427145793926999E-3</v>
      </c>
      <c r="H82" s="1">
        <v>2.2140796458097799E-7</v>
      </c>
      <c r="I82" s="29">
        <v>1.41103E-3</v>
      </c>
      <c r="J82" s="21">
        <f t="shared" si="9"/>
        <v>2.8221752020736785E-7</v>
      </c>
      <c r="K82" s="10">
        <f t="shared" si="6"/>
        <v>1.584933593484578E-2</v>
      </c>
      <c r="L82" s="10">
        <f t="shared" si="7"/>
        <v>1.620033593484578E-2</v>
      </c>
      <c r="M82" s="10">
        <f t="shared" si="8"/>
        <v>3.9775706956921701</v>
      </c>
      <c r="N82" s="23">
        <f t="shared" si="10"/>
        <v>3.5356275606213687</v>
      </c>
      <c r="O82">
        <f t="shared" si="11"/>
        <v>1.2729276466962588E-2</v>
      </c>
      <c r="P82" s="23"/>
    </row>
    <row r="83" spans="1:16" x14ac:dyDescent="0.2">
      <c r="A83" s="23"/>
      <c r="D83" s="23"/>
      <c r="E83">
        <v>244.865592956543</v>
      </c>
      <c r="F83">
        <v>4999.7958984375</v>
      </c>
      <c r="G83">
        <v>1.34311023826654E-3</v>
      </c>
      <c r="H83" s="1">
        <v>2.1199860389426301E-7</v>
      </c>
      <c r="I83" s="29">
        <v>1.41143E-3</v>
      </c>
      <c r="J83" s="21">
        <f t="shared" si="9"/>
        <v>2.8229752347312613E-7</v>
      </c>
      <c r="K83" s="10">
        <f t="shared" si="6"/>
        <v>1.5853828918250764E-2</v>
      </c>
      <c r="L83" s="10">
        <f t="shared" si="7"/>
        <v>1.6204828918250765E-2</v>
      </c>
      <c r="M83" s="10">
        <f t="shared" si="8"/>
        <v>3.9680050418268089</v>
      </c>
      <c r="N83" s="23">
        <f t="shared" si="10"/>
        <v>3.5272469745050312</v>
      </c>
      <c r="O83">
        <f t="shared" si="11"/>
        <v>1.9774182550655928E-2</v>
      </c>
      <c r="P83" s="23"/>
    </row>
    <row r="84" spans="1:16" x14ac:dyDescent="0.2">
      <c r="A84" s="23"/>
      <c r="D84" s="23"/>
      <c r="E84">
        <v>244.181098937988</v>
      </c>
      <c r="F84">
        <v>4999.7958984375</v>
      </c>
      <c r="G84">
        <v>1.34176052167725E-3</v>
      </c>
      <c r="H84" s="1">
        <v>1.78185598613707E-7</v>
      </c>
      <c r="I84" s="29">
        <v>1.4100899999999999E-3</v>
      </c>
      <c r="J84" s="21">
        <f t="shared" si="9"/>
        <v>2.8202951253283578E-7</v>
      </c>
      <c r="K84" s="10">
        <f t="shared" si="6"/>
        <v>1.5838777423844059E-2</v>
      </c>
      <c r="L84" s="10">
        <f t="shared" si="7"/>
        <v>1.6189777423844059E-2</v>
      </c>
      <c r="M84" s="10">
        <f t="shared" si="8"/>
        <v>3.9532376429156706</v>
      </c>
      <c r="N84" s="23">
        <f t="shared" si="10"/>
        <v>3.5137116648272926</v>
      </c>
      <c r="O84">
        <f t="shared" si="11"/>
        <v>3.2613646804735719E-2</v>
      </c>
      <c r="P84" s="23"/>
    </row>
    <row r="85" spans="1:16" x14ac:dyDescent="0.2">
      <c r="A85" s="23"/>
      <c r="D85" s="23"/>
      <c r="E85">
        <v>243.448844909668</v>
      </c>
      <c r="F85">
        <v>4999.7958984375</v>
      </c>
      <c r="G85">
        <v>1.3368755029114401E-3</v>
      </c>
      <c r="H85" s="1">
        <v>3.0931465087029902E-7</v>
      </c>
      <c r="I85" s="29">
        <v>1.4052100000000001E-3</v>
      </c>
      <c r="J85" s="21">
        <f t="shared" si="9"/>
        <v>2.8105347269058447E-7</v>
      </c>
      <c r="K85" s="10">
        <f t="shared" si="6"/>
        <v>1.5783963026303225E-2</v>
      </c>
      <c r="L85" s="10">
        <f t="shared" si="7"/>
        <v>1.6134963026303226E-2</v>
      </c>
      <c r="M85" s="10">
        <f t="shared" si="8"/>
        <v>3.9280381114137213</v>
      </c>
      <c r="N85" s="23">
        <f t="shared" si="10"/>
        <v>3.4898301905763192</v>
      </c>
      <c r="O85">
        <f t="shared" si="11"/>
        <v>4.4464513269236297E-2</v>
      </c>
      <c r="P85" s="23"/>
    </row>
    <row r="86" spans="1:16" x14ac:dyDescent="0.2">
      <c r="A86" s="23"/>
      <c r="D86" s="23"/>
      <c r="E86">
        <v>242.77005004882801</v>
      </c>
      <c r="F86">
        <v>4999.7958984375</v>
      </c>
      <c r="G86">
        <v>1.3293722135404901E-3</v>
      </c>
      <c r="H86" s="1">
        <v>4.2148265589836302E-7</v>
      </c>
      <c r="I86" s="29">
        <v>1.3977099999999999E-3</v>
      </c>
      <c r="J86" s="21">
        <f t="shared" si="9"/>
        <v>2.7955341145761614E-7</v>
      </c>
      <c r="K86" s="10">
        <f t="shared" si="6"/>
        <v>1.5699719587459721E-2</v>
      </c>
      <c r="L86" s="10">
        <f t="shared" si="7"/>
        <v>1.6050719587459721E-2</v>
      </c>
      <c r="M86" s="10">
        <f t="shared" si="8"/>
        <v>3.8966339975673008</v>
      </c>
      <c r="N86" s="23">
        <f t="shared" si="10"/>
        <v>3.4596479074794102</v>
      </c>
      <c r="O86">
        <f t="shared" si="11"/>
        <v>6.496671271374245E-2</v>
      </c>
      <c r="P86" s="23"/>
    </row>
    <row r="87" spans="1:16" x14ac:dyDescent="0.2">
      <c r="A87" s="23"/>
      <c r="D87" s="23"/>
      <c r="E87">
        <v>242.12012481689499</v>
      </c>
      <c r="F87">
        <v>4999.7958984375</v>
      </c>
      <c r="G87">
        <v>1.3172484072920699E-3</v>
      </c>
      <c r="H87" s="1">
        <v>5.9800538980217895E-7</v>
      </c>
      <c r="I87" s="29">
        <v>1.3855899999999999E-3</v>
      </c>
      <c r="J87" s="21">
        <f t="shared" si="9"/>
        <v>2.7712931250513936E-7</v>
      </c>
      <c r="K87" s="10">
        <f t="shared" si="6"/>
        <v>1.5563582190288626E-2</v>
      </c>
      <c r="L87" s="10">
        <f t="shared" si="7"/>
        <v>1.5914582190288625E-2</v>
      </c>
      <c r="M87" s="10">
        <f t="shared" si="8"/>
        <v>3.8532406263214161</v>
      </c>
      <c r="N87" s="23">
        <f t="shared" si="10"/>
        <v>3.4174244016510049</v>
      </c>
      <c r="O87">
        <f t="shared" si="11"/>
        <v>8.3144809185814614E-2</v>
      </c>
      <c r="P87" s="23"/>
    </row>
    <row r="88" spans="1:16" x14ac:dyDescent="0.2">
      <c r="A88" s="23"/>
      <c r="D88" s="23"/>
      <c r="E88">
        <v>241.46083831787101</v>
      </c>
      <c r="F88">
        <v>4999.7958984375</v>
      </c>
      <c r="G88">
        <v>1.3004657349524099E-3</v>
      </c>
      <c r="H88" s="1">
        <v>8.7740723316392601E-7</v>
      </c>
      <c r="I88" s="29">
        <v>1.36881E-3</v>
      </c>
      <c r="J88" s="21">
        <f t="shared" si="9"/>
        <v>2.737731755065783E-7</v>
      </c>
      <c r="K88" s="10">
        <f t="shared" si="6"/>
        <v>1.5375101536449437E-2</v>
      </c>
      <c r="L88" s="10">
        <f t="shared" si="7"/>
        <v>1.5726101536449436E-2</v>
      </c>
      <c r="M88" s="10">
        <f t="shared" si="8"/>
        <v>3.7972376604630402</v>
      </c>
      <c r="N88" s="23">
        <f t="shared" si="10"/>
        <v>3.3626081514908726</v>
      </c>
      <c r="O88">
        <f t="shared" si="11"/>
        <v>0.12610025284104687</v>
      </c>
      <c r="P88" s="23"/>
    </row>
    <row r="89" spans="1:16" x14ac:dyDescent="0.2">
      <c r="A89" s="23"/>
      <c r="D89" s="23"/>
      <c r="E89">
        <v>240.810020446777</v>
      </c>
      <c r="F89">
        <v>4999.7958984375</v>
      </c>
      <c r="G89">
        <v>1.2734662738295799E-3</v>
      </c>
      <c r="H89" s="1">
        <v>1.1926772894929699E-6</v>
      </c>
      <c r="I89" s="29">
        <v>1.3418200000000001E-3</v>
      </c>
      <c r="J89" s="21">
        <f t="shared" si="9"/>
        <v>2.683749551495364E-7</v>
      </c>
      <c r="K89" s="10">
        <f t="shared" si="6"/>
        <v>1.5071937481197964E-2</v>
      </c>
      <c r="L89" s="10">
        <f t="shared" si="7"/>
        <v>1.5422937481197965E-2</v>
      </c>
      <c r="M89" s="10">
        <f t="shared" si="8"/>
        <v>3.7139978901966453</v>
      </c>
      <c r="N89" s="23">
        <f t="shared" si="10"/>
        <v>3.2805398533924466</v>
      </c>
      <c r="O89">
        <f t="shared" si="11"/>
        <v>0.18493753301659571</v>
      </c>
      <c r="P89" s="23"/>
    </row>
    <row r="90" spans="1:16" x14ac:dyDescent="0.2">
      <c r="A90" s="23"/>
      <c r="D90" s="23"/>
      <c r="E90">
        <v>240.153884887695</v>
      </c>
      <c r="F90">
        <v>4999.7958984375</v>
      </c>
      <c r="G90">
        <v>1.2318015666527599E-3</v>
      </c>
      <c r="H90" s="1">
        <v>1.9984175298928102E-6</v>
      </c>
      <c r="I90" s="29">
        <v>1.3001499999999999E-3</v>
      </c>
      <c r="J90" s="21">
        <f t="shared" si="9"/>
        <v>2.600406149391645E-7</v>
      </c>
      <c r="K90" s="10">
        <f t="shared" si="6"/>
        <v>1.4603880934983479E-2</v>
      </c>
      <c r="L90" s="10">
        <f t="shared" si="7"/>
        <v>1.495488093498348E-2</v>
      </c>
      <c r="M90" s="10">
        <f t="shared" si="8"/>
        <v>3.5914727545692071</v>
      </c>
      <c r="N90" s="23">
        <f t="shared" si="10"/>
        <v>3.1591957617713562</v>
      </c>
      <c r="O90">
        <f t="shared" si="11"/>
        <v>0.28108753101803763</v>
      </c>
      <c r="P90" s="23"/>
    </row>
    <row r="91" spans="1:16" x14ac:dyDescent="0.2">
      <c r="A91" s="23"/>
      <c r="D91" s="23"/>
      <c r="E91">
        <v>239.54631805419899</v>
      </c>
      <c r="F91">
        <v>4999.7958984375</v>
      </c>
      <c r="G91">
        <v>1.1712965375682699E-3</v>
      </c>
      <c r="H91" s="1">
        <v>2.6814043543082401E-6</v>
      </c>
      <c r="I91" s="29">
        <v>1.2396499999999999E-3</v>
      </c>
      <c r="J91" s="21">
        <f t="shared" si="9"/>
        <v>2.4794012099322019E-7</v>
      </c>
      <c r="K91" s="10">
        <f t="shared" si="6"/>
        <v>1.3924317194979245E-2</v>
      </c>
      <c r="L91" s="10">
        <f t="shared" si="7"/>
        <v>1.4275317194979245E-2</v>
      </c>
      <c r="M91" s="10">
        <f t="shared" si="8"/>
        <v>3.419599673113074</v>
      </c>
      <c r="N91" s="23">
        <f t="shared" si="10"/>
        <v>2.988416300615516</v>
      </c>
      <c r="O91">
        <f t="shared" si="11"/>
        <v>0.35029089619914955</v>
      </c>
      <c r="P91" s="23"/>
    </row>
    <row r="92" spans="1:16" x14ac:dyDescent="0.2">
      <c r="A92" s="23"/>
      <c r="D92" s="23"/>
      <c r="E92">
        <v>238.92198181152301</v>
      </c>
      <c r="F92">
        <v>4999.7958984375</v>
      </c>
      <c r="G92">
        <v>1.0926992744384001E-3</v>
      </c>
      <c r="H92" s="1">
        <v>3.35667178077484E-6</v>
      </c>
      <c r="I92" s="29">
        <v>1.16106E-3</v>
      </c>
      <c r="J92" s="21">
        <f t="shared" si="9"/>
        <v>2.3222147935335641E-7</v>
      </c>
      <c r="K92" s="10">
        <f t="shared" si="6"/>
        <v>1.3041558280484495E-2</v>
      </c>
      <c r="L92" s="10">
        <f t="shared" si="7"/>
        <v>1.3392558280484496E-2</v>
      </c>
      <c r="M92" s="10">
        <f t="shared" si="8"/>
        <v>3.1997765658996786</v>
      </c>
      <c r="N92" s="23">
        <f t="shared" si="10"/>
        <v>2.7697169986389372</v>
      </c>
      <c r="O92">
        <f t="shared" si="11"/>
        <v>0.36863078626247642</v>
      </c>
      <c r="P92" s="23"/>
    </row>
    <row r="93" spans="1:16" x14ac:dyDescent="0.2">
      <c r="A93" s="23"/>
      <c r="D93" s="23"/>
      <c r="E93">
        <v>238.23275756835901</v>
      </c>
      <c r="F93">
        <v>4999.7958984375</v>
      </c>
      <c r="G93">
        <v>1.0007384484260499E-3</v>
      </c>
      <c r="H93" s="1">
        <v>3.7461820900132398E-6</v>
      </c>
      <c r="I93" s="29">
        <v>1.0690999999999999E-3</v>
      </c>
      <c r="J93" s="21">
        <f t="shared" si="9"/>
        <v>2.138287285555211E-7</v>
      </c>
      <c r="K93" s="10">
        <f t="shared" si="6"/>
        <v>1.2008621395678066E-2</v>
      </c>
      <c r="L93" s="10">
        <f t="shared" si="7"/>
        <v>1.2359621395678066E-2</v>
      </c>
      <c r="M93" s="10">
        <f t="shared" si="8"/>
        <v>2.9444666875932759</v>
      </c>
      <c r="N93" s="23">
        <f t="shared" si="10"/>
        <v>2.5156477239702295</v>
      </c>
      <c r="O93">
        <f t="shared" si="11"/>
        <v>0.42039121594608703</v>
      </c>
      <c r="P93" s="23"/>
    </row>
    <row r="94" spans="1:16" x14ac:dyDescent="0.2">
      <c r="A94" s="23"/>
      <c r="D94" s="23"/>
      <c r="E94">
        <v>237.57141113281301</v>
      </c>
      <c r="F94">
        <v>4999.7958984375</v>
      </c>
      <c r="G94">
        <v>8.9915628230621998E-4</v>
      </c>
      <c r="H94" s="1">
        <v>4.0273475296736304E-6</v>
      </c>
      <c r="I94" s="29">
        <v>9.6752999999999997E-4</v>
      </c>
      <c r="J94" s="21">
        <f t="shared" si="9"/>
        <v>1.9351389929784243E-7</v>
      </c>
      <c r="K94" s="10">
        <f t="shared" si="6"/>
        <v>1.0867740584566831E-2</v>
      </c>
      <c r="L94" s="10">
        <f t="shared" si="7"/>
        <v>1.1218740584566832E-2</v>
      </c>
      <c r="M94" s="10">
        <f t="shared" si="8"/>
        <v>2.6652520318085018</v>
      </c>
      <c r="N94" s="23">
        <f t="shared" si="10"/>
        <v>2.2376234917694386</v>
      </c>
      <c r="O94">
        <f t="shared" si="11"/>
        <v>0.4365211385112962</v>
      </c>
      <c r="P94" s="23"/>
    </row>
    <row r="95" spans="1:16" x14ac:dyDescent="0.2">
      <c r="A95" s="23"/>
      <c r="D95" s="23"/>
      <c r="E95">
        <v>236.911094665527</v>
      </c>
      <c r="F95">
        <v>4999.7958984375</v>
      </c>
      <c r="G95">
        <v>7.9317116792802897E-4</v>
      </c>
      <c r="H95" s="1">
        <v>4.0364345558691203E-6</v>
      </c>
      <c r="I95" s="29">
        <v>8.6154999999999999E-4</v>
      </c>
      <c r="J95" s="21">
        <f t="shared" si="9"/>
        <v>1.7231703403517837E-7</v>
      </c>
      <c r="K95" s="10">
        <f t="shared" si="6"/>
        <v>9.677324631415617E-3</v>
      </c>
      <c r="L95" s="10">
        <f t="shared" si="7"/>
        <v>1.0028324631415618E-2</v>
      </c>
      <c r="M95" s="10">
        <f t="shared" si="8"/>
        <v>2.3758213660899417</v>
      </c>
      <c r="N95" s="23">
        <f t="shared" si="10"/>
        <v>1.949381395691993</v>
      </c>
      <c r="O95">
        <f t="shared" si="11"/>
        <v>0.3747139144226001</v>
      </c>
      <c r="P95" s="23"/>
    </row>
    <row r="96" spans="1:16" x14ac:dyDescent="0.2">
      <c r="A96" s="23"/>
      <c r="D96" s="23"/>
      <c r="E96">
        <v>236.14542388916001</v>
      </c>
      <c r="F96">
        <v>4999.7958984375</v>
      </c>
      <c r="G96">
        <v>6.8737847515748995E-4</v>
      </c>
      <c r="H96" s="1">
        <v>3.9780209100307504E-6</v>
      </c>
      <c r="I96" s="29">
        <v>7.5575999999999996E-4</v>
      </c>
      <c r="J96" s="21">
        <f t="shared" si="9"/>
        <v>1.5115817032374954E-7</v>
      </c>
      <c r="K96" s="10">
        <f t="shared" si="6"/>
        <v>8.4890428453817737E-3</v>
      </c>
      <c r="L96" s="10">
        <f t="shared" si="7"/>
        <v>8.8400428453817743E-3</v>
      </c>
      <c r="M96" s="10">
        <f t="shared" si="8"/>
        <v>2.0875356649210155</v>
      </c>
      <c r="N96" s="23">
        <f t="shared" si="10"/>
        <v>1.6624739019205275</v>
      </c>
      <c r="O96">
        <f t="shared" si="11"/>
        <v>0.43440966404803005</v>
      </c>
      <c r="P96" s="23"/>
    </row>
    <row r="97" spans="1:16" x14ac:dyDescent="0.2">
      <c r="A97" s="23"/>
      <c r="D97" s="23"/>
      <c r="E97">
        <v>235.51454162597699</v>
      </c>
      <c r="F97">
        <v>4999.7958984375</v>
      </c>
      <c r="G97">
        <v>5.8545360491267301E-4</v>
      </c>
      <c r="H97" s="1">
        <v>3.8039500126556199E-6</v>
      </c>
      <c r="I97" s="29">
        <v>6.5384000000000004E-4</v>
      </c>
      <c r="J97" s="21">
        <f t="shared" si="9"/>
        <v>1.3077333820853235E-7</v>
      </c>
      <c r="K97" s="10">
        <f t="shared" si="6"/>
        <v>7.3442306737911767E-3</v>
      </c>
      <c r="L97" s="10">
        <f t="shared" si="7"/>
        <v>7.6952306737911765E-3</v>
      </c>
      <c r="M97" s="10">
        <f t="shared" si="8"/>
        <v>1.812338724844087</v>
      </c>
      <c r="N97" s="23">
        <f t="shared" si="10"/>
        <v>1.3884125499173285</v>
      </c>
      <c r="O97">
        <f t="shared" si="11"/>
        <v>0.41108240826180459</v>
      </c>
      <c r="P97" s="23"/>
    </row>
    <row r="98" spans="1:16" x14ac:dyDescent="0.2">
      <c r="A98" s="23"/>
      <c r="D98" s="23"/>
      <c r="E98">
        <v>234.89170837402301</v>
      </c>
      <c r="F98">
        <v>4999.7958984375</v>
      </c>
      <c r="G98">
        <v>4.8980363406117805E-4</v>
      </c>
      <c r="H98" s="1">
        <v>3.5015332367628998E-6</v>
      </c>
      <c r="I98" s="29">
        <v>5.5818999999999997E-4</v>
      </c>
      <c r="J98" s="21">
        <f t="shared" si="9"/>
        <v>1.1164255728407662E-7</v>
      </c>
      <c r="K98" s="10">
        <f t="shared" si="6"/>
        <v>6.2698460170737434E-3</v>
      </c>
      <c r="L98" s="10">
        <f t="shared" si="7"/>
        <v>6.6208460170737431E-3</v>
      </c>
      <c r="M98" s="10">
        <f t="shared" si="8"/>
        <v>1.5551818318317974</v>
      </c>
      <c r="N98" s="23">
        <f t="shared" si="10"/>
        <v>1.1323767567585561</v>
      </c>
      <c r="O98">
        <f t="shared" si="11"/>
        <v>0.33921167221349752</v>
      </c>
      <c r="P98" s="23"/>
    </row>
    <row r="99" spans="1:16" x14ac:dyDescent="0.2">
      <c r="A99" s="23"/>
      <c r="D99" s="23"/>
      <c r="E99">
        <v>234.20945739746099</v>
      </c>
      <c r="F99">
        <v>4999.7958984375</v>
      </c>
      <c r="G99">
        <v>4.0308496026226598E-4</v>
      </c>
      <c r="H99" s="1">
        <v>3.1330520083834401E-6</v>
      </c>
      <c r="I99" s="29">
        <v>4.7146999999999998E-4</v>
      </c>
      <c r="J99" s="21">
        <f t="shared" si="9"/>
        <v>9.429784926767518E-8</v>
      </c>
      <c r="K99" s="10">
        <f t="shared" si="6"/>
        <v>5.2957672148726377E-3</v>
      </c>
      <c r="L99" s="10">
        <f t="shared" si="7"/>
        <v>5.6467672148726375E-3</v>
      </c>
      <c r="M99" s="10">
        <f t="shared" si="8"/>
        <v>1.3225262854450925</v>
      </c>
      <c r="N99" s="23">
        <f t="shared" si="10"/>
        <v>0.90094926212966264</v>
      </c>
      <c r="O99">
        <f t="shared" si="11"/>
        <v>0.29419956788567586</v>
      </c>
      <c r="P99" s="23"/>
    </row>
    <row r="100" spans="1:16" x14ac:dyDescent="0.2">
      <c r="A100" s="23"/>
      <c r="D100" s="23"/>
      <c r="E100">
        <v>233.51612091064499</v>
      </c>
      <c r="F100">
        <v>4999.7958984375</v>
      </c>
      <c r="G100">
        <v>3.2632718836301302E-4</v>
      </c>
      <c r="H100" s="1">
        <v>2.7331433236442099E-6</v>
      </c>
      <c r="I100" s="29">
        <v>3.9471999999999999E-4</v>
      </c>
      <c r="J100" s="21">
        <f t="shared" si="9"/>
        <v>7.8947222650299589E-8</v>
      </c>
      <c r="K100" s="10">
        <f t="shared" si="6"/>
        <v>4.433676024040825E-3</v>
      </c>
      <c r="L100" s="10">
        <f t="shared" si="7"/>
        <v>4.7846760240408247E-3</v>
      </c>
      <c r="M100" s="10">
        <f t="shared" si="8"/>
        <v>1.1172989849481814</v>
      </c>
      <c r="N100" s="23">
        <f t="shared" si="10"/>
        <v>0.69696996730902039</v>
      </c>
      <c r="O100">
        <f t="shared" si="11"/>
        <v>0.28807682547199337</v>
      </c>
      <c r="P100" s="23"/>
    </row>
    <row r="101" spans="1:16" x14ac:dyDescent="0.2">
      <c r="A101" s="23"/>
      <c r="D101" s="23"/>
      <c r="E101">
        <v>232.91330718994101</v>
      </c>
      <c r="F101">
        <v>4999.7958984375</v>
      </c>
      <c r="G101">
        <v>2.6062505618638303E-4</v>
      </c>
      <c r="H101" s="1">
        <v>2.2979955018781901E-6</v>
      </c>
      <c r="I101" s="29">
        <v>3.2903000000000001E-4</v>
      </c>
      <c r="J101" s="21">
        <f t="shared" si="9"/>
        <v>6.580868633114126E-8</v>
      </c>
      <c r="K101" s="10">
        <f t="shared" si="6"/>
        <v>3.6958158243568934E-3</v>
      </c>
      <c r="L101" s="10">
        <f t="shared" si="7"/>
        <v>4.0468158243568931E-3</v>
      </c>
      <c r="M101" s="10">
        <f t="shared" si="8"/>
        <v>0.94255725723955142</v>
      </c>
      <c r="N101" s="23">
        <f t="shared" si="10"/>
        <v>0.52331330429765766</v>
      </c>
      <c r="O101">
        <f t="shared" si="11"/>
        <v>0.21661721531935002</v>
      </c>
      <c r="P101" s="23"/>
    </row>
    <row r="102" spans="1:16" x14ac:dyDescent="0.2">
      <c r="A102" s="23"/>
      <c r="D102" s="23"/>
      <c r="E102">
        <v>232.257118225098</v>
      </c>
      <c r="F102">
        <v>4999.7958984375</v>
      </c>
      <c r="G102">
        <v>2.0670449445424401E-4</v>
      </c>
      <c r="H102" s="1">
        <v>1.8454647612420099E-6</v>
      </c>
      <c r="I102" s="29">
        <v>2.7511000000000001E-4</v>
      </c>
      <c r="J102" s="21">
        <f t="shared" si="9"/>
        <v>5.5024246106921163E-8</v>
      </c>
      <c r="K102" s="10">
        <f t="shared" si="6"/>
        <v>3.0901616613646927E-3</v>
      </c>
      <c r="L102" s="10">
        <f t="shared" si="7"/>
        <v>3.4411616613646929E-3</v>
      </c>
      <c r="M102" s="10">
        <f t="shared" si="8"/>
        <v>0.7992342908152541</v>
      </c>
      <c r="N102" s="23">
        <f t="shared" si="10"/>
        <v>0.38117147801007772</v>
      </c>
      <c r="O102">
        <f t="shared" si="11"/>
        <v>0.16802087085424808</v>
      </c>
      <c r="P102" s="23"/>
    </row>
    <row r="103" spans="1:16" x14ac:dyDescent="0.2">
      <c r="A103" s="23"/>
      <c r="D103" s="23"/>
      <c r="E103">
        <v>231.60728454589801</v>
      </c>
      <c r="F103">
        <v>4999.7958984375</v>
      </c>
      <c r="G103">
        <v>1.6514093995749E-4</v>
      </c>
      <c r="H103" s="1">
        <v>1.3428123065701199E-6</v>
      </c>
      <c r="I103" s="29">
        <v>2.3355000000000001E-4</v>
      </c>
      <c r="J103" s="21">
        <f t="shared" si="9"/>
        <v>4.6711906794632827E-8</v>
      </c>
      <c r="K103" s="10">
        <f t="shared" si="6"/>
        <v>2.6233406855865797E-3</v>
      </c>
      <c r="L103" s="10">
        <f t="shared" si="7"/>
        <v>2.9743406855865799E-3</v>
      </c>
      <c r="M103" s="10">
        <f t="shared" si="8"/>
        <v>0.68887896950309235</v>
      </c>
      <c r="N103" s="23">
        <f t="shared" si="10"/>
        <v>0.27198585732047598</v>
      </c>
      <c r="O103">
        <f t="shared" si="11"/>
        <v>0.10439803706431525</v>
      </c>
      <c r="P103" s="23"/>
    </row>
    <row r="104" spans="1:16" x14ac:dyDescent="0.2">
      <c r="A104" s="23"/>
      <c r="D104" s="23"/>
      <c r="E104">
        <v>230.888221740723</v>
      </c>
      <c r="F104">
        <v>4999.7958984375</v>
      </c>
      <c r="G104">
        <v>1.3652411624548699E-4</v>
      </c>
      <c r="H104" s="1">
        <v>8.4660200054356595E-7</v>
      </c>
      <c r="I104" s="29">
        <v>2.0493E-4</v>
      </c>
      <c r="J104" s="21">
        <f t="shared" si="9"/>
        <v>4.0987673129625801E-8</v>
      </c>
      <c r="K104" s="10">
        <f t="shared" si="6"/>
        <v>2.3018677229597849E-3</v>
      </c>
      <c r="L104" s="10">
        <f t="shared" si="7"/>
        <v>2.6528677229597851E-3</v>
      </c>
      <c r="M104" s="10">
        <f t="shared" si="8"/>
        <v>0.61251591106754577</v>
      </c>
      <c r="N104" s="23">
        <f t="shared" si="10"/>
        <v>0.19691711193424438</v>
      </c>
      <c r="O104">
        <f t="shared" si="11"/>
        <v>6.5855909715222843E-2</v>
      </c>
      <c r="P104" s="23"/>
    </row>
    <row r="105" spans="1:16" x14ac:dyDescent="0.2">
      <c r="A105" s="23"/>
      <c r="D105" s="23"/>
      <c r="E105">
        <v>230.23615264892601</v>
      </c>
      <c r="F105">
        <v>4999.7958984375</v>
      </c>
      <c r="G105">
        <v>1.20124618588831E-4</v>
      </c>
      <c r="H105" s="1">
        <v>4.3946123378605199E-7</v>
      </c>
      <c r="I105" s="29">
        <v>1.8854000000000001E-4</v>
      </c>
      <c r="J105" s="21">
        <f t="shared" si="9"/>
        <v>3.770953931517908E-8</v>
      </c>
      <c r="K105" s="10">
        <f t="shared" si="6"/>
        <v>2.117767727940457E-3</v>
      </c>
      <c r="L105" s="10">
        <f t="shared" si="7"/>
        <v>2.4687677279404572E-3</v>
      </c>
      <c r="M105" s="10">
        <f t="shared" si="8"/>
        <v>0.56839958346484132</v>
      </c>
      <c r="N105" s="23">
        <f t="shared" si="10"/>
        <v>0.15397450869677454</v>
      </c>
      <c r="O105">
        <f t="shared" si="11"/>
        <v>3.087221242925127E-2</v>
      </c>
      <c r="P105" s="23"/>
    </row>
    <row r="106" spans="1:16" x14ac:dyDescent="0.2">
      <c r="A106" s="23"/>
      <c r="D106" s="23"/>
      <c r="E106">
        <v>229.548942565918</v>
      </c>
      <c r="F106">
        <v>4999.7958984375</v>
      </c>
      <c r="G106">
        <v>1.1207339779088799E-4</v>
      </c>
      <c r="H106" s="1">
        <v>2.07233953385216E-7</v>
      </c>
      <c r="I106" s="29">
        <v>1.8049E-4</v>
      </c>
      <c r="J106" s="21">
        <f t="shared" si="9"/>
        <v>3.6099473591793101E-8</v>
      </c>
      <c r="K106" s="10">
        <f t="shared" si="6"/>
        <v>2.0273464369151006E-3</v>
      </c>
      <c r="L106" s="10">
        <f t="shared" si="7"/>
        <v>2.3783464369151008E-3</v>
      </c>
      <c r="M106" s="10">
        <f t="shared" si="8"/>
        <v>0.54594690964928017</v>
      </c>
      <c r="N106" s="23">
        <f t="shared" si="10"/>
        <v>0.13275881303062781</v>
      </c>
      <c r="O106">
        <f t="shared" si="11"/>
        <v>1.5506132249225698E-2</v>
      </c>
      <c r="P106" s="23"/>
    </row>
    <row r="107" spans="1:16" x14ac:dyDescent="0.2">
      <c r="A107" s="23"/>
      <c r="D107" s="23"/>
      <c r="E107">
        <v>228.84466552734401</v>
      </c>
      <c r="F107">
        <v>4999.7958984375</v>
      </c>
      <c r="G107">
        <v>1.07977493831943E-4</v>
      </c>
      <c r="H107" s="1">
        <v>1.29506418515772E-7</v>
      </c>
      <c r="I107" s="29">
        <v>1.7640000000000001E-4</v>
      </c>
      <c r="J107" s="21">
        <f t="shared" si="9"/>
        <v>3.5281440199414391E-8</v>
      </c>
      <c r="K107" s="10">
        <f t="shared" si="6"/>
        <v>1.9814056815991121E-3</v>
      </c>
      <c r="L107" s="10">
        <f t="shared" si="7"/>
        <v>2.3324056815991123E-3</v>
      </c>
      <c r="M107" s="10">
        <f t="shared" si="8"/>
        <v>0.53375859807962567</v>
      </c>
      <c r="N107" s="23">
        <f t="shared" si="10"/>
        <v>0.12183820013040647</v>
      </c>
      <c r="O107">
        <f t="shared" si="11"/>
        <v>1.0739968716584811E-2</v>
      </c>
      <c r="P107" s="23"/>
    </row>
    <row r="108" spans="1:16" x14ac:dyDescent="0.2">
      <c r="A108" s="23"/>
      <c r="D108" s="23"/>
      <c r="E108">
        <v>228.23937988281301</v>
      </c>
      <c r="F108">
        <v>4999.7958984375</v>
      </c>
      <c r="G108">
        <v>1.0556277176824599E-4</v>
      </c>
      <c r="H108" s="1">
        <v>8.79107070056512E-8</v>
      </c>
      <c r="I108" s="29">
        <v>1.7399000000000001E-4</v>
      </c>
      <c r="J108" s="21">
        <f t="shared" si="9"/>
        <v>3.4799420523220577E-8</v>
      </c>
      <c r="K108" s="10">
        <f t="shared" si="6"/>
        <v>1.9543354565840676E-3</v>
      </c>
      <c r="L108" s="10">
        <f t="shared" si="7"/>
        <v>2.3053354565840678E-3</v>
      </c>
      <c r="M108" s="10">
        <f t="shared" si="8"/>
        <v>0.52616833503260918</v>
      </c>
      <c r="N108" s="23">
        <f t="shared" si="10"/>
        <v>0.11533745124354572</v>
      </c>
      <c r="O108">
        <f t="shared" si="11"/>
        <v>7.9025261066767785E-3</v>
      </c>
      <c r="P108" s="23"/>
    </row>
    <row r="109" spans="1:16" x14ac:dyDescent="0.2">
      <c r="A109" s="23"/>
      <c r="D109" s="23"/>
      <c r="E109">
        <v>227.64826965332</v>
      </c>
      <c r="F109">
        <v>4999.7958984375</v>
      </c>
      <c r="G109">
        <v>1.03848661445329E-4</v>
      </c>
      <c r="H109" s="1">
        <v>6.4683372049456795E-8</v>
      </c>
      <c r="I109" s="29">
        <v>1.7228E-4</v>
      </c>
      <c r="J109" s="21">
        <f t="shared" si="9"/>
        <v>3.4457406562103802E-8</v>
      </c>
      <c r="K109" s="10">
        <f t="shared" si="6"/>
        <v>1.9351279525277494E-3</v>
      </c>
      <c r="L109" s="10">
        <f t="shared" si="7"/>
        <v>2.2861279525277496E-3</v>
      </c>
      <c r="M109" s="10">
        <f t="shared" si="8"/>
        <v>0.52043307259902949</v>
      </c>
      <c r="N109" s="23">
        <f t="shared" si="10"/>
        <v>0.11066618722305349</v>
      </c>
      <c r="O109">
        <f t="shared" si="11"/>
        <v>5.3497703468955906E-3</v>
      </c>
      <c r="P109" s="23"/>
    </row>
    <row r="110" spans="1:16" x14ac:dyDescent="0.2">
      <c r="A110" s="23"/>
      <c r="D110" s="23"/>
      <c r="E110">
        <v>227.008659362793</v>
      </c>
      <c r="F110">
        <v>4999.7958984375</v>
      </c>
      <c r="G110">
        <v>1.02619471463789E-4</v>
      </c>
      <c r="H110" s="1">
        <v>7.17667615997796E-8</v>
      </c>
      <c r="I110" s="29">
        <v>1.7106000000000001E-4</v>
      </c>
      <c r="J110" s="21">
        <f t="shared" si="9"/>
        <v>3.4213396601540965E-8</v>
      </c>
      <c r="K110" s="10">
        <f t="shared" si="6"/>
        <v>1.9214243531425405E-3</v>
      </c>
      <c r="L110" s="10">
        <f t="shared" si="7"/>
        <v>2.2724243531425407E-3</v>
      </c>
      <c r="M110" s="10">
        <f t="shared" si="8"/>
        <v>0.51586000591025027</v>
      </c>
      <c r="N110" s="23">
        <f t="shared" si="10"/>
        <v>0.10724441905722286</v>
      </c>
      <c r="O110">
        <f t="shared" si="11"/>
        <v>4.0335016974580359E-3</v>
      </c>
      <c r="P110" s="23"/>
    </row>
    <row r="111" spans="1:16" x14ac:dyDescent="0.2">
      <c r="A111" s="23"/>
      <c r="D111" s="23"/>
      <c r="E111">
        <v>226.30910491943399</v>
      </c>
      <c r="F111">
        <v>4999.7958984375</v>
      </c>
      <c r="G111">
        <v>1.0162990638347701E-4</v>
      </c>
      <c r="H111" s="1">
        <v>6.1987941029495206E-8</v>
      </c>
      <c r="I111" s="29">
        <v>1.7008E-4</v>
      </c>
      <c r="J111" s="21">
        <f t="shared" si="9"/>
        <v>3.4017388600433106E-8</v>
      </c>
      <c r="K111" s="10">
        <f t="shared" si="6"/>
        <v>1.9104165438003232E-3</v>
      </c>
      <c r="L111" s="10">
        <f t="shared" si="7"/>
        <v>2.2614165438003234E-3</v>
      </c>
      <c r="M111" s="10">
        <f t="shared" si="8"/>
        <v>0.51177915387745121</v>
      </c>
      <c r="N111" s="23">
        <f t="shared" si="10"/>
        <v>0.10442276502247</v>
      </c>
      <c r="O111">
        <f t="shared" si="11"/>
        <v>3.4456093618524444E-3</v>
      </c>
      <c r="P111" s="23"/>
    </row>
    <row r="112" spans="1:16" x14ac:dyDescent="0.2">
      <c r="A112" s="23"/>
      <c r="D112" s="23"/>
      <c r="E112">
        <v>225.67203521728501</v>
      </c>
      <c r="F112">
        <v>4999.7958984375</v>
      </c>
      <c r="G112">
        <v>1.00881247408278E-4</v>
      </c>
      <c r="H112" s="1">
        <v>5.9382688880756502E-8</v>
      </c>
      <c r="I112" s="29">
        <v>1.6933000000000001E-4</v>
      </c>
      <c r="J112" s="21">
        <f t="shared" si="9"/>
        <v>3.3867382477136277E-8</v>
      </c>
      <c r="K112" s="10">
        <f t="shared" si="6"/>
        <v>1.9019921999159732E-3</v>
      </c>
      <c r="L112" s="10">
        <f t="shared" si="7"/>
        <v>2.2529921999159732E-3</v>
      </c>
      <c r="M112" s="10">
        <f t="shared" si="8"/>
        <v>0.50843733508370592</v>
      </c>
      <c r="N112" s="23">
        <f t="shared" si="10"/>
        <v>0.10222767169259293</v>
      </c>
      <c r="O112">
        <f t="shared" si="11"/>
        <v>2.7222792646634467E-3</v>
      </c>
      <c r="P112" s="23"/>
    </row>
    <row r="113" spans="1:16" x14ac:dyDescent="0.2">
      <c r="A113" s="23"/>
      <c r="D113" s="23"/>
      <c r="E113">
        <v>224.959396362305</v>
      </c>
      <c r="F113">
        <v>4999.7958984375</v>
      </c>
      <c r="G113">
        <v>1.00244658788449E-4</v>
      </c>
      <c r="H113" s="1">
        <v>4.9197644299308E-8</v>
      </c>
      <c r="I113" s="29">
        <v>1.6869000000000001E-4</v>
      </c>
      <c r="J113" s="21">
        <f t="shared" si="9"/>
        <v>3.3739377251922984E-8</v>
      </c>
      <c r="K113" s="10">
        <f t="shared" si="6"/>
        <v>1.8948034264679948E-3</v>
      </c>
      <c r="L113" s="10">
        <f t="shared" si="7"/>
        <v>2.2458034264679948E-3</v>
      </c>
      <c r="M113" s="10">
        <f t="shared" si="8"/>
        <v>0.50521458316663637</v>
      </c>
      <c r="N113" s="23">
        <f t="shared" si="10"/>
        <v>0.10028766971448734</v>
      </c>
      <c r="O113">
        <f t="shared" si="11"/>
        <v>2.1676926721562731E-3</v>
      </c>
      <c r="P113" s="23"/>
    </row>
    <row r="114" spans="1:16" x14ac:dyDescent="0.2">
      <c r="A114" s="23"/>
      <c r="D114" s="23"/>
      <c r="E114">
        <v>224.25720214843801</v>
      </c>
      <c r="F114">
        <v>4999.7958984375</v>
      </c>
      <c r="G114" s="1">
        <v>9.9763500949569099E-5</v>
      </c>
      <c r="H114" s="1">
        <v>5.86356541537444E-8</v>
      </c>
      <c r="I114" s="29">
        <v>1.6820999999999999E-4</v>
      </c>
      <c r="J114" s="21">
        <f t="shared" si="9"/>
        <v>3.3643373333013004E-8</v>
      </c>
      <c r="K114" s="10">
        <f t="shared" si="6"/>
        <v>1.8894118463820102E-3</v>
      </c>
      <c r="L114" s="10">
        <f t="shared" si="7"/>
        <v>2.2404118463820104E-3</v>
      </c>
      <c r="M114" s="10">
        <f t="shared" si="8"/>
        <v>0.50242849232984577</v>
      </c>
      <c r="N114" s="23">
        <f t="shared" si="10"/>
        <v>9.8765528462657334E-2</v>
      </c>
      <c r="O114">
        <f t="shared" si="11"/>
        <v>2.0493127643505062E-3</v>
      </c>
      <c r="P114" s="23"/>
    </row>
    <row r="115" spans="1:16" x14ac:dyDescent="0.2">
      <c r="A115" s="23"/>
      <c r="D115" s="23"/>
      <c r="E115">
        <v>223.55487060546901</v>
      </c>
      <c r="F115">
        <v>4999.7958984375</v>
      </c>
      <c r="G115" s="1">
        <v>9.93028801120852E-5</v>
      </c>
      <c r="H115" s="1">
        <v>5.2064450318333398E-8</v>
      </c>
      <c r="I115" s="29">
        <v>1.6776000000000001E-4</v>
      </c>
      <c r="J115" s="21">
        <f t="shared" si="9"/>
        <v>3.3553369659034909E-8</v>
      </c>
      <c r="K115" s="10">
        <f t="shared" si="6"/>
        <v>1.8843572400514005E-3</v>
      </c>
      <c r="L115" s="10">
        <f t="shared" si="7"/>
        <v>2.2353572400514005E-3</v>
      </c>
      <c r="M115" s="10">
        <f t="shared" si="8"/>
        <v>0.49972499855668917</v>
      </c>
      <c r="N115" s="23">
        <f t="shared" si="10"/>
        <v>9.7326231466844965E-2</v>
      </c>
      <c r="O115">
        <f t="shared" si="11"/>
        <v>1.6067326585308527E-3</v>
      </c>
      <c r="P115" s="23"/>
    </row>
    <row r="116" spans="1:16" x14ac:dyDescent="0.2">
      <c r="A116" s="23"/>
      <c r="D116" s="23"/>
      <c r="E116">
        <v>222.87098693847699</v>
      </c>
      <c r="F116">
        <v>4999.7958984375</v>
      </c>
      <c r="G116" s="1">
        <v>9.8981607236463105E-5</v>
      </c>
      <c r="H116" s="1">
        <v>4.6874787046890602E-8</v>
      </c>
      <c r="I116" s="29">
        <v>1.6744000000000001E-4</v>
      </c>
      <c r="J116" s="21">
        <f t="shared" si="9"/>
        <v>3.3489367046428262E-8</v>
      </c>
      <c r="K116" s="10">
        <f t="shared" si="6"/>
        <v>1.8807628533274111E-3</v>
      </c>
      <c r="L116" s="10">
        <f t="shared" si="7"/>
        <v>2.2317628533274113E-3</v>
      </c>
      <c r="M116" s="10">
        <f t="shared" si="8"/>
        <v>0.49739518973371161</v>
      </c>
      <c r="N116" s="23">
        <f t="shared" si="10"/>
        <v>9.6227413244453053E-2</v>
      </c>
      <c r="O116">
        <f t="shared" si="11"/>
        <v>1.6918019526406397E-3</v>
      </c>
      <c r="P116" s="23"/>
    </row>
    <row r="117" spans="1:16" x14ac:dyDescent="0.2">
      <c r="A117" s="23"/>
      <c r="D117" s="23"/>
      <c r="E117">
        <v>222.25679016113301</v>
      </c>
      <c r="F117">
        <v>4999.7958984375</v>
      </c>
      <c r="G117" s="1">
        <v>9.8664606236556197E-5</v>
      </c>
      <c r="H117" s="1">
        <v>5.5627116164780098E-8</v>
      </c>
      <c r="I117" s="29">
        <v>1.6713000000000001E-4</v>
      </c>
      <c r="J117" s="21">
        <f t="shared" si="9"/>
        <v>3.3427364515465575E-8</v>
      </c>
      <c r="K117" s="10">
        <f t="shared" si="6"/>
        <v>1.8772807911885468E-3</v>
      </c>
      <c r="L117" s="10">
        <f t="shared" si="7"/>
        <v>2.228280791188547E-3</v>
      </c>
      <c r="M117" s="10">
        <f t="shared" si="8"/>
        <v>0.49525053622727633</v>
      </c>
      <c r="N117" s="23">
        <f t="shared" si="10"/>
        <v>9.5188313937236924E-2</v>
      </c>
      <c r="O117">
        <f t="shared" si="11"/>
        <v>1.4457269293803577E-3</v>
      </c>
      <c r="P117" s="23"/>
    </row>
    <row r="118" spans="1:16" x14ac:dyDescent="0.2">
      <c r="A118" s="23"/>
      <c r="D118" s="23"/>
      <c r="E118">
        <v>221.547492980957</v>
      </c>
      <c r="F118">
        <v>4999.7958984375</v>
      </c>
      <c r="G118" s="1">
        <v>9.8376430052900905E-5</v>
      </c>
      <c r="H118" s="1">
        <v>4.8168679622044201E-8</v>
      </c>
      <c r="I118" s="29">
        <v>1.6684E-4</v>
      </c>
      <c r="J118" s="21">
        <f t="shared" si="9"/>
        <v>3.33693621477908E-8</v>
      </c>
      <c r="K118" s="10">
        <f t="shared" si="6"/>
        <v>1.8740233782199313E-3</v>
      </c>
      <c r="L118" s="10">
        <f t="shared" si="7"/>
        <v>2.2250233782199315E-3</v>
      </c>
      <c r="M118" s="10">
        <f t="shared" si="8"/>
        <v>0.4929483512686455</v>
      </c>
      <c r="N118" s="23">
        <f t="shared" si="10"/>
        <v>9.4162863902922916E-2</v>
      </c>
      <c r="O118">
        <f t="shared" si="11"/>
        <v>1.2061374939668478E-3</v>
      </c>
      <c r="P118" s="23"/>
    </row>
    <row r="119" spans="1:16" x14ac:dyDescent="0.2">
      <c r="A119" s="23"/>
      <c r="D119" s="23"/>
      <c r="E119">
        <v>220.912147521973</v>
      </c>
      <c r="F119">
        <v>4999.7958984375</v>
      </c>
      <c r="G119" s="1">
        <v>9.8166956354573206E-5</v>
      </c>
      <c r="H119" s="1">
        <v>5.4050149708924803E-8</v>
      </c>
      <c r="I119" s="29">
        <v>1.6663999999999999E-4</v>
      </c>
      <c r="J119" s="21">
        <f t="shared" si="9"/>
        <v>3.3329360514911642E-8</v>
      </c>
      <c r="K119" s="10">
        <f t="shared" si="6"/>
        <v>1.8717768865174379E-3</v>
      </c>
      <c r="L119" s="10">
        <f t="shared" si="7"/>
        <v>2.2227768865174381E-3</v>
      </c>
      <c r="M119" s="10">
        <f t="shared" si="8"/>
        <v>0.4910384154627721</v>
      </c>
      <c r="N119" s="23">
        <f t="shared" si="10"/>
        <v>9.3396549923220731E-2</v>
      </c>
      <c r="O119">
        <f t="shared" si="11"/>
        <v>8.3122483328154184E-4</v>
      </c>
      <c r="P119" s="23"/>
    </row>
    <row r="120" spans="1:16" x14ac:dyDescent="0.2">
      <c r="A120" s="23"/>
      <c r="D120" s="23"/>
      <c r="E120">
        <v>220.24589538574199</v>
      </c>
      <c r="F120">
        <v>4999.7958984375</v>
      </c>
      <c r="G120" s="1">
        <v>9.8055061086215197E-5</v>
      </c>
      <c r="H120" s="1">
        <v>4.7249725469271001E-8</v>
      </c>
      <c r="I120" s="29">
        <v>1.6652999999999999E-4</v>
      </c>
      <c r="J120" s="21">
        <f t="shared" si="9"/>
        <v>3.3307359616828107E-8</v>
      </c>
      <c r="K120" s="10">
        <f t="shared" si="6"/>
        <v>1.8705413160810666E-3</v>
      </c>
      <c r="L120" s="10">
        <f t="shared" si="7"/>
        <v>2.2215413160810668E-3</v>
      </c>
      <c r="M120" s="10">
        <f t="shared" si="8"/>
        <v>0.48928535629669423</v>
      </c>
      <c r="N120" s="23">
        <f t="shared" si="10"/>
        <v>9.284274460235864E-2</v>
      </c>
      <c r="O120">
        <f t="shared" si="11"/>
        <v>1.1710509917174261E-3</v>
      </c>
      <c r="P120" s="23"/>
    </row>
    <row r="121" spans="1:16" x14ac:dyDescent="0.2">
      <c r="A121" s="23"/>
      <c r="D121" s="23"/>
      <c r="E121">
        <v>219.55492401123001</v>
      </c>
      <c r="F121">
        <v>4999.7958984375</v>
      </c>
      <c r="G121" s="1">
        <v>9.7838096777536296E-5</v>
      </c>
      <c r="H121" s="1">
        <v>4.7002894173713501E-8</v>
      </c>
      <c r="I121" s="29">
        <v>1.6631999999999999E-4</v>
      </c>
      <c r="J121" s="21">
        <f t="shared" si="9"/>
        <v>3.3265357902304995E-8</v>
      </c>
      <c r="K121" s="10">
        <f t="shared" si="6"/>
        <v>1.8681824997934485E-3</v>
      </c>
      <c r="L121" s="10">
        <f t="shared" si="7"/>
        <v>2.2191824997934485E-3</v>
      </c>
      <c r="M121" s="10">
        <f t="shared" si="8"/>
        <v>0.48723244510920205</v>
      </c>
      <c r="N121" s="23">
        <f t="shared" si="10"/>
        <v>9.2033581888988039E-2</v>
      </c>
      <c r="O121">
        <f t="shared" si="11"/>
        <v>7.6857374860587015E-4</v>
      </c>
      <c r="P121" s="23"/>
    </row>
    <row r="122" spans="1:16" x14ac:dyDescent="0.2">
      <c r="A122" s="23"/>
      <c r="D122" s="23"/>
      <c r="E122">
        <v>218.921501159668</v>
      </c>
      <c r="F122">
        <v>4999.7958984375</v>
      </c>
      <c r="G122" s="1">
        <v>9.7740887227545605E-5</v>
      </c>
      <c r="H122" s="1">
        <v>4.8258410498867002E-8</v>
      </c>
      <c r="I122" s="29">
        <v>1.6623000000000001E-4</v>
      </c>
      <c r="J122" s="21">
        <f t="shared" si="9"/>
        <v>3.3247357167509379E-8</v>
      </c>
      <c r="K122" s="10">
        <f t="shared" si="6"/>
        <v>1.8671715785273267E-3</v>
      </c>
      <c r="L122" s="10">
        <f t="shared" si="7"/>
        <v>2.2181715785273269E-3</v>
      </c>
      <c r="M122" s="10">
        <f t="shared" si="8"/>
        <v>0.4856054518009128</v>
      </c>
      <c r="N122" s="23">
        <f t="shared" si="10"/>
        <v>9.15467497135104E-2</v>
      </c>
      <c r="O122">
        <f t="shared" si="11"/>
        <v>6.6826842692997907E-4</v>
      </c>
      <c r="P122" s="23"/>
    </row>
    <row r="123" spans="1:16" x14ac:dyDescent="0.2">
      <c r="A123" s="23"/>
      <c r="D123" s="23"/>
      <c r="E123">
        <v>218.23539733886699</v>
      </c>
      <c r="F123">
        <v>4999.7958984375</v>
      </c>
      <c r="G123" s="1">
        <v>9.7675905667831504E-5</v>
      </c>
      <c r="H123" s="1">
        <v>5.1677017125794103E-8</v>
      </c>
      <c r="I123" s="29">
        <v>1.6615999999999999E-4</v>
      </c>
      <c r="J123" s="21">
        <f t="shared" si="9"/>
        <v>3.3233356596001669E-8</v>
      </c>
      <c r="K123" s="10">
        <f t="shared" si="6"/>
        <v>1.8663853064314537E-3</v>
      </c>
      <c r="L123" s="10">
        <f t="shared" si="7"/>
        <v>2.2173853064314537E-3</v>
      </c>
      <c r="M123" s="10">
        <f t="shared" si="8"/>
        <v>0.48391196340243364</v>
      </c>
      <c r="N123" s="23">
        <f t="shared" si="10"/>
        <v>9.1088248192473062E-2</v>
      </c>
      <c r="O123">
        <f t="shared" si="11"/>
        <v>8.1868428942510115E-4</v>
      </c>
      <c r="P123" s="23"/>
    </row>
    <row r="124" spans="1:16" x14ac:dyDescent="0.2">
      <c r="A124" s="23"/>
      <c r="D124" s="23"/>
      <c r="E124">
        <v>217.56552886962899</v>
      </c>
      <c r="F124">
        <v>4999.7958984375</v>
      </c>
      <c r="G124" s="1">
        <v>9.7565363837594999E-5</v>
      </c>
      <c r="H124" s="1">
        <v>4.4111209725757497E-8</v>
      </c>
      <c r="I124" s="29">
        <v>1.6605E-4</v>
      </c>
      <c r="J124" s="21">
        <f t="shared" si="9"/>
        <v>3.321135569791814E-8</v>
      </c>
      <c r="K124" s="10">
        <f t="shared" si="6"/>
        <v>1.8651497359950828E-3</v>
      </c>
      <c r="L124" s="10">
        <f t="shared" si="7"/>
        <v>2.2161497359950827E-3</v>
      </c>
      <c r="M124" s="10">
        <f t="shared" si="8"/>
        <v>0.48215778936605885</v>
      </c>
      <c r="N124" s="23">
        <f t="shared" si="10"/>
        <v>9.0539837400726672E-2</v>
      </c>
      <c r="O124">
        <f t="shared" si="11"/>
        <v>7.4214303884484792E-4</v>
      </c>
      <c r="P124" s="23"/>
    </row>
    <row r="125" spans="1:16" x14ac:dyDescent="0.2">
      <c r="A125" s="23"/>
      <c r="D125" s="23"/>
      <c r="E125">
        <v>216.96746063232399</v>
      </c>
      <c r="F125">
        <v>4999.7958984375</v>
      </c>
      <c r="G125" s="1">
        <v>9.7482365144121997E-5</v>
      </c>
      <c r="H125" s="1">
        <v>5.5695104413378803E-8</v>
      </c>
      <c r="I125" s="29">
        <v>1.6597000000000001E-4</v>
      </c>
      <c r="J125" s="21">
        <f t="shared" si="9"/>
        <v>3.3195355044766477E-8</v>
      </c>
      <c r="K125" s="10">
        <f t="shared" si="6"/>
        <v>1.8642511393140854E-3</v>
      </c>
      <c r="L125" s="10">
        <f t="shared" si="7"/>
        <v>2.2152511393140856E-3</v>
      </c>
      <c r="M125" s="10">
        <f t="shared" si="8"/>
        <v>0.48063741435983975</v>
      </c>
      <c r="N125" s="23">
        <f t="shared" si="10"/>
        <v>9.0095985221656558E-2</v>
      </c>
      <c r="O125">
        <f t="shared" si="11"/>
        <v>7.7033482362567722E-4</v>
      </c>
      <c r="P125" s="23"/>
    </row>
    <row r="126" spans="1:16" x14ac:dyDescent="0.2">
      <c r="A126" s="23"/>
      <c r="D126" s="23"/>
      <c r="E126">
        <v>216.351509094238</v>
      </c>
      <c r="F126">
        <v>4999.7958984375</v>
      </c>
      <c r="G126" s="1">
        <v>9.7380591526411505E-5</v>
      </c>
      <c r="H126" s="1">
        <v>5.6705031566534503E-8</v>
      </c>
      <c r="I126" s="29">
        <v>1.6588E-4</v>
      </c>
      <c r="J126" s="21">
        <f t="shared" si="9"/>
        <v>3.317735430997086E-8</v>
      </c>
      <c r="K126" s="10">
        <f t="shared" si="6"/>
        <v>1.8632402180479635E-3</v>
      </c>
      <c r="L126" s="10">
        <f t="shared" si="7"/>
        <v>2.2142402180479635E-3</v>
      </c>
      <c r="M126" s="10">
        <f t="shared" si="8"/>
        <v>0.47905421267183151</v>
      </c>
      <c r="N126" s="23">
        <f t="shared" si="10"/>
        <v>8.9621496302203119E-2</v>
      </c>
      <c r="O126">
        <f t="shared" si="11"/>
        <v>6.5466742601120792E-4</v>
      </c>
      <c r="P126" s="23"/>
    </row>
    <row r="127" spans="1:16" x14ac:dyDescent="0.2">
      <c r="A127" s="23"/>
      <c r="D127" s="23"/>
      <c r="E127">
        <v>215.646278381348</v>
      </c>
      <c r="F127">
        <v>4999.7958984375</v>
      </c>
      <c r="G127" s="1">
        <v>9.7309386310682499E-5</v>
      </c>
      <c r="H127" s="1">
        <v>4.7873765975958102E-8</v>
      </c>
      <c r="I127" s="29">
        <v>1.6581000000000001E-4</v>
      </c>
      <c r="J127" s="21">
        <f t="shared" si="9"/>
        <v>3.3163353738463156E-8</v>
      </c>
      <c r="K127" s="10">
        <f t="shared" si="6"/>
        <v>1.8624539459520908E-3</v>
      </c>
      <c r="L127" s="10">
        <f t="shared" si="7"/>
        <v>2.2134539459520907E-3</v>
      </c>
      <c r="M127" s="10">
        <f t="shared" si="8"/>
        <v>0.47732310581307774</v>
      </c>
      <c r="N127" s="23">
        <f t="shared" si="10"/>
        <v>8.9159804726651373E-2</v>
      </c>
      <c r="O127">
        <f t="shared" si="11"/>
        <v>3.7751067315051955E-4</v>
      </c>
      <c r="P127" s="23"/>
    </row>
    <row r="128" spans="1:16" x14ac:dyDescent="0.2">
      <c r="A128" s="23"/>
      <c r="D128" s="23"/>
      <c r="E128">
        <v>214.97447204589801</v>
      </c>
      <c r="F128">
        <v>4999.7958984375</v>
      </c>
      <c r="G128" s="1">
        <v>9.7318825896712706E-5</v>
      </c>
      <c r="H128" s="1">
        <v>4.8296093772219203E-8</v>
      </c>
      <c r="I128" s="29">
        <v>1.6582000000000001E-4</v>
      </c>
      <c r="J128" s="21">
        <f t="shared" si="9"/>
        <v>3.3165353820107109E-8</v>
      </c>
      <c r="K128" s="10">
        <f t="shared" si="6"/>
        <v>1.8625662705372152E-3</v>
      </c>
      <c r="L128" s="10">
        <f t="shared" si="7"/>
        <v>2.2135662705372152E-3</v>
      </c>
      <c r="M128" s="10">
        <f t="shared" si="8"/>
        <v>0.47586024034734525</v>
      </c>
      <c r="N128" s="23">
        <f t="shared" si="10"/>
        <v>8.8906190664728865E-2</v>
      </c>
      <c r="O128">
        <f t="shared" si="11"/>
        <v>6.5898926015292374E-4</v>
      </c>
      <c r="P128" s="23"/>
    </row>
    <row r="129" spans="1:16" x14ac:dyDescent="0.2">
      <c r="A129" s="23"/>
      <c r="D129" s="23"/>
      <c r="E129">
        <v>214.28794860839801</v>
      </c>
      <c r="F129">
        <v>4999.7958984375</v>
      </c>
      <c r="G129" s="1">
        <v>9.7241725713149201E-5</v>
      </c>
      <c r="H129" s="1">
        <v>5.2592009563689698E-8</v>
      </c>
      <c r="I129" s="29">
        <v>1.6574999999999999E-4</v>
      </c>
      <c r="J129" s="21">
        <f t="shared" si="9"/>
        <v>3.3151353248599406E-8</v>
      </c>
      <c r="K129" s="10">
        <f t="shared" si="6"/>
        <v>1.8617799984413427E-3</v>
      </c>
      <c r="L129" s="10">
        <f t="shared" si="7"/>
        <v>2.2127799984413428E-3</v>
      </c>
      <c r="M129" s="10">
        <f t="shared" si="8"/>
        <v>0.4741720865876895</v>
      </c>
      <c r="N129" s="23">
        <f t="shared" si="10"/>
        <v>8.8453779092573098E-2</v>
      </c>
      <c r="O129">
        <f t="shared" si="11"/>
        <v>3.0132381336210655E-4</v>
      </c>
      <c r="P129" s="23"/>
    </row>
    <row r="130" spans="1:16" x14ac:dyDescent="0.2">
      <c r="A130" s="23"/>
      <c r="D130" s="23"/>
      <c r="E130">
        <v>213.64202880859401</v>
      </c>
      <c r="F130">
        <v>4999.7958984375</v>
      </c>
      <c r="G130" s="1">
        <v>9.7272393939528404E-5</v>
      </c>
      <c r="H130" s="1">
        <v>4.4726292349888002E-8</v>
      </c>
      <c r="I130" s="29">
        <v>1.6578E-4</v>
      </c>
      <c r="J130" s="21">
        <f t="shared" si="9"/>
        <v>3.3157353493531278E-8</v>
      </c>
      <c r="K130" s="10">
        <f t="shared" si="6"/>
        <v>1.8621169721967166E-3</v>
      </c>
      <c r="L130" s="10">
        <f t="shared" si="7"/>
        <v>2.2131169721967166E-3</v>
      </c>
      <c r="M130" s="10">
        <f t="shared" si="8"/>
        <v>0.47281479993083925</v>
      </c>
      <c r="N130" s="23">
        <f t="shared" si="10"/>
        <v>8.8259148075370067E-2</v>
      </c>
      <c r="O130">
        <f t="shared" si="11"/>
        <v>6.9499255096419144E-4</v>
      </c>
      <c r="P130" s="23"/>
    </row>
    <row r="131" spans="1:16" x14ac:dyDescent="0.2">
      <c r="A131" s="23"/>
      <c r="D131" s="23"/>
      <c r="E131">
        <v>212.96311950683599</v>
      </c>
      <c r="F131">
        <v>4999.7958984375</v>
      </c>
      <c r="G131" s="1">
        <v>9.71917968041041E-5</v>
      </c>
      <c r="H131" s="1">
        <v>4.5386902191756199E-8</v>
      </c>
      <c r="I131" s="29">
        <v>1.6569999999999999E-4</v>
      </c>
      <c r="J131" s="21">
        <f t="shared" si="9"/>
        <v>3.3141352840379614E-8</v>
      </c>
      <c r="K131" s="10">
        <f t="shared" si="6"/>
        <v>1.8612183755157192E-3</v>
      </c>
      <c r="L131" s="10">
        <f t="shared" si="7"/>
        <v>2.2122183755157194E-3</v>
      </c>
      <c r="M131" s="10">
        <f t="shared" si="8"/>
        <v>0.47112092628017271</v>
      </c>
      <c r="N131" s="23">
        <f t="shared" si="10"/>
        <v>8.7787311167867949E-2</v>
      </c>
      <c r="O131">
        <f t="shared" si="11"/>
        <v>2.7253772686115172E-4</v>
      </c>
      <c r="P131" s="23"/>
    </row>
    <row r="132" spans="1:16" x14ac:dyDescent="0.2">
      <c r="A132" s="23"/>
      <c r="D132" s="23"/>
      <c r="E132">
        <v>212.28029632568399</v>
      </c>
      <c r="F132">
        <v>4999.7958984375</v>
      </c>
      <c r="G132" s="1">
        <v>9.7228874557231997E-5</v>
      </c>
      <c r="H132" s="1">
        <v>6.0205016163503796E-8</v>
      </c>
      <c r="I132" s="29">
        <v>1.6574E-4</v>
      </c>
      <c r="J132" s="21">
        <f t="shared" si="9"/>
        <v>3.3149353166955446E-8</v>
      </c>
      <c r="K132" s="10">
        <f t="shared" si="6"/>
        <v>1.8616676738562178E-3</v>
      </c>
      <c r="L132" s="10">
        <f t="shared" si="7"/>
        <v>2.212667673856218E-3</v>
      </c>
      <c r="M132" s="10">
        <f t="shared" si="8"/>
        <v>0.46970574947645988</v>
      </c>
      <c r="N132" s="23">
        <f t="shared" si="10"/>
        <v>8.7601216090228681E-2</v>
      </c>
      <c r="O132">
        <f t="shared" si="11"/>
        <v>2.2124219739607252E-4</v>
      </c>
      <c r="P132" s="23"/>
    </row>
    <row r="133" spans="1:16" x14ac:dyDescent="0.2">
      <c r="A133" s="23"/>
      <c r="D133" s="23"/>
      <c r="E133">
        <v>211.659309387207</v>
      </c>
      <c r="F133">
        <v>4999.7958984375</v>
      </c>
      <c r="G133" s="1">
        <v>9.7271945583580306E-5</v>
      </c>
      <c r="H133" s="1">
        <v>4.8368876055785598E-8</v>
      </c>
      <c r="I133" s="29">
        <v>1.6579E-4</v>
      </c>
      <c r="J133" s="21">
        <f t="shared" si="9"/>
        <v>3.3159353575175237E-8</v>
      </c>
      <c r="K133" s="10">
        <f t="shared" ref="K133:K196" si="12">J133*B$6</f>
        <v>1.8622292967818413E-3</v>
      </c>
      <c r="L133" s="10">
        <f t="shared" ref="L133:L196" si="13">K133+B$7</f>
        <v>2.2132292967818414E-3</v>
      </c>
      <c r="M133" s="10">
        <f t="shared" ref="M133:M196" si="14">L133*E133</f>
        <v>0.46845058447237836</v>
      </c>
      <c r="N133" s="23">
        <f t="shared" si="10"/>
        <v>8.7463827575405773E-2</v>
      </c>
      <c r="O133">
        <f t="shared" si="11"/>
        <v>5.6744049655277264E-4</v>
      </c>
      <c r="P133" s="23"/>
    </row>
    <row r="134" spans="1:16" x14ac:dyDescent="0.2">
      <c r="A134" s="23"/>
      <c r="D134" s="23"/>
      <c r="E134">
        <v>211.04442596435501</v>
      </c>
      <c r="F134">
        <v>4999.7958984375</v>
      </c>
      <c r="G134" s="1">
        <v>9.7222342963966199E-5</v>
      </c>
      <c r="H134" s="1">
        <v>5.2489647291973698E-8</v>
      </c>
      <c r="I134" s="29">
        <v>1.6574999999999999E-4</v>
      </c>
      <c r="J134" s="21">
        <f t="shared" ref="J134:J197" si="15">I134/F134</f>
        <v>3.3151353248599406E-8</v>
      </c>
      <c r="K134" s="10">
        <f t="shared" si="12"/>
        <v>1.8617799984413427E-3</v>
      </c>
      <c r="L134" s="10">
        <f t="shared" si="13"/>
        <v>2.2127799984413428E-3</v>
      </c>
      <c r="M134" s="10">
        <f t="shared" si="14"/>
        <v>0.4669948845564596</v>
      </c>
      <c r="N134" s="23">
        <f t="shared" ref="N134:N197" si="16">((M134/E134)-$B$8)*E134</f>
        <v>8.7114917820620572E-2</v>
      </c>
      <c r="O134">
        <f t="shared" ref="O134:O197" si="17">(N135-N134)/(E135-E134)</f>
        <v>1.7104413108762049E-4</v>
      </c>
      <c r="P134" s="23"/>
    </row>
    <row r="135" spans="1:16" x14ac:dyDescent="0.2">
      <c r="A135" s="23"/>
      <c r="D135" s="23"/>
      <c r="E135">
        <v>210.36020660400399</v>
      </c>
      <c r="F135">
        <v>4999.7958984375</v>
      </c>
      <c r="G135" s="1">
        <v>9.7293872538958896E-5</v>
      </c>
      <c r="H135" s="1">
        <v>4.4961718896369002E-8</v>
      </c>
      <c r="I135" s="29">
        <v>1.6582000000000001E-4</v>
      </c>
      <c r="J135" s="21">
        <f t="shared" si="15"/>
        <v>3.3165353820107109E-8</v>
      </c>
      <c r="K135" s="10">
        <f t="shared" si="12"/>
        <v>1.8625662705372152E-3</v>
      </c>
      <c r="L135" s="10">
        <f t="shared" si="13"/>
        <v>2.2135662705372152E-3</v>
      </c>
      <c r="M135" s="10">
        <f t="shared" si="14"/>
        <v>0.46564625800186316</v>
      </c>
      <c r="N135" s="23">
        <f t="shared" si="16"/>
        <v>8.6997886114656003E-2</v>
      </c>
      <c r="O135">
        <f t="shared" si="17"/>
        <v>5.462304247360279E-4</v>
      </c>
      <c r="P135" s="23"/>
    </row>
    <row r="136" spans="1:16" x14ac:dyDescent="0.2">
      <c r="A136" s="23"/>
      <c r="D136" s="23"/>
      <c r="E136">
        <v>209.65017700195301</v>
      </c>
      <c r="F136">
        <v>4999.7958984375</v>
      </c>
      <c r="G136" s="1">
        <v>9.7244234935078098E-5</v>
      </c>
      <c r="H136" s="1">
        <v>4.93208997655445E-8</v>
      </c>
      <c r="I136" s="29">
        <v>1.6578E-4</v>
      </c>
      <c r="J136" s="21">
        <f t="shared" si="15"/>
        <v>3.3157353493531278E-8</v>
      </c>
      <c r="K136" s="10">
        <f t="shared" si="12"/>
        <v>1.8621169721967166E-3</v>
      </c>
      <c r="L136" s="10">
        <f t="shared" si="13"/>
        <v>2.2131169721967166E-3</v>
      </c>
      <c r="M136" s="10">
        <f t="shared" si="14"/>
        <v>0.46398036494706796</v>
      </c>
      <c r="N136" s="23">
        <f t="shared" si="16"/>
        <v>8.6610046343552544E-2</v>
      </c>
      <c r="O136">
        <f t="shared" si="17"/>
        <v>3.0608781304133605E-4</v>
      </c>
      <c r="P136" s="23"/>
    </row>
    <row r="137" spans="1:16" x14ac:dyDescent="0.2">
      <c r="A137" s="23"/>
      <c r="D137" s="23"/>
      <c r="E137">
        <v>208.99217987060501</v>
      </c>
      <c r="F137">
        <v>4999.7958984375</v>
      </c>
      <c r="G137" s="1">
        <v>9.7275621101508298E-5</v>
      </c>
      <c r="H137" s="1">
        <v>4.45510462942898E-8</v>
      </c>
      <c r="I137" s="29">
        <v>1.6581000000000001E-4</v>
      </c>
      <c r="J137" s="21">
        <f t="shared" si="15"/>
        <v>3.3163353738463156E-8</v>
      </c>
      <c r="K137" s="10">
        <f t="shared" si="12"/>
        <v>1.8624539459520908E-3</v>
      </c>
      <c r="L137" s="10">
        <f t="shared" si="13"/>
        <v>2.2134539459520907E-3</v>
      </c>
      <c r="M137" s="10">
        <f t="shared" si="14"/>
        <v>0.4625945652077198</v>
      </c>
      <c r="N137" s="23">
        <f t="shared" si="16"/>
        <v>8.6408641440630762E-2</v>
      </c>
      <c r="O137">
        <f t="shared" si="17"/>
        <v>3.4696328844873093E-4</v>
      </c>
      <c r="P137" s="23"/>
    </row>
    <row r="138" spans="1:16" x14ac:dyDescent="0.2">
      <c r="A138" s="23"/>
      <c r="D138" s="23"/>
      <c r="E138">
        <v>208.288444519043</v>
      </c>
      <c r="F138">
        <v>4999.7958984375</v>
      </c>
      <c r="G138" s="1">
        <v>9.7289938970123994E-5</v>
      </c>
      <c r="H138" s="1">
        <v>5.1766273599351103E-8</v>
      </c>
      <c r="I138" s="29">
        <v>1.6583E-4</v>
      </c>
      <c r="J138" s="21">
        <f t="shared" si="15"/>
        <v>3.3167353901751069E-8</v>
      </c>
      <c r="K138" s="10">
        <f t="shared" si="12"/>
        <v>1.8626785951223401E-3</v>
      </c>
      <c r="L138" s="10">
        <f t="shared" si="13"/>
        <v>2.21367859512234E-3</v>
      </c>
      <c r="M138" s="10">
        <f t="shared" si="14"/>
        <v>0.46108367124313254</v>
      </c>
      <c r="N138" s="23">
        <f t="shared" si="16"/>
        <v>8.6164471108855181E-2</v>
      </c>
      <c r="O138">
        <f t="shared" si="17"/>
        <v>2.34483068086382E-4</v>
      </c>
      <c r="P138" s="23"/>
    </row>
    <row r="139" spans="1:16" x14ac:dyDescent="0.2">
      <c r="A139" s="23"/>
      <c r="D139" s="23"/>
      <c r="E139">
        <v>207.63768005371099</v>
      </c>
      <c r="F139">
        <v>4999.7958984375</v>
      </c>
      <c r="G139" s="1">
        <v>9.7335723567623504E-5</v>
      </c>
      <c r="H139" s="1">
        <v>4.41287791778494E-8</v>
      </c>
      <c r="I139" s="29">
        <v>1.6588E-4</v>
      </c>
      <c r="J139" s="21">
        <f t="shared" si="15"/>
        <v>3.317735430997086E-8</v>
      </c>
      <c r="K139" s="10">
        <f t="shared" si="12"/>
        <v>1.8632402180479635E-3</v>
      </c>
      <c r="L139" s="10">
        <f t="shared" si="13"/>
        <v>2.2142402180479635E-3</v>
      </c>
      <c r="M139" s="10">
        <f t="shared" si="14"/>
        <v>0.45975970195710231</v>
      </c>
      <c r="N139" s="23">
        <f t="shared" si="16"/>
        <v>8.6011877860422539E-2</v>
      </c>
      <c r="O139">
        <f t="shared" si="17"/>
        <v>8.5378308691311602E-5</v>
      </c>
      <c r="P139" s="23"/>
    </row>
    <row r="140" spans="1:16" x14ac:dyDescent="0.2">
      <c r="A140" s="23"/>
      <c r="D140" s="23"/>
      <c r="E140">
        <v>207.00135803222699</v>
      </c>
      <c r="F140">
        <v>4999.7958984375</v>
      </c>
      <c r="G140" s="1">
        <v>9.7420374051012697E-5</v>
      </c>
      <c r="H140" s="1">
        <v>4.5066354323198902E-8</v>
      </c>
      <c r="I140" s="29">
        <v>1.6597000000000001E-4</v>
      </c>
      <c r="J140" s="21">
        <f t="shared" si="15"/>
        <v>3.3195355044766477E-8</v>
      </c>
      <c r="K140" s="10">
        <f t="shared" si="12"/>
        <v>1.8642511393140854E-3</v>
      </c>
      <c r="L140" s="10">
        <f t="shared" si="13"/>
        <v>2.2152511393140856E-3</v>
      </c>
      <c r="M140" s="10">
        <f t="shared" si="14"/>
        <v>0.45855999422045379</v>
      </c>
      <c r="N140" s="23">
        <f t="shared" si="16"/>
        <v>8.5957549762445198E-2</v>
      </c>
      <c r="O140">
        <f t="shared" si="17"/>
        <v>3.0404566839480708E-4</v>
      </c>
      <c r="P140" s="23"/>
    </row>
    <row r="141" spans="1:16" x14ac:dyDescent="0.2">
      <c r="A141" s="23"/>
      <c r="D141" s="23"/>
      <c r="E141">
        <v>206.37599945068399</v>
      </c>
      <c r="F141">
        <v>4999.7958984375</v>
      </c>
      <c r="G141" s="1">
        <v>9.74577196829826E-5</v>
      </c>
      <c r="H141" s="1">
        <v>4.6919094847636599E-8</v>
      </c>
      <c r="I141" s="29">
        <v>1.66E-4</v>
      </c>
      <c r="J141" s="21">
        <f t="shared" si="15"/>
        <v>3.3201355289698349E-8</v>
      </c>
      <c r="K141" s="10">
        <f t="shared" si="12"/>
        <v>1.8645881130694593E-3</v>
      </c>
      <c r="L141" s="10">
        <f t="shared" si="13"/>
        <v>2.2155881130694593E-3</v>
      </c>
      <c r="M141" s="10">
        <f t="shared" si="14"/>
        <v>0.45724421120576469</v>
      </c>
      <c r="N141" s="23">
        <f t="shared" si="16"/>
        <v>8.5767412194533529E-2</v>
      </c>
      <c r="O141">
        <f t="shared" si="17"/>
        <v>5.6160091785844798E-4</v>
      </c>
      <c r="P141" s="23"/>
    </row>
    <row r="142" spans="1:16" x14ac:dyDescent="0.2">
      <c r="A142" s="23"/>
      <c r="D142" s="23"/>
      <c r="E142">
        <v>205.74290466308599</v>
      </c>
      <c r="F142">
        <v>4999.7958984375</v>
      </c>
      <c r="G142" s="1">
        <v>9.7414079308077398E-5</v>
      </c>
      <c r="H142" s="1">
        <v>4.7260744236471402E-8</v>
      </c>
      <c r="I142" s="29">
        <v>1.6595999999999999E-4</v>
      </c>
      <c r="J142" s="21">
        <f t="shared" si="15"/>
        <v>3.3193354963122517E-8</v>
      </c>
      <c r="K142" s="10">
        <f t="shared" si="12"/>
        <v>1.8641388147289605E-3</v>
      </c>
      <c r="L142" s="10">
        <f t="shared" si="13"/>
        <v>2.2151388147289607E-3</v>
      </c>
      <c r="M142" s="10">
        <f t="shared" si="14"/>
        <v>0.45574909397428187</v>
      </c>
      <c r="N142" s="23">
        <f t="shared" si="16"/>
        <v>8.5411865580727095E-2</v>
      </c>
      <c r="O142">
        <f t="shared" si="17"/>
        <v>7.6069771884283493E-5</v>
      </c>
      <c r="P142" s="23"/>
    </row>
    <row r="143" spans="1:16" x14ac:dyDescent="0.2">
      <c r="A143" s="23"/>
      <c r="D143" s="23"/>
      <c r="E143">
        <v>205.06358337402301</v>
      </c>
      <c r="F143">
        <v>4999.7958984375</v>
      </c>
      <c r="G143" s="1">
        <v>9.7518381606378194E-5</v>
      </c>
      <c r="H143" s="1">
        <v>4.9156981754507997E-8</v>
      </c>
      <c r="I143" s="29">
        <v>1.6605999999999999E-4</v>
      </c>
      <c r="J143" s="21">
        <f t="shared" si="15"/>
        <v>3.3213355779562093E-8</v>
      </c>
      <c r="K143" s="10">
        <f t="shared" si="12"/>
        <v>1.8652620605802072E-3</v>
      </c>
      <c r="L143" s="10">
        <f t="shared" si="13"/>
        <v>2.2162620605802072E-3</v>
      </c>
      <c r="M143" s="10">
        <f t="shared" si="14"/>
        <v>0.45447463983847336</v>
      </c>
      <c r="N143" s="23">
        <f t="shared" si="16"/>
        <v>8.5360189765231936E-2</v>
      </c>
      <c r="O143">
        <f t="shared" si="17"/>
        <v>2.5401261555192591E-4</v>
      </c>
      <c r="P143" s="23"/>
    </row>
    <row r="144" spans="1:16" x14ac:dyDescent="0.2">
      <c r="A144" s="23"/>
      <c r="D144" s="23"/>
      <c r="E144">
        <v>204.35620880126999</v>
      </c>
      <c r="F144">
        <v>4999.7958984375</v>
      </c>
      <c r="G144" s="1">
        <v>9.7555926843599398E-5</v>
      </c>
      <c r="H144" s="1">
        <v>5.4557849756219302E-8</v>
      </c>
      <c r="I144" s="29">
        <v>1.6610999999999999E-4</v>
      </c>
      <c r="J144" s="21">
        <f t="shared" si="15"/>
        <v>3.3223356187781884E-8</v>
      </c>
      <c r="K144" s="10">
        <f t="shared" si="12"/>
        <v>1.8658236835058307E-3</v>
      </c>
      <c r="L144" s="10">
        <f t="shared" si="13"/>
        <v>2.2168236835058306E-3</v>
      </c>
      <c r="M144" s="10">
        <f t="shared" si="14"/>
        <v>0.45302168354211797</v>
      </c>
      <c r="N144" s="23">
        <f t="shared" si="16"/>
        <v>8.5180507699832014E-2</v>
      </c>
      <c r="O144">
        <f t="shared" si="17"/>
        <v>1.7537545124234356E-4</v>
      </c>
      <c r="P144" s="23"/>
    </row>
    <row r="145" spans="1:16" x14ac:dyDescent="0.2">
      <c r="A145" s="23"/>
      <c r="D145" s="23"/>
      <c r="E145">
        <v>203.69288635253901</v>
      </c>
      <c r="F145">
        <v>4999.7958984375</v>
      </c>
      <c r="G145" s="1">
        <v>9.7624271727560997E-5</v>
      </c>
      <c r="H145" s="1">
        <v>4.3208690139240398E-8</v>
      </c>
      <c r="I145" s="29">
        <v>1.6618000000000001E-4</v>
      </c>
      <c r="J145" s="21">
        <f t="shared" si="15"/>
        <v>3.3237356759289588E-8</v>
      </c>
      <c r="K145" s="10">
        <f t="shared" si="12"/>
        <v>1.8666099556017032E-3</v>
      </c>
      <c r="L145" s="10">
        <f t="shared" si="13"/>
        <v>2.2176099556017034E-3</v>
      </c>
      <c r="M145" s="10">
        <f t="shared" si="14"/>
        <v>0.45171137266063682</v>
      </c>
      <c r="N145" s="23">
        <f t="shared" si="16"/>
        <v>8.5064177226066642E-2</v>
      </c>
      <c r="O145">
        <f t="shared" si="17"/>
        <v>6.1576116611026519E-6</v>
      </c>
      <c r="P145" s="23"/>
    </row>
    <row r="146" spans="1:16" x14ac:dyDescent="0.2">
      <c r="A146" s="23"/>
      <c r="D146" s="23"/>
      <c r="E146">
        <v>203.08303833007801</v>
      </c>
      <c r="F146">
        <v>4999.7958984375</v>
      </c>
      <c r="G146" s="1">
        <v>9.7731207290375298E-5</v>
      </c>
      <c r="H146" s="1">
        <v>4.8628950646789801E-8</v>
      </c>
      <c r="I146" s="29">
        <v>1.6629000000000001E-4</v>
      </c>
      <c r="J146" s="21">
        <f t="shared" si="15"/>
        <v>3.3259357657373123E-8</v>
      </c>
      <c r="K146" s="10">
        <f t="shared" si="12"/>
        <v>1.8678455260380746E-3</v>
      </c>
      <c r="L146" s="10">
        <f t="shared" si="13"/>
        <v>2.2188455260380748E-3</v>
      </c>
      <c r="M146" s="10">
        <f t="shared" si="14"/>
        <v>0.45060989101291243</v>
      </c>
      <c r="N146" s="23">
        <f t="shared" si="16"/>
        <v>8.5060422018772036E-2</v>
      </c>
      <c r="O146">
        <f t="shared" si="17"/>
        <v>2.9071581609427813E-4</v>
      </c>
      <c r="P146" s="23"/>
    </row>
    <row r="147" spans="1:16" x14ac:dyDescent="0.2">
      <c r="A147" s="23"/>
      <c r="D147" s="23"/>
      <c r="E147">
        <v>202.37339782714801</v>
      </c>
      <c r="F147">
        <v>4999.7958984375</v>
      </c>
      <c r="G147" s="1">
        <v>9.77576664691107E-5</v>
      </c>
      <c r="H147" s="1">
        <v>5.04507037333943E-8</v>
      </c>
      <c r="I147" s="29">
        <v>1.6632999999999999E-4</v>
      </c>
      <c r="J147" s="21">
        <f t="shared" si="15"/>
        <v>3.3267357983948955E-8</v>
      </c>
      <c r="K147" s="10">
        <f t="shared" si="12"/>
        <v>1.8682948243785734E-3</v>
      </c>
      <c r="L147" s="10">
        <f t="shared" si="13"/>
        <v>2.2192948243785733E-3</v>
      </c>
      <c r="M147" s="10">
        <f t="shared" si="14"/>
        <v>0.44912623438969562</v>
      </c>
      <c r="N147" s="23">
        <f t="shared" si="16"/>
        <v>8.4854118300829187E-2</v>
      </c>
      <c r="O147">
        <f t="shared" si="17"/>
        <v>2.8657329549546678E-4</v>
      </c>
      <c r="P147" s="23"/>
    </row>
    <row r="148" spans="1:16" x14ac:dyDescent="0.2">
      <c r="A148" s="23"/>
      <c r="D148" s="23"/>
      <c r="E148">
        <v>201.690620422363</v>
      </c>
      <c r="F148">
        <v>4999.7958984375</v>
      </c>
      <c r="G148" s="1">
        <v>9.7795188519006403E-5</v>
      </c>
      <c r="H148" s="1">
        <v>5.10911579947176E-8</v>
      </c>
      <c r="I148" s="29">
        <v>1.6636999999999999E-4</v>
      </c>
      <c r="J148" s="21">
        <f t="shared" si="15"/>
        <v>3.3275358310524787E-8</v>
      </c>
      <c r="K148" s="10">
        <f t="shared" si="12"/>
        <v>1.868744122719072E-3</v>
      </c>
      <c r="L148" s="10">
        <f t="shared" si="13"/>
        <v>2.2197441227190719E-3</v>
      </c>
      <c r="M148" s="10">
        <f t="shared" si="14"/>
        <v>0.44770156929010346</v>
      </c>
      <c r="N148" s="23">
        <f t="shared" si="16"/>
        <v>8.4658452529850103E-2</v>
      </c>
      <c r="O148">
        <f t="shared" si="17"/>
        <v>5.4134474690428038E-5</v>
      </c>
      <c r="P148" s="23"/>
    </row>
    <row r="149" spans="1:16" x14ac:dyDescent="0.2">
      <c r="A149" s="23"/>
      <c r="D149" s="23"/>
      <c r="E149">
        <v>201.011306762695</v>
      </c>
      <c r="F149">
        <v>4999.7958984375</v>
      </c>
      <c r="G149" s="1">
        <v>9.7896578711051803E-5</v>
      </c>
      <c r="H149" s="1">
        <v>4.86170749371457E-8</v>
      </c>
      <c r="I149" s="29">
        <v>1.6647999999999999E-4</v>
      </c>
      <c r="J149" s="21">
        <f t="shared" si="15"/>
        <v>3.3297359208608315E-8</v>
      </c>
      <c r="K149" s="10">
        <f t="shared" si="12"/>
        <v>1.8699796931554429E-3</v>
      </c>
      <c r="L149" s="10">
        <f t="shared" si="13"/>
        <v>2.2209796931554429E-3</v>
      </c>
      <c r="M149" s="10">
        <f t="shared" si="14"/>
        <v>0.44644203041458491</v>
      </c>
      <c r="N149" s="23">
        <f t="shared" si="16"/>
        <v>8.4621678241733944E-2</v>
      </c>
      <c r="O149">
        <f t="shared" si="17"/>
        <v>3.594025301413002E-4</v>
      </c>
      <c r="P149" s="23"/>
    </row>
    <row r="150" spans="1:16" x14ac:dyDescent="0.2">
      <c r="A150" s="23"/>
      <c r="D150" s="23"/>
      <c r="E150">
        <v>200.280632019043</v>
      </c>
      <c r="F150">
        <v>4999.7958984375</v>
      </c>
      <c r="G150" s="1">
        <v>9.7911247538988905E-5</v>
      </c>
      <c r="H150" s="1">
        <v>4.6471296793922898E-8</v>
      </c>
      <c r="I150" s="29">
        <v>1.6650000000000001E-4</v>
      </c>
      <c r="J150" s="21">
        <f t="shared" si="15"/>
        <v>3.3301359371896235E-8</v>
      </c>
      <c r="K150" s="10">
        <f t="shared" si="12"/>
        <v>1.8702043423256926E-3</v>
      </c>
      <c r="L150" s="10">
        <f t="shared" si="13"/>
        <v>2.2212043423256926E-3</v>
      </c>
      <c r="M150" s="10">
        <f t="shared" si="14"/>
        <v>0.44486420952443245</v>
      </c>
      <c r="N150" s="23">
        <f t="shared" si="16"/>
        <v>8.4359071890155068E-2</v>
      </c>
      <c r="O150">
        <f t="shared" si="17"/>
        <v>4.7733701355106572E-5</v>
      </c>
      <c r="P150" s="23"/>
    </row>
    <row r="151" spans="1:16" x14ac:dyDescent="0.2">
      <c r="A151" s="23"/>
      <c r="D151" s="23"/>
      <c r="E151">
        <v>199.68007659912101</v>
      </c>
      <c r="F151">
        <v>4999.7958984375</v>
      </c>
      <c r="G151" s="1">
        <v>9.80087450798839E-5</v>
      </c>
      <c r="H151" s="1">
        <v>5.3687670638025203E-8</v>
      </c>
      <c r="I151" s="29">
        <v>1.6660000000000001E-4</v>
      </c>
      <c r="J151" s="21">
        <f t="shared" si="15"/>
        <v>3.3321360188335817E-8</v>
      </c>
      <c r="K151" s="10">
        <f t="shared" si="12"/>
        <v>1.8713275881769395E-3</v>
      </c>
      <c r="L151" s="10">
        <f t="shared" si="13"/>
        <v>2.2223275881769395E-3</v>
      </c>
      <c r="M151" s="10">
        <f t="shared" si="14"/>
        <v>0.44375454303551115</v>
      </c>
      <c r="N151" s="23">
        <f t="shared" si="16"/>
        <v>8.4330405157093322E-2</v>
      </c>
      <c r="O151">
        <f t="shared" si="17"/>
        <v>2.5075499064757114E-4</v>
      </c>
      <c r="P151" s="23"/>
    </row>
    <row r="152" spans="1:16" x14ac:dyDescent="0.2">
      <c r="A152" s="23"/>
      <c r="D152" s="23"/>
      <c r="E152">
        <v>199.02857971191401</v>
      </c>
      <c r="F152">
        <v>4999.7958984375</v>
      </c>
      <c r="G152" s="1">
        <v>9.8056242888775998E-5</v>
      </c>
      <c r="H152" s="1">
        <v>4.5736655526053101E-8</v>
      </c>
      <c r="I152" s="29">
        <v>1.6665000000000001E-4</v>
      </c>
      <c r="J152" s="21">
        <f t="shared" si="15"/>
        <v>3.3331360596555602E-8</v>
      </c>
      <c r="K152" s="10">
        <f t="shared" si="12"/>
        <v>1.8718892111025626E-3</v>
      </c>
      <c r="L152" s="10">
        <f t="shared" si="13"/>
        <v>2.2228892111025625E-3</v>
      </c>
      <c r="M152" s="10">
        <f t="shared" si="14"/>
        <v>0.44241848254268001</v>
      </c>
      <c r="N152" s="23">
        <f t="shared" si="16"/>
        <v>8.4167039061234808E-2</v>
      </c>
      <c r="O152">
        <f t="shared" si="17"/>
        <v>2.2799352875485949E-4</v>
      </c>
      <c r="P152" s="23"/>
    </row>
    <row r="153" spans="1:16" x14ac:dyDescent="0.2">
      <c r="A153" s="23"/>
      <c r="D153" s="23"/>
      <c r="E153">
        <v>198.34271240234401</v>
      </c>
      <c r="F153">
        <v>4999.7958984375</v>
      </c>
      <c r="G153" s="1">
        <v>9.8113770068666901E-5</v>
      </c>
      <c r="H153" s="1">
        <v>5.0242221623363199E-8</v>
      </c>
      <c r="I153" s="29">
        <v>1.6671000000000001E-4</v>
      </c>
      <c r="J153" s="21">
        <f t="shared" si="15"/>
        <v>3.3343361086419352E-8</v>
      </c>
      <c r="K153" s="10">
        <f t="shared" si="12"/>
        <v>1.8725631586133109E-3</v>
      </c>
      <c r="L153" s="10">
        <f t="shared" si="13"/>
        <v>2.2235631586133109E-3</v>
      </c>
      <c r="M153" s="10">
        <f t="shared" si="14"/>
        <v>0.44102754807728756</v>
      </c>
      <c r="N153" s="23">
        <f t="shared" si="16"/>
        <v>8.4010665753068342E-2</v>
      </c>
      <c r="O153">
        <f t="shared" si="17"/>
        <v>2.1995658131697458E-4</v>
      </c>
      <c r="P153" s="23"/>
    </row>
    <row r="154" spans="1:16" x14ac:dyDescent="0.2">
      <c r="A154" s="23"/>
      <c r="D154" s="23"/>
      <c r="E154">
        <v>197.68835449218699</v>
      </c>
      <c r="F154">
        <v>4999.7958984375</v>
      </c>
      <c r="G154" s="1">
        <v>9.8180475995658903E-5</v>
      </c>
      <c r="H154" s="1">
        <v>5.2092245822108E-8</v>
      </c>
      <c r="I154" s="29">
        <v>1.6677E-4</v>
      </c>
      <c r="J154" s="21">
        <f t="shared" si="15"/>
        <v>3.3355361576283097E-8</v>
      </c>
      <c r="K154" s="10">
        <f t="shared" si="12"/>
        <v>1.8732371061240588E-3</v>
      </c>
      <c r="L154" s="10">
        <f t="shared" si="13"/>
        <v>2.2242371061240588E-3</v>
      </c>
      <c r="M154" s="10">
        <f t="shared" si="14"/>
        <v>0.43970577351012907</v>
      </c>
      <c r="N154" s="23">
        <f t="shared" si="16"/>
        <v>8.3866735424192485E-2</v>
      </c>
      <c r="O154">
        <f t="shared" si="17"/>
        <v>2.4458497605596983E-4</v>
      </c>
      <c r="P154" s="23"/>
    </row>
    <row r="155" spans="1:16" x14ac:dyDescent="0.2">
      <c r="A155" s="23"/>
      <c r="D155" s="23"/>
      <c r="E155">
        <v>197.07227325439499</v>
      </c>
      <c r="F155">
        <v>4999.7958984375</v>
      </c>
      <c r="G155" s="1">
        <v>9.8230714269907001E-5</v>
      </c>
      <c r="H155" s="1">
        <v>5.2325518722639403E-8</v>
      </c>
      <c r="I155" s="29">
        <v>1.6682000000000001E-4</v>
      </c>
      <c r="J155" s="21">
        <f t="shared" si="15"/>
        <v>3.3365361984502881E-8</v>
      </c>
      <c r="K155" s="10">
        <f t="shared" si="12"/>
        <v>1.8737987290496818E-3</v>
      </c>
      <c r="L155" s="10">
        <f t="shared" si="13"/>
        <v>2.2247987290496818E-3</v>
      </c>
      <c r="M155" s="10">
        <f t="shared" si="14"/>
        <v>0.43844614306730956</v>
      </c>
      <c r="N155" s="23">
        <f t="shared" si="16"/>
        <v>8.3716051209398595E-2</v>
      </c>
      <c r="O155">
        <f t="shared" si="17"/>
        <v>1.3359063002583258E-4</v>
      </c>
      <c r="P155" s="23"/>
    </row>
    <row r="156" spans="1:16" x14ac:dyDescent="0.2">
      <c r="A156" s="23"/>
      <c r="D156" s="23"/>
      <c r="E156">
        <v>196.31504821777301</v>
      </c>
      <c r="F156">
        <v>4999.7958984375</v>
      </c>
      <c r="G156" s="1">
        <v>9.8323510763968894E-5</v>
      </c>
      <c r="H156" s="1">
        <v>5.3224326065550601E-8</v>
      </c>
      <c r="I156" s="29">
        <v>1.6692000000000001E-4</v>
      </c>
      <c r="J156" s="21">
        <f t="shared" si="15"/>
        <v>3.3385362800942464E-8</v>
      </c>
      <c r="K156" s="10">
        <f t="shared" si="12"/>
        <v>1.8749219749009287E-3</v>
      </c>
      <c r="L156" s="10">
        <f t="shared" si="13"/>
        <v>2.2259219749009287E-3</v>
      </c>
      <c r="M156" s="10">
        <f t="shared" si="14"/>
        <v>0.43698197983167636</v>
      </c>
      <c r="N156" s="23">
        <f t="shared" si="16"/>
        <v>8.3614893039684932E-2</v>
      </c>
      <c r="O156">
        <f t="shared" si="17"/>
        <v>2.2829950008477055E-4</v>
      </c>
      <c r="P156" s="23"/>
    </row>
    <row r="157" spans="1:16" x14ac:dyDescent="0.2">
      <c r="A157" s="23"/>
      <c r="D157" s="23"/>
      <c r="E157">
        <v>195.647834777832</v>
      </c>
      <c r="F157">
        <v>4999.7958984375</v>
      </c>
      <c r="G157" s="1">
        <v>9.8382749080450196E-5</v>
      </c>
      <c r="H157" s="1">
        <v>5.2084414411110099E-8</v>
      </c>
      <c r="I157" s="29">
        <v>1.6698E-4</v>
      </c>
      <c r="J157" s="21">
        <f t="shared" si="15"/>
        <v>3.3397363290806208E-8</v>
      </c>
      <c r="K157" s="10">
        <f t="shared" si="12"/>
        <v>1.8755959224116766E-3</v>
      </c>
      <c r="L157" s="10">
        <f t="shared" si="13"/>
        <v>2.2265959224116766E-3</v>
      </c>
      <c r="M157" s="10">
        <f t="shared" si="14"/>
        <v>0.43562867114499415</v>
      </c>
      <c r="N157" s="23">
        <f t="shared" si="16"/>
        <v>8.3462568544896559E-2</v>
      </c>
      <c r="O157">
        <f t="shared" si="17"/>
        <v>6.8588132968450339E-5</v>
      </c>
      <c r="P157" s="23"/>
    </row>
    <row r="158" spans="1:16" x14ac:dyDescent="0.2">
      <c r="A158" s="23"/>
      <c r="D158" s="23"/>
      <c r="E158">
        <v>195.03591156005899</v>
      </c>
      <c r="F158">
        <v>4999.7958984375</v>
      </c>
      <c r="G158" s="1">
        <v>9.8474234132554306E-5</v>
      </c>
      <c r="H158" s="1">
        <v>4.9287986028591498E-8</v>
      </c>
      <c r="I158" s="29">
        <v>1.6708000000000001E-4</v>
      </c>
      <c r="J158" s="21">
        <f t="shared" si="15"/>
        <v>3.3417364107245784E-8</v>
      </c>
      <c r="K158" s="10">
        <f t="shared" si="12"/>
        <v>1.8767191682629231E-3</v>
      </c>
      <c r="L158" s="10">
        <f t="shared" si="13"/>
        <v>2.2277191682629231E-3</v>
      </c>
      <c r="M158" s="10">
        <f t="shared" si="14"/>
        <v>0.43448523868197564</v>
      </c>
      <c r="N158" s="23">
        <f t="shared" si="16"/>
        <v>8.3420597873869462E-2</v>
      </c>
      <c r="O158">
        <f t="shared" si="17"/>
        <v>2.5115840499530685E-4</v>
      </c>
      <c r="P158" s="23"/>
    </row>
    <row r="159" spans="1:16" x14ac:dyDescent="0.2">
      <c r="A159" s="23"/>
      <c r="D159" s="23"/>
      <c r="E159">
        <v>194.41748809814499</v>
      </c>
      <c r="F159">
        <v>4999.7958984375</v>
      </c>
      <c r="G159" s="1">
        <v>9.8522261300103899E-5</v>
      </c>
      <c r="H159" s="1">
        <v>4.6375802887042E-8</v>
      </c>
      <c r="I159" s="29">
        <v>1.6713000000000001E-4</v>
      </c>
      <c r="J159" s="21">
        <f t="shared" si="15"/>
        <v>3.3427364515465575E-8</v>
      </c>
      <c r="K159" s="10">
        <f t="shared" si="12"/>
        <v>1.8772807911885468E-3</v>
      </c>
      <c r="L159" s="10">
        <f t="shared" si="13"/>
        <v>2.228280791188547E-3</v>
      </c>
      <c r="M159" s="10">
        <f t="shared" si="14"/>
        <v>0.43321675420022443</v>
      </c>
      <c r="N159" s="23">
        <f t="shared" si="16"/>
        <v>8.3265275623563464E-2</v>
      </c>
      <c r="O159">
        <f t="shared" si="17"/>
        <v>1.4452950586008867E-4</v>
      </c>
      <c r="P159" s="23"/>
    </row>
    <row r="160" spans="1:16" x14ac:dyDescent="0.2">
      <c r="A160" s="23"/>
      <c r="D160" s="23"/>
      <c r="E160">
        <v>193.80374145507801</v>
      </c>
      <c r="F160">
        <v>4999.7958984375</v>
      </c>
      <c r="G160" s="1">
        <v>9.8598721150553194E-5</v>
      </c>
      <c r="H160" s="1">
        <v>4.7145359561793102E-8</v>
      </c>
      <c r="I160" s="29">
        <v>1.6720999999999999E-4</v>
      </c>
      <c r="J160" s="21">
        <f t="shared" si="15"/>
        <v>3.3443365168617232E-8</v>
      </c>
      <c r="K160" s="10">
        <f t="shared" si="12"/>
        <v>1.8781793878695438E-3</v>
      </c>
      <c r="L160" s="10">
        <f t="shared" si="13"/>
        <v>2.2291793878695437E-3</v>
      </c>
      <c r="M160" s="10">
        <f t="shared" si="14"/>
        <v>0.4320233057436581</v>
      </c>
      <c r="N160" s="23">
        <f t="shared" si="16"/>
        <v>8.3176571124517706E-2</v>
      </c>
      <c r="O160">
        <f t="shared" si="17"/>
        <v>1.2774565007556927E-4</v>
      </c>
      <c r="P160" s="23"/>
    </row>
    <row r="161" spans="1:16" x14ac:dyDescent="0.2">
      <c r="A161" s="23"/>
      <c r="D161" s="23"/>
      <c r="E161">
        <v>193.155952453613</v>
      </c>
      <c r="F161">
        <v>4999.7958984375</v>
      </c>
      <c r="G161" s="1">
        <v>9.8686075774985594E-5</v>
      </c>
      <c r="H161" s="1">
        <v>4.2814288554169699E-8</v>
      </c>
      <c r="I161" s="29">
        <v>1.673E-4</v>
      </c>
      <c r="J161" s="21">
        <f t="shared" si="15"/>
        <v>3.3461365903412855E-8</v>
      </c>
      <c r="K161" s="10">
        <f t="shared" si="12"/>
        <v>1.8791903091356658E-3</v>
      </c>
      <c r="L161" s="10">
        <f t="shared" si="13"/>
        <v>2.2301903091356658E-3</v>
      </c>
      <c r="M161" s="10">
        <f t="shared" si="14"/>
        <v>0.43077453331391713</v>
      </c>
      <c r="N161" s="23">
        <f t="shared" si="16"/>
        <v>8.3093818897413754E-2</v>
      </c>
      <c r="O161">
        <f t="shared" si="17"/>
        <v>2.2522191646042971E-4</v>
      </c>
      <c r="P161" s="23"/>
    </row>
    <row r="162" spans="1:16" x14ac:dyDescent="0.2">
      <c r="A162" s="23"/>
      <c r="D162" s="23"/>
      <c r="E162">
        <v>192.52292633056601</v>
      </c>
      <c r="F162">
        <v>4999.7958984375</v>
      </c>
      <c r="G162" s="1">
        <v>9.8740634741848105E-5</v>
      </c>
      <c r="H162" s="1">
        <v>4.4244342031757501E-8</v>
      </c>
      <c r="I162" s="29">
        <v>1.6736E-4</v>
      </c>
      <c r="J162" s="21">
        <f t="shared" si="15"/>
        <v>3.3473366393276599E-8</v>
      </c>
      <c r="K162" s="10">
        <f t="shared" si="12"/>
        <v>1.8798642566464137E-3</v>
      </c>
      <c r="L162" s="10">
        <f t="shared" si="13"/>
        <v>2.2308642566464137E-3</v>
      </c>
      <c r="M162" s="10">
        <f t="shared" si="14"/>
        <v>0.42949251493583041</v>
      </c>
      <c r="N162" s="23">
        <f t="shared" si="16"/>
        <v>8.2951247540811596E-2</v>
      </c>
      <c r="O162">
        <f t="shared" si="17"/>
        <v>3.3778075251129951E-4</v>
      </c>
      <c r="P162" s="23"/>
    </row>
    <row r="163" spans="1:16" x14ac:dyDescent="0.2">
      <c r="A163" s="23"/>
      <c r="D163" s="23"/>
      <c r="E163">
        <v>191.828483581543</v>
      </c>
      <c r="F163">
        <v>4999.7958984375</v>
      </c>
      <c r="G163" s="1">
        <v>9.8765501485053794E-5</v>
      </c>
      <c r="H163" s="1">
        <v>4.9552643388207398E-8</v>
      </c>
      <c r="I163" s="29">
        <v>1.6739000000000001E-4</v>
      </c>
      <c r="J163" s="21">
        <f t="shared" si="15"/>
        <v>3.3479366638208478E-8</v>
      </c>
      <c r="K163" s="10">
        <f t="shared" si="12"/>
        <v>1.8802012304017881E-3</v>
      </c>
      <c r="L163" s="10">
        <f t="shared" si="13"/>
        <v>2.2312012304017883E-3</v>
      </c>
      <c r="M163" s="10">
        <f t="shared" si="14"/>
        <v>0.42800794859324798</v>
      </c>
      <c r="N163" s="23">
        <f t="shared" si="16"/>
        <v>8.2716678146470587E-2</v>
      </c>
      <c r="O163">
        <f t="shared" si="17"/>
        <v>1.0426330323656966E-4</v>
      </c>
      <c r="P163" s="23"/>
    </row>
    <row r="164" spans="1:16" x14ac:dyDescent="0.2">
      <c r="A164" s="23"/>
      <c r="D164" s="23"/>
      <c r="E164">
        <v>191.04086303710901</v>
      </c>
      <c r="F164">
        <v>4999.7958984375</v>
      </c>
      <c r="G164" s="1">
        <v>9.8881202075916903E-5</v>
      </c>
      <c r="H164" s="1">
        <v>5.4414823240704398E-8</v>
      </c>
      <c r="I164" s="29">
        <v>1.6751E-4</v>
      </c>
      <c r="J164" s="21">
        <f t="shared" si="15"/>
        <v>3.3503367617935966E-8</v>
      </c>
      <c r="K164" s="10">
        <f t="shared" si="12"/>
        <v>1.8815491254232839E-3</v>
      </c>
      <c r="L164" s="10">
        <f t="shared" si="13"/>
        <v>2.2325491254232841E-3</v>
      </c>
      <c r="M164" s="10">
        <f t="shared" si="14"/>
        <v>0.42650811169360708</v>
      </c>
      <c r="N164" s="23">
        <f t="shared" si="16"/>
        <v>8.2634558226810914E-2</v>
      </c>
      <c r="O164">
        <f t="shared" si="17"/>
        <v>2.0370165054536986E-4</v>
      </c>
      <c r="P164" s="23"/>
    </row>
    <row r="165" spans="1:16" x14ac:dyDescent="0.2">
      <c r="A165" s="23"/>
      <c r="D165" s="23"/>
      <c r="E165">
        <v>190.38673400878901</v>
      </c>
      <c r="F165">
        <v>4999.7958984375</v>
      </c>
      <c r="G165" s="1">
        <v>9.8952884355570894E-5</v>
      </c>
      <c r="H165" s="1">
        <v>4.5197875490153497E-8</v>
      </c>
      <c r="I165" s="29">
        <v>1.6757999999999999E-4</v>
      </c>
      <c r="J165" s="21">
        <f t="shared" si="15"/>
        <v>3.351736818944367E-8</v>
      </c>
      <c r="K165" s="10">
        <f t="shared" si="12"/>
        <v>1.8823353975191564E-3</v>
      </c>
      <c r="L165" s="10">
        <f t="shared" si="13"/>
        <v>2.2333353975191564E-3</v>
      </c>
      <c r="M165" s="10">
        <f t="shared" si="14"/>
        <v>0.42519743227989271</v>
      </c>
      <c r="N165" s="23">
        <f t="shared" si="16"/>
        <v>8.2501311064072491E-2</v>
      </c>
      <c r="O165">
        <f t="shared" si="17"/>
        <v>2.443298148456243E-4</v>
      </c>
      <c r="P165" s="23"/>
    </row>
    <row r="166" spans="1:16" x14ac:dyDescent="0.2">
      <c r="A166" s="23"/>
      <c r="D166" s="23"/>
      <c r="E166">
        <v>189.71027374267601</v>
      </c>
      <c r="F166">
        <v>4999.7958984375</v>
      </c>
      <c r="G166" s="1">
        <v>9.9004237464731096E-5</v>
      </c>
      <c r="H166" s="1">
        <v>5.3167011835485197E-8</v>
      </c>
      <c r="I166" s="29">
        <v>1.6763999999999999E-4</v>
      </c>
      <c r="J166" s="21">
        <f t="shared" si="15"/>
        <v>3.3529368679307414E-8</v>
      </c>
      <c r="K166" s="10">
        <f t="shared" si="12"/>
        <v>1.8830093450299043E-3</v>
      </c>
      <c r="L166" s="10">
        <f t="shared" si="13"/>
        <v>2.2340093450299043E-3</v>
      </c>
      <c r="M166" s="10">
        <f t="shared" si="14"/>
        <v>0.42381452438931949</v>
      </c>
      <c r="N166" s="23">
        <f t="shared" si="16"/>
        <v>8.2336031652502681E-2</v>
      </c>
      <c r="O166">
        <f t="shared" si="17"/>
        <v>2.8687243625746148E-5</v>
      </c>
      <c r="P166" s="23"/>
    </row>
    <row r="167" spans="1:16" x14ac:dyDescent="0.2">
      <c r="A167" s="23"/>
      <c r="D167" s="23"/>
      <c r="E167">
        <v>189.02927398681601</v>
      </c>
      <c r="F167">
        <v>4999.7958984375</v>
      </c>
      <c r="G167" s="1">
        <v>9.9122334527530098E-5</v>
      </c>
      <c r="H167" s="1">
        <v>5.0602810760227203E-8</v>
      </c>
      <c r="I167" s="29">
        <v>1.6777E-4</v>
      </c>
      <c r="J167" s="21">
        <f t="shared" si="15"/>
        <v>3.3555369740678869E-8</v>
      </c>
      <c r="K167" s="10">
        <f t="shared" si="12"/>
        <v>1.8844695646365252E-3</v>
      </c>
      <c r="L167" s="10">
        <f t="shared" si="13"/>
        <v>2.2354695646365254E-3</v>
      </c>
      <c r="M167" s="10">
        <f t="shared" si="14"/>
        <v>0.42256918882286604</v>
      </c>
      <c r="N167" s="23">
        <f t="shared" si="16"/>
        <v>8.2316495646597251E-2</v>
      </c>
      <c r="O167">
        <f t="shared" si="17"/>
        <v>2.3278188222484344E-4</v>
      </c>
      <c r="P167" s="23"/>
    </row>
    <row r="168" spans="1:16" x14ac:dyDescent="0.2">
      <c r="A168" s="23"/>
      <c r="D168" s="23"/>
      <c r="E168">
        <v>188.40282440185501</v>
      </c>
      <c r="F168">
        <v>4999.7958984375</v>
      </c>
      <c r="G168" s="1">
        <v>9.9186002561166294E-5</v>
      </c>
      <c r="H168" s="1">
        <v>5.2126224647866701E-8</v>
      </c>
      <c r="I168" s="29">
        <v>1.6783E-4</v>
      </c>
      <c r="J168" s="21">
        <f t="shared" si="15"/>
        <v>3.3567370230542613E-8</v>
      </c>
      <c r="K168" s="10">
        <f t="shared" si="12"/>
        <v>1.8851435121472731E-3</v>
      </c>
      <c r="L168" s="10">
        <f t="shared" si="13"/>
        <v>2.2361435121472733E-3</v>
      </c>
      <c r="M168" s="10">
        <f t="shared" si="14"/>
        <v>0.42129575345643006</v>
      </c>
      <c r="N168" s="23">
        <f t="shared" si="16"/>
        <v>8.2170669533091059E-2</v>
      </c>
      <c r="O168">
        <f t="shared" si="17"/>
        <v>1.6949954881034505E-4</v>
      </c>
      <c r="P168" s="23"/>
    </row>
    <row r="169" spans="1:16" x14ac:dyDescent="0.2">
      <c r="A169" s="23"/>
      <c r="D169" s="23"/>
      <c r="E169">
        <v>187.77003479003901</v>
      </c>
      <c r="F169">
        <v>4999.7958984375</v>
      </c>
      <c r="G169" s="1">
        <v>9.9264938458487804E-5</v>
      </c>
      <c r="H169" s="1">
        <v>5.8201860133742197E-8</v>
      </c>
      <c r="I169" s="29">
        <v>1.6791000000000001E-4</v>
      </c>
      <c r="J169" s="21">
        <f t="shared" si="15"/>
        <v>3.3583370883694276E-8</v>
      </c>
      <c r="K169" s="10">
        <f t="shared" si="12"/>
        <v>1.8860421088282705E-3</v>
      </c>
      <c r="L169" s="10">
        <f t="shared" si="13"/>
        <v>2.2370421088282705E-3</v>
      </c>
      <c r="M169" s="10">
        <f t="shared" si="14"/>
        <v>0.42004947460146658</v>
      </c>
      <c r="N169" s="23">
        <f t="shared" si="16"/>
        <v>8.2063411979396372E-2</v>
      </c>
      <c r="O169">
        <f t="shared" si="17"/>
        <v>1.5185023269533322E-4</v>
      </c>
      <c r="P169" s="23"/>
    </row>
    <row r="170" spans="1:16" x14ac:dyDescent="0.2">
      <c r="A170" s="23"/>
      <c r="D170" s="23"/>
      <c r="E170">
        <v>187.10679626464801</v>
      </c>
      <c r="F170">
        <v>4999.7958984375</v>
      </c>
      <c r="G170" s="1">
        <v>9.9350740408246503E-5</v>
      </c>
      <c r="H170" s="1">
        <v>5.5075231012370002E-8</v>
      </c>
      <c r="I170" s="29">
        <v>1.6799999999999999E-4</v>
      </c>
      <c r="J170" s="21">
        <f t="shared" si="15"/>
        <v>3.3601371618489892E-8</v>
      </c>
      <c r="K170" s="10">
        <f t="shared" si="12"/>
        <v>1.8870530300943923E-3</v>
      </c>
      <c r="L170" s="10">
        <f t="shared" si="13"/>
        <v>2.2380530300943925E-3</v>
      </c>
      <c r="M170" s="10">
        <f t="shared" si="14"/>
        <v>0.41875493233134964</v>
      </c>
      <c r="N170" s="23">
        <f t="shared" si="16"/>
        <v>8.196269905498324E-2</v>
      </c>
      <c r="O170">
        <f t="shared" si="17"/>
        <v>1.4373117977804331E-4</v>
      </c>
      <c r="P170" s="23"/>
    </row>
    <row r="171" spans="1:16" x14ac:dyDescent="0.2">
      <c r="A171" s="23"/>
      <c r="D171" s="23"/>
      <c r="E171">
        <v>186.46633148193399</v>
      </c>
      <c r="F171">
        <v>4999.7958984375</v>
      </c>
      <c r="G171" s="1">
        <v>9.9435043796353696E-5</v>
      </c>
      <c r="H171" s="1">
        <v>4.0971883392434001E-8</v>
      </c>
      <c r="I171" s="29">
        <v>1.6809E-4</v>
      </c>
      <c r="J171" s="21">
        <f t="shared" si="15"/>
        <v>3.3619372353285515E-8</v>
      </c>
      <c r="K171" s="10">
        <f t="shared" si="12"/>
        <v>1.8880639513605146E-3</v>
      </c>
      <c r="L171" s="10">
        <f t="shared" si="13"/>
        <v>2.2390639513605146E-3</v>
      </c>
      <c r="M171" s="10">
        <f t="shared" si="14"/>
        <v>0.41751004096363864</v>
      </c>
      <c r="N171" s="23">
        <f t="shared" si="16"/>
        <v>8.1870644296157466E-2</v>
      </c>
      <c r="O171">
        <f t="shared" si="17"/>
        <v>1.3846306119969485E-4</v>
      </c>
      <c r="P171" s="23"/>
    </row>
    <row r="172" spans="1:16" x14ac:dyDescent="0.2">
      <c r="A172" s="23"/>
      <c r="D172" s="23"/>
      <c r="E172">
        <v>185.841346740723</v>
      </c>
      <c r="F172">
        <v>4999.7958984375</v>
      </c>
      <c r="G172" s="1">
        <v>9.9526115821338396E-5</v>
      </c>
      <c r="H172" s="1">
        <v>5.2176740342864803E-8</v>
      </c>
      <c r="I172" s="29">
        <v>1.6818000000000001E-4</v>
      </c>
      <c r="J172" s="21">
        <f t="shared" si="15"/>
        <v>3.3637373088081138E-8</v>
      </c>
      <c r="K172" s="10">
        <f t="shared" si="12"/>
        <v>1.8890748726266367E-3</v>
      </c>
      <c r="L172" s="10">
        <f t="shared" si="13"/>
        <v>2.2400748726266366E-3</v>
      </c>
      <c r="M172" s="10">
        <f t="shared" si="14"/>
        <v>0.41629853112898768</v>
      </c>
      <c r="N172" s="23">
        <f t="shared" si="16"/>
        <v>8.1784106995686293E-2</v>
      </c>
      <c r="O172">
        <f t="shared" si="17"/>
        <v>4.4007487262663511E-4</v>
      </c>
      <c r="P172" s="23"/>
    </row>
    <row r="173" spans="1:16" x14ac:dyDescent="0.2">
      <c r="A173" s="23"/>
      <c r="D173" s="23"/>
      <c r="E173">
        <v>185.123405456543</v>
      </c>
      <c r="F173">
        <v>4999.7958984375</v>
      </c>
      <c r="G173" s="1">
        <v>9.9536149682736899E-5</v>
      </c>
      <c r="H173" s="1">
        <v>5.0515786149707699E-8</v>
      </c>
      <c r="I173" s="29">
        <v>1.6818000000000001E-4</v>
      </c>
      <c r="J173" s="21">
        <f t="shared" si="15"/>
        <v>3.3637373088081138E-8</v>
      </c>
      <c r="K173" s="10">
        <f t="shared" si="12"/>
        <v>1.8890748726266367E-3</v>
      </c>
      <c r="L173" s="10">
        <f t="shared" si="13"/>
        <v>2.2400748726266366E-3</v>
      </c>
      <c r="M173" s="10">
        <f t="shared" si="14"/>
        <v>0.41469028889827475</v>
      </c>
      <c r="N173" s="23">
        <f t="shared" si="16"/>
        <v>8.1468159076497376E-2</v>
      </c>
      <c r="O173">
        <f t="shared" si="17"/>
        <v>8.4395566987053127E-5</v>
      </c>
      <c r="P173" s="23"/>
    </row>
    <row r="174" spans="1:16" x14ac:dyDescent="0.2">
      <c r="A174" s="23"/>
      <c r="D174" s="23"/>
      <c r="E174">
        <v>184.48254394531301</v>
      </c>
      <c r="F174">
        <v>4999.7958984375</v>
      </c>
      <c r="G174" s="1">
        <v>9.9649077127193894E-5</v>
      </c>
      <c r="H174" s="1">
        <v>4.6394618970418401E-8</v>
      </c>
      <c r="I174" s="29">
        <v>1.6829E-4</v>
      </c>
      <c r="J174" s="21">
        <f t="shared" si="15"/>
        <v>3.3659373986164667E-8</v>
      </c>
      <c r="K174" s="10">
        <f t="shared" si="12"/>
        <v>1.8903104430630078E-3</v>
      </c>
      <c r="L174" s="10">
        <f t="shared" si="13"/>
        <v>2.241310443063008E-3</v>
      </c>
      <c r="M174" s="10">
        <f t="shared" si="14"/>
        <v>0.41348265230746034</v>
      </c>
      <c r="N174" s="23">
        <f t="shared" si="16"/>
        <v>8.1414073205896942E-2</v>
      </c>
      <c r="O174">
        <f t="shared" si="17"/>
        <v>1.954875662351373E-4</v>
      </c>
      <c r="P174" s="23"/>
    </row>
    <row r="175" spans="1:16" x14ac:dyDescent="0.2">
      <c r="A175" s="23"/>
      <c r="D175" s="23"/>
      <c r="E175">
        <v>183.81063079833999</v>
      </c>
      <c r="F175">
        <v>4999.7958984375</v>
      </c>
      <c r="G175" s="1">
        <v>9.9728620740374498E-5</v>
      </c>
      <c r="H175" s="1">
        <v>4.6806442290105897E-8</v>
      </c>
      <c r="I175" s="29">
        <v>1.6836999999999999E-4</v>
      </c>
      <c r="J175" s="21">
        <f t="shared" si="15"/>
        <v>3.367537463931633E-8</v>
      </c>
      <c r="K175" s="10">
        <f t="shared" si="12"/>
        <v>1.8912090397440052E-3</v>
      </c>
      <c r="L175" s="10">
        <f t="shared" si="13"/>
        <v>2.2422090397440052E-3</v>
      </c>
      <c r="M175" s="10">
        <f t="shared" si="14"/>
        <v>0.41214185797708575</v>
      </c>
      <c r="N175" s="23">
        <f t="shared" si="16"/>
        <v>8.1282722540073793E-2</v>
      </c>
      <c r="O175">
        <f t="shared" si="17"/>
        <v>3.5182620567432676E-4</v>
      </c>
      <c r="P175" s="23"/>
    </row>
    <row r="176" spans="1:16" x14ac:dyDescent="0.2">
      <c r="A176" s="23"/>
      <c r="D176" s="23"/>
      <c r="E176">
        <v>183.127876281738</v>
      </c>
      <c r="F176">
        <v>4999.7958984375</v>
      </c>
      <c r="G176" s="1">
        <v>9.9750578293065099E-5</v>
      </c>
      <c r="H176" s="1">
        <v>5.2165509171719702E-8</v>
      </c>
      <c r="I176" s="29">
        <v>1.684E-4</v>
      </c>
      <c r="J176" s="21">
        <f t="shared" si="15"/>
        <v>3.3681374884248202E-8</v>
      </c>
      <c r="K176" s="10">
        <f t="shared" si="12"/>
        <v>1.8915460134993792E-3</v>
      </c>
      <c r="L176" s="10">
        <f t="shared" si="13"/>
        <v>2.2425460134993793E-3</v>
      </c>
      <c r="M176" s="10">
        <f t="shared" si="14"/>
        <v>0.41067268891621911</v>
      </c>
      <c r="N176" s="23">
        <f t="shared" si="16"/>
        <v>8.1042511609090706E-2</v>
      </c>
      <c r="O176">
        <f t="shared" si="17"/>
        <v>1.969816497124673E-4</v>
      </c>
      <c r="P176" s="23"/>
    </row>
    <row r="177" spans="1:16" x14ac:dyDescent="0.2">
      <c r="A177" s="23"/>
      <c r="D177" s="23"/>
      <c r="E177">
        <v>182.46019744873001</v>
      </c>
      <c r="F177">
        <v>4999.7958984375</v>
      </c>
      <c r="G177" s="1">
        <v>9.9828533240540205E-5</v>
      </c>
      <c r="H177" s="1">
        <v>4.9276142460101001E-8</v>
      </c>
      <c r="I177" s="29">
        <v>1.6848000000000001E-4</v>
      </c>
      <c r="J177" s="21">
        <f t="shared" si="15"/>
        <v>3.3697375537399872E-8</v>
      </c>
      <c r="K177" s="10">
        <f t="shared" si="12"/>
        <v>1.8924446101803768E-3</v>
      </c>
      <c r="L177" s="10">
        <f t="shared" si="13"/>
        <v>2.243444610180377E-3</v>
      </c>
      <c r="M177" s="10">
        <f t="shared" si="14"/>
        <v>0.40933934653880072</v>
      </c>
      <c r="N177" s="23">
        <f t="shared" si="16"/>
        <v>8.0910991131086699E-2</v>
      </c>
      <c r="O177">
        <f t="shared" si="17"/>
        <v>1.517215148220222E-4</v>
      </c>
      <c r="P177" s="23"/>
    </row>
    <row r="178" spans="1:16" x14ac:dyDescent="0.2">
      <c r="A178" s="23"/>
      <c r="D178" s="23"/>
      <c r="E178">
        <v>181.83009338378901</v>
      </c>
      <c r="F178">
        <v>4999.7958984375</v>
      </c>
      <c r="G178" s="1">
        <v>9.9918840201301506E-5</v>
      </c>
      <c r="H178" s="1">
        <v>5.2780126178179198E-8</v>
      </c>
      <c r="I178" s="29">
        <v>1.6856999999999999E-4</v>
      </c>
      <c r="J178" s="21">
        <f t="shared" si="15"/>
        <v>3.3715376272195482E-8</v>
      </c>
      <c r="K178" s="10">
        <f t="shared" si="12"/>
        <v>1.8934555314464982E-3</v>
      </c>
      <c r="L178" s="10">
        <f t="shared" si="13"/>
        <v>2.2444555314464982E-3</v>
      </c>
      <c r="M178" s="10">
        <f t="shared" si="14"/>
        <v>0.40810955887867856</v>
      </c>
      <c r="N178" s="23">
        <f t="shared" si="16"/>
        <v>8.0815390787858335E-2</v>
      </c>
      <c r="O178">
        <f t="shared" si="17"/>
        <v>9.0824661696553707E-5</v>
      </c>
      <c r="P178" s="23"/>
    </row>
    <row r="179" spans="1:16" x14ac:dyDescent="0.2">
      <c r="A179" s="23"/>
      <c r="D179" s="23"/>
      <c r="E179">
        <v>181.13966369628901</v>
      </c>
      <c r="F179">
        <v>4999.7958984375</v>
      </c>
      <c r="G179">
        <v>1.00037142799396E-4</v>
      </c>
      <c r="H179" s="1">
        <v>4.8896108145003403E-8</v>
      </c>
      <c r="I179" s="29">
        <v>1.6869000000000001E-4</v>
      </c>
      <c r="J179" s="21">
        <f t="shared" si="15"/>
        <v>3.3739377251922984E-8</v>
      </c>
      <c r="K179" s="10">
        <f t="shared" si="12"/>
        <v>1.8948034264679948E-3</v>
      </c>
      <c r="L179" s="10">
        <f t="shared" si="13"/>
        <v>2.2458034264679948E-3</v>
      </c>
      <c r="M179" s="10">
        <f t="shared" si="14"/>
        <v>0.40680407739838609</v>
      </c>
      <c r="N179" s="23">
        <f t="shared" si="16"/>
        <v>8.075268274506589E-2</v>
      </c>
      <c r="O179">
        <f t="shared" si="17"/>
        <v>3.0030520549881377E-4</v>
      </c>
      <c r="P179" s="23"/>
    </row>
    <row r="180" spans="1:16" x14ac:dyDescent="0.2">
      <c r="A180" s="23"/>
      <c r="D180" s="23"/>
      <c r="E180">
        <v>180.443153381348</v>
      </c>
      <c r="F180">
        <v>4999.7958984375</v>
      </c>
      <c r="G180">
        <v>1.00086832656917E-4</v>
      </c>
      <c r="H180" s="1">
        <v>4.5098514197737601E-8</v>
      </c>
      <c r="I180" s="29">
        <v>1.6873999999999999E-4</v>
      </c>
      <c r="J180" s="21">
        <f t="shared" si="15"/>
        <v>3.3749377660142762E-8</v>
      </c>
      <c r="K180" s="10">
        <f t="shared" si="12"/>
        <v>1.8953650493936174E-3</v>
      </c>
      <c r="L180" s="10">
        <f t="shared" si="13"/>
        <v>2.2463650493936174E-3</v>
      </c>
      <c r="M180" s="10">
        <f t="shared" si="14"/>
        <v>0.40534119315823186</v>
      </c>
      <c r="N180" s="23">
        <f t="shared" si="16"/>
        <v>8.0543517071805487E-2</v>
      </c>
      <c r="O180">
        <f t="shared" si="17"/>
        <v>1.6303509025192826E-4</v>
      </c>
      <c r="P180" s="23"/>
    </row>
    <row r="181" spans="1:16" x14ac:dyDescent="0.2">
      <c r="A181" s="23"/>
      <c r="D181" s="23"/>
      <c r="E181">
        <v>179.73062133789099</v>
      </c>
      <c r="F181">
        <v>4999.7958984375</v>
      </c>
      <c r="G181">
        <v>1.00191091494492E-4</v>
      </c>
      <c r="H181" s="1">
        <v>4.9096918829201699E-8</v>
      </c>
      <c r="I181" s="29">
        <v>1.6883999999999999E-4</v>
      </c>
      <c r="J181" s="21">
        <f t="shared" si="15"/>
        <v>3.3769378476582344E-8</v>
      </c>
      <c r="K181" s="10">
        <f t="shared" si="12"/>
        <v>1.8964882952448644E-3</v>
      </c>
      <c r="L181" s="10">
        <f t="shared" si="13"/>
        <v>2.2474882952448643E-3</v>
      </c>
      <c r="M181" s="10">
        <f t="shared" si="14"/>
        <v>0.40394246775399689</v>
      </c>
      <c r="N181" s="23">
        <f t="shared" si="16"/>
        <v>8.0427349345793084E-2</v>
      </c>
      <c r="O181">
        <f t="shared" si="17"/>
        <v>1.6458253331253812E-4</v>
      </c>
      <c r="P181" s="23"/>
    </row>
    <row r="182" spans="1:16" x14ac:dyDescent="0.2">
      <c r="A182" s="23"/>
      <c r="D182" s="23"/>
      <c r="E182">
        <v>179.09066772460901</v>
      </c>
      <c r="F182">
        <v>4999.7958984375</v>
      </c>
      <c r="G182">
        <v>1.00284780922914E-4</v>
      </c>
      <c r="H182" s="1">
        <v>5.0561746218011899E-8</v>
      </c>
      <c r="I182" s="29">
        <v>1.6893E-4</v>
      </c>
      <c r="J182" s="21">
        <f t="shared" si="15"/>
        <v>3.3787379211377967E-8</v>
      </c>
      <c r="K182" s="10">
        <f t="shared" si="12"/>
        <v>1.8974992165109866E-3</v>
      </c>
      <c r="L182" s="10">
        <f t="shared" si="13"/>
        <v>2.2484992165109868E-3</v>
      </c>
      <c r="M182" s="10">
        <f t="shared" si="14"/>
        <v>0.40268522606321283</v>
      </c>
      <c r="N182" s="23">
        <f t="shared" si="16"/>
        <v>8.0322024158916622E-2</v>
      </c>
      <c r="O182">
        <f t="shared" si="17"/>
        <v>3.1667959571924704E-4</v>
      </c>
      <c r="P182" s="23"/>
    </row>
    <row r="183" spans="1:16" x14ac:dyDescent="0.2">
      <c r="A183" s="23"/>
      <c r="D183" s="23"/>
      <c r="E183">
        <v>178.48232269287101</v>
      </c>
      <c r="F183">
        <v>4999.7958984375</v>
      </c>
      <c r="G183">
        <v>1.00319125937075E-4</v>
      </c>
      <c r="H183" s="1">
        <v>4.60285966735639E-8</v>
      </c>
      <c r="I183" s="29">
        <v>1.6897E-4</v>
      </c>
      <c r="J183" s="21">
        <f t="shared" si="15"/>
        <v>3.3795379537953799E-8</v>
      </c>
      <c r="K183" s="10">
        <f t="shared" si="12"/>
        <v>1.8979485148514854E-3</v>
      </c>
      <c r="L183" s="10">
        <f t="shared" si="13"/>
        <v>2.2489485148514854E-3</v>
      </c>
      <c r="M183" s="10">
        <f t="shared" si="14"/>
        <v>0.4013975545473758</v>
      </c>
      <c r="N183" s="23">
        <f t="shared" si="16"/>
        <v>8.012937370020802E-2</v>
      </c>
      <c r="O183">
        <f t="shared" si="17"/>
        <v>7.6149786049637536E-5</v>
      </c>
      <c r="P183" s="23"/>
    </row>
    <row r="184" spans="1:16" x14ac:dyDescent="0.2">
      <c r="A184" s="23"/>
      <c r="D184" s="23"/>
      <c r="E184">
        <v>177.83932495117199</v>
      </c>
      <c r="F184">
        <v>4999.7958984375</v>
      </c>
      <c r="G184">
        <v>1.0043370735268601E-4</v>
      </c>
      <c r="H184" s="1">
        <v>4.5396261816591998E-8</v>
      </c>
      <c r="I184" s="29">
        <v>1.6909E-4</v>
      </c>
      <c r="J184" s="21">
        <f t="shared" si="15"/>
        <v>3.3819380517681287E-8</v>
      </c>
      <c r="K184" s="10">
        <f t="shared" si="12"/>
        <v>1.899296409872981E-3</v>
      </c>
      <c r="L184" s="10">
        <f t="shared" si="13"/>
        <v>2.2502964098729812E-3</v>
      </c>
      <c r="M184" s="10">
        <f t="shared" si="14"/>
        <v>0.4001911944718568</v>
      </c>
      <c r="N184" s="23">
        <f t="shared" si="16"/>
        <v>8.008040955974724E-2</v>
      </c>
      <c r="O184">
        <f t="shared" si="17"/>
        <v>1.5933716648972103E-4</v>
      </c>
      <c r="P184" s="23"/>
    </row>
    <row r="185" spans="1:16" x14ac:dyDescent="0.2">
      <c r="A185" s="23"/>
      <c r="D185" s="23"/>
      <c r="E185">
        <v>177.22357177734401</v>
      </c>
      <c r="F185">
        <v>4999.7958984375</v>
      </c>
      <c r="G185">
        <v>1.00525501025229E-4</v>
      </c>
      <c r="H185" s="1">
        <v>4.70053346255135E-8</v>
      </c>
      <c r="I185" s="29">
        <v>1.6918E-4</v>
      </c>
      <c r="J185" s="21">
        <f t="shared" si="15"/>
        <v>3.383738125247691E-8</v>
      </c>
      <c r="K185" s="10">
        <f t="shared" si="12"/>
        <v>1.9003073311391033E-3</v>
      </c>
      <c r="L185" s="10">
        <f t="shared" si="13"/>
        <v>2.2513073311391033E-3</v>
      </c>
      <c r="M185" s="10">
        <f t="shared" si="14"/>
        <v>0.39898472639299165</v>
      </c>
      <c r="N185" s="23">
        <f t="shared" si="16"/>
        <v>7.9982297193772436E-2</v>
      </c>
      <c r="O185">
        <f t="shared" si="17"/>
        <v>2.6804313814335345E-4</v>
      </c>
      <c r="P185" s="23"/>
    </row>
    <row r="186" spans="1:16" x14ac:dyDescent="0.2">
      <c r="A186" s="23"/>
      <c r="D186" s="23"/>
      <c r="E186">
        <v>176.57422637939499</v>
      </c>
      <c r="F186">
        <v>4999.7958984375</v>
      </c>
      <c r="G186">
        <v>1.0059072763253599E-4</v>
      </c>
      <c r="H186" s="1">
        <v>5.0479982698283401E-8</v>
      </c>
      <c r="I186" s="29">
        <v>1.6924E-4</v>
      </c>
      <c r="J186" s="21">
        <f t="shared" si="15"/>
        <v>3.3849381742340654E-8</v>
      </c>
      <c r="K186" s="10">
        <f t="shared" si="12"/>
        <v>1.9009812786498512E-3</v>
      </c>
      <c r="L186" s="10">
        <f t="shared" si="13"/>
        <v>2.2519812786498511E-3</v>
      </c>
      <c r="M186" s="10">
        <f t="shared" si="14"/>
        <v>0.39764185209847819</v>
      </c>
      <c r="N186" s="23">
        <f t="shared" si="16"/>
        <v>7.9808244615567236E-2</v>
      </c>
      <c r="O186">
        <f t="shared" si="17"/>
        <v>1.7228775935368242E-4</v>
      </c>
      <c r="P186" s="23"/>
    </row>
    <row r="187" spans="1:16" x14ac:dyDescent="0.2">
      <c r="A187" s="23"/>
      <c r="D187" s="23"/>
      <c r="E187">
        <v>175.86794281005899</v>
      </c>
      <c r="F187">
        <v>4999.7958984375</v>
      </c>
      <c r="G187">
        <v>1.0067917086444099E-4</v>
      </c>
      <c r="H187" s="1">
        <v>4.5181037912811999E-8</v>
      </c>
      <c r="I187" s="29">
        <v>1.6934E-4</v>
      </c>
      <c r="J187" s="21">
        <f t="shared" si="15"/>
        <v>3.386938255878023E-8</v>
      </c>
      <c r="K187" s="10">
        <f t="shared" si="12"/>
        <v>1.9021045245010977E-3</v>
      </c>
      <c r="L187" s="10">
        <f t="shared" si="13"/>
        <v>2.2531045245010976E-3</v>
      </c>
      <c r="M187" s="10">
        <f t="shared" si="14"/>
        <v>0.3962488576600442</v>
      </c>
      <c r="N187" s="23">
        <f t="shared" si="16"/>
        <v>7.9686560601938017E-2</v>
      </c>
      <c r="O187">
        <f t="shared" si="17"/>
        <v>1.9652286222889248E-4</v>
      </c>
      <c r="P187" s="23"/>
    </row>
    <row r="188" spans="1:16" x14ac:dyDescent="0.2">
      <c r="A188" s="23"/>
      <c r="D188" s="23"/>
      <c r="E188">
        <v>175.17774963378901</v>
      </c>
      <c r="F188">
        <v>4999.7958984375</v>
      </c>
      <c r="G188">
        <v>1.00763596813145E-4</v>
      </c>
      <c r="H188" s="1">
        <v>4.5849792707742399E-8</v>
      </c>
      <c r="I188" s="29">
        <v>1.6943000000000001E-4</v>
      </c>
      <c r="J188" s="21">
        <f t="shared" si="15"/>
        <v>3.3887383293575853E-8</v>
      </c>
      <c r="K188" s="10">
        <f t="shared" si="12"/>
        <v>1.9031154457672199E-3</v>
      </c>
      <c r="L188" s="10">
        <f t="shared" si="13"/>
        <v>2.2541154457672201E-3</v>
      </c>
      <c r="M188" s="10">
        <f t="shared" si="14"/>
        <v>0.39487087120426678</v>
      </c>
      <c r="N188" s="23">
        <f t="shared" si="16"/>
        <v>7.9550921863446589E-2</v>
      </c>
      <c r="O188">
        <f t="shared" si="17"/>
        <v>2.5630413364245843E-4</v>
      </c>
      <c r="P188" s="23"/>
    </row>
    <row r="189" spans="1:16" x14ac:dyDescent="0.2">
      <c r="A189" s="23"/>
      <c r="D189" s="23"/>
      <c r="E189">
        <v>174.48419952392601</v>
      </c>
      <c r="F189">
        <v>4999.7958984375</v>
      </c>
      <c r="G189">
        <v>1.00835988570508E-4</v>
      </c>
      <c r="H189" s="1">
        <v>5.3929764516812499E-8</v>
      </c>
      <c r="I189" s="29">
        <v>1.695E-4</v>
      </c>
      <c r="J189" s="21">
        <f t="shared" si="15"/>
        <v>3.3901383865083557E-8</v>
      </c>
      <c r="K189" s="10">
        <f t="shared" si="12"/>
        <v>1.9039017178630925E-3</v>
      </c>
      <c r="L189" s="10">
        <f t="shared" si="13"/>
        <v>2.2549017178630924E-3</v>
      </c>
      <c r="M189" s="10">
        <f t="shared" si="14"/>
        <v>0.39344472124646734</v>
      </c>
      <c r="N189" s="23">
        <f t="shared" si="16"/>
        <v>7.9373162103400521E-2</v>
      </c>
      <c r="O189">
        <f t="shared" si="17"/>
        <v>3.0880863573920286E-4</v>
      </c>
      <c r="P189" s="23"/>
    </row>
    <row r="190" spans="1:16" x14ac:dyDescent="0.2">
      <c r="A190" s="23"/>
      <c r="D190" s="23"/>
      <c r="E190">
        <v>173.81600189208999</v>
      </c>
      <c r="F190">
        <v>4999.7958984375</v>
      </c>
      <c r="G190">
        <v>1.00885761572748E-4</v>
      </c>
      <c r="H190" s="1">
        <v>4.0131814384725698E-8</v>
      </c>
      <c r="I190" s="29">
        <v>1.6955E-4</v>
      </c>
      <c r="J190" s="21">
        <f t="shared" si="15"/>
        <v>3.3911384273303341E-8</v>
      </c>
      <c r="K190" s="10">
        <f t="shared" si="12"/>
        <v>1.9044633407887157E-3</v>
      </c>
      <c r="L190" s="10">
        <f t="shared" si="13"/>
        <v>2.2554633407887159E-3</v>
      </c>
      <c r="M190" s="10">
        <f t="shared" si="14"/>
        <v>0.39203562031007105</v>
      </c>
      <c r="N190" s="23">
        <f t="shared" si="16"/>
        <v>7.9166816904309073E-2</v>
      </c>
      <c r="O190">
        <f t="shared" si="17"/>
        <v>1.3229525360010095E-4</v>
      </c>
      <c r="P190" s="23"/>
    </row>
    <row r="191" spans="1:16" x14ac:dyDescent="0.2">
      <c r="A191" s="23"/>
      <c r="D191" s="23"/>
      <c r="E191">
        <v>173.094047546387</v>
      </c>
      <c r="F191">
        <v>4999.7958984375</v>
      </c>
      <c r="G191">
        <v>1.00993627046737E-4</v>
      </c>
      <c r="H191" s="1">
        <v>4.6254373234495997E-8</v>
      </c>
      <c r="I191" s="29">
        <v>1.6966999999999999E-4</v>
      </c>
      <c r="J191" s="21">
        <f t="shared" si="15"/>
        <v>3.3935385253030836E-8</v>
      </c>
      <c r="K191" s="10">
        <f t="shared" si="12"/>
        <v>1.9058112358102117E-3</v>
      </c>
      <c r="L191" s="10">
        <f t="shared" si="13"/>
        <v>2.2568112358102117E-3</v>
      </c>
      <c r="M191" s="10">
        <f t="shared" si="14"/>
        <v>0.3906405913545532</v>
      </c>
      <c r="N191" s="23">
        <f t="shared" si="16"/>
        <v>7.9071305771056602E-2</v>
      </c>
      <c r="O191">
        <f t="shared" si="17"/>
        <v>1.0099083190073991E-4</v>
      </c>
      <c r="P191" s="23"/>
    </row>
    <row r="192" spans="1:16" x14ac:dyDescent="0.2">
      <c r="A192" s="23"/>
      <c r="D192" s="23"/>
      <c r="E192">
        <v>172.44081878662101</v>
      </c>
      <c r="F192">
        <v>4999.7958984375</v>
      </c>
      <c r="G192">
        <v>1.01116644862529E-4</v>
      </c>
      <c r="H192" s="1">
        <v>4.4861010305951302E-8</v>
      </c>
      <c r="I192" s="29">
        <v>1.6979000000000001E-4</v>
      </c>
      <c r="J192" s="21">
        <f t="shared" si="15"/>
        <v>3.3959386232758331E-8</v>
      </c>
      <c r="K192" s="10">
        <f t="shared" si="12"/>
        <v>1.9071591308317079E-3</v>
      </c>
      <c r="L192" s="10">
        <f t="shared" si="13"/>
        <v>2.2581591308317079E-3</v>
      </c>
      <c r="M192" s="10">
        <f t="shared" si="14"/>
        <v>0.38939880947110417</v>
      </c>
      <c r="N192" s="23">
        <f t="shared" si="16"/>
        <v>7.9005335655186346E-2</v>
      </c>
      <c r="O192">
        <f t="shared" si="17"/>
        <v>1.7136718446984864E-4</v>
      </c>
      <c r="P192" s="23"/>
    </row>
    <row r="193" spans="1:16" x14ac:dyDescent="0.2">
      <c r="A193" s="23"/>
      <c r="D193" s="23"/>
      <c r="E193">
        <v>171.76807403564499</v>
      </c>
      <c r="F193">
        <v>4999.7958984375</v>
      </c>
      <c r="G193">
        <v>1.0120418946364801E-4</v>
      </c>
      <c r="H193" s="1">
        <v>4.8442409449237998E-8</v>
      </c>
      <c r="I193" s="29">
        <v>1.6988999999999999E-4</v>
      </c>
      <c r="J193" s="21">
        <f t="shared" si="15"/>
        <v>3.3979387049197907E-8</v>
      </c>
      <c r="K193" s="10">
        <f t="shared" si="12"/>
        <v>1.9082823766829544E-3</v>
      </c>
      <c r="L193" s="10">
        <f t="shared" si="13"/>
        <v>2.2592823766829544E-3</v>
      </c>
      <c r="M193" s="10">
        <f t="shared" si="14"/>
        <v>0.3880725825455057</v>
      </c>
      <c r="N193" s="23">
        <f t="shared" si="16"/>
        <v>7.8890049281344715E-2</v>
      </c>
      <c r="O193">
        <f t="shared" si="17"/>
        <v>3.1408925184622024E-4</v>
      </c>
      <c r="P193" s="23"/>
    </row>
    <row r="194" spans="1:16" x14ac:dyDescent="0.2">
      <c r="A194" s="23"/>
      <c r="D194" s="23"/>
      <c r="E194">
        <v>171.10621643066401</v>
      </c>
      <c r="F194">
        <v>4999.7958984375</v>
      </c>
      <c r="G194">
        <v>1.0125439354074301E-4</v>
      </c>
      <c r="H194" s="1">
        <v>5.3261834321743299E-8</v>
      </c>
      <c r="I194" s="29">
        <v>1.6993999999999999E-4</v>
      </c>
      <c r="J194" s="21">
        <f t="shared" si="15"/>
        <v>3.3989387457417692E-8</v>
      </c>
      <c r="K194" s="10">
        <f t="shared" si="12"/>
        <v>1.9088439996085777E-3</v>
      </c>
      <c r="L194" s="10">
        <f t="shared" si="13"/>
        <v>2.2598439996085779E-3</v>
      </c>
      <c r="M194" s="10">
        <f t="shared" si="14"/>
        <v>0.3866733564965627</v>
      </c>
      <c r="N194" s="23">
        <f t="shared" si="16"/>
        <v>7.8682166921367508E-2</v>
      </c>
      <c r="O194">
        <f t="shared" si="17"/>
        <v>9.6563017547462781E-5</v>
      </c>
      <c r="P194" s="23"/>
    </row>
    <row r="195" spans="1:16" x14ac:dyDescent="0.2">
      <c r="A195" s="23"/>
      <c r="D195" s="23"/>
      <c r="E195">
        <v>170.47370147705101</v>
      </c>
      <c r="F195">
        <v>4999.7958984375</v>
      </c>
      <c r="G195">
        <v>1.01373626451623E-4</v>
      </c>
      <c r="H195" s="1">
        <v>4.5848501813835197E-8</v>
      </c>
      <c r="I195" s="29">
        <v>1.7006000000000001E-4</v>
      </c>
      <c r="J195" s="21">
        <f t="shared" si="15"/>
        <v>3.4013388437145187E-8</v>
      </c>
      <c r="K195" s="10">
        <f t="shared" si="12"/>
        <v>1.9101918946300737E-3</v>
      </c>
      <c r="L195" s="10">
        <f t="shared" si="13"/>
        <v>2.2611918946300737E-3</v>
      </c>
      <c r="M195" s="10">
        <f t="shared" si="14"/>
        <v>0.38547375202749457</v>
      </c>
      <c r="N195" s="23">
        <f t="shared" si="16"/>
        <v>7.8621089368802743E-2</v>
      </c>
      <c r="O195">
        <f t="shared" si="17"/>
        <v>3.3074768936862669E-4</v>
      </c>
      <c r="P195" s="23"/>
    </row>
    <row r="196" spans="1:16" x14ac:dyDescent="0.2">
      <c r="A196" s="23"/>
      <c r="D196" s="23"/>
      <c r="E196">
        <v>169.888542175293</v>
      </c>
      <c r="F196">
        <v>4999.7958984375</v>
      </c>
      <c r="G196">
        <v>1.01411228299841E-4</v>
      </c>
      <c r="H196" s="1">
        <v>4.8024338322109797E-8</v>
      </c>
      <c r="I196" s="29">
        <v>1.7009999999999999E-4</v>
      </c>
      <c r="J196" s="21">
        <f t="shared" si="15"/>
        <v>3.4021388763721019E-8</v>
      </c>
      <c r="K196" s="10">
        <f t="shared" si="12"/>
        <v>1.9106411929705725E-3</v>
      </c>
      <c r="L196" s="10">
        <f t="shared" si="13"/>
        <v>2.2616411929705727E-3</v>
      </c>
      <c r="M196" s="10">
        <f t="shared" si="14"/>
        <v>0.38422692519736112</v>
      </c>
      <c r="N196" s="23">
        <f t="shared" si="16"/>
        <v>7.8427549281833722E-2</v>
      </c>
      <c r="O196">
        <f t="shared" si="17"/>
        <v>2.1495114219362532E-4</v>
      </c>
      <c r="P196" s="23"/>
    </row>
    <row r="197" spans="1:16" x14ac:dyDescent="0.2">
      <c r="A197" s="23"/>
      <c r="D197" s="23"/>
      <c r="E197">
        <v>169.27194976806601</v>
      </c>
      <c r="F197">
        <v>4999.7958984375</v>
      </c>
      <c r="G197">
        <v>1.01487656293288E-4</v>
      </c>
      <c r="H197" s="1">
        <v>4.7144538542894599E-8</v>
      </c>
      <c r="I197" s="29">
        <v>1.7018E-4</v>
      </c>
      <c r="J197" s="21">
        <f t="shared" si="15"/>
        <v>3.4037389416872682E-8</v>
      </c>
      <c r="K197" s="10">
        <f t="shared" ref="K197:K260" si="18">J197*B$6</f>
        <v>1.9115397896515699E-3</v>
      </c>
      <c r="L197" s="10">
        <f t="shared" ref="L197:L260" si="19">K197+B$7</f>
        <v>2.2625397896515699E-3</v>
      </c>
      <c r="M197" s="10">
        <f t="shared" ref="M197:M260" si="20">L197*E197</f>
        <v>0.38298452162215119</v>
      </c>
      <c r="N197" s="23">
        <f t="shared" si="16"/>
        <v>7.8295012039632364E-2</v>
      </c>
      <c r="O197">
        <f t="shared" si="17"/>
        <v>5.2643392455484577E-5</v>
      </c>
      <c r="P197" s="23"/>
    </row>
    <row r="198" spans="1:16" x14ac:dyDescent="0.2">
      <c r="A198" s="23"/>
      <c r="D198" s="23"/>
      <c r="E198">
        <v>168.57901000976599</v>
      </c>
      <c r="F198">
        <v>4999.7958984375</v>
      </c>
      <c r="G198">
        <v>1.01641330931116E-4</v>
      </c>
      <c r="H198" s="1">
        <v>4.9104179754541398E-8</v>
      </c>
      <c r="I198" s="29">
        <v>1.7033E-4</v>
      </c>
      <c r="J198" s="21">
        <f t="shared" ref="J198:J261" si="21">I198/F198</f>
        <v>3.4067390641532049E-8</v>
      </c>
      <c r="K198" s="10">
        <f t="shared" si="18"/>
        <v>1.9132246584284399E-3</v>
      </c>
      <c r="L198" s="10">
        <f t="shared" si="19"/>
        <v>2.2642246584284398E-3</v>
      </c>
      <c r="M198" s="10">
        <f t="shared" si="20"/>
        <v>0.38170075135756693</v>
      </c>
      <c r="N198" s="23">
        <f t="shared" ref="N198:N261" si="22">((M198/E198)-$B$8)*E198</f>
        <v>7.8258533339988168E-2</v>
      </c>
      <c r="O198">
        <f t="shared" ref="O198:O261" si="23">(N199-N198)/(E199-E198)</f>
        <v>3.3490252700960115E-4</v>
      </c>
      <c r="P198" s="23"/>
    </row>
    <row r="199" spans="1:16" x14ac:dyDescent="0.2">
      <c r="A199" s="23"/>
      <c r="D199" s="23"/>
      <c r="E199">
        <v>167.85006713867199</v>
      </c>
      <c r="F199">
        <v>4999.7958984375</v>
      </c>
      <c r="G199">
        <v>1.01679828128981E-4</v>
      </c>
      <c r="H199" s="1">
        <v>5.0575505108855103E-8</v>
      </c>
      <c r="I199" s="29">
        <v>1.7038000000000001E-4</v>
      </c>
      <c r="J199" s="21">
        <f t="shared" si="21"/>
        <v>3.4077391049751834E-8</v>
      </c>
      <c r="K199" s="10">
        <f t="shared" si="18"/>
        <v>1.9137862813540629E-3</v>
      </c>
      <c r="L199" s="10">
        <f t="shared" si="19"/>
        <v>2.2647862813540628E-3</v>
      </c>
      <c r="M199" s="10">
        <f t="shared" si="20"/>
        <v>0.38014452938002274</v>
      </c>
      <c r="N199" s="23">
        <f t="shared" si="22"/>
        <v>7.8014408530413151E-2</v>
      </c>
      <c r="O199">
        <f t="shared" si="23"/>
        <v>3.025854296782065E-4</v>
      </c>
      <c r="P199" s="23"/>
    </row>
    <row r="200" spans="1:16" x14ac:dyDescent="0.2">
      <c r="A200" s="23"/>
      <c r="D200" s="23"/>
      <c r="E200">
        <v>167.15553283691401</v>
      </c>
      <c r="F200">
        <v>4999.7958984375</v>
      </c>
      <c r="G200">
        <v>1.0174327135753799E-4</v>
      </c>
      <c r="H200" s="1">
        <v>5.1013014980906802E-8</v>
      </c>
      <c r="I200" s="29">
        <v>1.7044E-4</v>
      </c>
      <c r="J200" s="21">
        <f t="shared" si="21"/>
        <v>3.4089391539615584E-8</v>
      </c>
      <c r="K200" s="10">
        <f t="shared" si="18"/>
        <v>1.9144602288648112E-3</v>
      </c>
      <c r="L200" s="10">
        <f t="shared" si="19"/>
        <v>2.2654602288648112E-3</v>
      </c>
      <c r="M200" s="10">
        <f t="shared" si="20"/>
        <v>0.37868421167673466</v>
      </c>
      <c r="N200" s="23">
        <f t="shared" si="22"/>
        <v>7.7804252570289459E-2</v>
      </c>
      <c r="O200">
        <f t="shared" si="23"/>
        <v>-7.7309310919770942E-5</v>
      </c>
      <c r="P200" s="23"/>
    </row>
    <row r="201" spans="1:16" x14ac:dyDescent="0.2">
      <c r="A201" s="23"/>
      <c r="D201" s="23"/>
      <c r="E201">
        <v>166.46653747558599</v>
      </c>
      <c r="F201">
        <v>4999.7958984375</v>
      </c>
      <c r="G201">
        <v>1.01934418340009E-4</v>
      </c>
      <c r="H201" s="1">
        <v>5.0174960300631903E-8</v>
      </c>
      <c r="I201" s="29">
        <v>1.7064000000000001E-4</v>
      </c>
      <c r="J201" s="21">
        <f t="shared" si="21"/>
        <v>3.4129393172494736E-8</v>
      </c>
      <c r="K201" s="10">
        <f t="shared" si="18"/>
        <v>1.9167067205673044E-3</v>
      </c>
      <c r="L201" s="10">
        <f t="shared" si="19"/>
        <v>2.2677067205673046E-3</v>
      </c>
      <c r="M201" s="10">
        <f t="shared" si="20"/>
        <v>0.37749728578295544</v>
      </c>
      <c r="N201" s="23">
        <f t="shared" si="22"/>
        <v>7.7857518326900646E-2</v>
      </c>
      <c r="O201">
        <f t="shared" si="23"/>
        <v>4.3886013435215349E-4</v>
      </c>
      <c r="P201" s="23"/>
    </row>
    <row r="202" spans="1:16" x14ac:dyDescent="0.2">
      <c r="A202" s="23"/>
      <c r="D202" s="23"/>
      <c r="E202">
        <v>165.820854187012</v>
      </c>
      <c r="F202">
        <v>4999.7958984375</v>
      </c>
      <c r="G202">
        <v>1.01944400716149E-4</v>
      </c>
      <c r="H202" s="1">
        <v>4.4241279454897699E-8</v>
      </c>
      <c r="I202" s="29">
        <v>1.7065E-4</v>
      </c>
      <c r="J202" s="21">
        <f t="shared" si="21"/>
        <v>3.4131393254138696E-8</v>
      </c>
      <c r="K202" s="10">
        <f t="shared" si="18"/>
        <v>1.916819045152429E-3</v>
      </c>
      <c r="L202" s="10">
        <f t="shared" si="19"/>
        <v>2.267819045152429E-3</v>
      </c>
      <c r="M202" s="10">
        <f t="shared" si="20"/>
        <v>0.37605169120874971</v>
      </c>
      <c r="N202" s="23">
        <f t="shared" si="22"/>
        <v>7.7574153672128124E-2</v>
      </c>
      <c r="O202">
        <f t="shared" si="23"/>
        <v>4.1187222764287591E-5</v>
      </c>
      <c r="P202" s="23"/>
    </row>
    <row r="203" spans="1:16" x14ac:dyDescent="0.2">
      <c r="A203" s="23"/>
      <c r="D203" s="23"/>
      <c r="E203">
        <v>165.21189117431601</v>
      </c>
      <c r="F203">
        <v>4999.7958984375</v>
      </c>
      <c r="G203">
        <v>1.02079570951324E-4</v>
      </c>
      <c r="H203" s="1">
        <v>4.6673519168842698E-8</v>
      </c>
      <c r="I203" s="29">
        <v>1.7079000000000001E-4</v>
      </c>
      <c r="J203" s="21">
        <f t="shared" si="21"/>
        <v>3.4159394397154103E-8</v>
      </c>
      <c r="K203" s="10">
        <f t="shared" si="18"/>
        <v>1.9183915893441743E-3</v>
      </c>
      <c r="L203" s="10">
        <f t="shared" si="19"/>
        <v>2.2693915893441745E-3</v>
      </c>
      <c r="M203" s="10">
        <f t="shared" si="20"/>
        <v>0.3749304762906378</v>
      </c>
      <c r="N203" s="23">
        <f t="shared" si="22"/>
        <v>7.7549072176869002E-2</v>
      </c>
      <c r="O203">
        <f t="shared" si="23"/>
        <v>3.2831683033484579E-4</v>
      </c>
      <c r="P203" s="23"/>
    </row>
    <row r="204" spans="1:16" x14ac:dyDescent="0.2">
      <c r="A204" s="23"/>
      <c r="D204" s="23"/>
      <c r="E204">
        <v>164.55678558349601</v>
      </c>
      <c r="F204">
        <v>4999.7958984375</v>
      </c>
      <c r="G204">
        <v>1.02124386947205E-4</v>
      </c>
      <c r="H204" s="1">
        <v>4.5105648306655097E-8</v>
      </c>
      <c r="I204" s="29">
        <v>1.7084000000000001E-4</v>
      </c>
      <c r="J204" s="21">
        <f t="shared" si="21"/>
        <v>3.4169394805373895E-8</v>
      </c>
      <c r="K204" s="10">
        <f t="shared" si="18"/>
        <v>1.9189532122697978E-3</v>
      </c>
      <c r="L204" s="10">
        <f t="shared" si="19"/>
        <v>2.269953212269798E-3</v>
      </c>
      <c r="M204" s="10">
        <f t="shared" si="20"/>
        <v>0.37353620403604915</v>
      </c>
      <c r="N204" s="23">
        <f t="shared" si="22"/>
        <v>7.7333989985756343E-2</v>
      </c>
      <c r="O204">
        <f t="shared" si="23"/>
        <v>5.143809294218565E-5</v>
      </c>
      <c r="P204" s="23"/>
    </row>
    <row r="205" spans="1:16" x14ac:dyDescent="0.2">
      <c r="A205" s="23"/>
      <c r="D205" s="23"/>
      <c r="E205">
        <v>163.89696502685501</v>
      </c>
      <c r="F205">
        <v>4999.7958984375</v>
      </c>
      <c r="G205">
        <v>1.0227561552697E-4</v>
      </c>
      <c r="H205" s="1">
        <v>4.5971554274051098E-8</v>
      </c>
      <c r="I205" s="29">
        <v>1.7098999999999999E-4</v>
      </c>
      <c r="J205" s="21">
        <f t="shared" si="21"/>
        <v>3.4199396030033255E-8</v>
      </c>
      <c r="K205" s="10">
        <f t="shared" si="18"/>
        <v>1.9206380810466675E-3</v>
      </c>
      <c r="L205" s="10">
        <f t="shared" si="19"/>
        <v>2.2716380810466675E-3</v>
      </c>
      <c r="M205" s="10">
        <f t="shared" si="20"/>
        <v>0.37231458712297771</v>
      </c>
      <c r="N205" s="23">
        <f t="shared" si="22"/>
        <v>7.7300050074638679E-2</v>
      </c>
      <c r="O205">
        <f t="shared" si="23"/>
        <v>2.052486860182211E-4</v>
      </c>
      <c r="P205" s="23"/>
    </row>
    <row r="206" spans="1:16" x14ac:dyDescent="0.2">
      <c r="A206" s="23"/>
      <c r="D206" s="23"/>
      <c r="E206">
        <v>163.20878601074199</v>
      </c>
      <c r="F206">
        <v>4999.7958984375</v>
      </c>
      <c r="G206">
        <v>1.0239008536645499E-4</v>
      </c>
      <c r="H206" s="1">
        <v>4.3321424145865099E-8</v>
      </c>
      <c r="I206" s="29">
        <v>1.7108999999999999E-4</v>
      </c>
      <c r="J206" s="21">
        <f t="shared" si="21"/>
        <v>3.4219396846472831E-8</v>
      </c>
      <c r="K206" s="10">
        <f t="shared" si="18"/>
        <v>1.9217613268979142E-3</v>
      </c>
      <c r="L206" s="10">
        <f t="shared" si="19"/>
        <v>2.2727613268979144E-3</v>
      </c>
      <c r="M206" s="10">
        <f t="shared" si="20"/>
        <v>0.37093461705517172</v>
      </c>
      <c r="N206" s="23">
        <f t="shared" si="22"/>
        <v>7.7158802235836169E-2</v>
      </c>
      <c r="O206">
        <f t="shared" si="23"/>
        <v>3.3062858298333654E-4</v>
      </c>
      <c r="P206" s="23"/>
    </row>
    <row r="207" spans="1:16" x14ac:dyDescent="0.2">
      <c r="A207" s="23"/>
      <c r="D207" s="23"/>
      <c r="E207">
        <v>162.56642150878901</v>
      </c>
      <c r="F207">
        <v>4999.7958984375</v>
      </c>
      <c r="G207">
        <v>1.0242831066223901E-4</v>
      </c>
      <c r="H207" s="1">
        <v>5.33256049597581E-8</v>
      </c>
      <c r="I207" s="29">
        <v>1.7113999999999999E-4</v>
      </c>
      <c r="J207" s="21">
        <f t="shared" si="21"/>
        <v>3.4229397254692622E-8</v>
      </c>
      <c r="K207" s="10">
        <f t="shared" si="18"/>
        <v>1.9223229498235377E-3</v>
      </c>
      <c r="L207" s="10">
        <f t="shared" si="19"/>
        <v>2.2733229498235379E-3</v>
      </c>
      <c r="M207" s="10">
        <f t="shared" si="20"/>
        <v>0.36956597688661685</v>
      </c>
      <c r="N207" s="23">
        <f t="shared" si="22"/>
        <v>7.6946418170796657E-2</v>
      </c>
      <c r="O207">
        <f t="shared" si="23"/>
        <v>2.5837858118432178E-4</v>
      </c>
      <c r="P207" s="23"/>
    </row>
    <row r="208" spans="1:16" x14ac:dyDescent="0.2">
      <c r="A208" s="23"/>
      <c r="D208" s="23"/>
      <c r="E208">
        <v>161.88962554931601</v>
      </c>
      <c r="F208">
        <v>4999.7958984375</v>
      </c>
      <c r="G208">
        <v>1.0250344008535601E-4</v>
      </c>
      <c r="H208" s="1">
        <v>4.3460095302466698E-8</v>
      </c>
      <c r="I208" s="29">
        <v>1.7122E-4</v>
      </c>
      <c r="J208" s="21">
        <f t="shared" si="21"/>
        <v>3.4245397907844285E-8</v>
      </c>
      <c r="K208" s="10">
        <f t="shared" si="18"/>
        <v>1.9232215465045351E-3</v>
      </c>
      <c r="L208" s="10">
        <f t="shared" si="19"/>
        <v>2.2742215465045351E-3</v>
      </c>
      <c r="M208" s="10">
        <f t="shared" si="20"/>
        <v>0.36817287457980552</v>
      </c>
      <c r="N208" s="23">
        <f t="shared" si="22"/>
        <v>7.6771548591036742E-2</v>
      </c>
      <c r="O208">
        <f t="shared" si="23"/>
        <v>1.6083832575080598E-4</v>
      </c>
      <c r="P208" s="23"/>
    </row>
    <row r="209" spans="1:16" x14ac:dyDescent="0.2">
      <c r="A209" s="23"/>
      <c r="D209" s="23"/>
      <c r="E209">
        <v>161.13879394531301</v>
      </c>
      <c r="F209">
        <v>4999.7958984375</v>
      </c>
      <c r="G209">
        <v>1.02635982553323E-4</v>
      </c>
      <c r="H209" s="1">
        <v>4.4415945296983302E-8</v>
      </c>
      <c r="I209" s="29">
        <v>1.7134999999999999E-4</v>
      </c>
      <c r="J209" s="21">
        <f t="shared" si="21"/>
        <v>3.4271398969215733E-8</v>
      </c>
      <c r="K209" s="10">
        <f t="shared" si="18"/>
        <v>1.9246817661111556E-3</v>
      </c>
      <c r="L209" s="10">
        <f t="shared" si="19"/>
        <v>2.2756817661111557E-3</v>
      </c>
      <c r="M209" s="10">
        <f t="shared" si="20"/>
        <v>0.36670061519449154</v>
      </c>
      <c r="N209" s="23">
        <f t="shared" si="22"/>
        <v>7.6650786092928108E-2</v>
      </c>
      <c r="O209">
        <f t="shared" si="23"/>
        <v>2.3260638040110184E-4</v>
      </c>
      <c r="P209" s="23"/>
    </row>
    <row r="210" spans="1:16" x14ac:dyDescent="0.2">
      <c r="A210" s="23"/>
      <c r="D210" s="23"/>
      <c r="E210">
        <v>160.47141265869101</v>
      </c>
      <c r="F210">
        <v>4999.7958984375</v>
      </c>
      <c r="G210">
        <v>1.02720648690355E-4</v>
      </c>
      <c r="H210" s="1">
        <v>4.3638465324335E-8</v>
      </c>
      <c r="I210" s="29">
        <v>1.7144E-4</v>
      </c>
      <c r="J210" s="21">
        <f t="shared" si="21"/>
        <v>3.4289399704011356E-8</v>
      </c>
      <c r="K210" s="10">
        <f t="shared" si="18"/>
        <v>1.9256926873772778E-3</v>
      </c>
      <c r="L210" s="10">
        <f t="shared" si="19"/>
        <v>2.2766926873772778E-3</v>
      </c>
      <c r="M210" s="10">
        <f t="shared" si="20"/>
        <v>0.36534409173314336</v>
      </c>
      <c r="N210" s="23">
        <f t="shared" si="22"/>
        <v>7.6495548947499534E-2</v>
      </c>
      <c r="O210">
        <f t="shared" si="23"/>
        <v>1.459573630857292E-6</v>
      </c>
      <c r="P210" s="23"/>
    </row>
    <row r="211" spans="1:16" x14ac:dyDescent="0.2">
      <c r="A211" s="23"/>
      <c r="D211" s="23"/>
      <c r="E211">
        <v>159.82920837402301</v>
      </c>
      <c r="F211">
        <v>4999.7958984375</v>
      </c>
      <c r="G211">
        <v>1.02888835078496E-4</v>
      </c>
      <c r="H211" s="1">
        <v>5.1553006140434701E-8</v>
      </c>
      <c r="I211" s="29">
        <v>1.7160999999999999E-4</v>
      </c>
      <c r="J211" s="21">
        <f t="shared" si="21"/>
        <v>3.4323401091958636E-8</v>
      </c>
      <c r="K211" s="10">
        <f t="shared" si="18"/>
        <v>1.9276022053243971E-3</v>
      </c>
      <c r="L211" s="10">
        <f t="shared" si="19"/>
        <v>2.278602205324397E-3</v>
      </c>
      <c r="M211" s="10">
        <f t="shared" si="20"/>
        <v>0.3641871866763014</v>
      </c>
      <c r="N211" s="23">
        <f t="shared" si="22"/>
        <v>7.6494611603060009E-2</v>
      </c>
      <c r="O211">
        <f t="shared" si="23"/>
        <v>3.7165537919155037E-4</v>
      </c>
      <c r="P211" s="23"/>
    </row>
    <row r="212" spans="1:16" x14ac:dyDescent="0.2">
      <c r="A212" s="23"/>
      <c r="D212" s="23"/>
      <c r="E212">
        <v>159.16055297851599</v>
      </c>
      <c r="F212">
        <v>4999.7958984375</v>
      </c>
      <c r="G212">
        <v>1.0292079299944899E-4</v>
      </c>
      <c r="H212" s="1">
        <v>4.8838534558369798E-8</v>
      </c>
      <c r="I212" s="29">
        <v>1.7165E-4</v>
      </c>
      <c r="J212" s="21">
        <f t="shared" si="21"/>
        <v>3.4331401418534468E-8</v>
      </c>
      <c r="K212" s="10">
        <f t="shared" si="18"/>
        <v>1.9280515036648957E-3</v>
      </c>
      <c r="L212" s="10">
        <f t="shared" si="19"/>
        <v>2.2790515036648956E-3</v>
      </c>
      <c r="M212" s="10">
        <f t="shared" si="20"/>
        <v>0.36273509758982314</v>
      </c>
      <c r="N212" s="23">
        <f t="shared" si="22"/>
        <v>7.6246102228494372E-2</v>
      </c>
      <c r="O212">
        <f t="shared" si="23"/>
        <v>3.1709328687396963E-4</v>
      </c>
      <c r="P212" s="23"/>
    </row>
    <row r="213" spans="1:16" x14ac:dyDescent="0.2">
      <c r="A213" s="23"/>
      <c r="D213" s="23"/>
      <c r="E213">
        <v>158.50099182128901</v>
      </c>
      <c r="F213">
        <v>4999.7958984375</v>
      </c>
      <c r="G213">
        <v>1.02988364321688E-4</v>
      </c>
      <c r="H213" s="1">
        <v>4.8588982377837701E-8</v>
      </c>
      <c r="I213" s="29">
        <v>1.7170999999999999E-4</v>
      </c>
      <c r="J213" s="21">
        <f t="shared" si="21"/>
        <v>3.4343401908398212E-8</v>
      </c>
      <c r="K213" s="10">
        <f t="shared" si="18"/>
        <v>1.9287254511756436E-3</v>
      </c>
      <c r="L213" s="10">
        <f t="shared" si="19"/>
        <v>2.2797254511756435E-3</v>
      </c>
      <c r="M213" s="10">
        <f t="shared" si="20"/>
        <v>0.36133874509157504</v>
      </c>
      <c r="N213" s="23">
        <f t="shared" si="22"/>
        <v>7.6036959813254867E-2</v>
      </c>
      <c r="O213">
        <f t="shared" si="23"/>
        <v>-1.7404013532520125E-4</v>
      </c>
      <c r="P213" s="23"/>
    </row>
    <row r="214" spans="1:16" x14ac:dyDescent="0.2">
      <c r="A214" s="23"/>
      <c r="D214" s="23"/>
      <c r="E214">
        <v>157.90413665771499</v>
      </c>
      <c r="F214">
        <v>4999.7958984375</v>
      </c>
      <c r="G214">
        <v>1.0320163908416299E-4</v>
      </c>
      <c r="H214" s="1">
        <v>4.6757498766303898E-8</v>
      </c>
      <c r="I214" s="29">
        <v>1.7192999999999999E-4</v>
      </c>
      <c r="J214" s="21">
        <f t="shared" si="21"/>
        <v>3.4387403704565283E-8</v>
      </c>
      <c r="K214" s="10">
        <f t="shared" si="18"/>
        <v>1.9311965920483863E-3</v>
      </c>
      <c r="L214" s="10">
        <f t="shared" si="19"/>
        <v>2.2821965920483862E-3</v>
      </c>
      <c r="M214" s="10">
        <f t="shared" si="20"/>
        <v>0.36036828255057979</v>
      </c>
      <c r="N214" s="23">
        <f t="shared" si="22"/>
        <v>7.6140836566692835E-2</v>
      </c>
      <c r="O214">
        <f t="shared" si="23"/>
        <v>3.4848609048497532E-4</v>
      </c>
      <c r="P214" s="23"/>
    </row>
    <row r="215" spans="1:16" x14ac:dyDescent="0.2">
      <c r="A215" s="23"/>
      <c r="D215" s="23"/>
      <c r="E215">
        <v>157.24366760253901</v>
      </c>
      <c r="F215">
        <v>4999.7958984375</v>
      </c>
      <c r="G215">
        <v>1.0325002502399101E-4</v>
      </c>
      <c r="H215" s="1">
        <v>5.6731352471103599E-8</v>
      </c>
      <c r="I215" s="29">
        <v>1.7197999999999999E-4</v>
      </c>
      <c r="J215" s="21">
        <f t="shared" si="21"/>
        <v>3.4397404112785074E-8</v>
      </c>
      <c r="K215" s="10">
        <f t="shared" si="18"/>
        <v>1.9317582149740097E-3</v>
      </c>
      <c r="L215" s="10">
        <f t="shared" si="19"/>
        <v>2.2827582149740097E-3</v>
      </c>
      <c r="M215" s="10">
        <f t="shared" si="20"/>
        <v>0.35894927397233845</v>
      </c>
      <c r="N215" s="23">
        <f t="shared" si="22"/>
        <v>7.5910672287768252E-2</v>
      </c>
      <c r="O215">
        <f t="shared" si="23"/>
        <v>2.5436071165437841E-4</v>
      </c>
      <c r="P215" s="23"/>
    </row>
    <row r="216" spans="1:16" x14ac:dyDescent="0.2">
      <c r="A216" s="23"/>
      <c r="D216" s="23"/>
      <c r="E216">
        <v>156.55075073242199</v>
      </c>
      <c r="F216">
        <v>4999.7958984375</v>
      </c>
      <c r="G216">
        <v>1.0334794192520201E-4</v>
      </c>
      <c r="H216" s="1">
        <v>4.3202605597788397E-8</v>
      </c>
      <c r="I216" s="29">
        <v>1.7207E-4</v>
      </c>
      <c r="J216" s="21">
        <f t="shared" si="21"/>
        <v>3.441540484758069E-8</v>
      </c>
      <c r="K216" s="10">
        <f t="shared" si="18"/>
        <v>1.9327691362401316E-3</v>
      </c>
      <c r="L216" s="10">
        <f t="shared" si="19"/>
        <v>2.2837691362401318E-3</v>
      </c>
      <c r="M216" s="10">
        <f t="shared" si="20"/>
        <v>0.35752577277792752</v>
      </c>
      <c r="N216" s="23">
        <f t="shared" si="22"/>
        <v>7.5734421459567963E-2</v>
      </c>
      <c r="O216">
        <f t="shared" si="23"/>
        <v>2.4965409209502939E-4</v>
      </c>
      <c r="P216" s="23"/>
    </row>
    <row r="217" spans="1:16" x14ac:dyDescent="0.2">
      <c r="A217" s="23"/>
      <c r="D217" s="23"/>
      <c r="E217">
        <v>155.87766265869101</v>
      </c>
      <c r="F217">
        <v>4999.7958984375</v>
      </c>
      <c r="G217">
        <v>1.0343338874372099E-4</v>
      </c>
      <c r="H217" s="1">
        <v>4.3720118567944301E-8</v>
      </c>
      <c r="I217" s="29">
        <v>1.7216000000000001E-4</v>
      </c>
      <c r="J217" s="21">
        <f t="shared" si="21"/>
        <v>3.4433405582376313E-8</v>
      </c>
      <c r="K217" s="10">
        <f t="shared" si="18"/>
        <v>1.9337800575062538E-3</v>
      </c>
      <c r="L217" s="10">
        <f t="shared" si="19"/>
        <v>2.2847800575062538E-3</v>
      </c>
      <c r="M217" s="10">
        <f t="shared" si="20"/>
        <v>0.35614617505326446</v>
      </c>
      <c r="N217" s="23">
        <f t="shared" si="22"/>
        <v>7.5566382267620663E-2</v>
      </c>
      <c r="O217">
        <f t="shared" si="23"/>
        <v>3.8303394358393377E-4</v>
      </c>
      <c r="P217" s="23"/>
    </row>
    <row r="218" spans="1:16" x14ac:dyDescent="0.2">
      <c r="A218" s="23"/>
      <c r="D218" s="23"/>
      <c r="E218">
        <v>155.19235229492199</v>
      </c>
      <c r="F218">
        <v>4999.7958984375</v>
      </c>
      <c r="G218">
        <v>1.0347844585831101E-4</v>
      </c>
      <c r="H218" s="1">
        <v>4.6560235686979997E-8</v>
      </c>
      <c r="I218" s="29">
        <v>1.7220000000000001E-4</v>
      </c>
      <c r="J218" s="21">
        <f t="shared" si="21"/>
        <v>3.4441405908952145E-8</v>
      </c>
      <c r="K218" s="10">
        <f t="shared" si="18"/>
        <v>1.9342293558467524E-3</v>
      </c>
      <c r="L218" s="10">
        <f t="shared" si="19"/>
        <v>2.2852293558467524E-3</v>
      </c>
      <c r="M218" s="10">
        <f t="shared" si="20"/>
        <v>0.35465011926726686</v>
      </c>
      <c r="N218" s="23">
        <f t="shared" si="22"/>
        <v>7.5303885136407275E-2</v>
      </c>
      <c r="O218">
        <f t="shared" si="23"/>
        <v>1.0166305962271539E-4</v>
      </c>
      <c r="P218" s="23"/>
    </row>
    <row r="219" spans="1:16" x14ac:dyDescent="0.2">
      <c r="A219" s="23"/>
      <c r="D219" s="23"/>
      <c r="E219">
        <v>154.55869293212899</v>
      </c>
      <c r="F219">
        <v>4999.7958984375</v>
      </c>
      <c r="G219">
        <v>1.03603614549256E-4</v>
      </c>
      <c r="H219" s="1">
        <v>4.7007109003433703E-8</v>
      </c>
      <c r="I219" s="29">
        <v>1.7233999999999999E-4</v>
      </c>
      <c r="J219" s="21">
        <f t="shared" si="21"/>
        <v>3.4469407051967552E-8</v>
      </c>
      <c r="K219" s="10">
        <f t="shared" si="18"/>
        <v>1.9358019000384977E-3</v>
      </c>
      <c r="L219" s="10">
        <f t="shared" si="19"/>
        <v>2.2868019000384979E-3</v>
      </c>
      <c r="M219" s="10">
        <f t="shared" si="20"/>
        <v>0.35344511266465933</v>
      </c>
      <c r="N219" s="23">
        <f t="shared" si="22"/>
        <v>7.5239465386827159E-2</v>
      </c>
      <c r="O219">
        <f t="shared" si="23"/>
        <v>1.4734313486665878E-4</v>
      </c>
      <c r="P219" s="23"/>
    </row>
    <row r="220" spans="1:16" x14ac:dyDescent="0.2">
      <c r="A220" s="23"/>
      <c r="D220" s="23"/>
      <c r="E220">
        <v>153.846000671387</v>
      </c>
      <c r="F220">
        <v>4999.7958984375</v>
      </c>
      <c r="G220">
        <v>1.03735515088414E-4</v>
      </c>
      <c r="H220" s="1">
        <v>4.917052048148E-8</v>
      </c>
      <c r="I220" s="29">
        <v>1.7248E-4</v>
      </c>
      <c r="J220" s="21">
        <f t="shared" si="21"/>
        <v>3.449740819498296E-8</v>
      </c>
      <c r="K220" s="10">
        <f t="shared" si="18"/>
        <v>1.937374444230243E-3</v>
      </c>
      <c r="L220" s="10">
        <f t="shared" si="19"/>
        <v>2.288374444230243E-3</v>
      </c>
      <c r="M220" s="10">
        <f t="shared" si="20"/>
        <v>0.35205725628343082</v>
      </c>
      <c r="N220" s="23">
        <f t="shared" si="22"/>
        <v>7.5134455074934228E-2</v>
      </c>
      <c r="O220">
        <f t="shared" si="23"/>
        <v>3.332237972801043E-4</v>
      </c>
      <c r="P220" s="23"/>
    </row>
    <row r="221" spans="1:16" x14ac:dyDescent="0.2">
      <c r="A221" s="23"/>
      <c r="D221" s="23"/>
      <c r="E221">
        <v>153.180610656738</v>
      </c>
      <c r="F221">
        <v>4999.7958984375</v>
      </c>
      <c r="G221">
        <v>1.03811154802688E-4</v>
      </c>
      <c r="H221" s="1">
        <v>5.5652840830405701E-8</v>
      </c>
      <c r="I221" s="29">
        <v>1.7254E-4</v>
      </c>
      <c r="J221" s="21">
        <f t="shared" si="21"/>
        <v>3.4509408684846704E-8</v>
      </c>
      <c r="K221" s="10">
        <f t="shared" si="18"/>
        <v>1.9380483917409909E-3</v>
      </c>
      <c r="L221" s="10">
        <f t="shared" si="19"/>
        <v>2.2890483917409909E-3</v>
      </c>
      <c r="M221" s="10">
        <f t="shared" si="20"/>
        <v>0.35063783046970898</v>
      </c>
      <c r="N221" s="23">
        <f t="shared" si="22"/>
        <v>7.4912731287580622E-2</v>
      </c>
      <c r="O221">
        <f t="shared" si="23"/>
        <v>1.8179945070491231E-4</v>
      </c>
      <c r="P221" s="23"/>
    </row>
    <row r="222" spans="1:16" x14ac:dyDescent="0.2">
      <c r="A222" s="23"/>
      <c r="D222" s="23"/>
      <c r="E222">
        <v>152.56707763671901</v>
      </c>
      <c r="F222">
        <v>4999.7958984375</v>
      </c>
      <c r="G222">
        <v>1.03917744751496E-4</v>
      </c>
      <c r="H222" s="1">
        <v>5.2006678780233699E-8</v>
      </c>
      <c r="I222" s="29">
        <v>1.7265E-4</v>
      </c>
      <c r="J222" s="21">
        <f t="shared" si="21"/>
        <v>3.453140958293024E-8</v>
      </c>
      <c r="K222" s="10">
        <f t="shared" si="18"/>
        <v>1.9392839621773623E-3</v>
      </c>
      <c r="L222" s="10">
        <f t="shared" si="19"/>
        <v>2.2902839621773623E-3</v>
      </c>
      <c r="M222" s="10">
        <f t="shared" si="20"/>
        <v>0.34942193106764602</v>
      </c>
      <c r="N222" s="23">
        <f t="shared" si="22"/>
        <v>7.4801191321551844E-2</v>
      </c>
      <c r="O222">
        <f t="shared" si="23"/>
        <v>1.2164090092372415E-4</v>
      </c>
      <c r="P222" s="23"/>
    </row>
    <row r="223" spans="1:16" x14ac:dyDescent="0.2">
      <c r="A223" s="23"/>
      <c r="D223" s="23"/>
      <c r="E223">
        <v>151.96513366699199</v>
      </c>
      <c r="F223">
        <v>4999.7958984375</v>
      </c>
      <c r="G223">
        <v>1.0404516863422199E-4</v>
      </c>
      <c r="H223" s="1">
        <v>4.7640746575733702E-8</v>
      </c>
      <c r="I223" s="29">
        <v>1.7278000000000001E-4</v>
      </c>
      <c r="J223" s="21">
        <f t="shared" si="21"/>
        <v>3.4557410644301694E-8</v>
      </c>
      <c r="K223" s="10">
        <f t="shared" si="18"/>
        <v>1.9407441817839832E-3</v>
      </c>
      <c r="L223" s="10">
        <f t="shared" si="19"/>
        <v>2.2917441817839833E-3</v>
      </c>
      <c r="M223" s="10">
        <f t="shared" si="20"/>
        <v>0.34826521091535423</v>
      </c>
      <c r="N223" s="23">
        <f t="shared" si="22"/>
        <v>7.4727970314768646E-2</v>
      </c>
      <c r="O223">
        <f t="shared" si="23"/>
        <v>4.1135217033669595E-4</v>
      </c>
      <c r="P223" s="23"/>
    </row>
    <row r="224" spans="1:16" x14ac:dyDescent="0.2">
      <c r="A224" s="23"/>
      <c r="D224" s="23"/>
      <c r="E224">
        <v>151.330810546875</v>
      </c>
      <c r="F224">
        <v>4999.7958984375</v>
      </c>
      <c r="G224">
        <v>1.0407136543521001E-4</v>
      </c>
      <c r="H224" s="1">
        <v>4.6252881627348198E-8</v>
      </c>
      <c r="I224" s="29">
        <v>1.7280999999999999E-4</v>
      </c>
      <c r="J224" s="21">
        <f t="shared" si="21"/>
        <v>3.4563410889233566E-8</v>
      </c>
      <c r="K224" s="10">
        <f t="shared" si="18"/>
        <v>1.9410811555393571E-3</v>
      </c>
      <c r="L224" s="10">
        <f t="shared" si="19"/>
        <v>2.2920811555393571E-3</v>
      </c>
      <c r="M224" s="10">
        <f t="shared" si="20"/>
        <v>0.3468624991069888</v>
      </c>
      <c r="N224" s="23">
        <f t="shared" si="22"/>
        <v>7.4467040122613778E-2</v>
      </c>
      <c r="O224">
        <f t="shared" si="23"/>
        <v>6.8482493532773567E-5</v>
      </c>
      <c r="P224" s="23"/>
    </row>
    <row r="225" spans="1:16" x14ac:dyDescent="0.2">
      <c r="A225" s="23"/>
      <c r="D225" s="23"/>
      <c r="E225">
        <v>150.69147491455101</v>
      </c>
      <c r="F225">
        <v>4999.7958984375</v>
      </c>
      <c r="G225">
        <v>1.04219786887216E-4</v>
      </c>
      <c r="H225" s="1">
        <v>5.13499808441193E-8</v>
      </c>
      <c r="I225" s="29">
        <v>1.7296999999999999E-4</v>
      </c>
      <c r="J225" s="21">
        <f t="shared" si="21"/>
        <v>3.4595412195536886E-8</v>
      </c>
      <c r="K225" s="10">
        <f t="shared" si="18"/>
        <v>1.9428783489013515E-3</v>
      </c>
      <c r="L225" s="10">
        <f t="shared" si="19"/>
        <v>2.2938783489013514E-3</v>
      </c>
      <c r="M225" s="10">
        <f t="shared" si="20"/>
        <v>0.34566791167049971</v>
      </c>
      <c r="N225" s="23">
        <f t="shared" si="22"/>
        <v>7.4423256824307879E-2</v>
      </c>
      <c r="O225">
        <f t="shared" si="23"/>
        <v>1.0537722933112658E-4</v>
      </c>
      <c r="P225" s="23"/>
    </row>
    <row r="226" spans="1:16" x14ac:dyDescent="0.2">
      <c r="A226" s="23"/>
      <c r="D226" s="23"/>
      <c r="E226">
        <v>150.040771484375</v>
      </c>
      <c r="F226">
        <v>4999.7958984375</v>
      </c>
      <c r="G226">
        <v>1.04369191186418E-4</v>
      </c>
      <c r="H226" s="1">
        <v>5.2483977177865998E-8</v>
      </c>
      <c r="I226" s="29">
        <v>1.7312E-4</v>
      </c>
      <c r="J226" s="21">
        <f t="shared" si="21"/>
        <v>3.4625413420196253E-8</v>
      </c>
      <c r="K226" s="10">
        <f t="shared" si="18"/>
        <v>1.9445632176782216E-3</v>
      </c>
      <c r="L226" s="10">
        <f t="shared" si="19"/>
        <v>2.2955632176782218E-3</v>
      </c>
      <c r="M226" s="10">
        <f t="shared" si="20"/>
        <v>0.34442807617159465</v>
      </c>
      <c r="N226" s="23">
        <f t="shared" si="22"/>
        <v>7.4354687499719671E-2</v>
      </c>
      <c r="O226">
        <f t="shared" si="23"/>
        <v>4.4397556775261444E-4</v>
      </c>
      <c r="P226" s="23"/>
    </row>
    <row r="227" spans="1:16" x14ac:dyDescent="0.2">
      <c r="A227" s="23"/>
      <c r="D227" s="23"/>
      <c r="E227">
        <v>149.39022064208999</v>
      </c>
      <c r="F227">
        <v>4999.7958984375</v>
      </c>
      <c r="G227">
        <v>1.04395121482896E-4</v>
      </c>
      <c r="H227" s="1">
        <v>4.96085910684876E-8</v>
      </c>
      <c r="I227" s="29">
        <v>1.7314000000000001E-4</v>
      </c>
      <c r="J227" s="21">
        <f t="shared" si="21"/>
        <v>3.4629413583484172E-8</v>
      </c>
      <c r="K227" s="10">
        <f t="shared" si="18"/>
        <v>1.9447878668484712E-3</v>
      </c>
      <c r="L227" s="10">
        <f t="shared" si="19"/>
        <v>2.2957878668484711E-3</v>
      </c>
      <c r="M227" s="10">
        <f t="shared" si="20"/>
        <v>0.34296825597592623</v>
      </c>
      <c r="N227" s="23">
        <f t="shared" si="22"/>
        <v>7.406585882016424E-2</v>
      </c>
      <c r="O227">
        <f t="shared" si="23"/>
        <v>1.0581947319747376E-4</v>
      </c>
      <c r="P227" s="23"/>
    </row>
    <row r="228" spans="1:16" x14ac:dyDescent="0.2">
      <c r="A228" s="23"/>
      <c r="D228" s="23"/>
      <c r="E228">
        <v>148.619682312012</v>
      </c>
      <c r="F228">
        <v>4999.7958984375</v>
      </c>
      <c r="G228">
        <v>1.04574591495553E-4</v>
      </c>
      <c r="H228" s="1">
        <v>4.4091575830872699E-8</v>
      </c>
      <c r="I228" s="29">
        <v>1.7332E-4</v>
      </c>
      <c r="J228" s="21">
        <f t="shared" si="21"/>
        <v>3.4665415053075412E-8</v>
      </c>
      <c r="K228" s="10">
        <f t="shared" si="18"/>
        <v>1.9468097093807151E-3</v>
      </c>
      <c r="L228" s="10">
        <f t="shared" si="19"/>
        <v>2.2978097093807152E-3</v>
      </c>
      <c r="M228" s="10">
        <f t="shared" si="20"/>
        <v>0.3414997490216185</v>
      </c>
      <c r="N228" s="23">
        <f t="shared" si="22"/>
        <v>7.3984320859996927E-2</v>
      </c>
      <c r="O228">
        <f t="shared" si="23"/>
        <v>4.5182381310320609E-4</v>
      </c>
      <c r="P228" s="23"/>
    </row>
    <row r="229" spans="1:16" x14ac:dyDescent="0.2">
      <c r="A229" s="23"/>
      <c r="D229" s="23"/>
      <c r="E229">
        <v>147.897178649902</v>
      </c>
      <c r="F229">
        <v>4999.7958984375</v>
      </c>
      <c r="G229">
        <v>1.04600322471925E-4</v>
      </c>
      <c r="H229" s="1">
        <v>5.02528534075946E-8</v>
      </c>
      <c r="I229" s="29">
        <v>1.7333999999999999E-4</v>
      </c>
      <c r="J229" s="21">
        <f t="shared" si="21"/>
        <v>3.4669415216363324E-8</v>
      </c>
      <c r="K229" s="10">
        <f t="shared" si="18"/>
        <v>1.9470343585509644E-3</v>
      </c>
      <c r="L229" s="10">
        <f t="shared" si="19"/>
        <v>2.2980343585509645E-3</v>
      </c>
      <c r="M229" s="10">
        <f t="shared" si="20"/>
        <v>0.33987279807022497</v>
      </c>
      <c r="N229" s="23">
        <f t="shared" si="22"/>
        <v>7.3657876500401356E-2</v>
      </c>
      <c r="O229">
        <f t="shared" si="23"/>
        <v>1.0150864168833775E-4</v>
      </c>
      <c r="P229" s="23"/>
    </row>
    <row r="230" spans="1:16" x14ac:dyDescent="0.2">
      <c r="A230" s="23"/>
      <c r="D230" s="23"/>
      <c r="E230">
        <v>147.22988128662101</v>
      </c>
      <c r="F230">
        <v>4999.7958984375</v>
      </c>
      <c r="G230">
        <v>1.04746487308629E-4</v>
      </c>
      <c r="H230" s="1">
        <v>4.7794822151711603E-8</v>
      </c>
      <c r="I230" s="29">
        <v>1.7349999999999999E-4</v>
      </c>
      <c r="J230" s="21">
        <f t="shared" si="21"/>
        <v>3.4701416522666644E-8</v>
      </c>
      <c r="K230" s="10">
        <f t="shared" si="18"/>
        <v>1.9488315519129587E-3</v>
      </c>
      <c r="L230" s="10">
        <f t="shared" si="19"/>
        <v>2.2998315519129589E-3</v>
      </c>
      <c r="M230" s="10">
        <f t="shared" si="20"/>
        <v>0.3386039263673703</v>
      </c>
      <c r="N230" s="23">
        <f t="shared" si="22"/>
        <v>7.3590140051452493E-2</v>
      </c>
      <c r="O230">
        <f t="shared" si="23"/>
        <v>2.9654223617811174E-4</v>
      </c>
      <c r="P230" s="23"/>
    </row>
    <row r="231" spans="1:16" x14ac:dyDescent="0.2">
      <c r="A231" s="23"/>
      <c r="D231" s="23"/>
      <c r="E231">
        <v>146.58194732666001</v>
      </c>
      <c r="F231">
        <v>4999.7958984375</v>
      </c>
      <c r="G231">
        <v>1.04828270289828E-4</v>
      </c>
      <c r="H231" s="1">
        <v>4.46004332954447E-8</v>
      </c>
      <c r="I231" s="29">
        <v>1.7358E-4</v>
      </c>
      <c r="J231" s="21">
        <f t="shared" si="21"/>
        <v>3.4717417175818308E-8</v>
      </c>
      <c r="K231" s="10">
        <f t="shared" si="18"/>
        <v>1.9497301485939561E-3</v>
      </c>
      <c r="L231" s="10">
        <f t="shared" si="19"/>
        <v>2.3007301485939561E-3</v>
      </c>
      <c r="M231" s="10">
        <f t="shared" si="20"/>
        <v>0.33724550545405796</v>
      </c>
      <c r="N231" s="23">
        <f t="shared" si="22"/>
        <v>7.3398000266069921E-2</v>
      </c>
      <c r="O231">
        <f t="shared" si="23"/>
        <v>2.4638051135744633E-4</v>
      </c>
      <c r="P231" s="23"/>
    </row>
    <row r="232" spans="1:16" x14ac:dyDescent="0.2">
      <c r="A232" s="23"/>
      <c r="D232" s="23"/>
      <c r="E232">
        <v>145.873329162598</v>
      </c>
      <c r="F232">
        <v>4999.7958984375</v>
      </c>
      <c r="G232">
        <v>1.04929455110444E-4</v>
      </c>
      <c r="H232" s="1">
        <v>4.4886149077052199E-8</v>
      </c>
      <c r="I232" s="29">
        <v>1.7369E-4</v>
      </c>
      <c r="J232" s="21">
        <f t="shared" si="21"/>
        <v>3.4739418073901843E-8</v>
      </c>
      <c r="K232" s="10">
        <f t="shared" si="18"/>
        <v>1.9509657190303275E-3</v>
      </c>
      <c r="L232" s="10">
        <f t="shared" si="19"/>
        <v>2.3019657190303275E-3</v>
      </c>
      <c r="M232" s="10">
        <f t="shared" si="20"/>
        <v>0.33579540305312755</v>
      </c>
      <c r="N232" s="23">
        <f t="shared" si="22"/>
        <v>7.3223410560451146E-2</v>
      </c>
      <c r="O232">
        <f t="shared" si="23"/>
        <v>1.5946980546662672E-4</v>
      </c>
      <c r="P232" s="23"/>
    </row>
    <row r="233" spans="1:16" x14ac:dyDescent="0.2">
      <c r="A233" s="23"/>
      <c r="D233" s="23"/>
      <c r="E233">
        <v>145.11187744140599</v>
      </c>
      <c r="F233">
        <v>4999.7958984375</v>
      </c>
      <c r="G233">
        <v>1.05104583293703E-4</v>
      </c>
      <c r="H233" s="1">
        <v>5.3682507940969897E-8</v>
      </c>
      <c r="I233" s="29">
        <v>1.7385E-4</v>
      </c>
      <c r="J233" s="21">
        <f t="shared" si="21"/>
        <v>3.477141938020517E-8</v>
      </c>
      <c r="K233" s="10">
        <f t="shared" si="18"/>
        <v>1.9527629123923223E-3</v>
      </c>
      <c r="L233" s="10">
        <f t="shared" si="19"/>
        <v>2.3037629123923223E-3</v>
      </c>
      <c r="M233" s="10">
        <f t="shared" si="20"/>
        <v>0.33430336139713118</v>
      </c>
      <c r="N233" s="23">
        <f t="shared" si="22"/>
        <v>7.310198200260043E-2</v>
      </c>
      <c r="O233">
        <f t="shared" si="23"/>
        <v>3.833738066540283E-4</v>
      </c>
      <c r="P233" s="23"/>
    </row>
    <row r="234" spans="1:16" x14ac:dyDescent="0.2">
      <c r="A234" s="23"/>
      <c r="D234" s="23"/>
      <c r="E234">
        <v>144.438064575195</v>
      </c>
      <c r="F234">
        <v>4999.7958984375</v>
      </c>
      <c r="G234">
        <v>1.05157743488409E-4</v>
      </c>
      <c r="H234" s="1">
        <v>4.1194985928550198E-8</v>
      </c>
      <c r="I234" s="29">
        <v>1.739E-4</v>
      </c>
      <c r="J234" s="21">
        <f t="shared" si="21"/>
        <v>3.4781419788424954E-8</v>
      </c>
      <c r="K234" s="10">
        <f t="shared" si="18"/>
        <v>1.9533245353179456E-3</v>
      </c>
      <c r="L234" s="10">
        <f t="shared" si="19"/>
        <v>2.3043245353179457E-3</v>
      </c>
      <c r="M234" s="10">
        <f t="shared" si="20"/>
        <v>0.33283217603445964</v>
      </c>
      <c r="N234" s="23">
        <f t="shared" si="22"/>
        <v>7.2843659799108659E-2</v>
      </c>
      <c r="O234">
        <f t="shared" si="23"/>
        <v>3.0442475536745025E-4</v>
      </c>
      <c r="P234" s="23"/>
    </row>
    <row r="235" spans="1:16" x14ac:dyDescent="0.2">
      <c r="A235" s="23"/>
      <c r="D235" s="23"/>
      <c r="E235">
        <v>143.79168701171901</v>
      </c>
      <c r="F235">
        <v>4999.7958984375</v>
      </c>
      <c r="G235">
        <v>1.0523381139155099E-4</v>
      </c>
      <c r="H235" s="1">
        <v>3.8643563493481899E-8</v>
      </c>
      <c r="I235" s="29">
        <v>1.7398000000000001E-4</v>
      </c>
      <c r="J235" s="21">
        <f t="shared" si="21"/>
        <v>3.4797420441576624E-8</v>
      </c>
      <c r="K235" s="10">
        <f t="shared" si="18"/>
        <v>1.9542231319989432E-3</v>
      </c>
      <c r="L235" s="10">
        <f t="shared" si="19"/>
        <v>2.3052231319989434E-3</v>
      </c>
      <c r="M235" s="10">
        <f t="shared" si="20"/>
        <v>0.33147192308856666</v>
      </c>
      <c r="N235" s="23">
        <f t="shared" si="22"/>
        <v>7.2646886467472471E-2</v>
      </c>
      <c r="O235">
        <f t="shared" si="23"/>
        <v>7.6350813544261267E-5</v>
      </c>
      <c r="P235" s="23"/>
    </row>
    <row r="236" spans="1:16" x14ac:dyDescent="0.2">
      <c r="A236" s="23"/>
      <c r="D236" s="23"/>
      <c r="E236">
        <v>143.15430450439499</v>
      </c>
      <c r="F236">
        <v>4999.7958984375</v>
      </c>
      <c r="G236">
        <v>1.05397303855387E-4</v>
      </c>
      <c r="H236" s="1">
        <v>4.77051703032986E-8</v>
      </c>
      <c r="I236" s="29">
        <v>1.7415E-4</v>
      </c>
      <c r="J236" s="21">
        <f t="shared" si="21"/>
        <v>3.4831421829523904E-8</v>
      </c>
      <c r="K236" s="10">
        <f t="shared" si="18"/>
        <v>1.9561326499460624E-3</v>
      </c>
      <c r="L236" s="10">
        <f t="shared" si="19"/>
        <v>2.3071326499460626E-3</v>
      </c>
      <c r="M236" s="10">
        <f t="shared" si="20"/>
        <v>0.33027596990241037</v>
      </c>
      <c r="N236" s="23">
        <f t="shared" si="22"/>
        <v>7.2598221794499401E-2</v>
      </c>
      <c r="O236">
        <f t="shared" si="23"/>
        <v>2.5511122545317526E-4</v>
      </c>
      <c r="P236" s="23"/>
    </row>
    <row r="237" spans="1:16" x14ac:dyDescent="0.2">
      <c r="A237" s="23"/>
      <c r="D237" s="23"/>
      <c r="E237">
        <v>142.45589447021499</v>
      </c>
      <c r="F237">
        <v>4999.7958984375</v>
      </c>
      <c r="G237">
        <v>1.05503793165436E-4</v>
      </c>
      <c r="H237" s="1">
        <v>4.7400158537415901E-8</v>
      </c>
      <c r="I237" s="29">
        <v>1.7426E-4</v>
      </c>
      <c r="J237" s="21">
        <f t="shared" si="21"/>
        <v>3.4853422727607433E-8</v>
      </c>
      <c r="K237" s="10">
        <f t="shared" si="18"/>
        <v>1.9573682203824334E-3</v>
      </c>
      <c r="L237" s="10">
        <f t="shared" si="19"/>
        <v>2.3083682203824335E-3</v>
      </c>
      <c r="M237" s="10">
        <f t="shared" si="20"/>
        <v>0.3288406596011979</v>
      </c>
      <c r="N237" s="23">
        <f t="shared" si="22"/>
        <v>7.2420049554810947E-2</v>
      </c>
      <c r="O237">
        <f t="shared" si="23"/>
        <v>1.9206344540607804E-4</v>
      </c>
      <c r="P237" s="23"/>
    </row>
    <row r="238" spans="1:16" x14ac:dyDescent="0.2">
      <c r="A238" s="23"/>
      <c r="D238" s="23"/>
      <c r="E238">
        <v>141.80126953125</v>
      </c>
      <c r="F238">
        <v>4999.7958984375</v>
      </c>
      <c r="G238">
        <v>1.05642320978888E-4</v>
      </c>
      <c r="H238" s="1">
        <v>4.1598684294939902E-8</v>
      </c>
      <c r="I238" s="29">
        <v>1.7438999999999999E-4</v>
      </c>
      <c r="J238" s="21">
        <f t="shared" si="21"/>
        <v>3.4879423788978881E-8</v>
      </c>
      <c r="K238" s="10">
        <f t="shared" si="18"/>
        <v>1.958828439989054E-3</v>
      </c>
      <c r="L238" s="10">
        <f t="shared" si="19"/>
        <v>2.3098284399890542E-3</v>
      </c>
      <c r="M238" s="10">
        <f t="shared" si="20"/>
        <v>0.32753660518983457</v>
      </c>
      <c r="N238" s="23">
        <f t="shared" si="22"/>
        <v>7.2294320033584589E-2</v>
      </c>
      <c r="O238">
        <f t="shared" si="23"/>
        <v>5.9268461892990587E-5</v>
      </c>
      <c r="P238" s="23"/>
    </row>
    <row r="239" spans="1:16" x14ac:dyDescent="0.2">
      <c r="A239" s="23"/>
      <c r="D239" s="23"/>
      <c r="E239">
        <v>141.16779327392601</v>
      </c>
      <c r="F239">
        <v>4999.7958984375</v>
      </c>
      <c r="G239">
        <v>1.05814027526819E-4</v>
      </c>
      <c r="H239" s="1">
        <v>5.1112519010898797E-8</v>
      </c>
      <c r="I239" s="29">
        <v>1.7457E-4</v>
      </c>
      <c r="J239" s="21">
        <f t="shared" si="21"/>
        <v>3.4915425258570127E-8</v>
      </c>
      <c r="K239" s="10">
        <f t="shared" si="18"/>
        <v>1.9608502825212981E-3</v>
      </c>
      <c r="L239" s="10">
        <f t="shared" si="19"/>
        <v>2.3118502825212983E-3</v>
      </c>
      <c r="M239" s="10">
        <f t="shared" si="20"/>
        <v>0.32635880276323409</v>
      </c>
      <c r="N239" s="23">
        <f t="shared" si="22"/>
        <v>7.2256774870167267E-2</v>
      </c>
      <c r="O239">
        <f t="shared" si="23"/>
        <v>4.1102124325433163E-4</v>
      </c>
      <c r="P239" s="23"/>
    </row>
    <row r="240" spans="1:16" x14ac:dyDescent="0.2">
      <c r="A240" s="23"/>
      <c r="D240" s="23"/>
      <c r="E240">
        <v>140.54153442382801</v>
      </c>
      <c r="F240">
        <v>4999.7958984375</v>
      </c>
      <c r="G240">
        <v>1.0584738274447499E-4</v>
      </c>
      <c r="H240" s="1">
        <v>4.5598884662909901E-8</v>
      </c>
      <c r="I240" s="29">
        <v>1.7461000000000001E-4</v>
      </c>
      <c r="J240" s="21">
        <f t="shared" si="21"/>
        <v>3.4923425585145958E-8</v>
      </c>
      <c r="K240" s="10">
        <f t="shared" si="18"/>
        <v>1.9612995808617971E-3</v>
      </c>
      <c r="L240" s="10">
        <f t="shared" si="19"/>
        <v>2.3122995808617973E-3</v>
      </c>
      <c r="M240" s="10">
        <f t="shared" si="20"/>
        <v>0.32497413114189139</v>
      </c>
      <c r="N240" s="23">
        <f t="shared" si="22"/>
        <v>7.199936917900096E-2</v>
      </c>
      <c r="O240">
        <f t="shared" si="23"/>
        <v>1.8672091654282395E-4</v>
      </c>
      <c r="P240" s="23"/>
    </row>
    <row r="241" spans="1:16" x14ac:dyDescent="0.2">
      <c r="A241" s="23"/>
      <c r="D241" s="23"/>
      <c r="E241">
        <v>139.86598205566401</v>
      </c>
      <c r="F241">
        <v>4999.7958984375</v>
      </c>
      <c r="G241">
        <v>1.05990498624023E-4</v>
      </c>
      <c r="H241" s="1">
        <v>4.67294159208563E-8</v>
      </c>
      <c r="I241" s="29">
        <v>1.7474999999999999E-4</v>
      </c>
      <c r="J241" s="21">
        <f t="shared" si="21"/>
        <v>3.4951426728161366E-8</v>
      </c>
      <c r="K241" s="10">
        <f t="shared" si="18"/>
        <v>1.9628721250535422E-3</v>
      </c>
      <c r="L241" s="10">
        <f t="shared" si="19"/>
        <v>2.3138721250535424E-3</v>
      </c>
      <c r="M241" s="10">
        <f t="shared" si="20"/>
        <v>0.32363199712183988</v>
      </c>
      <c r="N241" s="23">
        <f t="shared" si="22"/>
        <v>7.1873229421644702E-2</v>
      </c>
      <c r="O241">
        <f t="shared" si="23"/>
        <v>2.2075741886693514E-4</v>
      </c>
      <c r="P241" s="23"/>
    </row>
    <row r="242" spans="1:16" x14ac:dyDescent="0.2">
      <c r="A242" s="23"/>
      <c r="D242" s="23"/>
      <c r="E242">
        <v>139.172660827637</v>
      </c>
      <c r="F242">
        <v>4999.7958984375</v>
      </c>
      <c r="G242">
        <v>1.06119062433478E-4</v>
      </c>
      <c r="H242" s="1">
        <v>5.2421815362525901E-8</v>
      </c>
      <c r="I242" s="29">
        <v>1.7488000000000001E-4</v>
      </c>
      <c r="J242" s="21">
        <f t="shared" si="21"/>
        <v>3.4977427789532814E-8</v>
      </c>
      <c r="K242" s="10">
        <f t="shared" si="18"/>
        <v>1.9643323446601629E-3</v>
      </c>
      <c r="L242" s="10">
        <f t="shared" si="19"/>
        <v>2.3153323446601631E-3</v>
      </c>
      <c r="M242" s="10">
        <f t="shared" si="20"/>
        <v>0.3222309631066464</v>
      </c>
      <c r="N242" s="23">
        <f t="shared" si="22"/>
        <v>7.1720173616899807E-2</v>
      </c>
      <c r="O242">
        <f t="shared" si="23"/>
        <v>3.2764515830696638E-4</v>
      </c>
      <c r="P242" s="23"/>
    </row>
    <row r="243" spans="1:16" x14ac:dyDescent="0.2">
      <c r="A243" s="23"/>
      <c r="D243" s="23"/>
      <c r="E243">
        <v>138.50951385498001</v>
      </c>
      <c r="F243">
        <v>4999.7958984375</v>
      </c>
      <c r="G243">
        <v>1.0620113309640701E-4</v>
      </c>
      <c r="H243" s="1">
        <v>5.2086028760120799E-8</v>
      </c>
      <c r="I243" s="29">
        <v>1.7495999999999999E-4</v>
      </c>
      <c r="J243" s="21">
        <f t="shared" si="21"/>
        <v>3.4993428442684477E-8</v>
      </c>
      <c r="K243" s="10">
        <f t="shared" si="18"/>
        <v>1.9652309413411601E-3</v>
      </c>
      <c r="L243" s="10">
        <f t="shared" si="19"/>
        <v>2.3162309413411603E-3</v>
      </c>
      <c r="M243" s="10">
        <f t="shared" si="20"/>
        <v>0.32082002166102686</v>
      </c>
      <c r="N243" s="23">
        <f t="shared" si="22"/>
        <v>7.1502896722062823E-2</v>
      </c>
      <c r="O243">
        <f t="shared" si="23"/>
        <v>1.9902070407847055E-4</v>
      </c>
      <c r="P243" s="23"/>
    </row>
    <row r="244" spans="1:16" x14ac:dyDescent="0.2">
      <c r="A244" s="23"/>
      <c r="D244" s="23"/>
      <c r="E244">
        <v>137.87483215332</v>
      </c>
      <c r="F244">
        <v>4999.7958984375</v>
      </c>
      <c r="G244">
        <v>1.06337474019871E-4</v>
      </c>
      <c r="H244" s="1">
        <v>4.71877983974672E-8</v>
      </c>
      <c r="I244" s="29">
        <v>1.7509000000000001E-4</v>
      </c>
      <c r="J244" s="21">
        <f t="shared" si="21"/>
        <v>3.5019429504055932E-8</v>
      </c>
      <c r="K244" s="10">
        <f t="shared" si="18"/>
        <v>1.9666911609477812E-3</v>
      </c>
      <c r="L244" s="10">
        <f t="shared" si="19"/>
        <v>2.3176911609477813E-3</v>
      </c>
      <c r="M244" s="10">
        <f t="shared" si="20"/>
        <v>0.31955127979890874</v>
      </c>
      <c r="N244" s="23">
        <f t="shared" si="22"/>
        <v>7.1376581922932725E-2</v>
      </c>
      <c r="O244">
        <f t="shared" si="23"/>
        <v>2.6805750626537591E-4</v>
      </c>
      <c r="P244" s="23"/>
    </row>
    <row r="245" spans="1:16" x14ac:dyDescent="0.2">
      <c r="A245" s="23"/>
      <c r="D245" s="23"/>
      <c r="E245">
        <v>137.25723266601599</v>
      </c>
      <c r="F245">
        <v>4999.7958984375</v>
      </c>
      <c r="G245">
        <v>1.06428622831166E-4</v>
      </c>
      <c r="H245" s="1">
        <v>4.7678267570236299E-8</v>
      </c>
      <c r="I245" s="29">
        <v>1.7519000000000001E-4</v>
      </c>
      <c r="J245" s="21">
        <f t="shared" si="21"/>
        <v>3.5039430320495507E-8</v>
      </c>
      <c r="K245" s="10">
        <f t="shared" si="18"/>
        <v>1.9678144067990276E-3</v>
      </c>
      <c r="L245" s="10">
        <f t="shared" si="19"/>
        <v>2.3188144067990278E-3</v>
      </c>
      <c r="M245" s="10">
        <f t="shared" si="20"/>
        <v>0.31827404854332403</v>
      </c>
      <c r="N245" s="23">
        <f t="shared" si="22"/>
        <v>7.1211029744495238E-2</v>
      </c>
      <c r="O245">
        <f t="shared" si="23"/>
        <v>2.4940367679626989E-4</v>
      </c>
      <c r="P245" s="23"/>
    </row>
    <row r="246" spans="1:16" x14ac:dyDescent="0.2">
      <c r="A246" s="23"/>
      <c r="D246" s="23"/>
      <c r="E246">
        <v>136.573936462402</v>
      </c>
      <c r="F246">
        <v>4999.7958984375</v>
      </c>
      <c r="G246">
        <v>1.06551744362529E-4</v>
      </c>
      <c r="H246" s="1">
        <v>4.3577602664192601E-8</v>
      </c>
      <c r="I246" s="29">
        <v>1.7531E-4</v>
      </c>
      <c r="J246" s="21">
        <f t="shared" si="21"/>
        <v>3.5063431300222996E-8</v>
      </c>
      <c r="K246" s="10">
        <f t="shared" si="18"/>
        <v>1.9691623018205234E-3</v>
      </c>
      <c r="L246" s="10">
        <f t="shared" si="19"/>
        <v>2.3201623018205236E-3</v>
      </c>
      <c r="M246" s="10">
        <f t="shared" si="20"/>
        <v>0.31687369879129657</v>
      </c>
      <c r="N246" s="23">
        <f t="shared" si="22"/>
        <v>7.1040613158972976E-2</v>
      </c>
      <c r="O246">
        <f t="shared" si="23"/>
        <v>1.8958021911114184E-4</v>
      </c>
      <c r="P246" s="23"/>
    </row>
    <row r="247" spans="1:16" x14ac:dyDescent="0.2">
      <c r="A247" s="23"/>
      <c r="D247" s="23"/>
      <c r="E247">
        <v>135.88139343261699</v>
      </c>
      <c r="F247">
        <v>4999.7958984375</v>
      </c>
      <c r="G247">
        <v>1.06700553127923E-4</v>
      </c>
      <c r="H247" s="1">
        <v>4.4638248052740598E-8</v>
      </c>
      <c r="I247" s="29">
        <v>1.7546E-4</v>
      </c>
      <c r="J247" s="21">
        <f t="shared" si="21"/>
        <v>3.5093432524882363E-8</v>
      </c>
      <c r="K247" s="10">
        <f t="shared" si="18"/>
        <v>1.9708471705973934E-3</v>
      </c>
      <c r="L247" s="10">
        <f t="shared" si="19"/>
        <v>2.3218471705973936E-3</v>
      </c>
      <c r="M247" s="10">
        <f t="shared" si="20"/>
        <v>0.31549582887835304</v>
      </c>
      <c r="N247" s="23">
        <f t="shared" si="22"/>
        <v>7.0909320699642439E-2</v>
      </c>
      <c r="O247">
        <f t="shared" si="23"/>
        <v>2.3942545032051656E-4</v>
      </c>
      <c r="P247" s="23"/>
    </row>
    <row r="248" spans="1:16" x14ac:dyDescent="0.2">
      <c r="A248" s="23"/>
      <c r="D248" s="23"/>
      <c r="E248">
        <v>135.23596191406199</v>
      </c>
      <c r="F248">
        <v>4999.7958984375</v>
      </c>
      <c r="G248">
        <v>1.0681108254270699E-4</v>
      </c>
      <c r="H248" s="1">
        <v>4.5189116009009703E-8</v>
      </c>
      <c r="I248" s="29">
        <v>1.7558E-4</v>
      </c>
      <c r="J248" s="21">
        <f t="shared" si="21"/>
        <v>3.5117433504609858E-8</v>
      </c>
      <c r="K248" s="10">
        <f t="shared" si="18"/>
        <v>1.9721950656188896E-3</v>
      </c>
      <c r="L248" s="10">
        <f t="shared" si="19"/>
        <v>2.3231950656188898E-3</v>
      </c>
      <c r="M248" s="10">
        <f t="shared" si="20"/>
        <v>0.3141795194129729</v>
      </c>
      <c r="N248" s="23">
        <f t="shared" si="22"/>
        <v>7.0754787967661353E-2</v>
      </c>
      <c r="O248">
        <f t="shared" si="23"/>
        <v>3.5531361732324629E-4</v>
      </c>
      <c r="P248" s="23"/>
    </row>
    <row r="249" spans="1:16" x14ac:dyDescent="0.2">
      <c r="A249" s="23"/>
      <c r="D249" s="23"/>
      <c r="E249">
        <v>134.60553741455101</v>
      </c>
      <c r="F249">
        <v>4999.7958984375</v>
      </c>
      <c r="G249">
        <v>1.0688168992790101E-4</v>
      </c>
      <c r="H249" s="1">
        <v>4.9150644213393798E-8</v>
      </c>
      <c r="I249" s="29">
        <v>1.7564999999999999E-4</v>
      </c>
      <c r="J249" s="21">
        <f t="shared" si="21"/>
        <v>3.5131434076117555E-8</v>
      </c>
      <c r="K249" s="10">
        <f t="shared" si="18"/>
        <v>1.9729813377147619E-3</v>
      </c>
      <c r="L249" s="10">
        <f t="shared" si="19"/>
        <v>2.3239813377147621E-3</v>
      </c>
      <c r="M249" s="10">
        <f t="shared" si="20"/>
        <v>0.31282075690448269</v>
      </c>
      <c r="N249" s="23">
        <f t="shared" si="22"/>
        <v>7.053078955829091E-2</v>
      </c>
      <c r="O249">
        <f t="shared" si="23"/>
        <v>1.7762304171676304E-4</v>
      </c>
      <c r="P249" s="23"/>
    </row>
    <row r="250" spans="1:16" x14ac:dyDescent="0.2">
      <c r="A250" s="23"/>
      <c r="D250" s="23"/>
      <c r="E250">
        <v>133.910697937012</v>
      </c>
      <c r="F250">
        <v>4999.7958984375</v>
      </c>
      <c r="G250">
        <v>1.0704563923073399E-4</v>
      </c>
      <c r="H250" s="1">
        <v>4.1674234342381002E-8</v>
      </c>
      <c r="I250" s="29">
        <v>1.7581000000000001E-4</v>
      </c>
      <c r="J250" s="21">
        <f t="shared" si="21"/>
        <v>3.5163435382420888E-8</v>
      </c>
      <c r="K250" s="10">
        <f t="shared" si="18"/>
        <v>1.9747785310767572E-3</v>
      </c>
      <c r="L250" s="10">
        <f t="shared" si="19"/>
        <v>2.3257785310767574E-3</v>
      </c>
      <c r="M250" s="10">
        <f t="shared" si="20"/>
        <v>0.31144662634340714</v>
      </c>
      <c r="N250" s="23">
        <f t="shared" si="22"/>
        <v>7.0407370056785545E-2</v>
      </c>
      <c r="O250">
        <f t="shared" si="23"/>
        <v>3.9249075299093507E-4</v>
      </c>
      <c r="P250" s="23"/>
    </row>
    <row r="251" spans="1:16" x14ac:dyDescent="0.2">
      <c r="A251" s="23"/>
      <c r="D251" s="23"/>
      <c r="E251">
        <v>133.237007141113</v>
      </c>
      <c r="F251">
        <v>4999.7958984375</v>
      </c>
      <c r="G251">
        <v>1.0710012118166099E-4</v>
      </c>
      <c r="H251" s="1">
        <v>4.68097610781786E-8</v>
      </c>
      <c r="I251" s="29">
        <v>1.7587000000000001E-4</v>
      </c>
      <c r="J251" s="21">
        <f t="shared" si="21"/>
        <v>3.5175435872284633E-8</v>
      </c>
      <c r="K251" s="10">
        <f t="shared" si="18"/>
        <v>1.9754524785875051E-3</v>
      </c>
      <c r="L251" s="10">
        <f t="shared" si="19"/>
        <v>2.3264524785875053E-3</v>
      </c>
      <c r="M251" s="10">
        <f t="shared" si="20"/>
        <v>0.30996956550302346</v>
      </c>
      <c r="N251" s="23">
        <f t="shared" si="22"/>
        <v>7.0142952649020082E-2</v>
      </c>
      <c r="O251">
        <f t="shared" si="23"/>
        <v>2.5420380053363904E-4</v>
      </c>
      <c r="P251" s="23"/>
    </row>
    <row r="252" spans="1:16" x14ac:dyDescent="0.2">
      <c r="A252" s="23"/>
      <c r="D252" s="23"/>
      <c r="E252">
        <v>132.580604553223</v>
      </c>
      <c r="F252">
        <v>4999.7958984375</v>
      </c>
      <c r="G252">
        <v>1.07219902638857E-4</v>
      </c>
      <c r="H252" s="1">
        <v>5.0806707611824903E-8</v>
      </c>
      <c r="I252" s="29">
        <v>1.7599E-4</v>
      </c>
      <c r="J252" s="21">
        <f t="shared" si="21"/>
        <v>3.5199436852012121E-8</v>
      </c>
      <c r="K252" s="10">
        <f t="shared" si="18"/>
        <v>1.9768003736090009E-3</v>
      </c>
      <c r="L252" s="10">
        <f t="shared" si="19"/>
        <v>2.327800373609001E-3</v>
      </c>
      <c r="M252" s="10">
        <f t="shared" si="20"/>
        <v>0.30862118081229972</v>
      </c>
      <c r="N252" s="23">
        <f t="shared" si="22"/>
        <v>6.9976092616498328E-2</v>
      </c>
      <c r="O252">
        <f t="shared" si="23"/>
        <v>2.1873233795306629E-4</v>
      </c>
      <c r="P252" s="23"/>
    </row>
    <row r="253" spans="1:16" x14ac:dyDescent="0.2">
      <c r="A253" s="23"/>
      <c r="D253" s="23"/>
      <c r="E253">
        <v>131.90944671630899</v>
      </c>
      <c r="F253">
        <v>4999.7958984375</v>
      </c>
      <c r="G253">
        <v>1.07355900546268E-4</v>
      </c>
      <c r="H253" s="1">
        <v>5.0568734376248398E-8</v>
      </c>
      <c r="I253" s="29">
        <v>1.7613000000000001E-4</v>
      </c>
      <c r="J253" s="21">
        <f t="shared" si="21"/>
        <v>3.5227437995027535E-8</v>
      </c>
      <c r="K253" s="10">
        <f t="shared" si="18"/>
        <v>1.9783729178007464E-3</v>
      </c>
      <c r="L253" s="10">
        <f t="shared" si="19"/>
        <v>2.3293729178007466E-3</v>
      </c>
      <c r="M253" s="10">
        <f t="shared" si="20"/>
        <v>0.30726629278305079</v>
      </c>
      <c r="N253" s="23">
        <f t="shared" si="22"/>
        <v>6.9829288693694605E-2</v>
      </c>
      <c r="O253">
        <f t="shared" si="23"/>
        <v>2.1372803879944437E-4</v>
      </c>
      <c r="P253" s="23"/>
    </row>
    <row r="254" spans="1:16" x14ac:dyDescent="0.2">
      <c r="A254" s="23"/>
      <c r="D254" s="23"/>
      <c r="E254">
        <v>131.16264343261699</v>
      </c>
      <c r="F254">
        <v>4999.7958984375</v>
      </c>
      <c r="G254">
        <v>1.07509187814757E-4</v>
      </c>
      <c r="H254" s="1">
        <v>4.4345555220188801E-8</v>
      </c>
      <c r="I254" s="29">
        <v>1.7629000000000001E-4</v>
      </c>
      <c r="J254" s="21">
        <f t="shared" si="21"/>
        <v>3.5259439301330855E-8</v>
      </c>
      <c r="K254" s="10">
        <f t="shared" si="18"/>
        <v>1.9801701111627408E-3</v>
      </c>
      <c r="L254" s="10">
        <f t="shared" si="19"/>
        <v>2.3311701111627409E-3</v>
      </c>
      <c r="M254" s="10">
        <f t="shared" si="20"/>
        <v>0.30576243407121267</v>
      </c>
      <c r="N254" s="23">
        <f t="shared" si="22"/>
        <v>6.9669675892502128E-2</v>
      </c>
      <c r="O254">
        <f t="shared" si="23"/>
        <v>2.393967082704506E-4</v>
      </c>
      <c r="P254" s="23"/>
    </row>
    <row r="255" spans="1:16" x14ac:dyDescent="0.2">
      <c r="A255" s="23"/>
      <c r="D255" s="23"/>
      <c r="E255">
        <v>130.50949096679699</v>
      </c>
      <c r="F255">
        <v>4999.7958984375</v>
      </c>
      <c r="G255">
        <v>1.07643506913103E-4</v>
      </c>
      <c r="H255" s="1">
        <v>4.7222749439190198E-8</v>
      </c>
      <c r="I255" s="29">
        <v>1.7641999999999999E-4</v>
      </c>
      <c r="J255" s="21">
        <f t="shared" si="21"/>
        <v>3.5285440362702303E-8</v>
      </c>
      <c r="K255" s="10">
        <f t="shared" si="18"/>
        <v>1.9816303307693614E-3</v>
      </c>
      <c r="L255" s="10">
        <f t="shared" si="19"/>
        <v>2.3326303307693616E-3</v>
      </c>
      <c r="M255" s="10">
        <f t="shared" si="20"/>
        <v>0.30443039708242065</v>
      </c>
      <c r="N255" s="23">
        <f t="shared" si="22"/>
        <v>6.9513313342186092E-2</v>
      </c>
      <c r="O255">
        <f t="shared" si="23"/>
        <v>2.1442729782101004E-4</v>
      </c>
      <c r="P255" s="23"/>
    </row>
    <row r="256" spans="1:16" x14ac:dyDescent="0.2">
      <c r="A256" s="23"/>
      <c r="D256" s="23"/>
      <c r="E256">
        <v>129.86769104003901</v>
      </c>
      <c r="F256">
        <v>4999.7958984375</v>
      </c>
      <c r="G256">
        <v>1.07781886116573E-4</v>
      </c>
      <c r="H256" s="1">
        <v>4.7101243405787598E-8</v>
      </c>
      <c r="I256" s="29">
        <v>1.7656E-4</v>
      </c>
      <c r="J256" s="21">
        <f t="shared" si="21"/>
        <v>3.5313441505717717E-8</v>
      </c>
      <c r="K256" s="10">
        <f t="shared" si="18"/>
        <v>1.9832028749611069E-3</v>
      </c>
      <c r="L256" s="10">
        <f t="shared" si="19"/>
        <v>2.3342028749611071E-3</v>
      </c>
      <c r="M256" s="10">
        <f t="shared" si="20"/>
        <v>0.30313753779021985</v>
      </c>
      <c r="N256" s="23">
        <f t="shared" si="22"/>
        <v>6.9375693918149656E-2</v>
      </c>
      <c r="O256">
        <f t="shared" si="23"/>
        <v>3.6745648173987797E-4</v>
      </c>
      <c r="P256" s="23"/>
    </row>
    <row r="257" spans="1:16" x14ac:dyDescent="0.2">
      <c r="A257" s="23"/>
      <c r="D257" s="23"/>
      <c r="E257">
        <v>129.17158508300801</v>
      </c>
      <c r="F257">
        <v>4999.7958984375</v>
      </c>
      <c r="G257">
        <v>1.07861484983683E-4</v>
      </c>
      <c r="H257" s="1">
        <v>4.4109645246222398E-8</v>
      </c>
      <c r="I257" s="29">
        <v>1.7663999999999999E-4</v>
      </c>
      <c r="J257" s="21">
        <f t="shared" si="21"/>
        <v>3.5329442158869374E-8</v>
      </c>
      <c r="K257" s="10">
        <f t="shared" si="18"/>
        <v>1.9841014716421041E-3</v>
      </c>
      <c r="L257" s="10">
        <f t="shared" si="19"/>
        <v>2.3351014716421043E-3</v>
      </c>
      <c r="M257" s="10">
        <f t="shared" si="20"/>
        <v>0.3016287584216753</v>
      </c>
      <c r="N257" s="23">
        <f t="shared" si="22"/>
        <v>6.9119905272260876E-2</v>
      </c>
      <c r="O257">
        <f t="shared" si="23"/>
        <v>2.1788387004794186E-4</v>
      </c>
      <c r="P257" s="23"/>
    </row>
    <row r="258" spans="1:16" x14ac:dyDescent="0.2">
      <c r="A258" s="23"/>
      <c r="D258" s="23"/>
      <c r="E258">
        <v>128.53440093994101</v>
      </c>
      <c r="F258">
        <v>4999.7958984375</v>
      </c>
      <c r="G258">
        <v>1.08001596549226E-4</v>
      </c>
      <c r="H258" s="1">
        <v>4.1197977292135303E-8</v>
      </c>
      <c r="I258" s="29">
        <v>1.7678E-4</v>
      </c>
      <c r="J258" s="21">
        <f t="shared" si="21"/>
        <v>3.5357443301884782E-8</v>
      </c>
      <c r="K258" s="10">
        <f t="shared" si="18"/>
        <v>1.9856740158338492E-3</v>
      </c>
      <c r="L258" s="10">
        <f t="shared" si="19"/>
        <v>2.3366740158338494E-3</v>
      </c>
      <c r="M258" s="10">
        <f t="shared" si="20"/>
        <v>0.30034299481713006</v>
      </c>
      <c r="N258" s="23">
        <f t="shared" si="22"/>
        <v>6.8981073125236256E-2</v>
      </c>
      <c r="O258">
        <f t="shared" si="23"/>
        <v>1.6910078460376175E-4</v>
      </c>
      <c r="P258" s="23"/>
    </row>
    <row r="259" spans="1:16" x14ac:dyDescent="0.2">
      <c r="A259" s="23"/>
      <c r="D259" s="23"/>
      <c r="E259">
        <v>127.947917938232</v>
      </c>
      <c r="F259">
        <v>4999.7958984375</v>
      </c>
      <c r="G259">
        <v>1.0814406324803801E-4</v>
      </c>
      <c r="H259" s="1">
        <v>5.3097712994171898E-8</v>
      </c>
      <c r="I259" s="29">
        <v>1.7693E-4</v>
      </c>
      <c r="J259" s="21">
        <f t="shared" si="21"/>
        <v>3.5387444526544149E-8</v>
      </c>
      <c r="K259" s="10">
        <f t="shared" si="18"/>
        <v>1.9873588846107196E-3</v>
      </c>
      <c r="L259" s="10">
        <f t="shared" si="19"/>
        <v>2.3383588846107198E-3</v>
      </c>
      <c r="M259" s="10">
        <f t="shared" si="20"/>
        <v>0.29918815067830806</v>
      </c>
      <c r="N259" s="23">
        <f t="shared" si="22"/>
        <v>6.8881898389490492E-2</v>
      </c>
      <c r="O259">
        <f t="shared" si="23"/>
        <v>2.8153840686744052E-4</v>
      </c>
      <c r="P259" s="23"/>
    </row>
    <row r="260" spans="1:16" x14ac:dyDescent="0.2">
      <c r="A260" s="23"/>
      <c r="D260" s="23"/>
      <c r="E260">
        <v>127.33530426025401</v>
      </c>
      <c r="F260">
        <v>4999.7958984375</v>
      </c>
      <c r="G260">
        <v>1.08260966329475E-4</v>
      </c>
      <c r="H260" s="1">
        <v>5.4156837079967703E-8</v>
      </c>
      <c r="I260" s="29">
        <v>1.7704E-4</v>
      </c>
      <c r="J260" s="21">
        <f t="shared" si="21"/>
        <v>3.5409445424627684E-8</v>
      </c>
      <c r="K260" s="10">
        <f t="shared" si="18"/>
        <v>1.9885944550470909E-3</v>
      </c>
      <c r="L260" s="10">
        <f t="shared" si="19"/>
        <v>2.3395944550470911E-3</v>
      </c>
      <c r="M260" s="10">
        <f t="shared" si="20"/>
        <v>0.29791297177902454</v>
      </c>
      <c r="N260" s="23">
        <f t="shared" si="22"/>
        <v>6.8709424110567366E-2</v>
      </c>
      <c r="O260">
        <f t="shared" si="23"/>
        <v>2.5325626490759655E-4</v>
      </c>
      <c r="P260" s="23"/>
    </row>
    <row r="261" spans="1:16" x14ac:dyDescent="0.2">
      <c r="A261" s="23"/>
      <c r="D261" s="23"/>
      <c r="E261">
        <v>126.689235687256</v>
      </c>
      <c r="F261">
        <v>4999.7958984375</v>
      </c>
      <c r="G261">
        <v>1.08401222777373E-4</v>
      </c>
      <c r="H261" s="1">
        <v>4.1330128192645502E-8</v>
      </c>
      <c r="I261" s="29">
        <v>1.7717000000000001E-4</v>
      </c>
      <c r="J261" s="21">
        <f t="shared" si="21"/>
        <v>3.5435446485999139E-8</v>
      </c>
      <c r="K261" s="10">
        <f t="shared" ref="K261:K324" si="24">J261*B$6</f>
        <v>1.9900546746537116E-3</v>
      </c>
      <c r="L261" s="10">
        <f t="shared" ref="L261:L324" si="25">K261+B$7</f>
        <v>2.3410546746537118E-3</v>
      </c>
      <c r="M261" s="10">
        <f t="shared" ref="M261:M324" si="26">L261*E261</f>
        <v>0.29658642743395652</v>
      </c>
      <c r="N261" s="23">
        <f t="shared" si="22"/>
        <v>6.854580319689571E-2</v>
      </c>
      <c r="O261">
        <f t="shared" si="23"/>
        <v>3.3087215891445599E-4</v>
      </c>
      <c r="P261" s="23"/>
    </row>
    <row r="262" spans="1:16" x14ac:dyDescent="0.2">
      <c r="A262" s="23"/>
      <c r="D262" s="23"/>
      <c r="E262">
        <v>126.015789031982</v>
      </c>
      <c r="F262">
        <v>4999.7958984375</v>
      </c>
      <c r="G262">
        <v>1.08496451850616E-4</v>
      </c>
      <c r="H262" s="1">
        <v>5.2945291909374597E-8</v>
      </c>
      <c r="I262" s="29">
        <v>1.7726999999999999E-4</v>
      </c>
      <c r="J262" s="21">
        <f t="shared" ref="J262:J325" si="27">I262/F262</f>
        <v>3.5455447302438708E-8</v>
      </c>
      <c r="K262" s="10">
        <f t="shared" si="24"/>
        <v>1.9911779205049576E-3</v>
      </c>
      <c r="L262" s="10">
        <f t="shared" si="25"/>
        <v>2.3421779205049578E-3</v>
      </c>
      <c r="M262" s="10">
        <f t="shared" si="26"/>
        <v>0.29515139870571905</v>
      </c>
      <c r="N262" s="23">
        <f t="shared" ref="N262:N325" si="28">((M262/E262)-$B$8)*E262</f>
        <v>6.8322978448151481E-2</v>
      </c>
      <c r="O262">
        <f t="shared" ref="O262:O325" si="29">(N263-N262)/(E263-E262)</f>
        <v>1.8267369931125677E-4</v>
      </c>
      <c r="P262" s="23"/>
    </row>
    <row r="263" spans="1:16" x14ac:dyDescent="0.2">
      <c r="A263" s="23"/>
      <c r="D263" s="23"/>
      <c r="E263">
        <v>125.272121429443</v>
      </c>
      <c r="F263">
        <v>4999.7958984375</v>
      </c>
      <c r="G263">
        <v>1.08679125980241E-4</v>
      </c>
      <c r="H263" s="1">
        <v>5.0438654062431902E-8</v>
      </c>
      <c r="I263" s="29">
        <v>1.7746E-4</v>
      </c>
      <c r="J263" s="21">
        <f t="shared" si="27"/>
        <v>3.5493448853673907E-8</v>
      </c>
      <c r="K263" s="10">
        <f t="shared" si="24"/>
        <v>1.9933120876223266E-3</v>
      </c>
      <c r="L263" s="10">
        <f t="shared" si="25"/>
        <v>2.3443120876223268E-3</v>
      </c>
      <c r="M263" s="10">
        <f t="shared" si="26"/>
        <v>0.29367694850913517</v>
      </c>
      <c r="N263" s="23">
        <f t="shared" si="28"/>
        <v>6.818712993613775E-2</v>
      </c>
      <c r="O263">
        <f t="shared" si="29"/>
        <v>3.5419938631810666E-4</v>
      </c>
      <c r="P263" s="23"/>
    </row>
    <row r="264" spans="1:16" x14ac:dyDescent="0.2">
      <c r="A264" s="23"/>
      <c r="D264" s="23"/>
      <c r="E264">
        <v>124.609512329102</v>
      </c>
      <c r="F264">
        <v>4999.7958984375</v>
      </c>
      <c r="G264">
        <v>1.08767729366776E-4</v>
      </c>
      <c r="H264" s="1">
        <v>4.4079195396975497E-8</v>
      </c>
      <c r="I264" s="29">
        <v>1.7755000000000001E-4</v>
      </c>
      <c r="J264" s="21">
        <f t="shared" si="27"/>
        <v>3.551144958846953E-8</v>
      </c>
      <c r="K264" s="10">
        <f t="shared" si="24"/>
        <v>1.9943230088884487E-3</v>
      </c>
      <c r="L264" s="10">
        <f t="shared" si="25"/>
        <v>2.3453230088884489E-3</v>
      </c>
      <c r="M264" s="10">
        <f t="shared" si="26"/>
        <v>0.29224955639181177</v>
      </c>
      <c r="N264" s="23">
        <f t="shared" si="28"/>
        <v>6.7952434199428174E-2</v>
      </c>
      <c r="O264">
        <f t="shared" si="29"/>
        <v>1.7892800500911486E-4</v>
      </c>
      <c r="P264" s="23"/>
    </row>
    <row r="265" spans="1:16" x14ac:dyDescent="0.2">
      <c r="A265" s="23"/>
      <c r="D265" s="23"/>
      <c r="E265">
        <v>123.887893676758</v>
      </c>
      <c r="F265">
        <v>4999.7958984375</v>
      </c>
      <c r="G265">
        <v>1.08954104712981E-4</v>
      </c>
      <c r="H265" s="1">
        <v>4.69822620169344E-8</v>
      </c>
      <c r="I265" s="29">
        <v>1.7773999999999999E-4</v>
      </c>
      <c r="J265" s="21">
        <f t="shared" si="27"/>
        <v>3.5549451139704722E-8</v>
      </c>
      <c r="K265" s="10">
        <f t="shared" si="24"/>
        <v>1.9964571760058172E-3</v>
      </c>
      <c r="L265" s="10">
        <f t="shared" si="25"/>
        <v>2.3474571760058174E-3</v>
      </c>
      <c r="M265" s="10">
        <f t="shared" si="26"/>
        <v>0.29082152503175129</v>
      </c>
      <c r="N265" s="23">
        <f t="shared" si="28"/>
        <v>6.7823316413586895E-2</v>
      </c>
      <c r="O265">
        <f t="shared" si="29"/>
        <v>2.8692316780595242E-4</v>
      </c>
      <c r="P265" s="23"/>
    </row>
    <row r="266" spans="1:16" x14ac:dyDescent="0.2">
      <c r="A266" s="23"/>
      <c r="D266" s="23"/>
      <c r="E266">
        <v>123.250247955322</v>
      </c>
      <c r="F266">
        <v>4999.7958984375</v>
      </c>
      <c r="G266">
        <v>1.09075445663752E-4</v>
      </c>
      <c r="H266" s="1">
        <v>4.7036903136048703E-8</v>
      </c>
      <c r="I266" s="29">
        <v>1.7786000000000001E-4</v>
      </c>
      <c r="J266" s="21">
        <f t="shared" si="27"/>
        <v>3.5573452119432223E-8</v>
      </c>
      <c r="K266" s="10">
        <f t="shared" si="24"/>
        <v>1.9978050710273139E-3</v>
      </c>
      <c r="L266" s="10">
        <f t="shared" si="25"/>
        <v>2.3488050710273141E-3</v>
      </c>
      <c r="M266" s="10">
        <f t="shared" si="26"/>
        <v>0.28949080740283417</v>
      </c>
      <c r="N266" s="23">
        <f t="shared" si="28"/>
        <v>6.7640361083254566E-2</v>
      </c>
      <c r="O266">
        <f t="shared" si="29"/>
        <v>2.6645295414604015E-4</v>
      </c>
      <c r="P266" s="23"/>
    </row>
    <row r="267" spans="1:16" x14ac:dyDescent="0.2">
      <c r="A267" s="23"/>
      <c r="D267" s="23"/>
      <c r="E267">
        <v>122.616123199463</v>
      </c>
      <c r="F267">
        <v>4999.7958984375</v>
      </c>
      <c r="G267">
        <v>1.0919225174763499E-4</v>
      </c>
      <c r="H267" s="1">
        <v>4.21276596226223E-8</v>
      </c>
      <c r="I267" s="29">
        <v>1.7799E-4</v>
      </c>
      <c r="J267" s="21">
        <f t="shared" si="27"/>
        <v>3.5599453180803671E-8</v>
      </c>
      <c r="K267" s="10">
        <f t="shared" si="24"/>
        <v>1.9992652906339341E-3</v>
      </c>
      <c r="L267" s="10">
        <f t="shared" si="25"/>
        <v>2.3502652906339343E-3</v>
      </c>
      <c r="M267" s="10">
        <f t="shared" si="26"/>
        <v>0.28818041842779218</v>
      </c>
      <c r="N267" s="23">
        <f t="shared" si="28"/>
        <v>6.7471396668758801E-2</v>
      </c>
      <c r="O267">
        <f t="shared" si="29"/>
        <v>2.078123338553851E-4</v>
      </c>
      <c r="P267" s="23"/>
    </row>
    <row r="268" spans="1:16" x14ac:dyDescent="0.2">
      <c r="A268" s="23"/>
      <c r="D268" s="23"/>
      <c r="E268">
        <v>121.936206817627</v>
      </c>
      <c r="F268">
        <v>4999.7958984375</v>
      </c>
      <c r="G268">
        <v>1.09369526523949E-4</v>
      </c>
      <c r="H268" s="1">
        <v>5.4591799019969499E-8</v>
      </c>
      <c r="I268" s="29">
        <v>1.7815999999999999E-4</v>
      </c>
      <c r="J268" s="21">
        <f t="shared" si="27"/>
        <v>3.5633454568750951E-8</v>
      </c>
      <c r="K268" s="10">
        <f t="shared" si="24"/>
        <v>2.0011748085810533E-3</v>
      </c>
      <c r="L268" s="10">
        <f t="shared" si="25"/>
        <v>2.3521748085810535E-3</v>
      </c>
      <c r="M268" s="10">
        <f t="shared" si="26"/>
        <v>0.28681527393035156</v>
      </c>
      <c r="N268" s="23">
        <f t="shared" si="28"/>
        <v>6.7330101658622951E-2</v>
      </c>
      <c r="O268">
        <f t="shared" si="29"/>
        <v>2.3978141931453039E-4</v>
      </c>
      <c r="P268" s="23"/>
    </row>
    <row r="269" spans="1:16" x14ac:dyDescent="0.2">
      <c r="A269" s="23"/>
      <c r="D269" s="23"/>
      <c r="E269">
        <v>121.28208160400401</v>
      </c>
      <c r="F269">
        <v>4999.7958984375</v>
      </c>
      <c r="G269">
        <v>1.09517644435228E-4</v>
      </c>
      <c r="H269" s="1">
        <v>4.7456490055642999E-8</v>
      </c>
      <c r="I269" s="29">
        <v>1.7830999999999999E-4</v>
      </c>
      <c r="J269" s="21">
        <f t="shared" si="27"/>
        <v>3.5663455793410318E-8</v>
      </c>
      <c r="K269" s="10">
        <f t="shared" si="24"/>
        <v>2.0028596773579233E-3</v>
      </c>
      <c r="L269" s="10">
        <f t="shared" si="25"/>
        <v>2.3538596773579235E-3</v>
      </c>
      <c r="M269" s="10">
        <f t="shared" si="26"/>
        <v>0.2854810014736982</v>
      </c>
      <c r="N269" s="23">
        <f t="shared" si="28"/>
        <v>6.717325458649101E-2</v>
      </c>
      <c r="O269">
        <f t="shared" si="29"/>
        <v>3.585226167148997E-4</v>
      </c>
      <c r="P269" s="23"/>
    </row>
    <row r="270" spans="1:16" x14ac:dyDescent="0.2">
      <c r="A270" s="23"/>
      <c r="D270" s="23"/>
      <c r="E270">
        <v>120.65764617919901</v>
      </c>
      <c r="F270">
        <v>4999.7958984375</v>
      </c>
      <c r="G270">
        <v>1.0961401284468101E-4</v>
      </c>
      <c r="H270" s="1">
        <v>4.8286259271437399E-8</v>
      </c>
      <c r="I270" s="29">
        <v>1.784E-4</v>
      </c>
      <c r="J270" s="21">
        <f t="shared" si="27"/>
        <v>3.5681456528205934E-8</v>
      </c>
      <c r="K270" s="10">
        <f t="shared" si="24"/>
        <v>2.0038705986240453E-3</v>
      </c>
      <c r="L270" s="10">
        <f t="shared" si="25"/>
        <v>2.3548705986240455E-3</v>
      </c>
      <c r="M270" s="10">
        <f t="shared" si="26"/>
        <v>0.28413314348657864</v>
      </c>
      <c r="N270" s="23">
        <f t="shared" si="28"/>
        <v>6.6949380364020442E-2</v>
      </c>
      <c r="O270">
        <f t="shared" si="29"/>
        <v>1.6575322995591538E-4</v>
      </c>
      <c r="P270" s="23"/>
    </row>
    <row r="271" spans="1:16" x14ac:dyDescent="0.2">
      <c r="A271" s="23"/>
      <c r="D271" s="23"/>
      <c r="E271">
        <v>119.999492645264</v>
      </c>
      <c r="F271">
        <v>4999.7958984375</v>
      </c>
      <c r="G271">
        <v>1.09788876669993E-4</v>
      </c>
      <c r="H271" s="1">
        <v>5.0257421874660101E-8</v>
      </c>
      <c r="I271" s="29">
        <v>1.7859000000000001E-4</v>
      </c>
      <c r="J271" s="21">
        <f t="shared" si="27"/>
        <v>3.5719458079441133E-8</v>
      </c>
      <c r="K271" s="10">
        <f t="shared" si="24"/>
        <v>2.0060047657414139E-3</v>
      </c>
      <c r="L271" s="10">
        <f t="shared" si="25"/>
        <v>2.3570047657414141E-3</v>
      </c>
      <c r="M271" s="10">
        <f t="shared" si="26"/>
        <v>0.282839376051439</v>
      </c>
      <c r="N271" s="23">
        <f t="shared" si="28"/>
        <v>6.6840289289963814E-2</v>
      </c>
      <c r="O271">
        <f t="shared" si="29"/>
        <v>2.3910431924496132E-4</v>
      </c>
      <c r="P271" s="23"/>
    </row>
    <row r="272" spans="1:16" x14ac:dyDescent="0.2">
      <c r="A272" s="23"/>
      <c r="D272" s="23"/>
      <c r="E272">
        <v>119.28300094604499</v>
      </c>
      <c r="F272">
        <v>4999.7958984375</v>
      </c>
      <c r="G272">
        <v>1.09958659783605E-4</v>
      </c>
      <c r="H272" s="1">
        <v>5.09283527090626E-8</v>
      </c>
      <c r="I272" s="29">
        <v>1.7876E-4</v>
      </c>
      <c r="J272" s="21">
        <f t="shared" si="27"/>
        <v>3.5753459467388413E-8</v>
      </c>
      <c r="K272" s="10">
        <f t="shared" si="24"/>
        <v>2.0079142836885331E-3</v>
      </c>
      <c r="L272" s="10">
        <f t="shared" si="25"/>
        <v>2.3589142836885333E-3</v>
      </c>
      <c r="M272" s="10">
        <f t="shared" si="26"/>
        <v>0.28137837473285837</v>
      </c>
      <c r="N272" s="23">
        <f t="shared" si="28"/>
        <v>6.6668973029977388E-2</v>
      </c>
      <c r="O272">
        <f t="shared" si="29"/>
        <v>3.2617815504353432E-4</v>
      </c>
      <c r="P272" s="23"/>
    </row>
    <row r="273" spans="1:16" x14ac:dyDescent="0.2">
      <c r="A273" s="23"/>
      <c r="D273" s="23"/>
      <c r="E273">
        <v>118.59614944458001</v>
      </c>
      <c r="F273">
        <v>4999.7958984375</v>
      </c>
      <c r="G273">
        <v>1.1007171632905199E-4</v>
      </c>
      <c r="H273" s="1">
        <v>4.5926007251547897E-8</v>
      </c>
      <c r="I273" s="29">
        <v>1.7887999999999999E-4</v>
      </c>
      <c r="J273" s="21">
        <f t="shared" si="27"/>
        <v>3.5777460447115908E-8</v>
      </c>
      <c r="K273" s="10">
        <f t="shared" si="24"/>
        <v>2.0092621787100294E-3</v>
      </c>
      <c r="L273" s="10">
        <f t="shared" si="25"/>
        <v>2.3602621787100295E-3</v>
      </c>
      <c r="M273" s="10">
        <f t="shared" si="26"/>
        <v>0.27991800607468464</v>
      </c>
      <c r="N273" s="23">
        <f t="shared" si="28"/>
        <v>6.6444937074440658E-2</v>
      </c>
      <c r="O273">
        <f t="shared" si="29"/>
        <v>3.2766690048910765E-4</v>
      </c>
      <c r="P273" s="23"/>
    </row>
    <row r="274" spans="1:16" x14ac:dyDescent="0.2">
      <c r="A274" s="23"/>
      <c r="D274" s="23"/>
      <c r="E274">
        <v>117.912841796875</v>
      </c>
      <c r="F274">
        <v>4999.7958984375</v>
      </c>
      <c r="G274">
        <v>1.1019773127991E-4</v>
      </c>
      <c r="H274" s="1">
        <v>4.0507612713173601E-8</v>
      </c>
      <c r="I274" s="29">
        <v>1.7899999999999999E-4</v>
      </c>
      <c r="J274" s="21">
        <f t="shared" si="27"/>
        <v>3.5801461426843396E-8</v>
      </c>
      <c r="K274" s="10">
        <f t="shared" si="24"/>
        <v>2.0106100737315251E-3</v>
      </c>
      <c r="L274" s="10">
        <f t="shared" si="25"/>
        <v>2.3616100737315253E-3</v>
      </c>
      <c r="M274" s="10">
        <f t="shared" si="26"/>
        <v>0.27846415500981164</v>
      </c>
      <c r="N274" s="23">
        <f t="shared" si="28"/>
        <v>6.6221039775436655E-2</v>
      </c>
      <c r="O274">
        <f t="shared" si="29"/>
        <v>1.3964629722481098E-4</v>
      </c>
      <c r="P274" s="23"/>
    </row>
    <row r="275" spans="1:16" x14ac:dyDescent="0.2">
      <c r="A275" s="23"/>
      <c r="D275" s="23"/>
      <c r="E275">
        <v>117.257362365723</v>
      </c>
      <c r="F275">
        <v>4999.7958984375</v>
      </c>
      <c r="G275">
        <v>1.10406006722072E-4</v>
      </c>
      <c r="H275" s="1">
        <v>5.2702123092321E-8</v>
      </c>
      <c r="I275" s="29">
        <v>1.7920999999999999E-4</v>
      </c>
      <c r="J275" s="21">
        <f t="shared" si="27"/>
        <v>3.5843463141366507E-8</v>
      </c>
      <c r="K275" s="10">
        <f t="shared" si="24"/>
        <v>2.012968890019143E-3</v>
      </c>
      <c r="L275" s="10">
        <f t="shared" si="25"/>
        <v>2.3639688900191432E-3</v>
      </c>
      <c r="M275" s="10">
        <f t="shared" si="26"/>
        <v>0.27719275675827065</v>
      </c>
      <c r="N275" s="23">
        <f t="shared" si="28"/>
        <v>6.6129504499969252E-2</v>
      </c>
      <c r="O275">
        <f t="shared" si="29"/>
        <v>3.0812179033403093E-4</v>
      </c>
      <c r="P275" s="23"/>
    </row>
    <row r="276" spans="1:16" x14ac:dyDescent="0.2">
      <c r="A276" s="23"/>
      <c r="D276" s="23"/>
      <c r="E276">
        <v>116.591926574707</v>
      </c>
      <c r="F276">
        <v>4999.7958984375</v>
      </c>
      <c r="G276">
        <v>1.1053453942725199E-4</v>
      </c>
      <c r="H276" s="1">
        <v>4.6859511073851999E-8</v>
      </c>
      <c r="I276" s="29">
        <v>1.7934E-4</v>
      </c>
      <c r="J276" s="21">
        <f t="shared" si="27"/>
        <v>3.5869464202737962E-8</v>
      </c>
      <c r="K276" s="10">
        <f t="shared" si="24"/>
        <v>2.0144291096257641E-3</v>
      </c>
      <c r="L276" s="10">
        <f t="shared" si="25"/>
        <v>2.3654291096257643E-3</v>
      </c>
      <c r="M276" s="10">
        <f t="shared" si="26"/>
        <v>0.27578993706716165</v>
      </c>
      <c r="N276" s="23">
        <f t="shared" si="28"/>
        <v>6.5924469232689062E-2</v>
      </c>
      <c r="O276">
        <f t="shared" si="29"/>
        <v>2.7434940727634602E-4</v>
      </c>
      <c r="P276" s="23"/>
    </row>
    <row r="277" spans="1:16" x14ac:dyDescent="0.2">
      <c r="A277" s="23"/>
      <c r="D277" s="23"/>
      <c r="E277">
        <v>115.920936584473</v>
      </c>
      <c r="F277">
        <v>4999.7958984375</v>
      </c>
      <c r="G277">
        <v>1.10677510876092E-4</v>
      </c>
      <c r="H277" s="1">
        <v>4.3071729857060897E-8</v>
      </c>
      <c r="I277" s="29">
        <v>1.7949E-4</v>
      </c>
      <c r="J277" s="21">
        <f t="shared" si="27"/>
        <v>3.5899465427397329E-8</v>
      </c>
      <c r="K277" s="10">
        <f t="shared" si="24"/>
        <v>2.016113978402634E-3</v>
      </c>
      <c r="L277" s="10">
        <f t="shared" si="25"/>
        <v>2.3671139784026342E-3</v>
      </c>
      <c r="M277" s="10">
        <f t="shared" si="26"/>
        <v>0.27439806937863137</v>
      </c>
      <c r="N277" s="23">
        <f t="shared" si="28"/>
        <v>6.5740383526580001E-2</v>
      </c>
      <c r="O277">
        <f t="shared" si="29"/>
        <v>1.5060704826567255E-4</v>
      </c>
      <c r="P277" s="23"/>
    </row>
    <row r="278" spans="1:16" x14ac:dyDescent="0.2">
      <c r="A278" s="23"/>
      <c r="D278" s="23"/>
      <c r="E278">
        <v>115.26813507080099</v>
      </c>
      <c r="F278">
        <v>4999.7958984375</v>
      </c>
      <c r="G278">
        <v>1.1089365635708799E-4</v>
      </c>
      <c r="H278" s="1">
        <v>4.3789090117066198E-8</v>
      </c>
      <c r="I278" s="29">
        <v>1.797E-4</v>
      </c>
      <c r="J278" s="21">
        <f t="shared" si="27"/>
        <v>3.594146714192044E-8</v>
      </c>
      <c r="K278" s="10">
        <f t="shared" si="24"/>
        <v>2.0184727946902519E-3</v>
      </c>
      <c r="L278" s="10">
        <f t="shared" si="25"/>
        <v>2.369472794690252E-3</v>
      </c>
      <c r="M278" s="10">
        <f t="shared" si="26"/>
        <v>0.27312471014494427</v>
      </c>
      <c r="N278" s="23">
        <f t="shared" si="28"/>
        <v>6.5642067017502498E-2</v>
      </c>
      <c r="O278">
        <f t="shared" si="29"/>
        <v>3.0418848506980534E-4</v>
      </c>
      <c r="P278" s="23"/>
    </row>
    <row r="279" spans="1:16" x14ac:dyDescent="0.2">
      <c r="A279" s="23"/>
      <c r="D279" s="23"/>
      <c r="E279">
        <v>114.588878631592</v>
      </c>
      <c r="F279">
        <v>4999.7958984375</v>
      </c>
      <c r="G279">
        <v>1.11028013967226E-4</v>
      </c>
      <c r="H279" s="1">
        <v>5.6949574947422002E-8</v>
      </c>
      <c r="I279" s="29">
        <v>1.7984000000000001E-4</v>
      </c>
      <c r="J279" s="21">
        <f t="shared" si="27"/>
        <v>3.5969468284935855E-8</v>
      </c>
      <c r="K279" s="10">
        <f t="shared" si="24"/>
        <v>2.0200453388819978E-3</v>
      </c>
      <c r="L279" s="10">
        <f t="shared" si="25"/>
        <v>2.371045338881998E-3</v>
      </c>
      <c r="M279" s="10">
        <f t="shared" si="26"/>
        <v>0.27169542656715118</v>
      </c>
      <c r="N279" s="23">
        <f t="shared" si="28"/>
        <v>6.5435445030285602E-2</v>
      </c>
      <c r="O279">
        <f t="shared" si="29"/>
        <v>2.2150608325582785E-4</v>
      </c>
      <c r="P279" s="23"/>
    </row>
    <row r="280" spans="1:16" x14ac:dyDescent="0.2">
      <c r="A280" s="23"/>
      <c r="D280" s="23"/>
      <c r="E280">
        <v>113.96628570556599</v>
      </c>
      <c r="F280">
        <v>4999.7958984375</v>
      </c>
      <c r="G280">
        <v>1.11200301156964E-4</v>
      </c>
      <c r="H280" s="1">
        <v>4.3862069191658897E-8</v>
      </c>
      <c r="I280" s="29">
        <v>1.8001000000000001E-4</v>
      </c>
      <c r="J280" s="21">
        <f t="shared" si="27"/>
        <v>3.6003469672883134E-8</v>
      </c>
      <c r="K280" s="10">
        <f t="shared" si="24"/>
        <v>2.0219548568291166E-3</v>
      </c>
      <c r="L280" s="10">
        <f t="shared" si="25"/>
        <v>2.3729548568291168E-3</v>
      </c>
      <c r="M280" s="10">
        <f t="shared" si="26"/>
        <v>0.2704368511797976</v>
      </c>
      <c r="N280" s="23">
        <f t="shared" si="28"/>
        <v>6.5297536909778797E-2</v>
      </c>
      <c r="O280">
        <f t="shared" si="29"/>
        <v>2.5198291139177698E-4</v>
      </c>
      <c r="P280" s="23"/>
    </row>
    <row r="281" spans="1:16" x14ac:dyDescent="0.2">
      <c r="A281" s="23"/>
      <c r="D281" s="23"/>
      <c r="E281">
        <v>113.252891540527</v>
      </c>
      <c r="F281">
        <v>4999.7958984375</v>
      </c>
      <c r="G281">
        <v>1.11376267456609E-4</v>
      </c>
      <c r="H281" s="1">
        <v>4.77994596283785E-8</v>
      </c>
      <c r="I281" s="29">
        <v>1.8018999999999999E-4</v>
      </c>
      <c r="J281" s="21">
        <f t="shared" si="27"/>
        <v>3.6039471142474367E-8</v>
      </c>
      <c r="K281" s="10">
        <f t="shared" si="24"/>
        <v>2.0239766993613603E-3</v>
      </c>
      <c r="L281" s="10">
        <f t="shared" si="25"/>
        <v>2.3749766993613605E-3</v>
      </c>
      <c r="M281" s="10">
        <f t="shared" si="26"/>
        <v>0.26897297854405094</v>
      </c>
      <c r="N281" s="23">
        <f t="shared" si="28"/>
        <v>6.5117773771102366E-2</v>
      </c>
      <c r="O281">
        <f t="shared" si="29"/>
        <v>3.268385016209661E-4</v>
      </c>
      <c r="P281" s="23"/>
    </row>
    <row r="282" spans="1:16" x14ac:dyDescent="0.2">
      <c r="A282" s="23"/>
      <c r="D282" s="23"/>
      <c r="E282">
        <v>112.64102172851599</v>
      </c>
      <c r="F282">
        <v>4999.7958984375</v>
      </c>
      <c r="G282">
        <v>1.11493212850675E-4</v>
      </c>
      <c r="H282" s="1">
        <v>4.2633870554366197E-8</v>
      </c>
      <c r="I282" s="29">
        <v>1.8031000000000001E-4</v>
      </c>
      <c r="J282" s="21">
        <f t="shared" si="27"/>
        <v>3.6063472122201868E-8</v>
      </c>
      <c r="K282" s="10">
        <f t="shared" si="24"/>
        <v>2.025324594382857E-3</v>
      </c>
      <c r="L282" s="10">
        <f t="shared" si="25"/>
        <v>2.3763245943828571E-3</v>
      </c>
      <c r="M282" s="10">
        <f t="shared" si="26"/>
        <v>0.26767163026988638</v>
      </c>
      <c r="N282" s="23">
        <f t="shared" si="28"/>
        <v>6.4917791158557586E-2</v>
      </c>
      <c r="O282">
        <f t="shared" si="29"/>
        <v>1.9688965864736614E-4</v>
      </c>
      <c r="P282" s="23"/>
    </row>
    <row r="283" spans="1:16" x14ac:dyDescent="0.2">
      <c r="A283" s="23"/>
      <c r="D283" s="23"/>
      <c r="E283">
        <v>112.011005401611</v>
      </c>
      <c r="F283">
        <v>4999.7958984375</v>
      </c>
      <c r="G283">
        <v>1.11681236962694E-4</v>
      </c>
      <c r="H283" s="1">
        <v>4.7022731483190098E-8</v>
      </c>
      <c r="I283" s="29">
        <v>1.805E-4</v>
      </c>
      <c r="J283" s="21">
        <f t="shared" si="27"/>
        <v>3.6101473673437061E-8</v>
      </c>
      <c r="K283" s="10">
        <f t="shared" si="24"/>
        <v>2.0274587615002255E-3</v>
      </c>
      <c r="L283" s="10">
        <f t="shared" si="25"/>
        <v>2.3784587615002257E-3</v>
      </c>
      <c r="M283" s="10">
        <f t="shared" si="26"/>
        <v>0.26641355718191079</v>
      </c>
      <c r="N283" s="23">
        <f t="shared" si="28"/>
        <v>6.4793747459010995E-2</v>
      </c>
      <c r="O283">
        <f t="shared" si="29"/>
        <v>3.2139189391385128E-4</v>
      </c>
      <c r="P283" s="23"/>
    </row>
    <row r="284" spans="1:16" x14ac:dyDescent="0.2">
      <c r="A284" s="23"/>
      <c r="D284" s="23"/>
      <c r="E284">
        <v>111.329971313477</v>
      </c>
      <c r="F284">
        <v>4999.7958984375</v>
      </c>
      <c r="G284">
        <v>1.11821793196456E-4</v>
      </c>
      <c r="H284" s="1">
        <v>5.05387159816347E-8</v>
      </c>
      <c r="I284" s="29">
        <v>1.8064000000000001E-4</v>
      </c>
      <c r="J284" s="21">
        <f t="shared" si="27"/>
        <v>3.6129474816452468E-8</v>
      </c>
      <c r="K284" s="10">
        <f t="shared" si="24"/>
        <v>2.0290313056919706E-3</v>
      </c>
      <c r="L284" s="10">
        <f t="shared" si="25"/>
        <v>2.3800313056919708E-3</v>
      </c>
      <c r="M284" s="10">
        <f t="shared" si="26"/>
        <v>0.26496881698786434</v>
      </c>
      <c r="N284" s="23">
        <f t="shared" si="28"/>
        <v>6.4574868623605716E-2</v>
      </c>
      <c r="O284">
        <f t="shared" si="29"/>
        <v>1.5571515855865049E-4</v>
      </c>
      <c r="P284" s="23"/>
    </row>
    <row r="285" spans="1:16" x14ac:dyDescent="0.2">
      <c r="A285" s="23"/>
      <c r="D285" s="23"/>
      <c r="E285">
        <v>110.62712860107401</v>
      </c>
      <c r="F285">
        <v>4999.7958984375</v>
      </c>
      <c r="G285">
        <v>1.12057032627219E-4</v>
      </c>
      <c r="H285" s="1">
        <v>4.3400547254806599E-8</v>
      </c>
      <c r="I285" s="29">
        <v>1.8087999999999999E-4</v>
      </c>
      <c r="J285" s="21">
        <f t="shared" si="27"/>
        <v>3.6177476775907452E-8</v>
      </c>
      <c r="K285" s="10">
        <f t="shared" si="24"/>
        <v>2.0317270957349626E-3</v>
      </c>
      <c r="L285" s="10">
        <f t="shared" si="25"/>
        <v>2.3827270957349628E-3</v>
      </c>
      <c r="M285" s="10">
        <f t="shared" si="26"/>
        <v>0.2635942568411353</v>
      </c>
      <c r="N285" s="23">
        <f t="shared" si="28"/>
        <v>6.4465425359202091E-2</v>
      </c>
      <c r="O285">
        <f t="shared" si="29"/>
        <v>2.5218693797763794E-4</v>
      </c>
      <c r="P285" s="23"/>
    </row>
    <row r="286" spans="1:16" x14ac:dyDescent="0.2">
      <c r="A286" s="23"/>
      <c r="D286" s="23"/>
      <c r="E286">
        <v>109.991710662842</v>
      </c>
      <c r="F286">
        <v>4999.7958984375</v>
      </c>
      <c r="G286">
        <v>1.122284043769E-4</v>
      </c>
      <c r="H286" s="1">
        <v>5.1643950212282603E-8</v>
      </c>
      <c r="I286" s="29">
        <v>1.8105000000000001E-4</v>
      </c>
      <c r="J286" s="21">
        <f t="shared" si="27"/>
        <v>3.6211478163854738E-8</v>
      </c>
      <c r="K286" s="10">
        <f t="shared" si="24"/>
        <v>2.0336366136820823E-3</v>
      </c>
      <c r="L286" s="10">
        <f t="shared" si="25"/>
        <v>2.3846366136820825E-3</v>
      </c>
      <c r="M286" s="10">
        <f t="shared" si="26"/>
        <v>0.26229026044813891</v>
      </c>
      <c r="N286" s="23">
        <f t="shared" si="28"/>
        <v>6.4305181255023297E-2</v>
      </c>
      <c r="O286">
        <f t="shared" si="29"/>
        <v>3.2811769120280729E-4</v>
      </c>
      <c r="P286" s="23"/>
    </row>
    <row r="287" spans="1:16" x14ac:dyDescent="0.2">
      <c r="A287" s="23"/>
      <c r="D287" s="23"/>
      <c r="E287">
        <v>109.369132995605</v>
      </c>
      <c r="F287">
        <v>4999.7958984375</v>
      </c>
      <c r="G287">
        <v>1.12358634346812E-4</v>
      </c>
      <c r="H287" s="1">
        <v>4.9755231963728698E-8</v>
      </c>
      <c r="I287" s="29">
        <v>1.8118E-4</v>
      </c>
      <c r="J287" s="21">
        <f t="shared" si="27"/>
        <v>3.6237479225226186E-8</v>
      </c>
      <c r="K287" s="10">
        <f t="shared" si="24"/>
        <v>2.0350968332887025E-3</v>
      </c>
      <c r="L287" s="10">
        <f t="shared" si="25"/>
        <v>2.3860968332887027E-3</v>
      </c>
      <c r="M287" s="10">
        <f t="shared" si="26"/>
        <v>0.26096534190034404</v>
      </c>
      <c r="N287" s="23">
        <f t="shared" si="28"/>
        <v>6.4100902508255064E-2</v>
      </c>
      <c r="O287">
        <f t="shared" si="29"/>
        <v>1.9671153926653019E-4</v>
      </c>
      <c r="P287" s="23"/>
    </row>
    <row r="288" spans="1:16" x14ac:dyDescent="0.2">
      <c r="A288" s="23"/>
      <c r="D288" s="23"/>
      <c r="E288">
        <v>108.710586547852</v>
      </c>
      <c r="F288">
        <v>4999.7958984375</v>
      </c>
      <c r="G288">
        <v>1.12566233635213E-4</v>
      </c>
      <c r="H288" s="1">
        <v>5.3412641796233997E-8</v>
      </c>
      <c r="I288" s="29">
        <v>1.8139E-4</v>
      </c>
      <c r="J288" s="21">
        <f t="shared" si="27"/>
        <v>3.6279480939749297E-8</v>
      </c>
      <c r="K288" s="10">
        <f t="shared" si="24"/>
        <v>2.0374556495763203E-3</v>
      </c>
      <c r="L288" s="10">
        <f t="shared" si="25"/>
        <v>2.3884556495763205E-3</v>
      </c>
      <c r="M288" s="10">
        <f t="shared" si="26"/>
        <v>0.25965041460897265</v>
      </c>
      <c r="N288" s="23">
        <f t="shared" si="28"/>
        <v>6.3971358822839067E-2</v>
      </c>
      <c r="O288">
        <f t="shared" si="29"/>
        <v>2.8713960982053977E-4</v>
      </c>
      <c r="P288" s="23"/>
    </row>
    <row r="289" spans="1:16" x14ac:dyDescent="0.2">
      <c r="A289" s="23"/>
      <c r="D289" s="23"/>
      <c r="E289">
        <v>107.985996246338</v>
      </c>
      <c r="F289">
        <v>4999.7958984375</v>
      </c>
      <c r="G289">
        <v>1.12739797979968E-4</v>
      </c>
      <c r="H289" s="1">
        <v>4.6923762148262702E-8</v>
      </c>
      <c r="I289" s="29">
        <v>1.8157000000000001E-4</v>
      </c>
      <c r="J289" s="21">
        <f t="shared" si="27"/>
        <v>3.6315482409340543E-8</v>
      </c>
      <c r="K289" s="10">
        <f t="shared" si="24"/>
        <v>2.0394774921085649E-3</v>
      </c>
      <c r="L289" s="10">
        <f t="shared" si="25"/>
        <v>2.3904774921085651E-3</v>
      </c>
      <c r="M289" s="10">
        <f t="shared" si="26"/>
        <v>0.258138093489791</v>
      </c>
      <c r="N289" s="23">
        <f t="shared" si="28"/>
        <v>6.376330024638259E-2</v>
      </c>
      <c r="O289">
        <f t="shared" si="29"/>
        <v>3.3958434308015931E-4</v>
      </c>
      <c r="P289" s="23"/>
    </row>
    <row r="290" spans="1:16" x14ac:dyDescent="0.2">
      <c r="A290" s="23"/>
      <c r="D290" s="23"/>
      <c r="E290">
        <v>107.265655517578</v>
      </c>
      <c r="F290">
        <v>4999.7958984375</v>
      </c>
      <c r="G290">
        <v>1.12897128764089E-4</v>
      </c>
      <c r="H290" s="1">
        <v>4.4817378974361698E-8</v>
      </c>
      <c r="I290" s="29">
        <v>1.8171999999999999E-4</v>
      </c>
      <c r="J290" s="21">
        <f t="shared" si="27"/>
        <v>3.6345483633999903E-8</v>
      </c>
      <c r="K290" s="10">
        <f t="shared" si="24"/>
        <v>2.0411623608854344E-3</v>
      </c>
      <c r="L290" s="10">
        <f t="shared" si="25"/>
        <v>2.3921623608854346E-3</v>
      </c>
      <c r="M290" s="10">
        <f t="shared" si="26"/>
        <v>0.25659686374485313</v>
      </c>
      <c r="N290" s="23">
        <f t="shared" si="28"/>
        <v>6.351868381321274E-2</v>
      </c>
      <c r="O290">
        <f t="shared" si="29"/>
        <v>2.4653312926321608E-4</v>
      </c>
      <c r="P290" s="23"/>
    </row>
    <row r="291" spans="1:16" x14ac:dyDescent="0.2">
      <c r="A291" s="23"/>
      <c r="D291" s="23"/>
      <c r="E291">
        <v>106.607383728027</v>
      </c>
      <c r="F291">
        <v>4999.7958984375</v>
      </c>
      <c r="G291">
        <v>1.13097406393262E-4</v>
      </c>
      <c r="H291" s="1">
        <v>5.1671040017084098E-8</v>
      </c>
      <c r="I291" s="29">
        <v>1.8191E-4</v>
      </c>
      <c r="J291" s="21">
        <f t="shared" si="27"/>
        <v>3.6383485185235102E-8</v>
      </c>
      <c r="K291" s="10">
        <f t="shared" si="24"/>
        <v>2.0432965280028034E-3</v>
      </c>
      <c r="L291" s="10">
        <f t="shared" si="25"/>
        <v>2.3942965280028036E-3</v>
      </c>
      <c r="M291" s="10">
        <f t="shared" si="26"/>
        <v>0.25524968871947762</v>
      </c>
      <c r="N291" s="23">
        <f t="shared" si="28"/>
        <v>6.3356398009029036E-2</v>
      </c>
      <c r="O291">
        <f t="shared" si="29"/>
        <v>2.1237038408534995E-4</v>
      </c>
      <c r="P291" s="23"/>
    </row>
    <row r="292" spans="1:16" x14ac:dyDescent="0.2">
      <c r="A292" s="23"/>
      <c r="D292" s="23"/>
      <c r="E292">
        <v>105.95300674438499</v>
      </c>
      <c r="F292">
        <v>4999.7958984375</v>
      </c>
      <c r="G292">
        <v>1.1329769242192E-4</v>
      </c>
      <c r="H292" s="1">
        <v>4.8049585274306902E-8</v>
      </c>
      <c r="I292" s="29">
        <v>1.8212E-4</v>
      </c>
      <c r="J292" s="21">
        <f t="shared" si="27"/>
        <v>3.6425486899758213E-8</v>
      </c>
      <c r="K292" s="10">
        <f t="shared" si="24"/>
        <v>2.0456553442904212E-3</v>
      </c>
      <c r="L292" s="10">
        <f t="shared" si="25"/>
        <v>2.3966553442904214E-3</v>
      </c>
      <c r="M292" s="10">
        <f t="shared" si="26"/>
        <v>0.25393283985756937</v>
      </c>
      <c r="N292" s="23">
        <f t="shared" si="28"/>
        <v>6.3217427717676369E-2</v>
      </c>
      <c r="O292">
        <f t="shared" si="29"/>
        <v>2.6870061190649355E-4</v>
      </c>
      <c r="P292" s="23"/>
    </row>
    <row r="293" spans="1:16" x14ac:dyDescent="0.2">
      <c r="A293" s="23"/>
      <c r="D293" s="23"/>
      <c r="E293">
        <v>105.26797485351599</v>
      </c>
      <c r="F293">
        <v>4999.7958984375</v>
      </c>
      <c r="G293">
        <v>1.1349238611253699E-4</v>
      </c>
      <c r="H293" s="1">
        <v>4.4943745401054202E-8</v>
      </c>
      <c r="I293" s="29">
        <v>1.8231000000000001E-4</v>
      </c>
      <c r="J293" s="21">
        <f t="shared" si="27"/>
        <v>3.6463488450993412E-8</v>
      </c>
      <c r="K293" s="10">
        <f t="shared" si="24"/>
        <v>2.0477895114077902E-3</v>
      </c>
      <c r="L293" s="10">
        <f t="shared" si="25"/>
        <v>2.3987895114077904E-3</v>
      </c>
      <c r="M293" s="10">
        <f t="shared" si="26"/>
        <v>0.25251571396575317</v>
      </c>
      <c r="N293" s="23">
        <f t="shared" si="28"/>
        <v>6.3033359229424407E-2</v>
      </c>
      <c r="O293">
        <f t="shared" si="29"/>
        <v>2.7135217193228838E-4</v>
      </c>
      <c r="P293" s="23"/>
    </row>
    <row r="294" spans="1:16" x14ac:dyDescent="0.2">
      <c r="A294" s="23"/>
      <c r="D294" s="23"/>
      <c r="E294">
        <v>104.657642364502</v>
      </c>
      <c r="F294">
        <v>4999.7958984375</v>
      </c>
      <c r="G294">
        <v>1.13654938867101E-4</v>
      </c>
      <c r="H294" s="1">
        <v>4.2509977323283602E-8</v>
      </c>
      <c r="I294" s="29">
        <v>1.8248E-4</v>
      </c>
      <c r="J294" s="21">
        <f t="shared" si="27"/>
        <v>3.6497489838940692E-8</v>
      </c>
      <c r="K294" s="10">
        <f t="shared" si="24"/>
        <v>2.0496990293549094E-3</v>
      </c>
      <c r="L294" s="10">
        <f t="shared" si="25"/>
        <v>2.4006990293549096E-3</v>
      </c>
      <c r="M294" s="10">
        <f t="shared" si="26"/>
        <v>0.25125150043903322</v>
      </c>
      <c r="N294" s="23">
        <f t="shared" si="28"/>
        <v>6.2867744182929619E-2</v>
      </c>
      <c r="O294">
        <f t="shared" si="29"/>
        <v>2.666346244324256E-4</v>
      </c>
      <c r="P294" s="23"/>
    </row>
    <row r="295" spans="1:16" x14ac:dyDescent="0.2">
      <c r="A295" s="23"/>
      <c r="D295" s="23"/>
      <c r="E295">
        <v>103.99328231811501</v>
      </c>
      <c r="F295">
        <v>4999.7958984375</v>
      </c>
      <c r="G295">
        <v>1.13844777667461E-4</v>
      </c>
      <c r="H295" s="1">
        <v>4.1432055528014503E-8</v>
      </c>
      <c r="I295" s="29">
        <v>1.8267000000000001E-4</v>
      </c>
      <c r="J295" s="21">
        <f t="shared" si="27"/>
        <v>3.6535491390175891E-8</v>
      </c>
      <c r="K295" s="10">
        <f t="shared" si="24"/>
        <v>2.051833196472278E-3</v>
      </c>
      <c r="L295" s="10">
        <f t="shared" si="25"/>
        <v>2.4028331964722782E-3</v>
      </c>
      <c r="M295" s="10">
        <f t="shared" si="26"/>
        <v>0.24987851096408034</v>
      </c>
      <c r="N295" s="23">
        <f t="shared" si="28"/>
        <v>6.2690602791473315E-2</v>
      </c>
      <c r="O295">
        <f t="shared" si="29"/>
        <v>2.1243945537932686E-4</v>
      </c>
      <c r="P295" s="23"/>
    </row>
    <row r="296" spans="1:16" x14ac:dyDescent="0.2">
      <c r="A296" s="23"/>
      <c r="D296" s="23"/>
      <c r="E296">
        <v>103.36871337890599</v>
      </c>
      <c r="F296">
        <v>4999.7958984375</v>
      </c>
      <c r="G296">
        <v>1.1404422878218101E-4</v>
      </c>
      <c r="H296" s="1">
        <v>4.78261617595864E-8</v>
      </c>
      <c r="I296" s="29">
        <v>1.8288000000000001E-4</v>
      </c>
      <c r="J296" s="21">
        <f t="shared" si="27"/>
        <v>3.6577493104699002E-8</v>
      </c>
      <c r="K296" s="10">
        <f t="shared" si="24"/>
        <v>2.0541920127598958E-3</v>
      </c>
      <c r="L296" s="10">
        <f t="shared" si="25"/>
        <v>2.405192012759896E-3</v>
      </c>
      <c r="M296" s="10">
        <f t="shared" si="26"/>
        <v>0.24862160378821169</v>
      </c>
      <c r="N296" s="23">
        <f t="shared" si="28"/>
        <v>6.2557919706180909E-2</v>
      </c>
      <c r="O296">
        <f t="shared" si="29"/>
        <v>2.5019716227311407E-4</v>
      </c>
      <c r="P296" s="23"/>
    </row>
    <row r="297" spans="1:16" x14ac:dyDescent="0.2">
      <c r="A297" s="23"/>
      <c r="D297" s="23"/>
      <c r="E297">
        <v>102.718685150146</v>
      </c>
      <c r="F297">
        <v>4999.7958984375</v>
      </c>
      <c r="G297">
        <v>1.14226481400489E-4</v>
      </c>
      <c r="H297" s="1">
        <v>5.1332894651971099E-8</v>
      </c>
      <c r="I297" s="29">
        <v>1.8307999999999999E-4</v>
      </c>
      <c r="J297" s="21">
        <f t="shared" si="27"/>
        <v>3.6617494737578154E-8</v>
      </c>
      <c r="K297" s="10">
        <f t="shared" si="24"/>
        <v>2.0564385044623892E-3</v>
      </c>
      <c r="L297" s="10">
        <f t="shared" si="25"/>
        <v>2.4074385044623894E-3</v>
      </c>
      <c r="M297" s="10">
        <f t="shared" si="26"/>
        <v>0.24728891775821055</v>
      </c>
      <c r="N297" s="23">
        <f t="shared" si="28"/>
        <v>6.239528448794774E-2</v>
      </c>
      <c r="O297">
        <f t="shared" si="29"/>
        <v>2.3279569457557373E-4</v>
      </c>
      <c r="P297" s="23"/>
    </row>
    <row r="298" spans="1:16" x14ac:dyDescent="0.2">
      <c r="A298" s="23"/>
      <c r="D298" s="23"/>
      <c r="E298">
        <v>102.04559326171901</v>
      </c>
      <c r="F298">
        <v>4999.7958984375</v>
      </c>
      <c r="G298">
        <v>1.14428949697246E-4</v>
      </c>
      <c r="H298" s="1">
        <v>5.21055563006488E-8</v>
      </c>
      <c r="I298" s="29">
        <v>1.8330000000000001E-4</v>
      </c>
      <c r="J298" s="21">
        <f t="shared" si="27"/>
        <v>3.6661496533745224E-8</v>
      </c>
      <c r="K298" s="10">
        <f t="shared" si="24"/>
        <v>2.0589096453351319E-3</v>
      </c>
      <c r="L298" s="10">
        <f t="shared" si="25"/>
        <v>2.4099096453351321E-3</v>
      </c>
      <c r="M298" s="10">
        <f t="shared" si="26"/>
        <v>0.2459206594653624</v>
      </c>
      <c r="N298" s="23">
        <f t="shared" si="28"/>
        <v>6.2238591594268193E-2</v>
      </c>
      <c r="O298">
        <f t="shared" si="29"/>
        <v>3.6749572328391536E-4</v>
      </c>
      <c r="P298" s="23"/>
    </row>
    <row r="299" spans="1:16" x14ac:dyDescent="0.2">
      <c r="A299" s="23"/>
      <c r="D299" s="23"/>
      <c r="E299">
        <v>101.43458557128901</v>
      </c>
      <c r="F299">
        <v>4999.7958984375</v>
      </c>
      <c r="G299">
        <v>1.1455785736881101E-4</v>
      </c>
      <c r="H299" s="1">
        <v>4.9861395054259702E-8</v>
      </c>
      <c r="I299" s="29">
        <v>1.8343E-4</v>
      </c>
      <c r="J299" s="21">
        <f t="shared" si="27"/>
        <v>3.6687497595116672E-8</v>
      </c>
      <c r="K299" s="10">
        <f t="shared" si="24"/>
        <v>2.0603698649417522E-3</v>
      </c>
      <c r="L299" s="10">
        <f t="shared" si="25"/>
        <v>2.4113698649417523E-3</v>
      </c>
      <c r="M299" s="10">
        <f t="shared" si="26"/>
        <v>0.2445963029094618</v>
      </c>
      <c r="N299" s="23">
        <f t="shared" si="28"/>
        <v>6.2014048881141585E-2</v>
      </c>
      <c r="O299">
        <f t="shared" si="29"/>
        <v>1.8915722678172994E-4</v>
      </c>
      <c r="P299" s="23"/>
    </row>
    <row r="300" spans="1:16" x14ac:dyDescent="0.2">
      <c r="A300" s="23"/>
      <c r="D300" s="23"/>
      <c r="E300">
        <v>101.08498382568401</v>
      </c>
      <c r="F300">
        <v>4999.7958984375</v>
      </c>
      <c r="G300">
        <v>1.14694794981215E-4</v>
      </c>
      <c r="H300" s="1">
        <v>4.5022351373670597E-8</v>
      </c>
      <c r="I300" s="29">
        <v>1.8356000000000001E-4</v>
      </c>
      <c r="J300" s="21">
        <f t="shared" si="27"/>
        <v>3.6713498656488127E-8</v>
      </c>
      <c r="K300" s="10">
        <f t="shared" si="24"/>
        <v>2.0618300845483733E-3</v>
      </c>
      <c r="L300" s="10">
        <f t="shared" si="25"/>
        <v>2.4128300845483734E-3</v>
      </c>
      <c r="M300" s="10">
        <f t="shared" si="26"/>
        <v>0.2439008900706961</v>
      </c>
      <c r="N300" s="23">
        <f t="shared" si="28"/>
        <v>6.1947919184464892E-2</v>
      </c>
      <c r="O300">
        <f t="shared" si="29"/>
        <v>3.1602895538080235E-4</v>
      </c>
      <c r="P300" s="23"/>
    </row>
    <row r="301" spans="1:16" x14ac:dyDescent="0.2">
      <c r="A301" s="23"/>
      <c r="D301" s="23"/>
      <c r="E301">
        <v>100.817901611328</v>
      </c>
      <c r="F301">
        <v>4999.7958984375</v>
      </c>
      <c r="G301">
        <v>1.14765133429453E-4</v>
      </c>
      <c r="H301" s="1">
        <v>5.4590648569951903E-8</v>
      </c>
      <c r="I301" s="29">
        <v>1.8363E-4</v>
      </c>
      <c r="J301" s="21">
        <f t="shared" si="27"/>
        <v>3.6727499227995831E-8</v>
      </c>
      <c r="K301" s="10">
        <f t="shared" si="24"/>
        <v>2.062616356644246E-3</v>
      </c>
      <c r="L301" s="10">
        <f t="shared" si="25"/>
        <v>2.4136163566442462E-3</v>
      </c>
      <c r="M301" s="10">
        <f t="shared" si="26"/>
        <v>0.24333573637165157</v>
      </c>
      <c r="N301" s="23">
        <f t="shared" si="28"/>
        <v>6.1863513471261171E-2</v>
      </c>
      <c r="O301">
        <f t="shared" si="29"/>
        <v>3.6752426357638645E-4</v>
      </c>
      <c r="P301" s="23"/>
    </row>
    <row r="302" spans="1:16" x14ac:dyDescent="0.2">
      <c r="A302" s="23"/>
      <c r="D302" s="23"/>
      <c r="E302">
        <v>100.634170532227</v>
      </c>
      <c r="F302">
        <v>4999.7958984375</v>
      </c>
      <c r="G302">
        <v>1.1480797612395499E-4</v>
      </c>
      <c r="H302" s="1">
        <v>5.0509063439496501E-8</v>
      </c>
      <c r="I302" s="29">
        <v>1.8367000000000001E-4</v>
      </c>
      <c r="J302" s="21">
        <f t="shared" si="27"/>
        <v>3.6735499554571662E-8</v>
      </c>
      <c r="K302" s="10">
        <f t="shared" si="24"/>
        <v>2.0630656549847446E-3</v>
      </c>
      <c r="L302" s="10">
        <f t="shared" si="25"/>
        <v>2.4140656549847448E-3</v>
      </c>
      <c r="M302" s="10">
        <f t="shared" si="26"/>
        <v>0.24293749479972709</v>
      </c>
      <c r="N302" s="23">
        <f t="shared" si="28"/>
        <v>6.1795987841718483E-2</v>
      </c>
      <c r="O302">
        <f t="shared" si="29"/>
        <v>1.2236458918427347E-4</v>
      </c>
      <c r="P302" s="23"/>
    </row>
    <row r="303" spans="1:16" x14ac:dyDescent="0.2">
      <c r="A303" s="23"/>
      <c r="D303" s="23"/>
      <c r="E303">
        <v>100.496425628662</v>
      </c>
      <c r="F303">
        <v>4999.7958984375</v>
      </c>
      <c r="G303">
        <v>1.14873925124399E-4</v>
      </c>
      <c r="H303" s="1">
        <v>4.2276387224011702E-8</v>
      </c>
      <c r="I303" s="29">
        <v>1.8373E-4</v>
      </c>
      <c r="J303" s="21">
        <f t="shared" si="27"/>
        <v>3.6747500044435407E-8</v>
      </c>
      <c r="K303" s="10">
        <f t="shared" si="24"/>
        <v>2.0637396024954925E-3</v>
      </c>
      <c r="L303" s="10">
        <f t="shared" si="25"/>
        <v>2.4147396024954927E-3</v>
      </c>
      <c r="M303" s="10">
        <f t="shared" si="26"/>
        <v>0.24267269887477311</v>
      </c>
      <c r="N303" s="23">
        <f t="shared" si="28"/>
        <v>6.1779132743181524E-2</v>
      </c>
      <c r="O303">
        <f t="shared" si="29"/>
        <v>6.1473960249547972E-4</v>
      </c>
      <c r="P303" s="23"/>
    </row>
    <row r="304" spans="1:16" x14ac:dyDescent="0.2">
      <c r="A304" s="23"/>
      <c r="D304" s="23"/>
      <c r="E304">
        <v>100.39535522460901</v>
      </c>
      <c r="F304">
        <v>4999.7958984375</v>
      </c>
      <c r="G304">
        <v>1.1486976334167799E-4</v>
      </c>
      <c r="H304" s="1">
        <v>3.8290364400675401E-8</v>
      </c>
      <c r="I304" s="29">
        <v>1.8373E-4</v>
      </c>
      <c r="J304" s="21">
        <f t="shared" si="27"/>
        <v>3.6747500044435407E-8</v>
      </c>
      <c r="K304" s="10">
        <f t="shared" si="24"/>
        <v>2.0637396024954925E-3</v>
      </c>
      <c r="L304" s="10">
        <f t="shared" si="25"/>
        <v>2.4147396024954927E-3</v>
      </c>
      <c r="M304" s="10">
        <f t="shared" si="26"/>
        <v>0.24242864016746613</v>
      </c>
      <c r="N304" s="23">
        <f t="shared" si="28"/>
        <v>6.1717000763169931E-2</v>
      </c>
      <c r="O304">
        <f t="shared" si="29"/>
        <v>3.4728073427332616E-4</v>
      </c>
      <c r="P304" s="23"/>
    </row>
    <row r="305" spans="1:16" x14ac:dyDescent="0.2">
      <c r="A305" s="23"/>
      <c r="D305" s="23"/>
      <c r="E305">
        <v>100.311100006104</v>
      </c>
      <c r="F305">
        <v>4999.7958984375</v>
      </c>
      <c r="G305">
        <v>1.1489032096077799E-4</v>
      </c>
      <c r="H305" s="1">
        <v>4.14185747442864E-8</v>
      </c>
      <c r="I305" s="29">
        <v>1.8374999999999999E-4</v>
      </c>
      <c r="J305" s="21">
        <f t="shared" si="27"/>
        <v>3.6751500207723319E-8</v>
      </c>
      <c r="K305" s="10">
        <f t="shared" si="24"/>
        <v>2.0639642516657418E-3</v>
      </c>
      <c r="L305" s="10">
        <f t="shared" si="25"/>
        <v>2.414964251665742E-3</v>
      </c>
      <c r="M305" s="10">
        <f t="shared" si="26"/>
        <v>0.24224772056000834</v>
      </c>
      <c r="N305" s="23">
        <f t="shared" si="28"/>
        <v>6.1687740549021153E-2</v>
      </c>
      <c r="O305">
        <f t="shared" si="29"/>
        <v>5.5042877328885944E-5</v>
      </c>
      <c r="P305" s="23"/>
    </row>
    <row r="306" spans="1:16" x14ac:dyDescent="0.2">
      <c r="A306" s="23"/>
      <c r="D306" s="23"/>
      <c r="E306">
        <v>100.25076675415001</v>
      </c>
      <c r="F306">
        <v>4999.7958984375</v>
      </c>
      <c r="G306">
        <v>1.1492797070965399E-4</v>
      </c>
      <c r="H306" s="1">
        <v>4.4120961730795601E-8</v>
      </c>
      <c r="I306" s="29">
        <v>1.8378000000000001E-4</v>
      </c>
      <c r="J306" s="21">
        <f t="shared" si="27"/>
        <v>3.6757500452655198E-8</v>
      </c>
      <c r="K306" s="10">
        <f t="shared" si="24"/>
        <v>2.064301225421116E-3</v>
      </c>
      <c r="L306" s="10">
        <f t="shared" si="25"/>
        <v>2.4153012254211161E-3</v>
      </c>
      <c r="M306" s="10">
        <f t="shared" si="26"/>
        <v>0.24213579979070501</v>
      </c>
      <c r="N306" s="23">
        <f t="shared" si="28"/>
        <v>6.1684419633234996E-2</v>
      </c>
      <c r="O306">
        <f t="shared" si="29"/>
        <v>8.6007901910405745E-4</v>
      </c>
      <c r="P306" s="23"/>
    </row>
    <row r="307" spans="1:16" x14ac:dyDescent="0.2">
      <c r="A307" s="23"/>
      <c r="D307" s="23"/>
      <c r="E307">
        <v>100.204784393311</v>
      </c>
      <c r="F307">
        <v>4999.7958984375</v>
      </c>
      <c r="G307">
        <v>1.1491241809746699E-4</v>
      </c>
      <c r="H307" s="1">
        <v>4.44218320381668E-8</v>
      </c>
      <c r="I307" s="29">
        <v>1.8377000000000001E-4</v>
      </c>
      <c r="J307" s="21">
        <f t="shared" si="27"/>
        <v>3.6755500371011238E-8</v>
      </c>
      <c r="K307" s="10">
        <f t="shared" si="24"/>
        <v>2.0641889008359911E-3</v>
      </c>
      <c r="L307" s="10">
        <f t="shared" si="25"/>
        <v>2.4151889008359913E-3</v>
      </c>
      <c r="M307" s="10">
        <f t="shared" si="26"/>
        <v>0.24201348307738829</v>
      </c>
      <c r="N307" s="23">
        <f t="shared" si="28"/>
        <v>6.1644871169428496E-2</v>
      </c>
      <c r="O307">
        <f t="shared" si="29"/>
        <v>-4.2521250193963326E-4</v>
      </c>
      <c r="P307" s="23"/>
    </row>
    <row r="308" spans="1:16" x14ac:dyDescent="0.2">
      <c r="A308" s="23"/>
      <c r="D308" s="23"/>
      <c r="E308">
        <v>100.16152954101599</v>
      </c>
      <c r="F308">
        <v>4999.7958984375</v>
      </c>
      <c r="G308">
        <v>1.14958710182138E-4</v>
      </c>
      <c r="H308" s="1">
        <v>4.3085134187198399E-8</v>
      </c>
      <c r="I308" s="29">
        <v>1.8380999999999999E-4</v>
      </c>
      <c r="J308" s="21">
        <f t="shared" si="27"/>
        <v>3.676350069758707E-8</v>
      </c>
      <c r="K308" s="10">
        <f t="shared" si="24"/>
        <v>2.0646381991764897E-3</v>
      </c>
      <c r="L308" s="10">
        <f t="shared" si="25"/>
        <v>2.4156381991764899E-3</v>
      </c>
      <c r="M308" s="10">
        <f t="shared" si="26"/>
        <v>0.24195401684722267</v>
      </c>
      <c r="N308" s="23">
        <f t="shared" si="28"/>
        <v>6.1663263673393885E-2</v>
      </c>
      <c r="O308">
        <f t="shared" si="29"/>
        <v>6.1563819917663412E-4</v>
      </c>
      <c r="P308" s="23"/>
    </row>
    <row r="309" spans="1:16" x14ac:dyDescent="0.2">
      <c r="A309" s="23"/>
      <c r="D309" s="23"/>
      <c r="E309">
        <v>100.12927627563499</v>
      </c>
      <c r="F309">
        <v>4999.7958984375</v>
      </c>
      <c r="G309">
        <v>1.14955236856547E-4</v>
      </c>
      <c r="H309" s="1">
        <v>4.27988651910429E-8</v>
      </c>
      <c r="I309" s="29">
        <v>1.8380999999999999E-4</v>
      </c>
      <c r="J309" s="21">
        <f t="shared" si="27"/>
        <v>3.676350069758707E-8</v>
      </c>
      <c r="K309" s="10">
        <f t="shared" si="24"/>
        <v>2.0646381991764897E-3</v>
      </c>
      <c r="L309" s="10">
        <f t="shared" si="25"/>
        <v>2.4156381991764899E-3</v>
      </c>
      <c r="M309" s="10">
        <f t="shared" si="26"/>
        <v>0.24187610462732015</v>
      </c>
      <c r="N309" s="23">
        <f t="shared" si="28"/>
        <v>6.1643407331177159E-2</v>
      </c>
      <c r="O309">
        <f t="shared" si="29"/>
        <v>1.0732697299147553E-3</v>
      </c>
      <c r="P309" s="23"/>
    </row>
    <row r="310" spans="1:16" x14ac:dyDescent="0.2">
      <c r="A310" s="23"/>
      <c r="D310" s="23"/>
      <c r="E310">
        <v>100.104705810547</v>
      </c>
      <c r="F310">
        <v>4999.7958984375</v>
      </c>
      <c r="G310">
        <v>1.1494814005547201E-4</v>
      </c>
      <c r="H310" s="1">
        <v>4.4525023311465503E-8</v>
      </c>
      <c r="I310" s="29">
        <v>1.838E-4</v>
      </c>
      <c r="J310" s="21">
        <f t="shared" si="27"/>
        <v>3.676150061594311E-8</v>
      </c>
      <c r="K310" s="10">
        <f t="shared" si="24"/>
        <v>2.0645258745913653E-3</v>
      </c>
      <c r="L310" s="10">
        <f t="shared" si="25"/>
        <v>2.4155258745913654E-3</v>
      </c>
      <c r="M310" s="10">
        <f t="shared" si="26"/>
        <v>0.24180550705373288</v>
      </c>
      <c r="N310" s="23">
        <f t="shared" si="28"/>
        <v>6.1617036594748292E-2</v>
      </c>
      <c r="O310">
        <f t="shared" si="29"/>
        <v>-2.1939435014466388E-3</v>
      </c>
      <c r="P310" s="23"/>
    </row>
    <row r="311" spans="1:16" x14ac:dyDescent="0.2">
      <c r="A311" s="23"/>
      <c r="D311" s="23"/>
      <c r="E311">
        <v>100.08869934082</v>
      </c>
      <c r="F311">
        <v>4999.7958984375</v>
      </c>
      <c r="G311">
        <v>1.1498438619594801E-4</v>
      </c>
      <c r="H311" s="1">
        <v>4.55973897276207E-8</v>
      </c>
      <c r="I311" s="29">
        <v>1.8384E-4</v>
      </c>
      <c r="J311" s="21">
        <f t="shared" si="27"/>
        <v>3.6769500942518942E-8</v>
      </c>
      <c r="K311" s="10">
        <f t="shared" si="24"/>
        <v>2.0649751729318639E-3</v>
      </c>
      <c r="L311" s="10">
        <f t="shared" si="25"/>
        <v>2.415975172931864E-3</v>
      </c>
      <c r="M311" s="10">
        <f t="shared" si="26"/>
        <v>0.24181181269846294</v>
      </c>
      <c r="N311" s="23">
        <f t="shared" si="28"/>
        <v>6.1652153884986953E-2</v>
      </c>
      <c r="O311">
        <f t="shared" si="29"/>
        <v>2.9210880367370592E-3</v>
      </c>
      <c r="P311" s="23"/>
    </row>
    <row r="312" spans="1:16" x14ac:dyDescent="0.2">
      <c r="A312" s="23"/>
      <c r="D312" s="23"/>
      <c r="E312">
        <v>100.074069976807</v>
      </c>
      <c r="F312">
        <v>4999.7958984375</v>
      </c>
      <c r="G312">
        <v>1.14956901894813E-4</v>
      </c>
      <c r="H312" s="1">
        <v>4.8924377247914903E-8</v>
      </c>
      <c r="I312" s="29">
        <v>1.8380999999999999E-4</v>
      </c>
      <c r="J312" s="21">
        <f t="shared" si="27"/>
        <v>3.676350069758707E-8</v>
      </c>
      <c r="K312" s="10">
        <f t="shared" si="24"/>
        <v>2.0646381991764897E-3</v>
      </c>
      <c r="L312" s="10">
        <f t="shared" si="25"/>
        <v>2.4156381991764899E-3</v>
      </c>
      <c r="M312" s="10">
        <f t="shared" si="26"/>
        <v>0.24174274618303609</v>
      </c>
      <c r="N312" s="23">
        <f t="shared" si="28"/>
        <v>6.1609420224783495E-2</v>
      </c>
      <c r="O312">
        <f t="shared" si="29"/>
        <v>5.453781036769626E-3</v>
      </c>
      <c r="P312" s="23"/>
    </row>
    <row r="313" spans="1:16" x14ac:dyDescent="0.2">
      <c r="A313" s="23"/>
      <c r="D313" s="23"/>
      <c r="E313">
        <v>100.064777374268</v>
      </c>
      <c r="F313">
        <v>4999.7958984375</v>
      </c>
      <c r="G313">
        <v>1.14912855560913E-4</v>
      </c>
      <c r="H313" s="1">
        <v>4.4280197425041401E-8</v>
      </c>
      <c r="I313" s="29">
        <v>1.8377000000000001E-4</v>
      </c>
      <c r="J313" s="21">
        <f t="shared" si="27"/>
        <v>3.6755500371011238E-8</v>
      </c>
      <c r="K313" s="10">
        <f t="shared" si="24"/>
        <v>2.0641889008359911E-3</v>
      </c>
      <c r="L313" s="10">
        <f t="shared" si="25"/>
        <v>2.4151889008359913E-3</v>
      </c>
      <c r="M313" s="10">
        <f t="shared" si="26"/>
        <v>0.24167533967895652</v>
      </c>
      <c r="N313" s="23">
        <f t="shared" si="28"/>
        <v>6.1558740405274107E-2</v>
      </c>
      <c r="O313">
        <f t="shared" si="29"/>
        <v>-5.4751710784789118E-3</v>
      </c>
      <c r="P313" s="23"/>
    </row>
    <row r="314" spans="1:16" x14ac:dyDescent="0.2">
      <c r="A314" s="23"/>
      <c r="D314" s="23"/>
      <c r="E314">
        <v>100.05739593505901</v>
      </c>
      <c r="F314">
        <v>4999.7958984375</v>
      </c>
      <c r="G314">
        <v>1.14954893192503E-4</v>
      </c>
      <c r="H314" s="1">
        <v>4.5289672592507797E-8</v>
      </c>
      <c r="I314" s="29">
        <v>1.8380999999999999E-4</v>
      </c>
      <c r="J314" s="21">
        <f t="shared" si="27"/>
        <v>3.676350069758707E-8</v>
      </c>
      <c r="K314" s="10">
        <f t="shared" si="24"/>
        <v>2.0646381991764897E-3</v>
      </c>
      <c r="L314" s="10">
        <f t="shared" si="25"/>
        <v>2.4156381991764899E-3</v>
      </c>
      <c r="M314" s="10">
        <f t="shared" si="26"/>
        <v>0.24170246773085496</v>
      </c>
      <c r="N314" s="23">
        <f t="shared" si="28"/>
        <v>6.1599155047748766E-2</v>
      </c>
      <c r="O314">
        <f t="shared" si="29"/>
        <v>9.1179641952775781E-3</v>
      </c>
      <c r="P314" s="23"/>
    </row>
    <row r="315" spans="1:16" x14ac:dyDescent="0.2">
      <c r="A315" s="23"/>
      <c r="D315" s="23"/>
      <c r="E315">
        <v>100.052108764648</v>
      </c>
      <c r="F315">
        <v>4999.7958984375</v>
      </c>
      <c r="G315">
        <v>1.1492126798101699E-4</v>
      </c>
      <c r="H315" s="1">
        <v>4.7256682704961801E-8</v>
      </c>
      <c r="I315" s="29">
        <v>1.8377000000000001E-4</v>
      </c>
      <c r="J315" s="21">
        <f t="shared" si="27"/>
        <v>3.6755500371011238E-8</v>
      </c>
      <c r="K315" s="10">
        <f t="shared" si="24"/>
        <v>2.0641889008359911E-3</v>
      </c>
      <c r="L315" s="10">
        <f t="shared" si="25"/>
        <v>2.4151889008359913E-3</v>
      </c>
      <c r="M315" s="10">
        <f t="shared" si="26"/>
        <v>0.24164474259361324</v>
      </c>
      <c r="N315" s="23">
        <f t="shared" si="28"/>
        <v>6.1550946817246856E-2</v>
      </c>
      <c r="O315">
        <f t="shared" si="29"/>
        <v>6.1518890083652996E-4</v>
      </c>
      <c r="P315" s="23"/>
    </row>
    <row r="316" spans="1:16" x14ac:dyDescent="0.2">
      <c r="A316" s="23"/>
      <c r="D316" s="23"/>
      <c r="E316">
        <v>100.047832489014</v>
      </c>
      <c r="F316">
        <v>4999.7958984375</v>
      </c>
      <c r="G316">
        <v>1.14920113814214E-4</v>
      </c>
      <c r="H316" s="1">
        <v>4.6162096455303302E-8</v>
      </c>
      <c r="I316" s="29">
        <v>1.8377000000000001E-4</v>
      </c>
      <c r="J316" s="21">
        <f t="shared" si="27"/>
        <v>3.6755500371011238E-8</v>
      </c>
      <c r="K316" s="10">
        <f t="shared" si="24"/>
        <v>2.0641889008359911E-3</v>
      </c>
      <c r="L316" s="10">
        <f t="shared" si="25"/>
        <v>2.4151889008359913E-3</v>
      </c>
      <c r="M316" s="10">
        <f t="shared" si="26"/>
        <v>0.2416344145801651</v>
      </c>
      <c r="N316" s="23">
        <f t="shared" si="28"/>
        <v>6.1548316099939902E-2</v>
      </c>
      <c r="O316">
        <f t="shared" si="29"/>
        <v>7.012206470919575E-3</v>
      </c>
      <c r="P316" s="23"/>
    </row>
    <row r="317" spans="1:16" x14ac:dyDescent="0.2">
      <c r="A317" s="23"/>
      <c r="D317" s="23"/>
      <c r="E317">
        <v>100.044319152832</v>
      </c>
      <c r="F317">
        <v>4999.7958984375</v>
      </c>
      <c r="G317">
        <v>1.14892996514224E-4</v>
      </c>
      <c r="H317" s="1">
        <v>4.73794738229123E-8</v>
      </c>
      <c r="I317" s="29">
        <v>1.8374999999999999E-4</v>
      </c>
      <c r="J317" s="21">
        <f t="shared" si="27"/>
        <v>3.6751500207723319E-8</v>
      </c>
      <c r="K317" s="10">
        <f t="shared" si="24"/>
        <v>2.0639642516657418E-3</v>
      </c>
      <c r="L317" s="10">
        <f t="shared" si="25"/>
        <v>2.414964251665742E-3</v>
      </c>
      <c r="M317" s="10">
        <f t="shared" si="26"/>
        <v>0.2416034543363276</v>
      </c>
      <c r="N317" s="23">
        <f t="shared" si="28"/>
        <v>6.1523679861229995E-2</v>
      </c>
      <c r="O317">
        <f t="shared" si="29"/>
        <v>5.3004596076689867E-3</v>
      </c>
      <c r="P317" s="23"/>
    </row>
    <row r="318" spans="1:16" x14ac:dyDescent="0.2">
      <c r="A318" s="23"/>
      <c r="D318" s="23"/>
      <c r="E318">
        <v>100.03712463378901</v>
      </c>
      <c r="F318">
        <v>4999.7958984375</v>
      </c>
      <c r="G318">
        <v>1.1486323795894199E-4</v>
      </c>
      <c r="H318" s="1">
        <v>5.1746386791890199E-8</v>
      </c>
      <c r="I318" s="29">
        <v>1.8372000000000001E-4</v>
      </c>
      <c r="J318" s="21">
        <f t="shared" si="27"/>
        <v>3.6745499962791454E-8</v>
      </c>
      <c r="K318" s="10">
        <f t="shared" si="24"/>
        <v>2.0636272779103681E-3</v>
      </c>
      <c r="L318" s="10">
        <f t="shared" si="25"/>
        <v>2.4146272779103682E-3</v>
      </c>
      <c r="M318" s="10">
        <f t="shared" si="26"/>
        <v>0.24155236994446619</v>
      </c>
      <c r="N318" s="23">
        <f t="shared" si="28"/>
        <v>6.1485545603645983E-2</v>
      </c>
      <c r="O318">
        <f t="shared" si="29"/>
        <v>-2.0584566864039629E-3</v>
      </c>
      <c r="P318" s="23"/>
    </row>
    <row r="319" spans="1:16" x14ac:dyDescent="0.2">
      <c r="A319" s="23"/>
      <c r="D319" s="23"/>
      <c r="E319">
        <v>100.04132843017599</v>
      </c>
      <c r="F319">
        <v>4999.7958984375</v>
      </c>
      <c r="G319">
        <v>1.1486273003521E-4</v>
      </c>
      <c r="H319" s="1">
        <v>4.2014506973161398E-8</v>
      </c>
      <c r="I319" s="29">
        <v>1.8370999999999999E-4</v>
      </c>
      <c r="J319" s="21">
        <f t="shared" si="27"/>
        <v>3.6743499881147488E-8</v>
      </c>
      <c r="K319" s="10">
        <f t="shared" si="24"/>
        <v>2.0635149533252428E-3</v>
      </c>
      <c r="L319" s="10">
        <f t="shared" si="25"/>
        <v>2.4145149533252429E-3</v>
      </c>
      <c r="M319" s="10">
        <f t="shared" si="26"/>
        <v>0.2415512834451817</v>
      </c>
      <c r="N319" s="23">
        <f t="shared" si="28"/>
        <v>6.1476892270864905E-2</v>
      </c>
      <c r="O319">
        <f t="shared" si="29"/>
        <v>-1.4091314398322313E-4</v>
      </c>
      <c r="P319" s="23"/>
    </row>
    <row r="320" spans="1:16" x14ac:dyDescent="0.2">
      <c r="A320" s="23"/>
      <c r="D320" s="23"/>
      <c r="E320">
        <v>100.10086441040001</v>
      </c>
      <c r="F320">
        <v>4999.7958984375</v>
      </c>
      <c r="G320">
        <v>1.1481655400253601E-4</v>
      </c>
      <c r="H320" s="1">
        <v>4.4786222059939399E-8</v>
      </c>
      <c r="I320" s="29">
        <v>1.8367000000000001E-4</v>
      </c>
      <c r="J320" s="21">
        <f t="shared" si="27"/>
        <v>3.6735499554571662E-8</v>
      </c>
      <c r="K320" s="10">
        <f t="shared" si="24"/>
        <v>2.0630656549847446E-3</v>
      </c>
      <c r="L320" s="10">
        <f t="shared" si="25"/>
        <v>2.4140656549847448E-3</v>
      </c>
      <c r="M320" s="10">
        <f t="shared" si="26"/>
        <v>0.24165005880743143</v>
      </c>
      <c r="N320" s="23">
        <f t="shared" si="28"/>
        <v>6.1468502868711417E-2</v>
      </c>
      <c r="O320">
        <f t="shared" si="29"/>
        <v>1.8630041355606022E-5</v>
      </c>
      <c r="P320" s="23"/>
    </row>
    <row r="321" spans="1:16" x14ac:dyDescent="0.2">
      <c r="A321" s="23"/>
      <c r="D321" s="23"/>
      <c r="E321">
        <v>100.252159118652</v>
      </c>
      <c r="F321">
        <v>4999.7958984375</v>
      </c>
      <c r="G321">
        <v>1.14738734164392E-4</v>
      </c>
      <c r="H321" s="1">
        <v>3.9499377854793403E-8</v>
      </c>
      <c r="I321" s="29">
        <v>1.8359E-4</v>
      </c>
      <c r="J321" s="21">
        <f t="shared" si="27"/>
        <v>3.6719498901419999E-8</v>
      </c>
      <c r="K321" s="10">
        <f t="shared" si="24"/>
        <v>2.062167058303747E-3</v>
      </c>
      <c r="L321" s="10">
        <f t="shared" si="25"/>
        <v>2.4131670583037472E-3</v>
      </c>
      <c r="M321" s="10">
        <f t="shared" si="26"/>
        <v>0.24192520790895664</v>
      </c>
      <c r="N321" s="23">
        <f t="shared" si="28"/>
        <v>6.1471321495383036E-2</v>
      </c>
      <c r="O321">
        <f t="shared" si="29"/>
        <v>2.1222923495670674E-4</v>
      </c>
      <c r="P321" s="23"/>
    </row>
    <row r="322" spans="1:16" x14ac:dyDescent="0.2">
      <c r="A322" s="23"/>
      <c r="D322" s="23"/>
      <c r="E322">
        <v>100.562061309814</v>
      </c>
      <c r="F322">
        <v>4999.7958984375</v>
      </c>
      <c r="G322">
        <v>1.1461843113381699E-4</v>
      </c>
      <c r="H322" s="1">
        <v>4.2134225522557503E-8</v>
      </c>
      <c r="I322" s="29">
        <v>1.8348E-4</v>
      </c>
      <c r="J322" s="21">
        <f t="shared" si="27"/>
        <v>3.6697498003336464E-8</v>
      </c>
      <c r="K322" s="10">
        <f t="shared" si="24"/>
        <v>2.0609314878673756E-3</v>
      </c>
      <c r="L322" s="10">
        <f t="shared" si="25"/>
        <v>2.4119314878673758E-3</v>
      </c>
      <c r="M322" s="10">
        <f t="shared" si="26"/>
        <v>0.24254880215798993</v>
      </c>
      <c r="N322" s="23">
        <f t="shared" si="28"/>
        <v>6.1537091800324753E-2</v>
      </c>
      <c r="O322">
        <f t="shared" si="29"/>
        <v>3.7000387267935807E-4</v>
      </c>
      <c r="P322" s="23"/>
    </row>
    <row r="323" spans="1:16" x14ac:dyDescent="0.2">
      <c r="A323" s="23"/>
      <c r="D323" s="23"/>
      <c r="E323">
        <v>100.936973571777</v>
      </c>
      <c r="F323">
        <v>4999.7958984375</v>
      </c>
      <c r="G323">
        <v>1.14532654424795E-4</v>
      </c>
      <c r="H323" s="1">
        <v>4.3583996081374297E-8</v>
      </c>
      <c r="I323" s="29">
        <v>1.8340000000000001E-4</v>
      </c>
      <c r="J323" s="21">
        <f t="shared" si="27"/>
        <v>3.6681497350184807E-8</v>
      </c>
      <c r="K323" s="10">
        <f t="shared" si="24"/>
        <v>2.0600328911863789E-3</v>
      </c>
      <c r="L323" s="10">
        <f t="shared" si="25"/>
        <v>2.4110328911863791E-3</v>
      </c>
      <c r="M323" s="10">
        <f t="shared" si="26"/>
        <v>0.24336236321836463</v>
      </c>
      <c r="N323" s="23">
        <f t="shared" si="28"/>
        <v>6.1675810789166043E-2</v>
      </c>
      <c r="O323">
        <f t="shared" si="29"/>
        <v>1.5723179977115485E-4</v>
      </c>
      <c r="P323" s="23"/>
    </row>
    <row r="324" spans="1:16" x14ac:dyDescent="0.2">
      <c r="A324" s="23"/>
      <c r="D324" s="23"/>
      <c r="E324">
        <v>101.41390991210901</v>
      </c>
      <c r="F324">
        <v>4999.7958984375</v>
      </c>
      <c r="G324">
        <v>1.14341622776955E-4</v>
      </c>
      <c r="H324" s="1">
        <v>4.2160968673996199E-8</v>
      </c>
      <c r="I324" s="29">
        <v>1.8321E-4</v>
      </c>
      <c r="J324" s="21">
        <f t="shared" si="27"/>
        <v>3.6643495798949608E-8</v>
      </c>
      <c r="K324" s="10">
        <f t="shared" si="24"/>
        <v>2.0578987240690099E-3</v>
      </c>
      <c r="L324" s="10">
        <f t="shared" si="25"/>
        <v>2.4088987240690101E-3</v>
      </c>
      <c r="M324" s="10">
        <f t="shared" si="26"/>
        <v>0.24429583819012893</v>
      </c>
      <c r="N324" s="23">
        <f t="shared" si="28"/>
        <v>6.1750800348332711E-2</v>
      </c>
      <c r="O324">
        <f t="shared" si="29"/>
        <v>1.7920383741659382E-4</v>
      </c>
      <c r="P324" s="23"/>
    </row>
    <row r="325" spans="1:16" x14ac:dyDescent="0.2">
      <c r="A325" s="23"/>
      <c r="D325" s="23"/>
      <c r="E325">
        <v>101.946899414062</v>
      </c>
      <c r="F325">
        <v>4999.7958984375</v>
      </c>
      <c r="G325">
        <v>1.1414468104909099E-4</v>
      </c>
      <c r="H325" s="1">
        <v>4.7332275354453002E-8</v>
      </c>
      <c r="I325" s="29">
        <v>1.8301E-4</v>
      </c>
      <c r="J325" s="21">
        <f t="shared" si="27"/>
        <v>3.660349416607045E-8</v>
      </c>
      <c r="K325" s="10">
        <f t="shared" ref="K325:K388" si="30">J325*B$6</f>
        <v>2.0556522323665165E-3</v>
      </c>
      <c r="L325" s="10">
        <f t="shared" ref="L325:L388" si="31">K325+B$7</f>
        <v>2.4066522323665167E-3</v>
      </c>
      <c r="M325" s="10">
        <f t="shared" ref="M325:M388" si="32">L325*E325</f>
        <v>0.24535073305769706</v>
      </c>
      <c r="N325" s="23">
        <f t="shared" si="28"/>
        <v>6.1846314112385448E-2</v>
      </c>
      <c r="O325">
        <f t="shared" si="29"/>
        <v>3.1459890544936623E-4</v>
      </c>
      <c r="P325" s="23"/>
    </row>
    <row r="326" spans="1:16" x14ac:dyDescent="0.2">
      <c r="A326" s="23"/>
      <c r="D326" s="23"/>
      <c r="E326">
        <v>102.53844833374001</v>
      </c>
      <c r="F326">
        <v>4999.7958984375</v>
      </c>
      <c r="G326">
        <v>1.13999891129472E-4</v>
      </c>
      <c r="H326" s="1">
        <v>4.8751739669837001E-8</v>
      </c>
      <c r="I326" s="29">
        <v>1.8285999999999999E-4</v>
      </c>
      <c r="J326" s="21">
        <f t="shared" ref="J326:J389" si="33">I326/F326</f>
        <v>3.6573492941411083E-8</v>
      </c>
      <c r="K326" s="10">
        <f t="shared" si="30"/>
        <v>2.0539673635896465E-3</v>
      </c>
      <c r="L326" s="10">
        <f t="shared" si="31"/>
        <v>2.4049673635896467E-3</v>
      </c>
      <c r="M326" s="10">
        <f t="shared" si="32"/>
        <v>0.24660162175576791</v>
      </c>
      <c r="N326" s="23">
        <f t="shared" ref="N326:N389" si="34">((M326/E326)-$B$8)*E326</f>
        <v>6.2032414755035903E-2</v>
      </c>
      <c r="O326">
        <f t="shared" ref="O326:O389" si="35">(N327-N326)/(E327-E326)</f>
        <v>2.6905077222519352E-4</v>
      </c>
      <c r="P326" s="23"/>
    </row>
    <row r="327" spans="1:16" x14ac:dyDescent="0.2">
      <c r="A327" s="23"/>
      <c r="D327" s="23"/>
      <c r="E327">
        <v>103.124660491943</v>
      </c>
      <c r="F327">
        <v>4999.7958984375</v>
      </c>
      <c r="G327">
        <v>1.13842830822804E-4</v>
      </c>
      <c r="H327" s="1">
        <v>5.2714845559199597E-8</v>
      </c>
      <c r="I327" s="29">
        <v>1.8269E-4</v>
      </c>
      <c r="J327" s="21">
        <f t="shared" si="33"/>
        <v>3.6539491553463803E-8</v>
      </c>
      <c r="K327" s="10">
        <f t="shared" si="30"/>
        <v>2.0520578456425273E-3</v>
      </c>
      <c r="L327" s="10">
        <f t="shared" si="31"/>
        <v>2.4030578456425275E-3</v>
      </c>
      <c r="M327" s="10">
        <f t="shared" si="32"/>
        <v>0.24781452447438562</v>
      </c>
      <c r="N327" s="23">
        <f t="shared" si="34"/>
        <v>6.2190135588888217E-2</v>
      </c>
      <c r="O327">
        <f t="shared" si="35"/>
        <v>1.1189831627074095E-4</v>
      </c>
      <c r="P327" s="23"/>
    </row>
    <row r="328" spans="1:16" x14ac:dyDescent="0.2">
      <c r="A328" s="23"/>
      <c r="D328" s="23"/>
      <c r="E328">
        <v>103.741508483887</v>
      </c>
      <c r="F328">
        <v>4999.7958984375</v>
      </c>
      <c r="G328">
        <v>1.1359376916551999E-4</v>
      </c>
      <c r="H328" s="1">
        <v>4.1728429846912598E-8</v>
      </c>
      <c r="I328" s="29">
        <v>1.8243E-4</v>
      </c>
      <c r="J328" s="21">
        <f t="shared" si="33"/>
        <v>3.6487489430720901E-8</v>
      </c>
      <c r="K328" s="10">
        <f t="shared" si="30"/>
        <v>2.049137406429286E-3</v>
      </c>
      <c r="L328" s="10">
        <f t="shared" si="31"/>
        <v>2.4001374064292862E-3</v>
      </c>
      <c r="M328" s="10">
        <f t="shared" si="32"/>
        <v>0.24899387511157833</v>
      </c>
      <c r="N328" s="23">
        <f t="shared" si="34"/>
        <v>6.2259159840581738E-2</v>
      </c>
      <c r="O328">
        <f t="shared" si="35"/>
        <v>2.4327768225682289E-4</v>
      </c>
      <c r="P328" s="23"/>
    </row>
    <row r="329" spans="1:16" x14ac:dyDescent="0.2">
      <c r="A329" s="23"/>
      <c r="D329" s="23"/>
      <c r="E329">
        <v>104.365657806396</v>
      </c>
      <c r="F329">
        <v>4999.7958984375</v>
      </c>
      <c r="G329">
        <v>1.13414361773735E-4</v>
      </c>
      <c r="H329" s="1">
        <v>4.0497875347150001E-8</v>
      </c>
      <c r="I329" s="29">
        <v>1.8223999999999999E-4</v>
      </c>
      <c r="J329" s="21">
        <f t="shared" si="33"/>
        <v>3.6449487879485702E-8</v>
      </c>
      <c r="K329" s="10">
        <f t="shared" si="30"/>
        <v>2.047003239311917E-3</v>
      </c>
      <c r="L329" s="10">
        <f t="shared" si="31"/>
        <v>2.3980032393119172E-3</v>
      </c>
      <c r="M329" s="10">
        <f t="shared" si="32"/>
        <v>0.2502691854926567</v>
      </c>
      <c r="N329" s="23">
        <f t="shared" si="34"/>
        <v>6.2411001441143893E-2</v>
      </c>
      <c r="O329">
        <f t="shared" si="35"/>
        <v>2.727385923653103E-4</v>
      </c>
      <c r="P329" s="23"/>
    </row>
    <row r="330" spans="1:16" x14ac:dyDescent="0.2">
      <c r="A330" s="23"/>
      <c r="D330" s="23"/>
      <c r="E330">
        <v>105.018451690674</v>
      </c>
      <c r="F330">
        <v>4999.7958984375</v>
      </c>
      <c r="G330">
        <v>1.1323926228969701E-4</v>
      </c>
      <c r="H330" s="1">
        <v>4.5286062481049803E-8</v>
      </c>
      <c r="I330" s="29">
        <v>1.8206E-4</v>
      </c>
      <c r="J330" s="21">
        <f t="shared" si="33"/>
        <v>3.6413486409894469E-8</v>
      </c>
      <c r="K330" s="10">
        <f t="shared" si="30"/>
        <v>2.0449813967796733E-3</v>
      </c>
      <c r="L330" s="10">
        <f t="shared" si="31"/>
        <v>2.3959813967796735E-3</v>
      </c>
      <c r="M330" s="10">
        <f t="shared" si="32"/>
        <v>0.25162225656945975</v>
      </c>
      <c r="N330" s="23">
        <f t="shared" si="34"/>
        <v>6.2589043526246557E-2</v>
      </c>
      <c r="O330">
        <f t="shared" si="35"/>
        <v>2.1610452652154891E-4</v>
      </c>
      <c r="P330" s="23"/>
    </row>
    <row r="331" spans="1:16" x14ac:dyDescent="0.2">
      <c r="A331" s="23"/>
      <c r="D331" s="23"/>
      <c r="E331">
        <v>105.706081390381</v>
      </c>
      <c r="F331">
        <v>4999.7958984375</v>
      </c>
      <c r="G331">
        <v>1.13018120653348E-4</v>
      </c>
      <c r="H331" s="1">
        <v>4.51829921419817E-8</v>
      </c>
      <c r="I331" s="29">
        <v>1.8184000000000001E-4</v>
      </c>
      <c r="J331" s="21">
        <f t="shared" si="33"/>
        <v>3.6369484613727398E-8</v>
      </c>
      <c r="K331" s="10">
        <f t="shared" si="30"/>
        <v>2.0425102559069306E-3</v>
      </c>
      <c r="L331" s="10">
        <f t="shared" si="31"/>
        <v>2.3935102559069308E-3</v>
      </c>
      <c r="M331" s="10">
        <f t="shared" si="32"/>
        <v>0.25300858991960967</v>
      </c>
      <c r="N331" s="23">
        <f t="shared" si="34"/>
        <v>6.2737643416923894E-2</v>
      </c>
      <c r="O331">
        <f t="shared" si="35"/>
        <v>1.7673308290904976E-4</v>
      </c>
      <c r="P331" s="23"/>
    </row>
    <row r="332" spans="1:16" x14ac:dyDescent="0.2">
      <c r="A332" s="23"/>
      <c r="D332" s="23"/>
      <c r="E332">
        <v>106.307746887207</v>
      </c>
      <c r="F332">
        <v>4999.7958984375</v>
      </c>
      <c r="G332">
        <v>1.12812027041371E-4</v>
      </c>
      <c r="H332" s="1">
        <v>4.3520228134380402E-8</v>
      </c>
      <c r="I332" s="29">
        <v>1.8163000000000001E-4</v>
      </c>
      <c r="J332" s="21">
        <f t="shared" si="33"/>
        <v>3.6327482899204287E-8</v>
      </c>
      <c r="K332" s="10">
        <f t="shared" si="30"/>
        <v>2.0401514396193128E-3</v>
      </c>
      <c r="L332" s="10">
        <f t="shared" si="31"/>
        <v>2.391151439619313E-3</v>
      </c>
      <c r="M332" s="10">
        <f t="shared" si="32"/>
        <v>0.25419792201203056</v>
      </c>
      <c r="N332" s="23">
        <f t="shared" si="34"/>
        <v>6.2843977615057958E-2</v>
      </c>
      <c r="O332">
        <f t="shared" si="35"/>
        <v>2.5387413170770845E-4</v>
      </c>
      <c r="P332" s="23"/>
    </row>
    <row r="333" spans="1:16" x14ac:dyDescent="0.2">
      <c r="A333" s="23"/>
      <c r="D333" s="23"/>
      <c r="E333">
        <v>106.984706878662</v>
      </c>
      <c r="F333">
        <v>4999.7958984375</v>
      </c>
      <c r="G333">
        <v>1.12618118356956E-4</v>
      </c>
      <c r="H333" s="1">
        <v>4.3554999844471597E-8</v>
      </c>
      <c r="I333" s="29">
        <v>1.8144E-4</v>
      </c>
      <c r="J333" s="21">
        <f t="shared" si="33"/>
        <v>3.6289481347969088E-8</v>
      </c>
      <c r="K333" s="10">
        <f t="shared" si="30"/>
        <v>2.0380172725019438E-3</v>
      </c>
      <c r="L333" s="10">
        <f t="shared" si="31"/>
        <v>2.389017272501944E-3</v>
      </c>
      <c r="M333" s="10">
        <f t="shared" si="32"/>
        <v>0.25558831262668102</v>
      </c>
      <c r="N333" s="23">
        <f t="shared" si="34"/>
        <v>6.3015840245089452E-2</v>
      </c>
      <c r="O333">
        <f t="shared" si="35"/>
        <v>2.33044505643157E-4</v>
      </c>
      <c r="P333" s="23"/>
    </row>
    <row r="334" spans="1:16" x14ac:dyDescent="0.2">
      <c r="A334" s="23"/>
      <c r="D334" s="23"/>
      <c r="E334">
        <v>107.62998199462901</v>
      </c>
      <c r="F334">
        <v>4999.7958984375</v>
      </c>
      <c r="G334">
        <v>1.12422901607198E-4</v>
      </c>
      <c r="H334" s="1">
        <v>4.5819412671708602E-8</v>
      </c>
      <c r="I334" s="29">
        <v>1.8124999999999999E-4</v>
      </c>
      <c r="J334" s="21">
        <f t="shared" si="33"/>
        <v>3.625147979673389E-8</v>
      </c>
      <c r="K334" s="10">
        <f t="shared" si="30"/>
        <v>2.0358831053845752E-3</v>
      </c>
      <c r="L334" s="10">
        <f t="shared" si="31"/>
        <v>2.3868831053845754E-3</v>
      </c>
      <c r="M334" s="10">
        <f t="shared" si="32"/>
        <v>0.25690018565582601</v>
      </c>
      <c r="N334" s="23">
        <f t="shared" si="34"/>
        <v>6.3166218065493815E-2</v>
      </c>
      <c r="O334">
        <f t="shared" si="35"/>
        <v>2.6121003784830945E-4</v>
      </c>
      <c r="P334" s="23"/>
    </row>
    <row r="335" spans="1:16" x14ac:dyDescent="0.2">
      <c r="A335" s="23"/>
      <c r="D335" s="23"/>
      <c r="E335">
        <v>108.264770507813</v>
      </c>
      <c r="F335">
        <v>4999.7958984375</v>
      </c>
      <c r="G335">
        <v>1.12259723086843E-4</v>
      </c>
      <c r="H335" s="1">
        <v>4.4326750021203998E-8</v>
      </c>
      <c r="I335" s="29">
        <v>1.8107999999999999E-4</v>
      </c>
      <c r="J335" s="21">
        <f t="shared" si="33"/>
        <v>3.621747840878661E-8</v>
      </c>
      <c r="K335" s="10">
        <f t="shared" si="30"/>
        <v>2.033973587437456E-3</v>
      </c>
      <c r="L335" s="10">
        <f t="shared" si="31"/>
        <v>2.3849735874374562E-3</v>
      </c>
      <c r="M335" s="10">
        <f t="shared" si="32"/>
        <v>0.25820861811111168</v>
      </c>
      <c r="N335" s="23">
        <f t="shared" si="34"/>
        <v>6.3332031197048277E-2</v>
      </c>
      <c r="O335">
        <f t="shared" si="35"/>
        <v>2.3492151592139818E-4</v>
      </c>
      <c r="P335" s="23"/>
    </row>
    <row r="336" spans="1:16" x14ac:dyDescent="0.2">
      <c r="A336" s="23"/>
      <c r="D336" s="23"/>
      <c r="E336">
        <v>108.89372253418</v>
      </c>
      <c r="F336">
        <v>4999.7958984375</v>
      </c>
      <c r="G336">
        <v>1.12079050919514E-4</v>
      </c>
      <c r="H336" s="1">
        <v>4.5058814012025201E-8</v>
      </c>
      <c r="I336" s="29">
        <v>1.8090000000000001E-4</v>
      </c>
      <c r="J336" s="21">
        <f t="shared" si="33"/>
        <v>3.6181476939195371E-8</v>
      </c>
      <c r="K336" s="10">
        <f t="shared" si="30"/>
        <v>2.0319517449052119E-3</v>
      </c>
      <c r="L336" s="10">
        <f t="shared" si="31"/>
        <v>2.3829517449052121E-3</v>
      </c>
      <c r="M336" s="10">
        <f t="shared" si="32"/>
        <v>0.25948848612204822</v>
      </c>
      <c r="N336" s="23">
        <f t="shared" si="34"/>
        <v>6.3479785560524249E-2</v>
      </c>
      <c r="O336">
        <f t="shared" si="35"/>
        <v>2.0752750540493201E-4</v>
      </c>
      <c r="P336" s="23"/>
    </row>
    <row r="337" spans="1:16" x14ac:dyDescent="0.2">
      <c r="A337" s="23"/>
      <c r="D337" s="23"/>
      <c r="E337">
        <v>109.549251556396</v>
      </c>
      <c r="F337">
        <v>4999.7958984375</v>
      </c>
      <c r="G337">
        <v>1.11879444423117E-4</v>
      </c>
      <c r="H337" s="1">
        <v>4.8487596127455801E-8</v>
      </c>
      <c r="I337" s="29">
        <v>1.807E-4</v>
      </c>
      <c r="J337" s="21">
        <f t="shared" si="33"/>
        <v>3.6141475306316212E-8</v>
      </c>
      <c r="K337" s="10">
        <f t="shared" si="30"/>
        <v>2.0297052532027185E-3</v>
      </c>
      <c r="L337" s="10">
        <f t="shared" si="31"/>
        <v>2.3807052532027187E-3</v>
      </c>
      <c r="M337" s="10">
        <f t="shared" si="32"/>
        <v>0.26080447866473805</v>
      </c>
      <c r="N337" s="23">
        <f t="shared" si="34"/>
        <v>6.361582586322527E-2</v>
      </c>
      <c r="O337">
        <f t="shared" si="35"/>
        <v>2.2030754143858927E-4</v>
      </c>
      <c r="P337" s="23"/>
    </row>
    <row r="338" spans="1:16" x14ac:dyDescent="0.2">
      <c r="A338" s="23"/>
      <c r="D338" s="23"/>
      <c r="E338">
        <v>110.167293548584</v>
      </c>
      <c r="F338">
        <v>4999.7958984375</v>
      </c>
      <c r="G338">
        <v>1.11701885272957E-4</v>
      </c>
      <c r="H338" s="1">
        <v>4.0620914716078301E-8</v>
      </c>
      <c r="I338" s="29">
        <v>1.8052000000000001E-4</v>
      </c>
      <c r="J338" s="21">
        <f t="shared" si="33"/>
        <v>3.610547383672498E-8</v>
      </c>
      <c r="K338" s="10">
        <f t="shared" si="30"/>
        <v>2.0276834106704748E-3</v>
      </c>
      <c r="L338" s="10">
        <f t="shared" si="31"/>
        <v>2.378683410670475E-3</v>
      </c>
      <c r="M338" s="10">
        <f t="shared" si="32"/>
        <v>0.26205311356248118</v>
      </c>
      <c r="N338" s="23">
        <f t="shared" si="34"/>
        <v>6.3751985175030015E-2</v>
      </c>
      <c r="O338">
        <f t="shared" si="35"/>
        <v>2.4387615576688197E-4</v>
      </c>
      <c r="P338" s="23"/>
    </row>
    <row r="339" spans="1:16" x14ac:dyDescent="0.2">
      <c r="A339" s="23"/>
      <c r="D339" s="23"/>
      <c r="E339">
        <v>110.836616516113</v>
      </c>
      <c r="F339">
        <v>4999.7958984375</v>
      </c>
      <c r="G339">
        <v>1.11520140021782E-4</v>
      </c>
      <c r="H339" s="1">
        <v>4.2659116383532497E-8</v>
      </c>
      <c r="I339" s="29">
        <v>1.8034E-4</v>
      </c>
      <c r="J339" s="21">
        <f t="shared" si="33"/>
        <v>3.6069472367133734E-8</v>
      </c>
      <c r="K339" s="10">
        <f t="shared" si="30"/>
        <v>2.0256615681382307E-3</v>
      </c>
      <c r="L339" s="10">
        <f t="shared" si="31"/>
        <v>2.3766615681382309E-3</v>
      </c>
      <c r="M339" s="10">
        <f t="shared" si="32"/>
        <v>0.26342112681632085</v>
      </c>
      <c r="N339" s="23">
        <f t="shared" si="34"/>
        <v>6.3915217087317469E-2</v>
      </c>
      <c r="O339">
        <f t="shared" si="35"/>
        <v>2.457701825449546E-4</v>
      </c>
      <c r="P339" s="23"/>
    </row>
    <row r="340" spans="1:16" x14ac:dyDescent="0.2">
      <c r="A340" s="23"/>
      <c r="D340" s="23"/>
      <c r="E340">
        <v>111.59425354003901</v>
      </c>
      <c r="F340">
        <v>4999.7958984375</v>
      </c>
      <c r="G340">
        <v>1.11322902127603E-4</v>
      </c>
      <c r="H340" s="1">
        <v>5.3068706273756598E-8</v>
      </c>
      <c r="I340" s="29">
        <v>1.8013999999999999E-4</v>
      </c>
      <c r="J340" s="21">
        <f t="shared" si="33"/>
        <v>3.6029470734254582E-8</v>
      </c>
      <c r="K340" s="10">
        <f t="shared" si="30"/>
        <v>2.0234150764357373E-3</v>
      </c>
      <c r="L340" s="10">
        <f t="shared" si="31"/>
        <v>2.3744150764357375E-3</v>
      </c>
      <c r="M340" s="10">
        <f t="shared" si="32"/>
        <v>0.26497107804906078</v>
      </c>
      <c r="N340" s="23">
        <f t="shared" si="34"/>
        <v>6.410142167699058E-2</v>
      </c>
      <c r="O340">
        <f t="shared" si="35"/>
        <v>3.0156420212514061E-4</v>
      </c>
      <c r="P340" s="23"/>
    </row>
    <row r="341" spans="1:16" x14ac:dyDescent="0.2">
      <c r="A341" s="23"/>
      <c r="D341" s="23"/>
      <c r="E341">
        <v>112.24114227294901</v>
      </c>
      <c r="F341">
        <v>4999.7958984375</v>
      </c>
      <c r="G341">
        <v>1.11183961469106E-4</v>
      </c>
      <c r="H341" s="1">
        <v>5.36860163131258E-8</v>
      </c>
      <c r="I341" s="29">
        <v>1.8000000000000001E-4</v>
      </c>
      <c r="J341" s="21">
        <f t="shared" si="33"/>
        <v>3.6001469591239175E-8</v>
      </c>
      <c r="K341" s="10">
        <f t="shared" si="30"/>
        <v>2.0218425322439922E-3</v>
      </c>
      <c r="L341" s="10">
        <f t="shared" si="31"/>
        <v>2.3728425322439924E-3</v>
      </c>
      <c r="M341" s="10">
        <f t="shared" si="32"/>
        <v>0.26633055625290253</v>
      </c>
      <c r="N341" s="23">
        <f t="shared" si="34"/>
        <v>6.4296500161594328E-2</v>
      </c>
      <c r="O341">
        <f t="shared" si="35"/>
        <v>2.8221294358999623E-4</v>
      </c>
      <c r="P341" s="23"/>
    </row>
    <row r="342" spans="1:16" x14ac:dyDescent="0.2">
      <c r="A342" s="23"/>
      <c r="D342" s="23"/>
      <c r="E342">
        <v>112.93953704834</v>
      </c>
      <c r="F342">
        <v>4999.7958984375</v>
      </c>
      <c r="G342">
        <v>1.1102264078591501E-4</v>
      </c>
      <c r="H342" s="1">
        <v>4.0220148170041401E-8</v>
      </c>
      <c r="I342" s="29">
        <v>1.7984000000000001E-4</v>
      </c>
      <c r="J342" s="21">
        <f t="shared" si="33"/>
        <v>3.5969468284935855E-8</v>
      </c>
      <c r="K342" s="10">
        <f t="shared" si="30"/>
        <v>2.0200453388819978E-3</v>
      </c>
      <c r="L342" s="10">
        <f t="shared" si="31"/>
        <v>2.371045338881998E-3</v>
      </c>
      <c r="M342" s="10">
        <f t="shared" si="32"/>
        <v>0.26778476289395731</v>
      </c>
      <c r="N342" s="23">
        <f t="shared" si="34"/>
        <v>6.4493596206945294E-2</v>
      </c>
      <c r="O342">
        <f t="shared" si="35"/>
        <v>1.8932602301823795E-4</v>
      </c>
      <c r="P342" s="23"/>
    </row>
    <row r="343" spans="1:16" x14ac:dyDescent="0.2">
      <c r="A343" s="23"/>
      <c r="D343" s="23"/>
      <c r="E343">
        <v>113.608142852783</v>
      </c>
      <c r="F343">
        <v>4999.7958984375</v>
      </c>
      <c r="G343">
        <v>1.10832199982417E-4</v>
      </c>
      <c r="H343" s="1">
        <v>4.6144160468855002E-8</v>
      </c>
      <c r="I343" s="29">
        <v>1.7964000000000001E-4</v>
      </c>
      <c r="J343" s="21">
        <f t="shared" si="33"/>
        <v>3.5929466652056696E-8</v>
      </c>
      <c r="K343" s="10">
        <f t="shared" si="30"/>
        <v>2.017798847179504E-3</v>
      </c>
      <c r="L343" s="10">
        <f t="shared" si="31"/>
        <v>2.3687988471795042E-3</v>
      </c>
      <c r="M343" s="10">
        <f t="shared" si="32"/>
        <v>0.26911483781987683</v>
      </c>
      <c r="N343" s="23">
        <f t="shared" si="34"/>
        <v>6.4620180684867398E-2</v>
      </c>
      <c r="O343">
        <f t="shared" si="35"/>
        <v>2.5400679154879166E-4</v>
      </c>
      <c r="P343" s="23"/>
    </row>
    <row r="344" spans="1:16" x14ac:dyDescent="0.2">
      <c r="A344" s="23"/>
      <c r="D344" s="23"/>
      <c r="E344">
        <v>114.219482421875</v>
      </c>
      <c r="F344">
        <v>4999.7958984375</v>
      </c>
      <c r="G344">
        <v>1.1067247477931301E-4</v>
      </c>
      <c r="H344" s="1">
        <v>4.4808557021612498E-8</v>
      </c>
      <c r="I344" s="29">
        <v>1.7949E-4</v>
      </c>
      <c r="J344" s="21">
        <f t="shared" si="33"/>
        <v>3.5899465427397329E-8</v>
      </c>
      <c r="K344" s="10">
        <f t="shared" si="30"/>
        <v>2.016113978402634E-3</v>
      </c>
      <c r="L344" s="10">
        <f t="shared" si="31"/>
        <v>2.3671139784026342E-3</v>
      </c>
      <c r="M344" s="10">
        <f t="shared" si="32"/>
        <v>0.27037053344673428</v>
      </c>
      <c r="N344" s="23">
        <f t="shared" si="34"/>
        <v>6.4775465087359277E-2</v>
      </c>
      <c r="O344">
        <f t="shared" si="35"/>
        <v>7.9079939376971778E-5</v>
      </c>
      <c r="P344" s="23"/>
    </row>
    <row r="345" spans="1:16" x14ac:dyDescent="0.2">
      <c r="A345" s="23"/>
      <c r="D345" s="23"/>
      <c r="E345">
        <v>114.88049697875999</v>
      </c>
      <c r="F345">
        <v>4999.7958984375</v>
      </c>
      <c r="G345">
        <v>1.1042673063672999E-4</v>
      </c>
      <c r="H345" s="1">
        <v>5.0833292780294602E-8</v>
      </c>
      <c r="I345" s="29">
        <v>1.7924E-4</v>
      </c>
      <c r="J345" s="21">
        <f t="shared" si="33"/>
        <v>3.5849463386298386E-8</v>
      </c>
      <c r="K345" s="10">
        <f t="shared" si="30"/>
        <v>2.0133058637745176E-3</v>
      </c>
      <c r="L345" s="10">
        <f t="shared" si="31"/>
        <v>2.3643058637745178E-3</v>
      </c>
      <c r="M345" s="10">
        <f t="shared" si="32"/>
        <v>0.27161263264021301</v>
      </c>
      <c r="N345" s="23">
        <f t="shared" si="34"/>
        <v>6.4827738078445038E-2</v>
      </c>
      <c r="O345">
        <f t="shared" si="35"/>
        <v>3.1606763745308143E-4</v>
      </c>
      <c r="P345" s="23"/>
    </row>
    <row r="346" spans="1:16" x14ac:dyDescent="0.2">
      <c r="A346" s="23"/>
      <c r="D346" s="23"/>
      <c r="E346">
        <v>115.56026077270501</v>
      </c>
      <c r="F346">
        <v>4999.7958984375</v>
      </c>
      <c r="G346">
        <v>1.1029846753906501E-4</v>
      </c>
      <c r="H346" s="1">
        <v>4.3252672454636403E-8</v>
      </c>
      <c r="I346" s="29">
        <v>1.7911000000000001E-4</v>
      </c>
      <c r="J346" s="21">
        <f t="shared" si="33"/>
        <v>3.5823462324926938E-8</v>
      </c>
      <c r="K346" s="10">
        <f t="shared" si="30"/>
        <v>2.0118456441678969E-3</v>
      </c>
      <c r="L346" s="10">
        <f t="shared" si="31"/>
        <v>2.3628456441678971E-3</v>
      </c>
      <c r="M346" s="10">
        <f t="shared" si="32"/>
        <v>0.27305105880569236</v>
      </c>
      <c r="N346" s="23">
        <f t="shared" si="34"/>
        <v>6.5042589414823382E-2</v>
      </c>
      <c r="O346">
        <f t="shared" si="35"/>
        <v>2.6462545214653543E-4</v>
      </c>
      <c r="P346" s="23"/>
    </row>
    <row r="347" spans="1:16" x14ac:dyDescent="0.2">
      <c r="A347" s="23"/>
      <c r="D347" s="23"/>
      <c r="E347">
        <v>116.1728515625</v>
      </c>
      <c r="F347">
        <v>4999.7958984375</v>
      </c>
      <c r="G347">
        <v>1.10162070968066E-4</v>
      </c>
      <c r="H347" s="1">
        <v>3.8021051895153498E-8</v>
      </c>
      <c r="I347" s="29">
        <v>1.7897E-4</v>
      </c>
      <c r="J347" s="21">
        <f t="shared" si="33"/>
        <v>3.5795461181911531E-8</v>
      </c>
      <c r="K347" s="10">
        <f t="shared" si="30"/>
        <v>2.0102730999761514E-3</v>
      </c>
      <c r="L347" s="10">
        <f t="shared" si="31"/>
        <v>2.3612730999761516E-3</v>
      </c>
      <c r="M347" s="10">
        <f t="shared" si="32"/>
        <v>0.27431582934205367</v>
      </c>
      <c r="N347" s="23">
        <f t="shared" si="34"/>
        <v>6.5204696529553685E-2</v>
      </c>
      <c r="O347">
        <f t="shared" si="35"/>
        <v>9.8752195085867022E-5</v>
      </c>
      <c r="P347" s="23"/>
    </row>
    <row r="348" spans="1:16" x14ac:dyDescent="0.2">
      <c r="A348" s="23"/>
      <c r="D348" s="23"/>
      <c r="E348">
        <v>116.825393676758</v>
      </c>
      <c r="F348">
        <v>4999.7958984375</v>
      </c>
      <c r="G348">
        <v>1.09935482179136E-4</v>
      </c>
      <c r="H348" s="1">
        <v>4.3454883262961498E-8</v>
      </c>
      <c r="I348" s="29">
        <v>1.7874000000000001E-4</v>
      </c>
      <c r="J348" s="21">
        <f t="shared" si="33"/>
        <v>3.57494593041005E-8</v>
      </c>
      <c r="K348" s="10">
        <f t="shared" si="30"/>
        <v>2.0076896345182843E-3</v>
      </c>
      <c r="L348" s="10">
        <f t="shared" si="31"/>
        <v>2.3586896345182845E-3</v>
      </c>
      <c r="M348" s="10">
        <f t="shared" si="32"/>
        <v>0.275554845113887</v>
      </c>
      <c r="N348" s="23">
        <f t="shared" si="34"/>
        <v>6.5269136495722635E-2</v>
      </c>
      <c r="O348">
        <f t="shared" si="35"/>
        <v>3.0778348060172633E-4</v>
      </c>
      <c r="P348" s="23"/>
    </row>
    <row r="349" spans="1:16" x14ac:dyDescent="0.2">
      <c r="A349" s="23"/>
      <c r="D349" s="23"/>
      <c r="E349">
        <v>117.562210083008</v>
      </c>
      <c r="F349">
        <v>4999.7958984375</v>
      </c>
      <c r="G349">
        <v>1.0979671713223E-4</v>
      </c>
      <c r="H349" s="1">
        <v>4.4906114795097501E-8</v>
      </c>
      <c r="I349" s="29">
        <v>1.786E-4</v>
      </c>
      <c r="J349" s="21">
        <f t="shared" si="33"/>
        <v>3.5721458161085093E-8</v>
      </c>
      <c r="K349" s="10">
        <f t="shared" si="30"/>
        <v>2.0061170903265388E-3</v>
      </c>
      <c r="L349" s="10">
        <f t="shared" si="31"/>
        <v>2.3571170903265389E-3</v>
      </c>
      <c r="M349" s="10">
        <f t="shared" si="32"/>
        <v>0.27710789456321711</v>
      </c>
      <c r="N349" s="23">
        <f t="shared" si="34"/>
        <v>6.5495916413802716E-2</v>
      </c>
      <c r="O349">
        <f t="shared" si="35"/>
        <v>1.9195815618025999E-4</v>
      </c>
      <c r="P349" s="23"/>
    </row>
    <row r="350" spans="1:16" x14ac:dyDescent="0.2">
      <c r="A350" s="23"/>
      <c r="D350" s="23"/>
      <c r="E350">
        <v>118.21676254272499</v>
      </c>
      <c r="F350">
        <v>4999.7958984375</v>
      </c>
      <c r="G350">
        <v>1.09613291761431E-4</v>
      </c>
      <c r="H350" s="1">
        <v>4.0368436280825E-8</v>
      </c>
      <c r="I350" s="29">
        <v>1.7841999999999999E-4</v>
      </c>
      <c r="J350" s="21">
        <f t="shared" si="33"/>
        <v>3.5685456691493847E-8</v>
      </c>
      <c r="K350" s="10">
        <f t="shared" si="30"/>
        <v>2.0040952477942946E-3</v>
      </c>
      <c r="L350" s="10">
        <f t="shared" si="31"/>
        <v>2.3550952477942948E-3</v>
      </c>
      <c r="M350" s="10">
        <f t="shared" si="32"/>
        <v>0.27841173567399824</v>
      </c>
      <c r="N350" s="23">
        <f t="shared" si="34"/>
        <v>6.5621563097093244E-2</v>
      </c>
      <c r="O350">
        <f t="shared" si="35"/>
        <v>2.7985873790288687E-4</v>
      </c>
      <c r="P350" s="23"/>
    </row>
    <row r="351" spans="1:16" x14ac:dyDescent="0.2">
      <c r="A351" s="23"/>
      <c r="D351" s="23"/>
      <c r="E351">
        <v>118.84728622436501</v>
      </c>
      <c r="F351">
        <v>4999.7958984375</v>
      </c>
      <c r="G351">
        <v>1.0947837718645E-4</v>
      </c>
      <c r="H351" s="1">
        <v>4.8854627886592999E-8</v>
      </c>
      <c r="I351" s="29">
        <v>1.7829E-4</v>
      </c>
      <c r="J351" s="21">
        <f t="shared" si="33"/>
        <v>3.5659455630122399E-8</v>
      </c>
      <c r="K351" s="10">
        <f t="shared" si="30"/>
        <v>2.002635028187674E-3</v>
      </c>
      <c r="L351" s="10">
        <f t="shared" si="31"/>
        <v>2.3536350281876742E-3</v>
      </c>
      <c r="M351" s="10">
        <f t="shared" si="32"/>
        <v>0.27972313586271191</v>
      </c>
      <c r="N351" s="23">
        <f t="shared" si="34"/>
        <v>6.57980206588549E-2</v>
      </c>
      <c r="O351">
        <f t="shared" si="35"/>
        <v>2.3160975343503037E-4</v>
      </c>
      <c r="P351" s="23"/>
    </row>
    <row r="352" spans="1:16" x14ac:dyDescent="0.2">
      <c r="A352" s="23"/>
      <c r="D352" s="23"/>
      <c r="E352">
        <v>119.47237777709999</v>
      </c>
      <c r="F352">
        <v>4999.7958984375</v>
      </c>
      <c r="G352">
        <v>1.0933870582133699E-4</v>
      </c>
      <c r="H352" s="1">
        <v>4.4447284362859397E-8</v>
      </c>
      <c r="I352" s="29">
        <v>1.7814E-4</v>
      </c>
      <c r="J352" s="21">
        <f t="shared" si="33"/>
        <v>3.5629454405463038E-8</v>
      </c>
      <c r="K352" s="10">
        <f t="shared" si="30"/>
        <v>2.000950159410804E-3</v>
      </c>
      <c r="L352" s="10">
        <f t="shared" si="31"/>
        <v>2.3519501594108042E-3</v>
      </c>
      <c r="M352" s="10">
        <f t="shared" si="32"/>
        <v>0.28099307795803813</v>
      </c>
      <c r="N352" s="23">
        <f t="shared" si="34"/>
        <v>6.594279795925817E-2</v>
      </c>
      <c r="O352">
        <f t="shared" si="35"/>
        <v>1.445610734997485E-4</v>
      </c>
      <c r="P352" s="23"/>
    </row>
    <row r="353" spans="1:16" x14ac:dyDescent="0.2">
      <c r="A353" s="23"/>
      <c r="D353" s="23"/>
      <c r="E353">
        <v>120.10154724121099</v>
      </c>
      <c r="F353">
        <v>4999.7958984375</v>
      </c>
      <c r="G353">
        <v>1.0915099429063399E-4</v>
      </c>
      <c r="H353" s="1">
        <v>4.5699654032749703E-8</v>
      </c>
      <c r="I353" s="29">
        <v>1.7794999999999999E-4</v>
      </c>
      <c r="J353" s="21">
        <f t="shared" si="33"/>
        <v>3.5591452854227833E-8</v>
      </c>
      <c r="K353" s="10">
        <f t="shared" si="30"/>
        <v>1.9988159922934351E-3</v>
      </c>
      <c r="L353" s="10">
        <f t="shared" si="31"/>
        <v>2.3498159922934352E-3</v>
      </c>
      <c r="M353" s="10">
        <f t="shared" si="32"/>
        <v>0.28221653640658312</v>
      </c>
      <c r="N353" s="23">
        <f t="shared" si="34"/>
        <v>6.6033751372403318E-2</v>
      </c>
      <c r="O353">
        <f t="shared" si="35"/>
        <v>3.2536667311716764E-4</v>
      </c>
      <c r="P353" s="23"/>
    </row>
    <row r="354" spans="1:16" x14ac:dyDescent="0.2">
      <c r="A354" s="23"/>
      <c r="D354" s="23"/>
      <c r="E354">
        <v>120.766353607178</v>
      </c>
      <c r="F354">
        <v>4999.7958984375</v>
      </c>
      <c r="G354">
        <v>1.09052358026928E-4</v>
      </c>
      <c r="H354" s="1">
        <v>5.0179783359970199E-8</v>
      </c>
      <c r="I354" s="29">
        <v>1.7783999999999999E-4</v>
      </c>
      <c r="J354" s="21">
        <f t="shared" si="33"/>
        <v>3.5569451956144304E-8</v>
      </c>
      <c r="K354" s="10">
        <f t="shared" si="30"/>
        <v>1.9975804218570641E-3</v>
      </c>
      <c r="L354" s="10">
        <f t="shared" si="31"/>
        <v>2.3485804218570643E-3</v>
      </c>
      <c r="M354" s="10">
        <f t="shared" si="32"/>
        <v>0.28362949370088553</v>
      </c>
      <c r="N354" s="23">
        <f t="shared" si="34"/>
        <v>6.6250057207965118E-2</v>
      </c>
      <c r="O354">
        <f t="shared" si="35"/>
        <v>2.0177975095392753E-4</v>
      </c>
      <c r="P354" s="23"/>
    </row>
    <row r="355" spans="1:16" x14ac:dyDescent="0.2">
      <c r="A355" s="23"/>
      <c r="D355" s="23"/>
      <c r="E355">
        <v>121.47454833984401</v>
      </c>
      <c r="F355">
        <v>4999.7958984375</v>
      </c>
      <c r="G355">
        <v>1.0886960593159399E-4</v>
      </c>
      <c r="H355" s="1">
        <v>4.1547551034690898E-8</v>
      </c>
      <c r="I355" s="29">
        <v>1.7766E-4</v>
      </c>
      <c r="J355" s="21">
        <f t="shared" si="33"/>
        <v>3.5533450486553065E-8</v>
      </c>
      <c r="K355" s="10">
        <f t="shared" si="30"/>
        <v>1.99555857932482E-3</v>
      </c>
      <c r="L355" s="10">
        <f t="shared" si="31"/>
        <v>2.3465585793248202E-3</v>
      </c>
      <c r="M355" s="10">
        <f t="shared" si="32"/>
        <v>0.28504714357646854</v>
      </c>
      <c r="N355" s="23">
        <f t="shared" si="34"/>
        <v>6.6392956564749347E-2</v>
      </c>
      <c r="O355">
        <f t="shared" si="35"/>
        <v>2.3326752407099019E-4</v>
      </c>
      <c r="P355" s="23"/>
    </row>
    <row r="356" spans="1:16" x14ac:dyDescent="0.2">
      <c r="A356" s="23"/>
      <c r="D356" s="23"/>
      <c r="E356">
        <v>122.131366729736</v>
      </c>
      <c r="F356">
        <v>4999.7958984375</v>
      </c>
      <c r="G356">
        <v>1.08720776645542E-4</v>
      </c>
      <c r="H356" s="1">
        <v>4.1942909653343499E-8</v>
      </c>
      <c r="I356" s="29">
        <v>1.7751E-4</v>
      </c>
      <c r="J356" s="21">
        <f t="shared" si="33"/>
        <v>3.5503449261893698E-8</v>
      </c>
      <c r="K356" s="10">
        <f t="shared" si="30"/>
        <v>1.9938737105479501E-3</v>
      </c>
      <c r="L356" s="10">
        <f t="shared" si="31"/>
        <v>2.3448737105479503E-3</v>
      </c>
      <c r="M356" s="10">
        <f t="shared" si="32"/>
        <v>0.28638263107784856</v>
      </c>
      <c r="N356" s="23">
        <f t="shared" si="34"/>
        <v>6.6546170964323748E-2</v>
      </c>
      <c r="O356">
        <f t="shared" si="35"/>
        <v>2.5815875772629293E-4</v>
      </c>
      <c r="P356" s="23"/>
    </row>
    <row r="357" spans="1:16" x14ac:dyDescent="0.2">
      <c r="A357" s="23"/>
      <c r="D357" s="23"/>
      <c r="E357">
        <v>122.75655746459999</v>
      </c>
      <c r="F357">
        <v>4999.7958984375</v>
      </c>
      <c r="G357">
        <v>1.08586371404781E-4</v>
      </c>
      <c r="H357" s="1">
        <v>4.6442484241640297E-8</v>
      </c>
      <c r="I357" s="29">
        <v>1.7738000000000001E-4</v>
      </c>
      <c r="J357" s="21">
        <f t="shared" si="33"/>
        <v>3.547744820052225E-8</v>
      </c>
      <c r="K357" s="10">
        <f t="shared" si="30"/>
        <v>1.9924134909413294E-3</v>
      </c>
      <c r="L357" s="10">
        <f t="shared" si="31"/>
        <v>2.3434134909413296E-3</v>
      </c>
      <c r="M357" s="10">
        <f t="shared" si="32"/>
        <v>0.28766937286405819</v>
      </c>
      <c r="N357" s="23">
        <f t="shared" si="34"/>
        <v>6.6707569427778224E-2</v>
      </c>
      <c r="O357">
        <f t="shared" si="35"/>
        <v>2.0515550306702328E-4</v>
      </c>
      <c r="P357" s="23"/>
    </row>
    <row r="358" spans="1:16" x14ac:dyDescent="0.2">
      <c r="A358" s="23"/>
      <c r="D358" s="23"/>
      <c r="E358">
        <v>123.37107086181599</v>
      </c>
      <c r="F358">
        <v>4999.7958984375</v>
      </c>
      <c r="G358">
        <v>1.08445250616171E-4</v>
      </c>
      <c r="H358" s="1">
        <v>4.8283536490277402E-8</v>
      </c>
      <c r="I358" s="29">
        <v>1.7723000000000001E-4</v>
      </c>
      <c r="J358" s="21">
        <f t="shared" si="33"/>
        <v>3.5447446975862883E-8</v>
      </c>
      <c r="K358" s="10">
        <f t="shared" si="30"/>
        <v>1.9907286221644595E-3</v>
      </c>
      <c r="L358" s="10">
        <f t="shared" si="31"/>
        <v>2.3417286221644597E-3</v>
      </c>
      <c r="M358" s="10">
        <f t="shared" si="32"/>
        <v>0.28890156778419429</v>
      </c>
      <c r="N358" s="23">
        <f t="shared" si="34"/>
        <v>6.6833640232925498E-2</v>
      </c>
      <c r="O358">
        <f t="shared" si="35"/>
        <v>2.8298888494933351E-4</v>
      </c>
      <c r="P358" s="23"/>
    </row>
    <row r="359" spans="1:16" x14ac:dyDescent="0.2">
      <c r="A359" s="23"/>
      <c r="D359" s="23"/>
      <c r="E359">
        <v>124.071277618408</v>
      </c>
      <c r="F359">
        <v>4999.7958984375</v>
      </c>
      <c r="G359">
        <v>1.08307412594825E-4</v>
      </c>
      <c r="H359" s="1">
        <v>4.477700661313E-8</v>
      </c>
      <c r="I359" s="29">
        <v>1.771E-4</v>
      </c>
      <c r="J359" s="21">
        <f t="shared" si="33"/>
        <v>3.5421445914491428E-8</v>
      </c>
      <c r="K359" s="10">
        <f t="shared" si="30"/>
        <v>1.9892684025578388E-3</v>
      </c>
      <c r="L359" s="10">
        <f t="shared" si="31"/>
        <v>2.340268402557839E-3</v>
      </c>
      <c r="M359" s="10">
        <f t="shared" si="32"/>
        <v>0.29036009067534185</v>
      </c>
      <c r="N359" s="23">
        <f t="shared" si="34"/>
        <v>6.703179096220746E-2</v>
      </c>
      <c r="O359">
        <f t="shared" si="35"/>
        <v>1.5733899953506027E-4</v>
      </c>
      <c r="P359" s="23"/>
    </row>
    <row r="360" spans="1:16" x14ac:dyDescent="0.2">
      <c r="A360" s="23"/>
      <c r="D360" s="23"/>
      <c r="E360">
        <v>124.729843139648</v>
      </c>
      <c r="F360">
        <v>4999.7958984375</v>
      </c>
      <c r="G360">
        <v>1.0813419777867901E-4</v>
      </c>
      <c r="H360" s="1">
        <v>4.9967508588197701E-8</v>
      </c>
      <c r="I360" s="29">
        <v>1.7692000000000001E-4</v>
      </c>
      <c r="J360" s="21">
        <f t="shared" si="33"/>
        <v>3.5385444444900196E-8</v>
      </c>
      <c r="K360" s="10">
        <f t="shared" si="30"/>
        <v>1.9872465600255951E-3</v>
      </c>
      <c r="L360" s="10">
        <f t="shared" si="31"/>
        <v>2.3382465600255953E-3</v>
      </c>
      <c r="M360" s="10">
        <f t="shared" si="32"/>
        <v>0.29164912665381404</v>
      </c>
      <c r="N360" s="23">
        <f t="shared" si="34"/>
        <v>6.7135409002447646E-2</v>
      </c>
      <c r="O360">
        <f t="shared" si="35"/>
        <v>3.696822186988562E-4</v>
      </c>
      <c r="P360" s="23"/>
    </row>
    <row r="361" spans="1:16" x14ac:dyDescent="0.2">
      <c r="A361" s="23"/>
      <c r="D361" s="23"/>
      <c r="E361">
        <v>125.398326873779</v>
      </c>
      <c r="F361">
        <v>4999.7958984375</v>
      </c>
      <c r="G361">
        <v>1.08056160098136E-4</v>
      </c>
      <c r="H361" s="1">
        <v>5.3824257453857398E-8</v>
      </c>
      <c r="I361" s="29">
        <v>1.7683999999999999E-4</v>
      </c>
      <c r="J361" s="21">
        <f t="shared" si="33"/>
        <v>3.5369443791748532E-8</v>
      </c>
      <c r="K361" s="10">
        <f t="shared" si="30"/>
        <v>1.9863479633445975E-3</v>
      </c>
      <c r="L361" s="10">
        <f t="shared" si="31"/>
        <v>2.3373479633445977E-3</v>
      </c>
      <c r="M361" s="10">
        <f t="shared" si="32"/>
        <v>0.29309952392524746</v>
      </c>
      <c r="N361" s="23">
        <f t="shared" si="34"/>
        <v>6.7382535552445291E-2</v>
      </c>
      <c r="O361">
        <f t="shared" si="35"/>
        <v>7.4769668296875482E-5</v>
      </c>
      <c r="P361" s="23"/>
    </row>
    <row r="362" spans="1:16" x14ac:dyDescent="0.2">
      <c r="A362" s="23"/>
      <c r="D362" s="23"/>
      <c r="E362">
        <v>126.071815490723</v>
      </c>
      <c r="F362">
        <v>4999.7958984375</v>
      </c>
      <c r="G362">
        <v>1.07840473898951E-4</v>
      </c>
      <c r="H362" s="1">
        <v>4.1328547785640797E-8</v>
      </c>
      <c r="I362" s="29">
        <v>1.7662E-4</v>
      </c>
      <c r="J362" s="21">
        <f t="shared" si="33"/>
        <v>3.5325441995581462E-8</v>
      </c>
      <c r="K362" s="10">
        <f t="shared" si="30"/>
        <v>1.9838768224718548E-3</v>
      </c>
      <c r="L362" s="10">
        <f t="shared" si="31"/>
        <v>2.334876822471855E-3</v>
      </c>
      <c r="M362" s="10">
        <f t="shared" si="32"/>
        <v>0.29436215995623732</v>
      </c>
      <c r="N362" s="23">
        <f t="shared" si="34"/>
        <v>6.7432892072935915E-2</v>
      </c>
      <c r="O362">
        <f t="shared" si="35"/>
        <v>3.5279639691805073E-4</v>
      </c>
      <c r="P362" s="23"/>
    </row>
    <row r="363" spans="1:16" x14ac:dyDescent="0.2">
      <c r="A363" s="23"/>
      <c r="D363" s="23"/>
      <c r="E363">
        <v>126.697086334229</v>
      </c>
      <c r="F363">
        <v>4999.7958984375</v>
      </c>
      <c r="G363">
        <v>1.0776587957357901E-4</v>
      </c>
      <c r="H363" s="1">
        <v>5.3863104350847503E-8</v>
      </c>
      <c r="I363" s="29">
        <v>1.7653999999999999E-4</v>
      </c>
      <c r="J363" s="21">
        <f t="shared" si="33"/>
        <v>3.5309441342429798E-8</v>
      </c>
      <c r="K363" s="10">
        <f t="shared" si="30"/>
        <v>1.9829782257908576E-3</v>
      </c>
      <c r="L363" s="10">
        <f t="shared" si="31"/>
        <v>2.3339782257908578E-3</v>
      </c>
      <c r="M363" s="10">
        <f t="shared" si="32"/>
        <v>0.29570824077523494</v>
      </c>
      <c r="N363" s="23">
        <f t="shared" si="34"/>
        <v>6.7653485373622743E-2</v>
      </c>
      <c r="O363">
        <f t="shared" si="35"/>
        <v>1.4756900932132709E-4</v>
      </c>
      <c r="P363" s="23"/>
    </row>
    <row r="364" spans="1:16" x14ac:dyDescent="0.2">
      <c r="A364" s="23"/>
      <c r="D364" s="23"/>
      <c r="E364">
        <v>127.400730133057</v>
      </c>
      <c r="F364">
        <v>4999.7958984375</v>
      </c>
      <c r="G364">
        <v>1.07567646300309E-4</v>
      </c>
      <c r="H364" s="1">
        <v>4.57319273373927E-8</v>
      </c>
      <c r="I364" s="29">
        <v>1.7635E-4</v>
      </c>
      <c r="J364" s="21">
        <f t="shared" si="33"/>
        <v>3.5271439791194599E-8</v>
      </c>
      <c r="K364" s="10">
        <f t="shared" si="30"/>
        <v>1.9808440586734886E-3</v>
      </c>
      <c r="L364" s="10">
        <f t="shared" si="31"/>
        <v>2.3318440586734888E-3</v>
      </c>
      <c r="M364" s="10">
        <f t="shared" si="32"/>
        <v>0.2970786356314335</v>
      </c>
      <c r="N364" s="23">
        <f t="shared" si="34"/>
        <v>6.7757321391930886E-2</v>
      </c>
      <c r="O364">
        <f t="shared" si="35"/>
        <v>3.572279865800117E-4</v>
      </c>
      <c r="P364" s="23"/>
    </row>
    <row r="365" spans="1:16" x14ac:dyDescent="0.2">
      <c r="A365" s="23"/>
      <c r="D365" s="23"/>
      <c r="E365">
        <v>128.05974197387701</v>
      </c>
      <c r="F365">
        <v>4999.7958984375</v>
      </c>
      <c r="G365">
        <v>1.0748843348888101E-4</v>
      </c>
      <c r="H365" s="1">
        <v>4.4282487396653001E-8</v>
      </c>
      <c r="I365" s="29">
        <v>1.7626999999999999E-4</v>
      </c>
      <c r="J365" s="21">
        <f t="shared" si="33"/>
        <v>3.5255439138042936E-8</v>
      </c>
      <c r="K365" s="10">
        <f t="shared" si="30"/>
        <v>1.9799454619924915E-3</v>
      </c>
      <c r="L365" s="10">
        <f t="shared" si="31"/>
        <v>2.3309454619924916E-3</v>
      </c>
      <c r="M365" s="10">
        <f t="shared" si="32"/>
        <v>0.29850027441793803</v>
      </c>
      <c r="N365" s="23">
        <f t="shared" si="34"/>
        <v>6.7992738864959407E-2</v>
      </c>
      <c r="O365">
        <f t="shared" si="35"/>
        <v>1.1394020793546923E-4</v>
      </c>
      <c r="P365" s="23"/>
    </row>
    <row r="366" spans="1:16" x14ac:dyDescent="0.2">
      <c r="A366" s="23"/>
      <c r="D366" s="23"/>
      <c r="E366">
        <v>128.68366241455101</v>
      </c>
      <c r="F366">
        <v>4999.7958984375</v>
      </c>
      <c r="G366">
        <v>1.07315803499731E-4</v>
      </c>
      <c r="H366" s="1">
        <v>5.35429714096913E-8</v>
      </c>
      <c r="I366" s="29">
        <v>1.7609E-4</v>
      </c>
      <c r="J366" s="21">
        <f t="shared" si="33"/>
        <v>3.5219437668451703E-8</v>
      </c>
      <c r="K366" s="10">
        <f t="shared" si="30"/>
        <v>1.9779236194602478E-3</v>
      </c>
      <c r="L366" s="10">
        <f t="shared" si="31"/>
        <v>2.328923619460248E-3</v>
      </c>
      <c r="M366" s="10">
        <f t="shared" si="32"/>
        <v>0.29969442083589681</v>
      </c>
      <c r="N366" s="23">
        <f t="shared" si="34"/>
        <v>6.8063828489704992E-2</v>
      </c>
      <c r="O366">
        <f t="shared" si="35"/>
        <v>3.2267145400827945E-4</v>
      </c>
      <c r="P366" s="23"/>
    </row>
    <row r="367" spans="1:16" x14ac:dyDescent="0.2">
      <c r="A367" s="23"/>
      <c r="D367" s="23"/>
      <c r="E367">
        <v>129.317497253418</v>
      </c>
      <c r="F367">
        <v>4999.7958984375</v>
      </c>
      <c r="G367">
        <v>1.0722515651262499E-4</v>
      </c>
      <c r="H367" s="1">
        <v>4.39752377218243E-8</v>
      </c>
      <c r="I367" s="29">
        <v>1.76E-4</v>
      </c>
      <c r="J367" s="21">
        <f t="shared" si="33"/>
        <v>3.5201436933656081E-8</v>
      </c>
      <c r="K367" s="10">
        <f t="shared" si="30"/>
        <v>1.9769126981941253E-3</v>
      </c>
      <c r="L367" s="10">
        <f t="shared" si="31"/>
        <v>2.3279126981941255E-3</v>
      </c>
      <c r="M367" s="10">
        <f t="shared" si="32"/>
        <v>0.30103984395491568</v>
      </c>
      <c r="N367" s="23">
        <f t="shared" si="34"/>
        <v>6.8268348898763306E-2</v>
      </c>
      <c r="O367">
        <f t="shared" si="35"/>
        <v>3.0290058540029501E-4</v>
      </c>
      <c r="P367" s="23"/>
    </row>
    <row r="368" spans="1:16" x14ac:dyDescent="0.2">
      <c r="A368" s="23"/>
      <c r="D368" s="23"/>
      <c r="E368">
        <v>130.03151702880899</v>
      </c>
      <c r="F368">
        <v>4999.7958984375</v>
      </c>
      <c r="G368">
        <v>1.07108712705609E-4</v>
      </c>
      <c r="H368" s="1">
        <v>4.2914803883106503E-8</v>
      </c>
      <c r="I368" s="29">
        <v>1.7589E-4</v>
      </c>
      <c r="J368" s="21">
        <f t="shared" si="33"/>
        <v>3.5179436035572545E-8</v>
      </c>
      <c r="K368" s="10">
        <f t="shared" si="30"/>
        <v>1.9756771277577539E-3</v>
      </c>
      <c r="L368" s="10">
        <f t="shared" si="31"/>
        <v>2.3266771277577541E-3</v>
      </c>
      <c r="M368" s="10">
        <f t="shared" si="32"/>
        <v>0.30254135655857278</v>
      </c>
      <c r="N368" s="23">
        <f t="shared" si="34"/>
        <v>6.8484625906716626E-2</v>
      </c>
      <c r="O368">
        <f t="shared" si="35"/>
        <v>6.3971944586009658E-5</v>
      </c>
      <c r="P368" s="23"/>
    </row>
    <row r="369" spans="1:16" x14ac:dyDescent="0.2">
      <c r="A369" s="23"/>
      <c r="D369" s="23"/>
      <c r="E369">
        <v>130.66591644287101</v>
      </c>
      <c r="F369">
        <v>4999.7958984375</v>
      </c>
      <c r="G369">
        <v>1.0690774864398501E-4</v>
      </c>
      <c r="H369" s="1">
        <v>4.1356204262296102E-8</v>
      </c>
      <c r="I369" s="29">
        <v>1.7568999999999999E-4</v>
      </c>
      <c r="J369" s="21">
        <f t="shared" si="33"/>
        <v>3.5139434402693387E-8</v>
      </c>
      <c r="K369" s="10">
        <f t="shared" si="30"/>
        <v>1.9734306360552605E-3</v>
      </c>
      <c r="L369" s="10">
        <f t="shared" si="31"/>
        <v>2.3244306360552607E-3</v>
      </c>
      <c r="M369" s="10">
        <f t="shared" si="32"/>
        <v>0.30372385926804618</v>
      </c>
      <c r="N369" s="23">
        <f t="shared" si="34"/>
        <v>6.8525209670878398E-2</v>
      </c>
      <c r="O369">
        <f t="shared" si="35"/>
        <v>4.0121260726690584E-4</v>
      </c>
      <c r="P369" s="23"/>
    </row>
    <row r="370" spans="1:16" x14ac:dyDescent="0.2">
      <c r="A370" s="23"/>
      <c r="D370" s="23"/>
      <c r="E370">
        <v>131.264213562012</v>
      </c>
      <c r="F370">
        <v>4999.7958984375</v>
      </c>
      <c r="G370">
        <v>1.06857037670184E-4</v>
      </c>
      <c r="H370" s="1">
        <v>4.8641548249202501E-8</v>
      </c>
      <c r="I370" s="29">
        <v>1.7563999999999999E-4</v>
      </c>
      <c r="J370" s="21">
        <f t="shared" si="33"/>
        <v>3.5129433994473602E-8</v>
      </c>
      <c r="K370" s="10">
        <f t="shared" si="30"/>
        <v>1.9728690131296375E-3</v>
      </c>
      <c r="L370" s="10">
        <f t="shared" si="31"/>
        <v>2.3238690131296377E-3</v>
      </c>
      <c r="M370" s="10">
        <f t="shared" si="32"/>
        <v>0.30504083842959084</v>
      </c>
      <c r="N370" s="23">
        <f t="shared" si="34"/>
        <v>6.8765254017969235E-2</v>
      </c>
      <c r="O370">
        <f t="shared" si="35"/>
        <v>1.5245750158336926E-4</v>
      </c>
      <c r="P370" s="23"/>
    </row>
    <row r="371" spans="1:16" x14ac:dyDescent="0.2">
      <c r="A371" s="23"/>
      <c r="D371" s="23"/>
      <c r="E371">
        <v>131.90246582031199</v>
      </c>
      <c r="F371">
        <v>4999.7958984375</v>
      </c>
      <c r="G371">
        <v>1.06701064434316E-4</v>
      </c>
      <c r="H371" s="1">
        <v>4.2726026447410701E-8</v>
      </c>
      <c r="I371" s="29">
        <v>1.7547999999999999E-4</v>
      </c>
      <c r="J371" s="21">
        <f t="shared" si="33"/>
        <v>3.5097432688170275E-8</v>
      </c>
      <c r="K371" s="10">
        <f t="shared" si="30"/>
        <v>1.9710718197676427E-3</v>
      </c>
      <c r="L371" s="10">
        <f t="shared" si="31"/>
        <v>2.3220718197676429E-3</v>
      </c>
      <c r="M371" s="10">
        <f t="shared" si="32"/>
        <v>0.30628699883921118</v>
      </c>
      <c r="N371" s="23">
        <f t="shared" si="34"/>
        <v>6.8862560362649594E-2</v>
      </c>
      <c r="O371">
        <f t="shared" si="35"/>
        <v>2.8968991918986548E-4</v>
      </c>
      <c r="P371" s="23"/>
    </row>
    <row r="372" spans="1:16" x14ac:dyDescent="0.2">
      <c r="A372" s="23"/>
      <c r="D372" s="23"/>
      <c r="E372">
        <v>132.54312896728501</v>
      </c>
      <c r="F372">
        <v>4999.7958984375</v>
      </c>
      <c r="G372">
        <v>1.0661125841970299E-4</v>
      </c>
      <c r="H372" s="1">
        <v>3.8374073622705499E-8</v>
      </c>
      <c r="I372" s="29">
        <v>1.7537999999999999E-4</v>
      </c>
      <c r="J372" s="21">
        <f t="shared" si="33"/>
        <v>3.50774318717307E-8</v>
      </c>
      <c r="K372" s="10">
        <f t="shared" si="30"/>
        <v>1.9699485739163962E-3</v>
      </c>
      <c r="L372" s="10">
        <f t="shared" si="31"/>
        <v>2.3209485739163964E-3</v>
      </c>
      <c r="M372" s="10">
        <f t="shared" si="32"/>
        <v>0.30762578615903718</v>
      </c>
      <c r="N372" s="23">
        <f t="shared" si="34"/>
        <v>6.9048154017924135E-2</v>
      </c>
      <c r="O372">
        <f t="shared" si="35"/>
        <v>8.1574087199865467E-5</v>
      </c>
      <c r="P372" s="23"/>
    </row>
    <row r="373" spans="1:16" x14ac:dyDescent="0.2">
      <c r="A373" s="23"/>
      <c r="D373" s="23"/>
      <c r="E373">
        <v>133.190071105957</v>
      </c>
      <c r="F373">
        <v>4999.7958984375</v>
      </c>
      <c r="G373">
        <v>1.0642033947479E-4</v>
      </c>
      <c r="H373" s="1">
        <v>3.7978496466504703E-8</v>
      </c>
      <c r="I373" s="29">
        <v>1.7519000000000001E-4</v>
      </c>
      <c r="J373" s="21">
        <f t="shared" si="33"/>
        <v>3.5039430320495507E-8</v>
      </c>
      <c r="K373" s="10">
        <f t="shared" si="30"/>
        <v>1.9678144067990276E-3</v>
      </c>
      <c r="L373" s="10">
        <f t="shared" si="31"/>
        <v>2.3188144067990278E-3</v>
      </c>
      <c r="M373" s="10">
        <f t="shared" si="32"/>
        <v>0.30884305572308002</v>
      </c>
      <c r="N373" s="23">
        <f t="shared" si="34"/>
        <v>6.9100927732357431E-2</v>
      </c>
      <c r="O373">
        <f t="shared" si="35"/>
        <v>3.4944341497845612E-4</v>
      </c>
      <c r="P373" s="23"/>
    </row>
    <row r="374" spans="1:16" x14ac:dyDescent="0.2">
      <c r="A374" s="23"/>
      <c r="D374" s="23"/>
      <c r="E374">
        <v>133.81126403808599</v>
      </c>
      <c r="F374">
        <v>4999.7958984375</v>
      </c>
      <c r="G374">
        <v>1.0635010975697601E-4</v>
      </c>
      <c r="H374" s="1">
        <v>4.0849876402416498E-8</v>
      </c>
      <c r="I374" s="29">
        <v>1.7511999999999999E-4</v>
      </c>
      <c r="J374" s="21">
        <f t="shared" si="33"/>
        <v>3.5025429748987797E-8</v>
      </c>
      <c r="K374" s="10">
        <f t="shared" si="30"/>
        <v>1.9670281347031549E-3</v>
      </c>
      <c r="L374" s="10">
        <f t="shared" si="31"/>
        <v>2.3180281347031551E-3</v>
      </c>
      <c r="M374" s="10">
        <f t="shared" si="32"/>
        <v>0.31017827478047583</v>
      </c>
      <c r="N374" s="23">
        <f t="shared" si="34"/>
        <v>6.9317999511921066E-2</v>
      </c>
      <c r="O374">
        <f t="shared" si="35"/>
        <v>2.7944744595668645E-4</v>
      </c>
      <c r="P374" s="23"/>
    </row>
    <row r="375" spans="1:16" x14ac:dyDescent="0.2">
      <c r="A375" s="23"/>
      <c r="D375" s="23"/>
      <c r="E375">
        <v>134.50785827636699</v>
      </c>
      <c r="F375">
        <v>4999.7958984375</v>
      </c>
      <c r="G375">
        <v>1.06242803137897E-4</v>
      </c>
      <c r="H375" s="1">
        <v>4.3914767479181601E-8</v>
      </c>
      <c r="I375" s="29">
        <v>1.7500999999999999E-4</v>
      </c>
      <c r="J375" s="21">
        <f t="shared" si="33"/>
        <v>3.5003428850904262E-8</v>
      </c>
      <c r="K375" s="10">
        <f t="shared" si="30"/>
        <v>1.9657925642667835E-3</v>
      </c>
      <c r="L375" s="10">
        <f t="shared" si="31"/>
        <v>2.3167925642667837E-3</v>
      </c>
      <c r="M375" s="10">
        <f t="shared" si="32"/>
        <v>0.31162680589013741</v>
      </c>
      <c r="N375" s="23">
        <f t="shared" si="34"/>
        <v>6.9512660992676834E-2</v>
      </c>
      <c r="O375">
        <f t="shared" si="35"/>
        <v>1.5948798957341655E-4</v>
      </c>
      <c r="P375" s="23"/>
    </row>
    <row r="376" spans="1:16" x14ac:dyDescent="0.2">
      <c r="A376" s="23"/>
      <c r="D376" s="23"/>
      <c r="E376">
        <v>135.27331542968801</v>
      </c>
      <c r="F376">
        <v>4999.7958984375</v>
      </c>
      <c r="G376">
        <v>1.06065754205855E-4</v>
      </c>
      <c r="H376" s="1">
        <v>4.4424372610794102E-8</v>
      </c>
      <c r="I376" s="29">
        <v>1.7483E-4</v>
      </c>
      <c r="J376" s="21">
        <f t="shared" si="33"/>
        <v>3.4967427381313029E-8</v>
      </c>
      <c r="K376" s="10">
        <f t="shared" si="30"/>
        <v>1.9637707217345399E-3</v>
      </c>
      <c r="L376" s="10">
        <f t="shared" si="31"/>
        <v>2.31477072173454E-3</v>
      </c>
      <c r="M376" s="10">
        <f t="shared" si="32"/>
        <v>0.31312670998860304</v>
      </c>
      <c r="N376" s="23">
        <f t="shared" si="34"/>
        <v>6.9634742215164594E-2</v>
      </c>
      <c r="O376">
        <f t="shared" si="35"/>
        <v>2.8928752242800027E-4</v>
      </c>
      <c r="P376" s="23"/>
    </row>
    <row r="377" spans="1:16" x14ac:dyDescent="0.2">
      <c r="A377" s="23"/>
      <c r="D377" s="23"/>
      <c r="E377">
        <v>135.950553894043</v>
      </c>
      <c r="F377">
        <v>4999.7958984375</v>
      </c>
      <c r="G377">
        <v>1.0597484824921901E-4</v>
      </c>
      <c r="H377" s="1">
        <v>4.74237523102696E-8</v>
      </c>
      <c r="I377" s="29">
        <v>1.7473E-4</v>
      </c>
      <c r="J377" s="21">
        <f t="shared" si="33"/>
        <v>3.4947426564873447E-8</v>
      </c>
      <c r="K377" s="10">
        <f t="shared" si="30"/>
        <v>1.9626474758832929E-3</v>
      </c>
      <c r="L377" s="10">
        <f t="shared" si="31"/>
        <v>2.3136474758832931E-3</v>
      </c>
      <c r="M377" s="10">
        <f t="shared" si="32"/>
        <v>0.3145416558618882</v>
      </c>
      <c r="N377" s="23">
        <f t="shared" si="34"/>
        <v>6.9830658852610791E-2</v>
      </c>
      <c r="O377">
        <f t="shared" si="35"/>
        <v>1.9673466127544104E-4</v>
      </c>
      <c r="P377" s="23"/>
    </row>
    <row r="378" spans="1:16" x14ac:dyDescent="0.2">
      <c r="A378" s="23"/>
      <c r="D378" s="23"/>
      <c r="E378">
        <v>136.57986450195301</v>
      </c>
      <c r="F378">
        <v>4999.7958984375</v>
      </c>
      <c r="G378">
        <v>1.05842473059787E-4</v>
      </c>
      <c r="H378" s="1">
        <v>4.63663733203886E-8</v>
      </c>
      <c r="I378" s="29">
        <v>1.7459999999999999E-4</v>
      </c>
      <c r="J378" s="21">
        <f t="shared" si="33"/>
        <v>3.4921425503501999E-8</v>
      </c>
      <c r="K378" s="10">
        <f t="shared" si="30"/>
        <v>1.9611872562766723E-3</v>
      </c>
      <c r="L378" s="10">
        <f t="shared" si="31"/>
        <v>2.3121872562766725E-3</v>
      </c>
      <c r="M378" s="10">
        <f t="shared" si="32"/>
        <v>0.31579822216541042</v>
      </c>
      <c r="N378" s="23">
        <f t="shared" si="34"/>
        <v>6.995446606189501E-2</v>
      </c>
      <c r="O378">
        <f t="shared" si="35"/>
        <v>1.5359042138592317E-4</v>
      </c>
      <c r="P378" s="23"/>
    </row>
    <row r="379" spans="1:16" x14ac:dyDescent="0.2">
      <c r="A379" s="23"/>
      <c r="D379" s="23"/>
      <c r="E379">
        <v>137.18144226074199</v>
      </c>
      <c r="F379">
        <v>4999.7958984375</v>
      </c>
      <c r="G379">
        <v>1.0570226165357E-4</v>
      </c>
      <c r="H379" s="1">
        <v>4.7565755926093198E-8</v>
      </c>
      <c r="I379" s="29">
        <v>1.7446000000000001E-4</v>
      </c>
      <c r="J379" s="21">
        <f t="shared" si="33"/>
        <v>3.4893424360486591E-8</v>
      </c>
      <c r="K379" s="10">
        <f t="shared" si="30"/>
        <v>1.9596147120849268E-3</v>
      </c>
      <c r="L379" s="10">
        <f t="shared" si="31"/>
        <v>2.3106147120849269E-3</v>
      </c>
      <c r="M379" s="10">
        <f t="shared" si="32"/>
        <v>0.31697345871269939</v>
      </c>
      <c r="N379" s="23">
        <f t="shared" si="34"/>
        <v>7.0046862643363808E-2</v>
      </c>
      <c r="O379">
        <f t="shared" si="35"/>
        <v>3.256371305361549E-4</v>
      </c>
      <c r="P379" s="23"/>
    </row>
    <row r="380" spans="1:16" x14ac:dyDescent="0.2">
      <c r="A380" s="23"/>
      <c r="D380" s="23"/>
      <c r="E380">
        <v>137.85110473632801</v>
      </c>
      <c r="F380">
        <v>4999.7958984375</v>
      </c>
      <c r="G380">
        <v>1.05618743589135E-4</v>
      </c>
      <c r="H380" s="1">
        <v>4.9093881584243802E-8</v>
      </c>
      <c r="I380" s="29">
        <v>1.7437999999999999E-4</v>
      </c>
      <c r="J380" s="21">
        <f t="shared" si="33"/>
        <v>3.4877423707334928E-8</v>
      </c>
      <c r="K380" s="10">
        <f t="shared" si="30"/>
        <v>1.9587161154039296E-3</v>
      </c>
      <c r="L380" s="10">
        <f t="shared" si="31"/>
        <v>2.3097161154039298E-3</v>
      </c>
      <c r="M380" s="10">
        <f t="shared" si="32"/>
        <v>0.31839691813573179</v>
      </c>
      <c r="N380" s="23">
        <f t="shared" si="34"/>
        <v>7.0264929610341378E-2</v>
      </c>
      <c r="O380">
        <f t="shared" si="35"/>
        <v>2.1190791034674799E-4</v>
      </c>
      <c r="P380" s="23"/>
    </row>
    <row r="381" spans="1:16" x14ac:dyDescent="0.2">
      <c r="A381" s="23"/>
      <c r="D381" s="23"/>
      <c r="E381">
        <v>138.530349731445</v>
      </c>
      <c r="F381">
        <v>4999.7958984375</v>
      </c>
      <c r="G381">
        <v>1.05489283225928E-4</v>
      </c>
      <c r="H381" s="1">
        <v>5.0053920536036701E-8</v>
      </c>
      <c r="I381" s="29">
        <v>1.7425000000000001E-4</v>
      </c>
      <c r="J381" s="21">
        <f t="shared" si="33"/>
        <v>3.485142264596348E-8</v>
      </c>
      <c r="K381" s="10">
        <f t="shared" si="30"/>
        <v>1.9572558957973089E-3</v>
      </c>
      <c r="L381" s="10">
        <f t="shared" si="31"/>
        <v>2.3082558957973091E-3</v>
      </c>
      <c r="M381" s="10">
        <f t="shared" si="32"/>
        <v>0.31976349651447111</v>
      </c>
      <c r="N381" s="23">
        <f t="shared" si="34"/>
        <v>7.0408866997870106E-2</v>
      </c>
      <c r="O381">
        <f t="shared" si="35"/>
        <v>1.4608602039140793E-4</v>
      </c>
      <c r="P381" s="23"/>
    </row>
    <row r="382" spans="1:16" x14ac:dyDescent="0.2">
      <c r="A382" s="23"/>
      <c r="D382" s="23"/>
      <c r="E382">
        <v>139.17782592773401</v>
      </c>
      <c r="F382">
        <v>4999.7958984375</v>
      </c>
      <c r="G382">
        <v>1.05338113588509E-4</v>
      </c>
      <c r="H382" s="1">
        <v>4.5660546743543297E-8</v>
      </c>
      <c r="I382" s="29">
        <v>1.741E-4</v>
      </c>
      <c r="J382" s="21">
        <f t="shared" si="33"/>
        <v>3.4821421421304113E-8</v>
      </c>
      <c r="K382" s="10">
        <f t="shared" si="30"/>
        <v>1.955571027020439E-3</v>
      </c>
      <c r="L382" s="10">
        <f t="shared" si="31"/>
        <v>2.3065710270204392E-3</v>
      </c>
      <c r="M382" s="10">
        <f t="shared" si="32"/>
        <v>0.32102354088860535</v>
      </c>
      <c r="N382" s="23">
        <f t="shared" si="34"/>
        <v>7.0503454218684133E-2</v>
      </c>
      <c r="O382">
        <f t="shared" si="35"/>
        <v>2.7844468330184217E-4</v>
      </c>
      <c r="P382" s="23"/>
    </row>
    <row r="383" spans="1:16" x14ac:dyDescent="0.2">
      <c r="A383" s="23"/>
      <c r="D383" s="23"/>
      <c r="E383">
        <v>139.797325134277</v>
      </c>
      <c r="F383">
        <v>4999.7958984375</v>
      </c>
      <c r="G383">
        <v>1.05249235881972E-4</v>
      </c>
      <c r="H383" s="1">
        <v>3.9870817481540902E-8</v>
      </c>
      <c r="I383" s="29">
        <v>1.7401E-4</v>
      </c>
      <c r="J383" s="21">
        <f t="shared" si="33"/>
        <v>3.480342068650849E-8</v>
      </c>
      <c r="K383" s="10">
        <f t="shared" si="30"/>
        <v>1.9545601057543169E-3</v>
      </c>
      <c r="L383" s="10">
        <f t="shared" si="31"/>
        <v>2.3055601057543171E-3</v>
      </c>
      <c r="M383" s="10">
        <f t="shared" si="32"/>
        <v>0.32231113572075432</v>
      </c>
      <c r="N383" s="23">
        <f t="shared" si="34"/>
        <v>7.0675950479055741E-2</v>
      </c>
      <c r="O383">
        <f t="shared" si="35"/>
        <v>1.7986295415248769E-4</v>
      </c>
      <c r="P383" s="23"/>
    </row>
    <row r="384" spans="1:16" x14ac:dyDescent="0.2">
      <c r="A384" s="23"/>
      <c r="D384" s="23"/>
      <c r="E384">
        <v>140.42691040039099</v>
      </c>
      <c r="F384">
        <v>4999.7958984375</v>
      </c>
      <c r="G384">
        <v>1.0511965366002299E-4</v>
      </c>
      <c r="H384" s="1">
        <v>4.3140033892493598E-8</v>
      </c>
      <c r="I384" s="29">
        <v>1.7388000000000001E-4</v>
      </c>
      <c r="J384" s="21">
        <f t="shared" si="33"/>
        <v>3.4777419625137042E-8</v>
      </c>
      <c r="K384" s="10">
        <f t="shared" si="30"/>
        <v>1.9530998861476963E-3</v>
      </c>
      <c r="L384" s="10">
        <f t="shared" si="31"/>
        <v>2.3040998861476964E-3</v>
      </c>
      <c r="M384" s="10">
        <f t="shared" si="32"/>
        <v>0.32355762826561368</v>
      </c>
      <c r="N384" s="23">
        <f t="shared" si="34"/>
        <v>7.0789189544909883E-2</v>
      </c>
      <c r="O384">
        <f t="shared" si="35"/>
        <v>2.7520098916293561E-4</v>
      </c>
      <c r="P384" s="23"/>
    </row>
    <row r="385" spans="1:16" x14ac:dyDescent="0.2">
      <c r="A385" s="23"/>
      <c r="D385" s="23"/>
      <c r="E385">
        <v>141.04985046386699</v>
      </c>
      <c r="F385">
        <v>4999.7958984375</v>
      </c>
      <c r="G385">
        <v>1.05035027547865E-4</v>
      </c>
      <c r="H385" s="1">
        <v>4.7025021286738297E-8</v>
      </c>
      <c r="I385" s="29">
        <v>1.7379E-4</v>
      </c>
      <c r="J385" s="21">
        <f t="shared" si="33"/>
        <v>3.4759418890341426E-8</v>
      </c>
      <c r="K385" s="10">
        <f t="shared" si="30"/>
        <v>1.9520889648815744E-3</v>
      </c>
      <c r="L385" s="10">
        <f t="shared" si="31"/>
        <v>2.3030889648815744E-3</v>
      </c>
      <c r="M385" s="10">
        <f t="shared" si="32"/>
        <v>0.32485035410152829</v>
      </c>
      <c r="N385" s="23">
        <f t="shared" si="34"/>
        <v>7.0960623266567699E-2</v>
      </c>
      <c r="O385">
        <f t="shared" si="35"/>
        <v>1.2912901520962627E-4</v>
      </c>
      <c r="P385" s="23"/>
    </row>
    <row r="386" spans="1:16" x14ac:dyDescent="0.2">
      <c r="A386" s="23"/>
      <c r="D386" s="23"/>
      <c r="E386">
        <v>141.73098754882801</v>
      </c>
      <c r="F386">
        <v>4999.7958984375</v>
      </c>
      <c r="G386">
        <v>1.04883994226716E-4</v>
      </c>
      <c r="H386" s="1">
        <v>4.0432433853903698E-8</v>
      </c>
      <c r="I386" s="29">
        <v>1.7363E-4</v>
      </c>
      <c r="J386" s="21">
        <f t="shared" si="33"/>
        <v>3.4727417584038099E-8</v>
      </c>
      <c r="K386" s="10">
        <f t="shared" si="30"/>
        <v>1.9502917715195796E-3</v>
      </c>
      <c r="L386" s="10">
        <f t="shared" si="31"/>
        <v>2.3012917715195796E-3</v>
      </c>
      <c r="M386" s="10">
        <f t="shared" si="32"/>
        <v>0.3261643554154619</v>
      </c>
      <c r="N386" s="23">
        <f t="shared" si="34"/>
        <v>7.1048577827571471E-2</v>
      </c>
      <c r="O386">
        <f t="shared" si="35"/>
        <v>2.0879698460827309E-4</v>
      </c>
      <c r="P386" s="23"/>
    </row>
    <row r="387" spans="1:16" x14ac:dyDescent="0.2">
      <c r="A387" s="23"/>
      <c r="D387" s="23"/>
      <c r="E387">
        <v>142.38714599609401</v>
      </c>
      <c r="F387">
        <v>4999.7958984375</v>
      </c>
      <c r="G387">
        <v>1.0476154095701599E-4</v>
      </c>
      <c r="H387" s="1">
        <v>3.7470489508612101E-8</v>
      </c>
      <c r="I387" s="29">
        <v>1.7351000000000001E-4</v>
      </c>
      <c r="J387" s="21">
        <f t="shared" si="33"/>
        <v>3.470341660431061E-8</v>
      </c>
      <c r="K387" s="10">
        <f t="shared" si="30"/>
        <v>1.9489438764980838E-3</v>
      </c>
      <c r="L387" s="10">
        <f t="shared" si="31"/>
        <v>2.2999438764980838E-3</v>
      </c>
      <c r="M387" s="10">
        <f t="shared" si="32"/>
        <v>0.32748244452575503</v>
      </c>
      <c r="N387" s="23">
        <f t="shared" si="34"/>
        <v>7.1185581732785858E-2</v>
      </c>
      <c r="O387">
        <f t="shared" si="35"/>
        <v>2.4062582594702297E-4</v>
      </c>
      <c r="P387" s="23"/>
    </row>
    <row r="388" spans="1:16" x14ac:dyDescent="0.2">
      <c r="A388" s="23"/>
      <c r="D388" s="23"/>
      <c r="E388">
        <v>143.06882476806601</v>
      </c>
      <c r="F388">
        <v>4999.7958984375</v>
      </c>
      <c r="G388">
        <v>1.04645007051337E-4</v>
      </c>
      <c r="H388" s="1">
        <v>4.0899133977464203E-8</v>
      </c>
      <c r="I388" s="29">
        <v>1.7340000000000001E-4</v>
      </c>
      <c r="J388" s="21">
        <f t="shared" si="33"/>
        <v>3.4681415706227075E-8</v>
      </c>
      <c r="K388" s="10">
        <f t="shared" si="30"/>
        <v>1.9477083060617125E-3</v>
      </c>
      <c r="L388" s="10">
        <f t="shared" si="31"/>
        <v>2.2987083060617124E-3</v>
      </c>
      <c r="M388" s="10">
        <f t="shared" si="32"/>
        <v>0.32887349583284098</v>
      </c>
      <c r="N388" s="23">
        <f t="shared" si="34"/>
        <v>7.1349611250322173E-2</v>
      </c>
      <c r="O388">
        <f t="shared" si="35"/>
        <v>3.2052649194576935E-4</v>
      </c>
      <c r="P388" s="23"/>
    </row>
    <row r="389" spans="1:16" x14ac:dyDescent="0.2">
      <c r="A389" s="23"/>
      <c r="D389" s="23"/>
      <c r="E389">
        <v>143.793998718262</v>
      </c>
      <c r="F389">
        <v>4999.7958984375</v>
      </c>
      <c r="G389">
        <v>1.04568565365788E-4</v>
      </c>
      <c r="H389" s="1">
        <v>4.5921023897736401E-8</v>
      </c>
      <c r="I389" s="29">
        <v>1.7332E-4</v>
      </c>
      <c r="J389" s="21">
        <f t="shared" si="33"/>
        <v>3.4665415053075412E-8</v>
      </c>
      <c r="K389" s="10">
        <f t="shared" ref="K389:K452" si="36">J389*B$6</f>
        <v>1.9468097093807151E-3</v>
      </c>
      <c r="L389" s="10">
        <f t="shared" ref="L389:L452" si="37">K389+B$7</f>
        <v>2.2978097093807152E-3</v>
      </c>
      <c r="M389" s="10">
        <f t="shared" ref="M389:M452" si="38">L389*E389</f>
        <v>0.33041124640550057</v>
      </c>
      <c r="N389" s="23">
        <f t="shared" si="34"/>
        <v>7.1582048712628951E-2</v>
      </c>
      <c r="O389">
        <f t="shared" si="35"/>
        <v>1.1998814904864031E-4</v>
      </c>
      <c r="P389" s="23"/>
    </row>
    <row r="390" spans="1:16" x14ac:dyDescent="0.2">
      <c r="A390" s="23"/>
      <c r="D390" s="23"/>
      <c r="E390">
        <v>144.43811035156199</v>
      </c>
      <c r="F390">
        <v>4999.7958984375</v>
      </c>
      <c r="G390">
        <v>1.0442244762085801E-4</v>
      </c>
      <c r="H390" s="1">
        <v>3.8341674701345003E-8</v>
      </c>
      <c r="I390" s="29">
        <v>1.7317E-4</v>
      </c>
      <c r="J390" s="21">
        <f t="shared" ref="J390:J453" si="39">I390/F390</f>
        <v>3.4635413828416045E-8</v>
      </c>
      <c r="K390" s="10">
        <f t="shared" si="36"/>
        <v>1.9451248406038451E-3</v>
      </c>
      <c r="L390" s="10">
        <f t="shared" si="37"/>
        <v>2.2961248406038453E-3</v>
      </c>
      <c r="M390" s="10">
        <f t="shared" si="38"/>
        <v>0.33164793310810087</v>
      </c>
      <c r="N390" s="23">
        <f t="shared" ref="N390:N453" si="40">((M390/E390)-$B$8)*E390</f>
        <v>7.1659334475289313E-2</v>
      </c>
      <c r="O390">
        <f t="shared" ref="O390:O453" si="41">(N391-N390)/(E391-E390)</f>
        <v>2.9702919547446754E-4</v>
      </c>
      <c r="P390" s="23"/>
    </row>
    <row r="391" spans="1:16" x14ac:dyDescent="0.2">
      <c r="A391" s="23"/>
      <c r="D391" s="23"/>
      <c r="E391">
        <v>145.09297180175801</v>
      </c>
      <c r="F391">
        <v>4999.7958984375</v>
      </c>
      <c r="G391">
        <v>1.0434625599077301E-4</v>
      </c>
      <c r="H391" s="1">
        <v>4.4618278112979298E-8</v>
      </c>
      <c r="I391" s="29">
        <v>1.7309000000000001E-4</v>
      </c>
      <c r="J391" s="21">
        <f t="shared" si="39"/>
        <v>3.4619413175264381E-8</v>
      </c>
      <c r="K391" s="10">
        <f t="shared" si="36"/>
        <v>1.9442262439228477E-3</v>
      </c>
      <c r="L391" s="10">
        <f t="shared" si="37"/>
        <v>2.2952262439228477E-3</v>
      </c>
      <c r="M391" s="10">
        <f t="shared" si="38"/>
        <v>0.33302119668815267</v>
      </c>
      <c r="N391" s="23">
        <f t="shared" si="40"/>
        <v>7.1853847444988281E-2</v>
      </c>
      <c r="O391">
        <f t="shared" si="41"/>
        <v>1.9045868182350975E-4</v>
      </c>
      <c r="P391" s="23"/>
    </row>
    <row r="392" spans="1:16" x14ac:dyDescent="0.2">
      <c r="A392" s="23"/>
      <c r="D392" s="23"/>
      <c r="E392">
        <v>145.79149627685501</v>
      </c>
      <c r="F392">
        <v>4999.7958984375</v>
      </c>
      <c r="G392">
        <v>1.04206679051522E-4</v>
      </c>
      <c r="H392" s="1">
        <v>3.85531252623909E-8</v>
      </c>
      <c r="I392" s="29">
        <v>1.7296E-4</v>
      </c>
      <c r="J392" s="21">
        <f t="shared" si="39"/>
        <v>3.4593412113892927E-8</v>
      </c>
      <c r="K392" s="10">
        <f t="shared" si="36"/>
        <v>1.9427660243162268E-3</v>
      </c>
      <c r="L392" s="10">
        <f t="shared" si="37"/>
        <v>2.293766024316227E-3</v>
      </c>
      <c r="M392" s="10">
        <f t="shared" si="38"/>
        <v>0.33441158079407574</v>
      </c>
      <c r="N392" s="23">
        <f t="shared" si="40"/>
        <v>7.1986887495736715E-2</v>
      </c>
      <c r="O392">
        <f t="shared" si="41"/>
        <v>1.8594565498927402E-4</v>
      </c>
      <c r="P392" s="23"/>
    </row>
    <row r="393" spans="1:16" x14ac:dyDescent="0.2">
      <c r="A393" s="23"/>
      <c r="D393" s="23"/>
      <c r="E393">
        <v>146.43270111083999</v>
      </c>
      <c r="F393">
        <v>4999.7958984375</v>
      </c>
      <c r="G393">
        <v>1.04086950442696E-4</v>
      </c>
      <c r="H393" s="1">
        <v>3.8312881782134301E-8</v>
      </c>
      <c r="I393" s="29">
        <v>1.7284000000000001E-4</v>
      </c>
      <c r="J393" s="21">
        <f t="shared" si="39"/>
        <v>3.4569411134165438E-8</v>
      </c>
      <c r="K393" s="10">
        <f t="shared" si="36"/>
        <v>1.941418129294731E-3</v>
      </c>
      <c r="L393" s="10">
        <f t="shared" si="37"/>
        <v>2.2924181292947312E-3</v>
      </c>
      <c r="M393" s="10">
        <f t="shared" si="38"/>
        <v>0.33568497874808634</v>
      </c>
      <c r="N393" s="23">
        <f t="shared" si="40"/>
        <v>7.2106116748574339E-2</v>
      </c>
      <c r="O393">
        <f t="shared" si="41"/>
        <v>2.8428399863524869E-4</v>
      </c>
      <c r="P393" s="23"/>
    </row>
    <row r="394" spans="1:16" x14ac:dyDescent="0.2">
      <c r="A394" s="23"/>
      <c r="D394" s="23"/>
      <c r="E394">
        <v>147.06764984130899</v>
      </c>
      <c r="F394">
        <v>4999.7958984375</v>
      </c>
      <c r="G394">
        <v>1.04005043200233E-4</v>
      </c>
      <c r="H394" s="1">
        <v>4.6770688390140598E-8</v>
      </c>
      <c r="I394" s="29">
        <v>1.7275999999999999E-4</v>
      </c>
      <c r="J394" s="21">
        <f t="shared" si="39"/>
        <v>3.4553410481013775E-8</v>
      </c>
      <c r="K394" s="10">
        <f t="shared" si="36"/>
        <v>1.9405195326137336E-3</v>
      </c>
      <c r="L394" s="10">
        <f t="shared" si="37"/>
        <v>2.2915195326137336E-3</v>
      </c>
      <c r="M394" s="10">
        <f t="shared" si="38"/>
        <v>0.33700839222695661</v>
      </c>
      <c r="N394" s="23">
        <f t="shared" si="40"/>
        <v>7.2286622512600443E-2</v>
      </c>
      <c r="O394">
        <f t="shared" si="41"/>
        <v>1.8190039710554984E-4</v>
      </c>
      <c r="P394" s="23"/>
    </row>
    <row r="395" spans="1:16" x14ac:dyDescent="0.2">
      <c r="A395" s="23"/>
      <c r="D395" s="23"/>
      <c r="E395">
        <v>147.764533996582</v>
      </c>
      <c r="F395">
        <v>4999.7958984375</v>
      </c>
      <c r="G395">
        <v>1.03882042250342E-4</v>
      </c>
      <c r="H395" s="1">
        <v>4.3682352259215402E-8</v>
      </c>
      <c r="I395" s="29">
        <v>1.7263000000000001E-4</v>
      </c>
      <c r="J395" s="21">
        <f t="shared" si="39"/>
        <v>3.4527409419642327E-8</v>
      </c>
      <c r="K395" s="10">
        <f t="shared" si="36"/>
        <v>1.939059313007113E-3</v>
      </c>
      <c r="L395" s="10">
        <f t="shared" si="37"/>
        <v>2.290059313007113E-3</v>
      </c>
      <c r="M395" s="10">
        <f t="shared" si="38"/>
        <v>0.33838954721102876</v>
      </c>
      <c r="N395" s="23">
        <f t="shared" si="40"/>
        <v>7.2413386017181169E-2</v>
      </c>
      <c r="O395">
        <f t="shared" si="41"/>
        <v>1.2216697270129133E-4</v>
      </c>
      <c r="P395" s="23"/>
    </row>
    <row r="396" spans="1:16" x14ac:dyDescent="0.2">
      <c r="A396" s="23"/>
      <c r="D396" s="23"/>
      <c r="E396">
        <v>148.35337066650399</v>
      </c>
      <c r="F396">
        <v>4999.7958984375</v>
      </c>
      <c r="G396">
        <v>1.03760394095129E-4</v>
      </c>
      <c r="H396" s="1">
        <v>4.1648595023069397E-8</v>
      </c>
      <c r="I396" s="29">
        <v>1.7249999999999999E-4</v>
      </c>
      <c r="J396" s="21">
        <f t="shared" si="39"/>
        <v>3.4501408358270872E-8</v>
      </c>
      <c r="K396" s="10">
        <f t="shared" si="36"/>
        <v>1.9375990934004921E-3</v>
      </c>
      <c r="L396" s="10">
        <f t="shared" si="37"/>
        <v>2.2885990934004923E-3</v>
      </c>
      <c r="M396" s="10">
        <f t="shared" si="38"/>
        <v>0.33952138961026823</v>
      </c>
      <c r="N396" s="23">
        <f t="shared" si="40"/>
        <v>7.2485322410561048E-2</v>
      </c>
      <c r="O396">
        <f t="shared" si="41"/>
        <v>1.9668983383632917E-4</v>
      </c>
      <c r="P396" s="23"/>
    </row>
    <row r="397" spans="1:16" x14ac:dyDescent="0.2">
      <c r="A397" s="23"/>
      <c r="D397" s="23"/>
      <c r="E397">
        <v>148.98397827148401</v>
      </c>
      <c r="F397">
        <v>4999.7958984375</v>
      </c>
      <c r="G397">
        <v>1.0364608685497301E-4</v>
      </c>
      <c r="H397" s="1">
        <v>4.7889067542567303E-8</v>
      </c>
      <c r="I397" s="29">
        <v>1.7238999999999999E-4</v>
      </c>
      <c r="J397" s="21">
        <f t="shared" si="39"/>
        <v>3.4479407460187337E-8</v>
      </c>
      <c r="K397" s="10">
        <f t="shared" si="36"/>
        <v>1.9363635229641208E-3</v>
      </c>
      <c r="L397" s="10">
        <f t="shared" si="37"/>
        <v>2.2873635229641209E-3</v>
      </c>
      <c r="M397" s="10">
        <f t="shared" si="38"/>
        <v>0.34078051740427168</v>
      </c>
      <c r="N397" s="23">
        <f t="shared" si="40"/>
        <v>7.2609356515600493E-2</v>
      </c>
      <c r="O397">
        <f t="shared" si="41"/>
        <v>2.9329894025684753E-4</v>
      </c>
      <c r="P397" s="23"/>
    </row>
    <row r="398" spans="1:16" x14ac:dyDescent="0.2">
      <c r="A398" s="23"/>
      <c r="D398" s="23"/>
      <c r="E398">
        <v>149.59005737304699</v>
      </c>
      <c r="F398">
        <v>4999.7958984375</v>
      </c>
      <c r="G398">
        <v>1.0357506323308301E-4</v>
      </c>
      <c r="H398" s="1">
        <v>4.5671786682444299E-8</v>
      </c>
      <c r="I398" s="29">
        <v>1.7232E-4</v>
      </c>
      <c r="J398" s="21">
        <f t="shared" si="39"/>
        <v>3.4465406888679633E-8</v>
      </c>
      <c r="K398" s="10">
        <f t="shared" si="36"/>
        <v>1.9355772508682482E-3</v>
      </c>
      <c r="L398" s="10">
        <f t="shared" si="37"/>
        <v>2.2865772508682482E-3</v>
      </c>
      <c r="M398" s="10">
        <f t="shared" si="38"/>
        <v>0.34204922214528533</v>
      </c>
      <c r="N398" s="23">
        <f t="shared" si="40"/>
        <v>7.2787118873800738E-2</v>
      </c>
      <c r="O398">
        <f t="shared" si="41"/>
        <v>1.1581134173492776E-4</v>
      </c>
      <c r="P398" s="23"/>
    </row>
    <row r="399" spans="1:16" x14ac:dyDescent="0.2">
      <c r="A399" s="23"/>
      <c r="D399" s="23"/>
      <c r="E399">
        <v>150.27294158935501</v>
      </c>
      <c r="F399">
        <v>4999.7958984375</v>
      </c>
      <c r="G399">
        <v>1.03425897195637E-4</v>
      </c>
      <c r="H399" s="1">
        <v>4.0731553450735603E-8</v>
      </c>
      <c r="I399" s="29">
        <v>1.7217E-4</v>
      </c>
      <c r="J399" s="21">
        <f t="shared" si="39"/>
        <v>3.4435405664020273E-8</v>
      </c>
      <c r="K399" s="10">
        <f t="shared" si="36"/>
        <v>1.9338923820913785E-3</v>
      </c>
      <c r="L399" s="10">
        <f t="shared" si="37"/>
        <v>2.2848923820913787E-3</v>
      </c>
      <c r="M399" s="10">
        <f t="shared" si="38"/>
        <v>0.34335749947197997</v>
      </c>
      <c r="N399" s="23">
        <f t="shared" si="40"/>
        <v>7.2866204611140975E-2</v>
      </c>
      <c r="O399">
        <f t="shared" si="41"/>
        <v>1.7394336542819825E-4</v>
      </c>
      <c r="P399" s="23"/>
    </row>
    <row r="400" spans="1:16" x14ac:dyDescent="0.2">
      <c r="A400" s="23"/>
      <c r="D400" s="23"/>
      <c r="E400">
        <v>150.92717742919899</v>
      </c>
      <c r="F400">
        <v>4999.7958984375</v>
      </c>
      <c r="G400">
        <v>1.0330410220581599E-4</v>
      </c>
      <c r="H400" s="1">
        <v>4.1243575328682402E-8</v>
      </c>
      <c r="I400" s="29">
        <v>1.7205000000000001E-4</v>
      </c>
      <c r="J400" s="21">
        <f t="shared" si="39"/>
        <v>3.4411404684292778E-8</v>
      </c>
      <c r="K400" s="10">
        <f t="shared" si="36"/>
        <v>1.9325444870698825E-3</v>
      </c>
      <c r="L400" s="10">
        <f t="shared" si="37"/>
        <v>2.2835444870698825E-3</v>
      </c>
      <c r="M400" s="10">
        <f t="shared" si="38"/>
        <v>0.34464892396746533</v>
      </c>
      <c r="N400" s="23">
        <f t="shared" si="40"/>
        <v>7.298000459490718E-2</v>
      </c>
      <c r="O400">
        <f t="shared" si="41"/>
        <v>2.5564799284073201E-4</v>
      </c>
      <c r="P400" s="23"/>
    </row>
    <row r="401" spans="1:16" x14ac:dyDescent="0.2">
      <c r="A401" s="23"/>
      <c r="D401" s="23"/>
      <c r="E401">
        <v>151.59965515136699</v>
      </c>
      <c r="F401">
        <v>4999.7958984375</v>
      </c>
      <c r="G401">
        <v>1.03218939338873E-4</v>
      </c>
      <c r="H401" s="1">
        <v>5.0977173497804399E-8</v>
      </c>
      <c r="I401" s="29">
        <v>1.7196E-4</v>
      </c>
      <c r="J401" s="21">
        <f t="shared" si="39"/>
        <v>3.4393403949497155E-8</v>
      </c>
      <c r="K401" s="10">
        <f t="shared" si="36"/>
        <v>1.9315335658037602E-3</v>
      </c>
      <c r="L401" s="10">
        <f t="shared" si="37"/>
        <v>2.2825335658037604E-3</v>
      </c>
      <c r="M401" s="10">
        <f t="shared" si="38"/>
        <v>0.34603130144727012</v>
      </c>
      <c r="N401" s="23">
        <f t="shared" si="40"/>
        <v>7.3151922174809536E-2</v>
      </c>
      <c r="O401">
        <f t="shared" si="41"/>
        <v>1.9120377792812532E-4</v>
      </c>
      <c r="P401" s="23"/>
    </row>
    <row r="402" spans="1:16" x14ac:dyDescent="0.2">
      <c r="A402" s="23"/>
      <c r="D402" s="23"/>
      <c r="E402">
        <v>152.30432128906199</v>
      </c>
      <c r="F402">
        <v>4999.7958984375</v>
      </c>
      <c r="G402">
        <v>1.03103046967225E-4</v>
      </c>
      <c r="H402" s="1">
        <v>4.58819983851235E-8</v>
      </c>
      <c r="I402" s="29">
        <v>1.7184000000000001E-4</v>
      </c>
      <c r="J402" s="21">
        <f t="shared" si="39"/>
        <v>3.4369402969769666E-8</v>
      </c>
      <c r="K402" s="10">
        <f t="shared" si="36"/>
        <v>1.9301856707822644E-3</v>
      </c>
      <c r="L402" s="10">
        <f t="shared" si="37"/>
        <v>2.2811856707822646E-3</v>
      </c>
      <c r="M402" s="10">
        <f t="shared" si="38"/>
        <v>0.34743443532282642</v>
      </c>
      <c r="N402" s="23">
        <f t="shared" si="40"/>
        <v>7.3286657002514841E-2</v>
      </c>
      <c r="O402">
        <f t="shared" si="41"/>
        <v>2.0196795598575705E-4</v>
      </c>
      <c r="P402" s="23"/>
    </row>
    <row r="403" spans="1:16" x14ac:dyDescent="0.2">
      <c r="A403" s="23"/>
      <c r="D403" s="23"/>
      <c r="E403">
        <v>153.04312133789099</v>
      </c>
      <c r="F403">
        <v>4999.7958984375</v>
      </c>
      <c r="G403">
        <v>1.0299126498648E-4</v>
      </c>
      <c r="H403" s="1">
        <v>4.3574472243692003E-8</v>
      </c>
      <c r="I403" s="29">
        <v>1.7171999999999999E-4</v>
      </c>
      <c r="J403" s="21">
        <f t="shared" si="39"/>
        <v>3.4345401990042171E-8</v>
      </c>
      <c r="K403" s="10">
        <f t="shared" si="36"/>
        <v>1.9288377757607684E-3</v>
      </c>
      <c r="L403" s="10">
        <f t="shared" si="37"/>
        <v>2.2798377757607684E-3</v>
      </c>
      <c r="M403" s="10">
        <f t="shared" si="38"/>
        <v>0.34891348934646282</v>
      </c>
      <c r="N403" s="23">
        <f t="shared" si="40"/>
        <v>7.3435870938259012E-2</v>
      </c>
      <c r="O403">
        <f t="shared" si="41"/>
        <v>2.8063461117534729E-4</v>
      </c>
      <c r="P403" s="23"/>
    </row>
    <row r="404" spans="1:16" x14ac:dyDescent="0.2">
      <c r="A404" s="23"/>
      <c r="D404" s="23"/>
      <c r="E404">
        <v>153.64958953857399</v>
      </c>
      <c r="F404">
        <v>4999.7958984375</v>
      </c>
      <c r="G404">
        <v>1.02912829640355E-4</v>
      </c>
      <c r="H404" s="1">
        <v>3.9771424361471901E-8</v>
      </c>
      <c r="I404" s="29">
        <v>1.7165E-4</v>
      </c>
      <c r="J404" s="21">
        <f t="shared" si="39"/>
        <v>3.4331401418534468E-8</v>
      </c>
      <c r="K404" s="10">
        <f t="shared" si="36"/>
        <v>1.9280515036648957E-3</v>
      </c>
      <c r="L404" s="10">
        <f t="shared" si="37"/>
        <v>2.2790515036648956E-3</v>
      </c>
      <c r="M404" s="10">
        <f t="shared" si="38"/>
        <v>0.3501753280753811</v>
      </c>
      <c r="N404" s="23">
        <f t="shared" si="40"/>
        <v>7.3606066905947898E-2</v>
      </c>
      <c r="O404">
        <f t="shared" si="41"/>
        <v>2.6068031868292711E-4</v>
      </c>
      <c r="P404" s="23"/>
    </row>
    <row r="405" spans="1:16" x14ac:dyDescent="0.2">
      <c r="A405" s="23"/>
      <c r="D405" s="23"/>
      <c r="E405">
        <v>154.28446960449199</v>
      </c>
      <c r="F405">
        <v>4999.7958984375</v>
      </c>
      <c r="G405">
        <v>1.02829316350731E-4</v>
      </c>
      <c r="H405" s="1">
        <v>4.0429230131048998E-8</v>
      </c>
      <c r="I405" s="29">
        <v>1.7157000000000001E-4</v>
      </c>
      <c r="J405" s="21">
        <f t="shared" si="39"/>
        <v>3.4315400765382811E-8</v>
      </c>
      <c r="K405" s="10">
        <f t="shared" si="36"/>
        <v>1.9271529069838987E-3</v>
      </c>
      <c r="L405" s="10">
        <f t="shared" si="37"/>
        <v>2.2781529069838989E-3</v>
      </c>
      <c r="M405" s="10">
        <f t="shared" si="38"/>
        <v>0.35148361293194241</v>
      </c>
      <c r="N405" s="23">
        <f t="shared" si="40"/>
        <v>7.3771567643856839E-2</v>
      </c>
      <c r="O405">
        <f t="shared" si="41"/>
        <v>9.410434265661427E-5</v>
      </c>
      <c r="P405" s="23"/>
    </row>
    <row r="406" spans="1:16" x14ac:dyDescent="0.2">
      <c r="A406" s="23"/>
      <c r="D406" s="23"/>
      <c r="E406">
        <v>154.964317321777</v>
      </c>
      <c r="F406">
        <v>4999.7958984375</v>
      </c>
      <c r="G406">
        <v>1.0269462059693801E-4</v>
      </c>
      <c r="H406" s="1">
        <v>4.8642994509895999E-8</v>
      </c>
      <c r="I406" s="29">
        <v>1.7142000000000001E-4</v>
      </c>
      <c r="J406" s="21">
        <f t="shared" si="39"/>
        <v>3.4285399540723444E-8</v>
      </c>
      <c r="K406" s="10">
        <f t="shared" si="36"/>
        <v>1.9254680382070285E-3</v>
      </c>
      <c r="L406" s="10">
        <f t="shared" si="37"/>
        <v>2.2764680382070285E-3</v>
      </c>
      <c r="M406" s="10">
        <f t="shared" si="38"/>
        <v>0.35277131544559714</v>
      </c>
      <c r="N406" s="23">
        <f t="shared" si="40"/>
        <v>7.3835544266398545E-2</v>
      </c>
      <c r="O406">
        <f t="shared" si="41"/>
        <v>2.1954886873654244E-4</v>
      </c>
      <c r="P406" s="23"/>
    </row>
    <row r="407" spans="1:16" x14ac:dyDescent="0.2">
      <c r="A407" s="23"/>
      <c r="D407" s="23"/>
      <c r="E407">
        <v>155.57647705078099</v>
      </c>
      <c r="F407">
        <v>4999.7958984375</v>
      </c>
      <c r="G407">
        <v>1.02607386861676E-4</v>
      </c>
      <c r="H407" s="1">
        <v>4.42825497175102E-8</v>
      </c>
      <c r="I407" s="29">
        <v>1.7133E-4</v>
      </c>
      <c r="J407" s="21">
        <f t="shared" si="39"/>
        <v>3.4267398805927821E-8</v>
      </c>
      <c r="K407" s="10">
        <f t="shared" si="36"/>
        <v>1.9244571169409065E-3</v>
      </c>
      <c r="L407" s="10">
        <f t="shared" si="37"/>
        <v>2.2754571169409064E-3</v>
      </c>
      <c r="M407" s="10">
        <f t="shared" si="38"/>
        <v>0.35400760193379321</v>
      </c>
      <c r="N407" s="23">
        <f t="shared" si="40"/>
        <v>7.396994324238744E-2</v>
      </c>
      <c r="O407">
        <f t="shared" si="41"/>
        <v>1.2182571683694053E-4</v>
      </c>
      <c r="P407" s="23"/>
    </row>
    <row r="408" spans="1:16" x14ac:dyDescent="0.2">
      <c r="A408" s="23"/>
      <c r="D408" s="23"/>
      <c r="E408">
        <v>156.32126617431601</v>
      </c>
      <c r="F408">
        <v>4999.7958984375</v>
      </c>
      <c r="G408">
        <v>1.02455671933054E-4</v>
      </c>
      <c r="H408" s="1">
        <v>4.5561458347195497E-8</v>
      </c>
      <c r="I408" s="29">
        <v>1.7118E-4</v>
      </c>
      <c r="J408" s="21">
        <f t="shared" si="39"/>
        <v>3.4237397581268454E-8</v>
      </c>
      <c r="K408" s="10">
        <f t="shared" si="36"/>
        <v>1.9227722481640363E-3</v>
      </c>
      <c r="L408" s="10">
        <f t="shared" si="37"/>
        <v>2.2737722481640365E-3</v>
      </c>
      <c r="M408" s="10">
        <f t="shared" si="38"/>
        <v>0.35543895682502324</v>
      </c>
      <c r="N408" s="23">
        <f t="shared" si="40"/>
        <v>7.406067771125445E-2</v>
      </c>
      <c r="O408">
        <f t="shared" si="41"/>
        <v>2.8820210412938886E-4</v>
      </c>
      <c r="P408" s="23"/>
    </row>
    <row r="409" spans="1:16" x14ac:dyDescent="0.2">
      <c r="A409" s="23"/>
      <c r="D409" s="23"/>
      <c r="E409">
        <v>156.98642730712899</v>
      </c>
      <c r="F409">
        <v>4999.7958984375</v>
      </c>
      <c r="G409">
        <v>1.02381306073411E-4</v>
      </c>
      <c r="H409" s="1">
        <v>4.93363108096967E-8</v>
      </c>
      <c r="I409" s="29">
        <v>1.7111000000000001E-4</v>
      </c>
      <c r="J409" s="21">
        <f t="shared" si="39"/>
        <v>3.422339700976075E-8</v>
      </c>
      <c r="K409" s="10">
        <f t="shared" si="36"/>
        <v>1.9219859760681638E-3</v>
      </c>
      <c r="L409" s="10">
        <f t="shared" si="37"/>
        <v>2.2729859760681637E-3</v>
      </c>
      <c r="M409" s="10">
        <f t="shared" si="38"/>
        <v>0.35682794770214843</v>
      </c>
      <c r="N409" s="23">
        <f t="shared" si="40"/>
        <v>7.4252378549316239E-2</v>
      </c>
      <c r="O409">
        <f t="shared" si="41"/>
        <v>1.2267003891160375E-4</v>
      </c>
      <c r="P409" s="23"/>
    </row>
    <row r="410" spans="1:16" x14ac:dyDescent="0.2">
      <c r="A410" s="23"/>
      <c r="D410" s="23"/>
      <c r="E410">
        <v>157.64353179931601</v>
      </c>
      <c r="F410">
        <v>4999.7958984375</v>
      </c>
      <c r="G410">
        <v>1.02243347410091E-4</v>
      </c>
      <c r="H410" s="1">
        <v>4.4196261329245599E-8</v>
      </c>
      <c r="I410" s="29">
        <v>1.7097999999999999E-4</v>
      </c>
      <c r="J410" s="21">
        <f t="shared" si="39"/>
        <v>3.4197395948389295E-8</v>
      </c>
      <c r="K410" s="10">
        <f t="shared" si="36"/>
        <v>1.9205257564615429E-3</v>
      </c>
      <c r="L410" s="10">
        <f t="shared" si="37"/>
        <v>2.2715257564615431E-3</v>
      </c>
      <c r="M410" s="10">
        <f t="shared" si="38"/>
        <v>0.35809134282171062</v>
      </c>
      <c r="N410" s="23">
        <f t="shared" si="40"/>
        <v>7.433298558294181E-2</v>
      </c>
      <c r="O410">
        <f t="shared" si="41"/>
        <v>2.5104024215934657E-4</v>
      </c>
      <c r="P410" s="23"/>
    </row>
    <row r="411" spans="1:16" x14ac:dyDescent="0.2">
      <c r="A411" s="23"/>
      <c r="D411" s="23"/>
      <c r="E411">
        <v>158.28864288330101</v>
      </c>
      <c r="F411">
        <v>4999.7958984375</v>
      </c>
      <c r="G411">
        <v>1.0218072472343501E-4</v>
      </c>
      <c r="H411" s="1">
        <v>4.6782071844259299E-8</v>
      </c>
      <c r="I411" s="29">
        <v>1.7090000000000001E-4</v>
      </c>
      <c r="J411" s="21">
        <f t="shared" si="39"/>
        <v>3.4181395295237639E-8</v>
      </c>
      <c r="K411" s="10">
        <f t="shared" si="36"/>
        <v>1.9196271597805457E-3</v>
      </c>
      <c r="L411" s="10">
        <f t="shared" si="37"/>
        <v>2.2706271597805459E-3</v>
      </c>
      <c r="M411" s="10">
        <f t="shared" si="38"/>
        <v>0.35941449161562689</v>
      </c>
      <c r="N411" s="23">
        <f t="shared" si="40"/>
        <v>7.4494934425685083E-2</v>
      </c>
      <c r="O411">
        <f t="shared" si="41"/>
        <v>2.3682937535831304E-4</v>
      </c>
      <c r="P411" s="23"/>
    </row>
    <row r="412" spans="1:16" x14ac:dyDescent="0.2">
      <c r="A412" s="23"/>
      <c r="D412" s="23"/>
      <c r="E412">
        <v>159.052787780762</v>
      </c>
      <c r="F412">
        <v>4999.7958984375</v>
      </c>
      <c r="G412">
        <v>1.02069161732771E-4</v>
      </c>
      <c r="H412" s="1">
        <v>5.5126101932478702E-8</v>
      </c>
      <c r="I412" s="29">
        <v>1.708E-4</v>
      </c>
      <c r="J412" s="21">
        <f t="shared" si="39"/>
        <v>3.4161394478798063E-8</v>
      </c>
      <c r="K412" s="10">
        <f t="shared" si="36"/>
        <v>1.9185039139292992E-3</v>
      </c>
      <c r="L412" s="10">
        <f t="shared" si="37"/>
        <v>2.2695039139292994E-3</v>
      </c>
      <c r="M412" s="10">
        <f t="shared" si="38"/>
        <v>0.3609709243898056</v>
      </c>
      <c r="N412" s="23">
        <f t="shared" si="40"/>
        <v>7.4675906384434013E-2</v>
      </c>
      <c r="O412">
        <f t="shared" si="41"/>
        <v>1.791990080639225E-4</v>
      </c>
      <c r="P412" s="23"/>
    </row>
    <row r="413" spans="1:16" x14ac:dyDescent="0.2">
      <c r="A413" s="23"/>
      <c r="D413" s="23"/>
      <c r="E413">
        <v>159.732627868652</v>
      </c>
      <c r="F413">
        <v>4999.7958984375</v>
      </c>
      <c r="G413">
        <v>1.0197335721079901E-4</v>
      </c>
      <c r="H413" s="1">
        <v>4.5823825001616299E-8</v>
      </c>
      <c r="I413" s="29">
        <v>1.7069000000000001E-4</v>
      </c>
      <c r="J413" s="21">
        <f t="shared" si="39"/>
        <v>3.4139393580714527E-8</v>
      </c>
      <c r="K413" s="10">
        <f t="shared" si="36"/>
        <v>1.9172683434929279E-3</v>
      </c>
      <c r="L413" s="10">
        <f t="shared" si="37"/>
        <v>2.268268343492928E-3</v>
      </c>
      <c r="M413" s="10">
        <f t="shared" si="38"/>
        <v>0.36231646321739958</v>
      </c>
      <c r="N413" s="23">
        <f t="shared" si="40"/>
        <v>7.479773305382599E-2</v>
      </c>
      <c r="O413">
        <f t="shared" si="41"/>
        <v>1.017754521747044E-4</v>
      </c>
      <c r="P413" s="23"/>
    </row>
    <row r="414" spans="1:16" x14ac:dyDescent="0.2">
      <c r="A414" s="23"/>
      <c r="D414" s="23"/>
      <c r="E414">
        <v>160.37159729003901</v>
      </c>
      <c r="F414">
        <v>4999.7958984375</v>
      </c>
      <c r="G414">
        <v>1.01837567964199E-4</v>
      </c>
      <c r="H414" s="1">
        <v>4.1119739343914203E-8</v>
      </c>
      <c r="I414" s="29">
        <v>1.7055999999999999E-4</v>
      </c>
      <c r="J414" s="21">
        <f t="shared" si="39"/>
        <v>3.4113392519343073E-8</v>
      </c>
      <c r="K414" s="10">
        <f t="shared" si="36"/>
        <v>1.915808123886307E-3</v>
      </c>
      <c r="L414" s="10">
        <f t="shared" si="37"/>
        <v>2.266808123886307E-3</v>
      </c>
      <c r="M414" s="10">
        <f t="shared" si="38"/>
        <v>0.36353163957768364</v>
      </c>
      <c r="N414" s="23">
        <f t="shared" si="40"/>
        <v>7.4862764455613462E-2</v>
      </c>
      <c r="O414">
        <f t="shared" si="41"/>
        <v>1.866722969783438E-4</v>
      </c>
      <c r="P414" s="23"/>
    </row>
    <row r="415" spans="1:16" x14ac:dyDescent="0.2">
      <c r="A415" s="23"/>
      <c r="D415" s="23"/>
      <c r="E415">
        <v>161.017219543457</v>
      </c>
      <c r="F415">
        <v>4999.7958984375</v>
      </c>
      <c r="G415">
        <v>1.01745472815633E-4</v>
      </c>
      <c r="H415" s="1">
        <v>5.10469525965406E-8</v>
      </c>
      <c r="I415" s="29">
        <v>1.7045999999999999E-4</v>
      </c>
      <c r="J415" s="21">
        <f t="shared" si="39"/>
        <v>3.4093391702903497E-8</v>
      </c>
      <c r="K415" s="10">
        <f t="shared" si="36"/>
        <v>1.9146848780350603E-3</v>
      </c>
      <c r="L415" s="10">
        <f t="shared" si="37"/>
        <v>2.2656848780350605E-3</v>
      </c>
      <c r="M415" s="10">
        <f t="shared" si="38"/>
        <v>0.36481427942286193</v>
      </c>
      <c r="N415" s="23">
        <f t="shared" si="40"/>
        <v>7.4983284244639334E-2</v>
      </c>
      <c r="O415">
        <f t="shared" si="41"/>
        <v>1.8275071824618139E-4</v>
      </c>
      <c r="P415" s="23"/>
    </row>
    <row r="416" spans="1:16" x14ac:dyDescent="0.2">
      <c r="A416" s="23"/>
      <c r="D416" s="23"/>
      <c r="E416">
        <v>161.65900421142601</v>
      </c>
      <c r="F416">
        <v>4999.7958984375</v>
      </c>
      <c r="G416">
        <v>1.01652987965048E-4</v>
      </c>
      <c r="H416" s="1">
        <v>4.7751670338994798E-8</v>
      </c>
      <c r="I416" s="29">
        <v>1.7035999999999999E-4</v>
      </c>
      <c r="J416" s="21">
        <f t="shared" si="39"/>
        <v>3.4073390886463915E-8</v>
      </c>
      <c r="K416" s="10">
        <f t="shared" si="36"/>
        <v>1.9135616321838134E-3</v>
      </c>
      <c r="L416" s="10">
        <f t="shared" si="37"/>
        <v>2.2645616321838135E-3</v>
      </c>
      <c r="M416" s="10">
        <f t="shared" si="38"/>
        <v>0.36608677843423687</v>
      </c>
      <c r="N416" s="23">
        <f t="shared" si="40"/>
        <v>7.5100570853670057E-2</v>
      </c>
      <c r="O416">
        <f t="shared" si="41"/>
        <v>1.4947560352441449E-4</v>
      </c>
      <c r="P416" s="23"/>
    </row>
    <row r="417" spans="1:16" x14ac:dyDescent="0.2">
      <c r="A417" s="23"/>
      <c r="D417" s="23"/>
      <c r="E417">
        <v>162.29542541503901</v>
      </c>
      <c r="F417">
        <v>4999.7958984375</v>
      </c>
      <c r="G417">
        <v>1.01540618421427E-4</v>
      </c>
      <c r="H417" s="1">
        <v>4.3575950910559502E-8</v>
      </c>
      <c r="I417" s="29">
        <v>1.7024999999999999E-4</v>
      </c>
      <c r="J417" s="21">
        <f t="shared" si="39"/>
        <v>3.4051389988380386E-8</v>
      </c>
      <c r="K417" s="10">
        <f t="shared" si="36"/>
        <v>1.9123260617474424E-3</v>
      </c>
      <c r="L417" s="10">
        <f t="shared" si="37"/>
        <v>2.2633260617474426E-3</v>
      </c>
      <c r="M417" s="10">
        <f t="shared" si="38"/>
        <v>0.36732746604424604</v>
      </c>
      <c r="N417" s="23">
        <f t="shared" si="40"/>
        <v>7.5195700297175844E-2</v>
      </c>
      <c r="O417">
        <f t="shared" si="41"/>
        <v>2.2675330490534501E-4</v>
      </c>
      <c r="P417" s="23"/>
    </row>
    <row r="418" spans="1:16" x14ac:dyDescent="0.2">
      <c r="A418" s="23"/>
      <c r="D418" s="23"/>
      <c r="E418">
        <v>162.91423797607399</v>
      </c>
      <c r="F418">
        <v>4999.7958984375</v>
      </c>
      <c r="G418">
        <v>1.0146238029501299E-4</v>
      </c>
      <c r="H418" s="1">
        <v>4.4187265765101898E-8</v>
      </c>
      <c r="I418" s="29">
        <v>1.7017000000000001E-4</v>
      </c>
      <c r="J418" s="21">
        <f t="shared" si="39"/>
        <v>3.4035389335228722E-8</v>
      </c>
      <c r="K418" s="10">
        <f t="shared" si="36"/>
        <v>1.911427465066445E-3</v>
      </c>
      <c r="L418" s="10">
        <f t="shared" si="37"/>
        <v>2.262427465066445E-3</v>
      </c>
      <c r="M418" s="10">
        <f t="shared" si="38"/>
        <v>0.36858164644744063</v>
      </c>
      <c r="N418" s="23">
        <f t="shared" si="40"/>
        <v>7.5336018090507467E-2</v>
      </c>
      <c r="O418">
        <f t="shared" si="41"/>
        <v>8.6459185347084868E-5</v>
      </c>
      <c r="P418" s="23"/>
    </row>
    <row r="419" spans="1:16" x14ac:dyDescent="0.2">
      <c r="A419" s="23"/>
      <c r="D419" s="23"/>
      <c r="E419">
        <v>163.549446105957</v>
      </c>
      <c r="F419">
        <v>4999.7958984375</v>
      </c>
      <c r="G419">
        <v>1.0133153103464599E-4</v>
      </c>
      <c r="H419" s="1">
        <v>4.6970928770253402E-8</v>
      </c>
      <c r="I419" s="29">
        <v>1.7003999999999999E-4</v>
      </c>
      <c r="J419" s="21">
        <f t="shared" si="39"/>
        <v>3.4009388273857268E-8</v>
      </c>
      <c r="K419" s="10">
        <f t="shared" si="36"/>
        <v>1.9099672454598242E-3</v>
      </c>
      <c r="L419" s="10">
        <f t="shared" si="37"/>
        <v>2.2609672454598244E-3</v>
      </c>
      <c r="M419" s="10">
        <f t="shared" si="38"/>
        <v>0.3697799406586656</v>
      </c>
      <c r="N419" s="23">
        <f t="shared" si="40"/>
        <v>7.5390937667942998E-2</v>
      </c>
      <c r="O419">
        <f t="shared" si="41"/>
        <v>2.5806666406103185E-4</v>
      </c>
      <c r="P419" s="23"/>
    </row>
    <row r="420" spans="1:16" x14ac:dyDescent="0.2">
      <c r="A420" s="23"/>
      <c r="D420" s="23"/>
      <c r="E420">
        <v>164.18569183349601</v>
      </c>
      <c r="F420">
        <v>4999.7958984375</v>
      </c>
      <c r="G420">
        <v>1.01246413751427E-4</v>
      </c>
      <c r="H420" s="1">
        <v>5.3822355473523699E-8</v>
      </c>
      <c r="I420" s="29">
        <v>1.6997E-4</v>
      </c>
      <c r="J420" s="21">
        <f t="shared" si="39"/>
        <v>3.3995387702349571E-8</v>
      </c>
      <c r="K420" s="10">
        <f t="shared" si="36"/>
        <v>1.9091809733639518E-3</v>
      </c>
      <c r="L420" s="10">
        <f t="shared" si="37"/>
        <v>2.260180973363952E-3</v>
      </c>
      <c r="M420" s="10">
        <f t="shared" si="38"/>
        <v>0.37108937678066489</v>
      </c>
      <c r="N420" s="23">
        <f t="shared" si="40"/>
        <v>7.5555131480372073E-2</v>
      </c>
      <c r="O420">
        <f t="shared" si="41"/>
        <v>1.696915827527381E-4</v>
      </c>
      <c r="P420" s="23"/>
    </row>
    <row r="421" spans="1:16" x14ac:dyDescent="0.2">
      <c r="A421" s="23"/>
      <c r="D421" s="23"/>
      <c r="E421">
        <v>164.88702392578099</v>
      </c>
      <c r="F421">
        <v>4999.7958984375</v>
      </c>
      <c r="G421">
        <v>1.01146293589387E-4</v>
      </c>
      <c r="H421" s="1">
        <v>5.0468127097978402E-8</v>
      </c>
      <c r="I421" s="29">
        <v>1.6986E-4</v>
      </c>
      <c r="J421" s="21">
        <f t="shared" si="39"/>
        <v>3.3973386804266035E-8</v>
      </c>
      <c r="K421" s="10">
        <f t="shared" si="36"/>
        <v>1.9079454029275805E-3</v>
      </c>
      <c r="L421" s="10">
        <f t="shared" si="37"/>
        <v>2.2589454029275807E-3</v>
      </c>
      <c r="M421" s="10">
        <f t="shared" si="38"/>
        <v>0.37247078469955297</v>
      </c>
      <c r="N421" s="23">
        <f t="shared" si="40"/>
        <v>7.5674141633147202E-2</v>
      </c>
      <c r="O421">
        <f t="shared" si="41"/>
        <v>2.7135340543855242E-4</v>
      </c>
      <c r="P421" s="23"/>
    </row>
    <row r="422" spans="1:16" x14ac:dyDescent="0.2">
      <c r="A422" s="23"/>
      <c r="D422" s="23"/>
      <c r="E422">
        <v>165.48153686523401</v>
      </c>
      <c r="F422">
        <v>4999.7958984375</v>
      </c>
      <c r="G422">
        <v>1.01089241319103E-4</v>
      </c>
      <c r="H422" s="1">
        <v>4.8760365249300598E-8</v>
      </c>
      <c r="I422" s="29">
        <v>1.6980000000000001E-4</v>
      </c>
      <c r="J422" s="21">
        <f t="shared" si="39"/>
        <v>3.3961386314402291E-8</v>
      </c>
      <c r="K422" s="10">
        <f t="shared" si="36"/>
        <v>1.9072714554168326E-3</v>
      </c>
      <c r="L422" s="10">
        <f t="shared" si="37"/>
        <v>2.2582714554168328E-3</v>
      </c>
      <c r="M422" s="10">
        <f t="shared" si="38"/>
        <v>0.37370223110126627</v>
      </c>
      <c r="N422" s="23">
        <f t="shared" si="40"/>
        <v>7.583546474384506E-2</v>
      </c>
      <c r="O422">
        <f t="shared" si="41"/>
        <v>-7.869581682828679E-5</v>
      </c>
      <c r="P422" s="23"/>
    </row>
    <row r="423" spans="1:16" x14ac:dyDescent="0.2">
      <c r="A423" s="23"/>
      <c r="D423" s="23"/>
      <c r="E423">
        <v>166.10697937011699</v>
      </c>
      <c r="F423">
        <v>4999.7958984375</v>
      </c>
      <c r="G423">
        <v>1.00922423764701E-4</v>
      </c>
      <c r="H423" s="1">
        <v>4.8777141934978601E-8</v>
      </c>
      <c r="I423" s="29">
        <v>1.6961999999999999E-4</v>
      </c>
      <c r="J423" s="21">
        <f t="shared" si="39"/>
        <v>3.3925384844811045E-8</v>
      </c>
      <c r="K423" s="10">
        <f t="shared" si="36"/>
        <v>1.9052496128845883E-3</v>
      </c>
      <c r="L423" s="10">
        <f t="shared" si="37"/>
        <v>2.2562496128845882E-3</v>
      </c>
      <c r="M423" s="10">
        <f t="shared" si="38"/>
        <v>0.37477880790125473</v>
      </c>
      <c r="N423" s="23">
        <f t="shared" si="40"/>
        <v>7.5786245035044164E-2</v>
      </c>
      <c r="O423">
        <f t="shared" si="41"/>
        <v>3.1723941451700598E-4</v>
      </c>
      <c r="P423" s="23"/>
    </row>
    <row r="424" spans="1:16" x14ac:dyDescent="0.2">
      <c r="A424" s="23"/>
      <c r="D424" s="23"/>
      <c r="E424">
        <v>166.780799865723</v>
      </c>
      <c r="F424">
        <v>4999.7958984375</v>
      </c>
      <c r="G424">
        <v>1.0086764635024899E-4</v>
      </c>
      <c r="H424" s="1">
        <v>5.7515550798000201E-8</v>
      </c>
      <c r="I424" s="29">
        <v>1.6956999999999999E-4</v>
      </c>
      <c r="J424" s="21">
        <f t="shared" si="39"/>
        <v>3.3915384436591261E-8</v>
      </c>
      <c r="K424" s="10">
        <f t="shared" si="36"/>
        <v>1.9046879899589652E-3</v>
      </c>
      <c r="L424" s="10">
        <f t="shared" si="37"/>
        <v>2.2556879899589652E-3</v>
      </c>
      <c r="M424" s="10">
        <f t="shared" si="38"/>
        <v>0.37620544721286114</v>
      </c>
      <c r="N424" s="23">
        <f t="shared" si="40"/>
        <v>7.6000007454559773E-2</v>
      </c>
      <c r="O424">
        <f t="shared" si="41"/>
        <v>1.9672773778709119E-4</v>
      </c>
      <c r="P424" s="23"/>
    </row>
    <row r="425" spans="1:16" x14ac:dyDescent="0.2">
      <c r="A425" s="23"/>
      <c r="D425" s="23"/>
      <c r="E425">
        <v>167.43442535400399</v>
      </c>
      <c r="F425">
        <v>4999.7958984375</v>
      </c>
      <c r="G425">
        <v>1.00775625653623E-4</v>
      </c>
      <c r="H425" s="1">
        <v>5.8458426918254498E-8</v>
      </c>
      <c r="I425" s="29">
        <v>1.6948000000000001E-4</v>
      </c>
      <c r="J425" s="21">
        <f t="shared" si="39"/>
        <v>3.3897383701795644E-8</v>
      </c>
      <c r="K425" s="10">
        <f t="shared" si="36"/>
        <v>1.9036770686928434E-3</v>
      </c>
      <c r="L425" s="10">
        <f t="shared" si="37"/>
        <v>2.2546770686928436E-3</v>
      </c>
      <c r="M425" s="10">
        <f t="shared" si="38"/>
        <v>0.37751055935543643</v>
      </c>
      <c r="N425" s="23">
        <f t="shared" si="40"/>
        <v>7.6128593718229276E-2</v>
      </c>
      <c r="O425">
        <f t="shared" si="41"/>
        <v>9.2872743214495468E-5</v>
      </c>
      <c r="P425" s="23"/>
    </row>
    <row r="426" spans="1:16" x14ac:dyDescent="0.2">
      <c r="A426" s="23"/>
      <c r="D426" s="23"/>
      <c r="E426">
        <v>168.06053161621099</v>
      </c>
      <c r="F426">
        <v>4999.7958984375</v>
      </c>
      <c r="G426">
        <v>1.0067076392357601E-4</v>
      </c>
      <c r="H426" s="1">
        <v>5.7826748965907998E-8</v>
      </c>
      <c r="I426" s="29">
        <v>1.6935999999999999E-4</v>
      </c>
      <c r="J426" s="21">
        <f t="shared" si="39"/>
        <v>3.3873382722068143E-8</v>
      </c>
      <c r="K426" s="10">
        <f t="shared" si="36"/>
        <v>1.902329173671347E-3</v>
      </c>
      <c r="L426" s="10">
        <f t="shared" si="37"/>
        <v>2.2533291736713469E-3</v>
      </c>
      <c r="M426" s="10">
        <f t="shared" si="38"/>
        <v>0.378695698833524</v>
      </c>
      <c r="N426" s="23">
        <f t="shared" si="40"/>
        <v>7.6186741924344215E-2</v>
      </c>
      <c r="O426">
        <f t="shared" si="41"/>
        <v>2.9652894329431419E-4</v>
      </c>
      <c r="P426" s="23"/>
    </row>
    <row r="427" spans="1:16" x14ac:dyDescent="0.2">
      <c r="A427" s="23"/>
      <c r="D427" s="23"/>
      <c r="E427">
        <v>168.78599548339801</v>
      </c>
      <c r="F427">
        <v>4999.7958984375</v>
      </c>
      <c r="G427">
        <v>1.0060663823810101E-4</v>
      </c>
      <c r="H427" s="1">
        <v>5.5423191838822502E-8</v>
      </c>
      <c r="I427" s="29">
        <v>1.693E-4</v>
      </c>
      <c r="J427" s="21">
        <f t="shared" si="39"/>
        <v>3.3861382232204398E-8</v>
      </c>
      <c r="K427" s="10">
        <f t="shared" si="36"/>
        <v>1.9016552261605991E-3</v>
      </c>
      <c r="L427" s="10">
        <f t="shared" si="37"/>
        <v>2.252655226160599E-3</v>
      </c>
      <c r="M427" s="10">
        <f t="shared" si="38"/>
        <v>0.38021665482839578</v>
      </c>
      <c r="N427" s="23">
        <f t="shared" si="40"/>
        <v>7.6401862958279387E-2</v>
      </c>
      <c r="O427">
        <f t="shared" si="41"/>
        <v>5.3759923698602786E-5</v>
      </c>
      <c r="P427" s="23"/>
    </row>
    <row r="428" spans="1:16" x14ac:dyDescent="0.2">
      <c r="A428" s="23"/>
      <c r="D428" s="23"/>
      <c r="E428">
        <v>169.454025268555</v>
      </c>
      <c r="F428">
        <v>4999.7958984375</v>
      </c>
      <c r="G428">
        <v>1.0047079945061999E-4</v>
      </c>
      <c r="H428" s="1">
        <v>5.9239130558310299E-8</v>
      </c>
      <c r="I428" s="29">
        <v>1.6916000000000001E-4</v>
      </c>
      <c r="J428" s="21">
        <f t="shared" si="39"/>
        <v>3.3833381089188998E-8</v>
      </c>
      <c r="K428" s="10">
        <f t="shared" si="36"/>
        <v>1.9000826819688542E-3</v>
      </c>
      <c r="L428" s="10">
        <f t="shared" si="37"/>
        <v>2.2510826819688544E-3</v>
      </c>
      <c r="M428" s="10">
        <f t="shared" si="38"/>
        <v>0.38145502167195683</v>
      </c>
      <c r="N428" s="23">
        <f t="shared" si="40"/>
        <v>7.6437776188557821E-2</v>
      </c>
      <c r="O428">
        <f t="shared" si="41"/>
        <v>1.8618911302973281E-4</v>
      </c>
      <c r="P428" s="23"/>
    </row>
    <row r="429" spans="1:16" x14ac:dyDescent="0.2">
      <c r="A429" s="23"/>
      <c r="D429" s="23"/>
      <c r="E429">
        <v>170.10319519043</v>
      </c>
      <c r="F429">
        <v>4999.7958984375</v>
      </c>
      <c r="G429">
        <v>1.00385705596277E-4</v>
      </c>
      <c r="H429" s="1">
        <v>4.7029378807732602E-8</v>
      </c>
      <c r="I429" s="29">
        <v>1.6907000000000001E-4</v>
      </c>
      <c r="J429" s="21">
        <f t="shared" si="39"/>
        <v>3.3815380354393375E-8</v>
      </c>
      <c r="K429" s="10">
        <f t="shared" si="36"/>
        <v>1.8990717607027319E-3</v>
      </c>
      <c r="L429" s="10">
        <f t="shared" si="37"/>
        <v>2.2500717607027319E-3</v>
      </c>
      <c r="M429" s="10">
        <f t="shared" si="38"/>
        <v>0.38274439590329129</v>
      </c>
      <c r="N429" s="23">
        <f t="shared" si="40"/>
        <v>7.6558644560517308E-2</v>
      </c>
      <c r="O429">
        <f t="shared" si="41"/>
        <v>2.6214935566295963E-4</v>
      </c>
      <c r="P429" s="23"/>
    </row>
    <row r="430" spans="1:16" x14ac:dyDescent="0.2">
      <c r="A430" s="23"/>
      <c r="D430" s="23"/>
      <c r="E430">
        <v>170.81790161132801</v>
      </c>
      <c r="F430">
        <v>4999.7958984375</v>
      </c>
      <c r="G430">
        <v>1.0031013997358E-4</v>
      </c>
      <c r="H430" s="1">
        <v>4.76714798940886E-8</v>
      </c>
      <c r="I430" s="29">
        <v>1.6899999999999999E-4</v>
      </c>
      <c r="J430" s="21">
        <f t="shared" si="39"/>
        <v>3.3801379782885664E-8</v>
      </c>
      <c r="K430" s="10">
        <f t="shared" si="36"/>
        <v>1.898285488606859E-3</v>
      </c>
      <c r="L430" s="10">
        <f t="shared" si="37"/>
        <v>2.2492854886068591E-3</v>
      </c>
      <c r="M430" s="10">
        <f t="shared" si="38"/>
        <v>0.38421822728863431</v>
      </c>
      <c r="N430" s="23">
        <f t="shared" si="40"/>
        <v>7.6746004388243902E-2</v>
      </c>
      <c r="O430">
        <f t="shared" si="41"/>
        <v>3.7190298154775183E-5</v>
      </c>
      <c r="P430" s="23"/>
    </row>
    <row r="431" spans="1:16" x14ac:dyDescent="0.2">
      <c r="A431" s="23"/>
      <c r="D431" s="23"/>
      <c r="E431">
        <v>171.51916503906199</v>
      </c>
      <c r="F431">
        <v>4999.7958984375</v>
      </c>
      <c r="G431">
        <v>1.00155958003027E-4</v>
      </c>
      <c r="H431" s="1">
        <v>4.3892687044007998E-8</v>
      </c>
      <c r="I431" s="29">
        <v>1.6885000000000001E-4</v>
      </c>
      <c r="J431" s="21">
        <f t="shared" si="39"/>
        <v>3.3771378558226304E-8</v>
      </c>
      <c r="K431" s="10">
        <f t="shared" si="36"/>
        <v>1.8966006198299892E-3</v>
      </c>
      <c r="L431" s="10">
        <f t="shared" si="37"/>
        <v>2.2476006198299892E-3</v>
      </c>
      <c r="M431" s="10">
        <f t="shared" si="38"/>
        <v>0.38550658165451795</v>
      </c>
      <c r="N431" s="23">
        <f t="shared" si="40"/>
        <v>7.6772084584206368E-2</v>
      </c>
      <c r="O431">
        <f t="shared" si="41"/>
        <v>2.8687536919525268E-4</v>
      </c>
      <c r="P431" s="23"/>
    </row>
    <row r="432" spans="1:16" x14ac:dyDescent="0.2">
      <c r="A432" s="23"/>
      <c r="D432" s="23"/>
      <c r="E432">
        <v>172.241401672363</v>
      </c>
      <c r="F432">
        <v>4999.7958984375</v>
      </c>
      <c r="G432">
        <v>1.00112456162366E-4</v>
      </c>
      <c r="H432" s="1">
        <v>5.6321778184844898E-8</v>
      </c>
      <c r="I432" s="29">
        <v>1.6878999999999999E-4</v>
      </c>
      <c r="J432" s="21">
        <f t="shared" si="39"/>
        <v>3.3759378068362553E-8</v>
      </c>
      <c r="K432" s="10">
        <f t="shared" si="36"/>
        <v>1.8959266723192409E-3</v>
      </c>
      <c r="L432" s="10">
        <f t="shared" si="37"/>
        <v>2.2469266723192409E-3</v>
      </c>
      <c r="M432" s="10">
        <f t="shared" si="38"/>
        <v>0.38701379949528431</v>
      </c>
      <c r="N432" s="23">
        <f t="shared" si="40"/>
        <v>7.6979276485030931E-2</v>
      </c>
      <c r="O432">
        <f t="shared" si="41"/>
        <v>3.5943336277511142E-4</v>
      </c>
      <c r="P432" s="23"/>
    </row>
    <row r="433" spans="1:16" x14ac:dyDescent="0.2">
      <c r="A433" s="23"/>
      <c r="D433" s="23"/>
      <c r="E433">
        <v>172.907341003418</v>
      </c>
      <c r="F433">
        <v>4999.7958984375</v>
      </c>
      <c r="G433">
        <v>1.00086114390595E-4</v>
      </c>
      <c r="H433" s="1">
        <v>4.9999206701973899E-8</v>
      </c>
      <c r="I433" s="29">
        <v>1.6876E-4</v>
      </c>
      <c r="J433" s="21">
        <f t="shared" si="39"/>
        <v>3.3753377823430681E-8</v>
      </c>
      <c r="K433" s="10">
        <f t="shared" si="36"/>
        <v>1.8955896985638669E-3</v>
      </c>
      <c r="L433" s="10">
        <f t="shared" si="37"/>
        <v>2.2465896985638671E-3</v>
      </c>
      <c r="M433" s="10">
        <f t="shared" si="38"/>
        <v>0.3884518511043486</v>
      </c>
      <c r="N433" s="23">
        <f t="shared" si="40"/>
        <v>7.7218637298196238E-2</v>
      </c>
      <c r="O433">
        <f t="shared" si="41"/>
        <v>9.4023349337603418E-5</v>
      </c>
      <c r="P433" s="23"/>
    </row>
    <row r="434" spans="1:16" x14ac:dyDescent="0.2">
      <c r="A434" s="23"/>
      <c r="D434" s="23"/>
      <c r="E434">
        <v>173.51542663574199</v>
      </c>
      <c r="F434">
        <v>4999.7958984375</v>
      </c>
      <c r="G434" s="1">
        <v>9.9975908183197595E-5</v>
      </c>
      <c r="H434" s="1">
        <v>5.3002724710866299E-8</v>
      </c>
      <c r="I434" s="29">
        <v>1.6865000000000001E-4</v>
      </c>
      <c r="J434" s="21">
        <f t="shared" si="39"/>
        <v>3.3731376925347152E-8</v>
      </c>
      <c r="K434" s="10">
        <f t="shared" si="36"/>
        <v>1.894354128127496E-3</v>
      </c>
      <c r="L434" s="10">
        <f t="shared" si="37"/>
        <v>2.2453541281274962E-3</v>
      </c>
      <c r="M434" s="10">
        <f t="shared" si="38"/>
        <v>0.389603579490367</v>
      </c>
      <c r="N434" s="23">
        <f t="shared" si="40"/>
        <v>7.7275811546031414E-2</v>
      </c>
      <c r="O434">
        <f t="shared" si="41"/>
        <v>1.6744036849118274E-5</v>
      </c>
      <c r="P434" s="23"/>
    </row>
    <row r="435" spans="1:16" x14ac:dyDescent="0.2">
      <c r="A435" s="23"/>
      <c r="D435" s="23"/>
      <c r="E435">
        <v>174.15438842773401</v>
      </c>
      <c r="F435">
        <v>4999.7958984375</v>
      </c>
      <c r="G435" s="1">
        <v>9.9846864764925703E-5</v>
      </c>
      <c r="H435" s="1">
        <v>4.4907360325528098E-8</v>
      </c>
      <c r="I435" s="29">
        <v>1.6851E-4</v>
      </c>
      <c r="J435" s="21">
        <f t="shared" si="39"/>
        <v>3.3703375782331738E-8</v>
      </c>
      <c r="K435" s="10">
        <f t="shared" si="36"/>
        <v>1.8927815839357503E-3</v>
      </c>
      <c r="L435" s="10">
        <f t="shared" si="37"/>
        <v>2.2437815839357503E-3</v>
      </c>
      <c r="M435" s="10">
        <f t="shared" si="38"/>
        <v>0.39076440951574293</v>
      </c>
      <c r="N435" s="23">
        <f t="shared" si="40"/>
        <v>7.7286510345821707E-2</v>
      </c>
      <c r="O435">
        <f t="shared" si="41"/>
        <v>2.0638372091387781E-4</v>
      </c>
      <c r="P435" s="23"/>
    </row>
    <row r="436" spans="1:16" x14ac:dyDescent="0.2">
      <c r="A436" s="23"/>
      <c r="D436" s="23"/>
      <c r="E436">
        <v>174.81610107421901</v>
      </c>
      <c r="F436">
        <v>4999.7958984375</v>
      </c>
      <c r="G436" s="1">
        <v>9.9769634063370303E-5</v>
      </c>
      <c r="H436" s="1">
        <v>5.0246722098864498E-8</v>
      </c>
      <c r="I436" s="29">
        <v>1.6843000000000001E-4</v>
      </c>
      <c r="J436" s="21">
        <f t="shared" si="39"/>
        <v>3.3687375129180081E-8</v>
      </c>
      <c r="K436" s="10">
        <f t="shared" si="36"/>
        <v>1.8918829872547533E-3</v>
      </c>
      <c r="L436" s="10">
        <f t="shared" si="37"/>
        <v>2.2428829872547535E-3</v>
      </c>
      <c r="M436" s="10">
        <f t="shared" si="38"/>
        <v>0.39209205899757327</v>
      </c>
      <c r="N436" s="23">
        <f t="shared" si="40"/>
        <v>7.7423077063979051E-2</v>
      </c>
      <c r="O436">
        <f t="shared" si="41"/>
        <v>2.2997122036649983E-4</v>
      </c>
      <c r="P436" s="23"/>
    </row>
    <row r="437" spans="1:16" x14ac:dyDescent="0.2">
      <c r="A437" s="23"/>
      <c r="D437" s="23"/>
      <c r="E437">
        <v>175.46408081054699</v>
      </c>
      <c r="F437">
        <v>4999.7958984375</v>
      </c>
      <c r="G437" s="1">
        <v>9.9691602913069003E-5</v>
      </c>
      <c r="H437" s="1">
        <v>5.3235070556524498E-8</v>
      </c>
      <c r="I437" s="29">
        <v>1.6835999999999999E-4</v>
      </c>
      <c r="J437" s="21">
        <f t="shared" si="39"/>
        <v>3.3673374557672371E-8</v>
      </c>
      <c r="K437" s="10">
        <f t="shared" si="36"/>
        <v>1.8910967151588803E-3</v>
      </c>
      <c r="L437" s="10">
        <f t="shared" si="37"/>
        <v>2.2420967151588803E-3</v>
      </c>
      <c r="M437" s="10">
        <f t="shared" si="38"/>
        <v>0.39340743921369975</v>
      </c>
      <c r="N437" s="23">
        <f t="shared" si="40"/>
        <v>7.757209375471516E-2</v>
      </c>
      <c r="O437">
        <f t="shared" si="41"/>
        <v>1.6300048957780945E-4</v>
      </c>
      <c r="P437" s="23"/>
    </row>
    <row r="438" spans="1:16" x14ac:dyDescent="0.2">
      <c r="A438" s="23"/>
      <c r="D438" s="23"/>
      <c r="E438">
        <v>176.10194396972699</v>
      </c>
      <c r="F438">
        <v>4999.7958984375</v>
      </c>
      <c r="G438" s="1">
        <v>9.9614001685787007E-5</v>
      </c>
      <c r="H438" s="1">
        <v>4.4313307476963799E-8</v>
      </c>
      <c r="I438" s="29">
        <v>1.6827000000000001E-4</v>
      </c>
      <c r="J438" s="21">
        <f t="shared" si="39"/>
        <v>3.3655373822876754E-8</v>
      </c>
      <c r="K438" s="10">
        <f t="shared" si="36"/>
        <v>1.8900857938927585E-3</v>
      </c>
      <c r="L438" s="10">
        <f t="shared" si="37"/>
        <v>2.2410857938927587E-3</v>
      </c>
      <c r="M438" s="10">
        <f t="shared" si="38"/>
        <v>0.39465956490745374</v>
      </c>
      <c r="N438" s="23">
        <f t="shared" si="40"/>
        <v>7.7676065761945148E-2</v>
      </c>
      <c r="O438">
        <f t="shared" si="41"/>
        <v>1.6051269000574912E-4</v>
      </c>
      <c r="P438" s="23"/>
    </row>
    <row r="439" spans="1:16" x14ac:dyDescent="0.2">
      <c r="A439" s="23"/>
      <c r="D439" s="23"/>
      <c r="E439">
        <v>176.80978393554699</v>
      </c>
      <c r="F439">
        <v>4999.7958984375</v>
      </c>
      <c r="G439" s="1">
        <v>9.9521343787666302E-5</v>
      </c>
      <c r="H439" s="1">
        <v>4.68135971776767E-8</v>
      </c>
      <c r="I439" s="29">
        <v>1.6817000000000001E-4</v>
      </c>
      <c r="J439" s="21">
        <f t="shared" si="39"/>
        <v>3.3635373006437179E-8</v>
      </c>
      <c r="K439" s="10">
        <f t="shared" si="36"/>
        <v>1.888962548041512E-3</v>
      </c>
      <c r="L439" s="10">
        <f t="shared" si="37"/>
        <v>2.2399625480415122E-3</v>
      </c>
      <c r="M439" s="10">
        <f t="shared" si="38"/>
        <v>0.39604729414293705</v>
      </c>
      <c r="N439" s="23">
        <f t="shared" si="40"/>
        <v>7.7789683058952494E-2</v>
      </c>
      <c r="O439">
        <f t="shared" si="41"/>
        <v>4.8758631566892239E-5</v>
      </c>
      <c r="P439" s="23"/>
    </row>
    <row r="440" spans="1:16" x14ac:dyDescent="0.2">
      <c r="A440" s="23"/>
      <c r="D440" s="23"/>
      <c r="E440">
        <v>177.421089172363</v>
      </c>
      <c r="F440">
        <v>4999.7958984375</v>
      </c>
      <c r="G440" s="1">
        <v>9.9396003876155495E-5</v>
      </c>
      <c r="H440" s="1">
        <v>6.1553574650079906E-8</v>
      </c>
      <c r="I440" s="29">
        <v>1.6804999999999999E-4</v>
      </c>
      <c r="J440" s="21">
        <f t="shared" si="39"/>
        <v>3.3611372026709684E-8</v>
      </c>
      <c r="K440" s="10">
        <f t="shared" si="36"/>
        <v>1.8876146530200158E-3</v>
      </c>
      <c r="L440" s="10">
        <f t="shared" si="37"/>
        <v>2.238614653020016E-3</v>
      </c>
      <c r="M440" s="10">
        <f t="shared" si="38"/>
        <v>0.39717744997602272</v>
      </c>
      <c r="N440" s="23">
        <f t="shared" si="40"/>
        <v>7.7819489465769318E-2</v>
      </c>
      <c r="O440">
        <f t="shared" si="41"/>
        <v>2.1226946384187676E-4</v>
      </c>
      <c r="P440" s="23"/>
    </row>
    <row r="441" spans="1:16" x14ac:dyDescent="0.2">
      <c r="A441" s="23"/>
      <c r="D441" s="23"/>
      <c r="E441">
        <v>178.03955841064499</v>
      </c>
      <c r="F441">
        <v>4999.7958984375</v>
      </c>
      <c r="G441" s="1">
        <v>9.93287584403408E-5</v>
      </c>
      <c r="H441" s="1">
        <v>5.5670212757379701E-8</v>
      </c>
      <c r="I441" s="29">
        <v>1.6798E-4</v>
      </c>
      <c r="J441" s="21">
        <f t="shared" si="39"/>
        <v>3.359737145520198E-8</v>
      </c>
      <c r="K441" s="10">
        <f t="shared" si="36"/>
        <v>1.8868283809241433E-3</v>
      </c>
      <c r="L441" s="10">
        <f t="shared" si="37"/>
        <v>2.2378283809241432E-3</v>
      </c>
      <c r="M441" s="10">
        <f t="shared" si="38"/>
        <v>0.39842197673854307</v>
      </c>
      <c r="N441" s="23">
        <f t="shared" si="40"/>
        <v>7.7950771599382129E-2</v>
      </c>
      <c r="O441">
        <f t="shared" si="41"/>
        <v>2.6045777152407706E-4</v>
      </c>
      <c r="P441" s="23"/>
    </row>
    <row r="442" spans="1:16" x14ac:dyDescent="0.2">
      <c r="A442" s="23"/>
      <c r="D442" s="23"/>
      <c r="E442">
        <v>178.71862792968699</v>
      </c>
      <c r="F442">
        <v>4999.7958984375</v>
      </c>
      <c r="G442" s="1">
        <v>9.9269376184775999E-5</v>
      </c>
      <c r="H442" s="1">
        <v>6.5917056612533198E-8</v>
      </c>
      <c r="I442" s="29">
        <v>1.6792000000000001E-4</v>
      </c>
      <c r="J442" s="21">
        <f t="shared" si="39"/>
        <v>3.3585370965338236E-8</v>
      </c>
      <c r="K442" s="10">
        <f t="shared" si="36"/>
        <v>1.8861544334133954E-3</v>
      </c>
      <c r="L442" s="10">
        <f t="shared" si="37"/>
        <v>2.2371544334133953E-3</v>
      </c>
      <c r="M442" s="10">
        <f t="shared" si="38"/>
        <v>0.39982117080645829</v>
      </c>
      <c r="N442" s="23">
        <f t="shared" si="40"/>
        <v>7.8127640533021736E-2</v>
      </c>
      <c r="O442">
        <f t="shared" si="41"/>
        <v>-1.8306313780760273E-5</v>
      </c>
      <c r="P442" s="23"/>
    </row>
    <row r="443" spans="1:16" x14ac:dyDescent="0.2">
      <c r="A443" s="23"/>
      <c r="D443" s="23"/>
      <c r="E443">
        <v>179.382209777832</v>
      </c>
      <c r="F443">
        <v>4999.7958984375</v>
      </c>
      <c r="G443" s="1">
        <v>9.9125287753560506E-5</v>
      </c>
      <c r="H443" s="1">
        <v>6.1744387237142505E-8</v>
      </c>
      <c r="I443" s="29">
        <v>1.6777E-4</v>
      </c>
      <c r="J443" s="21">
        <f t="shared" si="39"/>
        <v>3.3555369740678869E-8</v>
      </c>
      <c r="K443" s="10">
        <f t="shared" si="36"/>
        <v>1.8844695646365252E-3</v>
      </c>
      <c r="L443" s="10">
        <f t="shared" si="37"/>
        <v>2.2354695646365254E-3</v>
      </c>
      <c r="M443" s="10">
        <f t="shared" si="38"/>
        <v>0.40100347039558798</v>
      </c>
      <c r="N443" s="23">
        <f t="shared" si="40"/>
        <v>7.8115492795490377E-2</v>
      </c>
      <c r="O443">
        <f t="shared" si="41"/>
        <v>2.4222292752876693E-4</v>
      </c>
      <c r="P443" s="23"/>
    </row>
    <row r="444" spans="1:16" x14ac:dyDescent="0.2">
      <c r="A444" s="23"/>
      <c r="D444" s="23"/>
      <c r="E444">
        <v>180.00999450683599</v>
      </c>
      <c r="F444">
        <v>4999.7958984375</v>
      </c>
      <c r="G444" s="1">
        <v>9.9061598273976305E-5</v>
      </c>
      <c r="H444" s="1">
        <v>6.2694258859696303E-8</v>
      </c>
      <c r="I444" s="29">
        <v>1.6771000000000001E-4</v>
      </c>
      <c r="J444" s="21">
        <f t="shared" si="39"/>
        <v>3.3543369250815124E-8</v>
      </c>
      <c r="K444" s="10">
        <f t="shared" si="36"/>
        <v>1.8837956171257773E-3</v>
      </c>
      <c r="L444" s="10">
        <f t="shared" si="37"/>
        <v>2.2347956171257775E-3</v>
      </c>
      <c r="M444" s="10">
        <f t="shared" si="38"/>
        <v>0.40228554676271239</v>
      </c>
      <c r="N444" s="23">
        <f t="shared" si="40"/>
        <v>7.8267556650407577E-2</v>
      </c>
      <c r="O444">
        <f t="shared" si="41"/>
        <v>2.1327358609996654E-4</v>
      </c>
      <c r="P444" s="23"/>
    </row>
    <row r="445" spans="1:16" x14ac:dyDescent="0.2">
      <c r="A445" s="23"/>
      <c r="D445" s="23"/>
      <c r="E445">
        <v>180.65119934082</v>
      </c>
      <c r="F445">
        <v>4999.7958984375</v>
      </c>
      <c r="G445" s="1">
        <v>9.8981068824582406E-5</v>
      </c>
      <c r="H445" s="1">
        <v>5.9330168421215803E-8</v>
      </c>
      <c r="I445" s="29">
        <v>1.6763999999999999E-4</v>
      </c>
      <c r="J445" s="21">
        <f t="shared" si="39"/>
        <v>3.3529368679307414E-8</v>
      </c>
      <c r="K445" s="10">
        <f t="shared" si="36"/>
        <v>1.8830093450299043E-3</v>
      </c>
      <c r="L445" s="10">
        <f t="shared" si="37"/>
        <v>2.2340093450299043E-3</v>
      </c>
      <c r="M445" s="10">
        <f t="shared" si="38"/>
        <v>0.40357646751825199</v>
      </c>
      <c r="N445" s="23">
        <f t="shared" si="40"/>
        <v>7.840430870477598E-2</v>
      </c>
      <c r="O445">
        <f t="shared" si="41"/>
        <v>3.1040498109870208E-4</v>
      </c>
      <c r="P445" s="23"/>
    </row>
    <row r="446" spans="1:16" x14ac:dyDescent="0.2">
      <c r="A446" s="23"/>
      <c r="D446" s="23"/>
      <c r="E446">
        <v>181.31025695800801</v>
      </c>
      <c r="F446">
        <v>4999.7958984375</v>
      </c>
      <c r="G446" s="1">
        <v>9.8948302558613405E-5</v>
      </c>
      <c r="H446" s="1">
        <v>5.9534309950603701E-8</v>
      </c>
      <c r="I446" s="29">
        <v>1.6760000000000001E-4</v>
      </c>
      <c r="J446" s="21">
        <f t="shared" si="39"/>
        <v>3.3521368352731589E-8</v>
      </c>
      <c r="K446" s="10">
        <f t="shared" si="36"/>
        <v>1.8825600466894059E-3</v>
      </c>
      <c r="L446" s="10">
        <f t="shared" si="37"/>
        <v>2.2335600466894061E-3</v>
      </c>
      <c r="M446" s="10">
        <f t="shared" si="38"/>
        <v>0.40496734599639661</v>
      </c>
      <c r="N446" s="23">
        <f t="shared" si="40"/>
        <v>7.860888347198218E-2</v>
      </c>
      <c r="O446">
        <f t="shared" si="41"/>
        <v>1.3878754355695438E-4</v>
      </c>
      <c r="P446" s="23"/>
    </row>
    <row r="447" spans="1:16" x14ac:dyDescent="0.2">
      <c r="A447" s="23"/>
      <c r="D447" s="23"/>
      <c r="E447">
        <v>182.003791809082</v>
      </c>
      <c r="F447">
        <v>4999.7958984375</v>
      </c>
      <c r="G447" s="1">
        <v>9.8842581624594095E-5</v>
      </c>
      <c r="H447" s="1">
        <v>5.0768583401136201E-8</v>
      </c>
      <c r="I447" s="29">
        <v>1.6750000000000001E-4</v>
      </c>
      <c r="J447" s="21">
        <f t="shared" si="39"/>
        <v>3.3501367536292013E-8</v>
      </c>
      <c r="K447" s="10">
        <f t="shared" si="36"/>
        <v>1.8814368008381595E-3</v>
      </c>
      <c r="L447" s="10">
        <f t="shared" si="37"/>
        <v>2.2324368008381596E-3</v>
      </c>
      <c r="M447" s="10">
        <f t="shared" si="38"/>
        <v>0.40631196272668146</v>
      </c>
      <c r="N447" s="23">
        <f t="shared" si="40"/>
        <v>7.8705137470333877E-2</v>
      </c>
      <c r="O447">
        <f t="shared" si="41"/>
        <v>1.7943128842838545E-4</v>
      </c>
      <c r="P447" s="23"/>
    </row>
    <row r="448" spans="1:16" x14ac:dyDescent="0.2">
      <c r="A448" s="23"/>
      <c r="D448" s="23"/>
      <c r="E448">
        <v>182.73393249511699</v>
      </c>
      <c r="F448">
        <v>4999.7958984375</v>
      </c>
      <c r="G448" s="1">
        <v>9.8758482318629702E-5</v>
      </c>
      <c r="H448" s="1">
        <v>5.0832499402116502E-8</v>
      </c>
      <c r="I448" s="29">
        <v>1.6741E-4</v>
      </c>
      <c r="J448" s="21">
        <f t="shared" si="39"/>
        <v>3.348336680149639E-8</v>
      </c>
      <c r="K448" s="10">
        <f t="shared" si="36"/>
        <v>1.8804258795720372E-3</v>
      </c>
      <c r="L448" s="10">
        <f t="shared" si="37"/>
        <v>2.2314258795720372E-3</v>
      </c>
      <c r="M448" s="10">
        <f t="shared" si="38"/>
        <v>0.40775722604557368</v>
      </c>
      <c r="N448" s="23">
        <f t="shared" si="40"/>
        <v>7.883614755436312E-2</v>
      </c>
      <c r="O448">
        <f t="shared" si="41"/>
        <v>-8.2386407737027552E-5</v>
      </c>
      <c r="P448" s="23"/>
    </row>
    <row r="449" spans="1:16" x14ac:dyDescent="0.2">
      <c r="A449" s="23"/>
      <c r="D449" s="23"/>
      <c r="E449">
        <v>183.41557312011699</v>
      </c>
      <c r="F449">
        <v>4999.7958984375</v>
      </c>
      <c r="G449" s="1">
        <v>9.85959216077544E-5</v>
      </c>
      <c r="H449" s="1">
        <v>4.4259961743570802E-8</v>
      </c>
      <c r="I449" s="29">
        <v>1.6724E-4</v>
      </c>
      <c r="J449" s="21">
        <f t="shared" si="39"/>
        <v>3.3449365413549111E-8</v>
      </c>
      <c r="K449" s="10">
        <f t="shared" si="36"/>
        <v>1.8785163616249179E-3</v>
      </c>
      <c r="L449" s="10">
        <f t="shared" si="37"/>
        <v>2.2295163616249179E-3</v>
      </c>
      <c r="M449" s="10">
        <f t="shared" si="38"/>
        <v>0.40892802124811234</v>
      </c>
      <c r="N449" s="23">
        <f t="shared" si="40"/>
        <v>7.8779989631901748E-2</v>
      </c>
      <c r="O449">
        <f t="shared" si="41"/>
        <v>3.6383727394154343E-4</v>
      </c>
      <c r="P449" s="23"/>
    </row>
    <row r="450" spans="1:16" x14ac:dyDescent="0.2">
      <c r="A450" s="23"/>
      <c r="D450" s="23"/>
      <c r="E450">
        <v>184.04508209228501</v>
      </c>
      <c r="F450">
        <v>4999.7958984375</v>
      </c>
      <c r="G450" s="1">
        <v>9.8585552430753302E-5</v>
      </c>
      <c r="H450" s="1">
        <v>4.0720857052137897E-8</v>
      </c>
      <c r="I450" s="29">
        <v>1.6721999999999999E-4</v>
      </c>
      <c r="J450" s="21">
        <f t="shared" si="39"/>
        <v>3.3445365250261191E-8</v>
      </c>
      <c r="K450" s="10">
        <f t="shared" si="36"/>
        <v>1.8782917124546684E-3</v>
      </c>
      <c r="L450" s="10">
        <f t="shared" si="37"/>
        <v>2.2292917124546686E-3</v>
      </c>
      <c r="M450" s="10">
        <f t="shared" si="38"/>
        <v>0.4102901762263701</v>
      </c>
      <c r="N450" s="23">
        <f t="shared" si="40"/>
        <v>7.9009028460257105E-2</v>
      </c>
      <c r="O450">
        <f t="shared" si="41"/>
        <v>6.3565477245654364E-5</v>
      </c>
      <c r="P450" s="23"/>
    </row>
    <row r="451" spans="1:16" x14ac:dyDescent="0.2">
      <c r="A451" s="23"/>
      <c r="D451" s="23"/>
      <c r="E451">
        <v>184.66896820068399</v>
      </c>
      <c r="F451">
        <v>4999.7958984375</v>
      </c>
      <c r="G451" s="1">
        <v>9.8465738092123499E-5</v>
      </c>
      <c r="H451" s="1">
        <v>4.3426862639247002E-8</v>
      </c>
      <c r="I451" s="29">
        <v>1.6710999999999999E-4</v>
      </c>
      <c r="J451" s="21">
        <f t="shared" si="39"/>
        <v>3.3423364352177656E-8</v>
      </c>
      <c r="K451" s="10">
        <f t="shared" si="36"/>
        <v>1.8770561420182971E-3</v>
      </c>
      <c r="L451" s="10">
        <f t="shared" si="37"/>
        <v>2.2280561420182973E-3</v>
      </c>
      <c r="M451" s="10">
        <f t="shared" si="38"/>
        <v>0.41145282883971557</v>
      </c>
      <c r="N451" s="23">
        <f t="shared" si="40"/>
        <v>7.904868607848442E-2</v>
      </c>
      <c r="O451">
        <f t="shared" si="41"/>
        <v>1.4796404311461577E-4</v>
      </c>
      <c r="P451" s="23"/>
    </row>
    <row r="452" spans="1:16" x14ac:dyDescent="0.2">
      <c r="A452" s="23"/>
      <c r="D452" s="23"/>
      <c r="E452">
        <v>185.33789825439499</v>
      </c>
      <c r="F452">
        <v>4999.7958984375</v>
      </c>
      <c r="G452" s="1">
        <v>9.8374999732593697E-5</v>
      </c>
      <c r="H452" s="1">
        <v>4.9744090606174702E-8</v>
      </c>
      <c r="I452" s="29">
        <v>1.6702000000000001E-4</v>
      </c>
      <c r="J452" s="21">
        <f t="shared" si="39"/>
        <v>3.340536361738204E-8</v>
      </c>
      <c r="K452" s="10">
        <f t="shared" si="36"/>
        <v>1.8760452207521754E-3</v>
      </c>
      <c r="L452" s="10">
        <f t="shared" si="37"/>
        <v>2.2270452207521756E-3</v>
      </c>
      <c r="M452" s="10">
        <f t="shared" si="38"/>
        <v>0.41275588053170337</v>
      </c>
      <c r="N452" s="23">
        <f t="shared" si="40"/>
        <v>7.9147663673792376E-2</v>
      </c>
      <c r="O452">
        <f t="shared" si="41"/>
        <v>3.6354442596298856E-4</v>
      </c>
      <c r="P452" s="23"/>
    </row>
    <row r="453" spans="1:16" x14ac:dyDescent="0.2">
      <c r="A453" s="23"/>
      <c r="D453" s="23"/>
      <c r="E453">
        <v>185.995903015137</v>
      </c>
      <c r="F453">
        <v>4999.7958984375</v>
      </c>
      <c r="G453" s="1">
        <v>9.8339781163480494E-5</v>
      </c>
      <c r="H453" s="1">
        <v>4.9554739899360402E-8</v>
      </c>
      <c r="I453" s="29">
        <v>1.6699999999999999E-4</v>
      </c>
      <c r="J453" s="21">
        <f t="shared" si="39"/>
        <v>3.3401363454094121E-8</v>
      </c>
      <c r="K453" s="10">
        <f t="shared" ref="K453:K498" si="42">J453*B$6</f>
        <v>1.8758205715819257E-3</v>
      </c>
      <c r="L453" s="10">
        <f t="shared" ref="L453:L498" si="43">K453+B$7</f>
        <v>2.2268205715819259E-3</v>
      </c>
      <c r="M453" s="10">
        <f t="shared" ref="M453:M498" si="44">L453*E453</f>
        <v>0.41417950306406381</v>
      </c>
      <c r="N453" s="23">
        <f t="shared" si="40"/>
        <v>7.9386877636817246E-2</v>
      </c>
      <c r="O453">
        <f t="shared" si="41"/>
        <v>1.3635762829164894E-4</v>
      </c>
      <c r="P453" s="23"/>
    </row>
    <row r="454" spans="1:16" x14ac:dyDescent="0.2">
      <c r="A454" s="23"/>
      <c r="D454" s="23"/>
      <c r="E454">
        <v>186.64550018310501</v>
      </c>
      <c r="F454">
        <v>4999.7958984375</v>
      </c>
      <c r="G454" s="1">
        <v>9.8260160078427806E-5</v>
      </c>
      <c r="H454" s="1">
        <v>4.7243132799632001E-8</v>
      </c>
      <c r="I454" s="29">
        <v>1.6691000000000001E-4</v>
      </c>
      <c r="J454" s="21">
        <f t="shared" ref="J454:J498" si="45">I454/F454</f>
        <v>3.3383362719298504E-8</v>
      </c>
      <c r="K454" s="10">
        <f t="shared" si="42"/>
        <v>1.8748096503158041E-3</v>
      </c>
      <c r="L454" s="10">
        <f t="shared" si="43"/>
        <v>2.2258096503158043E-3</v>
      </c>
      <c r="M454" s="10">
        <f t="shared" si="44"/>
        <v>0.41543735549557537</v>
      </c>
      <c r="N454" s="23">
        <f t="shared" ref="N454:N498" si="46">((M454/E454)-$B$8)*E454</f>
        <v>7.9475455165986336E-2</v>
      </c>
      <c r="O454">
        <f t="shared" ref="O454:O517" si="47">(N455-N454)/(E455-E454)</f>
        <v>8.8229022965212887E-5</v>
      </c>
      <c r="P454" s="23"/>
    </row>
    <row r="455" spans="1:16" x14ac:dyDescent="0.2">
      <c r="A455" s="23"/>
      <c r="D455" s="23"/>
      <c r="E455">
        <v>187.33114624023401</v>
      </c>
      <c r="F455">
        <v>4999.7958984375</v>
      </c>
      <c r="G455" s="1">
        <v>9.8151243029796201E-5</v>
      </c>
      <c r="H455" s="1">
        <v>4.91459452421857E-8</v>
      </c>
      <c r="I455" s="29">
        <v>1.6679999999999999E-4</v>
      </c>
      <c r="J455" s="21">
        <f t="shared" si="45"/>
        <v>3.3361361821214962E-8</v>
      </c>
      <c r="K455" s="10">
        <f t="shared" si="42"/>
        <v>1.8735740798794323E-3</v>
      </c>
      <c r="L455" s="10">
        <f t="shared" si="43"/>
        <v>2.2245740798794325E-3</v>
      </c>
      <c r="M455" s="10">
        <f t="shared" si="44"/>
        <v>0.41673201228012796</v>
      </c>
      <c r="N455" s="23">
        <f t="shared" si="46"/>
        <v>7.9535949047706778E-2</v>
      </c>
      <c r="O455">
        <f t="shared" si="47"/>
        <v>2.8963173621474975E-4</v>
      </c>
      <c r="P455" s="23"/>
    </row>
    <row r="456" spans="1:16" x14ac:dyDescent="0.2">
      <c r="A456" s="23"/>
      <c r="D456" s="23"/>
      <c r="E456">
        <v>188.114067077637</v>
      </c>
      <c r="F456">
        <v>4999.7958984375</v>
      </c>
      <c r="G456" s="1">
        <v>9.8110363399041999E-5</v>
      </c>
      <c r="H456" s="1">
        <v>5.0127648533878101E-8</v>
      </c>
      <c r="I456" s="29">
        <v>1.6674999999999999E-4</v>
      </c>
      <c r="J456" s="21">
        <f t="shared" si="45"/>
        <v>3.3351361412995178E-8</v>
      </c>
      <c r="K456" s="10">
        <f t="shared" si="42"/>
        <v>1.8730124569538091E-3</v>
      </c>
      <c r="L456" s="10">
        <f t="shared" si="43"/>
        <v>2.224012456953809E-3</v>
      </c>
      <c r="M456" s="10">
        <f t="shared" si="44"/>
        <v>0.41836802850890908</v>
      </c>
      <c r="N456" s="23">
        <f t="shared" si="46"/>
        <v>7.9762707769162514E-2</v>
      </c>
      <c r="O456">
        <f t="shared" si="47"/>
        <v>7.459079658148452E-5</v>
      </c>
      <c r="P456" s="23"/>
    </row>
    <row r="457" spans="1:16" x14ac:dyDescent="0.2">
      <c r="A457" s="23"/>
      <c r="D457" s="23"/>
      <c r="E457">
        <v>188.72072601318399</v>
      </c>
      <c r="F457">
        <v>4999.7958984375</v>
      </c>
      <c r="G457" s="1">
        <v>9.8003366623030806E-5</v>
      </c>
      <c r="H457" s="1">
        <v>4.4437112706014097E-8</v>
      </c>
      <c r="I457" s="29">
        <v>1.6665000000000001E-4</v>
      </c>
      <c r="J457" s="21">
        <f t="shared" si="45"/>
        <v>3.3331360596555602E-8</v>
      </c>
      <c r="K457" s="10">
        <f t="shared" si="42"/>
        <v>1.8718892111025626E-3</v>
      </c>
      <c r="L457" s="10">
        <f t="shared" si="43"/>
        <v>2.2228892111025625E-3</v>
      </c>
      <c r="M457" s="10">
        <f t="shared" si="44"/>
        <v>0.41950526576614944</v>
      </c>
      <c r="N457" s="23">
        <f t="shared" si="46"/>
        <v>7.9807958942418239E-2</v>
      </c>
      <c r="O457">
        <f t="shared" si="47"/>
        <v>2.8301142074767846E-4</v>
      </c>
      <c r="P457" s="23"/>
    </row>
    <row r="458" spans="1:16" x14ac:dyDescent="0.2">
      <c r="A458" s="23"/>
      <c r="D458" s="23"/>
      <c r="E458">
        <v>189.32886505126999</v>
      </c>
      <c r="F458">
        <v>4999.7958984375</v>
      </c>
      <c r="G458" s="1">
        <v>9.7970723627965206E-5</v>
      </c>
      <c r="H458" s="1">
        <v>5.3650809176781603E-8</v>
      </c>
      <c r="I458" s="29">
        <v>1.6661000000000001E-4</v>
      </c>
      <c r="J458" s="21">
        <f t="shared" si="45"/>
        <v>3.332336026997977E-8</v>
      </c>
      <c r="K458" s="10">
        <f t="shared" si="42"/>
        <v>1.871439912762064E-3</v>
      </c>
      <c r="L458" s="10">
        <f t="shared" si="43"/>
        <v>2.2224399127620639E-3</v>
      </c>
      <c r="M458" s="10">
        <f t="shared" si="44"/>
        <v>0.42077202632788502</v>
      </c>
      <c r="N458" s="23">
        <f t="shared" si="46"/>
        <v>7.9980069235599083E-2</v>
      </c>
      <c r="O458">
        <f t="shared" si="47"/>
        <v>1.6592366143451103E-4</v>
      </c>
      <c r="P458" s="23"/>
    </row>
    <row r="459" spans="1:16" x14ac:dyDescent="0.2">
      <c r="A459" s="23"/>
      <c r="D459" s="23"/>
      <c r="E459">
        <v>189.99443054199199</v>
      </c>
      <c r="F459">
        <v>4999.7958984375</v>
      </c>
      <c r="G459" s="1">
        <v>9.7902612929299301E-5</v>
      </c>
      <c r="H459" s="1">
        <v>5.0075934075674099E-8</v>
      </c>
      <c r="I459" s="29">
        <v>1.6652999999999999E-4</v>
      </c>
      <c r="J459" s="21">
        <f t="shared" si="45"/>
        <v>3.3307359616828107E-8</v>
      </c>
      <c r="K459" s="10">
        <f t="shared" si="42"/>
        <v>1.8705413160810666E-3</v>
      </c>
      <c r="L459" s="10">
        <f t="shared" si="43"/>
        <v>2.2215413160810668E-3</v>
      </c>
      <c r="M459" s="10">
        <f t="shared" si="44"/>
        <v>0.42208047727432974</v>
      </c>
      <c r="N459" s="23">
        <f t="shared" si="46"/>
        <v>8.0090502298744135E-2</v>
      </c>
      <c r="O459">
        <f t="shared" si="47"/>
        <v>-1.1500562647829229E-5</v>
      </c>
      <c r="P459" s="23"/>
    </row>
    <row r="460" spans="1:16" x14ac:dyDescent="0.2">
      <c r="A460" s="23"/>
      <c r="D460" s="23"/>
      <c r="E460">
        <v>190.637260437012</v>
      </c>
      <c r="F460">
        <v>4999.7958984375</v>
      </c>
      <c r="G460" s="1">
        <v>9.7764164357903502E-5</v>
      </c>
      <c r="H460" s="1">
        <v>5.2108876806654298E-8</v>
      </c>
      <c r="I460" s="29">
        <v>1.6640000000000001E-4</v>
      </c>
      <c r="J460" s="21">
        <f t="shared" si="45"/>
        <v>3.3281358555456659E-8</v>
      </c>
      <c r="K460" s="10">
        <f t="shared" si="42"/>
        <v>1.8690810964744459E-3</v>
      </c>
      <c r="L460" s="10">
        <f t="shared" si="43"/>
        <v>2.2200810964744461E-3</v>
      </c>
      <c r="M460" s="10">
        <f t="shared" si="44"/>
        <v>0.42323017817988617</v>
      </c>
      <c r="N460" s="23">
        <f t="shared" si="46"/>
        <v>8.0083109393264559E-2</v>
      </c>
      <c r="O460">
        <f t="shared" si="47"/>
        <v>2.1436805339449585E-4</v>
      </c>
      <c r="P460" s="23"/>
    </row>
    <row r="461" spans="1:16" x14ac:dyDescent="0.2">
      <c r="A461" s="23"/>
      <c r="D461" s="23"/>
      <c r="E461">
        <v>191.26387023925801</v>
      </c>
      <c r="F461">
        <v>4999.7958984375</v>
      </c>
      <c r="G461" s="1">
        <v>9.7708576105204605E-5</v>
      </c>
      <c r="H461" s="1">
        <v>5.37458382128295E-8</v>
      </c>
      <c r="I461" s="29">
        <v>1.6634000000000001E-4</v>
      </c>
      <c r="J461" s="21">
        <f t="shared" si="45"/>
        <v>3.3269358065592915E-8</v>
      </c>
      <c r="K461" s="10">
        <f t="shared" si="42"/>
        <v>1.868407148963698E-3</v>
      </c>
      <c r="L461" s="10">
        <f t="shared" si="43"/>
        <v>2.2194071489636982E-3</v>
      </c>
      <c r="M461" s="10">
        <f t="shared" si="44"/>
        <v>0.42449240094747437</v>
      </c>
      <c r="N461" s="23">
        <f t="shared" si="46"/>
        <v>8.0217434516809946E-2</v>
      </c>
      <c r="O461">
        <f t="shared" si="47"/>
        <v>2.05761235319125E-5</v>
      </c>
      <c r="P461" s="23"/>
    </row>
    <row r="462" spans="1:16" x14ac:dyDescent="0.2">
      <c r="A462" s="23"/>
      <c r="D462" s="23"/>
      <c r="E462">
        <v>191.91246032714801</v>
      </c>
      <c r="F462">
        <v>4999.7958984375</v>
      </c>
      <c r="G462" s="1">
        <v>9.7601590325047704E-5</v>
      </c>
      <c r="H462" s="1">
        <v>4.4290704125677403E-8</v>
      </c>
      <c r="I462" s="29">
        <v>1.6621999999999999E-4</v>
      </c>
      <c r="J462" s="21">
        <f t="shared" si="45"/>
        <v>3.324535708586542E-8</v>
      </c>
      <c r="K462" s="10">
        <f t="shared" si="42"/>
        <v>1.867059253942202E-3</v>
      </c>
      <c r="L462" s="10">
        <f t="shared" si="43"/>
        <v>2.218059253942202E-3</v>
      </c>
      <c r="M462" s="10">
        <f t="shared" si="44"/>
        <v>0.42567320857544638</v>
      </c>
      <c r="N462" s="23">
        <f t="shared" si="46"/>
        <v>8.0230779986579945E-2</v>
      </c>
      <c r="O462">
        <f t="shared" si="47"/>
        <v>3.1589440743658392E-4</v>
      </c>
      <c r="P462" s="23"/>
    </row>
    <row r="463" spans="1:16" x14ac:dyDescent="0.2">
      <c r="A463" s="23"/>
      <c r="D463" s="23"/>
      <c r="E463">
        <v>192.54754638671901</v>
      </c>
      <c r="F463">
        <v>4999.7958984375</v>
      </c>
      <c r="G463" s="1">
        <v>9.7572838623666394E-5</v>
      </c>
      <c r="H463" s="1">
        <v>5.5080720933250901E-8</v>
      </c>
      <c r="I463" s="29">
        <v>1.6619000000000001E-4</v>
      </c>
      <c r="J463" s="21">
        <f t="shared" si="45"/>
        <v>3.3239356840933547E-8</v>
      </c>
      <c r="K463" s="10">
        <f t="shared" si="42"/>
        <v>1.8667222801868281E-3</v>
      </c>
      <c r="L463" s="10">
        <f t="shared" si="43"/>
        <v>2.2177222801868283E-3</v>
      </c>
      <c r="M463" s="10">
        <f t="shared" si="44"/>
        <v>0.42701698361713358</v>
      </c>
      <c r="N463" s="23">
        <f t="shared" si="46"/>
        <v>8.0431400121039359E-2</v>
      </c>
      <c r="O463">
        <f t="shared" si="47"/>
        <v>1.8650444150383166E-4</v>
      </c>
      <c r="P463" s="23"/>
    </row>
    <row r="464" spans="1:16" x14ac:dyDescent="0.2">
      <c r="A464" s="23"/>
      <c r="D464" s="23"/>
      <c r="E464">
        <v>193.204551696777</v>
      </c>
      <c r="F464">
        <v>4999.7958984375</v>
      </c>
      <c r="G464" s="1">
        <v>9.7510280495485705E-5</v>
      </c>
      <c r="H464" s="1">
        <v>5.0566193970947101E-8</v>
      </c>
      <c r="I464" s="29">
        <v>1.6611999999999999E-4</v>
      </c>
      <c r="J464" s="21">
        <f t="shared" si="45"/>
        <v>3.3225356269425837E-8</v>
      </c>
      <c r="K464" s="10">
        <f t="shared" si="42"/>
        <v>1.8659360080909551E-3</v>
      </c>
      <c r="L464" s="10">
        <f t="shared" si="43"/>
        <v>2.2169360080909551E-3</v>
      </c>
      <c r="M464" s="10">
        <f t="shared" si="44"/>
        <v>0.42832212758365534</v>
      </c>
      <c r="N464" s="23">
        <f t="shared" si="46"/>
        <v>8.0553934529456778E-2</v>
      </c>
      <c r="O464">
        <f t="shared" si="47"/>
        <v>7.5519795151853317E-5</v>
      </c>
      <c r="P464" s="23"/>
    </row>
    <row r="465" spans="1:16" x14ac:dyDescent="0.2">
      <c r="A465" s="23"/>
      <c r="D465" s="23"/>
      <c r="E465">
        <v>193.84228515625</v>
      </c>
      <c r="F465">
        <v>4999.7958984375</v>
      </c>
      <c r="G465" s="1">
        <v>9.7411148341843495E-5</v>
      </c>
      <c r="H465" s="1">
        <v>4.4935875006524201E-8</v>
      </c>
      <c r="I465" s="29">
        <v>1.6602000000000001E-4</v>
      </c>
      <c r="J465" s="21">
        <f t="shared" si="45"/>
        <v>3.3205355452986268E-8</v>
      </c>
      <c r="K465" s="10">
        <f t="shared" si="42"/>
        <v>1.8648127622397088E-3</v>
      </c>
      <c r="L465" s="10">
        <f t="shared" si="43"/>
        <v>2.215812762239709E-3</v>
      </c>
      <c r="M465" s="10">
        <f t="shared" si="44"/>
        <v>0.42951820931092766</v>
      </c>
      <c r="N465" s="23">
        <f t="shared" si="46"/>
        <v>8.0602096029677661E-2</v>
      </c>
      <c r="O465">
        <f t="shared" si="47"/>
        <v>2.912324989527322E-4</v>
      </c>
      <c r="P465" s="23"/>
    </row>
    <row r="466" spans="1:16" x14ac:dyDescent="0.2">
      <c r="A466" s="23"/>
      <c r="D466" s="23"/>
      <c r="E466">
        <v>194.543907165527</v>
      </c>
      <c r="F466">
        <v>4999.7958984375</v>
      </c>
      <c r="G466" s="1">
        <v>9.7373590937452594E-5</v>
      </c>
      <c r="H466" s="1">
        <v>3.9734406331323297E-8</v>
      </c>
      <c r="I466" s="29">
        <v>1.6598000000000001E-4</v>
      </c>
      <c r="J466" s="21">
        <f t="shared" si="45"/>
        <v>3.3197355126410436E-8</v>
      </c>
      <c r="K466" s="10">
        <f t="shared" si="42"/>
        <v>1.86436346389921E-3</v>
      </c>
      <c r="L466" s="10">
        <f t="shared" si="43"/>
        <v>2.21536346389921E-3</v>
      </c>
      <c r="M466" s="10">
        <f t="shared" si="44"/>
        <v>0.43098546405870825</v>
      </c>
      <c r="N466" s="23">
        <f t="shared" si="46"/>
        <v>8.080643116075964E-2</v>
      </c>
      <c r="O466">
        <f t="shared" si="47"/>
        <v>1.396858255548455E-4</v>
      </c>
      <c r="P466" s="23"/>
    </row>
    <row r="467" spans="1:16" x14ac:dyDescent="0.2">
      <c r="A467" s="23"/>
      <c r="D467" s="23"/>
      <c r="E467">
        <v>195.18011474609401</v>
      </c>
      <c r="F467">
        <v>4999.7958984375</v>
      </c>
      <c r="G467" s="1">
        <v>9.7297711888042005E-5</v>
      </c>
      <c r="H467" s="1">
        <v>4.5171555867284701E-8</v>
      </c>
      <c r="I467" s="29">
        <v>1.6589999999999999E-4</v>
      </c>
      <c r="J467" s="21">
        <f t="shared" si="45"/>
        <v>3.3181354473258773E-8</v>
      </c>
      <c r="K467" s="10">
        <f t="shared" si="42"/>
        <v>1.8634648672182126E-3</v>
      </c>
      <c r="L467" s="10">
        <f t="shared" si="43"/>
        <v>2.2144648672182128E-3</v>
      </c>
      <c r="M467" s="10">
        <f t="shared" si="44"/>
        <v>0.43221950688484462</v>
      </c>
      <c r="N467" s="23">
        <f t="shared" si="46"/>
        <v>8.0895300341875392E-2</v>
      </c>
      <c r="O467">
        <f t="shared" si="47"/>
        <v>2.1325400315001829E-4</v>
      </c>
      <c r="P467" s="23"/>
    </row>
    <row r="468" spans="1:16" x14ac:dyDescent="0.2">
      <c r="A468" s="23"/>
      <c r="D468" s="23"/>
      <c r="E468">
        <v>195.83605957031301</v>
      </c>
      <c r="F468">
        <v>4999.7958984375</v>
      </c>
      <c r="G468" s="1">
        <v>9.72433418803342E-5</v>
      </c>
      <c r="H468" s="1">
        <v>4.3790202264618799E-8</v>
      </c>
      <c r="I468" s="29">
        <v>1.6584E-4</v>
      </c>
      <c r="J468" s="21">
        <f t="shared" si="45"/>
        <v>3.3169353983395022E-8</v>
      </c>
      <c r="K468" s="10">
        <f t="shared" si="42"/>
        <v>1.8627909197074645E-3</v>
      </c>
      <c r="L468" s="10">
        <f t="shared" si="43"/>
        <v>2.2137909197074645E-3</v>
      </c>
      <c r="M468" s="10">
        <f t="shared" si="44"/>
        <v>0.43354009042804903</v>
      </c>
      <c r="N468" s="23">
        <f t="shared" si="46"/>
        <v>8.103518320148563E-2</v>
      </c>
      <c r="O468">
        <f t="shared" si="47"/>
        <v>9.6687787488919252E-5</v>
      </c>
      <c r="P468" s="23"/>
    </row>
    <row r="469" spans="1:16" x14ac:dyDescent="0.2">
      <c r="A469" s="23"/>
      <c r="D469" s="23"/>
      <c r="E469">
        <v>196.46237945556601</v>
      </c>
      <c r="F469">
        <v>4999.7958984375</v>
      </c>
      <c r="G469" s="1">
        <v>9.7159102741403394E-5</v>
      </c>
      <c r="H469" s="1">
        <v>5.0381307456634199E-8</v>
      </c>
      <c r="I469" s="29">
        <v>1.6574999999999999E-4</v>
      </c>
      <c r="J469" s="21">
        <f t="shared" si="45"/>
        <v>3.3151353248599406E-8</v>
      </c>
      <c r="K469" s="10">
        <f t="shared" si="42"/>
        <v>1.8617799984413427E-3</v>
      </c>
      <c r="L469" s="10">
        <f t="shared" si="43"/>
        <v>2.2127799984413428E-3</v>
      </c>
      <c r="M469" s="10">
        <f t="shared" si="44"/>
        <v>0.43472802370546987</v>
      </c>
      <c r="N469" s="23">
        <f t="shared" si="46"/>
        <v>8.1095740685451057E-2</v>
      </c>
      <c r="O469">
        <f t="shared" si="47"/>
        <v>1.3777506389980475E-4</v>
      </c>
      <c r="P469" s="23"/>
    </row>
    <row r="470" spans="1:16" x14ac:dyDescent="0.2">
      <c r="A470" s="23"/>
      <c r="D470" s="23"/>
      <c r="E470">
        <v>197.10643768310501</v>
      </c>
      <c r="F470">
        <v>4999.7958984375</v>
      </c>
      <c r="G470" s="1">
        <v>9.7077346774022006E-5</v>
      </c>
      <c r="H470" s="1">
        <v>4.8266794158445399E-8</v>
      </c>
      <c r="I470" s="29">
        <v>1.6567E-4</v>
      </c>
      <c r="J470" s="21">
        <f t="shared" si="45"/>
        <v>3.3135352595447742E-8</v>
      </c>
      <c r="K470" s="10">
        <f t="shared" si="42"/>
        <v>1.8608814017603453E-3</v>
      </c>
      <c r="L470" s="10">
        <f t="shared" si="43"/>
        <v>2.2118814017603452E-3</v>
      </c>
      <c r="M470" s="10">
        <f t="shared" si="44"/>
        <v>0.43597606367849445</v>
      </c>
      <c r="N470" s="23">
        <f t="shared" si="46"/>
        <v>8.1184475848905438E-2</v>
      </c>
      <c r="O470">
        <f t="shared" si="47"/>
        <v>2.1733246624102841E-4</v>
      </c>
      <c r="P470" s="23"/>
    </row>
    <row r="471" spans="1:16" x14ac:dyDescent="0.2">
      <c r="A471" s="23"/>
      <c r="D471" s="23"/>
      <c r="E471">
        <v>197.791618347168</v>
      </c>
      <c r="F471">
        <v>4999.7958984375</v>
      </c>
      <c r="G471" s="1">
        <v>9.7024388552158802E-5</v>
      </c>
      <c r="H471" s="1">
        <v>4.9092897915187301E-8</v>
      </c>
      <c r="I471" s="29">
        <v>1.6561000000000001E-4</v>
      </c>
      <c r="J471" s="21">
        <f t="shared" si="45"/>
        <v>3.3123352105583998E-8</v>
      </c>
      <c r="K471" s="10">
        <f t="shared" si="42"/>
        <v>1.8602074542495974E-3</v>
      </c>
      <c r="L471" s="10">
        <f t="shared" si="43"/>
        <v>2.2112074542495973E-3</v>
      </c>
      <c r="M471" s="10">
        <f t="shared" si="44"/>
        <v>0.43735830087734928</v>
      </c>
      <c r="N471" s="23">
        <f t="shared" si="46"/>
        <v>8.1333387852446912E-2</v>
      </c>
      <c r="O471">
        <f t="shared" si="47"/>
        <v>1.8752521307735691E-4</v>
      </c>
      <c r="P471" s="23"/>
    </row>
    <row r="472" spans="1:16" x14ac:dyDescent="0.2">
      <c r="A472" s="23"/>
      <c r="D472" s="23"/>
      <c r="E472">
        <v>198.489334106445</v>
      </c>
      <c r="F472">
        <v>4999.7958984375</v>
      </c>
      <c r="G472" s="1">
        <v>9.6951065457526105E-5</v>
      </c>
      <c r="H472" s="1">
        <v>5.3360973519337901E-8</v>
      </c>
      <c r="I472" s="29">
        <v>1.6553999999999999E-4</v>
      </c>
      <c r="J472" s="21">
        <f t="shared" si="45"/>
        <v>3.3109351534076294E-8</v>
      </c>
      <c r="K472" s="10">
        <f t="shared" si="42"/>
        <v>1.8594211821537246E-3</v>
      </c>
      <c r="L472" s="10">
        <f t="shared" si="43"/>
        <v>2.2104211821537246E-3</v>
      </c>
      <c r="M472" s="10">
        <f t="shared" si="44"/>
        <v>0.43874502854047376</v>
      </c>
      <c r="N472" s="23">
        <f t="shared" si="46"/>
        <v>8.1464227148872762E-2</v>
      </c>
      <c r="O472">
        <f t="shared" si="47"/>
        <v>2.1667900905568288E-4</v>
      </c>
      <c r="P472" s="23"/>
    </row>
    <row r="473" spans="1:16" x14ac:dyDescent="0.2">
      <c r="A473" s="23"/>
      <c r="D473" s="23"/>
      <c r="E473">
        <v>199.182205200195</v>
      </c>
      <c r="F473">
        <v>4999.7958984375</v>
      </c>
      <c r="G473" s="1">
        <v>9.6886092207460397E-5</v>
      </c>
      <c r="H473" s="1">
        <v>4.3629947047847899E-8</v>
      </c>
      <c r="I473" s="29">
        <v>1.6547999999999999E-4</v>
      </c>
      <c r="J473" s="21">
        <f t="shared" si="45"/>
        <v>3.3097351044212544E-8</v>
      </c>
      <c r="K473" s="10">
        <f t="shared" si="42"/>
        <v>1.8587472346429765E-3</v>
      </c>
      <c r="L473" s="10">
        <f t="shared" si="43"/>
        <v>2.2097472346429767E-3</v>
      </c>
      <c r="M473" s="10">
        <f t="shared" si="44"/>
        <v>0.44014232713122081</v>
      </c>
      <c r="N473" s="23">
        <f t="shared" si="46"/>
        <v>8.1614357770869839E-2</v>
      </c>
      <c r="O473">
        <f t="shared" si="47"/>
        <v>9.0753594877857535E-5</v>
      </c>
      <c r="P473" s="23"/>
    </row>
    <row r="474" spans="1:16" x14ac:dyDescent="0.2">
      <c r="A474" s="23"/>
      <c r="D474" s="23"/>
      <c r="E474">
        <v>199.88604736328099</v>
      </c>
      <c r="F474">
        <v>4999.7958984375</v>
      </c>
      <c r="G474" s="1">
        <v>9.6794792433212997E-5</v>
      </c>
      <c r="H474" s="1">
        <v>5.6948462917291898E-8</v>
      </c>
      <c r="I474" s="29">
        <v>1.6537999999999999E-4</v>
      </c>
      <c r="J474" s="21">
        <f t="shared" si="45"/>
        <v>3.3077350227772968E-8</v>
      </c>
      <c r="K474" s="10">
        <f t="shared" si="42"/>
        <v>1.8576239887917298E-3</v>
      </c>
      <c r="L474" s="10">
        <f t="shared" si="43"/>
        <v>2.2086239887917298E-3</v>
      </c>
      <c r="M474" s="10">
        <f t="shared" si="44"/>
        <v>0.44147311923130228</v>
      </c>
      <c r="N474" s="23">
        <f t="shared" si="46"/>
        <v>8.16782339773965E-2</v>
      </c>
      <c r="O474">
        <f t="shared" si="47"/>
        <v>2.0745879526116258E-4</v>
      </c>
      <c r="P474" s="23"/>
    </row>
    <row r="475" spans="1:16" x14ac:dyDescent="0.2">
      <c r="A475" s="23"/>
      <c r="D475" s="23"/>
      <c r="E475">
        <v>200.55796051025399</v>
      </c>
      <c r="F475">
        <v>4999.7958984375</v>
      </c>
      <c r="G475" s="1">
        <v>9.6735375711219895E-5</v>
      </c>
      <c r="H475" s="1">
        <v>4.2741892069830202E-8</v>
      </c>
      <c r="I475" s="29">
        <v>1.6532E-4</v>
      </c>
      <c r="J475" s="21">
        <f t="shared" si="45"/>
        <v>3.3065349737909224E-8</v>
      </c>
      <c r="K475" s="10">
        <f t="shared" si="42"/>
        <v>1.8569500412809819E-3</v>
      </c>
      <c r="L475" s="10">
        <f t="shared" si="43"/>
        <v>2.2079500412809819E-3</v>
      </c>
      <c r="M475" s="10">
        <f t="shared" si="44"/>
        <v>0.44282195718784484</v>
      </c>
      <c r="N475" s="23">
        <f t="shared" si="46"/>
        <v>8.1817628269387654E-2</v>
      </c>
      <c r="O475">
        <f t="shared" si="47"/>
        <v>4.0795004128099254E-4</v>
      </c>
      <c r="P475" s="23"/>
    </row>
    <row r="476" spans="1:16" x14ac:dyDescent="0.2">
      <c r="A476" s="23"/>
      <c r="D476" s="23"/>
      <c r="E476">
        <v>201.183181762695</v>
      </c>
      <c r="F476">
        <v>4999.7958984375</v>
      </c>
      <c r="G476" s="1">
        <v>9.6742151357403095E-5</v>
      </c>
      <c r="H476" s="1">
        <v>4.9381549749574002E-8</v>
      </c>
      <c r="I476" s="29">
        <v>1.6532E-4</v>
      </c>
      <c r="J476" s="21">
        <f t="shared" si="45"/>
        <v>3.3065349737909224E-8</v>
      </c>
      <c r="K476" s="10">
        <f t="shared" si="42"/>
        <v>1.8569500412809819E-3</v>
      </c>
      <c r="L476" s="10">
        <f t="shared" si="43"/>
        <v>2.2079500412809819E-3</v>
      </c>
      <c r="M476" s="10">
        <f t="shared" si="44"/>
        <v>0.4442024144779817</v>
      </c>
      <c r="N476" s="23">
        <f t="shared" si="46"/>
        <v>8.2072687305130718E-2</v>
      </c>
      <c r="O476">
        <f t="shared" si="47"/>
        <v>9.8826089386359228E-6</v>
      </c>
      <c r="P476" s="23"/>
    </row>
    <row r="477" spans="1:16" x14ac:dyDescent="0.2">
      <c r="A477" s="23"/>
      <c r="D477" s="23"/>
      <c r="E477">
        <v>201.86672210693399</v>
      </c>
      <c r="F477">
        <v>4999.7958984375</v>
      </c>
      <c r="G477" s="1">
        <v>9.6625258399188796E-5</v>
      </c>
      <c r="H477" s="1">
        <v>4.5013284577525002E-8</v>
      </c>
      <c r="I477" s="29">
        <v>1.652E-4</v>
      </c>
      <c r="J477" s="21">
        <f t="shared" si="45"/>
        <v>3.3041348758181729E-8</v>
      </c>
      <c r="K477" s="10">
        <f t="shared" si="42"/>
        <v>1.8556021462594859E-3</v>
      </c>
      <c r="L477" s="10">
        <f t="shared" si="43"/>
        <v>2.2066021462594861E-3</v>
      </c>
      <c r="M477" s="10">
        <f t="shared" si="44"/>
        <v>0.44543954225952781</v>
      </c>
      <c r="N477" s="23">
        <f t="shared" si="46"/>
        <v>8.2079442467046612E-2</v>
      </c>
      <c r="O477">
        <f t="shared" si="47"/>
        <v>3.043131083498662E-4</v>
      </c>
      <c r="P477" s="23"/>
    </row>
    <row r="478" spans="1:16" x14ac:dyDescent="0.2">
      <c r="A478" s="23"/>
      <c r="D478" s="23"/>
      <c r="E478">
        <v>202.533935546875</v>
      </c>
      <c r="F478">
        <v>4999.7958984375</v>
      </c>
      <c r="G478" s="1">
        <v>9.6599417794822096E-5</v>
      </c>
      <c r="H478" s="1">
        <v>4.3338863469380503E-8</v>
      </c>
      <c r="I478" s="29">
        <v>1.6516999999999999E-4</v>
      </c>
      <c r="J478" s="21">
        <f t="shared" si="45"/>
        <v>3.3035348513249856E-8</v>
      </c>
      <c r="K478" s="10">
        <f t="shared" si="42"/>
        <v>1.8552651725041119E-3</v>
      </c>
      <c r="L478" s="10">
        <f t="shared" si="43"/>
        <v>2.2062651725041119E-3</v>
      </c>
      <c r="M478" s="10">
        <f t="shared" si="44"/>
        <v>0.44684356824726285</v>
      </c>
      <c r="N478" s="23">
        <f t="shared" si="46"/>
        <v>8.2282484262887867E-2</v>
      </c>
      <c r="O478">
        <f t="shared" si="47"/>
        <v>1.5157667424163193E-4</v>
      </c>
      <c r="P478" s="23"/>
    </row>
    <row r="479" spans="1:16" x14ac:dyDescent="0.2">
      <c r="A479" s="23"/>
      <c r="D479" s="23"/>
      <c r="E479">
        <v>203.1611328125</v>
      </c>
      <c r="F479">
        <v>4999.7958984375</v>
      </c>
      <c r="G479" s="1">
        <v>9.6539351206721805E-5</v>
      </c>
      <c r="H479" s="1">
        <v>4.4390089001364598E-8</v>
      </c>
      <c r="I479" s="29">
        <v>1.651E-4</v>
      </c>
      <c r="J479" s="21">
        <f t="shared" si="45"/>
        <v>3.3021347941742153E-8</v>
      </c>
      <c r="K479" s="10">
        <f t="shared" si="42"/>
        <v>1.8544789004082392E-3</v>
      </c>
      <c r="L479" s="10">
        <f t="shared" si="43"/>
        <v>2.2054789004082392E-3</v>
      </c>
      <c r="M479" s="10">
        <f t="shared" si="44"/>
        <v>0.44806759180100475</v>
      </c>
      <c r="N479" s="23">
        <f t="shared" si="46"/>
        <v>8.237755273850475E-2</v>
      </c>
      <c r="O479">
        <f t="shared" si="47"/>
        <v>2.2798372388341118E-4</v>
      </c>
      <c r="P479" s="23"/>
    </row>
    <row r="480" spans="1:16" x14ac:dyDescent="0.2">
      <c r="A480" s="23"/>
      <c r="D480" s="23"/>
      <c r="E480">
        <v>203.80600738525399</v>
      </c>
      <c r="F480">
        <v>4999.7958984375</v>
      </c>
      <c r="G480" s="1">
        <v>9.6493084410129805E-5</v>
      </c>
      <c r="H480" s="1">
        <v>3.6972825397961103E-8</v>
      </c>
      <c r="I480" s="29">
        <v>1.6505E-4</v>
      </c>
      <c r="J480" s="21">
        <f t="shared" si="45"/>
        <v>3.3011347533522361E-8</v>
      </c>
      <c r="K480" s="10">
        <f t="shared" si="42"/>
        <v>1.8539172774826157E-3</v>
      </c>
      <c r="L480" s="10">
        <f t="shared" si="43"/>
        <v>2.2049172774826157E-3</v>
      </c>
      <c r="M480" s="10">
        <f t="shared" si="44"/>
        <v>0.4493753869384961</v>
      </c>
      <c r="N480" s="23">
        <f t="shared" si="46"/>
        <v>8.2524573645038929E-2</v>
      </c>
      <c r="O480">
        <f t="shared" si="47"/>
        <v>3.0731019277930926E-4</v>
      </c>
      <c r="P480" s="23"/>
    </row>
    <row r="481" spans="1:16" x14ac:dyDescent="0.2">
      <c r="A481" s="23"/>
      <c r="D481" s="23"/>
      <c r="E481">
        <v>204.51205444335901</v>
      </c>
      <c r="F481">
        <v>4999.7958984375</v>
      </c>
      <c r="G481" s="1">
        <v>9.6463113965358202E-5</v>
      </c>
      <c r="H481" s="1">
        <v>4.54209442648992E-8</v>
      </c>
      <c r="I481" s="29">
        <v>1.6501999999999999E-4</v>
      </c>
      <c r="J481" s="21">
        <f t="shared" si="45"/>
        <v>3.3005347288590489E-8</v>
      </c>
      <c r="K481" s="10">
        <f t="shared" si="42"/>
        <v>1.8535803037272418E-3</v>
      </c>
      <c r="L481" s="10">
        <f t="shared" si="43"/>
        <v>2.204580303727242E-3</v>
      </c>
      <c r="M481" s="10">
        <f t="shared" si="44"/>
        <v>0.45086324710062264</v>
      </c>
      <c r="N481" s="23">
        <f t="shared" si="46"/>
        <v>8.2741549102576445E-2</v>
      </c>
      <c r="O481">
        <f t="shared" si="47"/>
        <v>1.8545549422797561E-4</v>
      </c>
      <c r="P481" s="23"/>
    </row>
    <row r="482" spans="1:16" x14ac:dyDescent="0.2">
      <c r="A482" s="23"/>
      <c r="D482" s="23"/>
      <c r="E482">
        <v>205.24853515625</v>
      </c>
      <c r="F482">
        <v>4999.7958984375</v>
      </c>
      <c r="G482" s="1">
        <v>9.6404274338993397E-5</v>
      </c>
      <c r="H482" s="1">
        <v>4.63161338190569E-8</v>
      </c>
      <c r="I482" s="29">
        <v>1.6495E-4</v>
      </c>
      <c r="J482" s="21">
        <f t="shared" si="45"/>
        <v>3.2991346717082786E-8</v>
      </c>
      <c r="K482" s="10">
        <f t="shared" si="42"/>
        <v>1.8527940316313692E-3</v>
      </c>
      <c r="L482" s="10">
        <f t="shared" si="43"/>
        <v>2.2037940316313692E-3</v>
      </c>
      <c r="M482" s="10">
        <f t="shared" si="44"/>
        <v>0.45232549677842498</v>
      </c>
      <c r="N482" s="23">
        <f t="shared" si="46"/>
        <v>8.2878133497175016E-2</v>
      </c>
      <c r="O482">
        <f t="shared" si="47"/>
        <v>1.941361616117343E-5</v>
      </c>
      <c r="P482" s="23"/>
    </row>
    <row r="483" spans="1:16" x14ac:dyDescent="0.2">
      <c r="A483" s="23"/>
      <c r="D483" s="23"/>
      <c r="E483">
        <v>205.91042327880899</v>
      </c>
      <c r="F483">
        <v>4999.7958984375</v>
      </c>
      <c r="G483" s="1">
        <v>9.6288363512068398E-5</v>
      </c>
      <c r="H483" s="1">
        <v>5.2364456581853201E-8</v>
      </c>
      <c r="I483" s="29">
        <v>1.6484E-4</v>
      </c>
      <c r="J483" s="21">
        <f t="shared" si="45"/>
        <v>3.296934581899925E-8</v>
      </c>
      <c r="K483" s="10">
        <f t="shared" si="42"/>
        <v>1.8515584611949979E-3</v>
      </c>
      <c r="L483" s="10">
        <f t="shared" si="43"/>
        <v>2.2025584611949978E-3</v>
      </c>
      <c r="M483" s="10">
        <f t="shared" si="44"/>
        <v>0.4535297450409842</v>
      </c>
      <c r="N483" s="23">
        <f t="shared" si="46"/>
        <v>8.2890983139128016E-2</v>
      </c>
      <c r="O483">
        <f t="shared" si="47"/>
        <v>3.2913830174002005E-4</v>
      </c>
      <c r="P483" s="23"/>
    </row>
    <row r="484" spans="1:16" x14ac:dyDescent="0.2">
      <c r="A484" s="23"/>
      <c r="D484" s="23"/>
      <c r="E484">
        <v>206.54239654541001</v>
      </c>
      <c r="F484">
        <v>4999.7958984375</v>
      </c>
      <c r="G484" s="1">
        <v>9.6274435410414599E-5</v>
      </c>
      <c r="H484" s="1">
        <v>4.2124132492868603E-8</v>
      </c>
      <c r="I484" s="29">
        <v>1.6482000000000001E-4</v>
      </c>
      <c r="J484" s="21">
        <f t="shared" si="45"/>
        <v>3.2965345655711338E-8</v>
      </c>
      <c r="K484" s="10">
        <f t="shared" si="42"/>
        <v>1.8513338120247488E-3</v>
      </c>
      <c r="L484" s="10">
        <f t="shared" si="43"/>
        <v>2.202333812024749E-3</v>
      </c>
      <c r="M484" s="10">
        <f t="shared" si="44"/>
        <v>0.45487530352858019</v>
      </c>
      <c r="N484" s="23">
        <f t="shared" si="46"/>
        <v>8.309898974684217E-2</v>
      </c>
      <c r="O484">
        <f t="shared" si="47"/>
        <v>9.9656256122596377E-6</v>
      </c>
      <c r="P484" s="23"/>
    </row>
    <row r="485" spans="1:16" x14ac:dyDescent="0.2">
      <c r="A485" s="23"/>
      <c r="D485" s="23"/>
      <c r="E485">
        <v>207.19485473632801</v>
      </c>
      <c r="F485">
        <v>4999.7958984375</v>
      </c>
      <c r="G485" s="1">
        <v>9.6168749343102303E-5</v>
      </c>
      <c r="H485" s="1">
        <v>4.9446108205031498E-8</v>
      </c>
      <c r="I485" s="29">
        <v>1.6470999999999999E-4</v>
      </c>
      <c r="J485" s="21">
        <f t="shared" si="45"/>
        <v>3.2943344757627802E-8</v>
      </c>
      <c r="K485" s="10">
        <f t="shared" si="42"/>
        <v>1.8500982415883774E-3</v>
      </c>
      <c r="L485" s="10">
        <f t="shared" si="43"/>
        <v>2.2010982415883776E-3</v>
      </c>
      <c r="M485" s="10">
        <f t="shared" si="44"/>
        <v>0.4560562304262909</v>
      </c>
      <c r="N485" s="23">
        <f t="shared" si="46"/>
        <v>8.3105491900900511E-2</v>
      </c>
      <c r="O485">
        <f t="shared" si="47"/>
        <v>4.7272685205028143E-4</v>
      </c>
      <c r="P485" s="23"/>
    </row>
    <row r="486" spans="1:16" x14ac:dyDescent="0.2">
      <c r="A486" s="23"/>
      <c r="D486" s="23"/>
      <c r="E486">
        <v>207.84672546386699</v>
      </c>
      <c r="F486">
        <v>4999.7958984375</v>
      </c>
      <c r="G486" s="1">
        <v>9.6188136590909097E-5</v>
      </c>
      <c r="H486" s="1">
        <v>4.2411721203507398E-8</v>
      </c>
      <c r="I486" s="29">
        <v>1.6473E-4</v>
      </c>
      <c r="J486" s="21">
        <f t="shared" si="45"/>
        <v>3.2947344920915715E-8</v>
      </c>
      <c r="K486" s="10">
        <f t="shared" si="42"/>
        <v>1.8503228907586265E-3</v>
      </c>
      <c r="L486" s="10">
        <f t="shared" si="43"/>
        <v>2.2013228907586265E-3</v>
      </c>
      <c r="M486" s="10">
        <f t="shared" si="44"/>
        <v>0.4575377545328343</v>
      </c>
      <c r="N486" s="23">
        <f t="shared" si="46"/>
        <v>8.3413648697873738E-2</v>
      </c>
      <c r="O486">
        <f t="shared" si="47"/>
        <v>6.4063720815017239E-5</v>
      </c>
      <c r="P486" s="23"/>
    </row>
    <row r="487" spans="1:16" x14ac:dyDescent="0.2">
      <c r="A487" s="23"/>
      <c r="D487" s="23"/>
      <c r="E487">
        <v>208.47161102294899</v>
      </c>
      <c r="F487">
        <v>4999.7958984375</v>
      </c>
      <c r="G487" s="1">
        <v>9.6100758731206001E-5</v>
      </c>
      <c r="H487" s="1">
        <v>5.5169953494439997E-8</v>
      </c>
      <c r="I487" s="29">
        <v>1.6464E-4</v>
      </c>
      <c r="J487" s="21">
        <f t="shared" si="45"/>
        <v>3.2929344186120098E-8</v>
      </c>
      <c r="K487" s="10">
        <f t="shared" si="42"/>
        <v>1.8493119694925047E-3</v>
      </c>
      <c r="L487" s="10">
        <f t="shared" si="43"/>
        <v>2.2003119694925049E-3</v>
      </c>
      <c r="M487" s="10">
        <f t="shared" si="44"/>
        <v>0.45870258103318029</v>
      </c>
      <c r="N487" s="23">
        <f t="shared" si="46"/>
        <v>8.3453681191872103E-2</v>
      </c>
      <c r="O487">
        <f t="shared" si="47"/>
        <v>2.2140743655679025E-4</v>
      </c>
      <c r="P487" s="23"/>
    </row>
    <row r="488" spans="1:16" x14ac:dyDescent="0.2">
      <c r="A488" s="23"/>
      <c r="D488" s="23"/>
      <c r="E488">
        <v>209.12811279296901</v>
      </c>
      <c r="F488">
        <v>4999.7958984375</v>
      </c>
      <c r="G488" s="1">
        <v>9.6051233977571902E-5</v>
      </c>
      <c r="H488" s="1">
        <v>5.6168918446023402E-8</v>
      </c>
      <c r="I488" s="29">
        <v>1.6458999999999999E-4</v>
      </c>
      <c r="J488" s="21">
        <f t="shared" si="45"/>
        <v>3.2919343777900307E-8</v>
      </c>
      <c r="K488" s="10">
        <f t="shared" si="42"/>
        <v>1.8487503465668812E-3</v>
      </c>
      <c r="L488" s="10">
        <f t="shared" si="43"/>
        <v>2.1997503465668814E-3</v>
      </c>
      <c r="M488" s="10">
        <f t="shared" si="44"/>
        <v>0.46002963859321144</v>
      </c>
      <c r="N488" s="23">
        <f t="shared" si="46"/>
        <v>8.359903556586723E-2</v>
      </c>
      <c r="O488">
        <f t="shared" si="47"/>
        <v>3.6431320290292786E-4</v>
      </c>
      <c r="P488" s="23"/>
    </row>
    <row r="489" spans="1:16" x14ac:dyDescent="0.2">
      <c r="A489" s="23"/>
      <c r="D489" s="23"/>
      <c r="E489">
        <v>209.79309082031301</v>
      </c>
      <c r="F489">
        <v>4999.7958984375</v>
      </c>
      <c r="G489" s="1">
        <v>9.6047784926621595E-5</v>
      </c>
      <c r="H489" s="1">
        <v>4.7146219826579197E-8</v>
      </c>
      <c r="I489" s="29">
        <v>1.6458E-4</v>
      </c>
      <c r="J489" s="21">
        <f t="shared" si="45"/>
        <v>3.2917343696256354E-8</v>
      </c>
      <c r="K489" s="10">
        <f t="shared" si="42"/>
        <v>1.8486380219817568E-3</v>
      </c>
      <c r="L489" s="10">
        <f t="shared" si="43"/>
        <v>2.199638021981757E-3</v>
      </c>
      <c r="M489" s="10">
        <f t="shared" si="44"/>
        <v>0.46146885931743242</v>
      </c>
      <c r="N489" s="23">
        <f t="shared" si="46"/>
        <v>8.3841295840868996E-2</v>
      </c>
      <c r="O489">
        <f t="shared" si="47"/>
        <v>1.5274008121975394E-4</v>
      </c>
      <c r="P489" s="23"/>
    </row>
    <row r="490" spans="1:16" x14ac:dyDescent="0.2">
      <c r="A490" s="23"/>
      <c r="D490" s="23"/>
      <c r="E490">
        <v>210.46333312988301</v>
      </c>
      <c r="F490">
        <v>4999.7958984375</v>
      </c>
      <c r="G490" s="1">
        <v>9.5981772662059905E-5</v>
      </c>
      <c r="H490" s="1">
        <v>4.96406562465401E-8</v>
      </c>
      <c r="I490" s="29">
        <v>1.6451000000000001E-4</v>
      </c>
      <c r="J490" s="21">
        <f t="shared" si="45"/>
        <v>3.290334312474865E-8</v>
      </c>
      <c r="K490" s="10">
        <f t="shared" si="42"/>
        <v>1.8478517498858843E-3</v>
      </c>
      <c r="L490" s="10">
        <f t="shared" si="43"/>
        <v>2.1988517498858842E-3</v>
      </c>
      <c r="M490" s="10">
        <f t="shared" si="44"/>
        <v>0.46277766833945905</v>
      </c>
      <c r="N490" s="23">
        <f t="shared" si="46"/>
        <v>8.3943668705669633E-2</v>
      </c>
      <c r="O490">
        <f t="shared" si="47"/>
        <v>3.2472231122545616E-4</v>
      </c>
      <c r="P490" s="23"/>
    </row>
    <row r="491" spans="1:16" x14ac:dyDescent="0.2">
      <c r="A491" s="23"/>
      <c r="D491" s="23"/>
      <c r="E491">
        <v>211.103080749512</v>
      </c>
      <c r="F491">
        <v>4999.7958984375</v>
      </c>
      <c r="G491" s="1">
        <v>9.5964023211041695E-5</v>
      </c>
      <c r="H491" s="1">
        <v>4.9267468221748498E-8</v>
      </c>
      <c r="I491" s="29">
        <v>1.6448999999999999E-4</v>
      </c>
      <c r="J491" s="21">
        <f t="shared" si="45"/>
        <v>3.2899342961460731E-8</v>
      </c>
      <c r="K491" s="10">
        <f t="shared" si="42"/>
        <v>1.8476271007156347E-3</v>
      </c>
      <c r="L491" s="10">
        <f t="shared" si="43"/>
        <v>2.1986271007156349E-3</v>
      </c>
      <c r="M491" s="10">
        <f t="shared" si="44"/>
        <v>0.46413695438043812</v>
      </c>
      <c r="N491" s="23">
        <f t="shared" si="46"/>
        <v>8.4151409031316543E-2</v>
      </c>
      <c r="O491">
        <f t="shared" si="47"/>
        <v>2.4202318805635715E-4</v>
      </c>
      <c r="P491" s="23"/>
    </row>
    <row r="492" spans="1:16" x14ac:dyDescent="0.2">
      <c r="A492" s="23"/>
      <c r="D492" s="23"/>
      <c r="E492">
        <v>211.86287689208999</v>
      </c>
      <c r="F492">
        <v>4999.7958984375</v>
      </c>
      <c r="G492" s="1">
        <v>9.5922317483300006E-5</v>
      </c>
      <c r="H492" s="1">
        <v>4.63267004678516E-8</v>
      </c>
      <c r="I492" s="29">
        <v>1.6443999999999999E-4</v>
      </c>
      <c r="J492" s="21">
        <f t="shared" si="45"/>
        <v>3.288934255324094E-8</v>
      </c>
      <c r="K492" s="10">
        <f t="shared" si="42"/>
        <v>1.8470654777900113E-3</v>
      </c>
      <c r="L492" s="10">
        <f t="shared" si="43"/>
        <v>2.1980654777900115E-3</v>
      </c>
      <c r="M492" s="10">
        <f t="shared" si="44"/>
        <v>0.46568847572177813</v>
      </c>
      <c r="N492" s="23">
        <f t="shared" si="46"/>
        <v>8.4335297316016189E-2</v>
      </c>
      <c r="O492">
        <f t="shared" si="47"/>
        <v>2.1799544158737034E-4</v>
      </c>
      <c r="P492" s="23"/>
    </row>
    <row r="493" spans="1:16" x14ac:dyDescent="0.2">
      <c r="A493" s="23"/>
      <c r="D493" s="23"/>
      <c r="E493">
        <v>212.52572631835901</v>
      </c>
      <c r="F493">
        <v>4999.7958984375</v>
      </c>
      <c r="G493" s="1">
        <v>9.5881298485403006E-5</v>
      </c>
      <c r="H493" s="1">
        <v>4.8715566487573001E-8</v>
      </c>
      <c r="I493" s="29">
        <v>1.6438999999999999E-4</v>
      </c>
      <c r="J493" s="21">
        <f t="shared" si="45"/>
        <v>3.2879342145021155E-8</v>
      </c>
      <c r="K493" s="10">
        <f t="shared" si="42"/>
        <v>1.846503854864388E-3</v>
      </c>
      <c r="L493" s="10">
        <f t="shared" si="43"/>
        <v>2.197503854864388E-3</v>
      </c>
      <c r="M493" s="10">
        <f t="shared" si="44"/>
        <v>0.46702610284244783</v>
      </c>
      <c r="N493" s="23">
        <f t="shared" si="46"/>
        <v>8.4479795469401639E-2</v>
      </c>
      <c r="O493">
        <f t="shared" si="47"/>
        <v>2.5077096115888668E-4</v>
      </c>
      <c r="P493" s="23"/>
    </row>
    <row r="494" spans="1:16" x14ac:dyDescent="0.2">
      <c r="A494" s="23"/>
      <c r="D494" s="23"/>
      <c r="E494">
        <v>213.17848205566401</v>
      </c>
      <c r="F494">
        <v>4999.7958984375</v>
      </c>
      <c r="G494" s="1">
        <v>9.5842571875226896E-5</v>
      </c>
      <c r="H494" s="1">
        <v>5.06390402920804E-8</v>
      </c>
      <c r="I494" s="29">
        <v>1.6435000000000001E-4</v>
      </c>
      <c r="J494" s="21">
        <f t="shared" si="45"/>
        <v>3.2871341818445324E-8</v>
      </c>
      <c r="K494" s="10">
        <f t="shared" si="42"/>
        <v>1.8460545565238894E-3</v>
      </c>
      <c r="L494" s="10">
        <f t="shared" si="43"/>
        <v>2.1970545565238894E-3</v>
      </c>
      <c r="M494" s="10">
        <f t="shared" si="44"/>
        <v>0.46836475535324279</v>
      </c>
      <c r="N494" s="23">
        <f t="shared" si="46"/>
        <v>8.4643487653047592E-2</v>
      </c>
      <c r="O494">
        <f t="shared" si="47"/>
        <v>2.8035456816408725E-4</v>
      </c>
      <c r="P494" s="23"/>
    </row>
    <row r="495" spans="1:16" x14ac:dyDescent="0.2">
      <c r="A495" s="23"/>
      <c r="D495" s="23"/>
      <c r="E495">
        <v>213.795822143555</v>
      </c>
      <c r="F495">
        <v>4999.7958984375</v>
      </c>
      <c r="G495" s="1">
        <v>9.5807485275134204E-5</v>
      </c>
      <c r="H495" s="1">
        <v>4.5881152594508002E-8</v>
      </c>
      <c r="I495" s="29">
        <v>1.6432E-4</v>
      </c>
      <c r="J495" s="21">
        <f t="shared" si="45"/>
        <v>3.2865341573513452E-8</v>
      </c>
      <c r="K495" s="10">
        <f t="shared" si="42"/>
        <v>1.8457175827685155E-3</v>
      </c>
      <c r="L495" s="10">
        <f t="shared" si="43"/>
        <v>2.1967175827685157E-3</v>
      </c>
      <c r="M495" s="10">
        <f t="shared" si="44"/>
        <v>0.46964904162519766</v>
      </c>
      <c r="N495" s="23">
        <f t="shared" si="46"/>
        <v>8.4816561766798651E-2</v>
      </c>
      <c r="O495">
        <f t="shared" si="47"/>
        <v>8.4876483483511438E-5</v>
      </c>
      <c r="P495" s="23"/>
    </row>
    <row r="496" spans="1:16" x14ac:dyDescent="0.2">
      <c r="A496" s="23"/>
      <c r="D496" s="23"/>
      <c r="E496">
        <v>214.41367340087899</v>
      </c>
      <c r="F496">
        <v>4999.7958984375</v>
      </c>
      <c r="G496" s="1">
        <v>9.5729351951039104E-5</v>
      </c>
      <c r="H496" s="1">
        <v>4.4260391807582E-8</v>
      </c>
      <c r="I496" s="29">
        <v>1.6424000000000001E-4</v>
      </c>
      <c r="J496" s="21">
        <f t="shared" si="45"/>
        <v>3.2849340920361788E-8</v>
      </c>
      <c r="K496" s="10">
        <f t="shared" si="42"/>
        <v>1.8448189860875181E-3</v>
      </c>
      <c r="L496" s="10">
        <f t="shared" si="43"/>
        <v>2.1958189860875181E-3</v>
      </c>
      <c r="M496" s="10">
        <f t="shared" si="44"/>
        <v>0.47081361493041834</v>
      </c>
      <c r="N496" s="23">
        <f t="shared" si="46"/>
        <v>8.4869002808836178E-2</v>
      </c>
      <c r="O496">
        <f t="shared" si="47"/>
        <v>5.3988813760750382E-4</v>
      </c>
      <c r="P496" s="23"/>
    </row>
    <row r="497" spans="1:16" x14ac:dyDescent="0.2">
      <c r="A497" s="23"/>
      <c r="D497" s="23"/>
      <c r="E497">
        <v>215.08444213867199</v>
      </c>
      <c r="F497">
        <v>4999.7958984375</v>
      </c>
      <c r="G497" s="1">
        <v>9.57730278121515E-5</v>
      </c>
      <c r="H497" s="1">
        <v>4.4046387383250702E-8</v>
      </c>
      <c r="I497" s="29">
        <v>1.6427999999999999E-4</v>
      </c>
      <c r="J497" s="21">
        <f t="shared" si="45"/>
        <v>3.285734124693762E-8</v>
      </c>
      <c r="K497" s="10">
        <f t="shared" si="42"/>
        <v>1.8452682844280167E-3</v>
      </c>
      <c r="L497" s="10">
        <f t="shared" si="43"/>
        <v>2.1962682844280166E-3</v>
      </c>
      <c r="M497" s="10">
        <f t="shared" si="44"/>
        <v>0.47238313874305815</v>
      </c>
      <c r="N497" s="23">
        <f t="shared" si="46"/>
        <v>8.5231142893448575E-2</v>
      </c>
      <c r="O497">
        <f t="shared" si="47"/>
        <v>2.8666899772347048E-4</v>
      </c>
      <c r="P497" s="23"/>
    </row>
    <row r="498" spans="1:16" x14ac:dyDescent="0.2">
      <c r="A498" s="23"/>
      <c r="D498" s="23"/>
      <c r="E498">
        <v>215.74777984619101</v>
      </c>
      <c r="F498">
        <v>4999.7958984375</v>
      </c>
      <c r="G498" s="1">
        <v>9.5751174126909206E-5</v>
      </c>
      <c r="H498" s="1">
        <v>4.9869644520139998E-8</v>
      </c>
      <c r="I498" s="29">
        <v>1.6425000000000001E-4</v>
      </c>
      <c r="J498" s="21">
        <f t="shared" si="45"/>
        <v>3.2851341002005748E-8</v>
      </c>
      <c r="K498" s="10">
        <f t="shared" si="42"/>
        <v>1.8449313106726427E-3</v>
      </c>
      <c r="L498" s="10">
        <f t="shared" si="43"/>
        <v>2.1959313106726429E-3</v>
      </c>
      <c r="M498" s="10">
        <f t="shared" si="44"/>
        <v>0.47376730497235903</v>
      </c>
      <c r="N498" s="23">
        <f t="shared" si="46"/>
        <v>8.5421301249215237E-2</v>
      </c>
      <c r="O498">
        <f t="shared" si="47"/>
        <v>4.3310400295013874E-4</v>
      </c>
      <c r="P498" s="23"/>
    </row>
    <row r="499" spans="1:16" x14ac:dyDescent="0.2">
      <c r="A499" s="23"/>
      <c r="D499" s="23"/>
      <c r="E499">
        <v>216.40167999267601</v>
      </c>
      <c r="F499">
        <v>4999.7958984375</v>
      </c>
      <c r="G499" s="1">
        <v>9.5763568374534705E-5</v>
      </c>
      <c r="H499" s="1">
        <v>4.3791494313128801E-8</v>
      </c>
      <c r="I499" s="29">
        <v>1.6426E-4</v>
      </c>
      <c r="J499" s="21">
        <f t="shared" ref="J499:J562" si="48">I499/F499</f>
        <v>3.2853341083649707E-8</v>
      </c>
      <c r="K499" s="10">
        <f t="shared" ref="K499:K562" si="49">J499*B$6</f>
        <v>1.8450436352577676E-3</v>
      </c>
      <c r="L499" s="10">
        <f t="shared" ref="L499:L562" si="50">K499+B$7</f>
        <v>2.1960436352577678E-3</v>
      </c>
      <c r="M499" s="10">
        <f t="shared" ref="M499:M562" si="51">L499*E499</f>
        <v>0.47522753200700435</v>
      </c>
      <c r="N499" s="23">
        <f t="shared" ref="N499:N562" si="52">((M499/E499)-$B$8)*E499</f>
        <v>8.5704508020187573E-2</v>
      </c>
      <c r="O499">
        <f t="shared" si="47"/>
        <v>2.2425812535721091E-4</v>
      </c>
      <c r="P499" s="23"/>
    </row>
    <row r="500" spans="1:16" x14ac:dyDescent="0.2">
      <c r="A500" s="23"/>
      <c r="D500" s="23"/>
      <c r="E500">
        <v>217.11148834228501</v>
      </c>
      <c r="F500">
        <v>4999.7958984375</v>
      </c>
      <c r="G500" s="1">
        <v>9.5722431905417697E-5</v>
      </c>
      <c r="H500" s="1">
        <v>5.2582301091928698E-8</v>
      </c>
      <c r="I500" s="29">
        <v>1.6421E-4</v>
      </c>
      <c r="J500" s="21">
        <f t="shared" si="48"/>
        <v>3.2843340675429916E-8</v>
      </c>
      <c r="K500" s="10">
        <f t="shared" si="49"/>
        <v>1.8444820123321441E-3</v>
      </c>
      <c r="L500" s="10">
        <f t="shared" si="50"/>
        <v>2.1954820123321443E-3</v>
      </c>
      <c r="M500" s="10">
        <f t="shared" si="51"/>
        <v>0.47666436732614681</v>
      </c>
      <c r="N500" s="23">
        <f t="shared" si="52"/>
        <v>8.5863688310033784E-2</v>
      </c>
      <c r="O500">
        <f t="shared" si="47"/>
        <v>3.5786370546688379E-4</v>
      </c>
      <c r="P500" s="23"/>
    </row>
    <row r="501" spans="1:16" x14ac:dyDescent="0.2">
      <c r="A501" s="23"/>
      <c r="D501" s="23"/>
      <c r="E501">
        <v>217.76170349121099</v>
      </c>
      <c r="F501">
        <v>4999.7958984375</v>
      </c>
      <c r="G501" s="1">
        <v>9.5713573299456E-5</v>
      </c>
      <c r="H501" s="1">
        <v>4.1051644459082198E-8</v>
      </c>
      <c r="I501" s="29">
        <v>1.6420000000000001E-4</v>
      </c>
      <c r="J501" s="21">
        <f t="shared" si="48"/>
        <v>3.2841340593785957E-8</v>
      </c>
      <c r="K501" s="10">
        <f t="shared" si="49"/>
        <v>1.8443696877470193E-3</v>
      </c>
      <c r="L501" s="10">
        <f t="shared" si="50"/>
        <v>2.1953696877470195E-3</v>
      </c>
      <c r="M501" s="10">
        <f t="shared" si="51"/>
        <v>0.47806744299675891</v>
      </c>
      <c r="N501" s="23">
        <f t="shared" si="52"/>
        <v>8.6096376712579137E-2</v>
      </c>
      <c r="O501">
        <f t="shared" si="47"/>
        <v>2.4699346638771766E-4</v>
      </c>
      <c r="P501" s="23"/>
    </row>
    <row r="502" spans="1:16" x14ac:dyDescent="0.2">
      <c r="A502" s="23"/>
      <c r="D502" s="23"/>
      <c r="E502">
        <v>218.42311096191401</v>
      </c>
      <c r="F502">
        <v>4999.7958984375</v>
      </c>
      <c r="G502" s="1">
        <v>9.56732568607682E-5</v>
      </c>
      <c r="H502" s="1">
        <v>5.01512932867816E-8</v>
      </c>
      <c r="I502" s="29">
        <v>1.6416E-4</v>
      </c>
      <c r="J502" s="21">
        <f t="shared" si="48"/>
        <v>3.2833340267210125E-8</v>
      </c>
      <c r="K502" s="10">
        <f t="shared" si="49"/>
        <v>1.8439203894065207E-3</v>
      </c>
      <c r="L502" s="10">
        <f t="shared" si="50"/>
        <v>2.1949203894065209E-3</v>
      </c>
      <c r="M502" s="10">
        <f t="shared" si="51"/>
        <v>0.47942133976790802</v>
      </c>
      <c r="N502" s="23">
        <f t="shared" si="52"/>
        <v>8.6259740036462806E-2</v>
      </c>
      <c r="O502">
        <f t="shared" si="47"/>
        <v>4.3280383670431515E-4</v>
      </c>
      <c r="P502" s="23"/>
    </row>
    <row r="503" spans="1:16" x14ac:dyDescent="0.2">
      <c r="A503" s="23"/>
      <c r="D503" s="23"/>
      <c r="E503">
        <v>219.07266235351599</v>
      </c>
      <c r="F503">
        <v>4999.7958984375</v>
      </c>
      <c r="G503" s="1">
        <v>9.5688059006416204E-5</v>
      </c>
      <c r="H503" s="1">
        <v>4.3507161140925698E-8</v>
      </c>
      <c r="I503" s="29">
        <v>1.6417E-4</v>
      </c>
      <c r="J503" s="21">
        <f t="shared" si="48"/>
        <v>3.2835340348854085E-8</v>
      </c>
      <c r="K503" s="10">
        <f t="shared" si="49"/>
        <v>1.8440327139916453E-3</v>
      </c>
      <c r="L503" s="10">
        <f t="shared" si="50"/>
        <v>2.1950327139916453E-3</v>
      </c>
      <c r="M503" s="10">
        <f t="shared" si="51"/>
        <v>0.48087166060721354</v>
      </c>
      <c r="N503" s="23">
        <f t="shared" si="52"/>
        <v>8.6540868370884774E-2</v>
      </c>
      <c r="O503">
        <f t="shared" si="47"/>
        <v>5.9669927120140239E-4</v>
      </c>
      <c r="P503" s="23"/>
    </row>
    <row r="504" spans="1:16" x14ac:dyDescent="0.2">
      <c r="A504" s="23"/>
      <c r="D504" s="23"/>
      <c r="E504">
        <v>219.68446350097699</v>
      </c>
      <c r="F504">
        <v>4999.7958984375</v>
      </c>
      <c r="G504" s="1">
        <v>9.5739309337052405E-5</v>
      </c>
      <c r="H504" s="1">
        <v>4.08694689223799E-8</v>
      </c>
      <c r="I504" s="29">
        <v>1.6422E-4</v>
      </c>
      <c r="J504" s="21">
        <f t="shared" si="48"/>
        <v>3.2845340757073869E-8</v>
      </c>
      <c r="K504" s="10">
        <f t="shared" si="49"/>
        <v>1.8445943369172686E-3</v>
      </c>
      <c r="L504" s="10">
        <f t="shared" si="50"/>
        <v>2.1955943369172688E-3</v>
      </c>
      <c r="M504" s="10">
        <f t="shared" si="51"/>
        <v>0.48233796397145351</v>
      </c>
      <c r="N504" s="23">
        <f t="shared" si="52"/>
        <v>8.6905929669694931E-2</v>
      </c>
      <c r="O504">
        <f t="shared" si="47"/>
        <v>1.9238310781303738E-4</v>
      </c>
      <c r="P504" s="23"/>
    </row>
    <row r="505" spans="1:16" x14ac:dyDescent="0.2">
      <c r="A505" s="23"/>
      <c r="D505" s="23"/>
      <c r="E505">
        <v>220.29329681396499</v>
      </c>
      <c r="F505">
        <v>4999.7958984375</v>
      </c>
      <c r="G505" s="1">
        <v>9.5698388404260906E-5</v>
      </c>
      <c r="H505" s="1">
        <v>4.45614031942684E-8</v>
      </c>
      <c r="I505" s="29">
        <v>1.6417E-4</v>
      </c>
      <c r="J505" s="21">
        <f t="shared" si="48"/>
        <v>3.2835340348854085E-8</v>
      </c>
      <c r="K505" s="10">
        <f t="shared" si="49"/>
        <v>1.8440327139916453E-3</v>
      </c>
      <c r="L505" s="10">
        <f t="shared" si="50"/>
        <v>2.1950327139916453E-3</v>
      </c>
      <c r="M505" s="10">
        <f t="shared" si="51"/>
        <v>0.48355099317972461</v>
      </c>
      <c r="N505" s="23">
        <f t="shared" si="52"/>
        <v>8.702305891458767E-2</v>
      </c>
      <c r="O505">
        <f t="shared" si="47"/>
        <v>3.1708067674084486E-4</v>
      </c>
      <c r="P505" s="23"/>
    </row>
    <row r="506" spans="1:16" x14ac:dyDescent="0.2">
      <c r="A506" s="23"/>
      <c r="D506" s="23"/>
      <c r="E506">
        <v>220.92999267578099</v>
      </c>
      <c r="F506">
        <v>4999.7958984375</v>
      </c>
      <c r="G506" s="1">
        <v>9.5682991642443395E-5</v>
      </c>
      <c r="H506" s="1">
        <v>4.9849597413393299E-8</v>
      </c>
      <c r="I506" s="29">
        <v>1.6415000000000001E-4</v>
      </c>
      <c r="J506" s="21">
        <f t="shared" si="48"/>
        <v>3.2831340185566172E-8</v>
      </c>
      <c r="K506" s="10">
        <f t="shared" si="49"/>
        <v>1.8438080648213962E-3</v>
      </c>
      <c r="L506" s="10">
        <f t="shared" si="50"/>
        <v>2.1948080648213964E-3</v>
      </c>
      <c r="M506" s="10">
        <f t="shared" si="51"/>
        <v>0.48489892968573617</v>
      </c>
      <c r="N506" s="23">
        <f t="shared" si="52"/>
        <v>8.7224942869330385E-2</v>
      </c>
      <c r="O506">
        <f t="shared" si="47"/>
        <v>6.0708796816008766E-4</v>
      </c>
      <c r="P506" s="23"/>
    </row>
    <row r="507" spans="1:16" x14ac:dyDescent="0.2">
      <c r="A507" s="23"/>
      <c r="D507" s="23"/>
      <c r="E507">
        <v>221.63363647460901</v>
      </c>
      <c r="F507">
        <v>4999.7958984375</v>
      </c>
      <c r="G507" s="1">
        <v>9.5742809546523193E-5</v>
      </c>
      <c r="H507" s="1">
        <v>4.7666928560415702E-8</v>
      </c>
      <c r="I507" s="29">
        <v>1.6421E-4</v>
      </c>
      <c r="J507" s="21">
        <f t="shared" si="48"/>
        <v>3.2843340675429916E-8</v>
      </c>
      <c r="K507" s="10">
        <f t="shared" si="49"/>
        <v>1.8444820123321441E-3</v>
      </c>
      <c r="L507" s="10">
        <f t="shared" si="50"/>
        <v>2.1954820123321443E-3</v>
      </c>
      <c r="M507" s="10">
        <f t="shared" si="51"/>
        <v>0.48659266220776554</v>
      </c>
      <c r="N507" s="23">
        <f t="shared" si="52"/>
        <v>8.7652116553469328E-2</v>
      </c>
      <c r="O507">
        <f t="shared" si="47"/>
        <v>4.6600775283448399E-4</v>
      </c>
      <c r="P507" s="23"/>
    </row>
    <row r="508" spans="1:16" x14ac:dyDescent="0.2">
      <c r="A508" s="23"/>
      <c r="D508" s="23"/>
      <c r="E508">
        <v>222.341873168945</v>
      </c>
      <c r="F508">
        <v>4999.7958984375</v>
      </c>
      <c r="G508" s="1">
        <v>9.5768169180276107E-5</v>
      </c>
      <c r="H508" s="1">
        <v>4.8726296190928602E-8</v>
      </c>
      <c r="I508" s="29">
        <v>1.6422999999999999E-4</v>
      </c>
      <c r="J508" s="21">
        <f t="shared" si="48"/>
        <v>3.2847340838717829E-8</v>
      </c>
      <c r="K508" s="10">
        <f t="shared" si="49"/>
        <v>1.8447066615023932E-3</v>
      </c>
      <c r="L508" s="10">
        <f t="shared" si="50"/>
        <v>2.1957066615023932E-3</v>
      </c>
      <c r="M508" s="10">
        <f t="shared" si="51"/>
        <v>0.48819753204797278</v>
      </c>
      <c r="N508" s="23">
        <f t="shared" si="52"/>
        <v>8.7982160343871768E-2</v>
      </c>
      <c r="O508">
        <f t="shared" si="47"/>
        <v>6.0440816289841195E-4</v>
      </c>
      <c r="P508" s="23"/>
    </row>
    <row r="509" spans="1:16" x14ac:dyDescent="0.2">
      <c r="A509" s="23"/>
      <c r="D509" s="23"/>
      <c r="E509">
        <v>223.06219482421901</v>
      </c>
      <c r="F509">
        <v>4999.7958984375</v>
      </c>
      <c r="G509" s="1">
        <v>9.5827329755602899E-5</v>
      </c>
      <c r="H509" s="1">
        <v>4.5802656545791403E-8</v>
      </c>
      <c r="I509" s="29">
        <v>1.6428999999999999E-4</v>
      </c>
      <c r="J509" s="21">
        <f t="shared" si="48"/>
        <v>3.2859341328581573E-8</v>
      </c>
      <c r="K509" s="10">
        <f t="shared" si="49"/>
        <v>1.8453806090131411E-3</v>
      </c>
      <c r="L509" s="10">
        <f t="shared" si="50"/>
        <v>2.1963806090131411E-3</v>
      </c>
      <c r="M509" s="10">
        <f t="shared" si="51"/>
        <v>0.48992947931582609</v>
      </c>
      <c r="N509" s="23">
        <f t="shared" si="52"/>
        <v>8.8417528632231873E-2</v>
      </c>
      <c r="O509">
        <f t="shared" si="47"/>
        <v>5.1241315062549599E-4</v>
      </c>
      <c r="P509" s="23"/>
    </row>
    <row r="510" spans="1:16" x14ac:dyDescent="0.2">
      <c r="A510" s="23"/>
      <c r="D510" s="23"/>
      <c r="E510">
        <v>223.71188354492199</v>
      </c>
      <c r="F510">
        <v>4999.7958984375</v>
      </c>
      <c r="G510" s="1">
        <v>9.5863852342105004E-5</v>
      </c>
      <c r="H510" s="1">
        <v>5.1995129185884598E-8</v>
      </c>
      <c r="I510" s="29">
        <v>1.6432E-4</v>
      </c>
      <c r="J510" s="21">
        <f t="shared" si="48"/>
        <v>3.2865341573513452E-8</v>
      </c>
      <c r="K510" s="10">
        <f t="shared" si="49"/>
        <v>1.8457175827685155E-3</v>
      </c>
      <c r="L510" s="10">
        <f t="shared" si="50"/>
        <v>2.1967175827685157E-3</v>
      </c>
      <c r="M510" s="10">
        <f t="shared" si="51"/>
        <v>0.49143182805739272</v>
      </c>
      <c r="N510" s="23">
        <f t="shared" si="52"/>
        <v>8.8750437676533137E-2</v>
      </c>
      <c r="O510">
        <f t="shared" si="47"/>
        <v>4.7310943907929797E-4</v>
      </c>
      <c r="P510" s="23"/>
    </row>
    <row r="511" spans="1:16" x14ac:dyDescent="0.2">
      <c r="A511" s="23"/>
      <c r="D511" s="23"/>
      <c r="E511">
        <v>224.37170410156199</v>
      </c>
      <c r="F511">
        <v>4999.7958984375</v>
      </c>
      <c r="G511" s="1">
        <v>9.5894535919336293E-5</v>
      </c>
      <c r="H511" s="1">
        <v>4.4242349578707E-8</v>
      </c>
      <c r="I511" s="29">
        <v>1.6433999999999999E-4</v>
      </c>
      <c r="J511" s="21">
        <f t="shared" si="48"/>
        <v>3.2869341736801364E-8</v>
      </c>
      <c r="K511" s="10">
        <f t="shared" si="49"/>
        <v>1.8459422319387646E-3</v>
      </c>
      <c r="L511" s="10">
        <f t="shared" si="50"/>
        <v>2.1969422319387645E-3</v>
      </c>
      <c r="M511" s="10">
        <f t="shared" si="51"/>
        <v>0.49293167239278962</v>
      </c>
      <c r="N511" s="23">
        <f t="shared" si="52"/>
        <v>8.9062605009978077E-2</v>
      </c>
      <c r="O511">
        <f t="shared" si="47"/>
        <v>6.3808911600147817E-4</v>
      </c>
      <c r="P511" s="23"/>
    </row>
    <row r="512" spans="1:16" x14ac:dyDescent="0.2">
      <c r="A512" s="23"/>
      <c r="D512" s="23"/>
      <c r="E512">
        <v>225.000526428223</v>
      </c>
      <c r="F512">
        <v>4999.7958984375</v>
      </c>
      <c r="G512" s="1">
        <v>9.5949195186384104E-5</v>
      </c>
      <c r="H512" s="1">
        <v>4.9463941777412699E-8</v>
      </c>
      <c r="I512" s="29">
        <v>1.6440000000000001E-4</v>
      </c>
      <c r="J512" s="21">
        <f t="shared" si="48"/>
        <v>3.2881342226665115E-8</v>
      </c>
      <c r="K512" s="10">
        <f t="shared" si="49"/>
        <v>1.8466161794495129E-3</v>
      </c>
      <c r="L512" s="10">
        <f t="shared" si="50"/>
        <v>2.1976161794495129E-3</v>
      </c>
      <c r="M512" s="10">
        <f t="shared" si="51"/>
        <v>0.4944647972633206</v>
      </c>
      <c r="N512" s="23">
        <f t="shared" si="52"/>
        <v>8.9463849692519193E-2</v>
      </c>
      <c r="O512">
        <f t="shared" si="47"/>
        <v>5.6266031550911827E-4</v>
      </c>
      <c r="P512" s="23"/>
    </row>
    <row r="513" spans="1:16" x14ac:dyDescent="0.2">
      <c r="A513" s="23"/>
      <c r="D513" s="23"/>
      <c r="E513">
        <v>225.61471557617199</v>
      </c>
      <c r="F513">
        <v>4999.7958984375</v>
      </c>
      <c r="G513" s="1">
        <v>9.5995708207465198E-5</v>
      </c>
      <c r="H513" s="1">
        <v>4.8610509993486999E-8</v>
      </c>
      <c r="I513" s="29">
        <v>1.6443999999999999E-4</v>
      </c>
      <c r="J513" s="21">
        <f t="shared" si="48"/>
        <v>3.288934255324094E-8</v>
      </c>
      <c r="K513" s="10">
        <f t="shared" si="49"/>
        <v>1.8470654777900113E-3</v>
      </c>
      <c r="L513" s="10">
        <f t="shared" si="50"/>
        <v>2.1980654777900115E-3</v>
      </c>
      <c r="M513" s="10">
        <f t="shared" si="51"/>
        <v>0.49591591758939602</v>
      </c>
      <c r="N513" s="23">
        <f t="shared" si="52"/>
        <v>8.9809429552286449E-2</v>
      </c>
      <c r="O513">
        <f t="shared" si="47"/>
        <v>7.6755125073682388E-4</v>
      </c>
      <c r="P513" s="23"/>
    </row>
    <row r="514" spans="1:16" x14ac:dyDescent="0.2">
      <c r="A514" s="23"/>
      <c r="D514" s="23"/>
      <c r="E514">
        <v>226.233695983887</v>
      </c>
      <c r="F514">
        <v>4999.7958984375</v>
      </c>
      <c r="G514" s="1">
        <v>9.6079820677855805E-5</v>
      </c>
      <c r="H514" s="1">
        <v>4.5784304432123903E-8</v>
      </c>
      <c r="I514" s="29">
        <v>1.6453E-4</v>
      </c>
      <c r="J514" s="21">
        <f t="shared" si="48"/>
        <v>3.2907343288036563E-8</v>
      </c>
      <c r="K514" s="10">
        <f t="shared" si="49"/>
        <v>1.8480763990561333E-3</v>
      </c>
      <c r="L514" s="10">
        <f t="shared" si="50"/>
        <v>2.1990763990561335E-3</v>
      </c>
      <c r="M514" s="10">
        <f t="shared" si="51"/>
        <v>0.49750518150940631</v>
      </c>
      <c r="N514" s="23">
        <f t="shared" si="52"/>
        <v>9.0284528738409697E-2</v>
      </c>
      <c r="O514">
        <f t="shared" si="47"/>
        <v>6.6382483706236672E-4</v>
      </c>
      <c r="P514" s="23"/>
    </row>
    <row r="515" spans="1:16" x14ac:dyDescent="0.2">
      <c r="A515" s="23"/>
      <c r="D515" s="23"/>
      <c r="E515">
        <v>226.907585144043</v>
      </c>
      <c r="F515">
        <v>4999.7958984375</v>
      </c>
      <c r="G515" s="1">
        <v>9.6163726830221803E-5</v>
      </c>
      <c r="H515" s="1">
        <v>5.0070241193271701E-8</v>
      </c>
      <c r="I515" s="29">
        <v>1.6459999999999999E-4</v>
      </c>
      <c r="J515" s="21">
        <f t="shared" si="48"/>
        <v>3.2921343859544267E-8</v>
      </c>
      <c r="K515" s="10">
        <f t="shared" si="49"/>
        <v>1.8488626711520061E-3</v>
      </c>
      <c r="L515" s="10">
        <f t="shared" si="50"/>
        <v>2.1998626711520063E-3</v>
      </c>
      <c r="M515" s="10">
        <f t="shared" si="51"/>
        <v>0.49916552635962574</v>
      </c>
      <c r="N515" s="23">
        <f t="shared" si="52"/>
        <v>9.0731873100348345E-2</v>
      </c>
      <c r="O515">
        <f t="shared" si="47"/>
        <v>5.4765011460340956E-4</v>
      </c>
      <c r="P515" s="23"/>
    </row>
    <row r="516" spans="1:16" x14ac:dyDescent="0.2">
      <c r="A516" s="23"/>
      <c r="D516" s="23"/>
      <c r="E516">
        <v>227.59952545166001</v>
      </c>
      <c r="F516">
        <v>4999.7958984375</v>
      </c>
      <c r="G516" s="1">
        <v>9.6208871759301707E-5</v>
      </c>
      <c r="H516" s="1">
        <v>5.0197291733778799E-8</v>
      </c>
      <c r="I516" s="29">
        <v>1.6464E-4</v>
      </c>
      <c r="J516" s="21">
        <f t="shared" si="48"/>
        <v>3.2929344186120098E-8</v>
      </c>
      <c r="K516" s="10">
        <f t="shared" si="49"/>
        <v>1.8493119694925047E-3</v>
      </c>
      <c r="L516" s="10">
        <f t="shared" si="50"/>
        <v>2.2003119694925049E-3</v>
      </c>
      <c r="M516" s="10">
        <f t="shared" si="51"/>
        <v>0.50078996010210153</v>
      </c>
      <c r="N516" s="23">
        <f t="shared" si="52"/>
        <v>9.1110814289113523E-2</v>
      </c>
      <c r="O516">
        <f t="shared" si="47"/>
        <v>1.1177899348008878E-3</v>
      </c>
      <c r="P516" s="23"/>
    </row>
    <row r="517" spans="1:16" x14ac:dyDescent="0.2">
      <c r="A517" s="23"/>
      <c r="D517" s="23"/>
      <c r="E517">
        <v>228.27854919433599</v>
      </c>
      <c r="F517">
        <v>4999.7958984375</v>
      </c>
      <c r="G517" s="1">
        <v>9.6400879947818304E-5</v>
      </c>
      <c r="H517" s="1">
        <v>5.2232645901555E-8</v>
      </c>
      <c r="I517" s="29">
        <v>1.6483000000000001E-4</v>
      </c>
      <c r="J517" s="21">
        <f t="shared" si="48"/>
        <v>3.2967345737355297E-8</v>
      </c>
      <c r="K517" s="10">
        <f t="shared" si="49"/>
        <v>1.8514461366098735E-3</v>
      </c>
      <c r="L517" s="10">
        <f t="shared" si="50"/>
        <v>2.2024461366098734E-3</v>
      </c>
      <c r="M517" s="10">
        <f t="shared" si="51"/>
        <v>0.5027712087439723</v>
      </c>
      <c r="N517" s="23">
        <f t="shared" si="52"/>
        <v>9.1869820194167562E-2</v>
      </c>
      <c r="O517">
        <f t="shared" si="47"/>
        <v>6.9525671292261493E-4</v>
      </c>
      <c r="P517" s="23"/>
    </row>
    <row r="518" spans="1:16" x14ac:dyDescent="0.2">
      <c r="A518" s="23"/>
      <c r="D518" s="23"/>
      <c r="E518">
        <v>228.98126220703099</v>
      </c>
      <c r="F518">
        <v>4999.7958984375</v>
      </c>
      <c r="G518" s="1">
        <v>9.6490359059373101E-5</v>
      </c>
      <c r="H518" s="1">
        <v>4.6811527943633502E-8</v>
      </c>
      <c r="I518" s="29">
        <v>1.6490999999999999E-4</v>
      </c>
      <c r="J518" s="21">
        <f t="shared" si="48"/>
        <v>3.2983346390506954E-8</v>
      </c>
      <c r="K518" s="10">
        <f t="shared" si="49"/>
        <v>1.8523447332908704E-3</v>
      </c>
      <c r="L518" s="10">
        <f t="shared" si="50"/>
        <v>2.2033447332908706E-3</v>
      </c>
      <c r="M518" s="10">
        <f t="shared" si="51"/>
        <v>0.50452465810615765</v>
      </c>
      <c r="N518" s="23">
        <f t="shared" si="52"/>
        <v>9.2358386133501835E-2</v>
      </c>
      <c r="O518">
        <f t="shared" ref="O518:O581" si="53">(N519-N518)/(E519-E518)</f>
        <v>8.8618826130267307E-4</v>
      </c>
      <c r="P518" s="23"/>
    </row>
    <row r="519" spans="1:16" x14ac:dyDescent="0.2">
      <c r="A519" s="23"/>
      <c r="D519" s="23"/>
      <c r="E519">
        <v>229.67584991455101</v>
      </c>
      <c r="F519">
        <v>4999.7958984375</v>
      </c>
      <c r="G519" s="1">
        <v>9.6627544022017601E-5</v>
      </c>
      <c r="H519" s="1">
        <v>5.4172061666765298E-8</v>
      </c>
      <c r="I519" s="29">
        <v>1.6504000000000001E-4</v>
      </c>
      <c r="J519" s="21">
        <f t="shared" si="48"/>
        <v>3.3009347451878408E-8</v>
      </c>
      <c r="K519" s="10">
        <f t="shared" si="49"/>
        <v>1.8538049528974915E-3</v>
      </c>
      <c r="L519" s="10">
        <f t="shared" si="50"/>
        <v>2.2048049528974917E-3</v>
      </c>
      <c r="M519" s="10">
        <f t="shared" si="51"/>
        <v>0.50639045145254302</v>
      </c>
      <c r="N519" s="23">
        <f t="shared" si="52"/>
        <v>9.2973921606351206E-2</v>
      </c>
      <c r="O519">
        <f t="shared" si="53"/>
        <v>1.1611946959245245E-3</v>
      </c>
      <c r="P519" s="23"/>
    </row>
    <row r="520" spans="1:16" x14ac:dyDescent="0.2">
      <c r="A520" s="23"/>
      <c r="D520" s="23"/>
      <c r="E520">
        <v>230.36002349853501</v>
      </c>
      <c r="F520">
        <v>4999.7958984375</v>
      </c>
      <c r="G520" s="1">
        <v>9.6830859947787397E-5</v>
      </c>
      <c r="H520" s="1">
        <v>4.9503365577782598E-8</v>
      </c>
      <c r="I520" s="29">
        <v>1.6524000000000001E-4</v>
      </c>
      <c r="J520" s="21">
        <f t="shared" si="48"/>
        <v>3.304934908475756E-8</v>
      </c>
      <c r="K520" s="10">
        <f t="shared" si="49"/>
        <v>1.8560514445999845E-3</v>
      </c>
      <c r="L520" s="10">
        <f t="shared" si="50"/>
        <v>2.2070514445999847E-3</v>
      </c>
      <c r="M520" s="10">
        <f t="shared" si="51"/>
        <v>0.50841642264052811</v>
      </c>
      <c r="N520" s="23">
        <f t="shared" si="52"/>
        <v>9.3768380343165106E-2</v>
      </c>
      <c r="O520">
        <f t="shared" si="53"/>
        <v>1.1309995795501764E-3</v>
      </c>
      <c r="P520" s="23"/>
    </row>
    <row r="521" spans="1:16" x14ac:dyDescent="0.2">
      <c r="A521" s="23"/>
      <c r="D521" s="23"/>
      <c r="E521">
        <v>230.96923828125</v>
      </c>
      <c r="F521">
        <v>4999.7958984375</v>
      </c>
      <c r="G521" s="1">
        <v>9.7002049943398705E-5</v>
      </c>
      <c r="H521" s="1">
        <v>5.3170515283809699E-8</v>
      </c>
      <c r="I521" s="29">
        <v>1.6541E-4</v>
      </c>
      <c r="J521" s="21">
        <f t="shared" si="48"/>
        <v>3.3083350472704846E-8</v>
      </c>
      <c r="K521" s="10">
        <f t="shared" si="49"/>
        <v>1.8579609625471042E-3</v>
      </c>
      <c r="L521" s="10">
        <f t="shared" si="50"/>
        <v>2.2089609625471044E-3</v>
      </c>
      <c r="M521" s="10">
        <f t="shared" si="51"/>
        <v>0.51020203091252148</v>
      </c>
      <c r="N521" s="23">
        <f t="shared" si="52"/>
        <v>9.4457402006271507E-2</v>
      </c>
      <c r="O521">
        <f t="shared" si="53"/>
        <v>1.4714470241953708E-3</v>
      </c>
      <c r="P521" s="23"/>
    </row>
    <row r="522" spans="1:16" x14ac:dyDescent="0.2">
      <c r="A522" s="23"/>
      <c r="D522" s="23"/>
      <c r="E522">
        <v>231.556755065918</v>
      </c>
      <c r="F522">
        <v>4999.7958984375</v>
      </c>
      <c r="G522" s="1">
        <v>9.7238077946087498E-5</v>
      </c>
      <c r="H522" s="1">
        <v>4.9729364264799902E-8</v>
      </c>
      <c r="I522" s="29">
        <v>1.6564999999999999E-4</v>
      </c>
      <c r="J522" s="21">
        <f t="shared" si="48"/>
        <v>3.3131352432159823E-8</v>
      </c>
      <c r="K522" s="10">
        <f t="shared" si="49"/>
        <v>1.8606567525900957E-3</v>
      </c>
      <c r="L522" s="10">
        <f t="shared" si="50"/>
        <v>2.2116567525900959E-3</v>
      </c>
      <c r="M522" s="10">
        <f t="shared" si="51"/>
        <v>0.51212406094938845</v>
      </c>
      <c r="N522" s="23">
        <f t="shared" si="52"/>
        <v>9.5321901830736064E-2</v>
      </c>
      <c r="O522">
        <f t="shared" si="53"/>
        <v>1.4939663860715831E-3</v>
      </c>
      <c r="P522" s="23"/>
    </row>
    <row r="523" spans="1:16" x14ac:dyDescent="0.2">
      <c r="A523" s="23"/>
      <c r="D523" s="23"/>
      <c r="E523">
        <v>232.23159790039099</v>
      </c>
      <c r="F523">
        <v>4999.7958984375</v>
      </c>
      <c r="G523" s="1">
        <v>9.7521938805225498E-5</v>
      </c>
      <c r="H523" s="1">
        <v>5.1464502263633299E-8</v>
      </c>
      <c r="I523" s="29">
        <v>1.6593000000000001E-4</v>
      </c>
      <c r="J523" s="21">
        <f t="shared" si="48"/>
        <v>3.3187354718190645E-8</v>
      </c>
      <c r="K523" s="10">
        <f t="shared" si="49"/>
        <v>1.8638018409735866E-3</v>
      </c>
      <c r="L523" s="10">
        <f t="shared" si="50"/>
        <v>2.2148018409735865E-3</v>
      </c>
      <c r="M523" s="10">
        <f t="shared" si="51"/>
        <v>0.51434697056202372</v>
      </c>
      <c r="N523" s="23">
        <f t="shared" si="52"/>
        <v>9.6330094341319991E-2</v>
      </c>
      <c r="O523">
        <f t="shared" si="53"/>
        <v>1.5935034264269584E-3</v>
      </c>
      <c r="P523" s="23"/>
    </row>
    <row r="524" spans="1:16" x14ac:dyDescent="0.2">
      <c r="A524" s="23"/>
      <c r="D524" s="23"/>
      <c r="E524">
        <v>232.919677734375</v>
      </c>
      <c r="F524">
        <v>4999.7958984375</v>
      </c>
      <c r="G524" s="1">
        <v>9.7839396074795096E-5</v>
      </c>
      <c r="H524" s="1">
        <v>5.4107705165309801E-8</v>
      </c>
      <c r="I524" s="29">
        <v>1.6624000000000001E-4</v>
      </c>
      <c r="J524" s="21">
        <f t="shared" si="48"/>
        <v>3.3249357249153339E-8</v>
      </c>
      <c r="K524" s="10">
        <f t="shared" si="49"/>
        <v>1.8672839031124515E-3</v>
      </c>
      <c r="L524" s="10">
        <f t="shared" si="50"/>
        <v>2.2182839031124517E-3</v>
      </c>
      <c r="M524" s="10">
        <f t="shared" si="51"/>
        <v>0.51668197183630382</v>
      </c>
      <c r="N524" s="23">
        <f t="shared" si="52"/>
        <v>9.7426551914428797E-2</v>
      </c>
      <c r="O524">
        <f t="shared" si="53"/>
        <v>1.7013119465479089E-3</v>
      </c>
      <c r="P524" s="23"/>
    </row>
    <row r="525" spans="1:16" x14ac:dyDescent="0.2">
      <c r="A525" s="23"/>
      <c r="D525" s="23"/>
      <c r="E525">
        <v>233.63556671142601</v>
      </c>
      <c r="F525">
        <v>4999.7958984375</v>
      </c>
      <c r="G525" s="1">
        <v>9.8195621170445096E-5</v>
      </c>
      <c r="H525" s="1">
        <v>5.5824690286673403E-8</v>
      </c>
      <c r="I525" s="29">
        <v>1.6658999999999999E-4</v>
      </c>
      <c r="J525" s="21">
        <f t="shared" si="48"/>
        <v>3.3319360106691851E-8</v>
      </c>
      <c r="K525" s="10">
        <f t="shared" si="49"/>
        <v>1.8712152635918142E-3</v>
      </c>
      <c r="L525" s="10">
        <f t="shared" si="50"/>
        <v>2.2222152635918142E-3</v>
      </c>
      <c r="M525" s="10">
        <f t="shared" si="51"/>
        <v>0.51918852246405445</v>
      </c>
      <c r="N525" s="23">
        <f t="shared" si="52"/>
        <v>9.8644502383487639E-2</v>
      </c>
      <c r="O525">
        <f t="shared" si="53"/>
        <v>2.4569514198442975E-3</v>
      </c>
      <c r="P525" s="23"/>
    </row>
    <row r="526" spans="1:16" x14ac:dyDescent="0.2">
      <c r="A526" s="23"/>
      <c r="D526" s="23"/>
      <c r="E526">
        <v>234.29519653320301</v>
      </c>
      <c r="F526">
        <v>4999.7958984375</v>
      </c>
      <c r="G526" s="1">
        <v>9.8718686791847594E-5</v>
      </c>
      <c r="H526" s="1">
        <v>5.2333068377726201E-8</v>
      </c>
      <c r="I526" s="29">
        <v>1.671E-4</v>
      </c>
      <c r="J526" s="21">
        <f t="shared" si="48"/>
        <v>3.3421364270533696E-8</v>
      </c>
      <c r="K526" s="10">
        <f t="shared" si="49"/>
        <v>1.8769438174331724E-3</v>
      </c>
      <c r="L526" s="10">
        <f t="shared" si="50"/>
        <v>2.2279438174331724E-3</v>
      </c>
      <c r="M526" s="10">
        <f t="shared" si="51"/>
        <v>0.52199653457043971</v>
      </c>
      <c r="N526" s="23">
        <f t="shared" si="52"/>
        <v>0.10026518081067429</v>
      </c>
      <c r="O526">
        <f t="shared" si="53"/>
        <v>2.8752480964191742E-3</v>
      </c>
      <c r="P526" s="23"/>
    </row>
    <row r="527" spans="1:16" x14ac:dyDescent="0.2">
      <c r="A527" s="23"/>
      <c r="D527" s="23"/>
      <c r="E527">
        <v>234.97463226318399</v>
      </c>
      <c r="F527">
        <v>4999.7958984375</v>
      </c>
      <c r="G527" s="1">
        <v>9.9338570678208997E-5</v>
      </c>
      <c r="H527" s="1">
        <v>5.5655901054808501E-8</v>
      </c>
      <c r="I527" s="29">
        <v>1.6772999999999999E-4</v>
      </c>
      <c r="J527" s="21">
        <f t="shared" si="48"/>
        <v>3.3547369414103037E-8</v>
      </c>
      <c r="K527" s="10">
        <f t="shared" si="49"/>
        <v>1.8840202662960266E-3</v>
      </c>
      <c r="L527" s="10">
        <f t="shared" si="50"/>
        <v>2.2350202662960268E-3</v>
      </c>
      <c r="M527" s="10">
        <f t="shared" si="51"/>
        <v>0.52517306517367246</v>
      </c>
      <c r="N527" s="23">
        <f t="shared" si="52"/>
        <v>0.10221872709994127</v>
      </c>
      <c r="O527">
        <f t="shared" si="53"/>
        <v>3.3375650377950317E-3</v>
      </c>
      <c r="P527" s="23"/>
    </row>
    <row r="528" spans="1:16" x14ac:dyDescent="0.2">
      <c r="A528" s="23"/>
      <c r="D528" s="23"/>
      <c r="E528">
        <v>235.63117218017601</v>
      </c>
      <c r="F528">
        <v>4999.7958984375</v>
      </c>
      <c r="G528">
        <v>1.000619353769E-4</v>
      </c>
      <c r="H528" s="1">
        <v>6.0934515846998004E-8</v>
      </c>
      <c r="I528" s="29">
        <v>1.6845E-4</v>
      </c>
      <c r="J528" s="21">
        <f t="shared" si="48"/>
        <v>3.3691375292467994E-8</v>
      </c>
      <c r="K528" s="10">
        <f t="shared" si="49"/>
        <v>1.8921076364250026E-3</v>
      </c>
      <c r="L528" s="10">
        <f t="shared" si="50"/>
        <v>2.2431076364250028E-3</v>
      </c>
      <c r="M528" s="10">
        <f t="shared" si="51"/>
        <v>0.52854608169712747</v>
      </c>
      <c r="N528" s="23">
        <f t="shared" si="52"/>
        <v>0.10440997177281068</v>
      </c>
      <c r="O528">
        <f t="shared" si="53"/>
        <v>4.7006412966412612E-3</v>
      </c>
      <c r="P528" s="23"/>
    </row>
    <row r="529" spans="1:16" x14ac:dyDescent="0.2">
      <c r="A529" s="23"/>
      <c r="D529" s="23"/>
      <c r="E529">
        <v>236.24822235107399</v>
      </c>
      <c r="F529">
        <v>4999.7958984375</v>
      </c>
      <c r="G529">
        <v>1.01059460556347E-4</v>
      </c>
      <c r="H529" s="1">
        <v>6.7842960158708399E-8</v>
      </c>
      <c r="I529" s="29">
        <v>1.6944E-4</v>
      </c>
      <c r="J529" s="21">
        <f t="shared" si="48"/>
        <v>3.3889383375219813E-8</v>
      </c>
      <c r="K529" s="10">
        <f t="shared" si="49"/>
        <v>1.9032277703523446E-3</v>
      </c>
      <c r="L529" s="10">
        <f t="shared" si="50"/>
        <v>2.2542277703523446E-3</v>
      </c>
      <c r="M529" s="10">
        <f t="shared" si="51"/>
        <v>0.5325573035201665</v>
      </c>
      <c r="N529" s="23">
        <f t="shared" si="52"/>
        <v>0.10731050328823329</v>
      </c>
      <c r="O529">
        <f t="shared" si="53"/>
        <v>5.8497980631088868E-3</v>
      </c>
      <c r="P529" s="23"/>
    </row>
    <row r="530" spans="1:16" x14ac:dyDescent="0.2">
      <c r="A530" s="23"/>
      <c r="D530" s="23"/>
      <c r="E530">
        <v>236.859657287598</v>
      </c>
      <c r="F530">
        <v>4999.7958984375</v>
      </c>
      <c r="G530">
        <v>1.0229767563018599E-4</v>
      </c>
      <c r="H530" s="1">
        <v>7.7007785080830195E-8</v>
      </c>
      <c r="I530" s="29">
        <v>1.7068000000000001E-4</v>
      </c>
      <c r="J530" s="21">
        <f t="shared" si="48"/>
        <v>3.4137393499070568E-8</v>
      </c>
      <c r="K530" s="10">
        <f t="shared" si="49"/>
        <v>1.917156018907803E-3</v>
      </c>
      <c r="L530" s="10">
        <f t="shared" si="50"/>
        <v>2.2681560189078032E-3</v>
      </c>
      <c r="M530" s="10">
        <f t="shared" si="51"/>
        <v>0.53723465731330489</v>
      </c>
      <c r="N530" s="23">
        <f t="shared" si="52"/>
        <v>0.11088727419562852</v>
      </c>
      <c r="O530">
        <f t="shared" si="53"/>
        <v>7.1235073378703986E-3</v>
      </c>
      <c r="P530" s="23"/>
    </row>
    <row r="531" spans="1:16" x14ac:dyDescent="0.2">
      <c r="A531" s="23"/>
      <c r="D531" s="23"/>
      <c r="E531">
        <v>237.52913665771499</v>
      </c>
      <c r="F531">
        <v>4999.7958984375</v>
      </c>
      <c r="G531">
        <v>1.03974985925136E-4</v>
      </c>
      <c r="H531" s="1">
        <v>8.5394398888102694E-8</v>
      </c>
      <c r="I531" s="29">
        <v>1.7234999999999999E-4</v>
      </c>
      <c r="J531" s="21">
        <f t="shared" si="48"/>
        <v>3.4471407133611505E-8</v>
      </c>
      <c r="K531" s="10">
        <f t="shared" si="49"/>
        <v>1.9359142246236222E-3</v>
      </c>
      <c r="L531" s="10">
        <f t="shared" si="50"/>
        <v>2.2869142246236224E-3</v>
      </c>
      <c r="M531" s="10">
        <f t="shared" si="51"/>
        <v>0.54320876138509666</v>
      </c>
      <c r="N531" s="23">
        <f t="shared" si="52"/>
        <v>0.11565631540120974</v>
      </c>
      <c r="O531">
        <f t="shared" si="53"/>
        <v>9.1149946579415619E-3</v>
      </c>
      <c r="P531" s="23"/>
    </row>
    <row r="532" spans="1:16" x14ac:dyDescent="0.2">
      <c r="A532" s="23"/>
      <c r="D532" s="23"/>
      <c r="E532">
        <v>238.183403015137</v>
      </c>
      <c r="F532">
        <v>4999.7958984375</v>
      </c>
      <c r="G532">
        <v>1.06101037027417E-4</v>
      </c>
      <c r="H532" s="1">
        <v>1.07541618384458E-7</v>
      </c>
      <c r="I532" s="29">
        <v>1.7446000000000001E-4</v>
      </c>
      <c r="J532" s="21">
        <f t="shared" si="48"/>
        <v>3.4893424360486591E-8</v>
      </c>
      <c r="K532" s="10">
        <f t="shared" si="49"/>
        <v>1.9596147120849268E-3</v>
      </c>
      <c r="L532" s="10">
        <f t="shared" si="50"/>
        <v>2.3106147120849269E-3</v>
      </c>
      <c r="M532" s="10">
        <f t="shared" si="51"/>
        <v>0.55035007518122891</v>
      </c>
      <c r="N532" s="23">
        <f t="shared" si="52"/>
        <v>0.12161994975398231</v>
      </c>
      <c r="O532">
        <f t="shared" si="53"/>
        <v>1.312634612404895E-2</v>
      </c>
      <c r="P532" s="23"/>
    </row>
    <row r="533" spans="1:16" x14ac:dyDescent="0.2">
      <c r="A533" s="23"/>
      <c r="D533" s="23"/>
      <c r="E533">
        <v>238.808517456055</v>
      </c>
      <c r="F533">
        <v>4999.7958984375</v>
      </c>
      <c r="G533">
        <v>1.09040036681463E-4</v>
      </c>
      <c r="H533" s="1">
        <v>1.3817020448053701E-7</v>
      </c>
      <c r="I533" s="29">
        <v>1.774E-4</v>
      </c>
      <c r="J533" s="21">
        <f t="shared" si="48"/>
        <v>3.5481448363810163E-8</v>
      </c>
      <c r="K533" s="10">
        <f t="shared" si="49"/>
        <v>1.9926381401115787E-3</v>
      </c>
      <c r="L533" s="10">
        <f t="shared" si="50"/>
        <v>2.3436381401115789E-3</v>
      </c>
      <c r="M533" s="10">
        <f t="shared" si="51"/>
        <v>0.55968074969351223</v>
      </c>
      <c r="N533" s="23">
        <f t="shared" si="52"/>
        <v>0.12982541827261329</v>
      </c>
      <c r="O533">
        <f t="shared" si="53"/>
        <v>1.698614172668636E-2</v>
      </c>
      <c r="P533" s="23"/>
    </row>
    <row r="534" spans="1:16" x14ac:dyDescent="0.2">
      <c r="A534" s="23"/>
      <c r="D534" s="23"/>
      <c r="E534">
        <v>239.45301818847699</v>
      </c>
      <c r="F534">
        <v>4999.7958984375</v>
      </c>
      <c r="G534">
        <v>1.12989862576114E-4</v>
      </c>
      <c r="H534" s="1">
        <v>1.8557580596356801E-7</v>
      </c>
      <c r="I534" s="29">
        <v>1.8134E-4</v>
      </c>
      <c r="J534" s="21">
        <f t="shared" si="48"/>
        <v>3.6269480531529506E-8</v>
      </c>
      <c r="K534" s="10">
        <f t="shared" si="49"/>
        <v>2.0368940266506969E-3</v>
      </c>
      <c r="L534" s="10">
        <f t="shared" si="50"/>
        <v>2.3878940266506971E-3</v>
      </c>
      <c r="M534" s="10">
        <f t="shared" si="51"/>
        <v>0.5717884317957449</v>
      </c>
      <c r="N534" s="23">
        <f t="shared" si="52"/>
        <v>0.14077299905648635</v>
      </c>
      <c r="O534">
        <f t="shared" si="53"/>
        <v>2.1087917536839768E-2</v>
      </c>
      <c r="P534" s="23"/>
    </row>
    <row r="535" spans="1:16" x14ac:dyDescent="0.2">
      <c r="A535" s="23"/>
      <c r="D535" s="23"/>
      <c r="E535">
        <v>240.21377563476599</v>
      </c>
      <c r="F535">
        <v>4999.7958984375</v>
      </c>
      <c r="G535">
        <v>1.1877147905440401E-4</v>
      </c>
      <c r="H535" s="1">
        <v>2.5988681856145598E-7</v>
      </c>
      <c r="I535" s="29">
        <v>1.8712000000000001E-4</v>
      </c>
      <c r="J535" s="21">
        <f t="shared" si="48"/>
        <v>3.7425527721737079E-8</v>
      </c>
      <c r="K535" s="10">
        <f t="shared" si="49"/>
        <v>2.1018176368527543E-3</v>
      </c>
      <c r="L535" s="10">
        <f t="shared" si="50"/>
        <v>2.4528176368527545E-3</v>
      </c>
      <c r="M535" s="10">
        <f t="shared" si="51"/>
        <v>0.58920058549194454</v>
      </c>
      <c r="N535" s="23">
        <f t="shared" si="52"/>
        <v>0.15681578934936571</v>
      </c>
      <c r="O535">
        <f t="shared" si="53"/>
        <v>3.7187968124573333E-2</v>
      </c>
      <c r="P535" s="23"/>
    </row>
    <row r="536" spans="1:16" x14ac:dyDescent="0.2">
      <c r="A536" s="23"/>
      <c r="D536" s="23"/>
      <c r="E536">
        <v>240.8505859375</v>
      </c>
      <c r="F536">
        <v>4999.7958984375</v>
      </c>
      <c r="G536">
        <v>1.27369906529438E-4</v>
      </c>
      <c r="H536" s="1">
        <v>4.03669819687211E-7</v>
      </c>
      <c r="I536" s="29">
        <v>1.9572E-4</v>
      </c>
      <c r="J536" s="21">
        <f t="shared" si="48"/>
        <v>3.9145597935540729E-8</v>
      </c>
      <c r="K536" s="10">
        <f t="shared" si="49"/>
        <v>2.1984167800599675E-3</v>
      </c>
      <c r="L536" s="10">
        <f t="shared" si="50"/>
        <v>2.5494167800599677E-3</v>
      </c>
      <c r="M536" s="10">
        <f t="shared" si="51"/>
        <v>0.61402852527633778</v>
      </c>
      <c r="N536" s="23">
        <f t="shared" si="52"/>
        <v>0.18049747058883781</v>
      </c>
      <c r="O536">
        <f t="shared" si="53"/>
        <v>5.5047228783054972E-2</v>
      </c>
      <c r="P536" s="23"/>
    </row>
    <row r="537" spans="1:16" x14ac:dyDescent="0.2">
      <c r="A537" s="23"/>
      <c r="D537" s="23"/>
      <c r="E537">
        <v>241.539627075195</v>
      </c>
      <c r="F537">
        <v>4999.7958984375</v>
      </c>
      <c r="G537">
        <v>1.4116425799024301E-4</v>
      </c>
      <c r="H537" s="1">
        <v>6.6796839912987401E-7</v>
      </c>
      <c r="I537" s="29">
        <v>2.0950999999999999E-4</v>
      </c>
      <c r="J537" s="21">
        <f t="shared" si="48"/>
        <v>4.1903710522558437E-8</v>
      </c>
      <c r="K537" s="10">
        <f t="shared" si="49"/>
        <v>2.3533123829468819E-3</v>
      </c>
      <c r="L537" s="10">
        <f t="shared" si="50"/>
        <v>2.7043123829468821E-3</v>
      </c>
      <c r="M537" s="10">
        <f t="shared" si="51"/>
        <v>0.65319860447182188</v>
      </c>
      <c r="N537" s="23">
        <f t="shared" si="52"/>
        <v>0.21842727573647094</v>
      </c>
      <c r="O537">
        <f t="shared" si="53"/>
        <v>9.1354803697003134E-2</v>
      </c>
      <c r="P537" s="23"/>
    </row>
    <row r="538" spans="1:16" x14ac:dyDescent="0.2">
      <c r="A538" s="23"/>
      <c r="D538" s="23"/>
      <c r="E538">
        <v>242.23632049560501</v>
      </c>
      <c r="F538">
        <v>4999.7958984375</v>
      </c>
      <c r="G538">
        <v>1.6432265657259201E-4</v>
      </c>
      <c r="H538" s="1">
        <v>1.14289074401028E-6</v>
      </c>
      <c r="I538" s="29">
        <v>2.3267000000000001E-4</v>
      </c>
      <c r="J538" s="21">
        <f t="shared" si="48"/>
        <v>4.653589960996455E-8</v>
      </c>
      <c r="K538" s="10">
        <f t="shared" si="49"/>
        <v>2.6134561220956093E-3</v>
      </c>
      <c r="L538" s="10">
        <f t="shared" si="50"/>
        <v>2.9644561220956095E-3</v>
      </c>
      <c r="M538" s="10">
        <f t="shared" si="51"/>
        <v>0.71809894328711044</v>
      </c>
      <c r="N538" s="23">
        <f t="shared" si="52"/>
        <v>0.28207356639502146</v>
      </c>
      <c r="O538">
        <f t="shared" si="53"/>
        <v>0.17132636072960344</v>
      </c>
      <c r="P538" s="23"/>
    </row>
    <row r="539" spans="1:16" x14ac:dyDescent="0.2">
      <c r="A539" s="23"/>
      <c r="D539" s="23"/>
      <c r="E539">
        <v>242.85816955566401</v>
      </c>
      <c r="F539">
        <v>4999.7958984375</v>
      </c>
      <c r="G539">
        <v>2.03123767219944E-4</v>
      </c>
      <c r="H539" s="1">
        <v>1.8547896403947399E-6</v>
      </c>
      <c r="I539" s="29">
        <v>2.7146000000000001E-4</v>
      </c>
      <c r="J539" s="21">
        <f t="shared" si="48"/>
        <v>5.4294216306876588E-8</v>
      </c>
      <c r="K539" s="10">
        <f t="shared" si="49"/>
        <v>3.0491631877941892E-3</v>
      </c>
      <c r="L539" s="10">
        <f t="shared" si="50"/>
        <v>3.4001631877941894E-3</v>
      </c>
      <c r="M539" s="10">
        <f t="shared" si="51"/>
        <v>0.82575740797824826</v>
      </c>
      <c r="N539" s="23">
        <f t="shared" si="52"/>
        <v>0.3886127027780531</v>
      </c>
      <c r="O539">
        <f t="shared" si="53"/>
        <v>0.26249723899721755</v>
      </c>
      <c r="P539" s="23"/>
    </row>
    <row r="540" spans="1:16" x14ac:dyDescent="0.2">
      <c r="A540" s="23"/>
      <c r="D540" s="23"/>
      <c r="E540">
        <v>243.483360290527</v>
      </c>
      <c r="F540">
        <v>4999.7958984375</v>
      </c>
      <c r="G540">
        <v>2.6276891949182201E-4</v>
      </c>
      <c r="H540" s="1">
        <v>2.6949875464826499E-6</v>
      </c>
      <c r="I540" s="29">
        <v>3.3110000000000002E-4</v>
      </c>
      <c r="J540" s="21">
        <f t="shared" si="48"/>
        <v>6.6222703231440508E-8</v>
      </c>
      <c r="K540" s="10">
        <f t="shared" si="49"/>
        <v>3.7190670134776989E-3</v>
      </c>
      <c r="L540" s="10">
        <f t="shared" si="50"/>
        <v>4.0700670134776991E-3</v>
      </c>
      <c r="M540" s="10">
        <f t="shared" si="51"/>
        <v>0.99099359304917989</v>
      </c>
      <c r="N540" s="23">
        <f t="shared" si="52"/>
        <v>0.55272354452623129</v>
      </c>
      <c r="O540">
        <f t="shared" si="53"/>
        <v>0.3289993001161613</v>
      </c>
      <c r="P540" s="23"/>
    </row>
    <row r="541" spans="1:16" x14ac:dyDescent="0.2">
      <c r="A541" s="23"/>
      <c r="D541" s="23"/>
      <c r="E541">
        <v>244.14938354492199</v>
      </c>
      <c r="F541">
        <v>4999.7958984375</v>
      </c>
      <c r="G541">
        <v>3.4211672943971702E-4</v>
      </c>
      <c r="H541" s="1">
        <v>3.3431809102713801E-6</v>
      </c>
      <c r="I541" s="29">
        <v>4.1044999999999998E-4</v>
      </c>
      <c r="J541" s="21">
        <f t="shared" si="48"/>
        <v>8.2093351076245097E-8</v>
      </c>
      <c r="K541" s="10">
        <f t="shared" si="49"/>
        <v>4.6103625964419243E-3</v>
      </c>
      <c r="L541" s="10">
        <f t="shared" si="50"/>
        <v>4.961362596441924E-3</v>
      </c>
      <c r="M541" s="10">
        <f t="shared" si="51"/>
        <v>1.2113136194641294</v>
      </c>
      <c r="N541" s="23">
        <f t="shared" si="52"/>
        <v>0.77184472908326973</v>
      </c>
      <c r="O541">
        <f t="shared" si="53"/>
        <v>0.36856091748677922</v>
      </c>
      <c r="P541" s="23"/>
    </row>
    <row r="542" spans="1:16" x14ac:dyDescent="0.2">
      <c r="A542" s="23"/>
      <c r="D542" s="23"/>
      <c r="E542">
        <v>244.833442687988</v>
      </c>
      <c r="F542">
        <v>4999.7958984375</v>
      </c>
      <c r="G542">
        <v>4.33022519991499E-4</v>
      </c>
      <c r="H542" s="1">
        <v>3.5794464535878602E-6</v>
      </c>
      <c r="I542" s="29">
        <v>5.0133999999999997E-4</v>
      </c>
      <c r="J542" s="21">
        <f t="shared" si="48"/>
        <v>1.0027209313817693E-7</v>
      </c>
      <c r="K542" s="10">
        <f t="shared" si="49"/>
        <v>5.6312807506400161E-3</v>
      </c>
      <c r="L542" s="10">
        <f t="shared" si="50"/>
        <v>5.9822807506400158E-3</v>
      </c>
      <c r="M542" s="10">
        <f t="shared" si="51"/>
        <v>1.4646623913052761</v>
      </c>
      <c r="N542" s="23">
        <f t="shared" si="52"/>
        <v>1.0239621944668977</v>
      </c>
      <c r="O542">
        <f t="shared" si="53"/>
        <v>0.38168304328658548</v>
      </c>
      <c r="P542" s="23"/>
    </row>
    <row r="543" spans="1:16" x14ac:dyDescent="0.2">
      <c r="A543" s="23"/>
      <c r="D543" s="23"/>
      <c r="E543">
        <v>245.51392364501999</v>
      </c>
      <c r="F543">
        <v>4999.7958984375</v>
      </c>
      <c r="G543">
        <v>5.2617049079983302E-4</v>
      </c>
      <c r="H543" s="1">
        <v>3.50802219031809E-6</v>
      </c>
      <c r="I543" s="29">
        <v>5.9449000000000004E-4</v>
      </c>
      <c r="J543" s="21">
        <f t="shared" si="48"/>
        <v>1.1890285365164321E-7</v>
      </c>
      <c r="K543" s="10">
        <f t="shared" si="49"/>
        <v>6.6775842610762824E-3</v>
      </c>
      <c r="L543" s="10">
        <f t="shared" si="50"/>
        <v>7.0285842610762822E-3</v>
      </c>
      <c r="M543" s="10">
        <f t="shared" si="51"/>
        <v>1.7256152996064715</v>
      </c>
      <c r="N543" s="23">
        <f t="shared" si="52"/>
        <v>1.2836902370454355</v>
      </c>
      <c r="O543">
        <f t="shared" si="53"/>
        <v>0.37678508143833772</v>
      </c>
      <c r="P543" s="23"/>
    </row>
    <row r="544" spans="1:16" x14ac:dyDescent="0.2">
      <c r="A544" s="23"/>
      <c r="D544" s="23"/>
      <c r="E544">
        <v>246.18283843994101</v>
      </c>
      <c r="F544">
        <v>4999.7958984375</v>
      </c>
      <c r="G544">
        <v>6.1605893546443102E-4</v>
      </c>
      <c r="H544" s="1">
        <v>3.3143813004000299E-6</v>
      </c>
      <c r="I544" s="29">
        <v>6.8437000000000001E-4</v>
      </c>
      <c r="J544" s="21">
        <f t="shared" si="48"/>
        <v>1.368795874675353E-7</v>
      </c>
      <c r="K544" s="10">
        <f t="shared" si="49"/>
        <v>7.6871576321767823E-3</v>
      </c>
      <c r="L544" s="10">
        <f t="shared" si="50"/>
        <v>8.038157632176782E-3</v>
      </c>
      <c r="M544" s="10">
        <f t="shared" si="51"/>
        <v>1.9788564617169555</v>
      </c>
      <c r="N544" s="23">
        <f t="shared" si="52"/>
        <v>1.5357273525250619</v>
      </c>
      <c r="O544">
        <f t="shared" si="53"/>
        <v>0.36470570134264441</v>
      </c>
      <c r="P544" s="23"/>
    </row>
    <row r="545" spans="1:16" x14ac:dyDescent="0.2">
      <c r="A545" s="23"/>
      <c r="D545" s="23"/>
      <c r="E545">
        <v>246.82105255126999</v>
      </c>
      <c r="F545">
        <v>4999.7958984375</v>
      </c>
      <c r="G545">
        <v>6.9857616947117604E-4</v>
      </c>
      <c r="H545" s="1">
        <v>2.9611683581425301E-6</v>
      </c>
      <c r="I545" s="29">
        <v>7.6689E-4</v>
      </c>
      <c r="J545" s="21">
        <f t="shared" si="48"/>
        <v>1.5338426119347449E-7</v>
      </c>
      <c r="K545" s="10">
        <f t="shared" si="49"/>
        <v>8.6140601086255267E-3</v>
      </c>
      <c r="L545" s="10">
        <f t="shared" si="50"/>
        <v>8.9650601086255274E-3</v>
      </c>
      <c r="M545" s="10">
        <f t="shared" si="51"/>
        <v>2.2127655721963553</v>
      </c>
      <c r="N545" s="23">
        <f t="shared" si="52"/>
        <v>1.7684876776040692</v>
      </c>
      <c r="O545">
        <f t="shared" si="53"/>
        <v>0.3282919119377245</v>
      </c>
      <c r="P545" s="23"/>
    </row>
    <row r="546" spans="1:16" x14ac:dyDescent="0.2">
      <c r="A546" s="23"/>
      <c r="D546" s="23"/>
      <c r="E546">
        <v>247.45481109619101</v>
      </c>
      <c r="F546">
        <v>4999.7958984375</v>
      </c>
      <c r="G546">
        <v>7.7180132637637798E-4</v>
      </c>
      <c r="H546" s="1">
        <v>2.61732724593264E-6</v>
      </c>
      <c r="I546" s="29">
        <v>8.4011000000000003E-4</v>
      </c>
      <c r="J546" s="21">
        <f t="shared" si="48"/>
        <v>1.6802885899053302E-7</v>
      </c>
      <c r="K546" s="10">
        <f t="shared" si="49"/>
        <v>9.4365007209083352E-3</v>
      </c>
      <c r="L546" s="10">
        <f t="shared" si="50"/>
        <v>9.7875007209083358E-3</v>
      </c>
      <c r="M546" s="10">
        <f t="shared" si="51"/>
        <v>2.4219641419962055</v>
      </c>
      <c r="N546" s="23">
        <f t="shared" si="52"/>
        <v>1.9765454820230619</v>
      </c>
      <c r="O546">
        <f t="shared" si="53"/>
        <v>0.28288066397247297</v>
      </c>
      <c r="P546" s="23"/>
    </row>
    <row r="547" spans="1:16" x14ac:dyDescent="0.2">
      <c r="A547" s="23"/>
      <c r="D547" s="23"/>
      <c r="E547">
        <v>248.09824371337899</v>
      </c>
      <c r="F547">
        <v>4999.7958984375</v>
      </c>
      <c r="G547">
        <v>8.3528030681491005E-4</v>
      </c>
      <c r="H547" s="1">
        <v>2.22213533922602E-6</v>
      </c>
      <c r="I547" s="29">
        <v>9.0357999999999996E-4</v>
      </c>
      <c r="J547" s="21">
        <f t="shared" si="48"/>
        <v>1.8072337718473274E-7</v>
      </c>
      <c r="K547" s="10">
        <f t="shared" si="49"/>
        <v>1.014942486269459E-2</v>
      </c>
      <c r="L547" s="10">
        <f t="shared" si="50"/>
        <v>1.0500424862694591E-2</v>
      </c>
      <c r="M547" s="10">
        <f t="shared" si="51"/>
        <v>2.6051369666788267</v>
      </c>
      <c r="N547" s="23">
        <f t="shared" si="52"/>
        <v>2.1585601279947446</v>
      </c>
      <c r="O547">
        <f t="shared" si="53"/>
        <v>0.23397581205024126</v>
      </c>
      <c r="P547" s="23"/>
    </row>
    <row r="548" spans="1:16" x14ac:dyDescent="0.2">
      <c r="A548" s="23"/>
      <c r="D548" s="23"/>
      <c r="E548">
        <v>248.74989318847699</v>
      </c>
      <c r="F548">
        <v>4999.7958984375</v>
      </c>
      <c r="G548">
        <v>8.8781940936195805E-4</v>
      </c>
      <c r="H548" s="1">
        <v>1.79507821214072E-6</v>
      </c>
      <c r="I548" s="29">
        <v>9.5611999999999997E-4</v>
      </c>
      <c r="J548" s="21">
        <f t="shared" si="48"/>
        <v>1.9123180614208667E-7</v>
      </c>
      <c r="K548" s="10">
        <f t="shared" si="49"/>
        <v>1.0739578232939587E-2</v>
      </c>
      <c r="L548" s="10">
        <f t="shared" si="50"/>
        <v>1.1090578232939588E-2</v>
      </c>
      <c r="M548" s="10">
        <f t="shared" si="51"/>
        <v>2.7587801508421705</v>
      </c>
      <c r="N548" s="23">
        <f t="shared" si="52"/>
        <v>2.311030343102912</v>
      </c>
      <c r="O548">
        <f t="shared" si="53"/>
        <v>0.18239082979355323</v>
      </c>
      <c r="P548" s="23"/>
    </row>
    <row r="549" spans="1:16" x14ac:dyDescent="0.2">
      <c r="A549" s="23"/>
      <c r="D549" s="23"/>
      <c r="E549">
        <v>249.41929626464801</v>
      </c>
      <c r="F549">
        <v>4999.7958984375</v>
      </c>
      <c r="G549">
        <v>9.2918614101608296E-4</v>
      </c>
      <c r="H549" s="1">
        <v>1.3762313048590899E-6</v>
      </c>
      <c r="I549" s="29">
        <v>9.9748000000000002E-4</v>
      </c>
      <c r="J549" s="21">
        <f t="shared" si="48"/>
        <v>1.9950414382149583E-7</v>
      </c>
      <c r="K549" s="10">
        <f t="shared" si="49"/>
        <v>1.1204152717015206E-2</v>
      </c>
      <c r="L549" s="10">
        <f t="shared" si="50"/>
        <v>1.1555152717015207E-2</v>
      </c>
      <c r="M549" s="10">
        <f t="shared" si="51"/>
        <v>2.8820780589084682</v>
      </c>
      <c r="N549" s="23">
        <f t="shared" si="52"/>
        <v>2.4331233256321019</v>
      </c>
      <c r="O549">
        <f t="shared" si="53"/>
        <v>0.13615174895764656</v>
      </c>
      <c r="P549" s="23"/>
    </row>
    <row r="550" spans="1:16" x14ac:dyDescent="0.2">
      <c r="A550" s="23"/>
      <c r="D550" s="23"/>
      <c r="E550">
        <v>250.08424377441401</v>
      </c>
      <c r="F550">
        <v>4999.7958984375</v>
      </c>
      <c r="G550">
        <v>9.5911240883225204E-4</v>
      </c>
      <c r="H550" s="1">
        <v>9.53933055681268E-7</v>
      </c>
      <c r="I550" s="29">
        <v>1.0273999999999999E-3</v>
      </c>
      <c r="J550" s="21">
        <f t="shared" si="48"/>
        <v>2.0548838810021736E-7</v>
      </c>
      <c r="K550" s="10">
        <f t="shared" si="49"/>
        <v>1.1540227875708207E-2</v>
      </c>
      <c r="L550" s="10">
        <f t="shared" si="50"/>
        <v>1.1891227875708208E-2</v>
      </c>
      <c r="M550" s="10">
        <f t="shared" si="51"/>
        <v>2.9738087308457186</v>
      </c>
      <c r="N550" s="23">
        <f t="shared" si="52"/>
        <v>2.5236570920517738</v>
      </c>
      <c r="O550">
        <f t="shared" si="53"/>
        <v>8.6892492335828894E-2</v>
      </c>
      <c r="P550" s="23"/>
    </row>
    <row r="551" spans="1:16" x14ac:dyDescent="0.2">
      <c r="A551" s="23"/>
      <c r="D551" s="23"/>
      <c r="E551">
        <v>250.73919677734401</v>
      </c>
      <c r="F551">
        <v>4999.7958984375</v>
      </c>
      <c r="G551">
        <v>9.7698392486333203E-4</v>
      </c>
      <c r="H551" s="1">
        <v>4.7478215633197599E-7</v>
      </c>
      <c r="I551" s="29">
        <v>1.0452599999999999E-3</v>
      </c>
      <c r="J551" s="21">
        <f t="shared" si="48"/>
        <v>2.0906053391632585E-7</v>
      </c>
      <c r="K551" s="10">
        <f t="shared" si="49"/>
        <v>1.1740839584740859E-2</v>
      </c>
      <c r="L551" s="10">
        <f t="shared" si="50"/>
        <v>1.209183958474086E-2</v>
      </c>
      <c r="M551" s="10">
        <f t="shared" si="51"/>
        <v>3.0318981450384159</v>
      </c>
      <c r="N551" s="23">
        <f t="shared" si="52"/>
        <v>2.580567590839197</v>
      </c>
      <c r="O551">
        <f t="shared" si="53"/>
        <v>4.8429418151050875E-2</v>
      </c>
      <c r="P551" s="23"/>
    </row>
    <row r="552" spans="1:16" x14ac:dyDescent="0.2">
      <c r="A552" s="23"/>
      <c r="D552" s="23"/>
      <c r="E552">
        <v>251.38036346435501</v>
      </c>
      <c r="F552">
        <v>4999.7958984375</v>
      </c>
      <c r="G552">
        <v>9.8564508358189797E-4</v>
      </c>
      <c r="H552" s="1">
        <v>2.7612472958059001E-7</v>
      </c>
      <c r="I552" s="29">
        <v>1.0539200000000001E-3</v>
      </c>
      <c r="J552" s="21">
        <f t="shared" si="48"/>
        <v>2.107926046199933E-7</v>
      </c>
      <c r="K552" s="10">
        <f t="shared" si="49"/>
        <v>1.1838112675458824E-2</v>
      </c>
      <c r="L552" s="10">
        <f t="shared" si="50"/>
        <v>1.2189112675458825E-2</v>
      </c>
      <c r="M552" s="10">
        <f t="shared" si="51"/>
        <v>3.064103574664816</v>
      </c>
      <c r="N552" s="23">
        <f t="shared" si="52"/>
        <v>2.611618920428977</v>
      </c>
      <c r="O552">
        <f t="shared" si="53"/>
        <v>2.794513709682089E-2</v>
      </c>
      <c r="P552" s="23"/>
    </row>
    <row r="553" spans="1:16" x14ac:dyDescent="0.2">
      <c r="A553" s="23"/>
      <c r="D553" s="23"/>
      <c r="E553">
        <v>252.15151214599601</v>
      </c>
      <c r="F553">
        <v>4999.7958984375</v>
      </c>
      <c r="G553">
        <v>9.9042837680310804E-4</v>
      </c>
      <c r="H553" s="1">
        <v>2.3072785476822799E-7</v>
      </c>
      <c r="I553" s="29">
        <v>1.0587000000000001E-3</v>
      </c>
      <c r="J553" s="21">
        <f t="shared" si="48"/>
        <v>2.117486436458051E-7</v>
      </c>
      <c r="K553" s="10">
        <f t="shared" si="49"/>
        <v>1.1891803827148415E-2</v>
      </c>
      <c r="L553" s="10">
        <f t="shared" si="50"/>
        <v>1.2242803827148416E-2</v>
      </c>
      <c r="M553" s="10">
        <f t="shared" si="51"/>
        <v>3.08704149792226</v>
      </c>
      <c r="N553" s="23">
        <f t="shared" si="52"/>
        <v>2.6331687760594673</v>
      </c>
      <c r="O553">
        <f t="shared" si="53"/>
        <v>2.6958498367103168E-2</v>
      </c>
      <c r="P553" s="23"/>
    </row>
    <row r="554" spans="1:16" x14ac:dyDescent="0.2">
      <c r="A554" s="23"/>
      <c r="D554" s="23"/>
      <c r="E554">
        <v>252.808311462402</v>
      </c>
      <c r="F554">
        <v>4999.7958984375</v>
      </c>
      <c r="G554">
        <v>9.9426137470091307E-4</v>
      </c>
      <c r="H554" s="1">
        <v>1.93191049503589E-7</v>
      </c>
      <c r="I554" s="29">
        <v>1.06252E-3</v>
      </c>
      <c r="J554" s="21">
        <f t="shared" si="48"/>
        <v>2.1251267483379692E-7</v>
      </c>
      <c r="K554" s="10">
        <f t="shared" si="49"/>
        <v>1.1934711818666035E-2</v>
      </c>
      <c r="L554" s="10">
        <f t="shared" si="50"/>
        <v>1.2285711818666036E-2</v>
      </c>
      <c r="M554" s="10">
        <f t="shared" si="51"/>
        <v>3.1059300599906363</v>
      </c>
      <c r="N554" s="23">
        <f t="shared" si="52"/>
        <v>2.6508750993583128</v>
      </c>
      <c r="O554">
        <f t="shared" si="53"/>
        <v>3.5420596040711648E-2</v>
      </c>
      <c r="P554" s="23"/>
    </row>
    <row r="555" spans="1:16" x14ac:dyDescent="0.2">
      <c r="A555" s="23"/>
      <c r="D555" s="23"/>
      <c r="E555">
        <v>253.400749206543</v>
      </c>
      <c r="F555">
        <v>4999.7958984375</v>
      </c>
      <c r="G555">
        <v>9.9945375059390103E-4</v>
      </c>
      <c r="H555" s="1">
        <v>2.7944911905335202E-7</v>
      </c>
      <c r="I555" s="29">
        <v>1.0677099999999999E-3</v>
      </c>
      <c r="J555" s="21">
        <f t="shared" si="48"/>
        <v>2.1355071720701097E-7</v>
      </c>
      <c r="K555" s="10">
        <f t="shared" si="49"/>
        <v>1.1993008278345737E-2</v>
      </c>
      <c r="L555" s="10">
        <f t="shared" si="50"/>
        <v>1.2344008278345737E-2</v>
      </c>
      <c r="M555" s="10">
        <f t="shared" si="51"/>
        <v>3.1279809459445787</v>
      </c>
      <c r="N555" s="23">
        <f t="shared" si="52"/>
        <v>2.6718595973728014</v>
      </c>
      <c r="O555">
        <f t="shared" si="53"/>
        <v>4.0528232683195893E-2</v>
      </c>
      <c r="P555" s="23"/>
    </row>
    <row r="556" spans="1:16" x14ac:dyDescent="0.2">
      <c r="A556" s="23"/>
      <c r="D556" s="23"/>
      <c r="E556">
        <v>254.06793975830101</v>
      </c>
      <c r="F556">
        <v>4999.7958984375</v>
      </c>
      <c r="G556">
        <v>1.00646645866373E-3</v>
      </c>
      <c r="H556" s="1">
        <v>3.5149726827525699E-7</v>
      </c>
      <c r="I556" s="29">
        <v>1.0747199999999999E-3</v>
      </c>
      <c r="J556" s="21">
        <f t="shared" si="48"/>
        <v>2.1495277443942535E-7</v>
      </c>
      <c r="K556" s="10">
        <f t="shared" si="49"/>
        <v>1.2071747812518128E-2</v>
      </c>
      <c r="L556" s="10">
        <f t="shared" si="50"/>
        <v>1.2422747812518129E-2</v>
      </c>
      <c r="M556" s="10">
        <f t="shared" si="51"/>
        <v>3.1562219428634215</v>
      </c>
      <c r="N556" s="23">
        <f t="shared" si="52"/>
        <v>2.69889965129848</v>
      </c>
      <c r="O556">
        <f t="shared" si="53"/>
        <v>5.6130304004938951E-2</v>
      </c>
      <c r="P556" s="23"/>
    </row>
    <row r="557" spans="1:16" x14ac:dyDescent="0.2">
      <c r="A557" s="23"/>
      <c r="D557" s="23"/>
      <c r="E557">
        <v>254.708572387695</v>
      </c>
      <c r="F557">
        <v>4999.7958984375</v>
      </c>
      <c r="G557">
        <v>1.01665412938346E-3</v>
      </c>
      <c r="H557" s="1">
        <v>4.8602405122275303E-7</v>
      </c>
      <c r="I557" s="29">
        <v>1.0849099999999999E-3</v>
      </c>
      <c r="J557" s="21">
        <f t="shared" si="48"/>
        <v>2.1699085763461826E-7</v>
      </c>
      <c r="K557" s="10">
        <f t="shared" si="49"/>
        <v>1.2186206564760162E-2</v>
      </c>
      <c r="L557" s="10">
        <f t="shared" si="50"/>
        <v>1.2537206564760163E-2</v>
      </c>
      <c r="M557" s="10">
        <f t="shared" si="51"/>
        <v>3.1933339858396987</v>
      </c>
      <c r="N557" s="23">
        <f t="shared" si="52"/>
        <v>2.7348585555418481</v>
      </c>
      <c r="O557">
        <f t="shared" si="53"/>
        <v>7.3634118496432047E-2</v>
      </c>
      <c r="P557" s="23"/>
    </row>
    <row r="558" spans="1:16" x14ac:dyDescent="0.2">
      <c r="A558" s="23"/>
      <c r="D558" s="23"/>
      <c r="E558">
        <v>255.32321929931601</v>
      </c>
      <c r="F558">
        <v>4999.7958984375</v>
      </c>
      <c r="G558">
        <v>1.03013589584959E-3</v>
      </c>
      <c r="H558" s="1">
        <v>5.9515962528834304E-7</v>
      </c>
      <c r="I558" s="29">
        <v>1.0983900000000001E-3</v>
      </c>
      <c r="J558" s="21">
        <f t="shared" si="48"/>
        <v>2.1968696769067333E-7</v>
      </c>
      <c r="K558" s="10">
        <f t="shared" si="49"/>
        <v>1.2337620105508214E-2</v>
      </c>
      <c r="L558" s="10">
        <f t="shared" si="50"/>
        <v>1.2688620105508214E-2</v>
      </c>
      <c r="M558" s="10">
        <f t="shared" si="51"/>
        <v>3.239699333804384</v>
      </c>
      <c r="N558" s="23">
        <f t="shared" si="52"/>
        <v>2.7801175390656154</v>
      </c>
      <c r="O558">
        <f t="shared" si="53"/>
        <v>8.8281871076971677E-2</v>
      </c>
      <c r="P558" s="23"/>
    </row>
    <row r="559" spans="1:16" x14ac:dyDescent="0.2">
      <c r="A559" s="23"/>
      <c r="D559" s="23"/>
      <c r="E559">
        <v>255.989372253418</v>
      </c>
      <c r="F559">
        <v>4999.7958984375</v>
      </c>
      <c r="G559">
        <v>1.0480752175869E-3</v>
      </c>
      <c r="H559" s="1">
        <v>7.3543859083729301E-7</v>
      </c>
      <c r="I559" s="29">
        <v>1.1163200000000001E-3</v>
      </c>
      <c r="J559" s="21">
        <f t="shared" si="48"/>
        <v>2.2327311407828954E-7</v>
      </c>
      <c r="K559" s="10">
        <f t="shared" si="49"/>
        <v>1.253901808663674E-2</v>
      </c>
      <c r="L559" s="10">
        <f t="shared" si="50"/>
        <v>1.2890018086636741E-2</v>
      </c>
      <c r="M559" s="10">
        <f t="shared" si="51"/>
        <v>3.2997076383333432</v>
      </c>
      <c r="N559" s="23">
        <f t="shared" si="52"/>
        <v>2.838926768277191</v>
      </c>
      <c r="O559">
        <f t="shared" si="53"/>
        <v>9.8857191511109235E-2</v>
      </c>
      <c r="P559" s="23"/>
    </row>
    <row r="560" spans="1:16" x14ac:dyDescent="0.2">
      <c r="A560" s="23"/>
      <c r="D560" s="23"/>
      <c r="E560">
        <v>256.68185424804699</v>
      </c>
      <c r="F560">
        <v>4999.7958984375</v>
      </c>
      <c r="G560">
        <v>1.0691662208258399E-3</v>
      </c>
      <c r="H560" s="1">
        <v>8.7219991691428398E-7</v>
      </c>
      <c r="I560" s="29">
        <v>1.1374E-3</v>
      </c>
      <c r="J560" s="21">
        <f t="shared" si="48"/>
        <v>2.2748928618375243E-7</v>
      </c>
      <c r="K560" s="10">
        <f t="shared" si="49"/>
        <v>1.2775798312079535E-2</v>
      </c>
      <c r="L560" s="10">
        <f t="shared" si="50"/>
        <v>1.3126798312079536E-2</v>
      </c>
      <c r="M560" s="10">
        <f t="shared" si="51"/>
        <v>3.3694109310847087</v>
      </c>
      <c r="N560" s="23">
        <f t="shared" si="52"/>
        <v>2.9073835934382242</v>
      </c>
      <c r="O560">
        <f t="shared" si="53"/>
        <v>0.11777784011370639</v>
      </c>
      <c r="P560" s="23"/>
    </row>
    <row r="561" spans="1:16" x14ac:dyDescent="0.2">
      <c r="A561" s="23"/>
      <c r="D561" s="23"/>
      <c r="E561">
        <v>257.32727050781301</v>
      </c>
      <c r="F561">
        <v>4999.7958984375</v>
      </c>
      <c r="G561">
        <v>1.0929381193378899E-3</v>
      </c>
      <c r="H561" s="1">
        <v>9.37605402666259E-7</v>
      </c>
      <c r="I561" s="29">
        <v>1.16117E-3</v>
      </c>
      <c r="J561" s="21">
        <f t="shared" si="48"/>
        <v>2.3224348025143995E-7</v>
      </c>
      <c r="K561" s="10">
        <f t="shared" si="49"/>
        <v>1.3042793850920867E-2</v>
      </c>
      <c r="L561" s="10">
        <f t="shared" si="50"/>
        <v>1.3393793850920868E-2</v>
      </c>
      <c r="M561" s="10">
        <f t="shared" si="51"/>
        <v>3.4465884134017966</v>
      </c>
      <c r="N561" s="23">
        <f t="shared" si="52"/>
        <v>2.9833993264877332</v>
      </c>
      <c r="O561">
        <f t="shared" si="53"/>
        <v>0.11887166580274831</v>
      </c>
      <c r="P561" s="23"/>
    </row>
    <row r="562" spans="1:16" x14ac:dyDescent="0.2">
      <c r="A562" s="23"/>
      <c r="D562" s="23"/>
      <c r="E562">
        <v>258.00993347167997</v>
      </c>
      <c r="F562">
        <v>4999.7958984375</v>
      </c>
      <c r="G562">
        <v>1.1182112666107301E-3</v>
      </c>
      <c r="H562" s="1">
        <v>9.0786131471295301E-7</v>
      </c>
      <c r="I562" s="29">
        <v>1.18644E-3</v>
      </c>
      <c r="J562" s="21">
        <f t="shared" si="48"/>
        <v>2.3729768656572114E-7</v>
      </c>
      <c r="K562" s="10">
        <f t="shared" si="49"/>
        <v>1.3326638077530898E-2</v>
      </c>
      <c r="L562" s="10">
        <f t="shared" si="50"/>
        <v>1.3677638077530899E-2</v>
      </c>
      <c r="M562" s="10">
        <f t="shared" si="51"/>
        <v>3.5289664904334641</v>
      </c>
      <c r="N562" s="23">
        <f t="shared" si="52"/>
        <v>3.0645486101844401</v>
      </c>
      <c r="O562">
        <f t="shared" si="53"/>
        <v>0.11467794330615441</v>
      </c>
      <c r="P562" s="23"/>
    </row>
    <row r="563" spans="1:16" x14ac:dyDescent="0.2">
      <c r="A563" s="23"/>
      <c r="D563" s="23"/>
      <c r="E563">
        <v>258.69085693359398</v>
      </c>
      <c r="F563">
        <v>4999.7958984375</v>
      </c>
      <c r="G563">
        <v>1.14230586932838E-3</v>
      </c>
      <c r="H563" s="1">
        <v>9.8892413478292701E-7</v>
      </c>
      <c r="I563" s="29">
        <v>1.21053E-3</v>
      </c>
      <c r="J563" s="21">
        <f t="shared" ref="J563:J626" si="54">I563/F563</f>
        <v>2.4211588324601531E-7</v>
      </c>
      <c r="K563" s="10">
        <f t="shared" ref="K563:K626" si="55">J563*B$6</f>
        <v>1.3597228003096221E-2</v>
      </c>
      <c r="L563" s="10">
        <f t="shared" ref="L563:L626" si="56">K563+B$7</f>
        <v>1.3948228003096221E-2</v>
      </c>
      <c r="M563" s="10">
        <f t="shared" ref="M563:M626" si="57">L563*E563</f>
        <v>3.6082790548261139</v>
      </c>
      <c r="N563" s="23">
        <f t="shared" ref="N563:N626" si="58">((M563/E563)-$B$8)*E563</f>
        <v>3.1426355123456449</v>
      </c>
      <c r="O563">
        <f t="shared" si="53"/>
        <v>0.11459025987068948</v>
      </c>
      <c r="P563" s="23"/>
    </row>
    <row r="564" spans="1:16" x14ac:dyDescent="0.2">
      <c r="A564" s="23"/>
      <c r="D564" s="23"/>
      <c r="E564">
        <v>259.35658264160202</v>
      </c>
      <c r="F564">
        <v>4999.7958984375</v>
      </c>
      <c r="G564">
        <v>1.16571617002816E-3</v>
      </c>
      <c r="H564" s="1">
        <v>9.0704496177069495E-7</v>
      </c>
      <c r="I564" s="29">
        <v>1.23394E-3</v>
      </c>
      <c r="J564" s="21">
        <f t="shared" si="54"/>
        <v>2.4679807437452034E-7</v>
      </c>
      <c r="K564" s="10">
        <f t="shared" si="55"/>
        <v>1.3860179856873062E-2</v>
      </c>
      <c r="L564" s="10">
        <f t="shared" si="56"/>
        <v>1.4211179856873063E-2</v>
      </c>
      <c r="M564" s="10">
        <f t="shared" si="57"/>
        <v>3.6857630429837687</v>
      </c>
      <c r="N564" s="23">
        <f t="shared" si="58"/>
        <v>3.2189211942288849</v>
      </c>
      <c r="O564">
        <f t="shared" si="53"/>
        <v>0.10503755427703407</v>
      </c>
      <c r="P564" s="23"/>
    </row>
    <row r="565" spans="1:16" x14ac:dyDescent="0.2">
      <c r="A565" s="23"/>
      <c r="D565" s="23"/>
      <c r="E565">
        <v>260.01811218261702</v>
      </c>
      <c r="F565">
        <v>4999.7958984375</v>
      </c>
      <c r="G565">
        <v>1.1867034326375899E-3</v>
      </c>
      <c r="H565" s="1">
        <v>7.68239580190681E-7</v>
      </c>
      <c r="I565" s="29">
        <v>1.2549200000000001E-3</v>
      </c>
      <c r="J565" s="21">
        <f t="shared" si="54"/>
        <v>2.5099424566354369E-7</v>
      </c>
      <c r="K565" s="10">
        <f t="shared" si="55"/>
        <v>1.4095836836464613E-2</v>
      </c>
      <c r="L565" s="10">
        <f t="shared" si="56"/>
        <v>1.4446836836464614E-2</v>
      </c>
      <c r="M565" s="10">
        <f t="shared" si="57"/>
        <v>3.7564392412278198</v>
      </c>
      <c r="N565" s="23">
        <f t="shared" si="58"/>
        <v>3.2884066392991094</v>
      </c>
      <c r="O565">
        <f t="shared" si="53"/>
        <v>9.4292054397926525E-2</v>
      </c>
      <c r="P565" s="23"/>
    </row>
    <row r="566" spans="1:16" x14ac:dyDescent="0.2">
      <c r="A566" s="23"/>
      <c r="D566" s="23"/>
      <c r="E566">
        <v>260.66325378417997</v>
      </c>
      <c r="F566">
        <v>4999.7958984375</v>
      </c>
      <c r="G566">
        <v>1.20469295042868E-3</v>
      </c>
      <c r="H566" s="1">
        <v>6.2098362603687004E-7</v>
      </c>
      <c r="I566" s="29">
        <v>1.2729099999999999E-3</v>
      </c>
      <c r="J566" s="21">
        <f t="shared" si="54"/>
        <v>2.5459239254102361E-7</v>
      </c>
      <c r="K566" s="10">
        <f t="shared" si="55"/>
        <v>1.4297908765103886E-2</v>
      </c>
      <c r="L566" s="10">
        <f t="shared" si="56"/>
        <v>1.4648908765103887E-2</v>
      </c>
      <c r="M566" s="10">
        <f t="shared" si="57"/>
        <v>3.8184322230995731</v>
      </c>
      <c r="N566" s="23">
        <f t="shared" si="58"/>
        <v>3.3492383662880489</v>
      </c>
      <c r="O566">
        <f t="shared" si="53"/>
        <v>7.161717779500501E-2</v>
      </c>
      <c r="P566" s="23"/>
    </row>
    <row r="567" spans="1:16" x14ac:dyDescent="0.2">
      <c r="A567" s="23"/>
      <c r="D567" s="23"/>
      <c r="E567">
        <v>261.39668273925798</v>
      </c>
      <c r="F567">
        <v>4999.7958984375</v>
      </c>
      <c r="G567">
        <v>1.2193780677999899E-3</v>
      </c>
      <c r="H567" s="1">
        <v>5.1665584085206598E-7</v>
      </c>
      <c r="I567" s="29">
        <v>1.2875899999999999E-3</v>
      </c>
      <c r="J567" s="21">
        <f t="shared" si="54"/>
        <v>2.5752851239435356E-7</v>
      </c>
      <c r="K567" s="10">
        <f t="shared" si="55"/>
        <v>1.4462801256066896E-2</v>
      </c>
      <c r="L567" s="10">
        <f t="shared" si="56"/>
        <v>1.4813801256066897E-2</v>
      </c>
      <c r="M567" s="10">
        <f t="shared" si="57"/>
        <v>3.8722785070945398</v>
      </c>
      <c r="N567" s="23">
        <f t="shared" si="58"/>
        <v>3.4017644781638756</v>
      </c>
      <c r="O567">
        <f t="shared" si="53"/>
        <v>6.1598047424364741E-2</v>
      </c>
      <c r="P567" s="23"/>
    </row>
    <row r="568" spans="1:16" x14ac:dyDescent="0.2">
      <c r="A568" s="23"/>
      <c r="D568" s="23"/>
      <c r="E568">
        <v>262.05221557617199</v>
      </c>
      <c r="F568">
        <v>4999.7958984375</v>
      </c>
      <c r="G568">
        <v>1.2301963588290899E-3</v>
      </c>
      <c r="H568" s="1">
        <v>4.1599098655213598E-7</v>
      </c>
      <c r="I568" s="29">
        <v>1.2984100000000001E-3</v>
      </c>
      <c r="J568" s="21">
        <f t="shared" si="54"/>
        <v>2.5969260073311588E-7</v>
      </c>
      <c r="K568" s="10">
        <f t="shared" si="55"/>
        <v>1.4584336457171788E-2</v>
      </c>
      <c r="L568" s="10">
        <f t="shared" si="56"/>
        <v>1.4935336457171789E-2</v>
      </c>
      <c r="M568" s="10">
        <f t="shared" si="57"/>
        <v>3.9138380089774425</v>
      </c>
      <c r="N568" s="23">
        <f t="shared" si="58"/>
        <v>3.4421440209403329</v>
      </c>
      <c r="O568">
        <f t="shared" si="53"/>
        <v>4.680196268295813E-2</v>
      </c>
      <c r="P568" s="23"/>
    </row>
    <row r="569" spans="1:16" x14ac:dyDescent="0.2">
      <c r="A569" s="23"/>
      <c r="D569" s="23"/>
      <c r="E569">
        <v>262.71310424804699</v>
      </c>
      <c r="F569">
        <v>4999.7958984375</v>
      </c>
      <c r="G569">
        <v>1.2377467343611199E-3</v>
      </c>
      <c r="H569" s="1">
        <v>2.5452988517040301E-7</v>
      </c>
      <c r="I569" s="29">
        <v>1.3059499999999999E-3</v>
      </c>
      <c r="J569" s="21">
        <f t="shared" si="54"/>
        <v>2.6120066229266E-7</v>
      </c>
      <c r="K569" s="10">
        <f t="shared" si="55"/>
        <v>1.4669029194355785E-2</v>
      </c>
      <c r="L569" s="10">
        <f t="shared" si="56"/>
        <v>1.5020029194355786E-2</v>
      </c>
      <c r="M569" s="10">
        <f t="shared" si="57"/>
        <v>3.9459584955455007</v>
      </c>
      <c r="N569" s="23">
        <f t="shared" si="58"/>
        <v>3.4730749078990164</v>
      </c>
      <c r="O569">
        <f t="shared" si="53"/>
        <v>3.5653464389690137E-2</v>
      </c>
      <c r="P569" s="23"/>
    </row>
    <row r="570" spans="1:16" x14ac:dyDescent="0.2">
      <c r="A570" s="23"/>
      <c r="D570" s="23"/>
      <c r="E570">
        <v>263.38171386718699</v>
      </c>
      <c r="F570">
        <v>4999.7958984375</v>
      </c>
      <c r="G570">
        <v>1.24281571295316E-3</v>
      </c>
      <c r="H570" s="1">
        <v>2.5838711179531701E-7</v>
      </c>
      <c r="I570" s="29">
        <v>1.31102E-3</v>
      </c>
      <c r="J570" s="21">
        <f t="shared" si="54"/>
        <v>2.6221470368614653E-7</v>
      </c>
      <c r="K570" s="10">
        <f t="shared" si="55"/>
        <v>1.472597775901399E-2</v>
      </c>
      <c r="L570" s="10">
        <f t="shared" si="56"/>
        <v>1.5076977759013991E-2</v>
      </c>
      <c r="M570" s="10">
        <f t="shared" si="57"/>
        <v>3.9710002421065651</v>
      </c>
      <c r="N570" s="23">
        <f t="shared" si="58"/>
        <v>3.4969131571456287</v>
      </c>
      <c r="O570">
        <f t="shared" si="53"/>
        <v>2.837387719196003E-2</v>
      </c>
      <c r="P570" s="23"/>
    </row>
    <row r="571" spans="1:16" x14ac:dyDescent="0.2">
      <c r="A571" s="23"/>
      <c r="D571" s="23"/>
      <c r="E571">
        <v>263.98272705078102</v>
      </c>
      <c r="F571">
        <v>4999.7958984375</v>
      </c>
      <c r="G571">
        <v>1.24588808309651E-3</v>
      </c>
      <c r="H571" s="1">
        <v>1.8763142198879901E-7</v>
      </c>
      <c r="I571" s="29">
        <v>1.31408E-3</v>
      </c>
      <c r="J571" s="21">
        <f t="shared" si="54"/>
        <v>2.6282672866919766E-7</v>
      </c>
      <c r="K571" s="10">
        <f t="shared" si="55"/>
        <v>1.4760349082062141E-2</v>
      </c>
      <c r="L571" s="10">
        <f t="shared" si="56"/>
        <v>1.5111349082062141E-2</v>
      </c>
      <c r="M571" s="10">
        <f t="shared" si="57"/>
        <v>3.9891351400990804</v>
      </c>
      <c r="N571" s="23">
        <f t="shared" si="58"/>
        <v>3.5139662314076747</v>
      </c>
      <c r="O571">
        <f t="shared" si="53"/>
        <v>1.9038749594800612E-2</v>
      </c>
      <c r="P571" s="23"/>
    </row>
    <row r="572" spans="1:16" x14ac:dyDescent="0.2">
      <c r="A572" s="23"/>
      <c r="D572" s="23"/>
      <c r="E572">
        <v>264.60545349121099</v>
      </c>
      <c r="F572">
        <v>4999.7958984375</v>
      </c>
      <c r="G572">
        <v>1.24708526049327E-3</v>
      </c>
      <c r="H572" s="1">
        <v>1.6707152499778001E-7</v>
      </c>
      <c r="I572" s="29">
        <v>1.3152800000000001E-3</v>
      </c>
      <c r="J572" s="21">
        <f t="shared" si="54"/>
        <v>2.6306673846647254E-7</v>
      </c>
      <c r="K572" s="10">
        <f t="shared" si="55"/>
        <v>1.4773828032277099E-2</v>
      </c>
      <c r="L572" s="10">
        <f t="shared" si="56"/>
        <v>1.5124828032277099E-2</v>
      </c>
      <c r="M572" s="10">
        <f t="shared" si="57"/>
        <v>4.0021119804572622</v>
      </c>
      <c r="N572" s="23">
        <f t="shared" si="58"/>
        <v>3.5258221641730825</v>
      </c>
      <c r="O572">
        <f t="shared" si="53"/>
        <v>1.3642653119038662E-2</v>
      </c>
      <c r="P572" s="23"/>
    </row>
    <row r="573" spans="1:16" x14ac:dyDescent="0.2">
      <c r="A573" s="23"/>
      <c r="D573" s="23"/>
      <c r="E573">
        <v>265.26168823242199</v>
      </c>
      <c r="F573">
        <v>4999.7958984375</v>
      </c>
      <c r="G573">
        <v>1.2471651483939999E-3</v>
      </c>
      <c r="H573" s="1">
        <v>1.9196667693642201E-7</v>
      </c>
      <c r="I573" s="29">
        <v>1.3153500000000001E-3</v>
      </c>
      <c r="J573" s="21">
        <f t="shared" si="54"/>
        <v>2.630807390379803E-7</v>
      </c>
      <c r="K573" s="10">
        <f t="shared" si="55"/>
        <v>1.4774614304372973E-2</v>
      </c>
      <c r="L573" s="10">
        <f t="shared" si="56"/>
        <v>1.5125614304372974E-2</v>
      </c>
      <c r="M573" s="10">
        <f t="shared" si="57"/>
        <v>4.0122459859304458</v>
      </c>
      <c r="N573" s="23">
        <f t="shared" si="58"/>
        <v>3.5347749471120862</v>
      </c>
      <c r="O573">
        <f t="shared" si="53"/>
        <v>7.955764037605317E-3</v>
      </c>
      <c r="P573" s="23"/>
    </row>
    <row r="574" spans="1:16" x14ac:dyDescent="0.2">
      <c r="A574" s="23"/>
      <c r="D574" s="23"/>
      <c r="E574">
        <v>265.90132141113298</v>
      </c>
      <c r="F574">
        <v>4999.7958984375</v>
      </c>
      <c r="G574">
        <v>1.24601983796151E-3</v>
      </c>
      <c r="H574" s="1">
        <v>1.9144755134159499E-7</v>
      </c>
      <c r="I574" s="29">
        <v>1.3142E-3</v>
      </c>
      <c r="J574" s="21">
        <f t="shared" si="54"/>
        <v>2.6285072964892512E-7</v>
      </c>
      <c r="K574" s="10">
        <f t="shared" si="55"/>
        <v>1.4761696977083634E-2</v>
      </c>
      <c r="L574" s="10">
        <f t="shared" si="56"/>
        <v>1.5112696977083635E-2</v>
      </c>
      <c r="M574" s="10">
        <f t="shared" si="57"/>
        <v>4.0184860962925733</v>
      </c>
      <c r="N574" s="23">
        <f t="shared" si="58"/>
        <v>3.5398637177525343</v>
      </c>
      <c r="O574">
        <f t="shared" si="53"/>
        <v>9.0077339009370493E-3</v>
      </c>
      <c r="P574" s="23"/>
    </row>
    <row r="575" spans="1:16" x14ac:dyDescent="0.2">
      <c r="A575" s="23"/>
      <c r="D575" s="23"/>
      <c r="E575">
        <v>266.55508422851602</v>
      </c>
      <c r="F575">
        <v>4999.7958984375</v>
      </c>
      <c r="G575">
        <v>1.24507927378011E-3</v>
      </c>
      <c r="H575" s="1">
        <v>1.7663761236667701E-7</v>
      </c>
      <c r="I575" s="29">
        <v>1.3132599999999999E-3</v>
      </c>
      <c r="J575" s="21">
        <f t="shared" si="54"/>
        <v>2.6266272197439305E-7</v>
      </c>
      <c r="K575" s="10">
        <f t="shared" si="55"/>
        <v>1.4751138466081913E-2</v>
      </c>
      <c r="L575" s="10">
        <f t="shared" si="56"/>
        <v>1.5102138466081914E-2</v>
      </c>
      <c r="M575" s="10">
        <f t="shared" si="57"/>
        <v>4.0255517908571763</v>
      </c>
      <c r="N575" s="23">
        <f t="shared" si="58"/>
        <v>3.5457526392458476</v>
      </c>
      <c r="O575">
        <f t="shared" si="53"/>
        <v>4.1048893361908803E-3</v>
      </c>
      <c r="P575" s="23"/>
    </row>
    <row r="576" spans="1:16" x14ac:dyDescent="0.2">
      <c r="A576" s="23"/>
      <c r="D576" s="23"/>
      <c r="E576">
        <v>267.21102905273398</v>
      </c>
      <c r="F576">
        <v>4999.7958984375</v>
      </c>
      <c r="G576">
        <v>1.24308098309366E-3</v>
      </c>
      <c r="H576" s="1">
        <v>1.8297586402780099E-7</v>
      </c>
      <c r="I576" s="29">
        <v>1.3112499999999999E-3</v>
      </c>
      <c r="J576" s="21">
        <f t="shared" si="54"/>
        <v>2.6226070556395759E-7</v>
      </c>
      <c r="K576" s="10">
        <f t="shared" si="55"/>
        <v>1.4728561224471859E-2</v>
      </c>
      <c r="L576" s="10">
        <f t="shared" si="56"/>
        <v>1.507956122447186E-2</v>
      </c>
      <c r="M576" s="10">
        <f t="shared" si="57"/>
        <v>4.0294250724548304</v>
      </c>
      <c r="N576" s="23">
        <f t="shared" si="58"/>
        <v>3.5484452201599095</v>
      </c>
      <c r="O576">
        <f t="shared" si="53"/>
        <v>6.171579067444222E-3</v>
      </c>
      <c r="P576" s="23"/>
    </row>
    <row r="577" spans="1:16" x14ac:dyDescent="0.2">
      <c r="A577" s="23"/>
      <c r="D577" s="23"/>
      <c r="E577">
        <v>267.89685058593801</v>
      </c>
      <c r="F577">
        <v>4999.7958984375</v>
      </c>
      <c r="G577">
        <v>1.24147635734737E-3</v>
      </c>
      <c r="H577" s="1">
        <v>1.9529269490202299E-7</v>
      </c>
      <c r="I577" s="29">
        <v>1.30963E-3</v>
      </c>
      <c r="J577" s="21">
        <f t="shared" si="54"/>
        <v>2.6193669233763643E-7</v>
      </c>
      <c r="K577" s="10">
        <f t="shared" si="55"/>
        <v>1.4710364641681663E-2</v>
      </c>
      <c r="L577" s="10">
        <f t="shared" si="56"/>
        <v>1.5061364641681663E-2</v>
      </c>
      <c r="M577" s="10">
        <f t="shared" si="57"/>
        <v>4.0348921530329225</v>
      </c>
      <c r="N577" s="23">
        <f t="shared" si="58"/>
        <v>3.552677821978234</v>
      </c>
      <c r="O577">
        <f t="shared" si="53"/>
        <v>4.6918671101267937E-3</v>
      </c>
      <c r="P577" s="23"/>
    </row>
    <row r="578" spans="1:16" x14ac:dyDescent="0.2">
      <c r="A578" s="23"/>
      <c r="D578" s="23"/>
      <c r="E578">
        <v>268.60804748535202</v>
      </c>
      <c r="F578">
        <v>4999.7958984375</v>
      </c>
      <c r="G578">
        <v>1.2394611896402101E-3</v>
      </c>
      <c r="H578" s="1">
        <v>2.0496650854929499E-7</v>
      </c>
      <c r="I578" s="29">
        <v>1.3076100000000001E-3</v>
      </c>
      <c r="J578" s="21">
        <f t="shared" si="54"/>
        <v>2.6153267584555699E-7</v>
      </c>
      <c r="K578" s="10">
        <f t="shared" si="55"/>
        <v>1.4687675075486481E-2</v>
      </c>
      <c r="L578" s="10">
        <f t="shared" si="56"/>
        <v>1.5038675075486481E-2</v>
      </c>
      <c r="M578" s="10">
        <f t="shared" si="57"/>
        <v>4.0395091487930523</v>
      </c>
      <c r="N578" s="23">
        <f t="shared" si="58"/>
        <v>3.5560146633194187</v>
      </c>
      <c r="O578">
        <f t="shared" si="53"/>
        <v>5.622753188739003E-3</v>
      </c>
      <c r="P578" s="23"/>
    </row>
    <row r="579" spans="1:16" x14ac:dyDescent="0.2">
      <c r="A579" s="23"/>
      <c r="D579" s="23"/>
      <c r="E579">
        <v>269.26728820800798</v>
      </c>
      <c r="F579">
        <v>4999.7958984375</v>
      </c>
      <c r="G579">
        <v>1.23780972314241E-3</v>
      </c>
      <c r="H579" s="1">
        <v>2.0291580793928699E-7</v>
      </c>
      <c r="I579" s="29">
        <v>1.3059499999999999E-3</v>
      </c>
      <c r="J579" s="21">
        <f t="shared" si="54"/>
        <v>2.6120066229266E-7</v>
      </c>
      <c r="K579" s="10">
        <f t="shared" si="55"/>
        <v>1.4669029194355785E-2</v>
      </c>
      <c r="L579" s="10">
        <f t="shared" si="56"/>
        <v>1.5020029194355786E-2</v>
      </c>
      <c r="M579" s="10">
        <f t="shared" si="57"/>
        <v>4.0444025299692932</v>
      </c>
      <c r="N579" s="23">
        <f t="shared" si="58"/>
        <v>3.5597214111948792</v>
      </c>
      <c r="O579">
        <f t="shared" si="53"/>
        <v>4.5534708260346855E-3</v>
      </c>
      <c r="P579" s="23"/>
    </row>
    <row r="580" spans="1:16" x14ac:dyDescent="0.2">
      <c r="A580" s="23"/>
      <c r="D580" s="23"/>
      <c r="E580">
        <v>269.95304870605497</v>
      </c>
      <c r="F580">
        <v>4999.7958984375</v>
      </c>
      <c r="G580">
        <v>1.2358575691990899E-3</v>
      </c>
      <c r="H580" s="1">
        <v>1.3362288930991199E-7</v>
      </c>
      <c r="I580" s="29">
        <v>1.3039900000000001E-3</v>
      </c>
      <c r="J580" s="21">
        <f t="shared" si="54"/>
        <v>2.6080864629044429E-7</v>
      </c>
      <c r="K580" s="10">
        <f t="shared" si="55"/>
        <v>1.4647013575671351E-2</v>
      </c>
      <c r="L580" s="10">
        <f t="shared" si="56"/>
        <v>1.4998013575671352E-2</v>
      </c>
      <c r="M580" s="10">
        <f t="shared" si="57"/>
        <v>4.0487594892872822</v>
      </c>
      <c r="N580" s="23">
        <f t="shared" si="58"/>
        <v>3.5628440016163831</v>
      </c>
      <c r="O580">
        <f t="shared" si="53"/>
        <v>3.5970449647878852E-3</v>
      </c>
      <c r="P580" s="23"/>
    </row>
    <row r="581" spans="1:16" x14ac:dyDescent="0.2">
      <c r="A581" s="23"/>
      <c r="D581" s="23"/>
      <c r="E581">
        <v>270.58935546875</v>
      </c>
      <c r="F581">
        <v>4999.7958984375</v>
      </c>
      <c r="G581">
        <v>1.23385122779469E-3</v>
      </c>
      <c r="H581" s="1">
        <v>1.9543172323297699E-7</v>
      </c>
      <c r="I581" s="29">
        <v>1.3019800000000001E-3</v>
      </c>
      <c r="J581" s="21">
        <f t="shared" si="54"/>
        <v>2.6040662988000877E-7</v>
      </c>
      <c r="K581" s="10">
        <f t="shared" si="55"/>
        <v>1.4624436334061294E-2</v>
      </c>
      <c r="L581" s="10">
        <f t="shared" si="56"/>
        <v>1.4975436334061294E-2</v>
      </c>
      <c r="M581" s="10">
        <f t="shared" si="57"/>
        <v>4.0521936654969455</v>
      </c>
      <c r="N581" s="23">
        <f t="shared" si="58"/>
        <v>3.5651328256531958</v>
      </c>
      <c r="O581">
        <f t="shared" si="53"/>
        <v>-9.5588322348912405E-4</v>
      </c>
      <c r="P581" s="23"/>
    </row>
    <row r="582" spans="1:16" x14ac:dyDescent="0.2">
      <c r="A582" s="23"/>
      <c r="D582" s="23"/>
      <c r="E582">
        <v>271.20156860351602</v>
      </c>
      <c r="F582">
        <v>4999.7958984375</v>
      </c>
      <c r="G582">
        <v>1.2310204530518801E-3</v>
      </c>
      <c r="H582" s="1">
        <v>2.2918340424709299E-7</v>
      </c>
      <c r="I582" s="29">
        <v>1.2991400000000001E-3</v>
      </c>
      <c r="J582" s="21">
        <f t="shared" si="54"/>
        <v>2.5983860669312479E-7</v>
      </c>
      <c r="K582" s="10">
        <f t="shared" si="55"/>
        <v>1.4592536151885887E-2</v>
      </c>
      <c r="L582" s="10">
        <f t="shared" si="56"/>
        <v>1.4943536151885888E-2</v>
      </c>
      <c r="M582" s="10">
        <f t="shared" si="57"/>
        <v>4.0527104448748021</v>
      </c>
      <c r="N582" s="23">
        <f t="shared" si="58"/>
        <v>3.5645476213884733</v>
      </c>
      <c r="O582">
        <f t="shared" ref="O582:O644" si="59">(N583-N582)/(E583-E582)</f>
        <v>3.7509831058766233E-3</v>
      </c>
      <c r="P582" s="23"/>
    </row>
    <row r="583" spans="1:16" x14ac:dyDescent="0.2">
      <c r="A583" s="23"/>
      <c r="D583" s="23"/>
      <c r="E583">
        <v>271.84526062011702</v>
      </c>
      <c r="F583">
        <v>4999.7958984375</v>
      </c>
      <c r="G583">
        <v>1.22904393656622E-3</v>
      </c>
      <c r="H583" s="1">
        <v>1.7668629187095699E-7</v>
      </c>
      <c r="I583" s="29">
        <v>1.2971599999999999E-3</v>
      </c>
      <c r="J583" s="21">
        <f t="shared" si="54"/>
        <v>2.5944259052762113E-7</v>
      </c>
      <c r="K583" s="10">
        <f t="shared" si="55"/>
        <v>1.4570295884031203E-2</v>
      </c>
      <c r="L583" s="10">
        <f t="shared" si="56"/>
        <v>1.4921295884031203E-2</v>
      </c>
      <c r="M583" s="10">
        <f t="shared" si="57"/>
        <v>4.0562835683843419</v>
      </c>
      <c r="N583" s="23">
        <f t="shared" si="58"/>
        <v>3.5669620992681312</v>
      </c>
      <c r="O583">
        <f t="shared" si="59"/>
        <v>1.7242150279735116E-3</v>
      </c>
      <c r="P583" s="23"/>
    </row>
    <row r="584" spans="1:16" x14ac:dyDescent="0.2">
      <c r="A584" s="23"/>
      <c r="D584" s="23"/>
      <c r="E584">
        <v>272.50325012207003</v>
      </c>
      <c r="F584">
        <v>4999.7958984375</v>
      </c>
      <c r="G584">
        <v>1.22661031726219E-3</v>
      </c>
      <c r="H584" s="1">
        <v>1.7220563403646299E-7</v>
      </c>
      <c r="I584" s="29">
        <v>1.2947099999999999E-3</v>
      </c>
      <c r="J584" s="21">
        <f t="shared" si="54"/>
        <v>2.589525705248515E-7</v>
      </c>
      <c r="K584" s="10">
        <f t="shared" si="55"/>
        <v>1.454277636067566E-2</v>
      </c>
      <c r="L584" s="10">
        <f t="shared" si="56"/>
        <v>1.489377636067566E-2</v>
      </c>
      <c r="M584" s="10">
        <f t="shared" si="57"/>
        <v>4.0586024648753734</v>
      </c>
      <c r="N584" s="23">
        <f t="shared" si="58"/>
        <v>3.5680966146556474</v>
      </c>
      <c r="O584">
        <f t="shared" si="59"/>
        <v>2.8328407277877763E-3</v>
      </c>
      <c r="P584" s="23"/>
    </row>
    <row r="585" spans="1:16" x14ac:dyDescent="0.2">
      <c r="A585" s="23"/>
      <c r="D585" s="23"/>
      <c r="E585">
        <v>273.16709899902298</v>
      </c>
      <c r="F585">
        <v>4999.7958984375</v>
      </c>
      <c r="G585">
        <v>1.2243967424670501E-3</v>
      </c>
      <c r="H585" s="1">
        <v>1.7674436912961399E-7</v>
      </c>
      <c r="I585" s="29">
        <v>1.2924900000000001E-3</v>
      </c>
      <c r="J585" s="21">
        <f t="shared" si="54"/>
        <v>2.5850855239989293E-7</v>
      </c>
      <c r="K585" s="10">
        <f t="shared" si="55"/>
        <v>1.4517840302777987E-2</v>
      </c>
      <c r="L585" s="10">
        <f t="shared" si="56"/>
        <v>1.4868840302777988E-2</v>
      </c>
      <c r="M585" s="10">
        <f t="shared" si="57"/>
        <v>4.0616779709896171</v>
      </c>
      <c r="N585" s="23">
        <f t="shared" si="58"/>
        <v>3.5699771927913759</v>
      </c>
      <c r="O585">
        <f t="shared" si="59"/>
        <v>2.4295527362563447E-3</v>
      </c>
      <c r="P585" s="23"/>
    </row>
    <row r="586" spans="1:16" x14ac:dyDescent="0.2">
      <c r="A586" s="23"/>
      <c r="D586" s="23"/>
      <c r="E586">
        <v>273.88999938964798</v>
      </c>
      <c r="F586">
        <v>4999.7958984375</v>
      </c>
      <c r="G586">
        <v>1.22189697574334E-3</v>
      </c>
      <c r="H586" s="1">
        <v>2.2778317956451499E-7</v>
      </c>
      <c r="I586" s="29">
        <v>1.28999E-3</v>
      </c>
      <c r="J586" s="21">
        <f t="shared" si="54"/>
        <v>2.5800853198890343E-7</v>
      </c>
      <c r="K586" s="10">
        <f t="shared" si="55"/>
        <v>1.4489759156496817E-2</v>
      </c>
      <c r="L586" s="10">
        <f t="shared" si="56"/>
        <v>1.4840759156496817E-2</v>
      </c>
      <c r="M586" s="10">
        <f t="shared" si="57"/>
        <v>4.0647355163148262</v>
      </c>
      <c r="N586" s="23">
        <f t="shared" si="58"/>
        <v>3.5717335174134597</v>
      </c>
      <c r="O586">
        <f t="shared" si="59"/>
        <v>5.6222664358773625E-4</v>
      </c>
      <c r="P586" s="23"/>
    </row>
    <row r="587" spans="1:16" x14ac:dyDescent="0.2">
      <c r="A587" s="23"/>
      <c r="D587" s="23"/>
      <c r="E587">
        <v>274.58453369140602</v>
      </c>
      <c r="F587">
        <v>4999.7958984375</v>
      </c>
      <c r="G587">
        <v>1.21909553101614E-3</v>
      </c>
      <c r="H587" s="1">
        <v>2.1728158463844701E-7</v>
      </c>
      <c r="I587" s="29">
        <v>1.28718E-3</v>
      </c>
      <c r="J587" s="21">
        <f t="shared" si="54"/>
        <v>2.5744650904695131E-7</v>
      </c>
      <c r="K587" s="10">
        <f t="shared" si="55"/>
        <v>1.4458195948076786E-2</v>
      </c>
      <c r="L587" s="10">
        <f t="shared" si="56"/>
        <v>1.4809195948076786E-2</v>
      </c>
      <c r="M587" s="10">
        <f t="shared" si="57"/>
        <v>4.0663761637473241</v>
      </c>
      <c r="N587" s="23">
        <f t="shared" si="58"/>
        <v>3.5721240031027937</v>
      </c>
      <c r="O587">
        <f t="shared" si="59"/>
        <v>5.2611390250970353E-3</v>
      </c>
      <c r="P587" s="23"/>
    </row>
    <row r="588" spans="1:16" x14ac:dyDescent="0.2">
      <c r="A588" s="23"/>
      <c r="D588" s="23"/>
      <c r="E588">
        <v>275.31893920898398</v>
      </c>
      <c r="F588">
        <v>4999.7958984375</v>
      </c>
      <c r="G588">
        <v>1.21726702033755E-3</v>
      </c>
      <c r="H588" s="1">
        <v>2.09884037785182E-7</v>
      </c>
      <c r="I588" s="29">
        <v>1.2853400000000001E-3</v>
      </c>
      <c r="J588" s="21">
        <f t="shared" si="54"/>
        <v>2.5707849402446312E-7</v>
      </c>
      <c r="K588" s="10">
        <f t="shared" si="55"/>
        <v>1.4437528224413848E-2</v>
      </c>
      <c r="L588" s="10">
        <f t="shared" si="56"/>
        <v>1.4788528224413849E-2</v>
      </c>
      <c r="M588" s="10">
        <f t="shared" si="57"/>
        <v>4.0715619032077406</v>
      </c>
      <c r="N588" s="23">
        <f t="shared" si="58"/>
        <v>3.5759878126315696</v>
      </c>
      <c r="O588">
        <f t="shared" si="59"/>
        <v>-1.6843724883906805E-3</v>
      </c>
      <c r="P588" s="23"/>
    </row>
    <row r="589" spans="1:16" x14ac:dyDescent="0.2">
      <c r="A589" s="23"/>
      <c r="D589" s="23"/>
      <c r="E589">
        <v>275.992919921875</v>
      </c>
      <c r="F589">
        <v>4999.7958984375</v>
      </c>
      <c r="G589">
        <v>1.21407739039755E-3</v>
      </c>
      <c r="H589" s="1">
        <v>2.1695291149191999E-7</v>
      </c>
      <c r="I589" s="29">
        <v>1.2821499999999999E-3</v>
      </c>
      <c r="J589" s="21">
        <f t="shared" si="54"/>
        <v>2.5644046798004056E-7</v>
      </c>
      <c r="K589" s="10">
        <f t="shared" si="55"/>
        <v>1.4401696681759078E-2</v>
      </c>
      <c r="L589" s="10">
        <f t="shared" si="56"/>
        <v>1.4752696681759079E-2</v>
      </c>
      <c r="M589" s="10">
        <f t="shared" si="57"/>
        <v>4.0716398339204449</v>
      </c>
      <c r="N589" s="23">
        <f t="shared" si="58"/>
        <v>3.57485257806107</v>
      </c>
      <c r="O589">
        <f t="shared" si="59"/>
        <v>4.4717578494765185E-3</v>
      </c>
      <c r="P589" s="23"/>
    </row>
    <row r="590" spans="1:16" x14ac:dyDescent="0.2">
      <c r="A590" s="23"/>
      <c r="D590" s="23"/>
      <c r="E590">
        <v>276.65612792968699</v>
      </c>
      <c r="F590">
        <v>4999.7958984375</v>
      </c>
      <c r="G590">
        <v>1.2122750185618199E-3</v>
      </c>
      <c r="H590" s="1">
        <v>1.8609358440181199E-7</v>
      </c>
      <c r="I590" s="29">
        <v>1.28034E-3</v>
      </c>
      <c r="J590" s="21">
        <f t="shared" si="54"/>
        <v>2.5607845320248423E-7</v>
      </c>
      <c r="K590" s="10">
        <f t="shared" si="55"/>
        <v>1.4381365931851514E-2</v>
      </c>
      <c r="L590" s="10">
        <f t="shared" si="56"/>
        <v>1.4732365931851515E-2</v>
      </c>
      <c r="M590" s="10">
        <f t="shared" si="57"/>
        <v>4.0757993139492754</v>
      </c>
      <c r="N590" s="23">
        <f t="shared" si="58"/>
        <v>3.577818283675839</v>
      </c>
      <c r="O590">
        <f t="shared" si="59"/>
        <v>1.992051187132333E-3</v>
      </c>
      <c r="P590" s="23"/>
    </row>
    <row r="591" spans="1:16" x14ac:dyDescent="0.2">
      <c r="A591" s="23"/>
      <c r="D591" s="23"/>
      <c r="E591">
        <v>277.30526733398398</v>
      </c>
      <c r="F591">
        <v>4999.7958984375</v>
      </c>
      <c r="G591">
        <v>1.2100007645893E-3</v>
      </c>
      <c r="H591" s="1">
        <v>1.41480200996941E-7</v>
      </c>
      <c r="I591" s="29">
        <v>1.2780599999999999E-3</v>
      </c>
      <c r="J591" s="21">
        <f t="shared" si="54"/>
        <v>2.5562243458766187E-7</v>
      </c>
      <c r="K591" s="10">
        <f t="shared" si="55"/>
        <v>1.435575592644309E-2</v>
      </c>
      <c r="L591" s="10">
        <f t="shared" si="56"/>
        <v>1.4706755926443091E-2</v>
      </c>
      <c r="M591" s="10">
        <f t="shared" si="57"/>
        <v>4.0782608837979542</v>
      </c>
      <c r="N591" s="23">
        <f t="shared" si="58"/>
        <v>3.5791114025967832</v>
      </c>
      <c r="O591">
        <f t="shared" si="59"/>
        <v>-1.8255549976325016E-3</v>
      </c>
      <c r="P591" s="23"/>
    </row>
    <row r="592" spans="1:16" x14ac:dyDescent="0.2">
      <c r="A592" s="23"/>
      <c r="D592" s="23"/>
      <c r="E592">
        <v>277.88154602050798</v>
      </c>
      <c r="F592">
        <v>4999.7958984375</v>
      </c>
      <c r="G592">
        <v>1.2072834341734101E-3</v>
      </c>
      <c r="H592" s="1">
        <v>1.7986324648134801E-7</v>
      </c>
      <c r="I592" s="29">
        <v>1.27534E-3</v>
      </c>
      <c r="J592" s="21">
        <f t="shared" si="54"/>
        <v>2.550784123805054E-7</v>
      </c>
      <c r="K592" s="10">
        <f t="shared" si="55"/>
        <v>1.4325203639289184E-2</v>
      </c>
      <c r="L592" s="10">
        <f t="shared" si="56"/>
        <v>1.4676203639289185E-2</v>
      </c>
      <c r="M592" s="10">
        <f t="shared" si="57"/>
        <v>4.0782461569974844</v>
      </c>
      <c r="N592" s="23">
        <f t="shared" si="58"/>
        <v>3.5780593741605702</v>
      </c>
      <c r="O592">
        <f t="shared" si="59"/>
        <v>1.5881538713931156E-3</v>
      </c>
      <c r="P592" s="23"/>
    </row>
    <row r="593" spans="1:16" x14ac:dyDescent="0.2">
      <c r="A593" s="23"/>
      <c r="D593" s="23"/>
      <c r="E593">
        <v>278.50509643554699</v>
      </c>
      <c r="F593">
        <v>4999.7958984375</v>
      </c>
      <c r="G593">
        <v>1.2050436413809701E-3</v>
      </c>
      <c r="H593" s="1">
        <v>2.01172253211562E-7</v>
      </c>
      <c r="I593" s="29">
        <v>1.2730899999999999E-3</v>
      </c>
      <c r="J593" s="21">
        <f t="shared" si="54"/>
        <v>2.5462839401061485E-7</v>
      </c>
      <c r="K593" s="10">
        <f t="shared" si="55"/>
        <v>1.429993060763613E-2</v>
      </c>
      <c r="L593" s="10">
        <f t="shared" si="56"/>
        <v>1.465093060763613E-2</v>
      </c>
      <c r="M593" s="10">
        <f t="shared" si="57"/>
        <v>4.0803588417502077</v>
      </c>
      <c r="N593" s="23">
        <f t="shared" si="58"/>
        <v>3.5790496681662232</v>
      </c>
      <c r="O593">
        <f t="shared" si="59"/>
        <v>-2.1048562585609114E-3</v>
      </c>
      <c r="P593" s="23"/>
    </row>
    <row r="594" spans="1:16" x14ac:dyDescent="0.2">
      <c r="A594" s="23"/>
      <c r="D594" s="23"/>
      <c r="E594">
        <v>279.13612365722702</v>
      </c>
      <c r="F594">
        <v>4999.7958984375</v>
      </c>
      <c r="G594">
        <v>1.20203855399128E-3</v>
      </c>
      <c r="H594" s="1">
        <v>2.5317059017183398E-7</v>
      </c>
      <c r="I594" s="29">
        <v>1.27008E-3</v>
      </c>
      <c r="J594" s="21">
        <f t="shared" si="54"/>
        <v>2.5402636943578359E-7</v>
      </c>
      <c r="K594" s="10">
        <f t="shared" si="55"/>
        <v>1.4266120907513606E-2</v>
      </c>
      <c r="L594" s="10">
        <f t="shared" si="56"/>
        <v>1.4617120907513607E-2</v>
      </c>
      <c r="M594" s="10">
        <f t="shared" si="57"/>
        <v>4.0801664691523563</v>
      </c>
      <c r="N594" s="23">
        <f t="shared" si="58"/>
        <v>3.5777214465693477</v>
      </c>
      <c r="O594">
        <f t="shared" si="59"/>
        <v>1.6129567462551363E-3</v>
      </c>
      <c r="P594" s="23"/>
    </row>
    <row r="595" spans="1:16" x14ac:dyDescent="0.2">
      <c r="A595" s="23"/>
      <c r="D595" s="23"/>
      <c r="E595">
        <v>279.85154724121099</v>
      </c>
      <c r="F595">
        <v>4999.7958984375</v>
      </c>
      <c r="G595">
        <v>1.1994946326535599E-3</v>
      </c>
      <c r="H595" s="1">
        <v>2.2546590166441799E-7</v>
      </c>
      <c r="I595" s="29">
        <v>1.26753E-3</v>
      </c>
      <c r="J595" s="21">
        <f t="shared" si="54"/>
        <v>2.5351634861657439E-7</v>
      </c>
      <c r="K595" s="10">
        <f t="shared" si="55"/>
        <v>1.4237478138306817E-2</v>
      </c>
      <c r="L595" s="10">
        <f t="shared" si="56"/>
        <v>1.4588478138306818E-2</v>
      </c>
      <c r="M595" s="10">
        <f t="shared" si="57"/>
        <v>4.0826081788997444</v>
      </c>
      <c r="N595" s="23">
        <f t="shared" si="58"/>
        <v>3.5788753938655646</v>
      </c>
      <c r="O595">
        <f t="shared" si="59"/>
        <v>1.8884240169963441E-3</v>
      </c>
      <c r="P595" s="23"/>
    </row>
    <row r="596" spans="1:16" x14ac:dyDescent="0.2">
      <c r="A596" s="23"/>
      <c r="D596" s="23"/>
      <c r="E596">
        <v>280.53089904785202</v>
      </c>
      <c r="F596">
        <v>4999.7958984375</v>
      </c>
      <c r="G596">
        <v>1.1971524234767701E-3</v>
      </c>
      <c r="H596" s="1">
        <v>1.6916301503592099E-7</v>
      </c>
      <c r="I596" s="29">
        <v>1.2651800000000001E-3</v>
      </c>
      <c r="J596" s="21">
        <f t="shared" si="54"/>
        <v>2.5304632943024433E-7</v>
      </c>
      <c r="K596" s="10">
        <f t="shared" si="55"/>
        <v>1.4211081860802522E-2</v>
      </c>
      <c r="L596" s="10">
        <f t="shared" si="56"/>
        <v>1.4562081860802522E-2</v>
      </c>
      <c r="M596" s="10">
        <f t="shared" si="57"/>
        <v>4.0851139164193491</v>
      </c>
      <c r="N596" s="23">
        <f t="shared" si="58"/>
        <v>3.5801582981332154</v>
      </c>
      <c r="O596">
        <f t="shared" si="59"/>
        <v>-4.9206031905584251E-4</v>
      </c>
      <c r="P596" s="23"/>
    </row>
    <row r="597" spans="1:16" x14ac:dyDescent="0.2">
      <c r="A597" s="23"/>
      <c r="D597" s="23"/>
      <c r="E597">
        <v>281.14561462402298</v>
      </c>
      <c r="F597">
        <v>4999.7958984375</v>
      </c>
      <c r="G597">
        <v>1.19456579643886E-3</v>
      </c>
      <c r="H597" s="1">
        <v>1.9946219211849501E-7</v>
      </c>
      <c r="I597" s="29">
        <v>1.2626E-3</v>
      </c>
      <c r="J597" s="21">
        <f t="shared" si="54"/>
        <v>2.5253030836610321E-7</v>
      </c>
      <c r="K597" s="10">
        <f t="shared" si="55"/>
        <v>1.4182102117840356E-2</v>
      </c>
      <c r="L597" s="10">
        <f t="shared" si="56"/>
        <v>1.4533102117840356E-2</v>
      </c>
      <c r="M597" s="10">
        <f t="shared" si="57"/>
        <v>4.0859179273139175</v>
      </c>
      <c r="N597" s="23">
        <f t="shared" si="58"/>
        <v>3.5798558209906761</v>
      </c>
      <c r="O597">
        <f t="shared" si="59"/>
        <v>1.0450286081270094E-3</v>
      </c>
      <c r="P597" s="23"/>
    </row>
    <row r="598" spans="1:16" x14ac:dyDescent="0.2">
      <c r="A598" s="23"/>
      <c r="D598" s="23"/>
      <c r="E598">
        <v>281.81999206542997</v>
      </c>
      <c r="F598">
        <v>4999.7958984375</v>
      </c>
      <c r="G598">
        <v>1.192086224992E-3</v>
      </c>
      <c r="H598" s="1">
        <v>2.09694584635823E-7</v>
      </c>
      <c r="I598" s="29">
        <v>1.26011E-3</v>
      </c>
      <c r="J598" s="21">
        <f t="shared" si="54"/>
        <v>2.5203228803675774E-7</v>
      </c>
      <c r="K598" s="10">
        <f t="shared" si="55"/>
        <v>1.4154133296144315E-2</v>
      </c>
      <c r="L598" s="10">
        <f t="shared" si="56"/>
        <v>1.4505133296144316E-2</v>
      </c>
      <c r="M598" s="10">
        <f t="shared" si="57"/>
        <v>4.0878365504273955</v>
      </c>
      <c r="N598" s="23">
        <f t="shared" si="58"/>
        <v>3.5805605647096219</v>
      </c>
      <c r="O598">
        <f t="shared" si="59"/>
        <v>5.3846515738283852E-5</v>
      </c>
      <c r="P598" s="23"/>
    </row>
    <row r="599" spans="1:16" x14ac:dyDescent="0.2">
      <c r="A599" s="23"/>
      <c r="D599" s="23"/>
      <c r="E599">
        <v>282.44943237304699</v>
      </c>
      <c r="F599">
        <v>4999.7958984375</v>
      </c>
      <c r="G599">
        <v>1.18958071146369E-3</v>
      </c>
      <c r="H599" s="1">
        <v>1.90444430964738E-7</v>
      </c>
      <c r="I599" s="29">
        <v>1.2576E-3</v>
      </c>
      <c r="J599" s="21">
        <f t="shared" si="54"/>
        <v>2.5153026754412438E-7</v>
      </c>
      <c r="K599" s="10">
        <f t="shared" si="55"/>
        <v>1.4125939825278025E-2</v>
      </c>
      <c r="L599" s="10">
        <f t="shared" si="56"/>
        <v>1.4476939825278026E-2</v>
      </c>
      <c r="M599" s="10">
        <f t="shared" si="57"/>
        <v>4.0890034361485368</v>
      </c>
      <c r="N599" s="23">
        <f t="shared" si="58"/>
        <v>3.5805944578770523</v>
      </c>
      <c r="O599">
        <f t="shared" si="59"/>
        <v>2.1295163402264858E-4</v>
      </c>
      <c r="P599" s="23"/>
    </row>
    <row r="600" spans="1:16" x14ac:dyDescent="0.2">
      <c r="A600" s="23"/>
      <c r="D600" s="23"/>
      <c r="E600">
        <v>283.13325500488298</v>
      </c>
      <c r="F600">
        <v>4999.7958984375</v>
      </c>
      <c r="G600">
        <v>1.1869068309178E-3</v>
      </c>
      <c r="H600" s="1">
        <v>1.98998992678344E-7</v>
      </c>
      <c r="I600" s="29">
        <v>1.2549200000000001E-3</v>
      </c>
      <c r="J600" s="21">
        <f t="shared" si="54"/>
        <v>2.5099424566354369E-7</v>
      </c>
      <c r="K600" s="10">
        <f t="shared" si="55"/>
        <v>1.4095836836464613E-2</v>
      </c>
      <c r="L600" s="10">
        <f t="shared" si="56"/>
        <v>1.4446836836464614E-2</v>
      </c>
      <c r="M600" s="10">
        <f t="shared" si="57"/>
        <v>4.0903799380326724</v>
      </c>
      <c r="N600" s="23">
        <f t="shared" si="58"/>
        <v>3.5807400790238835</v>
      </c>
      <c r="O600">
        <f t="shared" si="59"/>
        <v>1.6562839456706372E-3</v>
      </c>
      <c r="P600" s="23"/>
    </row>
    <row r="601" spans="1:16" x14ac:dyDescent="0.2">
      <c r="A601" s="23"/>
      <c r="D601" s="23"/>
      <c r="E601">
        <v>283.79164123535202</v>
      </c>
      <c r="F601">
        <v>4999.7958984375</v>
      </c>
      <c r="G601">
        <v>1.1846386139320901E-3</v>
      </c>
      <c r="H601" s="1">
        <v>1.9610586644455001E-7</v>
      </c>
      <c r="I601" s="29">
        <v>1.2526499999999999E-3</v>
      </c>
      <c r="J601" s="21">
        <f t="shared" si="54"/>
        <v>2.5054022713036525E-7</v>
      </c>
      <c r="K601" s="10">
        <f t="shared" si="55"/>
        <v>1.4070339155641312E-2</v>
      </c>
      <c r="L601" s="10">
        <f t="shared" si="56"/>
        <v>1.4421339155641312E-2</v>
      </c>
      <c r="M601" s="10">
        <f t="shared" si="57"/>
        <v>4.0926555077910933</v>
      </c>
      <c r="N601" s="23">
        <f t="shared" si="58"/>
        <v>3.5818305535674599</v>
      </c>
      <c r="O601">
        <f t="shared" si="59"/>
        <v>-1.0117696777891462E-3</v>
      </c>
      <c r="P601" s="23"/>
    </row>
    <row r="602" spans="1:16" x14ac:dyDescent="0.2">
      <c r="A602" s="23"/>
      <c r="D602" s="23"/>
      <c r="E602">
        <v>284.41966247558599</v>
      </c>
      <c r="F602">
        <v>4999.7958984375</v>
      </c>
      <c r="G602">
        <v>1.1819699936278299E-3</v>
      </c>
      <c r="H602" s="1">
        <v>2.0704064533533001E-7</v>
      </c>
      <c r="I602" s="29">
        <v>1.24997E-3</v>
      </c>
      <c r="J602" s="21">
        <f t="shared" si="54"/>
        <v>2.5000420524978461E-7</v>
      </c>
      <c r="K602" s="10">
        <f t="shared" si="55"/>
        <v>1.4040236166827903E-2</v>
      </c>
      <c r="L602" s="10">
        <f t="shared" si="56"/>
        <v>1.4391236166827904E-2</v>
      </c>
      <c r="M602" s="10">
        <f t="shared" si="57"/>
        <v>4.0931505331756384</v>
      </c>
      <c r="N602" s="23">
        <f t="shared" si="58"/>
        <v>3.5811951407195837</v>
      </c>
      <c r="O602">
        <f t="shared" si="59"/>
        <v>4.4548572350200632E-4</v>
      </c>
      <c r="P602" s="23"/>
    </row>
    <row r="603" spans="1:16" x14ac:dyDescent="0.2">
      <c r="A603" s="23"/>
      <c r="D603" s="23"/>
      <c r="E603">
        <v>285.07612609863298</v>
      </c>
      <c r="F603">
        <v>4999.7958984375</v>
      </c>
      <c r="G603">
        <v>1.1794888011802201E-3</v>
      </c>
      <c r="H603" s="1">
        <v>1.81890802927525E-7</v>
      </c>
      <c r="I603" s="29">
        <v>1.24748E-3</v>
      </c>
      <c r="J603" s="21">
        <f t="shared" si="54"/>
        <v>2.4950618492043914E-7</v>
      </c>
      <c r="K603" s="10">
        <f t="shared" si="55"/>
        <v>1.4012267345131862E-2</v>
      </c>
      <c r="L603" s="10">
        <f t="shared" si="56"/>
        <v>1.4363267345131863E-2</v>
      </c>
      <c r="M603" s="10">
        <f t="shared" si="57"/>
        <v>4.0946246128691888</v>
      </c>
      <c r="N603" s="23">
        <f t="shared" si="58"/>
        <v>3.5814875858916495</v>
      </c>
      <c r="O603">
        <f t="shared" si="59"/>
        <v>-7.6410397723329236E-4</v>
      </c>
      <c r="P603" s="23"/>
    </row>
    <row r="604" spans="1:16" x14ac:dyDescent="0.2">
      <c r="A604" s="23"/>
      <c r="D604" s="23"/>
      <c r="E604">
        <v>285.69253540039102</v>
      </c>
      <c r="F604">
        <v>4999.7958984375</v>
      </c>
      <c r="G604">
        <v>1.1769416001971701E-3</v>
      </c>
      <c r="H604" s="1">
        <v>2.2102173455085E-7</v>
      </c>
      <c r="I604" s="29">
        <v>1.2449200000000001E-3</v>
      </c>
      <c r="J604" s="21">
        <f t="shared" si="54"/>
        <v>2.4899416401958597E-7</v>
      </c>
      <c r="K604" s="10">
        <f t="shared" si="55"/>
        <v>1.3983512251339947E-2</v>
      </c>
      <c r="L604" s="10">
        <f t="shared" si="56"/>
        <v>1.4334512251339948E-2</v>
      </c>
      <c r="M604" s="10">
        <f t="shared" si="57"/>
        <v>4.0952631488132765</v>
      </c>
      <c r="N604" s="23">
        <f t="shared" si="58"/>
        <v>3.5810165850925726</v>
      </c>
      <c r="O604">
        <f t="shared" si="59"/>
        <v>-1.0512707294661086E-3</v>
      </c>
      <c r="P604" s="23"/>
    </row>
    <row r="605" spans="1:16" x14ac:dyDescent="0.2">
      <c r="A605" s="23"/>
      <c r="D605" s="23"/>
      <c r="E605">
        <v>286.36730957031301</v>
      </c>
      <c r="F605">
        <v>4999.7958984375</v>
      </c>
      <c r="G605">
        <v>1.1741000822676499E-3</v>
      </c>
      <c r="H605" s="1">
        <v>1.32005230397255E-7</v>
      </c>
      <c r="I605" s="29">
        <v>1.2420700000000001E-3</v>
      </c>
      <c r="J605" s="21">
        <f t="shared" si="54"/>
        <v>2.4842414075105801E-7</v>
      </c>
      <c r="K605" s="10">
        <f t="shared" si="55"/>
        <v>1.3951499744579418E-2</v>
      </c>
      <c r="L605" s="10">
        <f t="shared" si="56"/>
        <v>1.4302499744579419E-2</v>
      </c>
      <c r="M605" s="10">
        <f t="shared" si="57"/>
        <v>4.0957683719852973</v>
      </c>
      <c r="N605" s="23">
        <f t="shared" si="58"/>
        <v>3.5803072147587338</v>
      </c>
      <c r="O605">
        <f t="shared" si="59"/>
        <v>1.7516960166448843E-3</v>
      </c>
      <c r="P605" s="23"/>
    </row>
    <row r="606" spans="1:16" x14ac:dyDescent="0.2">
      <c r="A606" s="23"/>
      <c r="D606" s="23"/>
      <c r="E606">
        <v>287.09019470214798</v>
      </c>
      <c r="F606">
        <v>4999.7958984375</v>
      </c>
      <c r="G606">
        <v>1.17168806503717E-3</v>
      </c>
      <c r="H606" s="1">
        <v>1.6097689246141699E-7</v>
      </c>
      <c r="I606" s="29">
        <v>1.2396600000000001E-3</v>
      </c>
      <c r="J606" s="21">
        <f t="shared" si="54"/>
        <v>2.4794212107486421E-7</v>
      </c>
      <c r="K606" s="10">
        <f t="shared" si="55"/>
        <v>1.3924429519564374E-2</v>
      </c>
      <c r="L606" s="10">
        <f t="shared" si="56"/>
        <v>1.4275429519564375E-2</v>
      </c>
      <c r="M606" s="10">
        <f t="shared" si="57"/>
        <v>4.0983358402285273</v>
      </c>
      <c r="N606" s="23">
        <f t="shared" si="58"/>
        <v>3.5815734897646609</v>
      </c>
      <c r="O606">
        <f t="shared" si="59"/>
        <v>1.5417972286220786E-3</v>
      </c>
      <c r="P606" s="23"/>
    </row>
    <row r="607" spans="1:16" x14ac:dyDescent="0.2">
      <c r="A607" s="23"/>
      <c r="D607" s="23"/>
      <c r="E607">
        <v>287.78497314453102</v>
      </c>
      <c r="F607">
        <v>4999.7958984375</v>
      </c>
      <c r="G607">
        <v>1.16935068930998E-3</v>
      </c>
      <c r="H607" s="1">
        <v>1.7435170203367499E-7</v>
      </c>
      <c r="I607" s="29">
        <v>1.2373099999999999E-3</v>
      </c>
      <c r="J607" s="21">
        <f t="shared" si="54"/>
        <v>2.474721018885341E-7</v>
      </c>
      <c r="K607" s="10">
        <f t="shared" si="55"/>
        <v>1.3898033242060076E-2</v>
      </c>
      <c r="L607" s="10">
        <f t="shared" si="56"/>
        <v>1.4249033242060076E-2</v>
      </c>
      <c r="M607" s="10">
        <f t="shared" si="57"/>
        <v>4.1006576489017892</v>
      </c>
      <c r="N607" s="23">
        <f t="shared" si="58"/>
        <v>3.5826446972416335</v>
      </c>
      <c r="O607">
        <f t="shared" si="59"/>
        <v>1.5190295075327145E-3</v>
      </c>
      <c r="P607" s="23"/>
    </row>
    <row r="608" spans="1:16" x14ac:dyDescent="0.2">
      <c r="A608" s="23"/>
      <c r="D608" s="23"/>
      <c r="E608">
        <v>288.51435852050798</v>
      </c>
      <c r="F608">
        <v>4999.7958984375</v>
      </c>
      <c r="G608">
        <v>1.16689634415631E-3</v>
      </c>
      <c r="H608" s="1">
        <v>1.9292351822618399E-7</v>
      </c>
      <c r="I608" s="29">
        <v>1.23485E-3</v>
      </c>
      <c r="J608" s="21">
        <f t="shared" si="54"/>
        <v>2.4698008180412055E-7</v>
      </c>
      <c r="K608" s="10">
        <f t="shared" si="55"/>
        <v>1.387040139411941E-2</v>
      </c>
      <c r="L608" s="10">
        <f t="shared" si="56"/>
        <v>1.4221401394119411E-2</v>
      </c>
      <c r="M608" s="10">
        <f t="shared" si="57"/>
        <v>4.1030785004870198</v>
      </c>
      <c r="N608" s="23">
        <f t="shared" si="58"/>
        <v>3.5837526551501053</v>
      </c>
      <c r="O608">
        <f t="shared" si="59"/>
        <v>-1.1553524839566611E-3</v>
      </c>
      <c r="P608" s="23"/>
    </row>
    <row r="609" spans="1:16" x14ac:dyDescent="0.2">
      <c r="A609" s="23"/>
      <c r="D609" s="23"/>
      <c r="E609">
        <v>289.15548706054699</v>
      </c>
      <c r="F609">
        <v>4999.7958984375</v>
      </c>
      <c r="G609">
        <v>1.16422045658764E-3</v>
      </c>
      <c r="H609" s="1">
        <v>1.6685700355581501E-7</v>
      </c>
      <c r="I609" s="29">
        <v>1.2321700000000001E-3</v>
      </c>
      <c r="J609" s="21">
        <f t="shared" si="54"/>
        <v>2.4644405992353986E-7</v>
      </c>
      <c r="K609" s="10">
        <f t="shared" si="55"/>
        <v>1.3840298405305998E-2</v>
      </c>
      <c r="L609" s="10">
        <f t="shared" si="56"/>
        <v>1.4191298405305999E-2</v>
      </c>
      <c r="M609" s="10">
        <f t="shared" si="57"/>
        <v>4.1034918024078202</v>
      </c>
      <c r="N609" s="23">
        <f t="shared" si="58"/>
        <v>3.5830119256988358</v>
      </c>
      <c r="O609">
        <f t="shared" si="59"/>
        <v>-2.5728137357320332E-3</v>
      </c>
      <c r="P609" s="23"/>
    </row>
    <row r="610" spans="1:16" x14ac:dyDescent="0.2">
      <c r="A610" s="23"/>
      <c r="D610" s="23"/>
      <c r="E610">
        <v>289.82118225097702</v>
      </c>
      <c r="F610">
        <v>4999.7958984375</v>
      </c>
      <c r="G610">
        <v>1.16117000480436E-3</v>
      </c>
      <c r="H610" s="1">
        <v>1.9157447992073401E-7</v>
      </c>
      <c r="I610" s="29">
        <v>1.2291100000000001E-3</v>
      </c>
      <c r="J610" s="21">
        <f t="shared" si="54"/>
        <v>2.4583203494048878E-7</v>
      </c>
      <c r="K610" s="10">
        <f t="shared" si="55"/>
        <v>1.3805927082257851E-2</v>
      </c>
      <c r="L610" s="10">
        <f t="shared" si="56"/>
        <v>1.4156927082257851E-2</v>
      </c>
      <c r="M610" s="10">
        <f t="shared" si="57"/>
        <v>4.1029773440208448</v>
      </c>
      <c r="N610" s="23">
        <f t="shared" si="58"/>
        <v>3.5812992159690866</v>
      </c>
      <c r="O610">
        <f t="shared" si="59"/>
        <v>2.4794467175615147E-3</v>
      </c>
      <c r="P610" s="23"/>
    </row>
    <row r="611" spans="1:16" x14ac:dyDescent="0.2">
      <c r="A611" s="23"/>
      <c r="D611" s="23"/>
      <c r="E611">
        <v>290.47853088378901</v>
      </c>
      <c r="F611">
        <v>4999.7958984375</v>
      </c>
      <c r="G611">
        <v>1.15918800550393E-3</v>
      </c>
      <c r="H611" s="1">
        <v>2.9799430562975998E-7</v>
      </c>
      <c r="I611" s="29">
        <v>1.2271199999999999E-3</v>
      </c>
      <c r="J611" s="21">
        <f t="shared" si="54"/>
        <v>2.4543401869334116E-7</v>
      </c>
      <c r="K611" s="10">
        <f t="shared" si="55"/>
        <v>1.378357448981804E-2</v>
      </c>
      <c r="L611" s="10">
        <f t="shared" si="56"/>
        <v>1.4134574489818041E-2</v>
      </c>
      <c r="M611" s="10">
        <f t="shared" si="57"/>
        <v>4.105790432469826</v>
      </c>
      <c r="N611" s="23">
        <f t="shared" si="58"/>
        <v>3.5829290768790059</v>
      </c>
      <c r="O611">
        <f t="shared" si="59"/>
        <v>-1.4656885075699602E-3</v>
      </c>
      <c r="P611" s="23"/>
    </row>
    <row r="612" spans="1:16" x14ac:dyDescent="0.2">
      <c r="A612" s="23"/>
      <c r="D612" s="23"/>
      <c r="E612">
        <v>291.06843566894503</v>
      </c>
      <c r="F612">
        <v>4999.7958984375</v>
      </c>
      <c r="G612">
        <v>1.1567036110118399E-3</v>
      </c>
      <c r="H612" s="1">
        <v>1.9259064424292999E-7</v>
      </c>
      <c r="I612" s="29">
        <v>1.22463E-3</v>
      </c>
      <c r="J612" s="21">
        <f t="shared" si="54"/>
        <v>2.4493599836399569E-7</v>
      </c>
      <c r="K612" s="10">
        <f t="shared" si="55"/>
        <v>1.3755605668121998E-2</v>
      </c>
      <c r="L612" s="10">
        <f t="shared" si="56"/>
        <v>1.4106605668121998E-2</v>
      </c>
      <c r="M612" s="10">
        <f t="shared" si="57"/>
        <v>4.1059876444189429</v>
      </c>
      <c r="N612" s="23">
        <f t="shared" si="58"/>
        <v>3.5820644602148421</v>
      </c>
      <c r="O612">
        <f t="shared" si="59"/>
        <v>1.3440749050517868E-3</v>
      </c>
      <c r="P612" s="23"/>
    </row>
    <row r="613" spans="1:16" x14ac:dyDescent="0.2">
      <c r="A613" s="23"/>
      <c r="D613" s="23"/>
      <c r="E613">
        <v>291.78596496582003</v>
      </c>
      <c r="F613">
        <v>4999.7958984375</v>
      </c>
      <c r="G613">
        <v>1.1543072507278901E-3</v>
      </c>
      <c r="H613" s="1">
        <v>2.6138708592826002E-7</v>
      </c>
      <c r="I613" s="29">
        <v>1.2222299999999999E-3</v>
      </c>
      <c r="J613" s="21">
        <f t="shared" si="54"/>
        <v>2.4445597876944587E-7</v>
      </c>
      <c r="K613" s="10">
        <f t="shared" si="55"/>
        <v>1.372864776769208E-2</v>
      </c>
      <c r="L613" s="10">
        <f t="shared" si="56"/>
        <v>1.4079647767692081E-2</v>
      </c>
      <c r="M613" s="10">
        <f t="shared" si="57"/>
        <v>4.1082436102748874</v>
      </c>
      <c r="N613" s="23">
        <f t="shared" si="58"/>
        <v>3.5830288733364113</v>
      </c>
      <c r="O613">
        <f t="shared" si="59"/>
        <v>3.450409207598665E-3</v>
      </c>
      <c r="P613" s="23"/>
    </row>
    <row r="614" spans="1:16" x14ac:dyDescent="0.2">
      <c r="A614" s="23"/>
      <c r="D614" s="23"/>
      <c r="E614">
        <v>292.50042724609398</v>
      </c>
      <c r="F614">
        <v>4999.7958984375</v>
      </c>
      <c r="G614">
        <v>1.1523919896883599E-3</v>
      </c>
      <c r="H614" s="1">
        <v>1.6702134293906799E-7</v>
      </c>
      <c r="I614" s="29">
        <v>1.2203100000000001E-3</v>
      </c>
      <c r="J614" s="21">
        <f t="shared" si="54"/>
        <v>2.44071963093806E-7</v>
      </c>
      <c r="K614" s="10">
        <f t="shared" si="55"/>
        <v>1.3707081447348146E-2</v>
      </c>
      <c r="L614" s="10">
        <f t="shared" si="56"/>
        <v>1.4058081447348146E-2</v>
      </c>
      <c r="M614" s="10">
        <f t="shared" si="57"/>
        <v>4.1119948296097197</v>
      </c>
      <c r="N614" s="23">
        <f t="shared" si="58"/>
        <v>3.5854940605667505</v>
      </c>
      <c r="O614">
        <f t="shared" si="59"/>
        <v>-5.3046459958389753E-4</v>
      </c>
      <c r="P614" s="23"/>
    </row>
    <row r="615" spans="1:16" x14ac:dyDescent="0.2">
      <c r="A615" s="23"/>
      <c r="D615" s="23"/>
      <c r="E615">
        <v>293.20347595214798</v>
      </c>
      <c r="F615">
        <v>4999.7958984375</v>
      </c>
      <c r="G615">
        <v>1.14967079649455E-3</v>
      </c>
      <c r="H615" s="1">
        <v>2.37358649927691E-7</v>
      </c>
      <c r="I615" s="29">
        <v>1.21758E-3</v>
      </c>
      <c r="J615" s="21">
        <f t="shared" si="54"/>
        <v>2.435259408050055E-7</v>
      </c>
      <c r="K615" s="10">
        <f t="shared" si="55"/>
        <v>1.3676416835609108E-2</v>
      </c>
      <c r="L615" s="10">
        <f t="shared" si="56"/>
        <v>1.4027416835609109E-2</v>
      </c>
      <c r="M615" s="10">
        <f t="shared" si="57"/>
        <v>4.1128873748302714</v>
      </c>
      <c r="N615" s="23">
        <f t="shared" si="58"/>
        <v>3.5851211181164055</v>
      </c>
      <c r="O615">
        <f t="shared" si="59"/>
        <v>3.0522634550100554E-4</v>
      </c>
      <c r="P615" s="23"/>
    </row>
    <row r="616" spans="1:16" x14ac:dyDescent="0.2">
      <c r="A616" s="23"/>
      <c r="D616" s="23"/>
      <c r="E616">
        <v>293.79859924316401</v>
      </c>
      <c r="F616">
        <v>4999.7958984375</v>
      </c>
      <c r="G616">
        <v>1.14753391592337E-3</v>
      </c>
      <c r="H616" s="1">
        <v>2.2575191064669E-7</v>
      </c>
      <c r="I616" s="29">
        <v>1.21543E-3</v>
      </c>
      <c r="J616" s="21">
        <f t="shared" si="54"/>
        <v>2.4309592325155458E-7</v>
      </c>
      <c r="K616" s="10">
        <f t="shared" si="55"/>
        <v>1.3652267049807305E-2</v>
      </c>
      <c r="L616" s="10">
        <f t="shared" si="56"/>
        <v>1.4003267049807306E-2</v>
      </c>
      <c r="M616" s="10">
        <f t="shared" si="57"/>
        <v>4.1141402440613399</v>
      </c>
      <c r="N616" s="23">
        <f t="shared" si="58"/>
        <v>3.5853027654236449</v>
      </c>
      <c r="O616">
        <f t="shared" si="59"/>
        <v>-2.5770413365693084E-3</v>
      </c>
      <c r="P616" s="23"/>
    </row>
    <row r="617" spans="1:16" x14ac:dyDescent="0.2">
      <c r="A617" s="23"/>
      <c r="D617" s="23"/>
      <c r="E617">
        <v>294.40940856933599</v>
      </c>
      <c r="F617">
        <v>4999.7958984375</v>
      </c>
      <c r="G617">
        <v>1.1448037728045901E-3</v>
      </c>
      <c r="H617" s="1">
        <v>2.35740438943299E-7</v>
      </c>
      <c r="I617" s="29">
        <v>1.2126999999999999E-3</v>
      </c>
      <c r="J617" s="21">
        <f t="shared" si="54"/>
        <v>2.4254990096275413E-7</v>
      </c>
      <c r="K617" s="10">
        <f t="shared" si="55"/>
        <v>1.3621602438068273E-2</v>
      </c>
      <c r="L617" s="10">
        <f t="shared" si="56"/>
        <v>1.3972602438068273E-2</v>
      </c>
      <c r="M617" s="10">
        <f t="shared" si="57"/>
        <v>4.1136656199661426</v>
      </c>
      <c r="N617" s="23">
        <f t="shared" si="58"/>
        <v>3.5837286845413376</v>
      </c>
      <c r="O617">
        <f t="shared" si="59"/>
        <v>-2.7414798668882426E-4</v>
      </c>
      <c r="P617" s="23"/>
    </row>
    <row r="618" spans="1:16" x14ac:dyDescent="0.2">
      <c r="A618" s="23"/>
      <c r="D618" s="23"/>
      <c r="E618">
        <v>295.064453125</v>
      </c>
      <c r="F618">
        <v>4999.7958984375</v>
      </c>
      <c r="G618">
        <v>1.14233965701489E-3</v>
      </c>
      <c r="H618" s="1">
        <v>2.5543178365260502E-7</v>
      </c>
      <c r="I618" s="29">
        <v>1.21024E-3</v>
      </c>
      <c r="J618" s="21">
        <f t="shared" si="54"/>
        <v>2.4205788087834053E-7</v>
      </c>
      <c r="K618" s="10">
        <f t="shared" si="55"/>
        <v>1.3593970590127603E-2</v>
      </c>
      <c r="L618" s="10">
        <f t="shared" si="56"/>
        <v>1.3944970590127604E-2</v>
      </c>
      <c r="M618" s="10">
        <f t="shared" si="57"/>
        <v>4.1146651210202103</v>
      </c>
      <c r="N618" s="23">
        <f t="shared" si="58"/>
        <v>3.5835491053952109</v>
      </c>
      <c r="O618">
        <f t="shared" si="59"/>
        <v>2.172706589378921E-3</v>
      </c>
      <c r="P618" s="23"/>
    </row>
    <row r="619" spans="1:16" x14ac:dyDescent="0.2">
      <c r="A619" s="23"/>
      <c r="D619" s="23"/>
      <c r="E619">
        <v>295.72064208984398</v>
      </c>
      <c r="F619">
        <v>4999.7958984375</v>
      </c>
      <c r="G619">
        <v>1.14037856559137E-3</v>
      </c>
      <c r="H619" s="1">
        <v>2.0636200248793001E-7</v>
      </c>
      <c r="I619" s="29">
        <v>1.20827E-3</v>
      </c>
      <c r="J619" s="21">
        <f t="shared" si="54"/>
        <v>2.4166386479448085E-7</v>
      </c>
      <c r="K619" s="10">
        <f t="shared" si="55"/>
        <v>1.3571842646858045E-2</v>
      </c>
      <c r="L619" s="10">
        <f t="shared" si="56"/>
        <v>1.3922842646858046E-2</v>
      </c>
      <c r="M619" s="10">
        <f t="shared" si="57"/>
        <v>4.117271967244724</v>
      </c>
      <c r="N619" s="23">
        <f t="shared" si="58"/>
        <v>3.5849748114830051</v>
      </c>
      <c r="O619">
        <f t="shared" si="59"/>
        <v>-4.0548972347203394E-4</v>
      </c>
      <c r="P619" s="23"/>
    </row>
    <row r="620" spans="1:16" x14ac:dyDescent="0.2">
      <c r="A620" s="23"/>
      <c r="D620" s="23"/>
      <c r="E620">
        <v>296.39028930664102</v>
      </c>
      <c r="F620">
        <v>4999.7958984375</v>
      </c>
      <c r="G620">
        <v>1.1378622560711401E-3</v>
      </c>
      <c r="H620" s="1">
        <v>1.5794227096933E-7</v>
      </c>
      <c r="I620" s="29">
        <v>1.20575E-3</v>
      </c>
      <c r="J620" s="21">
        <f t="shared" si="54"/>
        <v>2.4115984422020351E-7</v>
      </c>
      <c r="K620" s="10">
        <f t="shared" si="55"/>
        <v>1.3543536851406629E-2</v>
      </c>
      <c r="L620" s="10">
        <f t="shared" si="56"/>
        <v>1.389453685140663E-2</v>
      </c>
      <c r="M620" s="10">
        <f t="shared" si="57"/>
        <v>4.1182057971701962</v>
      </c>
      <c r="N620" s="23">
        <f t="shared" si="58"/>
        <v>3.5847032764182423</v>
      </c>
      <c r="O620">
        <f t="shared" si="59"/>
        <v>1.7647698668116194E-4</v>
      </c>
      <c r="P620" s="23"/>
    </row>
    <row r="621" spans="1:16" x14ac:dyDescent="0.2">
      <c r="A621" s="23"/>
      <c r="D621" s="23"/>
      <c r="E621">
        <v>297.06222534179699</v>
      </c>
      <c r="F621">
        <v>4999.7958984375</v>
      </c>
      <c r="G621">
        <v>1.13547681368366E-3</v>
      </c>
      <c r="H621" s="1">
        <v>1.89706615547271E-7</v>
      </c>
      <c r="I621" s="29">
        <v>1.2033499999999999E-3</v>
      </c>
      <c r="J621" s="21">
        <f t="shared" si="54"/>
        <v>2.4067982462565364E-7</v>
      </c>
      <c r="K621" s="10">
        <f t="shared" si="55"/>
        <v>1.3516578950976708E-2</v>
      </c>
      <c r="L621" s="10">
        <f t="shared" si="56"/>
        <v>1.3867578950976709E-2</v>
      </c>
      <c r="M621" s="10">
        <f t="shared" si="57"/>
        <v>4.1195338632802034</v>
      </c>
      <c r="N621" s="23">
        <f t="shared" si="58"/>
        <v>3.5848218576649691</v>
      </c>
      <c r="O621">
        <f t="shared" si="59"/>
        <v>2.9306151975787131E-3</v>
      </c>
      <c r="P621" s="23"/>
    </row>
    <row r="622" spans="1:16" x14ac:dyDescent="0.2">
      <c r="A622" s="23"/>
      <c r="D622" s="23"/>
      <c r="E622">
        <v>297.666015625</v>
      </c>
      <c r="F622">
        <v>4999.7958984375</v>
      </c>
      <c r="G622">
        <v>1.13383409663926E-3</v>
      </c>
      <c r="H622" s="1">
        <v>1.6432328499130699E-7</v>
      </c>
      <c r="I622" s="29">
        <v>1.2017E-3</v>
      </c>
      <c r="J622" s="21">
        <f t="shared" si="54"/>
        <v>2.4034981115440061E-7</v>
      </c>
      <c r="K622" s="10">
        <f t="shared" si="55"/>
        <v>1.3498045394431139E-2</v>
      </c>
      <c r="L622" s="10">
        <f t="shared" si="56"/>
        <v>1.384904539443114E-2</v>
      </c>
      <c r="M622" s="10">
        <f t="shared" si="57"/>
        <v>4.1223901627700741</v>
      </c>
      <c r="N622" s="23">
        <f t="shared" si="58"/>
        <v>3.5865913346450742</v>
      </c>
      <c r="O622">
        <f t="shared" si="59"/>
        <v>-2.4457463017873659E-3</v>
      </c>
      <c r="P622" s="23"/>
    </row>
    <row r="623" spans="1:16" x14ac:dyDescent="0.2">
      <c r="A623" s="23"/>
      <c r="D623" s="23"/>
      <c r="E623">
        <v>298.17204284667997</v>
      </c>
      <c r="F623">
        <v>4999.7958984375</v>
      </c>
      <c r="G623">
        <v>1.1316462408999201E-3</v>
      </c>
      <c r="H623" s="1">
        <v>1.9862870613391399E-7</v>
      </c>
      <c r="I623" s="29">
        <v>1.19951E-3</v>
      </c>
      <c r="J623" s="21">
        <f t="shared" si="54"/>
        <v>2.399117932743739E-7</v>
      </c>
      <c r="K623" s="10">
        <f t="shared" si="55"/>
        <v>1.3473446310288838E-2</v>
      </c>
      <c r="L623" s="10">
        <f t="shared" si="56"/>
        <v>1.3824446310288839E-2</v>
      </c>
      <c r="M623" s="10">
        <f t="shared" si="57"/>
        <v>4.1220633975630703</v>
      </c>
      <c r="N623" s="23">
        <f t="shared" si="58"/>
        <v>3.5853537204390467</v>
      </c>
      <c r="O623">
        <f t="shared" si="59"/>
        <v>3.5725206787370605E-3</v>
      </c>
      <c r="P623" s="23"/>
    </row>
    <row r="624" spans="1:16" x14ac:dyDescent="0.2">
      <c r="A624" s="23"/>
      <c r="D624" s="23"/>
      <c r="E624">
        <v>298.54499816894503</v>
      </c>
      <c r="F624">
        <v>4999.7958984375</v>
      </c>
      <c r="G624">
        <v>1.13070413606994E-3</v>
      </c>
      <c r="H624" s="1">
        <v>1.5672693529507999E-7</v>
      </c>
      <c r="I624" s="29">
        <v>1.1985699999999999E-3</v>
      </c>
      <c r="J624" s="21">
        <f t="shared" si="54"/>
        <v>2.3972378559984184E-7</v>
      </c>
      <c r="K624" s="10">
        <f t="shared" si="55"/>
        <v>1.3462887799287117E-2</v>
      </c>
      <c r="L624" s="10">
        <f t="shared" si="56"/>
        <v>1.3813887799287118E-2</v>
      </c>
      <c r="M624" s="10">
        <f t="shared" si="57"/>
        <v>4.1240671077441844</v>
      </c>
      <c r="N624" s="23">
        <f t="shared" si="58"/>
        <v>3.5866861110400836</v>
      </c>
      <c r="O624">
        <f t="shared" si="59"/>
        <v>-8.3675154971443438E-3</v>
      </c>
      <c r="P624" s="23"/>
    </row>
    <row r="625" spans="1:16" x14ac:dyDescent="0.2">
      <c r="A625" s="23"/>
      <c r="D625" s="23"/>
      <c r="E625">
        <v>298.82991027832003</v>
      </c>
      <c r="F625">
        <v>4999.7958984375</v>
      </c>
      <c r="G625">
        <v>1.12897979761659E-3</v>
      </c>
      <c r="H625" s="1">
        <v>1.77619775448812E-7</v>
      </c>
      <c r="I625" s="29">
        <v>1.19684E-3</v>
      </c>
      <c r="J625" s="21">
        <f t="shared" si="54"/>
        <v>2.3937777147543719E-7</v>
      </c>
      <c r="K625" s="10">
        <f t="shared" si="55"/>
        <v>1.3443455646060552E-2</v>
      </c>
      <c r="L625" s="10">
        <f t="shared" si="56"/>
        <v>1.3794455646060553E-2</v>
      </c>
      <c r="M625" s="10">
        <f t="shared" si="57"/>
        <v>4.1221959430505404</v>
      </c>
      <c r="N625" s="23">
        <f t="shared" si="58"/>
        <v>3.5843021045495642</v>
      </c>
      <c r="O625">
        <f t="shared" si="59"/>
        <v>3.4601240878401186E-3</v>
      </c>
      <c r="P625" s="23"/>
    </row>
    <row r="626" spans="1:16" x14ac:dyDescent="0.2">
      <c r="A626" s="23"/>
      <c r="D626" s="23"/>
      <c r="E626">
        <v>299.05032348632801</v>
      </c>
      <c r="F626">
        <v>4999.7958984375</v>
      </c>
      <c r="G626">
        <v>1.1284156381057499E-3</v>
      </c>
      <c r="H626" s="1">
        <v>1.8522620732812699E-7</v>
      </c>
      <c r="I626" s="29">
        <v>1.1962800000000001E-3</v>
      </c>
      <c r="J626" s="21">
        <f t="shared" si="54"/>
        <v>2.3926576690337556E-7</v>
      </c>
      <c r="K626" s="10">
        <f t="shared" si="55"/>
        <v>1.3437165469293572E-2</v>
      </c>
      <c r="L626" s="10">
        <f t="shared" si="56"/>
        <v>1.3788165469293573E-2</v>
      </c>
      <c r="M626" s="10">
        <f t="shared" si="57"/>
        <v>4.1233553438752608</v>
      </c>
      <c r="N626" s="23">
        <f t="shared" si="58"/>
        <v>3.5850647615998708</v>
      </c>
      <c r="O626">
        <f t="shared" si="59"/>
        <v>-2.1112147069562229E-2</v>
      </c>
      <c r="P626" s="23"/>
    </row>
    <row r="627" spans="1:16" x14ac:dyDescent="0.2">
      <c r="A627" s="23"/>
      <c r="D627" s="23"/>
      <c r="E627">
        <v>299.20770263671898</v>
      </c>
      <c r="F627">
        <v>4999.7958984375</v>
      </c>
      <c r="G627">
        <v>1.1268711247642599E-3</v>
      </c>
      <c r="H627" s="1">
        <v>1.8759055099172199E-7</v>
      </c>
      <c r="I627" s="29">
        <v>1.19473E-3</v>
      </c>
      <c r="J627" s="21">
        <f t="shared" ref="J627:J644" si="60">I627/F627</f>
        <v>2.389557542485621E-7</v>
      </c>
      <c r="K627" s="10">
        <f t="shared" ref="K627:K644" si="61">J627*B$6</f>
        <v>1.3419755158599249E-2</v>
      </c>
      <c r="L627" s="10">
        <f t="shared" ref="L627:L644" si="62">K627+B$7</f>
        <v>1.3770755158599249E-2</v>
      </c>
      <c r="M627" s="10">
        <f t="shared" ref="M627:M644" si="63">L627*E627</f>
        <v>4.1203160145772282</v>
      </c>
      <c r="N627" s="23">
        <f t="shared" ref="N627:N644" si="64">((M627/E627)-$B$8)*E627</f>
        <v>3.5817421498311339</v>
      </c>
      <c r="O627">
        <f t="shared" si="59"/>
        <v>-4.6438519859660658E-3</v>
      </c>
      <c r="P627" s="23"/>
    </row>
    <row r="628" spans="1:16" x14ac:dyDescent="0.2">
      <c r="A628" s="23"/>
      <c r="D628" s="23"/>
      <c r="E628">
        <v>299.33721923828102</v>
      </c>
      <c r="F628">
        <v>4999.7958984375</v>
      </c>
      <c r="G628">
        <v>1.1262265389472401E-3</v>
      </c>
      <c r="H628" s="1">
        <v>1.9870490690961699E-7</v>
      </c>
      <c r="I628" s="29">
        <v>1.1940900000000001E-3</v>
      </c>
      <c r="J628" s="21">
        <f t="shared" si="60"/>
        <v>2.388277490233488E-7</v>
      </c>
      <c r="K628" s="10">
        <f t="shared" si="61"/>
        <v>1.3412566385151268E-2</v>
      </c>
      <c r="L628" s="10">
        <f t="shared" si="62"/>
        <v>1.3763566385151268E-2</v>
      </c>
      <c r="M628" s="10">
        <f t="shared" si="63"/>
        <v>4.11994768853266</v>
      </c>
      <c r="N628" s="23">
        <f t="shared" si="64"/>
        <v>3.5811406939037544</v>
      </c>
      <c r="O628">
        <f t="shared" si="59"/>
        <v>-2.5259624400499514E-3</v>
      </c>
      <c r="P628" s="23"/>
    </row>
    <row r="629" spans="1:16" x14ac:dyDescent="0.2">
      <c r="A629" s="23"/>
      <c r="D629" s="23"/>
      <c r="E629">
        <v>299.44400024414102</v>
      </c>
      <c r="F629">
        <v>4999.7958984375</v>
      </c>
      <c r="G629">
        <v>1.1257669064537899E-3</v>
      </c>
      <c r="H629" s="1">
        <v>2.11733442651352E-7</v>
      </c>
      <c r="I629" s="29">
        <v>1.19363E-3</v>
      </c>
      <c r="J629" s="21">
        <f t="shared" si="60"/>
        <v>2.3873574526772674E-7</v>
      </c>
      <c r="K629" s="10">
        <f t="shared" si="61"/>
        <v>1.3407399454235533E-2</v>
      </c>
      <c r="L629" s="10">
        <f t="shared" si="62"/>
        <v>1.3758399454235534E-2</v>
      </c>
      <c r="M629" s="10">
        <f t="shared" si="63"/>
        <v>4.1198701695330948</v>
      </c>
      <c r="N629" s="23">
        <f t="shared" si="64"/>
        <v>3.5808709690936413</v>
      </c>
      <c r="O629">
        <f t="shared" si="59"/>
        <v>3.0148502127956496E-4</v>
      </c>
      <c r="P629" s="23"/>
    </row>
    <row r="630" spans="1:16" x14ac:dyDescent="0.2">
      <c r="A630" s="23"/>
      <c r="D630" s="23"/>
      <c r="E630">
        <v>299.53636169433599</v>
      </c>
      <c r="F630">
        <v>4999.7958984375</v>
      </c>
      <c r="G630">
        <v>1.1254547242025099E-3</v>
      </c>
      <c r="H630" s="1">
        <v>1.4029725458759401E-7</v>
      </c>
      <c r="I630" s="29">
        <v>1.1933099999999999E-3</v>
      </c>
      <c r="J630" s="21">
        <f t="shared" si="60"/>
        <v>2.3867174265512008E-7</v>
      </c>
      <c r="K630" s="10">
        <f t="shared" si="61"/>
        <v>1.3403805067511545E-2</v>
      </c>
      <c r="L630" s="10">
        <f t="shared" si="62"/>
        <v>1.3754805067511545E-2</v>
      </c>
      <c r="M630" s="10">
        <f t="shared" si="63"/>
        <v>4.1200642657372235</v>
      </c>
      <c r="N630" s="23">
        <f t="shared" si="64"/>
        <v>3.5808988146874188</v>
      </c>
      <c r="O630">
        <f t="shared" si="59"/>
        <v>-2.5722783485422649E-2</v>
      </c>
      <c r="P630" s="23"/>
    </row>
    <row r="631" spans="1:16" x14ac:dyDescent="0.2">
      <c r="A631" s="23"/>
      <c r="D631" s="23"/>
      <c r="E631">
        <v>299.60960388183599</v>
      </c>
      <c r="F631">
        <v>4999.7958984375</v>
      </c>
      <c r="G631">
        <v>1.1246294728842999E-3</v>
      </c>
      <c r="H631" s="1">
        <v>2.0164925904172399E-7</v>
      </c>
      <c r="I631" s="29">
        <v>1.19249E-3</v>
      </c>
      <c r="J631" s="21">
        <f t="shared" si="60"/>
        <v>2.3850773596031558E-7</v>
      </c>
      <c r="K631" s="10">
        <f t="shared" si="61"/>
        <v>1.3394594451531324E-2</v>
      </c>
      <c r="L631" s="10">
        <f t="shared" si="62"/>
        <v>1.3745594451531324E-2</v>
      </c>
      <c r="M631" s="10">
        <f t="shared" si="63"/>
        <v>4.1183121087436625</v>
      </c>
      <c r="N631" s="23">
        <f t="shared" si="64"/>
        <v>3.5790148217563575</v>
      </c>
      <c r="O631">
        <f t="shared" si="59"/>
        <v>-1.1143184758148229E-2</v>
      </c>
      <c r="P631" s="23"/>
    </row>
    <row r="632" spans="1:16" x14ac:dyDescent="0.2">
      <c r="A632" s="23"/>
      <c r="D632" s="23"/>
      <c r="E632">
        <v>299.66354370117199</v>
      </c>
      <c r="F632">
        <v>4999.7958984375</v>
      </c>
      <c r="G632">
        <v>1.12426196345275E-3</v>
      </c>
      <c r="H632" s="1">
        <v>1.62362645605105E-7</v>
      </c>
      <c r="I632" s="29">
        <v>1.1921200000000001E-3</v>
      </c>
      <c r="J632" s="21">
        <f t="shared" si="60"/>
        <v>2.3843373293948917E-7</v>
      </c>
      <c r="K632" s="10">
        <f t="shared" si="61"/>
        <v>1.3390438441881711E-2</v>
      </c>
      <c r="L632" s="10">
        <f t="shared" si="62"/>
        <v>1.3741438441881712E-2</v>
      </c>
      <c r="M632" s="10">
        <f t="shared" si="63"/>
        <v>4.1178081390457848</v>
      </c>
      <c r="N632" s="23">
        <f t="shared" si="64"/>
        <v>3.5784137603836754</v>
      </c>
      <c r="O632">
        <f t="shared" si="59"/>
        <v>3.9996584426232693E-3</v>
      </c>
      <c r="P632" s="23"/>
    </row>
    <row r="633" spans="1:16" x14ac:dyDescent="0.2">
      <c r="A633" s="23"/>
      <c r="D633" s="23"/>
      <c r="E633">
        <v>299.70593261718801</v>
      </c>
      <c r="F633">
        <v>4999.7958984375</v>
      </c>
      <c r="G633">
        <v>1.12416381803314E-3</v>
      </c>
      <c r="H633" s="1">
        <v>1.5282760772808199E-7</v>
      </c>
      <c r="I633" s="29">
        <v>1.19202E-3</v>
      </c>
      <c r="J633" s="21">
        <f t="shared" si="60"/>
        <v>2.3841373212304955E-7</v>
      </c>
      <c r="K633" s="10">
        <f t="shared" si="61"/>
        <v>1.3389315196030463E-2</v>
      </c>
      <c r="L633" s="10">
        <f t="shared" si="62"/>
        <v>1.3740315196030464E-2</v>
      </c>
      <c r="M633" s="10">
        <f t="shared" si="63"/>
        <v>4.1180539802804308</v>
      </c>
      <c r="N633" s="23">
        <f t="shared" si="64"/>
        <v>3.5785833015694926</v>
      </c>
      <c r="O633">
        <f t="shared" si="59"/>
        <v>-2.75845805433493E-2</v>
      </c>
      <c r="P633" s="23"/>
    </row>
    <row r="634" spans="1:16" x14ac:dyDescent="0.2">
      <c r="A634" s="23"/>
      <c r="D634" s="23"/>
      <c r="E634">
        <v>299.74000549316401</v>
      </c>
      <c r="F634">
        <v>4999.7958984375</v>
      </c>
      <c r="G634">
        <v>1.1237670301542399E-3</v>
      </c>
      <c r="H634" s="1">
        <v>1.6151806826737901E-7</v>
      </c>
      <c r="I634" s="29">
        <v>1.19162E-3</v>
      </c>
      <c r="J634" s="21">
        <f t="shared" si="60"/>
        <v>2.3833372885729125E-7</v>
      </c>
      <c r="K634" s="10">
        <f t="shared" si="61"/>
        <v>1.3384822212625476E-2</v>
      </c>
      <c r="L634" s="10">
        <f t="shared" si="62"/>
        <v>1.3735822212625476E-2</v>
      </c>
      <c r="M634" s="10">
        <f t="shared" si="63"/>
        <v>4.1171754254654847</v>
      </c>
      <c r="N634" s="23">
        <f t="shared" si="64"/>
        <v>3.5776434155777892</v>
      </c>
      <c r="O634">
        <f t="shared" si="59"/>
        <v>-4.6861083500504205E-2</v>
      </c>
      <c r="P634" s="23"/>
    </row>
    <row r="635" spans="1:16" x14ac:dyDescent="0.2">
      <c r="A635" s="23"/>
      <c r="D635" s="23"/>
      <c r="E635">
        <v>299.76806640625</v>
      </c>
      <c r="F635">
        <v>4999.7958984375</v>
      </c>
      <c r="G635">
        <v>1.1232716684804801E-3</v>
      </c>
      <c r="H635" s="1">
        <v>2.0368525136711699E-7</v>
      </c>
      <c r="I635" s="29">
        <v>1.1911300000000001E-3</v>
      </c>
      <c r="J635" s="21">
        <f t="shared" si="60"/>
        <v>2.3823572485673735E-7</v>
      </c>
      <c r="K635" s="10">
        <f t="shared" si="61"/>
        <v>1.337931830795437E-2</v>
      </c>
      <c r="L635" s="10">
        <f t="shared" si="62"/>
        <v>1.373031830795437E-2</v>
      </c>
      <c r="M635" s="10">
        <f t="shared" si="63"/>
        <v>4.1159109703178158</v>
      </c>
      <c r="N635" s="23">
        <f t="shared" si="64"/>
        <v>3.576328450786566</v>
      </c>
      <c r="O635">
        <f t="shared" si="59"/>
        <v>1.3302746471761761E-2</v>
      </c>
      <c r="P635" s="23"/>
    </row>
    <row r="636" spans="1:16" x14ac:dyDescent="0.2">
      <c r="A636" s="23"/>
      <c r="D636" s="23"/>
      <c r="E636">
        <v>299.79260253906301</v>
      </c>
      <c r="F636">
        <v>4999.7958984375</v>
      </c>
      <c r="G636">
        <v>1.1232793321755701E-3</v>
      </c>
      <c r="H636" s="1">
        <v>2.07677022097098E-7</v>
      </c>
      <c r="I636" s="29">
        <v>1.19114E-3</v>
      </c>
      <c r="J636" s="21">
        <f t="shared" si="60"/>
        <v>2.3823772493838129E-7</v>
      </c>
      <c r="K636" s="10">
        <f t="shared" si="61"/>
        <v>1.3379430632539494E-2</v>
      </c>
      <c r="L636" s="10">
        <f t="shared" si="62"/>
        <v>1.3730430632539495E-2</v>
      </c>
      <c r="M636" s="10">
        <f t="shared" si="63"/>
        <v>4.1162815333110885</v>
      </c>
      <c r="N636" s="23">
        <f t="shared" si="64"/>
        <v>3.576654848740775</v>
      </c>
      <c r="O636">
        <f t="shared" si="59"/>
        <v>-4.0977786386877248E-2</v>
      </c>
      <c r="P636" s="23"/>
    </row>
    <row r="637" spans="1:16" x14ac:dyDescent="0.2">
      <c r="A637" s="23"/>
      <c r="D637" s="23"/>
      <c r="E637">
        <v>299.81488037109398</v>
      </c>
      <c r="F637">
        <v>4999.7958984375</v>
      </c>
      <c r="G637">
        <v>1.12293168431588E-3</v>
      </c>
      <c r="H637" s="1">
        <v>1.9368592535891001E-7</v>
      </c>
      <c r="I637" s="29">
        <v>1.1907899999999999E-3</v>
      </c>
      <c r="J637" s="21">
        <f t="shared" si="60"/>
        <v>2.3816772208084275E-7</v>
      </c>
      <c r="K637" s="10">
        <f t="shared" si="61"/>
        <v>1.3375499272060129E-2</v>
      </c>
      <c r="L637" s="10">
        <f t="shared" si="62"/>
        <v>1.3726499272060129E-2</v>
      </c>
      <c r="M637" s="10">
        <f t="shared" si="63"/>
        <v>4.1154087371666161</v>
      </c>
      <c r="N637" s="23">
        <f t="shared" si="64"/>
        <v>3.5757419524986473</v>
      </c>
      <c r="O637">
        <f t="shared" si="59"/>
        <v>8.295363043503326E-2</v>
      </c>
      <c r="P637" s="23"/>
    </row>
    <row r="638" spans="1:16" x14ac:dyDescent="0.2">
      <c r="A638" s="23"/>
      <c r="D638" s="23"/>
      <c r="E638">
        <v>299.83384704589798</v>
      </c>
      <c r="F638">
        <v>4999.7958984375</v>
      </c>
      <c r="G638">
        <v>1.1233318792869501E-3</v>
      </c>
      <c r="H638" s="1">
        <v>1.92621759648563E-7</v>
      </c>
      <c r="I638" s="29">
        <v>1.19119E-3</v>
      </c>
      <c r="J638" s="21">
        <f t="shared" si="60"/>
        <v>2.3824772534660105E-7</v>
      </c>
      <c r="K638" s="10">
        <f t="shared" si="61"/>
        <v>1.3379992255465115E-2</v>
      </c>
      <c r="L638" s="10">
        <f t="shared" si="62"/>
        <v>1.3730992255465115E-2</v>
      </c>
      <c r="M638" s="10">
        <f t="shared" si="63"/>
        <v>4.1170162317135368</v>
      </c>
      <c r="N638" s="23">
        <f t="shared" si="64"/>
        <v>3.5773153070309203</v>
      </c>
      <c r="O638">
        <f t="shared" si="59"/>
        <v>-8.1335023302504139E-2</v>
      </c>
      <c r="P638" s="23"/>
    </row>
    <row r="639" spans="1:16" x14ac:dyDescent="0.2">
      <c r="A639" s="23"/>
      <c r="D639" s="23"/>
      <c r="E639">
        <v>299.85118103027298</v>
      </c>
      <c r="F639">
        <v>4999.7958984375</v>
      </c>
      <c r="G639">
        <v>1.1228491834137399E-3</v>
      </c>
      <c r="H639" s="1">
        <v>2.08618715458742E-7</v>
      </c>
      <c r="I639" s="29">
        <v>1.19071E-3</v>
      </c>
      <c r="J639" s="21">
        <f t="shared" si="60"/>
        <v>2.381517214276911E-7</v>
      </c>
      <c r="K639" s="10">
        <f t="shared" si="61"/>
        <v>1.3374600675379131E-2</v>
      </c>
      <c r="L639" s="10">
        <f t="shared" si="62"/>
        <v>1.3725600675379132E-2</v>
      </c>
      <c r="M639" s="10">
        <f t="shared" si="63"/>
        <v>4.1156375728623456</v>
      </c>
      <c r="N639" s="23">
        <f t="shared" si="64"/>
        <v>3.5759054470078544</v>
      </c>
      <c r="O639">
        <f t="shared" si="59"/>
        <v>1.8268741388849614E-2</v>
      </c>
      <c r="P639" s="23"/>
    </row>
    <row r="640" spans="1:16" x14ac:dyDescent="0.2">
      <c r="A640" s="23"/>
      <c r="D640" s="23"/>
      <c r="E640">
        <v>299.86711120605497</v>
      </c>
      <c r="F640">
        <v>4999.7958984375</v>
      </c>
      <c r="G640">
        <v>1.1228789174308801E-3</v>
      </c>
      <c r="H640" s="1">
        <v>1.6152822961419799E-7</v>
      </c>
      <c r="I640" s="29">
        <v>1.19074E-3</v>
      </c>
      <c r="J640" s="21">
        <f t="shared" si="60"/>
        <v>2.3815772167262296E-7</v>
      </c>
      <c r="K640" s="10">
        <f t="shared" si="61"/>
        <v>1.3374937649134505E-2</v>
      </c>
      <c r="L640" s="10">
        <f t="shared" si="62"/>
        <v>1.3725937649134505E-2</v>
      </c>
      <c r="M640" s="10">
        <f t="shared" si="63"/>
        <v>4.1159572714403936</v>
      </c>
      <c r="N640" s="23">
        <f t="shared" si="64"/>
        <v>3.5761964712694945</v>
      </c>
      <c r="O640">
        <f t="shared" si="59"/>
        <v>3.4605848932016028E-2</v>
      </c>
      <c r="P640" s="23"/>
    </row>
    <row r="641" spans="1:16" x14ac:dyDescent="0.2">
      <c r="A641" s="23"/>
      <c r="D641" s="23"/>
      <c r="E641">
        <v>299.88047790527298</v>
      </c>
      <c r="F641">
        <v>4999.7958984375</v>
      </c>
      <c r="G641">
        <v>1.1229714505663201E-3</v>
      </c>
      <c r="H641" s="1">
        <v>1.2597775490285199E-7</v>
      </c>
      <c r="I641" s="29">
        <v>1.1908299999999999E-3</v>
      </c>
      <c r="J641" s="21">
        <f t="shared" si="60"/>
        <v>2.3817572240741856E-7</v>
      </c>
      <c r="K641" s="10">
        <f t="shared" si="61"/>
        <v>1.3375948570400626E-2</v>
      </c>
      <c r="L641" s="10">
        <f t="shared" si="62"/>
        <v>1.3726948570400627E-2</v>
      </c>
      <c r="M641" s="10">
        <f t="shared" si="63"/>
        <v>4.1164438974728439</v>
      </c>
      <c r="N641" s="23">
        <f t="shared" si="64"/>
        <v>3.5766590372433527</v>
      </c>
      <c r="O641">
        <f t="shared" si="59"/>
        <v>-2.9502451192717678E-2</v>
      </c>
      <c r="P641" s="23"/>
    </row>
    <row r="642" spans="1:16" x14ac:dyDescent="0.2">
      <c r="A642" s="23"/>
      <c r="D642" s="23"/>
      <c r="E642">
        <v>299.89186096191401</v>
      </c>
      <c r="F642">
        <v>4999.7958984375</v>
      </c>
      <c r="G642">
        <v>1.12283102560782E-3</v>
      </c>
      <c r="H642" s="1">
        <v>1.7211073157079899E-7</v>
      </c>
      <c r="I642" s="29">
        <v>1.1906900000000001E-3</v>
      </c>
      <c r="J642" s="21">
        <f t="shared" si="60"/>
        <v>2.381477212644032E-7</v>
      </c>
      <c r="K642" s="10">
        <f t="shared" si="61"/>
        <v>1.3374376026208884E-2</v>
      </c>
      <c r="L642" s="10">
        <f t="shared" si="62"/>
        <v>1.3725376026208885E-2</v>
      </c>
      <c r="M642" s="10">
        <f t="shared" si="63"/>
        <v>4.1161285589018224</v>
      </c>
      <c r="N642" s="23">
        <f t="shared" si="64"/>
        <v>3.5763232091703769</v>
      </c>
      <c r="O642">
        <f t="shared" si="59"/>
        <v>-9.0510296759595404E-2</v>
      </c>
      <c r="P642" s="23"/>
    </row>
    <row r="643" spans="1:16" x14ac:dyDescent="0.2">
      <c r="A643" s="23"/>
      <c r="D643" s="23"/>
      <c r="E643">
        <v>299.90139770507801</v>
      </c>
      <c r="F643">
        <v>4999.7958984375</v>
      </c>
      <c r="G643">
        <v>1.12254051463458E-3</v>
      </c>
      <c r="H643" s="1">
        <v>2.11591797060522E-7</v>
      </c>
      <c r="I643" s="29">
        <v>1.1904000000000001E-3</v>
      </c>
      <c r="J643" s="21">
        <f t="shared" si="60"/>
        <v>2.3808971889672842E-7</v>
      </c>
      <c r="K643" s="10">
        <f t="shared" si="61"/>
        <v>1.3371118613240267E-2</v>
      </c>
      <c r="L643" s="10">
        <f t="shared" si="62"/>
        <v>1.3722118613240268E-2</v>
      </c>
      <c r="M643" s="10">
        <f t="shared" si="63"/>
        <v>4.1152825515856231</v>
      </c>
      <c r="N643" s="23">
        <f t="shared" si="64"/>
        <v>3.5754600357164827</v>
      </c>
      <c r="O643">
        <f t="shared" si="59"/>
        <v>7.5000068999413222E-2</v>
      </c>
      <c r="P643" s="23"/>
    </row>
    <row r="644" spans="1:16" x14ac:dyDescent="0.2">
      <c r="A644" s="23"/>
      <c r="D644" s="23"/>
      <c r="E644">
        <v>299.90994262695301</v>
      </c>
      <c r="F644">
        <v>4999.7958984375</v>
      </c>
      <c r="G644">
        <v>1.1227022409722399E-3</v>
      </c>
      <c r="H644" s="1">
        <v>1.4302394172049901E-7</v>
      </c>
      <c r="I644" s="29">
        <v>1.19056E-3</v>
      </c>
      <c r="J644" s="21">
        <f t="shared" si="60"/>
        <v>2.3812172020303172E-7</v>
      </c>
      <c r="K644" s="10">
        <f t="shared" si="61"/>
        <v>1.3372915806602262E-2</v>
      </c>
      <c r="L644" s="10">
        <f t="shared" si="62"/>
        <v>1.3723915806602262E-2</v>
      </c>
      <c r="M644" s="10">
        <f t="shared" si="63"/>
        <v>4.1159388021752177</v>
      </c>
      <c r="N644" s="23">
        <f t="shared" si="64"/>
        <v>3.5761009054467023</v>
      </c>
      <c r="O644">
        <f t="shared" si="59"/>
        <v>1.1923915806602261E-2</v>
      </c>
      <c r="P644" s="23"/>
    </row>
    <row r="645" spans="1:16" x14ac:dyDescent="0.2">
      <c r="A645" s="23"/>
      <c r="D645" s="23"/>
      <c r="E645"/>
      <c r="F645"/>
      <c r="G645" s="1"/>
      <c r="H645" s="1"/>
      <c r="I645" s="29"/>
      <c r="J645" s="21"/>
      <c r="K645" s="10"/>
      <c r="L645" s="10"/>
      <c r="M645" s="10"/>
      <c r="N645" s="23"/>
      <c r="P645" s="23"/>
    </row>
    <row r="646" spans="1:16" x14ac:dyDescent="0.2">
      <c r="A646" s="23"/>
      <c r="D646" s="23"/>
      <c r="E646" s="19"/>
      <c r="F646" s="19"/>
      <c r="G646" s="20"/>
      <c r="H646" s="20"/>
      <c r="I646" s="21"/>
      <c r="J646" s="21"/>
      <c r="K646" s="10"/>
      <c r="L646" s="10"/>
      <c r="M646" s="10"/>
      <c r="N646" s="23"/>
      <c r="P646" s="23"/>
    </row>
    <row r="647" spans="1:16" x14ac:dyDescent="0.2">
      <c r="A647" s="23"/>
      <c r="D647" s="23"/>
      <c r="E647" s="19"/>
      <c r="F647" s="19"/>
      <c r="G647" s="20"/>
      <c r="H647" s="20"/>
      <c r="I647" s="21"/>
      <c r="J647" s="21"/>
      <c r="K647" s="10"/>
      <c r="L647" s="10"/>
      <c r="M647" s="10"/>
      <c r="N647" s="23"/>
      <c r="P647" s="23"/>
    </row>
    <row r="648" spans="1:16" x14ac:dyDescent="0.2">
      <c r="A648" s="23"/>
      <c r="D648" s="23"/>
      <c r="E648" s="19"/>
      <c r="F648" s="19"/>
      <c r="G648" s="20"/>
      <c r="H648" s="20"/>
      <c r="I648" s="21"/>
      <c r="J648" s="21"/>
      <c r="K648" s="10"/>
      <c r="L648" s="10"/>
      <c r="M648" s="10"/>
      <c r="N648" s="23"/>
      <c r="P648" s="23"/>
    </row>
    <row r="649" spans="1:16" x14ac:dyDescent="0.2">
      <c r="A649" s="23"/>
      <c r="D649" s="23"/>
      <c r="E649" s="19"/>
      <c r="F649" s="19"/>
      <c r="G649" s="20"/>
      <c r="H649" s="20"/>
      <c r="I649" s="21"/>
      <c r="J649" s="21"/>
      <c r="K649" s="10"/>
      <c r="L649" s="10"/>
      <c r="M649" s="10"/>
      <c r="N649" s="23"/>
      <c r="P649" s="23"/>
    </row>
    <row r="650" spans="1:16" x14ac:dyDescent="0.2">
      <c r="A650" s="23"/>
      <c r="D650" s="23"/>
      <c r="E650" s="19"/>
      <c r="F650" s="19"/>
      <c r="G650" s="20"/>
      <c r="H650" s="20"/>
      <c r="I650" s="21"/>
      <c r="J650" s="21"/>
      <c r="K650" s="10"/>
      <c r="L650" s="10"/>
      <c r="M650" s="10"/>
      <c r="N650" s="23"/>
      <c r="P650" s="23"/>
    </row>
    <row r="651" spans="1:16" x14ac:dyDescent="0.2">
      <c r="A651" s="23"/>
      <c r="D651" s="23"/>
      <c r="E651" s="19"/>
      <c r="F651" s="19"/>
      <c r="G651" s="20"/>
      <c r="H651" s="20"/>
      <c r="I651" s="21"/>
      <c r="J651" s="21"/>
      <c r="K651" s="10"/>
      <c r="L651" s="10"/>
      <c r="M651" s="10"/>
      <c r="N651" s="23"/>
      <c r="P651" s="23"/>
    </row>
    <row r="652" spans="1:16" x14ac:dyDescent="0.2">
      <c r="A652" s="23"/>
      <c r="D652" s="23"/>
      <c r="E652" s="19"/>
      <c r="F652" s="19"/>
      <c r="G652" s="20"/>
      <c r="H652" s="20"/>
      <c r="I652" s="21"/>
      <c r="J652" s="21"/>
      <c r="K652" s="10"/>
      <c r="L652" s="10"/>
      <c r="M652" s="10"/>
      <c r="N652" s="23"/>
      <c r="P652" s="23"/>
    </row>
    <row r="653" spans="1:16" x14ac:dyDescent="0.2">
      <c r="A653" s="23"/>
      <c r="D653" s="23"/>
      <c r="E653" s="19"/>
      <c r="F653" s="19"/>
      <c r="G653" s="20"/>
      <c r="H653" s="20"/>
      <c r="I653" s="21"/>
      <c r="J653" s="21"/>
      <c r="K653" s="10"/>
      <c r="L653" s="10"/>
      <c r="M653" s="10"/>
      <c r="N653" s="23"/>
      <c r="P653" s="23"/>
    </row>
    <row r="654" spans="1:16" x14ac:dyDescent="0.2">
      <c r="A654" s="23"/>
      <c r="D654" s="23"/>
      <c r="E654" s="19"/>
      <c r="F654" s="19"/>
      <c r="G654" s="20"/>
      <c r="H654" s="20"/>
      <c r="I654" s="21"/>
      <c r="J654" s="21"/>
      <c r="K654" s="10"/>
      <c r="L654" s="10"/>
      <c r="M654" s="10"/>
      <c r="N654" s="23"/>
      <c r="P654" s="23"/>
    </row>
    <row r="655" spans="1:16" x14ac:dyDescent="0.2">
      <c r="A655" s="23"/>
      <c r="D655" s="23"/>
      <c r="E655" s="19"/>
      <c r="F655" s="19"/>
      <c r="G655" s="20"/>
      <c r="H655" s="20"/>
      <c r="I655" s="21"/>
      <c r="J655" s="21"/>
      <c r="K655" s="10"/>
      <c r="L655" s="10"/>
      <c r="M655" s="10"/>
      <c r="N655" s="23"/>
      <c r="P655" s="23"/>
    </row>
    <row r="656" spans="1:16" x14ac:dyDescent="0.2">
      <c r="A656" s="23"/>
      <c r="D656" s="23"/>
      <c r="E656" s="19"/>
      <c r="F656" s="19"/>
      <c r="G656" s="20"/>
      <c r="H656" s="20"/>
      <c r="I656" s="21"/>
      <c r="J656" s="21"/>
      <c r="K656" s="10"/>
      <c r="L656" s="10"/>
      <c r="M656" s="10"/>
      <c r="N656" s="23"/>
      <c r="P656" s="23"/>
    </row>
    <row r="657" spans="1:16" x14ac:dyDescent="0.2">
      <c r="A657" s="23"/>
      <c r="D657" s="23"/>
      <c r="E657" s="19"/>
      <c r="F657" s="19"/>
      <c r="G657" s="20"/>
      <c r="H657" s="20"/>
      <c r="I657" s="21"/>
      <c r="J657" s="21"/>
      <c r="K657" s="10"/>
      <c r="L657" s="10"/>
      <c r="M657" s="10"/>
      <c r="N657" s="23"/>
      <c r="P657" s="23"/>
    </row>
    <row r="658" spans="1:16" x14ac:dyDescent="0.2">
      <c r="A658" s="23"/>
      <c r="D658" s="23"/>
      <c r="E658" s="19"/>
      <c r="F658" s="19"/>
      <c r="G658" s="20"/>
      <c r="H658" s="20"/>
      <c r="I658" s="21"/>
      <c r="J658" s="21"/>
      <c r="K658" s="10"/>
      <c r="L658" s="10"/>
      <c r="M658" s="10"/>
      <c r="N658" s="23"/>
      <c r="P658" s="23"/>
    </row>
    <row r="659" spans="1:16" x14ac:dyDescent="0.2">
      <c r="A659" s="23"/>
      <c r="D659" s="23"/>
      <c r="E659" s="19"/>
      <c r="F659" s="19"/>
      <c r="G659" s="20"/>
      <c r="H659" s="20"/>
      <c r="I659" s="21"/>
      <c r="J659" s="21"/>
      <c r="K659" s="10"/>
      <c r="L659" s="10"/>
      <c r="M659" s="10"/>
      <c r="N659" s="23"/>
      <c r="P659" s="23"/>
    </row>
    <row r="660" spans="1:16" x14ac:dyDescent="0.2">
      <c r="A660" s="23"/>
      <c r="D660" s="23"/>
      <c r="E660" s="19"/>
      <c r="F660" s="19"/>
      <c r="G660" s="20"/>
      <c r="H660" s="20"/>
      <c r="I660" s="21"/>
      <c r="J660" s="21"/>
      <c r="K660" s="10"/>
      <c r="L660" s="10"/>
      <c r="M660" s="10"/>
      <c r="N660" s="23"/>
      <c r="P660" s="23"/>
    </row>
    <row r="661" spans="1:16" x14ac:dyDescent="0.2">
      <c r="A661" s="23"/>
      <c r="D661" s="23"/>
      <c r="E661" s="19"/>
      <c r="F661" s="19"/>
      <c r="G661" s="20"/>
      <c r="H661" s="20"/>
      <c r="I661" s="21"/>
      <c r="J661" s="21"/>
      <c r="K661" s="10"/>
      <c r="L661" s="10"/>
      <c r="M661" s="10"/>
      <c r="N661" s="23"/>
      <c r="P661" s="23"/>
    </row>
    <row r="662" spans="1:16" x14ac:dyDescent="0.2">
      <c r="A662" s="23"/>
      <c r="D662" s="23"/>
      <c r="E662" s="19"/>
      <c r="F662" s="19"/>
      <c r="G662" s="20"/>
      <c r="H662" s="20"/>
      <c r="I662" s="21"/>
      <c r="J662" s="21"/>
      <c r="K662" s="10"/>
      <c r="L662" s="10"/>
      <c r="M662" s="10"/>
      <c r="N662" s="23"/>
      <c r="P662" s="23"/>
    </row>
    <row r="663" spans="1:16" x14ac:dyDescent="0.2">
      <c r="A663" s="23"/>
      <c r="D663" s="23"/>
      <c r="E663" s="19"/>
      <c r="F663" s="19"/>
      <c r="G663" s="20"/>
      <c r="H663" s="20"/>
      <c r="I663" s="21"/>
      <c r="J663" s="21"/>
      <c r="K663" s="10"/>
      <c r="L663" s="10"/>
      <c r="M663" s="10"/>
      <c r="N663" s="23"/>
      <c r="P663" s="23"/>
    </row>
    <row r="664" spans="1:16" x14ac:dyDescent="0.2">
      <c r="A664" s="23"/>
      <c r="D664" s="23"/>
      <c r="E664" s="19"/>
      <c r="F664" s="19"/>
      <c r="G664" s="20"/>
      <c r="H664" s="20"/>
      <c r="I664" s="21"/>
      <c r="J664" s="21"/>
      <c r="K664" s="10"/>
      <c r="L664" s="10"/>
      <c r="M664" s="10"/>
      <c r="N664" s="23"/>
      <c r="P664" s="23"/>
    </row>
    <row r="665" spans="1:16" x14ac:dyDescent="0.2">
      <c r="A665" s="23"/>
      <c r="D665" s="23"/>
      <c r="E665" s="19"/>
      <c r="F665" s="19"/>
      <c r="G665" s="20"/>
      <c r="H665" s="20"/>
      <c r="I665" s="21"/>
      <c r="J665" s="21"/>
      <c r="K665" s="10"/>
      <c r="L665" s="10"/>
      <c r="M665" s="10"/>
      <c r="N665" s="23"/>
      <c r="P665" s="23"/>
    </row>
    <row r="666" spans="1:16" x14ac:dyDescent="0.2">
      <c r="A666" s="23"/>
      <c r="D666" s="23"/>
      <c r="E666" s="19"/>
      <c r="F666" s="19"/>
      <c r="G666" s="20"/>
      <c r="H666" s="20"/>
      <c r="I666" s="21"/>
      <c r="J666" s="21"/>
      <c r="K666" s="10"/>
      <c r="L666" s="10"/>
      <c r="M666" s="10"/>
      <c r="N666" s="23"/>
      <c r="P666" s="23"/>
    </row>
    <row r="667" spans="1:16" x14ac:dyDescent="0.2">
      <c r="A667" s="23"/>
      <c r="D667" s="23"/>
      <c r="E667" s="19"/>
      <c r="F667" s="19"/>
      <c r="G667" s="20"/>
      <c r="H667" s="20"/>
      <c r="I667" s="21"/>
      <c r="J667" s="21"/>
      <c r="K667" s="10"/>
      <c r="L667" s="10"/>
      <c r="M667" s="10"/>
      <c r="N667" s="23"/>
      <c r="P667" s="23"/>
    </row>
    <row r="668" spans="1:16" x14ac:dyDescent="0.2">
      <c r="A668" s="23"/>
      <c r="D668" s="23"/>
      <c r="E668" s="19"/>
      <c r="F668" s="19"/>
      <c r="G668" s="20"/>
      <c r="H668" s="20"/>
      <c r="I668" s="21"/>
      <c r="J668" s="21"/>
      <c r="K668" s="10"/>
      <c r="L668" s="10"/>
      <c r="M668" s="10"/>
      <c r="N668" s="23"/>
      <c r="P668" s="23"/>
    </row>
    <row r="669" spans="1:16" x14ac:dyDescent="0.2">
      <c r="A669" s="23"/>
      <c r="D669" s="23"/>
      <c r="E669" s="19"/>
      <c r="F669" s="19"/>
      <c r="G669" s="20"/>
      <c r="H669" s="20"/>
      <c r="I669" s="21"/>
      <c r="J669" s="21"/>
      <c r="K669" s="10"/>
      <c r="L669" s="10"/>
      <c r="M669" s="10"/>
      <c r="N669" s="23"/>
      <c r="P669" s="23"/>
    </row>
    <row r="670" spans="1:16" x14ac:dyDescent="0.2">
      <c r="A670" s="23"/>
      <c r="D670" s="23"/>
      <c r="E670" s="19"/>
      <c r="F670" s="19"/>
      <c r="G670" s="20"/>
      <c r="H670" s="20"/>
      <c r="I670" s="21"/>
      <c r="J670" s="21"/>
      <c r="K670" s="10"/>
      <c r="L670" s="10"/>
      <c r="M670" s="10"/>
      <c r="N670" s="23"/>
      <c r="P670" s="23"/>
    </row>
    <row r="671" spans="1:16" x14ac:dyDescent="0.2">
      <c r="A671" s="23"/>
      <c r="D671" s="23"/>
      <c r="E671" s="19"/>
      <c r="F671" s="19"/>
      <c r="G671" s="20"/>
      <c r="H671" s="20"/>
      <c r="I671" s="21"/>
      <c r="J671" s="21"/>
      <c r="K671" s="10"/>
      <c r="L671" s="10"/>
      <c r="M671" s="10"/>
      <c r="N671" s="23"/>
      <c r="P671" s="23"/>
    </row>
    <row r="672" spans="1:16" x14ac:dyDescent="0.2">
      <c r="A672" s="23"/>
      <c r="D672" s="23"/>
      <c r="E672" s="19"/>
      <c r="F672" s="19"/>
      <c r="G672" s="20"/>
      <c r="H672" s="20"/>
      <c r="I672" s="21"/>
      <c r="J672" s="21"/>
      <c r="K672" s="10"/>
      <c r="L672" s="10"/>
      <c r="M672" s="10"/>
      <c r="N672" s="23"/>
      <c r="P672" s="23"/>
    </row>
    <row r="673" spans="1:16" x14ac:dyDescent="0.2">
      <c r="A673" s="23"/>
      <c r="D673" s="23"/>
      <c r="E673" s="19"/>
      <c r="F673" s="19"/>
      <c r="G673" s="20"/>
      <c r="H673" s="20"/>
      <c r="I673" s="21"/>
      <c r="J673" s="21"/>
      <c r="K673" s="10"/>
      <c r="L673" s="10"/>
      <c r="M673" s="10"/>
      <c r="N673" s="23"/>
      <c r="P673" s="23"/>
    </row>
    <row r="674" spans="1:16" x14ac:dyDescent="0.2">
      <c r="A674" s="23"/>
      <c r="D674" s="23"/>
      <c r="E674" s="19"/>
      <c r="F674" s="19"/>
      <c r="G674" s="20"/>
      <c r="H674" s="20"/>
      <c r="I674" s="21"/>
      <c r="J674" s="21"/>
      <c r="K674" s="10"/>
      <c r="L674" s="10"/>
      <c r="M674" s="10"/>
      <c r="N674" s="23"/>
      <c r="P674" s="23"/>
    </row>
    <row r="675" spans="1:16" x14ac:dyDescent="0.2">
      <c r="A675" s="23"/>
      <c r="D675" s="23"/>
      <c r="E675" s="19"/>
      <c r="F675" s="19"/>
      <c r="G675" s="20"/>
      <c r="H675" s="20"/>
      <c r="I675" s="21"/>
      <c r="J675" s="21"/>
      <c r="K675" s="10"/>
      <c r="L675" s="10"/>
      <c r="M675" s="10"/>
      <c r="N675" s="23"/>
      <c r="P675" s="23"/>
    </row>
    <row r="676" spans="1:16" x14ac:dyDescent="0.2">
      <c r="A676" s="23"/>
      <c r="D676" s="23"/>
      <c r="E676" s="19"/>
      <c r="F676" s="19"/>
      <c r="G676" s="20"/>
      <c r="H676" s="20"/>
      <c r="I676" s="21"/>
      <c r="J676" s="21"/>
      <c r="K676" s="10"/>
      <c r="L676" s="10"/>
      <c r="M676" s="10"/>
      <c r="N676" s="23"/>
      <c r="P676" s="23"/>
    </row>
    <row r="677" spans="1:16" x14ac:dyDescent="0.2">
      <c r="A677" s="23"/>
      <c r="D677" s="23"/>
      <c r="E677" s="19"/>
      <c r="F677" s="19"/>
      <c r="G677" s="20"/>
      <c r="H677" s="20"/>
      <c r="I677" s="21"/>
      <c r="J677" s="21"/>
      <c r="K677" s="10"/>
      <c r="L677" s="10"/>
      <c r="M677" s="10"/>
      <c r="N677" s="23"/>
      <c r="P677" s="23"/>
    </row>
    <row r="678" spans="1:16" x14ac:dyDescent="0.2">
      <c r="A678" s="23"/>
      <c r="D678" s="23"/>
      <c r="E678" s="19"/>
      <c r="F678" s="19"/>
      <c r="G678" s="20"/>
      <c r="H678" s="20"/>
      <c r="I678" s="21"/>
      <c r="J678" s="21"/>
      <c r="K678" s="10"/>
      <c r="L678" s="10"/>
      <c r="M678" s="10"/>
      <c r="N678" s="23"/>
      <c r="P678" s="23"/>
    </row>
    <row r="679" spans="1:16" x14ac:dyDescent="0.2">
      <c r="A679" s="23"/>
      <c r="D679" s="23"/>
      <c r="E679" s="19"/>
      <c r="F679" s="19"/>
      <c r="G679" s="20"/>
      <c r="H679" s="20"/>
      <c r="I679" s="21"/>
      <c r="J679" s="21"/>
      <c r="K679" s="10"/>
      <c r="L679" s="10"/>
      <c r="M679" s="10"/>
      <c r="N679" s="23"/>
      <c r="P679" s="23"/>
    </row>
    <row r="680" spans="1:16" x14ac:dyDescent="0.2">
      <c r="A680" s="23"/>
      <c r="D680" s="23"/>
      <c r="E680" s="19"/>
      <c r="F680" s="19"/>
      <c r="G680" s="20"/>
      <c r="H680" s="20"/>
      <c r="I680" s="21"/>
      <c r="J680" s="21"/>
      <c r="K680" s="10"/>
      <c r="L680" s="10"/>
      <c r="M680" s="10"/>
      <c r="N680" s="23"/>
      <c r="P680" s="23"/>
    </row>
    <row r="681" spans="1:16" x14ac:dyDescent="0.2">
      <c r="A681" s="23"/>
      <c r="D681" s="23"/>
      <c r="E681" s="19"/>
      <c r="F681" s="19"/>
      <c r="G681" s="20"/>
      <c r="H681" s="20"/>
      <c r="I681" s="21"/>
      <c r="J681" s="21"/>
      <c r="K681" s="10"/>
      <c r="L681" s="10"/>
      <c r="M681" s="10"/>
      <c r="N681" s="23"/>
      <c r="P681" s="23"/>
    </row>
    <row r="682" spans="1:16" x14ac:dyDescent="0.2">
      <c r="A682" s="23"/>
      <c r="D682" s="23"/>
      <c r="E682" s="19"/>
      <c r="F682" s="19"/>
      <c r="G682" s="20"/>
      <c r="H682" s="20"/>
      <c r="I682" s="21"/>
      <c r="J682" s="21"/>
      <c r="K682" s="10"/>
      <c r="L682" s="10"/>
      <c r="M682" s="10"/>
      <c r="N682" s="23"/>
      <c r="P682" s="23"/>
    </row>
    <row r="683" spans="1:16" x14ac:dyDescent="0.2">
      <c r="A683" s="23"/>
      <c r="D683" s="23"/>
      <c r="E683" s="19"/>
      <c r="F683" s="19"/>
      <c r="G683" s="20"/>
      <c r="H683" s="20"/>
      <c r="I683" s="21"/>
      <c r="J683" s="21"/>
      <c r="K683" s="10"/>
      <c r="L683" s="10"/>
      <c r="M683" s="10"/>
      <c r="N683" s="23"/>
      <c r="P683" s="23"/>
    </row>
    <row r="684" spans="1:16" x14ac:dyDescent="0.2">
      <c r="A684" s="23"/>
      <c r="D684" s="23"/>
      <c r="E684" s="19"/>
      <c r="F684" s="19"/>
      <c r="G684" s="20"/>
      <c r="H684" s="20"/>
      <c r="I684" s="21"/>
      <c r="J684" s="21"/>
      <c r="K684" s="10"/>
      <c r="L684" s="10"/>
      <c r="M684" s="10"/>
      <c r="N684" s="23"/>
      <c r="P684" s="23"/>
    </row>
    <row r="685" spans="1:16" x14ac:dyDescent="0.2">
      <c r="A685" s="23"/>
      <c r="D685" s="23"/>
      <c r="E685" s="19"/>
      <c r="F685" s="19"/>
      <c r="G685" s="20"/>
      <c r="H685" s="20"/>
      <c r="I685" s="21"/>
      <c r="J685" s="21"/>
      <c r="K685" s="10"/>
      <c r="L685" s="10"/>
      <c r="M685" s="10"/>
      <c r="N685" s="23"/>
      <c r="P685" s="23"/>
    </row>
    <row r="686" spans="1:16" x14ac:dyDescent="0.2">
      <c r="A686" s="23"/>
      <c r="D686" s="23"/>
      <c r="E686" s="19"/>
      <c r="F686" s="19"/>
      <c r="G686" s="20"/>
      <c r="H686" s="20"/>
      <c r="I686" s="21"/>
      <c r="J686" s="21"/>
      <c r="K686" s="10"/>
      <c r="L686" s="10"/>
      <c r="M686" s="10"/>
      <c r="N686" s="23"/>
      <c r="P686" s="23"/>
    </row>
    <row r="687" spans="1:16" x14ac:dyDescent="0.2">
      <c r="A687" s="23"/>
      <c r="D687" s="23"/>
      <c r="E687" s="19"/>
      <c r="F687" s="19"/>
      <c r="G687" s="20"/>
      <c r="H687" s="20"/>
      <c r="I687" s="21"/>
      <c r="J687" s="21"/>
      <c r="K687" s="10"/>
      <c r="L687" s="10"/>
      <c r="M687" s="10"/>
      <c r="N687" s="23"/>
      <c r="P687" s="23"/>
    </row>
    <row r="688" spans="1:16" x14ac:dyDescent="0.2">
      <c r="A688" s="23"/>
      <c r="D688" s="23"/>
      <c r="E688" s="19"/>
      <c r="F688" s="19"/>
      <c r="G688" s="20"/>
      <c r="H688" s="20"/>
      <c r="I688" s="21"/>
      <c r="J688" s="21"/>
      <c r="K688" s="10"/>
      <c r="L688" s="10"/>
      <c r="M688" s="10"/>
      <c r="N688" s="23"/>
      <c r="P688" s="23"/>
    </row>
    <row r="689" spans="1:16" x14ac:dyDescent="0.2">
      <c r="A689" s="23"/>
      <c r="D689" s="23"/>
      <c r="E689" s="19"/>
      <c r="F689" s="19"/>
      <c r="G689" s="20"/>
      <c r="H689" s="20"/>
      <c r="I689" s="21"/>
      <c r="J689" s="21"/>
      <c r="K689" s="10"/>
      <c r="L689" s="10"/>
      <c r="M689" s="10"/>
      <c r="N689" s="23"/>
      <c r="P689" s="23"/>
    </row>
    <row r="690" spans="1:16" x14ac:dyDescent="0.2">
      <c r="A690" s="23"/>
      <c r="D690" s="23"/>
      <c r="E690" s="19"/>
      <c r="F690" s="19"/>
      <c r="G690" s="20"/>
      <c r="H690" s="20"/>
      <c r="I690" s="21"/>
      <c r="J690" s="21"/>
      <c r="K690" s="10"/>
      <c r="L690" s="10"/>
      <c r="M690" s="10"/>
      <c r="N690" s="23"/>
      <c r="P690" s="23"/>
    </row>
    <row r="691" spans="1:16" x14ac:dyDescent="0.2">
      <c r="A691" s="23"/>
      <c r="D691" s="23"/>
      <c r="E691" s="19"/>
      <c r="F691" s="19"/>
      <c r="G691" s="20"/>
      <c r="H691" s="20"/>
      <c r="I691" s="21"/>
      <c r="J691" s="21"/>
      <c r="K691" s="10"/>
      <c r="L691" s="10"/>
      <c r="M691" s="10"/>
      <c r="N691" s="23"/>
      <c r="P691" s="23"/>
    </row>
    <row r="692" spans="1:16" x14ac:dyDescent="0.2">
      <c r="A692" s="23"/>
      <c r="D692" s="23"/>
      <c r="E692" s="19"/>
      <c r="F692" s="19"/>
      <c r="G692" s="20"/>
      <c r="H692" s="20"/>
      <c r="I692" s="21"/>
      <c r="J692" s="21"/>
      <c r="K692" s="10"/>
      <c r="L692" s="10"/>
      <c r="M692" s="10"/>
      <c r="N692" s="23"/>
      <c r="P692" s="23"/>
    </row>
    <row r="693" spans="1:16" x14ac:dyDescent="0.2">
      <c r="A693" s="23"/>
      <c r="D693" s="23"/>
      <c r="E693" s="19"/>
      <c r="F693" s="19"/>
      <c r="G693" s="20"/>
      <c r="H693" s="20"/>
      <c r="I693" s="21"/>
      <c r="J693" s="21"/>
      <c r="K693" s="10"/>
      <c r="L693" s="10"/>
      <c r="M693" s="10"/>
      <c r="N693" s="23"/>
      <c r="P693" s="23"/>
    </row>
    <row r="694" spans="1:16" x14ac:dyDescent="0.2">
      <c r="A694" s="23"/>
      <c r="D694" s="23"/>
      <c r="E694" s="19"/>
      <c r="F694" s="19"/>
      <c r="G694" s="20"/>
      <c r="H694" s="20"/>
      <c r="I694" s="21"/>
      <c r="J694" s="21"/>
      <c r="K694" s="10"/>
      <c r="L694" s="10"/>
      <c r="M694" s="10"/>
      <c r="N694" s="23"/>
      <c r="P694" s="23"/>
    </row>
    <row r="695" spans="1:16" x14ac:dyDescent="0.2">
      <c r="A695" s="23"/>
      <c r="D695" s="23"/>
      <c r="E695" s="19"/>
      <c r="F695" s="19"/>
      <c r="G695" s="20"/>
      <c r="H695" s="20"/>
      <c r="I695" s="21"/>
      <c r="J695" s="21"/>
      <c r="K695" s="10"/>
      <c r="L695" s="10"/>
      <c r="M695" s="10"/>
      <c r="N695" s="23"/>
      <c r="P695" s="23"/>
    </row>
    <row r="696" spans="1:16" x14ac:dyDescent="0.2">
      <c r="A696" s="23"/>
      <c r="D696" s="23"/>
      <c r="E696" s="19"/>
      <c r="F696" s="19"/>
      <c r="G696" s="20"/>
      <c r="H696" s="20"/>
      <c r="I696" s="21"/>
      <c r="J696" s="21"/>
      <c r="K696" s="10"/>
      <c r="L696" s="10"/>
      <c r="M696" s="10"/>
      <c r="N696" s="23"/>
      <c r="P696" s="23"/>
    </row>
    <row r="697" spans="1:16" x14ac:dyDescent="0.2">
      <c r="A697" s="23"/>
      <c r="D697" s="23"/>
      <c r="E697" s="19"/>
      <c r="F697" s="19"/>
      <c r="G697" s="20"/>
      <c r="H697" s="20"/>
      <c r="I697" s="21"/>
      <c r="J697" s="21"/>
      <c r="K697" s="10"/>
      <c r="L697" s="10"/>
      <c r="M697" s="10"/>
      <c r="N697" s="23"/>
      <c r="P697" s="23"/>
    </row>
    <row r="698" spans="1:16" x14ac:dyDescent="0.2">
      <c r="A698" s="23"/>
      <c r="D698" s="23"/>
      <c r="E698" s="19"/>
      <c r="F698" s="19"/>
      <c r="G698" s="20"/>
      <c r="H698" s="20"/>
      <c r="I698" s="21"/>
      <c r="J698" s="21"/>
      <c r="K698" s="10"/>
      <c r="L698" s="10"/>
      <c r="M698" s="10"/>
      <c r="N698" s="23"/>
      <c r="P698" s="23"/>
    </row>
    <row r="699" spans="1:16" x14ac:dyDescent="0.2">
      <c r="A699" s="23"/>
      <c r="D699" s="23"/>
      <c r="E699" s="19"/>
      <c r="F699" s="19"/>
      <c r="G699" s="20"/>
      <c r="H699" s="20"/>
      <c r="I699" s="21"/>
      <c r="J699" s="21"/>
      <c r="K699" s="10"/>
      <c r="L699" s="10"/>
      <c r="M699" s="10"/>
      <c r="N699" s="23"/>
      <c r="P699" s="23"/>
    </row>
    <row r="700" spans="1:16" x14ac:dyDescent="0.2">
      <c r="A700" s="23"/>
      <c r="D700" s="23"/>
      <c r="E700" s="19"/>
      <c r="F700" s="19"/>
      <c r="G700" s="20"/>
      <c r="H700" s="20"/>
      <c r="I700" s="21"/>
      <c r="J700" s="21"/>
      <c r="K700" s="10"/>
      <c r="L700" s="10"/>
      <c r="M700" s="10"/>
      <c r="N700" s="23"/>
      <c r="P700" s="23"/>
    </row>
    <row r="701" spans="1:16" x14ac:dyDescent="0.2">
      <c r="A701" s="23"/>
      <c r="D701" s="23"/>
      <c r="E701" s="19"/>
      <c r="F701" s="19"/>
      <c r="G701" s="20"/>
      <c r="H701" s="20"/>
      <c r="I701" s="21"/>
      <c r="J701" s="21"/>
      <c r="K701" s="10"/>
      <c r="L701" s="10"/>
      <c r="M701" s="10"/>
      <c r="N701" s="23"/>
      <c r="P701" s="23"/>
    </row>
    <row r="702" spans="1:16" x14ac:dyDescent="0.2">
      <c r="A702" s="23"/>
      <c r="D702" s="23"/>
      <c r="E702" s="19"/>
      <c r="F702" s="19"/>
      <c r="G702" s="20"/>
      <c r="H702" s="20"/>
      <c r="I702" s="21"/>
      <c r="J702" s="21"/>
      <c r="K702" s="10"/>
      <c r="L702" s="10"/>
      <c r="M702" s="10"/>
      <c r="N702" s="23"/>
      <c r="P702" s="23"/>
    </row>
    <row r="703" spans="1:16" x14ac:dyDescent="0.2">
      <c r="A703" s="23"/>
      <c r="D703" s="23"/>
      <c r="E703" s="19"/>
      <c r="F703" s="19"/>
      <c r="G703" s="20"/>
      <c r="H703" s="20"/>
      <c r="I703" s="21"/>
      <c r="J703" s="21"/>
      <c r="K703" s="10"/>
      <c r="L703" s="10"/>
      <c r="M703" s="10"/>
      <c r="N703" s="23"/>
      <c r="P703" s="23"/>
    </row>
    <row r="704" spans="1:16" x14ac:dyDescent="0.2">
      <c r="A704" s="23"/>
      <c r="D704" s="23"/>
      <c r="E704" s="19"/>
      <c r="F704" s="19"/>
      <c r="G704" s="20"/>
      <c r="H704" s="20"/>
      <c r="I704" s="21"/>
      <c r="J704" s="21"/>
      <c r="K704" s="10"/>
      <c r="L704" s="10"/>
      <c r="M704" s="10"/>
      <c r="N704" s="23"/>
      <c r="P704" s="23"/>
    </row>
    <row r="705" spans="1:16" x14ac:dyDescent="0.2">
      <c r="A705" s="23"/>
      <c r="D705" s="23"/>
      <c r="E705" s="19"/>
      <c r="F705" s="19"/>
      <c r="G705" s="20"/>
      <c r="H705" s="20"/>
      <c r="I705" s="21"/>
      <c r="J705" s="21"/>
      <c r="K705" s="10"/>
      <c r="L705" s="10"/>
      <c r="M705" s="10"/>
      <c r="N705" s="23"/>
      <c r="P705" s="23"/>
    </row>
    <row r="706" spans="1:16" x14ac:dyDescent="0.2">
      <c r="A706" s="23"/>
      <c r="D706" s="23"/>
      <c r="E706" s="19"/>
      <c r="F706" s="19"/>
      <c r="G706" s="20"/>
      <c r="H706" s="20"/>
      <c r="I706" s="21"/>
      <c r="J706" s="21"/>
      <c r="K706" s="10"/>
      <c r="L706" s="10"/>
      <c r="M706" s="10"/>
      <c r="N706" s="23"/>
      <c r="P706" s="23"/>
    </row>
    <row r="707" spans="1:16" x14ac:dyDescent="0.2">
      <c r="A707" s="23"/>
      <c r="D707" s="23"/>
      <c r="E707" s="19"/>
      <c r="F707" s="19"/>
      <c r="G707" s="20"/>
      <c r="H707" s="20"/>
      <c r="I707" s="21"/>
      <c r="J707" s="21"/>
      <c r="K707" s="10"/>
      <c r="L707" s="10"/>
      <c r="M707" s="10"/>
      <c r="N707" s="23"/>
      <c r="P707" s="23"/>
    </row>
    <row r="708" spans="1:16" x14ac:dyDescent="0.2">
      <c r="A708" s="23"/>
      <c r="D708" s="23"/>
      <c r="E708" s="19"/>
      <c r="F708" s="19"/>
      <c r="G708" s="20"/>
      <c r="H708" s="20"/>
      <c r="I708" s="21"/>
      <c r="J708" s="21"/>
      <c r="K708" s="10"/>
      <c r="L708" s="10"/>
      <c r="M708" s="10"/>
      <c r="N708" s="23"/>
      <c r="P708" s="23"/>
    </row>
    <row r="709" spans="1:16" x14ac:dyDescent="0.2">
      <c r="A709" s="23"/>
      <c r="D709" s="23"/>
      <c r="E709" s="19"/>
      <c r="F709" s="19"/>
      <c r="G709" s="20"/>
      <c r="H709" s="20"/>
      <c r="I709" s="21"/>
      <c r="J709" s="21"/>
      <c r="K709" s="10"/>
      <c r="L709" s="10"/>
      <c r="M709" s="10"/>
      <c r="N709" s="23"/>
      <c r="P709" s="23"/>
    </row>
    <row r="710" spans="1:16" x14ac:dyDescent="0.2">
      <c r="A710" s="23"/>
      <c r="D710" s="23"/>
      <c r="E710" s="19"/>
      <c r="F710" s="19"/>
      <c r="G710" s="20"/>
      <c r="H710" s="20"/>
      <c r="I710" s="21"/>
      <c r="J710" s="21"/>
      <c r="K710" s="10"/>
      <c r="L710" s="10"/>
      <c r="M710" s="10"/>
      <c r="N710" s="23"/>
      <c r="P710" s="23"/>
    </row>
    <row r="711" spans="1:16" x14ac:dyDescent="0.2">
      <c r="A711" s="23"/>
      <c r="D711" s="23"/>
      <c r="E711" s="19"/>
      <c r="F711" s="19"/>
      <c r="G711" s="20"/>
      <c r="H711" s="20"/>
      <c r="I711" s="21"/>
      <c r="J711" s="21"/>
      <c r="K711" s="10"/>
      <c r="L711" s="10"/>
      <c r="M711" s="10"/>
      <c r="N711" s="23"/>
      <c r="P711" s="23"/>
    </row>
    <row r="712" spans="1:16" x14ac:dyDescent="0.2">
      <c r="A712" s="23"/>
      <c r="D712" s="23"/>
      <c r="E712" s="19"/>
      <c r="F712" s="19"/>
      <c r="G712" s="20"/>
      <c r="H712" s="20"/>
      <c r="I712" s="21"/>
      <c r="J712" s="21"/>
      <c r="K712" s="10"/>
      <c r="L712" s="10"/>
      <c r="M712" s="10"/>
      <c r="N712" s="23"/>
      <c r="P712" s="23"/>
    </row>
    <row r="713" spans="1:16" x14ac:dyDescent="0.2">
      <c r="A713" s="23"/>
      <c r="D713" s="23"/>
      <c r="E713" s="19"/>
      <c r="F713" s="19"/>
      <c r="G713" s="20"/>
      <c r="H713" s="20"/>
      <c r="I713" s="21"/>
      <c r="J713" s="21"/>
      <c r="K713" s="10"/>
      <c r="L713" s="10"/>
      <c r="M713" s="10"/>
      <c r="N713" s="23"/>
      <c r="P713" s="23"/>
    </row>
    <row r="714" spans="1:16" x14ac:dyDescent="0.2">
      <c r="A714" s="23"/>
      <c r="D714" s="23"/>
      <c r="E714" s="19"/>
      <c r="F714" s="19"/>
      <c r="G714" s="20"/>
      <c r="H714" s="20"/>
      <c r="I714" s="21"/>
      <c r="J714" s="21"/>
      <c r="K714" s="10"/>
      <c r="L714" s="10"/>
      <c r="M714" s="10"/>
      <c r="N714" s="23"/>
      <c r="P714" s="23"/>
    </row>
    <row r="715" spans="1:16" x14ac:dyDescent="0.2">
      <c r="A715" s="23"/>
      <c r="D715" s="23"/>
      <c r="E715" s="19"/>
      <c r="F715" s="19"/>
      <c r="G715" s="20"/>
      <c r="H715" s="20"/>
      <c r="I715" s="21"/>
      <c r="J715" s="21"/>
      <c r="K715" s="10"/>
      <c r="L715" s="10"/>
      <c r="M715" s="10"/>
      <c r="N715" s="23"/>
      <c r="P715" s="23"/>
    </row>
    <row r="716" spans="1:16" x14ac:dyDescent="0.2">
      <c r="A716" s="23"/>
      <c r="D716" s="23"/>
      <c r="E716" s="19"/>
      <c r="F716" s="19"/>
      <c r="G716" s="20"/>
      <c r="H716" s="20"/>
      <c r="I716" s="21"/>
      <c r="J716" s="21"/>
      <c r="K716" s="10"/>
      <c r="L716" s="10"/>
      <c r="M716" s="10"/>
      <c r="N716" s="23"/>
      <c r="P716" s="23"/>
    </row>
    <row r="717" spans="1:16" x14ac:dyDescent="0.2">
      <c r="A717" s="23"/>
      <c r="D717" s="23"/>
      <c r="E717" s="19"/>
      <c r="F717" s="19"/>
      <c r="G717" s="20"/>
      <c r="H717" s="20"/>
      <c r="I717" s="21"/>
      <c r="J717" s="21"/>
      <c r="K717" s="10"/>
      <c r="L717" s="10"/>
      <c r="M717" s="10"/>
      <c r="N717" s="23"/>
      <c r="P717" s="23"/>
    </row>
    <row r="718" spans="1:16" x14ac:dyDescent="0.2">
      <c r="A718" s="23"/>
      <c r="D718" s="23"/>
      <c r="E718" s="19"/>
      <c r="F718" s="19"/>
      <c r="G718" s="20"/>
      <c r="H718" s="20"/>
      <c r="I718" s="21"/>
      <c r="J718" s="21"/>
      <c r="K718" s="10"/>
      <c r="L718" s="10"/>
      <c r="M718" s="10"/>
      <c r="N718" s="23"/>
      <c r="P718" s="23"/>
    </row>
    <row r="719" spans="1:16" x14ac:dyDescent="0.2">
      <c r="A719" s="23"/>
      <c r="D719" s="23"/>
      <c r="E719" s="19"/>
      <c r="F719" s="19"/>
      <c r="G719" s="20"/>
      <c r="H719" s="20"/>
      <c r="I719" s="21"/>
      <c r="J719" s="21"/>
      <c r="K719" s="10"/>
      <c r="L719" s="10"/>
      <c r="M719" s="10"/>
      <c r="N719" s="23"/>
      <c r="P719" s="23"/>
    </row>
    <row r="720" spans="1:16" x14ac:dyDescent="0.2">
      <c r="A720" s="23"/>
      <c r="D720" s="23"/>
      <c r="E720" s="19"/>
      <c r="F720" s="19"/>
      <c r="G720" s="20"/>
      <c r="H720" s="20"/>
      <c r="I720" s="21"/>
      <c r="J720" s="21"/>
      <c r="K720" s="10"/>
      <c r="L720" s="10"/>
      <c r="M720" s="10"/>
      <c r="N720" s="23"/>
      <c r="P720" s="23"/>
    </row>
    <row r="721" spans="1:16" x14ac:dyDescent="0.2">
      <c r="A721" s="23"/>
      <c r="D721" s="23"/>
      <c r="E721" s="19"/>
      <c r="F721" s="19"/>
      <c r="G721" s="20"/>
      <c r="H721" s="20"/>
      <c r="I721" s="21"/>
      <c r="J721" s="21"/>
      <c r="K721" s="10"/>
      <c r="L721" s="10"/>
      <c r="M721" s="10"/>
      <c r="N721" s="23"/>
      <c r="P721" s="23"/>
    </row>
    <row r="722" spans="1:16" x14ac:dyDescent="0.2">
      <c r="A722" s="23"/>
      <c r="D722" s="23"/>
      <c r="E722" s="19"/>
      <c r="F722" s="19"/>
      <c r="G722" s="20"/>
      <c r="H722" s="20"/>
      <c r="I722" s="21"/>
      <c r="J722" s="21"/>
      <c r="K722" s="10"/>
      <c r="L722" s="10"/>
      <c r="M722" s="10"/>
      <c r="N722" s="23"/>
      <c r="P722" s="23"/>
    </row>
    <row r="723" spans="1:16" x14ac:dyDescent="0.2">
      <c r="A723" s="23"/>
      <c r="D723" s="23"/>
      <c r="E723" s="19"/>
      <c r="F723" s="19"/>
      <c r="G723" s="20"/>
      <c r="H723" s="20"/>
      <c r="I723" s="21"/>
      <c r="J723" s="21"/>
      <c r="K723" s="10"/>
      <c r="L723" s="10"/>
      <c r="M723" s="10"/>
      <c r="N723" s="23"/>
      <c r="P723" s="23"/>
    </row>
    <row r="724" spans="1:16" x14ac:dyDescent="0.2">
      <c r="A724" s="23"/>
      <c r="D724" s="23"/>
      <c r="E724" s="19"/>
      <c r="F724" s="19"/>
      <c r="G724" s="20"/>
      <c r="H724" s="20"/>
      <c r="I724" s="21"/>
      <c r="J724" s="21"/>
      <c r="K724" s="10"/>
      <c r="L724" s="10"/>
      <c r="M724" s="10"/>
      <c r="N724" s="23"/>
      <c r="P724" s="23"/>
    </row>
    <row r="725" spans="1:16" x14ac:dyDescent="0.2">
      <c r="A725" s="23"/>
      <c r="D725" s="23"/>
      <c r="E725" s="19"/>
      <c r="F725" s="19"/>
      <c r="G725" s="20"/>
      <c r="H725" s="20"/>
      <c r="I725" s="21"/>
      <c r="J725" s="21"/>
      <c r="K725" s="10"/>
      <c r="L725" s="10"/>
      <c r="M725" s="10"/>
      <c r="N725" s="23"/>
      <c r="P725" s="23"/>
    </row>
    <row r="726" spans="1:16" x14ac:dyDescent="0.2">
      <c r="A726" s="23"/>
      <c r="D726" s="23"/>
      <c r="E726" s="19"/>
      <c r="F726" s="19"/>
      <c r="G726" s="20"/>
      <c r="H726" s="20"/>
      <c r="I726" s="21"/>
      <c r="J726" s="21"/>
      <c r="K726" s="10"/>
      <c r="L726" s="10"/>
      <c r="M726" s="10"/>
      <c r="N726" s="23"/>
      <c r="P726" s="23"/>
    </row>
    <row r="727" spans="1:16" x14ac:dyDescent="0.2">
      <c r="A727" s="23"/>
      <c r="D727" s="23"/>
      <c r="E727" s="19"/>
      <c r="F727" s="19"/>
      <c r="G727" s="20"/>
      <c r="H727" s="20"/>
      <c r="I727" s="21"/>
      <c r="J727" s="21"/>
      <c r="K727" s="10"/>
      <c r="L727" s="10"/>
      <c r="M727" s="10"/>
      <c r="N727" s="23"/>
      <c r="P727" s="23"/>
    </row>
    <row r="728" spans="1:16" x14ac:dyDescent="0.2">
      <c r="A728" s="23"/>
      <c r="D728" s="23"/>
      <c r="E728" s="19"/>
      <c r="F728" s="19"/>
      <c r="G728" s="20"/>
      <c r="H728" s="20"/>
      <c r="I728" s="21"/>
      <c r="J728" s="21"/>
      <c r="K728" s="10"/>
      <c r="L728" s="10"/>
      <c r="M728" s="10"/>
      <c r="N728" s="23"/>
      <c r="P728" s="23"/>
    </row>
    <row r="729" spans="1:16" x14ac:dyDescent="0.2">
      <c r="A729" s="23"/>
      <c r="D729" s="23"/>
      <c r="E729" s="19"/>
      <c r="F729" s="19"/>
      <c r="G729" s="20"/>
      <c r="H729" s="20"/>
      <c r="I729" s="21"/>
      <c r="J729" s="21"/>
      <c r="K729" s="10"/>
      <c r="L729" s="10"/>
      <c r="M729" s="10"/>
      <c r="N729" s="23"/>
      <c r="P729" s="23"/>
    </row>
    <row r="730" spans="1:16" x14ac:dyDescent="0.2">
      <c r="A730" s="23"/>
      <c r="D730" s="23"/>
      <c r="E730" s="19"/>
      <c r="F730" s="19"/>
      <c r="G730" s="20"/>
      <c r="H730" s="20"/>
      <c r="I730" s="21"/>
      <c r="J730" s="21"/>
      <c r="K730" s="10"/>
      <c r="L730" s="10"/>
      <c r="M730" s="10"/>
      <c r="N730" s="23"/>
      <c r="P730" s="23"/>
    </row>
    <row r="731" spans="1:16" x14ac:dyDescent="0.2">
      <c r="A731" s="23"/>
      <c r="D731" s="23"/>
      <c r="E731" s="19"/>
      <c r="F731" s="19"/>
      <c r="G731" s="20"/>
      <c r="H731" s="20"/>
      <c r="I731" s="21"/>
      <c r="J731" s="21"/>
      <c r="K731" s="10"/>
      <c r="L731" s="10"/>
      <c r="M731" s="10"/>
      <c r="N731" s="23"/>
      <c r="P731" s="23"/>
    </row>
    <row r="732" spans="1:16" x14ac:dyDescent="0.2">
      <c r="A732" s="23"/>
      <c r="D732" s="23"/>
      <c r="E732" s="19"/>
      <c r="F732" s="19"/>
      <c r="G732" s="20"/>
      <c r="H732" s="20"/>
      <c r="I732" s="21"/>
      <c r="J732" s="21"/>
      <c r="K732" s="10"/>
      <c r="L732" s="10"/>
      <c r="M732" s="10"/>
      <c r="N732" s="23"/>
      <c r="P732" s="23"/>
    </row>
    <row r="733" spans="1:16" x14ac:dyDescent="0.2">
      <c r="A733" s="23"/>
      <c r="D733" s="23"/>
      <c r="E733" s="19"/>
      <c r="F733" s="19"/>
      <c r="G733" s="20"/>
      <c r="H733" s="20"/>
      <c r="I733" s="21"/>
      <c r="J733" s="21"/>
      <c r="K733" s="10"/>
      <c r="L733" s="10"/>
      <c r="M733" s="10"/>
      <c r="N733" s="23"/>
      <c r="P733" s="23"/>
    </row>
    <row r="734" spans="1:16" x14ac:dyDescent="0.2">
      <c r="A734" s="23"/>
      <c r="D734" s="23"/>
      <c r="E734" s="19"/>
      <c r="F734" s="19"/>
      <c r="G734" s="20"/>
      <c r="H734" s="20"/>
      <c r="I734" s="21"/>
      <c r="J734" s="21"/>
      <c r="K734" s="10"/>
      <c r="L734" s="10"/>
      <c r="M734" s="10"/>
      <c r="N734" s="23"/>
      <c r="P734" s="23"/>
    </row>
    <row r="735" spans="1:16" x14ac:dyDescent="0.2">
      <c r="A735" s="23"/>
      <c r="D735" s="23"/>
      <c r="E735" s="19"/>
      <c r="F735" s="19"/>
      <c r="G735" s="20"/>
      <c r="H735" s="20"/>
      <c r="I735" s="21"/>
      <c r="J735" s="21"/>
      <c r="K735" s="10"/>
      <c r="L735" s="10"/>
      <c r="M735" s="10"/>
      <c r="N735" s="23"/>
      <c r="P735" s="23"/>
    </row>
    <row r="736" spans="1:16" x14ac:dyDescent="0.2">
      <c r="A736" s="23"/>
      <c r="D736" s="23"/>
      <c r="E736" s="19"/>
      <c r="F736" s="19"/>
      <c r="G736" s="20"/>
      <c r="H736" s="20"/>
      <c r="I736" s="21"/>
      <c r="J736" s="21"/>
      <c r="K736" s="10"/>
      <c r="L736" s="10"/>
      <c r="M736" s="10"/>
      <c r="N736" s="23"/>
      <c r="P736" s="23"/>
    </row>
    <row r="737" spans="1:16" x14ac:dyDescent="0.2">
      <c r="A737" s="23"/>
      <c r="D737" s="23"/>
      <c r="E737" s="19"/>
      <c r="F737" s="19"/>
      <c r="G737" s="20"/>
      <c r="H737" s="20"/>
      <c r="I737" s="21"/>
      <c r="J737" s="21"/>
      <c r="K737" s="10"/>
      <c r="L737" s="10"/>
      <c r="M737" s="10"/>
      <c r="N737" s="23"/>
      <c r="P737" s="23"/>
    </row>
    <row r="738" spans="1:16" x14ac:dyDescent="0.2">
      <c r="A738" s="23"/>
      <c r="D738" s="23"/>
      <c r="E738" s="19"/>
      <c r="F738" s="19"/>
      <c r="G738" s="20"/>
      <c r="H738" s="20"/>
      <c r="I738" s="21"/>
      <c r="J738" s="21"/>
      <c r="K738" s="10"/>
      <c r="L738" s="10"/>
      <c r="M738" s="10"/>
      <c r="N738" s="23"/>
      <c r="P738" s="23"/>
    </row>
    <row r="739" spans="1:16" x14ac:dyDescent="0.2">
      <c r="A739" s="23"/>
      <c r="D739" s="23"/>
      <c r="E739" s="19"/>
      <c r="F739" s="19"/>
      <c r="G739" s="20"/>
      <c r="H739" s="20"/>
      <c r="I739" s="21"/>
      <c r="J739" s="21"/>
      <c r="K739" s="10"/>
      <c r="L739" s="10"/>
      <c r="M739" s="10"/>
      <c r="N739" s="23"/>
      <c r="P739" s="23"/>
    </row>
    <row r="740" spans="1:16" x14ac:dyDescent="0.2">
      <c r="A740" s="23"/>
      <c r="D740" s="23"/>
      <c r="E740" s="19"/>
      <c r="F740" s="19"/>
      <c r="G740" s="20"/>
      <c r="H740" s="20"/>
      <c r="I740" s="21"/>
      <c r="J740" s="21"/>
      <c r="K740" s="10"/>
      <c r="L740" s="10"/>
      <c r="M740" s="10"/>
      <c r="N740" s="23"/>
      <c r="P740" s="23"/>
    </row>
    <row r="741" spans="1:16" x14ac:dyDescent="0.2">
      <c r="A741" s="23"/>
      <c r="D741" s="23"/>
      <c r="E741" s="19"/>
      <c r="F741" s="19"/>
      <c r="G741" s="20"/>
      <c r="H741" s="20"/>
      <c r="I741" s="21"/>
      <c r="J741" s="21"/>
      <c r="K741" s="10"/>
      <c r="L741" s="10"/>
      <c r="M741" s="10"/>
      <c r="N741" s="23"/>
      <c r="P741" s="23"/>
    </row>
    <row r="742" spans="1:16" x14ac:dyDescent="0.2">
      <c r="A742" s="23"/>
      <c r="D742" s="23"/>
      <c r="E742" s="19"/>
      <c r="F742" s="19"/>
      <c r="G742" s="20"/>
      <c r="H742" s="20"/>
      <c r="I742" s="21"/>
      <c r="J742" s="21"/>
      <c r="K742" s="10"/>
      <c r="L742" s="10"/>
      <c r="M742" s="10"/>
      <c r="N742" s="23"/>
      <c r="P742" s="23"/>
    </row>
    <row r="743" spans="1:16" x14ac:dyDescent="0.2">
      <c r="A743" s="23"/>
      <c r="D743" s="23"/>
      <c r="E743" s="19"/>
      <c r="F743" s="19"/>
      <c r="G743" s="20"/>
      <c r="H743" s="20"/>
      <c r="I743" s="21"/>
      <c r="J743" s="21"/>
      <c r="K743" s="10"/>
      <c r="L743" s="10"/>
      <c r="M743" s="10"/>
      <c r="N743" s="23"/>
      <c r="P743" s="23"/>
    </row>
    <row r="744" spans="1:16" x14ac:dyDescent="0.2">
      <c r="A744" s="23"/>
      <c r="D744" s="23"/>
      <c r="E744" s="19"/>
      <c r="F744" s="19"/>
      <c r="G744" s="20"/>
      <c r="H744" s="20"/>
      <c r="I744" s="21"/>
      <c r="J744" s="21"/>
      <c r="K744" s="10"/>
      <c r="L744" s="10"/>
      <c r="M744" s="10"/>
      <c r="N744" s="23"/>
      <c r="P744" s="23"/>
    </row>
    <row r="745" spans="1:16" x14ac:dyDescent="0.2">
      <c r="A745" s="23"/>
      <c r="D745" s="23"/>
      <c r="E745" s="19"/>
      <c r="F745" s="19"/>
      <c r="G745" s="20"/>
      <c r="H745" s="20"/>
      <c r="I745" s="21"/>
      <c r="J745" s="21"/>
      <c r="K745" s="10"/>
      <c r="L745" s="10"/>
      <c r="M745" s="10"/>
      <c r="N745" s="23"/>
      <c r="P745" s="23"/>
    </row>
    <row r="746" spans="1:16" x14ac:dyDescent="0.2">
      <c r="A746" s="23"/>
      <c r="D746" s="23"/>
      <c r="E746" s="19"/>
      <c r="F746" s="19"/>
      <c r="G746" s="20"/>
      <c r="H746" s="20"/>
      <c r="I746" s="21"/>
      <c r="J746" s="21"/>
      <c r="K746" s="10"/>
      <c r="L746" s="10"/>
      <c r="M746" s="10"/>
      <c r="N746" s="23"/>
      <c r="P746" s="23"/>
    </row>
    <row r="747" spans="1:16" x14ac:dyDescent="0.2">
      <c r="A747" s="23"/>
      <c r="D747" s="23"/>
      <c r="E747" s="19"/>
      <c r="F747" s="19"/>
      <c r="G747" s="20"/>
      <c r="H747" s="20"/>
      <c r="I747" s="21"/>
      <c r="J747" s="21"/>
      <c r="K747" s="10"/>
      <c r="L747" s="10"/>
      <c r="M747" s="10"/>
      <c r="N747" s="23"/>
      <c r="P747" s="23"/>
    </row>
    <row r="748" spans="1:16" x14ac:dyDescent="0.2">
      <c r="A748" s="23"/>
      <c r="D748" s="23"/>
      <c r="E748" s="19"/>
      <c r="F748" s="19"/>
      <c r="G748" s="20"/>
      <c r="H748" s="20"/>
      <c r="I748" s="21"/>
      <c r="J748" s="21"/>
      <c r="K748" s="10"/>
      <c r="L748" s="10"/>
      <c r="M748" s="10"/>
      <c r="N748" s="23"/>
      <c r="P748" s="23"/>
    </row>
    <row r="749" spans="1:16" x14ac:dyDescent="0.2">
      <c r="A749" s="23"/>
      <c r="D749" s="23"/>
      <c r="E749" s="19"/>
      <c r="F749" s="19"/>
      <c r="G749" s="20"/>
      <c r="H749" s="20"/>
      <c r="I749" s="21"/>
      <c r="J749" s="21"/>
      <c r="K749" s="10"/>
      <c r="L749" s="10"/>
      <c r="M749" s="10"/>
      <c r="N749" s="23"/>
      <c r="P749" s="23"/>
    </row>
    <row r="750" spans="1:16" x14ac:dyDescent="0.2">
      <c r="A750" s="23"/>
      <c r="D750" s="23"/>
      <c r="E750" s="19"/>
      <c r="F750" s="19"/>
      <c r="G750" s="20"/>
      <c r="H750" s="20"/>
      <c r="I750" s="21"/>
      <c r="J750" s="21"/>
      <c r="K750" s="10"/>
      <c r="L750" s="10"/>
      <c r="M750" s="10"/>
      <c r="N750" s="23"/>
      <c r="P750" s="23"/>
    </row>
    <row r="751" spans="1:16" x14ac:dyDescent="0.2">
      <c r="A751" s="23"/>
      <c r="D751" s="23"/>
      <c r="E751" s="19"/>
      <c r="F751" s="19"/>
      <c r="G751" s="20"/>
      <c r="H751" s="20"/>
      <c r="I751" s="21"/>
      <c r="J751" s="21"/>
      <c r="K751" s="10"/>
      <c r="L751" s="10"/>
      <c r="M751" s="10"/>
      <c r="N751" s="23"/>
      <c r="P751" s="23"/>
    </row>
    <row r="752" spans="1:16" x14ac:dyDescent="0.2">
      <c r="A752" s="23"/>
      <c r="D752" s="23"/>
      <c r="E752" s="19"/>
      <c r="F752" s="19"/>
      <c r="G752" s="20"/>
      <c r="H752" s="20"/>
      <c r="I752" s="21"/>
      <c r="J752" s="21"/>
      <c r="K752" s="10"/>
      <c r="L752" s="10"/>
      <c r="M752" s="10"/>
      <c r="N752" s="23"/>
      <c r="P752" s="23"/>
    </row>
    <row r="753" spans="1:16" x14ac:dyDescent="0.2">
      <c r="A753" s="23"/>
      <c r="D753" s="23"/>
      <c r="E753" s="19"/>
      <c r="F753" s="19"/>
      <c r="G753" s="20"/>
      <c r="H753" s="20"/>
      <c r="I753" s="21"/>
      <c r="J753" s="21"/>
      <c r="K753" s="10"/>
      <c r="L753" s="10"/>
      <c r="M753" s="10"/>
      <c r="N753" s="23"/>
      <c r="P753" s="23"/>
    </row>
    <row r="754" spans="1:16" x14ac:dyDescent="0.2">
      <c r="A754" s="23"/>
      <c r="D754" s="23"/>
      <c r="E754" s="19"/>
      <c r="F754" s="19"/>
      <c r="G754" s="20"/>
      <c r="H754" s="20"/>
      <c r="I754" s="21"/>
      <c r="J754" s="21"/>
      <c r="K754" s="10"/>
      <c r="L754" s="10"/>
      <c r="M754" s="10"/>
      <c r="N754" s="23"/>
      <c r="P754" s="23"/>
    </row>
    <row r="755" spans="1:16" x14ac:dyDescent="0.2">
      <c r="A755" s="23"/>
      <c r="D755" s="23"/>
      <c r="E755" s="19"/>
      <c r="F755" s="19"/>
      <c r="G755" s="20"/>
      <c r="H755" s="20"/>
      <c r="I755" s="21"/>
      <c r="J755" s="21"/>
      <c r="K755" s="10"/>
      <c r="L755" s="10"/>
      <c r="M755" s="10"/>
      <c r="N755" s="23"/>
      <c r="P755" s="23"/>
    </row>
    <row r="756" spans="1:16" x14ac:dyDescent="0.2">
      <c r="A756" s="23"/>
      <c r="D756" s="23"/>
      <c r="E756" s="19"/>
      <c r="F756" s="19"/>
      <c r="G756" s="20"/>
      <c r="H756" s="20"/>
      <c r="I756" s="21"/>
      <c r="J756" s="21"/>
      <c r="K756" s="10"/>
      <c r="L756" s="10"/>
      <c r="M756" s="10"/>
      <c r="N756" s="23"/>
      <c r="P756" s="23"/>
    </row>
    <row r="757" spans="1:16" x14ac:dyDescent="0.2">
      <c r="A757" s="23"/>
      <c r="D757" s="23"/>
      <c r="E757" s="19"/>
      <c r="F757" s="19"/>
      <c r="G757" s="20"/>
      <c r="H757" s="20"/>
      <c r="I757" s="21"/>
      <c r="J757" s="21"/>
      <c r="K757" s="10"/>
      <c r="L757" s="10"/>
      <c r="M757" s="10"/>
      <c r="N757" s="23"/>
      <c r="P757" s="23"/>
    </row>
    <row r="758" spans="1:16" x14ac:dyDescent="0.2">
      <c r="A758" s="23"/>
      <c r="D758" s="23"/>
      <c r="E758" s="19"/>
      <c r="F758" s="19"/>
      <c r="G758" s="20"/>
      <c r="H758" s="20"/>
      <c r="I758" s="21"/>
      <c r="J758" s="21"/>
      <c r="K758" s="10"/>
      <c r="L758" s="10"/>
      <c r="M758" s="10"/>
      <c r="N758" s="23"/>
      <c r="P758" s="23"/>
    </row>
    <row r="759" spans="1:16" x14ac:dyDescent="0.2">
      <c r="A759" s="23"/>
      <c r="D759" s="23"/>
      <c r="E759" s="19"/>
      <c r="F759" s="19"/>
      <c r="G759" s="20"/>
      <c r="H759" s="20"/>
      <c r="I759" s="21"/>
      <c r="J759" s="21"/>
      <c r="K759" s="10"/>
      <c r="L759" s="10"/>
      <c r="M759" s="10"/>
      <c r="N759" s="23"/>
      <c r="P759" s="23"/>
    </row>
    <row r="760" spans="1:16" x14ac:dyDescent="0.2">
      <c r="A760" s="23"/>
      <c r="D760" s="23"/>
      <c r="E760" s="19"/>
      <c r="F760" s="19"/>
      <c r="G760" s="20"/>
      <c r="H760" s="20"/>
      <c r="I760" s="21"/>
      <c r="J760" s="21"/>
      <c r="K760" s="10"/>
      <c r="L760" s="10"/>
      <c r="M760" s="10"/>
      <c r="N760" s="23"/>
      <c r="P760" s="23"/>
    </row>
    <row r="761" spans="1:16" x14ac:dyDescent="0.2">
      <c r="A761" s="23"/>
      <c r="D761" s="23"/>
      <c r="E761" s="19"/>
      <c r="F761" s="19"/>
      <c r="G761" s="20"/>
      <c r="H761" s="20"/>
      <c r="I761" s="21"/>
      <c r="J761" s="21"/>
      <c r="K761" s="10"/>
      <c r="L761" s="10"/>
      <c r="M761" s="10"/>
      <c r="N761" s="23"/>
      <c r="P761" s="23"/>
    </row>
    <row r="762" spans="1:16" x14ac:dyDescent="0.2">
      <c r="A762" s="23"/>
      <c r="D762" s="23"/>
      <c r="E762" s="19"/>
      <c r="F762" s="19"/>
      <c r="G762" s="20"/>
      <c r="H762" s="20"/>
      <c r="I762" s="21"/>
      <c r="J762" s="21"/>
      <c r="K762" s="10"/>
      <c r="L762" s="10"/>
      <c r="M762" s="10"/>
      <c r="N762" s="23"/>
      <c r="P762" s="23"/>
    </row>
    <row r="763" spans="1:16" x14ac:dyDescent="0.2">
      <c r="A763" s="23"/>
      <c r="D763" s="23"/>
      <c r="E763" s="19"/>
      <c r="F763" s="19"/>
      <c r="G763" s="20"/>
      <c r="H763" s="20"/>
      <c r="I763" s="21"/>
      <c r="J763" s="21"/>
      <c r="K763" s="10"/>
      <c r="L763" s="10"/>
      <c r="M763" s="10"/>
      <c r="N763" s="23"/>
      <c r="P763" s="23"/>
    </row>
    <row r="764" spans="1:16" x14ac:dyDescent="0.2">
      <c r="A764" s="23"/>
      <c r="D764" s="23"/>
      <c r="E764" s="19"/>
      <c r="F764" s="19"/>
      <c r="G764" s="20"/>
      <c r="H764" s="20"/>
      <c r="I764" s="21"/>
      <c r="J764" s="21"/>
      <c r="K764" s="10"/>
      <c r="L764" s="10"/>
      <c r="M764" s="10"/>
      <c r="N764" s="23"/>
      <c r="P764" s="23"/>
    </row>
    <row r="765" spans="1:16" x14ac:dyDescent="0.2">
      <c r="A765" s="23"/>
      <c r="D765" s="23"/>
      <c r="E765" s="19"/>
      <c r="F765" s="19"/>
      <c r="G765" s="20"/>
      <c r="H765" s="20"/>
      <c r="I765" s="21"/>
      <c r="J765" s="21"/>
      <c r="K765" s="10"/>
      <c r="L765" s="10"/>
      <c r="M765" s="10"/>
      <c r="N765" s="23"/>
      <c r="P765" s="23"/>
    </row>
    <row r="766" spans="1:16" x14ac:dyDescent="0.2">
      <c r="A766" s="23"/>
      <c r="D766" s="23"/>
      <c r="E766" s="19"/>
      <c r="F766" s="19"/>
      <c r="G766" s="20"/>
      <c r="H766" s="20"/>
      <c r="I766" s="21"/>
      <c r="J766" s="21"/>
      <c r="K766" s="10"/>
      <c r="L766" s="10"/>
      <c r="M766" s="10"/>
      <c r="N766" s="23"/>
      <c r="P766" s="23"/>
    </row>
    <row r="767" spans="1:16" x14ac:dyDescent="0.2">
      <c r="A767" s="23"/>
      <c r="D767" s="23"/>
      <c r="E767" s="19"/>
      <c r="F767" s="19"/>
      <c r="G767" s="20"/>
      <c r="H767" s="20"/>
      <c r="I767" s="21"/>
      <c r="J767" s="21"/>
      <c r="K767" s="10"/>
      <c r="L767" s="10"/>
      <c r="M767" s="10"/>
      <c r="N767" s="23"/>
      <c r="P767" s="23"/>
    </row>
    <row r="768" spans="1:16" x14ac:dyDescent="0.2">
      <c r="A768" s="23"/>
      <c r="D768" s="23"/>
      <c r="E768" s="19"/>
      <c r="F768" s="19"/>
      <c r="G768" s="20"/>
      <c r="H768" s="20"/>
      <c r="I768" s="21"/>
      <c r="J768" s="21"/>
      <c r="K768" s="10"/>
      <c r="L768" s="10"/>
      <c r="M768" s="10"/>
      <c r="N768" s="23"/>
      <c r="P768" s="23"/>
    </row>
    <row r="769" spans="1:16" x14ac:dyDescent="0.2">
      <c r="A769" s="23"/>
      <c r="D769" s="23"/>
      <c r="E769" s="19"/>
      <c r="F769" s="19"/>
      <c r="G769" s="20"/>
      <c r="H769" s="20"/>
      <c r="I769" s="21"/>
      <c r="J769" s="21"/>
      <c r="K769" s="10"/>
      <c r="L769" s="10"/>
      <c r="M769" s="10"/>
      <c r="N769" s="23"/>
      <c r="P769" s="23"/>
    </row>
    <row r="770" spans="1:16" x14ac:dyDescent="0.2">
      <c r="A770" s="23"/>
      <c r="D770" s="23"/>
      <c r="E770" s="19"/>
      <c r="F770" s="19"/>
      <c r="G770" s="20"/>
      <c r="H770" s="20"/>
      <c r="I770" s="21"/>
      <c r="J770" s="21"/>
      <c r="K770" s="10"/>
      <c r="L770" s="10"/>
      <c r="M770" s="10"/>
      <c r="N770" s="23"/>
      <c r="P770" s="23"/>
    </row>
    <row r="771" spans="1:16" x14ac:dyDescent="0.2">
      <c r="A771" s="23"/>
      <c r="D771" s="23"/>
      <c r="E771" s="19"/>
      <c r="F771" s="19"/>
      <c r="G771" s="20"/>
      <c r="H771" s="20"/>
      <c r="I771" s="21"/>
      <c r="J771" s="21"/>
      <c r="K771" s="10"/>
      <c r="L771" s="10"/>
      <c r="M771" s="10"/>
      <c r="N771" s="23"/>
      <c r="P771" s="23"/>
    </row>
    <row r="772" spans="1:16" x14ac:dyDescent="0.2">
      <c r="A772" s="23"/>
      <c r="D772" s="23"/>
      <c r="E772" s="19"/>
      <c r="F772" s="19"/>
      <c r="G772" s="20"/>
      <c r="H772" s="20"/>
      <c r="I772" s="21"/>
      <c r="J772" s="21"/>
      <c r="K772" s="10"/>
      <c r="L772" s="10"/>
      <c r="M772" s="10"/>
      <c r="N772" s="23"/>
      <c r="P772" s="23"/>
    </row>
    <row r="773" spans="1:16" x14ac:dyDescent="0.2">
      <c r="A773" s="23"/>
      <c r="D773" s="23"/>
      <c r="E773" s="19"/>
      <c r="F773" s="19"/>
      <c r="G773" s="20"/>
      <c r="H773" s="20"/>
      <c r="I773" s="21"/>
      <c r="J773" s="21"/>
      <c r="K773" s="10"/>
      <c r="L773" s="10"/>
      <c r="M773" s="10"/>
      <c r="N773" s="23"/>
      <c r="P773" s="23"/>
    </row>
    <row r="774" spans="1:16" x14ac:dyDescent="0.2">
      <c r="A774" s="23"/>
      <c r="D774" s="23"/>
      <c r="E774" s="19"/>
      <c r="F774" s="19"/>
      <c r="G774" s="20"/>
      <c r="H774" s="20"/>
      <c r="I774" s="21"/>
      <c r="J774" s="21"/>
      <c r="K774" s="10"/>
      <c r="L774" s="10"/>
      <c r="M774" s="10"/>
      <c r="N774" s="23"/>
      <c r="P774" s="23"/>
    </row>
    <row r="775" spans="1:16" x14ac:dyDescent="0.2">
      <c r="A775" s="23"/>
      <c r="D775" s="23"/>
      <c r="E775" s="19"/>
      <c r="F775" s="19"/>
      <c r="G775" s="20"/>
      <c r="H775" s="20"/>
      <c r="I775" s="21"/>
      <c r="J775" s="21"/>
      <c r="K775" s="10"/>
      <c r="L775" s="10"/>
      <c r="M775" s="10"/>
      <c r="N775" s="23"/>
      <c r="P775" s="23"/>
    </row>
    <row r="776" spans="1:16" x14ac:dyDescent="0.2">
      <c r="A776" s="23"/>
      <c r="D776" s="23"/>
      <c r="E776" s="19"/>
      <c r="F776" s="19"/>
      <c r="G776" s="20"/>
      <c r="H776" s="20"/>
      <c r="I776" s="21"/>
      <c r="J776" s="21"/>
      <c r="K776" s="10"/>
      <c r="L776" s="10"/>
      <c r="M776" s="10"/>
      <c r="N776" s="23"/>
      <c r="P776" s="23"/>
    </row>
    <row r="777" spans="1:16" x14ac:dyDescent="0.2">
      <c r="A777" s="23"/>
      <c r="D777" s="23"/>
      <c r="E777" s="19"/>
      <c r="F777" s="19"/>
      <c r="G777" s="20"/>
      <c r="H777" s="20"/>
      <c r="I777" s="21"/>
      <c r="J777" s="21"/>
      <c r="K777" s="10"/>
      <c r="L777" s="10"/>
      <c r="M777" s="10"/>
      <c r="N777" s="23"/>
      <c r="P777" s="23"/>
    </row>
    <row r="778" spans="1:16" x14ac:dyDescent="0.2">
      <c r="A778" s="23"/>
      <c r="D778" s="23"/>
      <c r="E778" s="19"/>
      <c r="F778" s="19"/>
      <c r="G778" s="20"/>
      <c r="H778" s="20"/>
      <c r="I778" s="21"/>
      <c r="J778" s="21"/>
      <c r="K778" s="10"/>
      <c r="L778" s="10"/>
      <c r="M778" s="10"/>
      <c r="N778" s="23"/>
      <c r="P778" s="23"/>
    </row>
    <row r="779" spans="1:16" x14ac:dyDescent="0.2">
      <c r="A779" s="23"/>
      <c r="D779" s="23"/>
      <c r="E779" s="19"/>
      <c r="F779" s="19"/>
      <c r="G779" s="20"/>
      <c r="H779" s="20"/>
      <c r="I779" s="21"/>
      <c r="J779" s="21"/>
      <c r="K779" s="10"/>
      <c r="L779" s="10"/>
      <c r="M779" s="10"/>
      <c r="N779" s="23"/>
      <c r="P779" s="23"/>
    </row>
    <row r="780" spans="1:16" x14ac:dyDescent="0.2">
      <c r="A780" s="23"/>
      <c r="D780" s="23"/>
      <c r="E780" s="19"/>
      <c r="F780" s="19"/>
      <c r="G780" s="20"/>
      <c r="H780" s="20"/>
      <c r="I780" s="21"/>
      <c r="J780" s="21"/>
      <c r="K780" s="10"/>
      <c r="L780" s="10"/>
      <c r="M780" s="10"/>
      <c r="N780" s="23"/>
      <c r="P780" s="23"/>
    </row>
    <row r="781" spans="1:16" x14ac:dyDescent="0.2">
      <c r="A781" s="23"/>
      <c r="D781" s="23"/>
      <c r="E781" s="19"/>
      <c r="F781" s="19"/>
      <c r="G781" s="20"/>
      <c r="H781" s="20"/>
      <c r="I781" s="21"/>
      <c r="J781" s="21"/>
      <c r="K781" s="10"/>
      <c r="L781" s="10"/>
      <c r="M781" s="10"/>
      <c r="N781" s="23"/>
      <c r="P781" s="23"/>
    </row>
    <row r="782" spans="1:16" x14ac:dyDescent="0.2">
      <c r="A782" s="23"/>
      <c r="D782" s="23"/>
      <c r="E782" s="19"/>
      <c r="F782" s="19"/>
      <c r="G782" s="20"/>
      <c r="H782" s="20"/>
      <c r="I782" s="21"/>
      <c r="J782" s="21"/>
      <c r="K782" s="10"/>
      <c r="L782" s="10"/>
      <c r="M782" s="10"/>
      <c r="N782" s="23"/>
      <c r="P782" s="23"/>
    </row>
    <row r="783" spans="1:16" x14ac:dyDescent="0.2">
      <c r="A783" s="23"/>
      <c r="D783" s="23"/>
      <c r="E783" s="19"/>
      <c r="F783" s="19"/>
      <c r="G783" s="20"/>
      <c r="H783" s="20"/>
      <c r="I783" s="21"/>
      <c r="J783" s="21"/>
      <c r="K783" s="10"/>
      <c r="L783" s="10"/>
      <c r="M783" s="10"/>
      <c r="N783" s="23"/>
      <c r="P783" s="23"/>
    </row>
    <row r="784" spans="1:16" x14ac:dyDescent="0.2">
      <c r="A784" s="23"/>
      <c r="D784" s="23"/>
      <c r="E784" s="19"/>
      <c r="F784" s="19"/>
      <c r="G784" s="20"/>
      <c r="H784" s="20"/>
      <c r="I784" s="21"/>
      <c r="J784" s="21"/>
      <c r="K784" s="10"/>
      <c r="L784" s="10"/>
      <c r="M784" s="10"/>
      <c r="N784" s="23"/>
      <c r="P784" s="23"/>
    </row>
    <row r="785" spans="1:16" x14ac:dyDescent="0.2">
      <c r="A785" s="23"/>
      <c r="D785" s="23"/>
      <c r="E785" s="19"/>
      <c r="F785" s="19"/>
      <c r="G785" s="20"/>
      <c r="H785" s="20"/>
      <c r="I785" s="21"/>
      <c r="J785" s="21"/>
      <c r="K785" s="10"/>
      <c r="L785" s="10"/>
      <c r="M785" s="10"/>
      <c r="N785" s="23"/>
      <c r="P785" s="23"/>
    </row>
    <row r="786" spans="1:16" x14ac:dyDescent="0.2">
      <c r="A786" s="23"/>
      <c r="D786" s="23"/>
      <c r="E786" s="19"/>
      <c r="F786" s="19"/>
      <c r="G786" s="20"/>
      <c r="H786" s="20"/>
      <c r="I786" s="21"/>
      <c r="J786" s="21"/>
      <c r="K786" s="10"/>
      <c r="L786" s="10"/>
      <c r="M786" s="10"/>
      <c r="N786" s="23"/>
      <c r="P786" s="23"/>
    </row>
    <row r="787" spans="1:16" x14ac:dyDescent="0.2">
      <c r="A787" s="23"/>
      <c r="D787" s="23"/>
      <c r="E787" s="19"/>
      <c r="F787" s="19"/>
      <c r="G787" s="20"/>
      <c r="H787" s="20"/>
      <c r="I787" s="21"/>
      <c r="J787" s="21"/>
      <c r="K787" s="10"/>
      <c r="L787" s="10"/>
      <c r="M787" s="10"/>
      <c r="N787" s="23"/>
      <c r="P787" s="23"/>
    </row>
    <row r="788" spans="1:16" x14ac:dyDescent="0.2">
      <c r="A788" s="23"/>
      <c r="D788" s="23"/>
      <c r="E788" s="19"/>
      <c r="F788" s="19"/>
      <c r="G788" s="20"/>
      <c r="H788" s="20"/>
      <c r="I788" s="21"/>
      <c r="J788" s="21"/>
      <c r="K788" s="10"/>
      <c r="L788" s="10"/>
      <c r="M788" s="10"/>
      <c r="N788" s="23"/>
      <c r="P788" s="23"/>
    </row>
    <row r="789" spans="1:16" x14ac:dyDescent="0.2">
      <c r="A789" s="23"/>
      <c r="D789" s="23"/>
      <c r="E789" s="19"/>
      <c r="F789" s="19"/>
      <c r="G789" s="20"/>
      <c r="H789" s="20"/>
      <c r="I789" s="21"/>
      <c r="J789" s="21"/>
      <c r="K789" s="10"/>
      <c r="L789" s="10"/>
      <c r="M789" s="10"/>
      <c r="N789" s="23"/>
      <c r="P789" s="23"/>
    </row>
    <row r="790" spans="1:16" x14ac:dyDescent="0.2">
      <c r="A790" s="23"/>
      <c r="D790" s="23"/>
      <c r="E790" s="19"/>
      <c r="F790" s="19"/>
      <c r="G790" s="20"/>
      <c r="H790" s="20"/>
      <c r="I790" s="21"/>
      <c r="J790" s="21"/>
      <c r="K790" s="10"/>
      <c r="L790" s="10"/>
      <c r="M790" s="10"/>
      <c r="N790" s="23"/>
      <c r="P790" s="23"/>
    </row>
    <row r="791" spans="1:16" x14ac:dyDescent="0.2">
      <c r="A791" s="23"/>
      <c r="D791" s="23"/>
      <c r="E791" s="19"/>
      <c r="F791" s="19"/>
      <c r="G791" s="20"/>
      <c r="H791" s="20"/>
      <c r="I791" s="21"/>
      <c r="J791" s="21"/>
      <c r="K791" s="10"/>
      <c r="L791" s="10"/>
      <c r="M791" s="10"/>
      <c r="N791" s="23"/>
      <c r="P791" s="23"/>
    </row>
    <row r="792" spans="1:16" x14ac:dyDescent="0.2">
      <c r="A792" s="23"/>
      <c r="D792" s="23"/>
      <c r="E792" s="19"/>
      <c r="F792" s="19"/>
      <c r="G792" s="20"/>
      <c r="H792" s="20"/>
      <c r="I792" s="21"/>
      <c r="J792" s="21"/>
      <c r="K792" s="10"/>
      <c r="L792" s="10"/>
      <c r="M792" s="10"/>
      <c r="N792" s="23"/>
      <c r="P792" s="23"/>
    </row>
    <row r="793" spans="1:16" x14ac:dyDescent="0.2">
      <c r="A793" s="23"/>
      <c r="D793" s="23"/>
      <c r="E793" s="19"/>
      <c r="F793" s="19"/>
      <c r="G793" s="20"/>
      <c r="H793" s="20"/>
      <c r="I793" s="21"/>
      <c r="J793" s="21"/>
      <c r="K793" s="10"/>
      <c r="L793" s="10"/>
      <c r="M793" s="10"/>
      <c r="N793" s="23"/>
      <c r="P793" s="23"/>
    </row>
    <row r="794" spans="1:16" x14ac:dyDescent="0.2">
      <c r="A794" s="23"/>
      <c r="D794" s="23"/>
      <c r="E794" s="19"/>
      <c r="F794" s="19"/>
      <c r="G794" s="20"/>
      <c r="H794" s="20"/>
      <c r="I794" s="21"/>
      <c r="J794" s="21"/>
      <c r="K794" s="10"/>
      <c r="L794" s="10"/>
      <c r="M794" s="10"/>
      <c r="N794" s="23"/>
      <c r="P794" s="23"/>
    </row>
    <row r="795" spans="1:16" x14ac:dyDescent="0.2">
      <c r="A795" s="23"/>
      <c r="D795" s="23"/>
      <c r="E795" s="19"/>
      <c r="F795" s="19"/>
      <c r="G795" s="20"/>
      <c r="H795" s="20"/>
      <c r="I795" s="21"/>
      <c r="J795" s="21"/>
      <c r="K795" s="10"/>
      <c r="L795" s="10"/>
      <c r="M795" s="10"/>
      <c r="N795" s="23"/>
      <c r="P795" s="23"/>
    </row>
    <row r="796" spans="1:16" x14ac:dyDescent="0.2">
      <c r="A796" s="23"/>
      <c r="D796" s="23"/>
      <c r="E796" s="19"/>
      <c r="F796" s="19"/>
      <c r="G796" s="20"/>
      <c r="H796" s="20"/>
      <c r="I796" s="21"/>
      <c r="J796" s="21"/>
      <c r="K796" s="10"/>
      <c r="L796" s="10"/>
      <c r="M796" s="10"/>
      <c r="N796" s="23"/>
      <c r="P796" s="23"/>
    </row>
    <row r="797" spans="1:16" x14ac:dyDescent="0.2">
      <c r="A797" s="23"/>
      <c r="D797" s="23"/>
      <c r="E797" s="19"/>
      <c r="F797" s="19"/>
      <c r="G797" s="20"/>
      <c r="H797" s="20"/>
      <c r="I797" s="21"/>
      <c r="J797" s="21"/>
      <c r="K797" s="10"/>
      <c r="L797" s="10"/>
      <c r="M797" s="10"/>
      <c r="N797" s="23"/>
      <c r="P797" s="23"/>
    </row>
    <row r="798" spans="1:16" x14ac:dyDescent="0.2">
      <c r="A798" s="23"/>
      <c r="D798" s="23"/>
      <c r="E798" s="19"/>
      <c r="F798" s="19"/>
      <c r="G798" s="20"/>
      <c r="H798" s="20"/>
      <c r="I798" s="21"/>
      <c r="J798" s="21"/>
      <c r="K798" s="10"/>
      <c r="L798" s="10"/>
      <c r="M798" s="10"/>
      <c r="N798" s="23"/>
      <c r="P798" s="23"/>
    </row>
    <row r="799" spans="1:16" x14ac:dyDescent="0.2">
      <c r="A799" s="23"/>
      <c r="D799" s="23"/>
      <c r="E799" s="19"/>
      <c r="F799" s="19"/>
      <c r="G799" s="20"/>
      <c r="H799" s="20"/>
      <c r="I799" s="21"/>
      <c r="J799" s="21"/>
      <c r="K799" s="10"/>
      <c r="L799" s="10"/>
      <c r="M799" s="10"/>
      <c r="N799" s="23"/>
      <c r="P799" s="23"/>
    </row>
    <row r="800" spans="1:16" x14ac:dyDescent="0.2">
      <c r="A800" s="23"/>
      <c r="D800" s="23"/>
      <c r="E800" s="19"/>
      <c r="F800" s="19"/>
      <c r="G800" s="20"/>
      <c r="H800" s="20"/>
      <c r="I800" s="21"/>
      <c r="J800" s="21"/>
      <c r="K800" s="10"/>
      <c r="L800" s="10"/>
      <c r="M800" s="10"/>
      <c r="N800" s="23"/>
      <c r="P800" s="23"/>
    </row>
    <row r="801" spans="1:16" x14ac:dyDescent="0.2">
      <c r="A801" s="23"/>
      <c r="E801" s="19"/>
      <c r="F801" s="19"/>
      <c r="G801" s="20"/>
      <c r="H801" s="20"/>
      <c r="I801" s="21"/>
      <c r="J801" s="21"/>
      <c r="K801" s="10"/>
      <c r="L801" s="10"/>
      <c r="M801" s="10"/>
      <c r="N801" s="23"/>
      <c r="P801" s="23"/>
    </row>
    <row r="802" spans="1:16" x14ac:dyDescent="0.2">
      <c r="A802" s="23"/>
      <c r="E802" s="19"/>
      <c r="F802" s="19"/>
      <c r="G802" s="20"/>
      <c r="H802" s="20"/>
      <c r="I802" s="21"/>
      <c r="J802" s="21"/>
      <c r="K802" s="10"/>
      <c r="L802" s="10"/>
      <c r="M802" s="10"/>
      <c r="N802" s="23"/>
      <c r="P802" s="23"/>
    </row>
    <row r="803" spans="1:16" x14ac:dyDescent="0.2">
      <c r="A803" s="23"/>
      <c r="E803" s="19"/>
      <c r="F803" s="19"/>
      <c r="G803" s="20"/>
      <c r="H803" s="20"/>
      <c r="I803" s="21"/>
      <c r="J803" s="21"/>
      <c r="K803" s="10"/>
      <c r="L803" s="10"/>
      <c r="M803" s="10"/>
      <c r="N803" s="23"/>
      <c r="P803" s="23"/>
    </row>
    <row r="804" spans="1:16" x14ac:dyDescent="0.2">
      <c r="A804" s="23"/>
      <c r="E804" s="19"/>
      <c r="F804" s="19"/>
      <c r="G804" s="20"/>
      <c r="H804" s="20"/>
      <c r="I804" s="21"/>
      <c r="J804" s="21"/>
      <c r="K804" s="10"/>
      <c r="L804" s="10"/>
      <c r="M804" s="10"/>
      <c r="N804" s="23"/>
      <c r="P804" s="23"/>
    </row>
    <row r="805" spans="1:16" x14ac:dyDescent="0.2">
      <c r="A805" s="23"/>
      <c r="E805" s="19"/>
      <c r="F805" s="19"/>
      <c r="G805" s="20"/>
      <c r="H805" s="20"/>
      <c r="I805" s="21"/>
      <c r="J805" s="21"/>
      <c r="K805" s="10"/>
      <c r="L805" s="10"/>
      <c r="M805" s="10"/>
      <c r="N805" s="23"/>
      <c r="P805" s="23"/>
    </row>
    <row r="806" spans="1:16" x14ac:dyDescent="0.2">
      <c r="A806" s="23"/>
      <c r="E806" s="19"/>
      <c r="F806" s="19"/>
      <c r="G806" s="20"/>
      <c r="H806" s="20"/>
      <c r="I806" s="21"/>
      <c r="J806" s="21"/>
      <c r="K806" s="10"/>
      <c r="L806" s="10"/>
      <c r="M806" s="10"/>
      <c r="N806" s="23"/>
      <c r="P806" s="23"/>
    </row>
    <row r="807" spans="1:16" x14ac:dyDescent="0.2">
      <c r="A807" s="23"/>
      <c r="E807" s="19"/>
      <c r="F807" s="19"/>
      <c r="G807" s="20"/>
      <c r="H807" s="20"/>
      <c r="I807" s="21"/>
      <c r="J807" s="21"/>
      <c r="K807" s="10"/>
      <c r="L807" s="10"/>
      <c r="M807" s="10"/>
      <c r="N807" s="23"/>
      <c r="P807" s="23"/>
    </row>
    <row r="808" spans="1:16" x14ac:dyDescent="0.2">
      <c r="A808" s="23"/>
      <c r="E808" s="19"/>
      <c r="F808" s="19"/>
      <c r="G808" s="20"/>
      <c r="H808" s="20"/>
      <c r="I808" s="21"/>
      <c r="J808" s="21"/>
      <c r="K808" s="10"/>
      <c r="L808" s="10"/>
      <c r="M808" s="10"/>
      <c r="N808" s="23"/>
      <c r="P808" s="23"/>
    </row>
    <row r="809" spans="1:16" x14ac:dyDescent="0.2">
      <c r="A809" s="23"/>
      <c r="E809" s="19"/>
      <c r="F809" s="19"/>
      <c r="G809" s="20"/>
      <c r="H809" s="20"/>
      <c r="I809" s="21"/>
      <c r="J809" s="21"/>
      <c r="K809" s="10"/>
      <c r="L809" s="10"/>
      <c r="M809" s="10"/>
      <c r="N809" s="23"/>
      <c r="P809" s="23"/>
    </row>
    <row r="810" spans="1:16" x14ac:dyDescent="0.2">
      <c r="A810" s="23"/>
      <c r="E810" s="19"/>
      <c r="F810" s="19"/>
      <c r="G810" s="20"/>
      <c r="H810" s="20"/>
      <c r="I810" s="21"/>
      <c r="J810" s="21"/>
      <c r="K810" s="10"/>
      <c r="L810" s="10"/>
      <c r="M810" s="10"/>
      <c r="N810" s="23"/>
      <c r="P810" s="23"/>
    </row>
    <row r="811" spans="1:16" x14ac:dyDescent="0.2">
      <c r="A811" s="23"/>
      <c r="E811" s="19"/>
      <c r="F811" s="19"/>
      <c r="G811" s="20"/>
      <c r="H811" s="20"/>
      <c r="I811" s="21"/>
      <c r="J811" s="21"/>
      <c r="K811" s="10"/>
      <c r="L811" s="10"/>
      <c r="M811" s="10"/>
      <c r="N811" s="23"/>
      <c r="P811" s="23"/>
    </row>
    <row r="812" spans="1:16" x14ac:dyDescent="0.2">
      <c r="A812" s="23"/>
      <c r="E812" s="19"/>
      <c r="F812" s="19"/>
      <c r="G812" s="20"/>
      <c r="H812" s="20"/>
      <c r="I812" s="21"/>
      <c r="J812" s="21"/>
      <c r="K812" s="10"/>
      <c r="L812" s="10"/>
      <c r="M812" s="10"/>
      <c r="N812" s="23"/>
      <c r="P812" s="23"/>
    </row>
    <row r="813" spans="1:16" x14ac:dyDescent="0.2">
      <c r="A813" s="23"/>
      <c r="E813" s="19"/>
      <c r="F813" s="19"/>
      <c r="G813" s="20"/>
      <c r="H813" s="20"/>
      <c r="I813" s="21"/>
      <c r="J813" s="21"/>
      <c r="K813" s="10"/>
      <c r="L813" s="10"/>
      <c r="M813" s="10"/>
      <c r="N813" s="23"/>
      <c r="P813" s="23"/>
    </row>
    <row r="814" spans="1:16" x14ac:dyDescent="0.2">
      <c r="A814" s="23"/>
      <c r="E814" s="19"/>
      <c r="F814" s="19"/>
      <c r="G814" s="20"/>
      <c r="H814" s="20"/>
      <c r="I814" s="21"/>
      <c r="J814" s="21"/>
      <c r="K814" s="10"/>
      <c r="L814" s="10"/>
      <c r="M814" s="10"/>
      <c r="N814" s="23"/>
      <c r="P814" s="23"/>
    </row>
    <row r="815" spans="1:16" x14ac:dyDescent="0.2">
      <c r="A815" s="23"/>
      <c r="E815" s="19"/>
      <c r="F815" s="19"/>
      <c r="G815" s="20"/>
      <c r="H815" s="20"/>
      <c r="I815" s="21"/>
      <c r="J815" s="21"/>
      <c r="K815" s="10"/>
      <c r="L815" s="10"/>
      <c r="M815" s="10"/>
      <c r="N815" s="23"/>
      <c r="P815" s="23"/>
    </row>
    <row r="816" spans="1:16" x14ac:dyDescent="0.2">
      <c r="A816" s="23"/>
      <c r="E816" s="19"/>
      <c r="F816" s="19"/>
      <c r="G816" s="20"/>
      <c r="H816" s="20"/>
      <c r="I816" s="21"/>
      <c r="J816" s="21"/>
      <c r="K816" s="10"/>
      <c r="L816" s="10"/>
      <c r="M816" s="10"/>
      <c r="N816" s="23"/>
      <c r="P816" s="23"/>
    </row>
    <row r="817" spans="1:16" x14ac:dyDescent="0.2">
      <c r="A817" s="23"/>
      <c r="E817" s="19"/>
      <c r="F817" s="19"/>
      <c r="G817" s="20"/>
      <c r="H817" s="20"/>
      <c r="I817" s="21"/>
      <c r="J817" s="21"/>
      <c r="K817" s="10"/>
      <c r="L817" s="10"/>
      <c r="M817" s="10"/>
      <c r="N817" s="23"/>
      <c r="P817" s="23"/>
    </row>
    <row r="818" spans="1:16" x14ac:dyDescent="0.2">
      <c r="A818" s="23"/>
      <c r="E818" s="19"/>
      <c r="F818" s="19"/>
      <c r="G818" s="20"/>
      <c r="H818" s="20"/>
      <c r="I818" s="21"/>
      <c r="J818" s="21"/>
      <c r="K818" s="10"/>
      <c r="L818" s="10"/>
      <c r="M818" s="10"/>
      <c r="N818" s="23"/>
      <c r="P818" s="23"/>
    </row>
    <row r="819" spans="1:16" x14ac:dyDescent="0.2">
      <c r="A819" s="23"/>
      <c r="E819" s="19"/>
      <c r="F819" s="19"/>
      <c r="G819" s="20"/>
      <c r="H819" s="20"/>
      <c r="I819" s="21"/>
      <c r="J819" s="21"/>
      <c r="K819" s="10"/>
      <c r="L819" s="10"/>
      <c r="M819" s="10"/>
      <c r="N819" s="23"/>
      <c r="P819" s="23"/>
    </row>
    <row r="820" spans="1:16" x14ac:dyDescent="0.2">
      <c r="A820" s="23"/>
      <c r="E820" s="19"/>
      <c r="F820" s="19"/>
      <c r="G820" s="20"/>
      <c r="H820" s="20"/>
      <c r="I820" s="21"/>
      <c r="J820" s="21"/>
      <c r="K820" s="10"/>
      <c r="L820" s="10"/>
      <c r="M820" s="10"/>
      <c r="N820" s="23"/>
      <c r="P820" s="23"/>
    </row>
    <row r="821" spans="1:16" x14ac:dyDescent="0.2">
      <c r="A821" s="23"/>
      <c r="E821" s="19"/>
      <c r="F821" s="19"/>
      <c r="G821" s="20"/>
      <c r="H821" s="20"/>
      <c r="I821" s="21"/>
      <c r="J821" s="21"/>
      <c r="K821" s="10"/>
      <c r="L821" s="10"/>
      <c r="M821" s="10"/>
      <c r="N821" s="23"/>
      <c r="P821" s="23"/>
    </row>
    <row r="822" spans="1:16" x14ac:dyDescent="0.2">
      <c r="A822" s="23"/>
      <c r="E822" s="19"/>
      <c r="F822" s="19"/>
      <c r="G822" s="20"/>
      <c r="H822" s="20"/>
      <c r="I822" s="21"/>
      <c r="J822" s="21"/>
      <c r="K822" s="10"/>
      <c r="L822" s="10"/>
      <c r="M822" s="10"/>
      <c r="N822" s="23"/>
      <c r="P822" s="23"/>
    </row>
    <row r="823" spans="1:16" x14ac:dyDescent="0.2">
      <c r="A823" s="23"/>
      <c r="E823" s="19"/>
      <c r="F823" s="19"/>
      <c r="G823" s="20"/>
      <c r="H823" s="20"/>
      <c r="I823" s="21"/>
      <c r="J823" s="21"/>
      <c r="K823" s="10"/>
      <c r="L823" s="10"/>
      <c r="M823" s="10"/>
      <c r="N823" s="23"/>
      <c r="P823" s="23"/>
    </row>
    <row r="824" spans="1:16" x14ac:dyDescent="0.2">
      <c r="A824" s="23"/>
      <c r="E824" s="19"/>
      <c r="F824" s="19"/>
      <c r="G824" s="20"/>
      <c r="H824" s="20"/>
      <c r="I824" s="21"/>
      <c r="J824" s="21"/>
      <c r="K824" s="10"/>
      <c r="L824" s="10"/>
      <c r="M824" s="10"/>
      <c r="N824" s="23"/>
      <c r="P824" s="23"/>
    </row>
    <row r="825" spans="1:16" x14ac:dyDescent="0.2">
      <c r="A825" s="23"/>
      <c r="E825" s="19"/>
      <c r="F825" s="19"/>
      <c r="G825" s="20"/>
      <c r="H825" s="20"/>
      <c r="I825" s="21"/>
      <c r="J825" s="21"/>
      <c r="K825" s="10"/>
      <c r="L825" s="10"/>
      <c r="M825" s="10"/>
      <c r="N825" s="23"/>
      <c r="P825" s="23"/>
    </row>
    <row r="826" spans="1:16" x14ac:dyDescent="0.2">
      <c r="A826" s="23"/>
      <c r="E826" s="19"/>
      <c r="F826" s="19"/>
      <c r="G826" s="20"/>
      <c r="H826" s="20"/>
      <c r="I826" s="21"/>
      <c r="J826" s="21"/>
      <c r="K826" s="10"/>
      <c r="L826" s="10"/>
      <c r="M826" s="10"/>
      <c r="N826" s="23"/>
      <c r="P826" s="23"/>
    </row>
    <row r="827" spans="1:16" x14ac:dyDescent="0.2">
      <c r="A827" s="23"/>
      <c r="E827" s="19"/>
      <c r="F827" s="19"/>
      <c r="G827" s="20"/>
      <c r="H827" s="20"/>
      <c r="I827" s="21"/>
      <c r="J827" s="21"/>
      <c r="K827" s="10"/>
      <c r="L827" s="10"/>
      <c r="M827" s="10"/>
      <c r="N827" s="23"/>
      <c r="P827" s="23"/>
    </row>
    <row r="828" spans="1:16" x14ac:dyDescent="0.2">
      <c r="A828" s="23"/>
      <c r="E828" s="19"/>
      <c r="F828" s="19"/>
      <c r="G828" s="20"/>
      <c r="H828" s="20"/>
      <c r="I828" s="21"/>
      <c r="J828" s="21"/>
      <c r="K828" s="10"/>
      <c r="L828" s="10"/>
      <c r="M828" s="10"/>
      <c r="N828" s="23"/>
      <c r="P828" s="23"/>
    </row>
    <row r="829" spans="1:16" x14ac:dyDescent="0.2">
      <c r="A829" s="23"/>
      <c r="E829" s="19"/>
      <c r="F829" s="19"/>
      <c r="G829" s="20"/>
      <c r="H829" s="20"/>
      <c r="I829" s="21"/>
      <c r="J829" s="21"/>
      <c r="K829" s="10"/>
      <c r="L829" s="10"/>
      <c r="M829" s="10"/>
      <c r="N829" s="23"/>
      <c r="P829" s="23"/>
    </row>
    <row r="830" spans="1:16" x14ac:dyDescent="0.2">
      <c r="A830" s="23"/>
      <c r="E830" s="19"/>
      <c r="F830" s="19"/>
      <c r="G830" s="20"/>
      <c r="H830" s="20"/>
      <c r="I830" s="21"/>
      <c r="J830" s="21"/>
      <c r="K830" s="10"/>
      <c r="L830" s="10"/>
      <c r="M830" s="10"/>
      <c r="N830" s="23"/>
      <c r="P830" s="23"/>
    </row>
    <row r="831" spans="1:16" x14ac:dyDescent="0.2">
      <c r="A831" s="23"/>
      <c r="E831" s="19"/>
      <c r="F831" s="19"/>
      <c r="G831" s="20"/>
      <c r="H831" s="20"/>
      <c r="I831" s="21"/>
      <c r="J831" s="21"/>
      <c r="K831" s="10"/>
      <c r="L831" s="10"/>
      <c r="M831" s="10"/>
      <c r="N831" s="23"/>
      <c r="P831" s="23"/>
    </row>
    <row r="832" spans="1:16" x14ac:dyDescent="0.2">
      <c r="A832" s="23"/>
      <c r="E832" s="19"/>
      <c r="F832" s="19"/>
      <c r="G832" s="20"/>
      <c r="H832" s="20"/>
      <c r="I832" s="21"/>
      <c r="J832" s="21"/>
      <c r="K832" s="10"/>
      <c r="L832" s="10"/>
      <c r="M832" s="10"/>
      <c r="N832" s="23"/>
      <c r="P832" s="23"/>
    </row>
    <row r="833" spans="1:16" x14ac:dyDescent="0.2">
      <c r="A833" s="23"/>
      <c r="E833" s="19"/>
      <c r="F833" s="19"/>
      <c r="G833" s="20"/>
      <c r="H833" s="20"/>
      <c r="I833" s="21"/>
      <c r="J833" s="21"/>
      <c r="K833" s="10"/>
      <c r="L833" s="10"/>
      <c r="M833" s="10"/>
      <c r="N833" s="23"/>
      <c r="P833" s="23"/>
    </row>
    <row r="834" spans="1:16" x14ac:dyDescent="0.2">
      <c r="A834" s="23"/>
      <c r="E834" s="19"/>
      <c r="F834" s="19"/>
      <c r="G834" s="20"/>
      <c r="H834" s="20"/>
      <c r="I834" s="21"/>
      <c r="J834" s="21"/>
      <c r="K834" s="10"/>
      <c r="L834" s="10"/>
      <c r="M834" s="10"/>
      <c r="N834" s="23"/>
      <c r="P834" s="23"/>
    </row>
    <row r="835" spans="1:16" x14ac:dyDescent="0.2">
      <c r="A835" s="23"/>
      <c r="E835" s="19"/>
      <c r="F835" s="19"/>
      <c r="G835" s="20"/>
      <c r="H835" s="20"/>
      <c r="I835" s="21"/>
      <c r="J835" s="21"/>
      <c r="K835" s="10"/>
      <c r="L835" s="10"/>
      <c r="M835" s="10"/>
      <c r="N835" s="23"/>
      <c r="P835" s="23"/>
    </row>
    <row r="836" spans="1:16" x14ac:dyDescent="0.2">
      <c r="A836" s="23"/>
      <c r="E836" s="19"/>
      <c r="F836" s="19"/>
      <c r="G836" s="20"/>
      <c r="H836" s="20"/>
      <c r="I836" s="21"/>
      <c r="J836" s="21"/>
      <c r="K836" s="10"/>
      <c r="L836" s="10"/>
      <c r="M836" s="10"/>
      <c r="N836" s="23"/>
      <c r="P836" s="23"/>
    </row>
    <row r="837" spans="1:16" x14ac:dyDescent="0.2">
      <c r="A837" s="23"/>
      <c r="E837" s="19"/>
      <c r="F837" s="19"/>
      <c r="G837" s="20"/>
      <c r="H837" s="20"/>
      <c r="I837" s="21"/>
      <c r="J837" s="21"/>
      <c r="K837" s="10"/>
      <c r="L837" s="10"/>
      <c r="M837" s="10"/>
      <c r="N837" s="23"/>
      <c r="P837" s="23"/>
    </row>
    <row r="838" spans="1:16" x14ac:dyDescent="0.2">
      <c r="A838" s="23"/>
      <c r="E838" s="19"/>
      <c r="F838" s="19"/>
      <c r="G838" s="20"/>
      <c r="H838" s="20"/>
      <c r="I838" s="21"/>
      <c r="J838" s="21"/>
      <c r="K838" s="10"/>
      <c r="L838" s="10"/>
      <c r="M838" s="10"/>
      <c r="N838" s="23"/>
      <c r="P838" s="23"/>
    </row>
    <row r="839" spans="1:16" x14ac:dyDescent="0.2">
      <c r="A839" s="23"/>
      <c r="E839" s="19"/>
      <c r="F839" s="19"/>
      <c r="G839" s="20"/>
      <c r="H839" s="20"/>
      <c r="I839" s="21"/>
      <c r="J839" s="21"/>
      <c r="K839" s="10"/>
      <c r="L839" s="10"/>
      <c r="M839" s="10"/>
      <c r="N839" s="23"/>
      <c r="P839" s="23"/>
    </row>
    <row r="840" spans="1:16" x14ac:dyDescent="0.2">
      <c r="A840" s="23"/>
      <c r="E840" s="19"/>
      <c r="F840" s="19"/>
      <c r="G840" s="20"/>
      <c r="H840" s="20"/>
      <c r="I840" s="21"/>
      <c r="J840" s="21"/>
      <c r="K840" s="10"/>
      <c r="L840" s="10"/>
      <c r="M840" s="10"/>
      <c r="N840" s="23"/>
      <c r="P840" s="23"/>
    </row>
    <row r="841" spans="1:16" x14ac:dyDescent="0.2">
      <c r="A841" s="23"/>
      <c r="E841" s="19"/>
      <c r="F841" s="19"/>
      <c r="G841" s="20"/>
      <c r="H841" s="20"/>
      <c r="I841" s="21"/>
      <c r="J841" s="21"/>
      <c r="K841" s="10"/>
      <c r="L841" s="10"/>
      <c r="M841" s="10"/>
      <c r="N841" s="23"/>
      <c r="P841" s="23"/>
    </row>
    <row r="842" spans="1:16" x14ac:dyDescent="0.2">
      <c r="A842" s="23"/>
      <c r="E842" s="19"/>
      <c r="F842" s="19"/>
      <c r="G842" s="20"/>
      <c r="H842" s="20"/>
      <c r="I842" s="21"/>
      <c r="J842" s="21"/>
      <c r="K842" s="10"/>
      <c r="L842" s="10"/>
      <c r="M842" s="10"/>
      <c r="N842" s="23"/>
      <c r="P842" s="23"/>
    </row>
    <row r="843" spans="1:16" x14ac:dyDescent="0.2">
      <c r="A843" s="23"/>
      <c r="E843" s="19"/>
      <c r="F843" s="19"/>
      <c r="G843" s="20"/>
      <c r="H843" s="20"/>
      <c r="I843" s="21"/>
      <c r="J843" s="21"/>
      <c r="K843" s="10"/>
      <c r="L843" s="10"/>
      <c r="M843" s="10"/>
      <c r="N843" s="23"/>
      <c r="P843" s="23"/>
    </row>
    <row r="844" spans="1:16" x14ac:dyDescent="0.2">
      <c r="A844" s="23"/>
      <c r="E844" s="19"/>
      <c r="F844" s="19"/>
      <c r="G844" s="20"/>
      <c r="H844" s="20"/>
      <c r="I844" s="21"/>
      <c r="J844" s="21"/>
      <c r="K844" s="10"/>
      <c r="L844" s="10"/>
      <c r="M844" s="10"/>
      <c r="N844" s="23"/>
      <c r="P844" s="23"/>
    </row>
    <row r="845" spans="1:16" x14ac:dyDescent="0.2">
      <c r="A845" s="23"/>
      <c r="E845" s="19"/>
      <c r="F845" s="19"/>
      <c r="G845" s="20"/>
      <c r="H845" s="20"/>
      <c r="I845" s="21"/>
      <c r="J845" s="21"/>
      <c r="K845" s="10"/>
      <c r="L845" s="10"/>
      <c r="M845" s="10"/>
      <c r="N845" s="23"/>
      <c r="P845" s="23"/>
    </row>
    <row r="846" spans="1:16" x14ac:dyDescent="0.2">
      <c r="A846" s="23"/>
      <c r="E846" s="19"/>
      <c r="F846" s="19"/>
      <c r="G846" s="20"/>
      <c r="H846" s="20"/>
      <c r="I846" s="21"/>
      <c r="J846" s="21"/>
      <c r="K846" s="10"/>
      <c r="L846" s="10"/>
      <c r="M846" s="10"/>
      <c r="N846" s="23"/>
      <c r="P846" s="23"/>
    </row>
    <row r="847" spans="1:16" x14ac:dyDescent="0.2">
      <c r="A847" s="23"/>
      <c r="E847" s="19"/>
      <c r="F847" s="19"/>
      <c r="G847" s="20"/>
      <c r="H847" s="20"/>
      <c r="I847" s="21"/>
      <c r="J847" s="21"/>
      <c r="K847" s="10"/>
      <c r="L847" s="10"/>
      <c r="M847" s="10"/>
      <c r="N847" s="23"/>
      <c r="P847" s="23"/>
    </row>
    <row r="848" spans="1:16" x14ac:dyDescent="0.2">
      <c r="A848" s="23"/>
      <c r="E848" s="19"/>
      <c r="F848" s="19"/>
      <c r="G848" s="20"/>
      <c r="H848" s="20"/>
      <c r="I848" s="21"/>
      <c r="J848" s="21"/>
      <c r="K848" s="10"/>
      <c r="L848" s="10"/>
      <c r="M848" s="10"/>
      <c r="N848" s="23"/>
      <c r="P848" s="23"/>
    </row>
    <row r="849" spans="1:16" x14ac:dyDescent="0.2">
      <c r="A849" s="23"/>
      <c r="E849" s="19"/>
      <c r="F849" s="19"/>
      <c r="G849" s="20"/>
      <c r="H849" s="20"/>
      <c r="I849" s="21"/>
      <c r="J849" s="21"/>
      <c r="K849" s="10"/>
      <c r="L849" s="10"/>
      <c r="M849" s="10"/>
      <c r="N849" s="23"/>
      <c r="P849" s="23"/>
    </row>
    <row r="850" spans="1:16" x14ac:dyDescent="0.2">
      <c r="A850" s="23"/>
      <c r="E850" s="19"/>
      <c r="F850" s="19"/>
      <c r="G850" s="20"/>
      <c r="H850" s="20"/>
      <c r="I850" s="21"/>
      <c r="J850" s="21"/>
      <c r="K850" s="10"/>
      <c r="L850" s="10"/>
      <c r="M850" s="10"/>
      <c r="N850" s="23"/>
      <c r="P850" s="23"/>
    </row>
    <row r="851" spans="1:16" x14ac:dyDescent="0.2">
      <c r="A851" s="23"/>
      <c r="E851" s="19"/>
      <c r="F851" s="19"/>
      <c r="G851" s="20"/>
      <c r="H851" s="20"/>
      <c r="I851" s="21"/>
      <c r="J851" s="21"/>
      <c r="K851" s="10"/>
      <c r="L851" s="10"/>
      <c r="M851" s="10"/>
      <c r="N851" s="23"/>
      <c r="P851" s="23"/>
    </row>
    <row r="852" spans="1:16" x14ac:dyDescent="0.2">
      <c r="A852" s="23"/>
      <c r="E852" s="19"/>
      <c r="F852" s="19"/>
      <c r="G852" s="20"/>
      <c r="H852" s="20"/>
      <c r="I852" s="21"/>
      <c r="J852" s="21"/>
      <c r="K852" s="10"/>
      <c r="L852" s="10"/>
      <c r="M852" s="10"/>
      <c r="N852" s="23"/>
      <c r="P852" s="23"/>
    </row>
    <row r="853" spans="1:16" x14ac:dyDescent="0.2">
      <c r="A853" s="23"/>
      <c r="E853" s="19"/>
      <c r="F853" s="19"/>
      <c r="G853" s="20"/>
      <c r="H853" s="20"/>
      <c r="I853" s="21"/>
      <c r="J853" s="21"/>
      <c r="K853" s="10"/>
      <c r="L853" s="10"/>
      <c r="M853" s="10"/>
      <c r="N853" s="23"/>
      <c r="P853" s="23"/>
    </row>
    <row r="854" spans="1:16" x14ac:dyDescent="0.2">
      <c r="A854" s="23"/>
      <c r="E854" s="19"/>
      <c r="F854" s="19"/>
      <c r="G854" s="20"/>
      <c r="H854" s="20"/>
      <c r="I854" s="21"/>
      <c r="J854" s="21"/>
      <c r="K854" s="10"/>
      <c r="L854" s="10"/>
      <c r="M854" s="10"/>
      <c r="N854" s="23"/>
      <c r="P854" s="23"/>
    </row>
    <row r="855" spans="1:16" x14ac:dyDescent="0.2">
      <c r="A855" s="23"/>
      <c r="E855" s="19"/>
      <c r="F855" s="19"/>
      <c r="G855" s="20"/>
      <c r="H855" s="20"/>
      <c r="I855" s="21"/>
      <c r="J855" s="21"/>
      <c r="K855" s="10"/>
      <c r="L855" s="10"/>
      <c r="M855" s="10"/>
      <c r="N855" s="23"/>
      <c r="P855" s="23"/>
    </row>
    <row r="856" spans="1:16" x14ac:dyDescent="0.2">
      <c r="A856" s="23"/>
      <c r="E856" s="19"/>
      <c r="F856" s="19"/>
      <c r="G856" s="20"/>
      <c r="H856" s="20"/>
      <c r="I856" s="21"/>
      <c r="J856" s="21"/>
      <c r="K856" s="10"/>
      <c r="L856" s="10"/>
      <c r="M856" s="10"/>
      <c r="N856" s="23"/>
      <c r="P856" s="23"/>
    </row>
    <row r="857" spans="1:16" x14ac:dyDescent="0.2">
      <c r="A857" s="23"/>
      <c r="E857" s="19"/>
      <c r="F857" s="19"/>
      <c r="G857" s="20"/>
      <c r="H857" s="20"/>
      <c r="I857" s="21"/>
      <c r="J857" s="21"/>
      <c r="K857" s="10"/>
      <c r="L857" s="10"/>
      <c r="M857" s="10"/>
      <c r="N857" s="23"/>
      <c r="P857" s="23"/>
    </row>
    <row r="858" spans="1:16" x14ac:dyDescent="0.2">
      <c r="A858" s="23"/>
      <c r="E858" s="19"/>
      <c r="F858" s="19"/>
      <c r="G858" s="20"/>
      <c r="H858" s="20"/>
      <c r="I858" s="21"/>
      <c r="J858" s="21"/>
      <c r="K858" s="10"/>
      <c r="L858" s="10"/>
      <c r="M858" s="10"/>
      <c r="N858" s="23"/>
      <c r="P858" s="23"/>
    </row>
    <row r="859" spans="1:16" x14ac:dyDescent="0.2">
      <c r="A859" s="23"/>
      <c r="E859" s="19"/>
      <c r="F859" s="19"/>
      <c r="G859" s="20"/>
      <c r="H859" s="20"/>
      <c r="I859" s="21"/>
      <c r="J859" s="21"/>
      <c r="K859" s="10"/>
      <c r="L859" s="10"/>
      <c r="M859" s="10"/>
      <c r="N859" s="23"/>
      <c r="P859" s="23"/>
    </row>
    <row r="860" spans="1:16" x14ac:dyDescent="0.2">
      <c r="A860" s="23"/>
      <c r="E860" s="19"/>
      <c r="F860" s="19"/>
      <c r="G860" s="20"/>
      <c r="H860" s="20"/>
      <c r="I860" s="21"/>
      <c r="J860" s="21"/>
      <c r="K860" s="10"/>
      <c r="L860" s="10"/>
      <c r="M860" s="10"/>
      <c r="N860" s="23"/>
      <c r="P860" s="23"/>
    </row>
    <row r="861" spans="1:16" x14ac:dyDescent="0.2">
      <c r="A861" s="23"/>
      <c r="E861" s="19"/>
      <c r="F861" s="19"/>
      <c r="G861" s="20"/>
      <c r="H861" s="20"/>
      <c r="I861" s="21"/>
      <c r="J861" s="21"/>
      <c r="K861" s="10"/>
      <c r="L861" s="10"/>
      <c r="M861" s="10"/>
      <c r="N861" s="23"/>
      <c r="P861" s="23"/>
    </row>
    <row r="862" spans="1:16" x14ac:dyDescent="0.2">
      <c r="A862" s="23"/>
      <c r="E862" s="19"/>
      <c r="F862" s="19"/>
      <c r="G862" s="20"/>
      <c r="H862" s="20"/>
      <c r="I862" s="21"/>
      <c r="J862" s="21"/>
      <c r="K862" s="10"/>
      <c r="L862" s="10"/>
      <c r="M862" s="10"/>
      <c r="N862" s="23"/>
      <c r="P862" s="23"/>
    </row>
    <row r="863" spans="1:16" x14ac:dyDescent="0.2">
      <c r="A863" s="23"/>
      <c r="E863" s="19"/>
      <c r="F863" s="19"/>
      <c r="G863" s="20"/>
      <c r="H863" s="20"/>
      <c r="I863" s="21"/>
      <c r="J863" s="21"/>
      <c r="K863" s="10"/>
      <c r="L863" s="10"/>
      <c r="M863" s="10"/>
      <c r="N863" s="23"/>
      <c r="P863" s="23"/>
    </row>
    <row r="864" spans="1:16" x14ac:dyDescent="0.2">
      <c r="A864" s="23"/>
      <c r="E864" s="19"/>
      <c r="F864" s="19"/>
      <c r="G864" s="20"/>
      <c r="H864" s="20"/>
      <c r="I864" s="21"/>
      <c r="J864" s="21"/>
      <c r="K864" s="10"/>
      <c r="L864" s="10"/>
      <c r="M864" s="10"/>
      <c r="N864" s="23"/>
      <c r="P864" s="23"/>
    </row>
    <row r="865" spans="1:16" x14ac:dyDescent="0.2">
      <c r="A865" s="23"/>
      <c r="E865" s="19"/>
      <c r="F865" s="19"/>
      <c r="G865" s="20"/>
      <c r="H865" s="20"/>
      <c r="I865" s="21"/>
      <c r="J865" s="21"/>
      <c r="K865" s="10"/>
      <c r="L865" s="10"/>
      <c r="M865" s="10"/>
      <c r="N865" s="23"/>
      <c r="P865" s="23"/>
    </row>
    <row r="866" spans="1:16" x14ac:dyDescent="0.2">
      <c r="A866" s="23"/>
      <c r="E866" s="19"/>
      <c r="F866" s="19"/>
      <c r="G866" s="20"/>
      <c r="H866" s="20"/>
      <c r="I866" s="21"/>
      <c r="J866" s="21"/>
      <c r="K866" s="10"/>
      <c r="L866" s="10"/>
      <c r="M866" s="10"/>
      <c r="N866" s="23"/>
      <c r="P866" s="23"/>
    </row>
    <row r="867" spans="1:16" x14ac:dyDescent="0.2">
      <c r="A867" s="23"/>
      <c r="E867" s="19"/>
      <c r="F867" s="19"/>
      <c r="G867" s="20"/>
      <c r="H867" s="20"/>
      <c r="I867" s="21"/>
      <c r="J867" s="21"/>
      <c r="K867" s="10"/>
      <c r="L867" s="10"/>
      <c r="M867" s="10"/>
      <c r="N867" s="23"/>
      <c r="P867" s="23"/>
    </row>
    <row r="868" spans="1:16" x14ac:dyDescent="0.2">
      <c r="A868" s="23"/>
      <c r="E868" s="19"/>
      <c r="F868" s="19"/>
      <c r="G868" s="20"/>
      <c r="H868" s="20"/>
      <c r="I868" s="21"/>
      <c r="J868" s="21"/>
      <c r="K868" s="10"/>
      <c r="L868" s="10"/>
      <c r="M868" s="10"/>
      <c r="N868" s="23"/>
      <c r="P868" s="23"/>
    </row>
    <row r="869" spans="1:16" x14ac:dyDescent="0.2">
      <c r="A869" s="23"/>
      <c r="E869" s="19"/>
      <c r="F869" s="19"/>
      <c r="G869" s="20"/>
      <c r="H869" s="20"/>
      <c r="I869" s="21"/>
      <c r="J869" s="21"/>
      <c r="K869" s="10"/>
      <c r="L869" s="10"/>
      <c r="M869" s="10"/>
      <c r="N869" s="23"/>
      <c r="P869" s="23"/>
    </row>
    <row r="870" spans="1:16" x14ac:dyDescent="0.2">
      <c r="A870" s="23"/>
      <c r="E870" s="19"/>
      <c r="F870" s="19"/>
      <c r="G870" s="20"/>
      <c r="H870" s="20"/>
      <c r="I870" s="21"/>
      <c r="J870" s="21"/>
      <c r="K870" s="10"/>
      <c r="L870" s="10"/>
      <c r="M870" s="10"/>
      <c r="N870" s="23"/>
      <c r="P870" s="23"/>
    </row>
    <row r="871" spans="1:16" x14ac:dyDescent="0.2">
      <c r="A871" s="23"/>
      <c r="E871" s="19"/>
      <c r="F871" s="19"/>
      <c r="G871" s="20"/>
      <c r="H871" s="20"/>
      <c r="I871" s="21"/>
      <c r="J871" s="21"/>
      <c r="K871" s="10"/>
      <c r="L871" s="10"/>
      <c r="M871" s="10"/>
      <c r="N871" s="23"/>
      <c r="P871" s="23"/>
    </row>
    <row r="872" spans="1:16" x14ac:dyDescent="0.2">
      <c r="A872" s="23"/>
      <c r="E872" s="19"/>
      <c r="F872" s="19"/>
      <c r="G872" s="20"/>
      <c r="H872" s="20"/>
      <c r="I872" s="21"/>
      <c r="J872" s="21"/>
      <c r="K872" s="10"/>
      <c r="L872" s="10"/>
      <c r="M872" s="10"/>
      <c r="N872" s="23"/>
      <c r="P872" s="23"/>
    </row>
    <row r="873" spans="1:16" x14ac:dyDescent="0.2">
      <c r="A873" s="23"/>
      <c r="E873" s="19"/>
      <c r="F873" s="19"/>
      <c r="G873" s="20"/>
      <c r="H873" s="20"/>
      <c r="I873" s="21"/>
      <c r="J873" s="21"/>
      <c r="K873" s="10"/>
      <c r="L873" s="10"/>
      <c r="M873" s="10"/>
      <c r="N873" s="23"/>
      <c r="P873" s="23"/>
    </row>
    <row r="874" spans="1:16" x14ac:dyDescent="0.2">
      <c r="A874" s="23"/>
      <c r="E874" s="19"/>
      <c r="F874" s="19"/>
      <c r="G874" s="20"/>
      <c r="H874" s="20"/>
      <c r="I874" s="21"/>
      <c r="J874" s="21"/>
      <c r="K874" s="10"/>
      <c r="L874" s="10"/>
      <c r="M874" s="10"/>
      <c r="N874" s="23"/>
      <c r="P874" s="23"/>
    </row>
    <row r="875" spans="1:16" x14ac:dyDescent="0.2">
      <c r="A875" s="23"/>
      <c r="E875" s="19"/>
      <c r="F875" s="19"/>
      <c r="G875" s="20"/>
      <c r="H875" s="20"/>
      <c r="I875" s="21"/>
      <c r="J875" s="21"/>
      <c r="K875" s="10"/>
      <c r="L875" s="10"/>
      <c r="M875" s="10"/>
      <c r="N875" s="23"/>
      <c r="P875" s="23"/>
    </row>
    <row r="876" spans="1:16" x14ac:dyDescent="0.2">
      <c r="A876" s="23"/>
      <c r="E876" s="19"/>
      <c r="F876" s="19"/>
      <c r="G876" s="20"/>
      <c r="H876" s="20"/>
      <c r="I876" s="21"/>
      <c r="J876" s="21"/>
      <c r="K876" s="10"/>
      <c r="L876" s="10"/>
      <c r="M876" s="10"/>
      <c r="N876" s="23"/>
      <c r="P876" s="23"/>
    </row>
    <row r="877" spans="1:16" x14ac:dyDescent="0.2">
      <c r="A877" s="23"/>
      <c r="E877" s="19"/>
      <c r="F877" s="19"/>
      <c r="G877" s="20"/>
      <c r="H877" s="20"/>
      <c r="I877" s="21"/>
      <c r="J877" s="21"/>
      <c r="K877" s="10"/>
      <c r="L877" s="10"/>
      <c r="M877" s="10"/>
      <c r="N877" s="23"/>
      <c r="P877" s="23"/>
    </row>
    <row r="878" spans="1:16" x14ac:dyDescent="0.2">
      <c r="A878" s="23"/>
      <c r="E878" s="19"/>
      <c r="F878" s="19"/>
      <c r="G878" s="20"/>
      <c r="H878" s="20"/>
      <c r="I878" s="21"/>
      <c r="J878" s="21"/>
      <c r="K878" s="10"/>
      <c r="L878" s="10"/>
      <c r="M878" s="10"/>
      <c r="N878" s="23"/>
      <c r="P878" s="23"/>
    </row>
    <row r="879" spans="1:16" x14ac:dyDescent="0.2">
      <c r="A879" s="23"/>
      <c r="E879" s="19"/>
      <c r="F879" s="19"/>
      <c r="G879" s="20"/>
      <c r="H879" s="20"/>
      <c r="I879" s="21"/>
      <c r="J879" s="21"/>
      <c r="K879" s="10"/>
      <c r="L879" s="10"/>
      <c r="M879" s="10"/>
      <c r="N879" s="23"/>
      <c r="P879" s="23"/>
    </row>
    <row r="880" spans="1:16" x14ac:dyDescent="0.2">
      <c r="A880" s="23"/>
      <c r="E880" s="19"/>
      <c r="F880" s="19"/>
      <c r="G880" s="20"/>
      <c r="H880" s="20"/>
      <c r="I880" s="21"/>
      <c r="J880" s="21"/>
      <c r="K880" s="10"/>
      <c r="L880" s="10"/>
      <c r="M880" s="10"/>
      <c r="N880" s="23"/>
      <c r="P880" s="23"/>
    </row>
    <row r="881" spans="1:16" x14ac:dyDescent="0.2">
      <c r="A881" s="23"/>
      <c r="E881" s="19"/>
      <c r="F881" s="19"/>
      <c r="G881" s="20"/>
      <c r="H881" s="20"/>
      <c r="I881" s="21"/>
      <c r="J881" s="21"/>
      <c r="K881" s="10"/>
      <c r="L881" s="10"/>
      <c r="M881" s="10"/>
      <c r="N881" s="23"/>
      <c r="P881" s="23"/>
    </row>
    <row r="882" spans="1:16" x14ac:dyDescent="0.2">
      <c r="A882" s="23"/>
      <c r="E882" s="19"/>
      <c r="F882" s="19"/>
      <c r="G882" s="20"/>
      <c r="H882" s="20"/>
      <c r="I882" s="21"/>
      <c r="J882" s="21"/>
      <c r="K882" s="10"/>
      <c r="L882" s="10"/>
      <c r="M882" s="10"/>
      <c r="N882" s="23"/>
      <c r="P882" s="23"/>
    </row>
    <row r="883" spans="1:16" x14ac:dyDescent="0.2">
      <c r="A883" s="23"/>
      <c r="E883" s="19"/>
      <c r="F883" s="19"/>
      <c r="G883" s="20"/>
      <c r="H883" s="20"/>
      <c r="I883" s="21"/>
      <c r="J883" s="21"/>
      <c r="K883" s="10"/>
      <c r="L883" s="10"/>
      <c r="M883" s="10"/>
      <c r="N883" s="23"/>
      <c r="P883" s="23"/>
    </row>
    <row r="884" spans="1:16" x14ac:dyDescent="0.2">
      <c r="A884" s="23"/>
      <c r="E884" s="19"/>
      <c r="F884" s="19"/>
      <c r="G884" s="20"/>
      <c r="H884" s="20"/>
      <c r="I884" s="21"/>
      <c r="J884" s="21"/>
      <c r="K884" s="10"/>
      <c r="L884" s="10"/>
      <c r="M884" s="10"/>
      <c r="N884" s="23"/>
      <c r="P884" s="23"/>
    </row>
    <row r="885" spans="1:16" x14ac:dyDescent="0.2">
      <c r="A885" s="23"/>
      <c r="E885" s="19"/>
      <c r="F885" s="19"/>
      <c r="G885" s="20"/>
      <c r="H885" s="20"/>
      <c r="I885" s="21"/>
      <c r="J885" s="21"/>
      <c r="K885" s="10"/>
      <c r="L885" s="10"/>
      <c r="M885" s="10"/>
      <c r="N885" s="23"/>
      <c r="P885" s="23"/>
    </row>
    <row r="886" spans="1:16" x14ac:dyDescent="0.2">
      <c r="A886" s="23"/>
      <c r="E886" s="19"/>
      <c r="F886" s="19"/>
      <c r="G886" s="20"/>
      <c r="H886" s="20"/>
      <c r="I886" s="21"/>
      <c r="J886" s="21"/>
      <c r="K886" s="10"/>
      <c r="L886" s="10"/>
      <c r="M886" s="10"/>
      <c r="N886" s="23"/>
      <c r="P886" s="23"/>
    </row>
    <row r="887" spans="1:16" x14ac:dyDescent="0.2">
      <c r="A887" s="23"/>
      <c r="E887" s="19"/>
      <c r="F887" s="19"/>
      <c r="G887" s="20"/>
      <c r="H887" s="20"/>
      <c r="I887" s="21"/>
      <c r="J887" s="21"/>
      <c r="K887" s="10"/>
      <c r="L887" s="10"/>
      <c r="M887" s="10"/>
      <c r="N887" s="23"/>
      <c r="P887" s="23"/>
    </row>
    <row r="888" spans="1:16" x14ac:dyDescent="0.2">
      <c r="A888" s="23"/>
      <c r="E888" s="19"/>
      <c r="F888" s="19"/>
      <c r="G888" s="20"/>
      <c r="H888" s="20"/>
      <c r="I888" s="21"/>
      <c r="J888" s="21"/>
      <c r="K888" s="10"/>
      <c r="L888" s="10"/>
      <c r="M888" s="10"/>
      <c r="N888" s="23"/>
      <c r="P888" s="23"/>
    </row>
    <row r="889" spans="1:16" x14ac:dyDescent="0.2">
      <c r="A889" s="23"/>
      <c r="E889" s="19"/>
      <c r="F889" s="19"/>
      <c r="G889" s="20"/>
      <c r="H889" s="20"/>
      <c r="I889" s="21"/>
      <c r="J889" s="21"/>
      <c r="K889" s="10"/>
      <c r="L889" s="10"/>
      <c r="M889" s="10"/>
      <c r="N889" s="23"/>
      <c r="P889" s="23"/>
    </row>
    <row r="890" spans="1:16" x14ac:dyDescent="0.2">
      <c r="A890" s="23"/>
      <c r="E890" s="19"/>
      <c r="F890" s="19"/>
      <c r="G890" s="20"/>
      <c r="H890" s="20"/>
      <c r="I890" s="21"/>
      <c r="J890" s="21"/>
      <c r="K890" s="10"/>
      <c r="L890" s="10"/>
      <c r="M890" s="10"/>
      <c r="N890" s="23"/>
      <c r="P890" s="23"/>
    </row>
    <row r="891" spans="1:16" x14ac:dyDescent="0.2">
      <c r="A891" s="23"/>
      <c r="E891" s="19"/>
      <c r="F891" s="19"/>
      <c r="G891" s="20"/>
      <c r="H891" s="20"/>
      <c r="I891" s="21"/>
      <c r="J891" s="21"/>
      <c r="K891" s="10"/>
      <c r="L891" s="10"/>
      <c r="M891" s="10"/>
      <c r="N891" s="23"/>
      <c r="P891" s="23"/>
    </row>
    <row r="892" spans="1:16" x14ac:dyDescent="0.2">
      <c r="A892" s="23"/>
      <c r="E892" s="19"/>
      <c r="F892" s="19"/>
      <c r="G892" s="20"/>
      <c r="H892" s="20"/>
      <c r="I892" s="21"/>
      <c r="J892" s="21"/>
      <c r="K892" s="10"/>
      <c r="L892" s="10"/>
      <c r="M892" s="10"/>
      <c r="N892" s="23"/>
      <c r="P892" s="23"/>
    </row>
    <row r="893" spans="1:16" x14ac:dyDescent="0.2">
      <c r="A893" s="23"/>
      <c r="E893" s="19"/>
      <c r="F893" s="19"/>
      <c r="G893" s="20"/>
      <c r="H893" s="20"/>
      <c r="I893" s="21"/>
      <c r="J893" s="21"/>
      <c r="K893" s="10"/>
      <c r="L893" s="10"/>
      <c r="M893" s="10"/>
      <c r="N893" s="23"/>
      <c r="P893" s="23"/>
    </row>
    <row r="894" spans="1:16" x14ac:dyDescent="0.2">
      <c r="A894" s="23"/>
      <c r="E894" s="19"/>
      <c r="F894" s="19"/>
      <c r="G894" s="20"/>
      <c r="H894" s="20"/>
      <c r="I894" s="21"/>
      <c r="J894" s="21"/>
      <c r="K894" s="10"/>
      <c r="L894" s="10"/>
      <c r="M894" s="10"/>
      <c r="N894" s="23"/>
      <c r="P894" s="23"/>
    </row>
    <row r="895" spans="1:16" x14ac:dyDescent="0.2">
      <c r="A895" s="23"/>
      <c r="E895" s="19"/>
      <c r="F895" s="19"/>
      <c r="G895" s="20"/>
      <c r="H895" s="20"/>
      <c r="I895" s="21"/>
      <c r="J895" s="21"/>
      <c r="K895" s="10"/>
      <c r="L895" s="10"/>
      <c r="M895" s="10"/>
      <c r="N895" s="23"/>
      <c r="P895" s="23"/>
    </row>
    <row r="896" spans="1:16" x14ac:dyDescent="0.2">
      <c r="A896" s="23"/>
      <c r="E896" s="19"/>
      <c r="F896" s="19"/>
      <c r="G896" s="20"/>
      <c r="H896" s="20"/>
      <c r="I896" s="21"/>
      <c r="J896" s="21"/>
      <c r="K896" s="10"/>
      <c r="L896" s="10"/>
      <c r="M896" s="10"/>
      <c r="N896" s="23"/>
      <c r="P896" s="23"/>
    </row>
    <row r="897" spans="1:16" x14ac:dyDescent="0.2">
      <c r="A897" s="23"/>
      <c r="E897" s="19"/>
      <c r="F897" s="19"/>
      <c r="G897" s="20"/>
      <c r="H897" s="20"/>
      <c r="I897" s="21"/>
      <c r="J897" s="21"/>
      <c r="K897" s="10"/>
      <c r="L897" s="10"/>
      <c r="M897" s="10"/>
      <c r="N897" s="23"/>
      <c r="P897" s="23"/>
    </row>
    <row r="898" spans="1:16" x14ac:dyDescent="0.2">
      <c r="A898" s="23"/>
      <c r="E898" s="19"/>
      <c r="F898" s="19"/>
      <c r="G898" s="20"/>
      <c r="H898" s="20"/>
      <c r="I898" s="21"/>
      <c r="J898" s="21"/>
      <c r="K898" s="10"/>
      <c r="L898" s="10"/>
      <c r="M898" s="10"/>
      <c r="N898" s="23"/>
      <c r="P898" s="23"/>
    </row>
    <row r="899" spans="1:16" x14ac:dyDescent="0.2">
      <c r="A899" s="23"/>
      <c r="E899" s="19"/>
      <c r="F899" s="19"/>
      <c r="G899" s="20"/>
      <c r="H899" s="20"/>
      <c r="I899" s="21"/>
      <c r="J899" s="21"/>
      <c r="K899" s="10"/>
      <c r="L899" s="10"/>
      <c r="M899" s="10"/>
      <c r="N899" s="23"/>
      <c r="P899" s="23"/>
    </row>
    <row r="900" spans="1:16" x14ac:dyDescent="0.2">
      <c r="A900" s="23"/>
      <c r="E900" s="19"/>
      <c r="F900" s="19"/>
      <c r="G900" s="20"/>
      <c r="H900" s="20"/>
      <c r="I900" s="21"/>
      <c r="J900" s="21"/>
      <c r="K900" s="10"/>
      <c r="L900" s="10"/>
      <c r="M900" s="10"/>
      <c r="N900" s="23"/>
      <c r="P900" s="23"/>
    </row>
    <row r="901" spans="1:16" x14ac:dyDescent="0.2">
      <c r="A901" s="23"/>
      <c r="E901" s="19"/>
      <c r="F901" s="19"/>
      <c r="G901" s="20"/>
      <c r="H901" s="20"/>
      <c r="I901" s="21"/>
      <c r="J901" s="21"/>
      <c r="K901" s="10"/>
      <c r="L901" s="10"/>
      <c r="M901" s="10"/>
      <c r="N901" s="23"/>
      <c r="P901" s="23"/>
    </row>
    <row r="902" spans="1:16" x14ac:dyDescent="0.2">
      <c r="A902" s="23"/>
      <c r="E902" s="19"/>
      <c r="F902" s="19"/>
      <c r="G902" s="20"/>
      <c r="H902" s="20"/>
      <c r="I902" s="21"/>
      <c r="J902" s="21"/>
      <c r="K902" s="10"/>
      <c r="L902" s="10"/>
      <c r="M902" s="10"/>
      <c r="N902" s="23"/>
      <c r="P902" s="23"/>
    </row>
    <row r="903" spans="1:16" x14ac:dyDescent="0.2">
      <c r="A903" s="23"/>
      <c r="E903" s="19"/>
      <c r="F903" s="19"/>
      <c r="G903" s="20"/>
      <c r="H903" s="20"/>
      <c r="I903" s="21"/>
      <c r="J903" s="21"/>
      <c r="K903" s="10"/>
      <c r="L903" s="10"/>
      <c r="M903" s="10"/>
      <c r="N903" s="23"/>
      <c r="P903" s="23"/>
    </row>
    <row r="904" spans="1:16" x14ac:dyDescent="0.2">
      <c r="A904" s="23"/>
      <c r="E904" s="19"/>
      <c r="F904" s="19"/>
      <c r="G904" s="20"/>
      <c r="H904" s="20"/>
      <c r="I904" s="21"/>
      <c r="J904" s="21"/>
      <c r="K904" s="10"/>
      <c r="L904" s="10"/>
      <c r="M904" s="10"/>
      <c r="N904" s="23"/>
      <c r="P904" s="23"/>
    </row>
    <row r="905" spans="1:16" x14ac:dyDescent="0.2">
      <c r="A905" s="23"/>
      <c r="E905" s="19"/>
      <c r="F905" s="19"/>
      <c r="G905" s="20"/>
      <c r="H905" s="20"/>
      <c r="I905" s="21"/>
      <c r="J905" s="21"/>
      <c r="K905" s="10"/>
      <c r="L905" s="10"/>
      <c r="M905" s="10"/>
      <c r="N905" s="23"/>
      <c r="P905" s="23"/>
    </row>
    <row r="906" spans="1:16" x14ac:dyDescent="0.2">
      <c r="A906" s="23"/>
      <c r="E906" s="19"/>
      <c r="F906" s="19"/>
      <c r="G906" s="20"/>
      <c r="H906" s="20"/>
      <c r="I906" s="21"/>
      <c r="J906" s="21"/>
      <c r="K906" s="10"/>
      <c r="L906" s="10"/>
      <c r="M906" s="10"/>
      <c r="N906" s="23"/>
      <c r="P906" s="23"/>
    </row>
    <row r="907" spans="1:16" x14ac:dyDescent="0.2">
      <c r="A907" s="23"/>
      <c r="E907" s="19"/>
      <c r="F907" s="19"/>
      <c r="G907" s="20"/>
      <c r="H907" s="20"/>
      <c r="I907" s="21"/>
      <c r="J907" s="21"/>
      <c r="K907" s="10"/>
      <c r="L907" s="10"/>
      <c r="M907" s="10"/>
      <c r="N907" s="23"/>
      <c r="P907" s="23"/>
    </row>
    <row r="908" spans="1:16" x14ac:dyDescent="0.2">
      <c r="A908" s="23"/>
      <c r="E908" s="19"/>
      <c r="F908" s="19"/>
      <c r="G908" s="20"/>
      <c r="H908" s="20"/>
      <c r="I908" s="21"/>
      <c r="J908" s="21"/>
      <c r="K908" s="10"/>
      <c r="L908" s="10"/>
      <c r="M908" s="10"/>
      <c r="N908" s="23"/>
      <c r="P908" s="23"/>
    </row>
    <row r="909" spans="1:16" x14ac:dyDescent="0.2">
      <c r="A909" s="23"/>
      <c r="E909" s="19"/>
      <c r="F909" s="19"/>
      <c r="G909" s="20"/>
      <c r="H909" s="20"/>
      <c r="I909" s="21"/>
      <c r="J909" s="21"/>
      <c r="K909" s="10"/>
      <c r="L909" s="10"/>
      <c r="M909" s="10"/>
      <c r="N909" s="23"/>
      <c r="P909" s="23"/>
    </row>
    <row r="910" spans="1:16" x14ac:dyDescent="0.2">
      <c r="A910" s="23"/>
      <c r="E910" s="19"/>
      <c r="F910" s="19"/>
      <c r="G910" s="20"/>
      <c r="H910" s="20"/>
      <c r="I910" s="21"/>
      <c r="J910" s="21"/>
      <c r="K910" s="10"/>
      <c r="L910" s="10"/>
      <c r="M910" s="10"/>
      <c r="N910" s="23"/>
      <c r="P910" s="23"/>
    </row>
    <row r="911" spans="1:16" x14ac:dyDescent="0.2">
      <c r="A911" s="23"/>
      <c r="E911" s="19"/>
      <c r="F911" s="19"/>
      <c r="G911" s="20"/>
      <c r="H911" s="20"/>
      <c r="I911" s="21"/>
      <c r="J911" s="21"/>
      <c r="K911" s="10"/>
      <c r="L911" s="10"/>
      <c r="M911" s="10"/>
      <c r="N911" s="23"/>
      <c r="P911" s="23"/>
    </row>
    <row r="912" spans="1:16" x14ac:dyDescent="0.2">
      <c r="A912" s="23"/>
      <c r="E912" s="19"/>
      <c r="F912" s="19"/>
      <c r="G912" s="20"/>
      <c r="H912" s="20"/>
      <c r="I912" s="21"/>
      <c r="J912" s="21"/>
      <c r="K912" s="10"/>
      <c r="L912" s="10"/>
      <c r="M912" s="10"/>
      <c r="N912" s="23"/>
      <c r="P912" s="23"/>
    </row>
    <row r="913" spans="1:16" x14ac:dyDescent="0.2">
      <c r="A913" s="23"/>
      <c r="E913" s="19"/>
      <c r="F913" s="19"/>
      <c r="G913" s="20"/>
      <c r="H913" s="20"/>
      <c r="I913" s="21"/>
      <c r="J913" s="21"/>
      <c r="K913" s="10"/>
      <c r="L913" s="10"/>
      <c r="M913" s="10"/>
      <c r="N913" s="23"/>
      <c r="P913" s="23"/>
    </row>
    <row r="914" spans="1:16" x14ac:dyDescent="0.2">
      <c r="A914" s="23"/>
      <c r="E914" s="19"/>
      <c r="F914" s="19"/>
      <c r="G914" s="20"/>
      <c r="H914" s="20"/>
      <c r="I914" s="21"/>
      <c r="J914" s="21"/>
      <c r="K914" s="10"/>
      <c r="L914" s="10"/>
      <c r="M914" s="10"/>
      <c r="N914" s="23"/>
      <c r="P914" s="23"/>
    </row>
    <row r="915" spans="1:16" x14ac:dyDescent="0.2">
      <c r="A915" s="23"/>
      <c r="E915" s="19"/>
      <c r="F915" s="19"/>
      <c r="G915" s="20"/>
      <c r="H915" s="20"/>
      <c r="I915" s="21"/>
      <c r="J915" s="21"/>
      <c r="K915" s="10"/>
      <c r="L915" s="10"/>
      <c r="M915" s="10"/>
      <c r="N915" s="23"/>
      <c r="P915" s="23"/>
    </row>
    <row r="916" spans="1:16" x14ac:dyDescent="0.2">
      <c r="A916" s="23"/>
      <c r="E916" s="19"/>
      <c r="F916" s="19"/>
      <c r="G916" s="20"/>
      <c r="H916" s="20"/>
      <c r="I916" s="21"/>
      <c r="J916" s="21"/>
      <c r="K916" s="10"/>
      <c r="L916" s="10"/>
      <c r="M916" s="10"/>
      <c r="N916" s="23"/>
      <c r="P916" s="23"/>
    </row>
    <row r="917" spans="1:16" x14ac:dyDescent="0.2">
      <c r="A917" s="23"/>
      <c r="E917" s="19"/>
      <c r="F917" s="19"/>
      <c r="G917" s="20"/>
      <c r="H917" s="20"/>
      <c r="I917" s="21"/>
      <c r="J917" s="21"/>
      <c r="K917" s="10"/>
      <c r="L917" s="10"/>
      <c r="M917" s="10"/>
      <c r="N917" s="23"/>
      <c r="P917" s="23"/>
    </row>
    <row r="918" spans="1:16" x14ac:dyDescent="0.2">
      <c r="A918" s="23"/>
      <c r="E918" s="19"/>
      <c r="F918" s="19"/>
      <c r="G918" s="20"/>
      <c r="H918" s="20"/>
      <c r="I918" s="21"/>
      <c r="J918" s="21"/>
      <c r="K918" s="10"/>
      <c r="L918" s="10"/>
      <c r="M918" s="10"/>
      <c r="N918" s="23"/>
      <c r="P918" s="23"/>
    </row>
    <row r="919" spans="1:16" x14ac:dyDescent="0.2">
      <c r="A919" s="23"/>
      <c r="E919" s="19"/>
      <c r="F919" s="19"/>
      <c r="G919" s="20"/>
      <c r="H919" s="20"/>
      <c r="I919" s="21"/>
      <c r="J919" s="21"/>
      <c r="K919" s="10"/>
      <c r="L919" s="10"/>
      <c r="M919" s="10"/>
      <c r="N919" s="23"/>
      <c r="P919" s="23"/>
    </row>
    <row r="920" spans="1:16" x14ac:dyDescent="0.2">
      <c r="A920" s="23"/>
      <c r="E920" s="19"/>
      <c r="F920" s="19"/>
      <c r="G920" s="20"/>
      <c r="H920" s="20"/>
      <c r="I920" s="21"/>
      <c r="J920" s="21"/>
      <c r="K920" s="10"/>
      <c r="L920" s="10"/>
      <c r="M920" s="10"/>
      <c r="N920" s="23"/>
      <c r="P920" s="23"/>
    </row>
    <row r="921" spans="1:16" x14ac:dyDescent="0.2">
      <c r="A921" s="23"/>
      <c r="E921" s="19"/>
      <c r="F921" s="19"/>
      <c r="G921" s="20"/>
      <c r="H921" s="20"/>
      <c r="I921" s="21"/>
      <c r="J921" s="21"/>
      <c r="K921" s="10"/>
      <c r="L921" s="10"/>
      <c r="M921" s="10"/>
      <c r="N921" s="23"/>
      <c r="P921" s="23"/>
    </row>
    <row r="922" spans="1:16" x14ac:dyDescent="0.2">
      <c r="A922" s="23"/>
      <c r="E922" s="19"/>
      <c r="F922" s="19"/>
      <c r="G922" s="20"/>
      <c r="H922" s="20"/>
      <c r="I922" s="21"/>
      <c r="J922" s="21"/>
      <c r="K922" s="10"/>
      <c r="L922" s="10"/>
      <c r="M922" s="10"/>
      <c r="N922" s="23"/>
      <c r="P922" s="23"/>
    </row>
    <row r="923" spans="1:16" x14ac:dyDescent="0.2">
      <c r="A923" s="23"/>
      <c r="E923" s="19"/>
      <c r="F923" s="19"/>
      <c r="G923" s="20"/>
      <c r="H923" s="20"/>
      <c r="I923" s="21"/>
      <c r="J923" s="21"/>
      <c r="K923" s="10"/>
      <c r="L923" s="10"/>
      <c r="M923" s="10"/>
      <c r="N923" s="23"/>
      <c r="P923" s="23"/>
    </row>
    <row r="924" spans="1:16" x14ac:dyDescent="0.2">
      <c r="A924" s="23"/>
      <c r="G924" s="17"/>
      <c r="H924" s="17"/>
      <c r="I924" s="22"/>
      <c r="J924" s="21"/>
      <c r="K924" s="10"/>
      <c r="L924" s="10"/>
      <c r="M924" s="10"/>
      <c r="N924" s="23"/>
      <c r="P924" s="23"/>
    </row>
    <row r="925" spans="1:16" x14ac:dyDescent="0.2">
      <c r="A925" s="23"/>
      <c r="G925" s="17"/>
      <c r="H925" s="17"/>
      <c r="I925" s="22"/>
      <c r="J925" s="21"/>
      <c r="K925" s="10"/>
      <c r="L925" s="10"/>
      <c r="M925" s="10"/>
      <c r="N925" s="23"/>
      <c r="P925" s="23"/>
    </row>
    <row r="926" spans="1:16" x14ac:dyDescent="0.2">
      <c r="A926" s="23"/>
      <c r="G926" s="17"/>
      <c r="H926" s="17"/>
      <c r="I926" s="22"/>
      <c r="J926" s="21"/>
      <c r="K926" s="10"/>
      <c r="L926" s="10"/>
      <c r="M926" s="10"/>
      <c r="N926" s="23"/>
      <c r="P926" s="23"/>
    </row>
    <row r="927" spans="1:16" x14ac:dyDescent="0.2">
      <c r="A927" s="23"/>
      <c r="G927" s="17"/>
      <c r="H927" s="17"/>
      <c r="I927" s="22"/>
      <c r="J927" s="21"/>
      <c r="K927" s="10"/>
      <c r="L927" s="10"/>
      <c r="M927" s="10"/>
      <c r="N927" s="23"/>
      <c r="P927" s="23"/>
    </row>
    <row r="928" spans="1:16" x14ac:dyDescent="0.2">
      <c r="A928" s="23"/>
      <c r="G928" s="17"/>
      <c r="H928" s="17"/>
      <c r="I928" s="22"/>
      <c r="J928" s="21"/>
      <c r="K928" s="10"/>
      <c r="L928" s="10"/>
      <c r="M928" s="10"/>
      <c r="N928" s="23"/>
      <c r="P928" s="23"/>
    </row>
    <row r="929" spans="1:16" x14ac:dyDescent="0.2">
      <c r="A929" s="23"/>
      <c r="G929" s="17"/>
      <c r="H929" s="17"/>
      <c r="I929" s="22"/>
      <c r="J929" s="21"/>
      <c r="K929" s="10"/>
      <c r="L929" s="10"/>
      <c r="M929" s="10"/>
      <c r="N929" s="23"/>
      <c r="P929" s="23"/>
    </row>
    <row r="930" spans="1:16" x14ac:dyDescent="0.2">
      <c r="A930" s="23"/>
      <c r="G930" s="17"/>
      <c r="H930" s="17"/>
      <c r="I930" s="22"/>
      <c r="J930" s="21"/>
      <c r="K930" s="10"/>
      <c r="L930" s="10"/>
      <c r="M930" s="10"/>
      <c r="N930" s="23"/>
      <c r="P930" s="23"/>
    </row>
    <row r="931" spans="1:16" x14ac:dyDescent="0.2">
      <c r="A931" s="23"/>
      <c r="G931" s="17"/>
      <c r="H931" s="17"/>
      <c r="I931" s="22"/>
      <c r="J931" s="21"/>
      <c r="K931" s="10"/>
      <c r="L931" s="10"/>
      <c r="M931" s="10"/>
      <c r="N931" s="23"/>
      <c r="P931" s="23"/>
    </row>
    <row r="932" spans="1:16" x14ac:dyDescent="0.2">
      <c r="A932" s="23"/>
      <c r="G932" s="17"/>
      <c r="H932" s="17"/>
      <c r="I932" s="22"/>
      <c r="J932" s="21"/>
      <c r="K932" s="10"/>
      <c r="L932" s="10"/>
      <c r="M932" s="10"/>
      <c r="N932" s="23"/>
      <c r="P932" s="23"/>
    </row>
    <row r="933" spans="1:16" x14ac:dyDescent="0.2">
      <c r="A933" s="23"/>
      <c r="G933" s="17"/>
      <c r="H933" s="17"/>
      <c r="I933" s="22"/>
      <c r="J933" s="21"/>
      <c r="K933" s="10"/>
      <c r="L933" s="10"/>
      <c r="M933" s="10"/>
      <c r="N933" s="23"/>
      <c r="P933" s="23"/>
    </row>
    <row r="934" spans="1:16" x14ac:dyDescent="0.2">
      <c r="A934" s="23"/>
      <c r="G934" s="17"/>
      <c r="H934" s="17"/>
      <c r="I934" s="22"/>
      <c r="J934" s="21"/>
      <c r="K934" s="10"/>
      <c r="L934" s="10"/>
      <c r="M934" s="10"/>
      <c r="N934" s="23"/>
      <c r="P934" s="23"/>
    </row>
    <row r="935" spans="1:16" x14ac:dyDescent="0.2">
      <c r="A935" s="23"/>
      <c r="G935" s="17"/>
      <c r="H935" s="17"/>
      <c r="I935" s="22"/>
      <c r="J935" s="21"/>
      <c r="K935" s="10"/>
      <c r="L935" s="10"/>
      <c r="M935" s="10"/>
      <c r="N935" s="23"/>
      <c r="P935" s="23"/>
    </row>
    <row r="936" spans="1:16" x14ac:dyDescent="0.2">
      <c r="A936" s="23"/>
      <c r="G936" s="17"/>
      <c r="H936" s="17"/>
      <c r="I936" s="22"/>
      <c r="J936" s="21"/>
      <c r="K936" s="10"/>
      <c r="L936" s="10"/>
      <c r="M936" s="10"/>
      <c r="N936" s="23"/>
      <c r="P936" s="23"/>
    </row>
    <row r="937" spans="1:16" x14ac:dyDescent="0.2">
      <c r="A937" s="23"/>
      <c r="G937" s="17"/>
      <c r="H937" s="17"/>
      <c r="I937" s="22"/>
      <c r="J937" s="21"/>
      <c r="K937" s="10"/>
      <c r="L937" s="10"/>
      <c r="M937" s="10"/>
      <c r="N937" s="23"/>
      <c r="P937" s="23"/>
    </row>
    <row r="938" spans="1:16" x14ac:dyDescent="0.2">
      <c r="A938" s="23"/>
      <c r="G938" s="17"/>
      <c r="H938" s="17"/>
      <c r="I938" s="22"/>
      <c r="J938" s="21"/>
      <c r="K938" s="10"/>
      <c r="L938" s="10"/>
      <c r="M938" s="10"/>
      <c r="N938" s="23"/>
      <c r="P938" s="23"/>
    </row>
    <row r="939" spans="1:16" x14ac:dyDescent="0.2">
      <c r="A939" s="23"/>
      <c r="G939" s="17"/>
      <c r="H939" s="17"/>
      <c r="I939" s="22"/>
      <c r="J939" s="21"/>
      <c r="K939" s="10"/>
      <c r="L939" s="10"/>
      <c r="M939" s="10"/>
      <c r="N939" s="23"/>
      <c r="P939" s="23"/>
    </row>
    <row r="940" spans="1:16" x14ac:dyDescent="0.2">
      <c r="A940" s="23"/>
      <c r="G940" s="17"/>
      <c r="H940" s="17"/>
      <c r="I940" s="22"/>
      <c r="J940" s="21"/>
      <c r="K940" s="10"/>
      <c r="L940" s="10"/>
      <c r="M940" s="10"/>
      <c r="N940" s="23"/>
      <c r="P940" s="23"/>
    </row>
    <row r="941" spans="1:16" x14ac:dyDescent="0.2">
      <c r="A941" s="23"/>
      <c r="G941" s="17"/>
      <c r="H941" s="17"/>
      <c r="I941" s="22"/>
      <c r="J941" s="21"/>
      <c r="K941" s="10"/>
      <c r="L941" s="10"/>
      <c r="M941" s="10"/>
      <c r="N941" s="23"/>
      <c r="P941" s="23"/>
    </row>
    <row r="942" spans="1:16" x14ac:dyDescent="0.2">
      <c r="A942" s="23"/>
      <c r="G942" s="17"/>
      <c r="H942" s="17"/>
      <c r="I942" s="22"/>
      <c r="J942" s="21"/>
      <c r="K942" s="10"/>
      <c r="L942" s="10"/>
      <c r="M942" s="10"/>
      <c r="N942" s="23"/>
      <c r="P942" s="23"/>
    </row>
    <row r="943" spans="1:16" x14ac:dyDescent="0.2">
      <c r="A943" s="23"/>
      <c r="G943" s="17"/>
      <c r="H943" s="17"/>
      <c r="I943" s="22"/>
      <c r="J943" s="21"/>
      <c r="K943" s="10"/>
      <c r="L943" s="10"/>
      <c r="M943" s="10"/>
      <c r="N943" s="23"/>
      <c r="P943" s="23"/>
    </row>
    <row r="944" spans="1:16" x14ac:dyDescent="0.2">
      <c r="A944" s="23"/>
      <c r="G944" s="17"/>
      <c r="H944" s="17"/>
      <c r="I944" s="22"/>
      <c r="J944" s="21"/>
      <c r="K944" s="10"/>
      <c r="L944" s="10"/>
      <c r="M944" s="10"/>
      <c r="N944" s="23"/>
      <c r="P944" s="23"/>
    </row>
    <row r="945" spans="1:16" x14ac:dyDescent="0.2">
      <c r="A945" s="23"/>
      <c r="G945" s="17"/>
      <c r="H945" s="17"/>
      <c r="I945" s="22"/>
      <c r="J945" s="21"/>
      <c r="K945" s="10"/>
      <c r="L945" s="10"/>
      <c r="M945" s="10"/>
      <c r="N945" s="23"/>
      <c r="P945" s="23"/>
    </row>
    <row r="946" spans="1:16" x14ac:dyDescent="0.2">
      <c r="A946" s="23"/>
      <c r="G946" s="17"/>
      <c r="H946" s="17"/>
      <c r="I946" s="22"/>
      <c r="J946" s="21"/>
      <c r="K946" s="10"/>
      <c r="L946" s="10"/>
      <c r="M946" s="10"/>
      <c r="N946" s="23"/>
      <c r="P946" s="23"/>
    </row>
    <row r="947" spans="1:16" x14ac:dyDescent="0.2">
      <c r="A947" s="23"/>
      <c r="G947" s="17"/>
      <c r="H947" s="17"/>
      <c r="I947" s="22"/>
      <c r="J947" s="21"/>
      <c r="K947" s="10"/>
      <c r="L947" s="10"/>
      <c r="M947" s="10"/>
      <c r="N947" s="23"/>
      <c r="P947" s="23"/>
    </row>
    <row r="948" spans="1:16" x14ac:dyDescent="0.2">
      <c r="A948" s="23"/>
      <c r="G948" s="17"/>
      <c r="H948" s="17"/>
      <c r="I948" s="22"/>
      <c r="J948" s="21"/>
      <c r="K948" s="10"/>
      <c r="L948" s="10"/>
      <c r="M948" s="10"/>
      <c r="N948" s="23"/>
      <c r="P948" s="23"/>
    </row>
    <row r="949" spans="1:16" x14ac:dyDescent="0.2">
      <c r="A949" s="23"/>
      <c r="G949" s="17"/>
      <c r="H949" s="17"/>
      <c r="I949" s="22"/>
      <c r="J949" s="21"/>
      <c r="K949" s="10"/>
      <c r="L949" s="10"/>
      <c r="M949" s="10"/>
      <c r="N949" s="23"/>
      <c r="P949" s="23"/>
    </row>
    <row r="950" spans="1:16" x14ac:dyDescent="0.2">
      <c r="A950" s="23"/>
      <c r="G950" s="17"/>
      <c r="H950" s="17"/>
      <c r="I950" s="22"/>
      <c r="J950" s="21"/>
      <c r="K950" s="10"/>
      <c r="L950" s="10"/>
      <c r="M950" s="10"/>
      <c r="N950" s="23"/>
      <c r="P950" s="23"/>
    </row>
    <row r="951" spans="1:16" x14ac:dyDescent="0.2">
      <c r="A951" s="23"/>
      <c r="G951" s="17"/>
      <c r="H951" s="17"/>
      <c r="I951" s="22"/>
      <c r="J951" s="21"/>
      <c r="K951" s="10"/>
      <c r="L951" s="10"/>
      <c r="M951" s="10"/>
      <c r="N951" s="23"/>
      <c r="P951" s="23"/>
    </row>
    <row r="952" spans="1:16" x14ac:dyDescent="0.2">
      <c r="A952" s="23"/>
      <c r="G952" s="17"/>
      <c r="H952" s="17"/>
      <c r="I952" s="22"/>
      <c r="J952" s="21"/>
      <c r="K952" s="10"/>
      <c r="L952" s="10"/>
      <c r="M952" s="10"/>
      <c r="N952" s="23"/>
      <c r="P952" s="23"/>
    </row>
    <row r="953" spans="1:16" x14ac:dyDescent="0.2">
      <c r="A953" s="23"/>
      <c r="G953" s="17"/>
      <c r="H953" s="17"/>
      <c r="I953" s="22"/>
      <c r="J953" s="21"/>
      <c r="K953" s="10"/>
      <c r="L953" s="10"/>
      <c r="M953" s="10"/>
      <c r="N953" s="23"/>
      <c r="P953" s="23"/>
    </row>
    <row r="954" spans="1:16" x14ac:dyDescent="0.2">
      <c r="A954" s="23"/>
      <c r="G954" s="17"/>
      <c r="H954" s="17"/>
      <c r="I954" s="22"/>
      <c r="J954" s="21"/>
      <c r="K954" s="10"/>
      <c r="L954" s="10"/>
      <c r="M954" s="10"/>
      <c r="N954" s="23"/>
      <c r="P954" s="23"/>
    </row>
    <row r="955" spans="1:16" x14ac:dyDescent="0.2">
      <c r="A955" s="23"/>
      <c r="G955" s="17"/>
      <c r="H955" s="17"/>
      <c r="I955" s="22"/>
      <c r="J955" s="21"/>
      <c r="K955" s="10"/>
      <c r="L955" s="10"/>
      <c r="M955" s="10"/>
      <c r="N955" s="23"/>
      <c r="P955" s="23"/>
    </row>
    <row r="956" spans="1:16" x14ac:dyDescent="0.2">
      <c r="A956" s="23"/>
      <c r="G956" s="17"/>
      <c r="H956" s="17"/>
      <c r="I956" s="22"/>
      <c r="J956" s="21"/>
      <c r="K956" s="10"/>
      <c r="L956" s="10"/>
      <c r="M956" s="10"/>
      <c r="N956" s="23"/>
      <c r="P956" s="23"/>
    </row>
    <row r="957" spans="1:16" x14ac:dyDescent="0.2">
      <c r="A957" s="23"/>
      <c r="G957" s="17"/>
      <c r="H957" s="17"/>
      <c r="I957" s="22"/>
      <c r="J957" s="21"/>
      <c r="K957" s="10"/>
      <c r="L957" s="10"/>
      <c r="M957" s="10"/>
      <c r="N957" s="23"/>
      <c r="P957" s="23"/>
    </row>
    <row r="958" spans="1:16" x14ac:dyDescent="0.2">
      <c r="A958" s="23"/>
      <c r="G958" s="17"/>
      <c r="H958" s="17"/>
      <c r="I958" s="22"/>
      <c r="J958" s="21"/>
      <c r="K958" s="10"/>
      <c r="L958" s="10"/>
      <c r="M958" s="10"/>
      <c r="N958" s="23"/>
      <c r="P958" s="23"/>
    </row>
    <row r="959" spans="1:16" x14ac:dyDescent="0.2">
      <c r="A959" s="23"/>
      <c r="G959" s="17"/>
      <c r="H959" s="17"/>
      <c r="I959" s="22"/>
      <c r="J959" s="21"/>
      <c r="K959" s="10"/>
      <c r="L959" s="10"/>
      <c r="M959" s="10"/>
      <c r="N959" s="23"/>
      <c r="P959" s="23"/>
    </row>
    <row r="960" spans="1:16" x14ac:dyDescent="0.2">
      <c r="A960" s="23"/>
      <c r="G960" s="17"/>
      <c r="H960" s="17"/>
      <c r="I960" s="22"/>
      <c r="J960" s="21"/>
      <c r="K960" s="10"/>
      <c r="L960" s="10"/>
      <c r="M960" s="10"/>
      <c r="N960" s="23"/>
      <c r="P960" s="23"/>
    </row>
    <row r="961" spans="1:16" x14ac:dyDescent="0.2">
      <c r="A961" s="23"/>
      <c r="G961" s="17"/>
      <c r="H961" s="17"/>
      <c r="I961" s="22"/>
      <c r="J961" s="21"/>
      <c r="K961" s="10"/>
      <c r="L961" s="10"/>
      <c r="M961" s="10"/>
      <c r="N961" s="23"/>
      <c r="P961" s="23"/>
    </row>
    <row r="962" spans="1:16" x14ac:dyDescent="0.2">
      <c r="A962" s="23"/>
      <c r="G962" s="17"/>
      <c r="H962" s="17"/>
      <c r="I962" s="22"/>
      <c r="J962" s="21"/>
      <c r="K962" s="10"/>
      <c r="L962" s="10"/>
      <c r="M962" s="10"/>
      <c r="N962" s="23"/>
      <c r="P962" s="23"/>
    </row>
    <row r="963" spans="1:16" x14ac:dyDescent="0.2">
      <c r="A963" s="23"/>
      <c r="G963" s="17"/>
      <c r="H963" s="17"/>
      <c r="I963" s="22"/>
      <c r="J963" s="21"/>
      <c r="K963" s="10"/>
      <c r="L963" s="10"/>
      <c r="M963" s="10"/>
      <c r="N963" s="23"/>
      <c r="P963" s="23"/>
    </row>
    <row r="964" spans="1:16" x14ac:dyDescent="0.2">
      <c r="A964" s="23"/>
      <c r="G964" s="17"/>
      <c r="H964" s="17"/>
      <c r="I964" s="22"/>
      <c r="J964" s="21"/>
      <c r="K964" s="10"/>
      <c r="L964" s="10"/>
      <c r="M964" s="10"/>
      <c r="N964" s="23"/>
      <c r="P964" s="23"/>
    </row>
    <row r="965" spans="1:16" x14ac:dyDescent="0.2">
      <c r="A965" s="23"/>
      <c r="G965" s="17"/>
      <c r="H965" s="17"/>
      <c r="I965" s="22"/>
      <c r="J965" s="21"/>
      <c r="K965" s="10"/>
      <c r="L965" s="10"/>
      <c r="M965" s="10"/>
      <c r="N965" s="23"/>
      <c r="P965" s="23"/>
    </row>
    <row r="966" spans="1:16" x14ac:dyDescent="0.2">
      <c r="A966" s="23"/>
      <c r="G966" s="17"/>
      <c r="H966" s="17"/>
      <c r="I966" s="22"/>
      <c r="J966" s="21"/>
      <c r="K966" s="10"/>
      <c r="L966" s="10"/>
      <c r="M966" s="10"/>
      <c r="N966" s="23"/>
      <c r="P966" s="23"/>
    </row>
    <row r="967" spans="1:16" x14ac:dyDescent="0.2">
      <c r="A967" s="23"/>
      <c r="G967" s="17"/>
      <c r="H967" s="17"/>
      <c r="I967" s="22"/>
      <c r="J967" s="21"/>
      <c r="K967" s="10"/>
      <c r="L967" s="10"/>
      <c r="M967" s="10"/>
      <c r="N967" s="23"/>
      <c r="P967" s="23"/>
    </row>
    <row r="968" spans="1:16" x14ac:dyDescent="0.2">
      <c r="A968" s="23"/>
      <c r="G968" s="17"/>
      <c r="H968" s="17"/>
      <c r="I968" s="22"/>
      <c r="J968" s="21"/>
      <c r="K968" s="10"/>
      <c r="L968" s="10"/>
      <c r="M968" s="10"/>
      <c r="N968" s="23"/>
      <c r="P968" s="23"/>
    </row>
    <row r="969" spans="1:16" x14ac:dyDescent="0.2">
      <c r="A969" s="23"/>
      <c r="G969" s="17"/>
      <c r="H969" s="17"/>
      <c r="I969" s="22"/>
      <c r="J969" s="21"/>
      <c r="K969" s="10"/>
      <c r="L969" s="10"/>
      <c r="M969" s="10"/>
      <c r="N969" s="23"/>
      <c r="P969" s="23"/>
    </row>
    <row r="970" spans="1:16" x14ac:dyDescent="0.2">
      <c r="A970" s="23"/>
      <c r="G970" s="17"/>
      <c r="H970" s="17"/>
      <c r="I970" s="22"/>
      <c r="J970" s="21"/>
      <c r="K970" s="10"/>
      <c r="L970" s="10"/>
      <c r="M970" s="10"/>
      <c r="N970" s="23"/>
      <c r="P970" s="23"/>
    </row>
    <row r="971" spans="1:16" x14ac:dyDescent="0.2">
      <c r="A971" s="23"/>
      <c r="G971" s="17"/>
      <c r="H971" s="17"/>
      <c r="I971" s="22"/>
      <c r="J971" s="21"/>
      <c r="K971" s="10"/>
      <c r="L971" s="10"/>
      <c r="M971" s="10"/>
      <c r="N971" s="23"/>
      <c r="P971" s="23"/>
    </row>
    <row r="972" spans="1:16" x14ac:dyDescent="0.2">
      <c r="A972" s="23"/>
      <c r="G972" s="17"/>
      <c r="H972" s="17"/>
      <c r="I972" s="22"/>
      <c r="J972" s="21"/>
      <c r="K972" s="10"/>
      <c r="L972" s="10"/>
      <c r="M972" s="10"/>
      <c r="N972" s="23"/>
      <c r="P972" s="23"/>
    </row>
    <row r="973" spans="1:16" x14ac:dyDescent="0.2">
      <c r="A973" s="23"/>
      <c r="G973" s="17"/>
      <c r="H973" s="17"/>
      <c r="I973" s="22"/>
      <c r="J973" s="21"/>
      <c r="K973" s="10"/>
      <c r="L973" s="10"/>
      <c r="M973" s="10"/>
      <c r="N973" s="23"/>
      <c r="P973" s="23"/>
    </row>
    <row r="974" spans="1:16" x14ac:dyDescent="0.2">
      <c r="A974" s="23"/>
      <c r="G974" s="17"/>
      <c r="H974" s="17"/>
      <c r="I974" s="22"/>
      <c r="J974" s="21"/>
      <c r="K974" s="10"/>
      <c r="L974" s="10"/>
      <c r="M974" s="10"/>
      <c r="N974" s="23"/>
      <c r="P974" s="23"/>
    </row>
    <row r="975" spans="1:16" x14ac:dyDescent="0.2">
      <c r="A975" s="23"/>
      <c r="G975" s="17"/>
      <c r="H975" s="17"/>
      <c r="I975" s="22"/>
      <c r="J975" s="21"/>
      <c r="K975" s="10"/>
      <c r="L975" s="10"/>
      <c r="M975" s="10"/>
      <c r="N975" s="23"/>
      <c r="P975" s="23"/>
    </row>
    <row r="976" spans="1:16" x14ac:dyDescent="0.2">
      <c r="A976" s="23"/>
      <c r="G976" s="17"/>
      <c r="H976" s="17"/>
      <c r="I976" s="22"/>
      <c r="J976" s="21"/>
      <c r="K976" s="10"/>
      <c r="L976" s="10"/>
      <c r="M976" s="10"/>
      <c r="N976" s="23"/>
      <c r="P976" s="23"/>
    </row>
    <row r="977" spans="1:16" x14ac:dyDescent="0.2">
      <c r="A977" s="23"/>
      <c r="G977" s="17"/>
      <c r="H977" s="17"/>
      <c r="I977" s="22"/>
      <c r="J977" s="21"/>
      <c r="K977" s="10"/>
      <c r="L977" s="10"/>
      <c r="M977" s="10"/>
      <c r="N977" s="23"/>
      <c r="P977" s="23"/>
    </row>
    <row r="978" spans="1:16" x14ac:dyDescent="0.2">
      <c r="A978" s="23"/>
      <c r="G978" s="17"/>
      <c r="H978" s="17"/>
      <c r="I978" s="22"/>
      <c r="J978" s="21"/>
      <c r="K978" s="10"/>
      <c r="L978" s="10"/>
      <c r="M978" s="10"/>
      <c r="N978" s="23"/>
      <c r="P978" s="23"/>
    </row>
    <row r="979" spans="1:16" x14ac:dyDescent="0.2">
      <c r="A979" s="23"/>
      <c r="G979" s="17"/>
      <c r="H979" s="17"/>
      <c r="I979" s="22"/>
      <c r="J979" s="21"/>
      <c r="K979" s="10"/>
      <c r="L979" s="10"/>
      <c r="M979" s="10"/>
      <c r="N979" s="23"/>
      <c r="P979" s="23"/>
    </row>
    <row r="980" spans="1:16" x14ac:dyDescent="0.2">
      <c r="A980" s="23"/>
      <c r="G980" s="17"/>
      <c r="H980" s="17"/>
      <c r="I980" s="22"/>
      <c r="J980" s="21"/>
      <c r="K980" s="10"/>
      <c r="L980" s="10"/>
      <c r="M980" s="10"/>
      <c r="N980" s="23"/>
      <c r="P980" s="23"/>
    </row>
    <row r="981" spans="1:16" x14ac:dyDescent="0.2">
      <c r="A981" s="23"/>
      <c r="G981" s="17"/>
      <c r="H981" s="17"/>
      <c r="I981" s="22"/>
      <c r="J981" s="21"/>
      <c r="K981" s="10"/>
      <c r="L981" s="10"/>
      <c r="M981" s="10"/>
      <c r="N981" s="23"/>
      <c r="P981" s="23"/>
    </row>
    <row r="982" spans="1:16" x14ac:dyDescent="0.2">
      <c r="A982" s="23"/>
      <c r="G982" s="17"/>
      <c r="H982" s="17"/>
      <c r="I982" s="22"/>
      <c r="J982" s="21"/>
      <c r="K982" s="10"/>
      <c r="L982" s="10"/>
      <c r="M982" s="10"/>
      <c r="N982" s="23"/>
      <c r="P982" s="23"/>
    </row>
    <row r="983" spans="1:16" x14ac:dyDescent="0.2">
      <c r="A983" s="23"/>
      <c r="G983" s="17"/>
      <c r="H983" s="17"/>
      <c r="I983" s="22"/>
      <c r="J983" s="21"/>
      <c r="K983" s="10"/>
      <c r="L983" s="10"/>
      <c r="M983" s="10"/>
      <c r="N983" s="23"/>
      <c r="P983" s="23"/>
    </row>
    <row r="984" spans="1:16" x14ac:dyDescent="0.2">
      <c r="A984" s="23"/>
      <c r="G984" s="17"/>
      <c r="H984" s="17"/>
      <c r="I984" s="22"/>
      <c r="J984" s="21"/>
      <c r="K984" s="10"/>
      <c r="L984" s="10"/>
      <c r="M984" s="10"/>
      <c r="N984" s="23"/>
      <c r="P984" s="23"/>
    </row>
    <row r="985" spans="1:16" x14ac:dyDescent="0.2">
      <c r="A985" s="23"/>
      <c r="G985" s="17"/>
      <c r="H985" s="17"/>
      <c r="I985" s="22"/>
      <c r="J985" s="21"/>
      <c r="K985" s="10"/>
      <c r="L985" s="10"/>
      <c r="M985" s="10"/>
      <c r="N985" s="23"/>
      <c r="P985" s="23"/>
    </row>
    <row r="986" spans="1:16" x14ac:dyDescent="0.2">
      <c r="A986" s="23"/>
      <c r="G986" s="17"/>
      <c r="H986" s="17"/>
      <c r="I986" s="22"/>
      <c r="J986" s="21"/>
      <c r="K986" s="10"/>
      <c r="L986" s="10"/>
      <c r="M986" s="10"/>
      <c r="N986" s="23"/>
      <c r="P986" s="23"/>
    </row>
    <row r="987" spans="1:16" x14ac:dyDescent="0.2">
      <c r="A987" s="23"/>
      <c r="G987" s="17"/>
      <c r="H987" s="17"/>
      <c r="I987" s="22"/>
      <c r="J987" s="21"/>
      <c r="K987" s="10"/>
      <c r="L987" s="10"/>
      <c r="M987" s="10"/>
      <c r="N987" s="23"/>
      <c r="P987" s="23"/>
    </row>
    <row r="988" spans="1:16" x14ac:dyDescent="0.2">
      <c r="A988" s="23"/>
      <c r="G988" s="17"/>
      <c r="H988" s="17"/>
      <c r="I988" s="22"/>
      <c r="J988" s="21"/>
      <c r="K988" s="10"/>
      <c r="L988" s="10"/>
      <c r="M988" s="10"/>
      <c r="N988" s="23"/>
      <c r="P988" s="23"/>
    </row>
    <row r="989" spans="1:16" x14ac:dyDescent="0.2">
      <c r="A989" s="23"/>
      <c r="G989" s="17"/>
      <c r="H989" s="17"/>
      <c r="I989" s="22"/>
      <c r="J989" s="21"/>
      <c r="K989" s="10"/>
      <c r="L989" s="10"/>
      <c r="M989" s="10"/>
      <c r="N989" s="23"/>
      <c r="P989" s="23"/>
    </row>
    <row r="990" spans="1:16" x14ac:dyDescent="0.2">
      <c r="A990" s="23"/>
      <c r="G990" s="17"/>
      <c r="H990" s="17"/>
      <c r="I990" s="22"/>
      <c r="J990" s="21"/>
      <c r="K990" s="10"/>
      <c r="L990" s="10"/>
      <c r="M990" s="10"/>
      <c r="N990" s="23"/>
      <c r="P990" s="23"/>
    </row>
    <row r="991" spans="1:16" x14ac:dyDescent="0.2">
      <c r="A991" s="23"/>
      <c r="G991" s="17"/>
      <c r="H991" s="17"/>
      <c r="I991" s="22"/>
      <c r="J991" s="21"/>
      <c r="K991" s="10"/>
      <c r="L991" s="10"/>
      <c r="M991" s="10"/>
      <c r="N991" s="23"/>
      <c r="P991" s="23"/>
    </row>
    <row r="992" spans="1:16" x14ac:dyDescent="0.2">
      <c r="A992" s="23"/>
      <c r="G992" s="17"/>
      <c r="H992" s="17"/>
      <c r="I992" s="22"/>
      <c r="J992" s="21"/>
      <c r="K992" s="10"/>
      <c r="L992" s="10"/>
      <c r="M992" s="10"/>
      <c r="N992" s="23"/>
      <c r="P992" s="23"/>
    </row>
    <row r="993" spans="1:16" x14ac:dyDescent="0.2">
      <c r="A993" s="23"/>
      <c r="G993" s="17"/>
      <c r="H993" s="17"/>
      <c r="I993" s="22"/>
      <c r="J993" s="21"/>
      <c r="K993" s="10"/>
      <c r="L993" s="10"/>
      <c r="M993" s="10"/>
      <c r="N993" s="23"/>
      <c r="P993" s="23"/>
    </row>
    <row r="994" spans="1:16" x14ac:dyDescent="0.2">
      <c r="A994" s="23"/>
      <c r="G994" s="17"/>
      <c r="H994" s="17"/>
      <c r="I994" s="22"/>
      <c r="J994" s="21"/>
      <c r="K994" s="10"/>
      <c r="L994" s="10"/>
      <c r="M994" s="10"/>
      <c r="N994" s="23"/>
      <c r="P994" s="23"/>
    </row>
    <row r="995" spans="1:16" x14ac:dyDescent="0.2">
      <c r="A995" s="23"/>
      <c r="G995" s="17"/>
      <c r="H995" s="17"/>
      <c r="I995" s="22"/>
      <c r="J995" s="21"/>
      <c r="K995" s="10"/>
      <c r="L995" s="10"/>
      <c r="M995" s="10"/>
      <c r="N995" s="23"/>
      <c r="P995" s="23"/>
    </row>
    <row r="996" spans="1:16" x14ac:dyDescent="0.2">
      <c r="A996" s="23"/>
      <c r="G996" s="17"/>
      <c r="H996" s="17"/>
      <c r="I996" s="22"/>
      <c r="J996" s="21"/>
      <c r="K996" s="10"/>
      <c r="L996" s="10"/>
      <c r="M996" s="10"/>
      <c r="N996" s="23"/>
      <c r="P996" s="23"/>
    </row>
    <row r="997" spans="1:16" x14ac:dyDescent="0.2">
      <c r="A997" s="23"/>
      <c r="G997" s="17"/>
      <c r="H997" s="17"/>
      <c r="I997" s="22"/>
      <c r="J997" s="21"/>
      <c r="K997" s="10"/>
      <c r="L997" s="10"/>
      <c r="M997" s="10"/>
      <c r="N997" s="23"/>
      <c r="P997" s="23"/>
    </row>
    <row r="998" spans="1:16" x14ac:dyDescent="0.2">
      <c r="A998" s="23"/>
      <c r="G998" s="17"/>
      <c r="H998" s="17"/>
      <c r="I998" s="22"/>
      <c r="J998" s="21"/>
      <c r="K998" s="10"/>
      <c r="L998" s="10"/>
      <c r="M998" s="10"/>
      <c r="N998" s="23"/>
      <c r="P998" s="23"/>
    </row>
    <row r="999" spans="1:16" x14ac:dyDescent="0.2">
      <c r="A999" s="23"/>
      <c r="G999" s="17"/>
      <c r="H999" s="17"/>
      <c r="I999" s="22"/>
      <c r="J999" s="21"/>
      <c r="K999" s="10"/>
      <c r="L999" s="10"/>
      <c r="M999" s="10"/>
      <c r="N999" s="23"/>
      <c r="P999" s="23"/>
    </row>
    <row r="1000" spans="1:16" x14ac:dyDescent="0.2">
      <c r="A1000" s="23"/>
      <c r="G1000" s="17"/>
      <c r="H1000" s="17"/>
      <c r="I1000" s="22"/>
      <c r="J1000" s="21"/>
      <c r="K1000" s="10"/>
      <c r="L1000" s="10"/>
      <c r="M1000" s="10"/>
      <c r="N1000" s="23"/>
      <c r="P1000" s="23"/>
    </row>
    <row r="1001" spans="1:16" x14ac:dyDescent="0.2">
      <c r="A1001" s="23"/>
      <c r="G1001" s="17"/>
      <c r="H1001" s="17"/>
      <c r="I1001" s="22"/>
      <c r="J1001" s="21"/>
      <c r="K1001" s="10"/>
      <c r="L1001" s="10"/>
      <c r="M1001" s="10"/>
      <c r="N1001" s="23"/>
      <c r="P1001" s="23"/>
    </row>
    <row r="1002" spans="1:16" x14ac:dyDescent="0.2">
      <c r="A1002" s="23"/>
      <c r="G1002" s="17"/>
      <c r="H1002" s="17"/>
      <c r="I1002" s="22"/>
      <c r="J1002" s="21"/>
      <c r="K1002" s="10"/>
      <c r="L1002" s="10"/>
      <c r="M1002" s="10"/>
      <c r="N1002" s="23"/>
      <c r="P1002" s="23"/>
    </row>
    <row r="1003" spans="1:16" x14ac:dyDescent="0.2">
      <c r="A1003" s="23"/>
      <c r="G1003" s="17"/>
      <c r="H1003" s="17"/>
      <c r="I1003" s="22"/>
      <c r="J1003" s="21"/>
      <c r="K1003" s="10"/>
      <c r="L1003" s="10"/>
      <c r="M1003" s="10"/>
      <c r="N1003" s="23"/>
      <c r="P1003" s="23"/>
    </row>
    <row r="1004" spans="1:16" x14ac:dyDescent="0.2">
      <c r="A1004" s="23"/>
      <c r="G1004" s="17"/>
      <c r="H1004" s="17"/>
      <c r="I1004" s="22"/>
      <c r="J1004" s="21"/>
      <c r="K1004" s="10"/>
      <c r="L1004" s="10"/>
      <c r="M1004" s="10"/>
      <c r="N1004" s="23"/>
      <c r="P1004" s="23"/>
    </row>
    <row r="1005" spans="1:16" x14ac:dyDescent="0.2">
      <c r="A1005" s="23"/>
      <c r="G1005" s="17"/>
      <c r="H1005" s="17"/>
      <c r="I1005" s="22"/>
      <c r="J1005" s="21"/>
      <c r="K1005" s="10"/>
      <c r="L1005" s="10"/>
      <c r="M1005" s="10"/>
      <c r="N1005" s="23"/>
      <c r="P1005" s="23"/>
    </row>
    <row r="1006" spans="1:16" x14ac:dyDescent="0.2">
      <c r="A1006" s="23"/>
      <c r="G1006" s="17"/>
      <c r="H1006" s="17"/>
      <c r="I1006" s="22"/>
      <c r="J1006" s="21"/>
      <c r="K1006" s="10"/>
      <c r="L1006" s="10"/>
      <c r="M1006" s="10"/>
      <c r="N1006" s="23"/>
      <c r="P1006" s="23"/>
    </row>
    <row r="1007" spans="1:16" x14ac:dyDescent="0.2">
      <c r="A1007" s="23"/>
      <c r="G1007" s="17"/>
      <c r="H1007" s="17"/>
      <c r="I1007" s="22"/>
      <c r="J1007" s="21"/>
      <c r="K1007" s="10"/>
      <c r="L1007" s="10"/>
      <c r="M1007" s="10"/>
      <c r="N1007" s="23"/>
      <c r="P1007" s="23"/>
    </row>
    <row r="1008" spans="1:16" x14ac:dyDescent="0.2">
      <c r="A1008" s="23"/>
      <c r="G1008" s="17"/>
      <c r="H1008" s="17"/>
      <c r="I1008" s="22"/>
      <c r="J1008" s="21"/>
      <c r="K1008" s="10"/>
      <c r="L1008" s="10"/>
      <c r="M1008" s="10"/>
      <c r="N1008" s="23"/>
      <c r="P1008" s="23"/>
    </row>
    <row r="1009" spans="1:16" x14ac:dyDescent="0.2">
      <c r="A1009" s="23"/>
      <c r="G1009" s="17"/>
      <c r="H1009" s="17"/>
      <c r="I1009" s="22"/>
      <c r="J1009" s="21"/>
      <c r="K1009" s="10"/>
      <c r="L1009" s="10"/>
      <c r="M1009" s="10"/>
      <c r="N1009" s="23"/>
      <c r="P1009" s="23"/>
    </row>
    <row r="1010" spans="1:16" x14ac:dyDescent="0.2">
      <c r="A1010" s="23"/>
      <c r="G1010" s="17"/>
      <c r="H1010" s="17"/>
      <c r="I1010" s="22"/>
      <c r="J1010" s="21"/>
      <c r="K1010" s="10"/>
      <c r="L1010" s="10"/>
      <c r="M1010" s="10"/>
      <c r="N1010" s="23"/>
      <c r="P1010" s="23"/>
    </row>
    <row r="1011" spans="1:16" x14ac:dyDescent="0.2">
      <c r="A1011" s="23"/>
      <c r="G1011" s="17"/>
      <c r="H1011" s="17"/>
      <c r="I1011" s="22"/>
      <c r="J1011" s="21"/>
      <c r="K1011" s="10"/>
      <c r="L1011" s="10"/>
      <c r="M1011" s="10"/>
      <c r="N1011" s="23"/>
      <c r="P1011" s="23"/>
    </row>
    <row r="1012" spans="1:16" x14ac:dyDescent="0.2">
      <c r="A1012" s="23"/>
      <c r="G1012" s="17"/>
      <c r="H1012" s="17"/>
      <c r="I1012" s="22"/>
      <c r="J1012" s="21"/>
      <c r="K1012" s="10"/>
      <c r="L1012" s="10"/>
      <c r="M1012" s="10"/>
      <c r="N1012" s="23"/>
      <c r="P1012" s="23"/>
    </row>
    <row r="1013" spans="1:16" x14ac:dyDescent="0.2">
      <c r="A1013" s="23"/>
      <c r="G1013" s="17"/>
      <c r="H1013" s="17"/>
      <c r="I1013" s="22"/>
      <c r="J1013" s="21"/>
      <c r="K1013" s="10"/>
      <c r="L1013" s="10"/>
      <c r="M1013" s="10"/>
      <c r="N1013" s="23"/>
      <c r="P1013" s="23"/>
    </row>
    <row r="1014" spans="1:16" x14ac:dyDescent="0.2">
      <c r="A1014" s="23"/>
      <c r="G1014" s="17"/>
      <c r="H1014" s="17"/>
      <c r="I1014" s="22"/>
      <c r="J1014" s="21"/>
      <c r="K1014" s="10"/>
      <c r="L1014" s="10"/>
      <c r="M1014" s="10"/>
      <c r="N1014" s="23"/>
      <c r="P1014" s="23"/>
    </row>
    <row r="1015" spans="1:16" x14ac:dyDescent="0.2">
      <c r="A1015" s="23"/>
      <c r="G1015" s="17"/>
      <c r="H1015" s="17"/>
      <c r="I1015" s="22"/>
      <c r="J1015" s="21"/>
      <c r="K1015" s="10"/>
      <c r="L1015" s="10"/>
      <c r="M1015" s="10"/>
      <c r="N1015" s="23"/>
      <c r="P1015" s="23"/>
    </row>
    <row r="1016" spans="1:16" x14ac:dyDescent="0.2">
      <c r="A1016" s="23"/>
      <c r="G1016" s="17"/>
      <c r="H1016" s="17"/>
      <c r="I1016" s="22"/>
      <c r="J1016" s="21"/>
      <c r="K1016" s="10"/>
      <c r="L1016" s="10"/>
      <c r="M1016" s="10"/>
      <c r="N1016" s="23"/>
      <c r="P1016" s="23"/>
    </row>
    <row r="1017" spans="1:16" x14ac:dyDescent="0.2">
      <c r="A1017" s="23"/>
      <c r="G1017" s="17"/>
      <c r="H1017" s="17"/>
      <c r="I1017" s="22"/>
      <c r="J1017" s="21"/>
      <c r="K1017" s="10"/>
      <c r="L1017" s="10"/>
      <c r="M1017" s="10"/>
      <c r="N1017" s="23"/>
      <c r="P1017" s="23"/>
    </row>
    <row r="1018" spans="1:16" x14ac:dyDescent="0.2">
      <c r="A1018" s="23"/>
      <c r="G1018" s="17"/>
      <c r="H1018" s="17"/>
      <c r="I1018" s="22"/>
      <c r="J1018" s="21"/>
      <c r="K1018" s="10"/>
      <c r="L1018" s="10"/>
      <c r="M1018" s="10"/>
      <c r="N1018" s="23"/>
      <c r="P1018" s="23"/>
    </row>
    <row r="1019" spans="1:16" x14ac:dyDescent="0.2">
      <c r="A1019" s="23"/>
      <c r="G1019" s="17"/>
      <c r="H1019" s="17"/>
      <c r="I1019" s="22"/>
      <c r="J1019" s="21"/>
      <c r="K1019" s="10"/>
      <c r="L1019" s="10"/>
      <c r="M1019" s="10"/>
      <c r="N1019" s="23"/>
      <c r="P1019" s="23"/>
    </row>
    <row r="1020" spans="1:16" x14ac:dyDescent="0.2">
      <c r="A1020" s="23"/>
      <c r="G1020" s="17"/>
      <c r="H1020" s="17"/>
      <c r="I1020" s="22"/>
      <c r="J1020" s="21"/>
      <c r="K1020" s="10"/>
      <c r="L1020" s="10"/>
      <c r="M1020" s="10"/>
      <c r="N1020" s="23"/>
      <c r="P1020" s="23"/>
    </row>
    <row r="1021" spans="1:16" x14ac:dyDescent="0.2">
      <c r="A1021" s="23"/>
      <c r="G1021" s="17"/>
      <c r="H1021" s="17"/>
      <c r="I1021" s="22"/>
      <c r="J1021" s="21"/>
      <c r="K1021" s="10"/>
      <c r="L1021" s="10"/>
      <c r="M1021" s="10"/>
      <c r="N1021" s="23"/>
      <c r="P1021" s="23"/>
    </row>
    <row r="1022" spans="1:16" x14ac:dyDescent="0.2">
      <c r="A1022" s="23"/>
      <c r="G1022" s="17"/>
      <c r="H1022" s="17"/>
      <c r="I1022" s="22"/>
      <c r="J1022" s="21"/>
      <c r="K1022" s="10"/>
      <c r="L1022" s="10"/>
      <c r="M1022" s="10"/>
      <c r="N1022" s="23"/>
      <c r="P1022" s="23"/>
    </row>
    <row r="1023" spans="1:16" x14ac:dyDescent="0.2">
      <c r="A1023" s="23"/>
      <c r="G1023" s="17"/>
      <c r="H1023" s="17"/>
      <c r="I1023" s="22"/>
      <c r="J1023" s="21"/>
      <c r="K1023" s="10"/>
      <c r="L1023" s="10"/>
      <c r="M1023" s="10"/>
      <c r="N1023" s="23"/>
      <c r="P1023" s="23"/>
    </row>
    <row r="1024" spans="1:16" x14ac:dyDescent="0.2">
      <c r="A1024" s="23"/>
      <c r="G1024" s="17"/>
      <c r="H1024" s="17"/>
      <c r="I1024" s="22"/>
      <c r="J1024" s="21"/>
      <c r="K1024" s="10"/>
      <c r="L1024" s="10"/>
      <c r="M1024" s="10"/>
      <c r="N1024" s="23"/>
      <c r="P1024" s="23"/>
    </row>
    <row r="1025" spans="1:16" x14ac:dyDescent="0.2">
      <c r="A1025" s="23"/>
      <c r="G1025" s="17"/>
      <c r="H1025" s="17"/>
      <c r="I1025" s="22"/>
      <c r="J1025" s="21"/>
      <c r="K1025" s="10"/>
      <c r="L1025" s="10"/>
      <c r="M1025" s="10"/>
      <c r="N1025" s="23"/>
      <c r="P1025" s="23"/>
    </row>
    <row r="1026" spans="1:16" x14ac:dyDescent="0.2">
      <c r="A1026" s="23"/>
      <c r="G1026" s="17"/>
      <c r="H1026" s="17"/>
      <c r="I1026" s="22"/>
      <c r="J1026" s="21"/>
      <c r="K1026" s="10"/>
      <c r="L1026" s="10"/>
      <c r="M1026" s="10"/>
      <c r="N1026" s="23"/>
      <c r="P1026" s="23"/>
    </row>
    <row r="1027" spans="1:16" x14ac:dyDescent="0.2">
      <c r="A1027" s="23"/>
      <c r="G1027" s="17"/>
      <c r="H1027" s="17"/>
      <c r="I1027" s="22"/>
      <c r="J1027" s="21"/>
      <c r="K1027" s="10"/>
      <c r="L1027" s="10"/>
      <c r="M1027" s="10"/>
      <c r="N1027" s="23"/>
      <c r="P1027" s="23"/>
    </row>
    <row r="1028" spans="1:16" x14ac:dyDescent="0.2">
      <c r="A1028" s="23"/>
      <c r="G1028" s="17"/>
      <c r="H1028" s="17"/>
      <c r="I1028" s="22"/>
      <c r="J1028" s="21"/>
      <c r="K1028" s="10"/>
      <c r="L1028" s="10"/>
      <c r="M1028" s="10"/>
      <c r="N1028" s="23"/>
      <c r="P1028" s="23"/>
    </row>
    <row r="1029" spans="1:16" x14ac:dyDescent="0.2">
      <c r="A1029" s="23"/>
      <c r="G1029" s="17"/>
      <c r="H1029" s="17"/>
      <c r="I1029" s="22"/>
      <c r="J1029" s="21"/>
      <c r="K1029" s="10"/>
      <c r="L1029" s="10"/>
      <c r="M1029" s="10"/>
      <c r="N1029" s="23"/>
      <c r="P1029" s="23"/>
    </row>
    <row r="1030" spans="1:16" x14ac:dyDescent="0.2">
      <c r="A1030" s="23"/>
      <c r="G1030" s="17"/>
      <c r="H1030" s="17"/>
      <c r="I1030" s="22"/>
      <c r="J1030" s="21"/>
      <c r="K1030" s="10"/>
      <c r="L1030" s="10"/>
      <c r="M1030" s="10"/>
      <c r="N1030" s="23"/>
      <c r="P1030" s="23"/>
    </row>
    <row r="1031" spans="1:16" x14ac:dyDescent="0.2">
      <c r="A1031" s="23"/>
      <c r="G1031" s="17"/>
      <c r="H1031" s="17"/>
      <c r="I1031" s="22"/>
      <c r="J1031" s="21"/>
      <c r="K1031" s="10"/>
      <c r="L1031" s="10"/>
      <c r="M1031" s="10"/>
      <c r="N1031" s="23"/>
      <c r="P1031" s="23"/>
    </row>
    <row r="1032" spans="1:16" x14ac:dyDescent="0.2">
      <c r="A1032" s="23"/>
      <c r="G1032" s="17"/>
      <c r="H1032" s="17"/>
      <c r="I1032" s="22"/>
      <c r="J1032" s="21"/>
      <c r="K1032" s="10"/>
      <c r="L1032" s="10"/>
      <c r="M1032" s="10"/>
      <c r="N1032" s="23"/>
      <c r="P1032" s="23"/>
    </row>
    <row r="1033" spans="1:16" x14ac:dyDescent="0.2">
      <c r="A1033" s="23"/>
      <c r="G1033" s="17"/>
      <c r="H1033" s="17"/>
      <c r="I1033" s="22"/>
      <c r="J1033" s="21"/>
      <c r="K1033" s="10"/>
      <c r="L1033" s="10"/>
      <c r="M1033" s="10"/>
      <c r="N1033" s="23"/>
      <c r="P1033" s="23"/>
    </row>
    <row r="1034" spans="1:16" x14ac:dyDescent="0.2">
      <c r="A1034" s="23"/>
      <c r="G1034" s="17"/>
      <c r="H1034" s="17"/>
      <c r="I1034" s="22"/>
      <c r="J1034" s="21"/>
      <c r="K1034" s="10"/>
      <c r="L1034" s="10"/>
      <c r="M1034" s="10"/>
      <c r="N1034" s="23"/>
      <c r="P1034" s="23"/>
    </row>
    <row r="1035" spans="1:16" x14ac:dyDescent="0.2">
      <c r="A1035" s="23"/>
      <c r="G1035" s="17"/>
      <c r="H1035" s="17"/>
      <c r="I1035" s="22"/>
      <c r="J1035" s="21"/>
      <c r="K1035" s="10"/>
      <c r="L1035" s="10"/>
      <c r="M1035" s="10"/>
      <c r="N1035" s="23"/>
      <c r="P1035" s="23"/>
    </row>
    <row r="1036" spans="1:16" x14ac:dyDescent="0.2">
      <c r="A1036" s="23"/>
      <c r="G1036" s="17"/>
      <c r="H1036" s="17"/>
      <c r="I1036" s="22"/>
      <c r="J1036" s="21"/>
      <c r="K1036" s="10"/>
      <c r="L1036" s="10"/>
      <c r="M1036" s="10"/>
      <c r="N1036" s="23"/>
      <c r="P1036" s="23"/>
    </row>
    <row r="1037" spans="1:16" x14ac:dyDescent="0.2">
      <c r="A1037" s="23"/>
      <c r="G1037" s="17"/>
      <c r="H1037" s="17"/>
      <c r="I1037" s="22"/>
      <c r="J1037" s="21"/>
      <c r="K1037" s="10"/>
      <c r="L1037" s="10"/>
      <c r="M1037" s="10"/>
      <c r="N1037" s="23"/>
      <c r="P1037" s="23"/>
    </row>
    <row r="1038" spans="1:16" x14ac:dyDescent="0.2">
      <c r="A1038" s="23"/>
      <c r="G1038" s="17"/>
      <c r="H1038" s="17"/>
      <c r="I1038" s="22"/>
      <c r="J1038" s="21"/>
      <c r="K1038" s="10"/>
      <c r="L1038" s="10"/>
      <c r="M1038" s="10"/>
      <c r="N1038" s="23"/>
      <c r="P1038" s="23"/>
    </row>
    <row r="1039" spans="1:16" x14ac:dyDescent="0.2">
      <c r="A1039" s="23"/>
      <c r="G1039" s="17"/>
      <c r="H1039" s="17"/>
      <c r="I1039" s="22"/>
      <c r="J1039" s="21"/>
      <c r="K1039" s="10"/>
      <c r="L1039" s="10"/>
      <c r="M1039" s="10"/>
      <c r="N1039" s="23"/>
      <c r="P1039" s="23"/>
    </row>
    <row r="1040" spans="1:16" x14ac:dyDescent="0.2">
      <c r="A1040" s="23"/>
      <c r="G1040" s="17"/>
      <c r="H1040" s="17"/>
      <c r="I1040" s="22"/>
      <c r="J1040" s="21"/>
      <c r="K1040" s="10"/>
      <c r="L1040" s="10"/>
      <c r="M1040" s="10"/>
      <c r="N1040" s="23"/>
      <c r="P1040" s="23"/>
    </row>
    <row r="1041" spans="1:16" x14ac:dyDescent="0.2">
      <c r="A1041" s="23"/>
      <c r="G1041" s="17"/>
      <c r="H1041" s="17"/>
      <c r="I1041" s="22"/>
      <c r="J1041" s="21"/>
      <c r="K1041" s="10"/>
      <c r="L1041" s="10"/>
      <c r="M1041" s="10"/>
      <c r="N1041" s="23"/>
      <c r="P1041" s="23"/>
    </row>
    <row r="1042" spans="1:16" x14ac:dyDescent="0.2">
      <c r="A1042" s="23"/>
      <c r="G1042" s="17"/>
      <c r="H1042" s="17"/>
      <c r="I1042" s="22"/>
      <c r="J1042" s="21"/>
      <c r="K1042" s="10"/>
      <c r="L1042" s="10"/>
      <c r="M1042" s="10"/>
      <c r="N1042" s="23"/>
      <c r="P1042" s="23"/>
    </row>
    <row r="1043" spans="1:16" x14ac:dyDescent="0.2">
      <c r="A1043" s="23"/>
      <c r="G1043" s="17"/>
      <c r="H1043" s="17"/>
      <c r="I1043" s="22"/>
      <c r="J1043" s="21"/>
      <c r="K1043" s="10"/>
      <c r="L1043" s="10"/>
      <c r="M1043" s="10"/>
      <c r="N1043" s="23"/>
      <c r="P1043" s="23"/>
    </row>
    <row r="1044" spans="1:16" x14ac:dyDescent="0.2">
      <c r="A1044" s="23"/>
      <c r="G1044" s="17"/>
      <c r="H1044" s="17"/>
      <c r="I1044" s="22"/>
      <c r="J1044" s="21"/>
      <c r="K1044" s="10"/>
      <c r="L1044" s="10"/>
      <c r="M1044" s="10"/>
      <c r="N1044" s="23"/>
      <c r="P1044" s="23"/>
    </row>
    <row r="1045" spans="1:16" x14ac:dyDescent="0.2">
      <c r="A1045" s="23"/>
      <c r="G1045" s="17"/>
      <c r="H1045" s="17"/>
      <c r="I1045" s="22"/>
      <c r="J1045" s="21"/>
      <c r="K1045" s="10"/>
      <c r="L1045" s="10"/>
      <c r="M1045" s="10"/>
      <c r="N1045" s="23"/>
      <c r="P1045" s="23"/>
    </row>
    <row r="1046" spans="1:16" x14ac:dyDescent="0.2">
      <c r="A1046" s="23"/>
      <c r="G1046" s="17"/>
      <c r="H1046" s="17"/>
      <c r="I1046" s="22"/>
      <c r="J1046" s="21"/>
      <c r="K1046" s="10"/>
      <c r="L1046" s="10"/>
      <c r="M1046" s="10"/>
      <c r="N1046" s="23"/>
      <c r="P1046" s="23"/>
    </row>
    <row r="1047" spans="1:16" x14ac:dyDescent="0.2">
      <c r="A1047" s="23"/>
      <c r="G1047" s="17"/>
      <c r="H1047" s="17"/>
      <c r="I1047" s="22"/>
      <c r="J1047" s="21"/>
      <c r="K1047" s="10"/>
      <c r="L1047" s="10"/>
      <c r="M1047" s="10"/>
      <c r="N1047" s="23"/>
      <c r="P1047" s="23"/>
    </row>
    <row r="1048" spans="1:16" x14ac:dyDescent="0.2">
      <c r="A1048" s="23"/>
      <c r="G1048" s="17"/>
      <c r="H1048" s="17"/>
      <c r="I1048" s="22"/>
      <c r="J1048" s="21"/>
      <c r="K1048" s="10"/>
      <c r="L1048" s="10"/>
      <c r="M1048" s="10"/>
      <c r="N1048" s="23"/>
      <c r="P1048" s="23"/>
    </row>
    <row r="1049" spans="1:16" x14ac:dyDescent="0.2">
      <c r="A1049" s="23"/>
      <c r="G1049" s="17"/>
      <c r="H1049" s="17"/>
      <c r="I1049" s="22"/>
      <c r="J1049" s="21"/>
      <c r="K1049" s="10"/>
      <c r="L1049" s="10"/>
      <c r="M1049" s="10"/>
      <c r="N1049" s="23"/>
      <c r="P1049" s="23"/>
    </row>
    <row r="1050" spans="1:16" x14ac:dyDescent="0.2">
      <c r="A1050" s="23"/>
      <c r="G1050" s="17"/>
      <c r="H1050" s="17"/>
      <c r="I1050" s="22"/>
      <c r="J1050" s="21"/>
      <c r="K1050" s="10"/>
      <c r="L1050" s="10"/>
      <c r="M1050" s="10"/>
      <c r="N1050" s="23"/>
      <c r="P1050" s="23"/>
    </row>
    <row r="1051" spans="1:16" x14ac:dyDescent="0.2">
      <c r="A1051" s="23"/>
      <c r="G1051" s="17"/>
      <c r="H1051" s="17"/>
      <c r="I1051" s="22"/>
      <c r="J1051" s="21"/>
      <c r="K1051" s="10"/>
      <c r="L1051" s="10"/>
      <c r="M1051" s="10"/>
      <c r="N1051" s="23"/>
      <c r="P1051" s="23"/>
    </row>
    <row r="1052" spans="1:16" x14ac:dyDescent="0.2">
      <c r="A1052" s="23"/>
      <c r="G1052" s="17"/>
      <c r="H1052" s="17"/>
      <c r="I1052" s="22"/>
      <c r="J1052" s="21"/>
      <c r="K1052" s="10"/>
      <c r="L1052" s="10"/>
      <c r="M1052" s="10"/>
      <c r="N1052" s="23"/>
      <c r="P1052" s="23"/>
    </row>
    <row r="1053" spans="1:16" x14ac:dyDescent="0.2">
      <c r="A1053" s="23"/>
      <c r="G1053" s="17"/>
      <c r="H1053" s="17"/>
      <c r="I1053" s="22"/>
      <c r="J1053" s="21"/>
      <c r="K1053" s="10"/>
      <c r="L1053" s="10"/>
      <c r="M1053" s="10"/>
      <c r="N1053" s="23"/>
      <c r="P1053" s="23"/>
    </row>
    <row r="1054" spans="1:16" x14ac:dyDescent="0.2">
      <c r="A1054" s="23"/>
      <c r="G1054" s="17"/>
      <c r="H1054" s="17"/>
      <c r="I1054" s="22"/>
      <c r="J1054" s="21"/>
      <c r="K1054" s="10"/>
      <c r="L1054" s="10"/>
      <c r="M1054" s="10"/>
      <c r="N1054" s="23"/>
      <c r="P1054" s="23"/>
    </row>
    <row r="1055" spans="1:16" x14ac:dyDescent="0.2">
      <c r="A1055" s="23"/>
      <c r="G1055" s="17"/>
      <c r="H1055" s="17"/>
      <c r="I1055" s="22"/>
      <c r="J1055" s="21"/>
      <c r="K1055" s="10"/>
      <c r="L1055" s="10"/>
      <c r="M1055" s="10"/>
      <c r="N1055" s="23"/>
      <c r="P1055" s="23"/>
    </row>
    <row r="1056" spans="1:16" x14ac:dyDescent="0.2">
      <c r="A1056" s="23"/>
      <c r="G1056" s="17"/>
      <c r="H1056" s="17"/>
      <c r="I1056" s="22"/>
      <c r="J1056" s="21"/>
      <c r="K1056" s="10"/>
      <c r="L1056" s="10"/>
      <c r="M1056" s="10"/>
      <c r="N1056" s="23"/>
      <c r="P1056" s="23"/>
    </row>
    <row r="1057" spans="1:16" x14ac:dyDescent="0.2">
      <c r="A1057" s="23"/>
      <c r="G1057" s="17"/>
      <c r="H1057" s="17"/>
      <c r="I1057" s="22"/>
      <c r="J1057" s="21"/>
      <c r="K1057" s="10"/>
      <c r="L1057" s="10"/>
      <c r="M1057" s="10"/>
      <c r="N1057" s="23"/>
      <c r="P1057" s="23"/>
    </row>
    <row r="1058" spans="1:16" x14ac:dyDescent="0.2">
      <c r="A1058" s="23"/>
      <c r="G1058" s="17"/>
      <c r="H1058" s="17"/>
      <c r="I1058" s="22"/>
      <c r="J1058" s="21"/>
      <c r="K1058" s="10"/>
      <c r="L1058" s="10"/>
      <c r="M1058" s="10"/>
      <c r="N1058" s="23"/>
      <c r="P1058" s="23"/>
    </row>
    <row r="1059" spans="1:16" x14ac:dyDescent="0.2">
      <c r="A1059" s="23"/>
      <c r="G1059" s="17"/>
      <c r="H1059" s="17"/>
      <c r="I1059" s="22"/>
      <c r="J1059" s="21"/>
      <c r="K1059" s="10"/>
      <c r="L1059" s="10"/>
      <c r="M1059" s="10"/>
      <c r="N1059" s="23"/>
      <c r="P1059" s="23"/>
    </row>
    <row r="1060" spans="1:16" x14ac:dyDescent="0.2">
      <c r="A1060" s="23"/>
      <c r="G1060" s="17"/>
      <c r="H1060" s="17"/>
      <c r="I1060" s="22"/>
      <c r="J1060" s="21"/>
      <c r="K1060" s="10"/>
      <c r="L1060" s="10"/>
      <c r="M1060" s="10"/>
      <c r="N1060" s="23"/>
      <c r="P1060" s="23"/>
    </row>
    <row r="1061" spans="1:16" x14ac:dyDescent="0.2">
      <c r="A1061" s="23"/>
      <c r="G1061" s="17"/>
      <c r="H1061" s="17"/>
      <c r="I1061" s="22"/>
      <c r="J1061" s="21"/>
      <c r="K1061" s="10"/>
      <c r="L1061" s="10"/>
      <c r="M1061" s="10"/>
      <c r="N1061" s="23"/>
      <c r="P1061" s="23"/>
    </row>
    <row r="1062" spans="1:16" x14ac:dyDescent="0.2">
      <c r="A1062" s="23"/>
      <c r="G1062" s="17"/>
      <c r="H1062" s="17"/>
      <c r="I1062" s="22"/>
      <c r="J1062" s="21"/>
      <c r="K1062" s="10"/>
      <c r="L1062" s="10"/>
      <c r="M1062" s="10"/>
      <c r="N1062" s="23"/>
      <c r="P1062" s="23"/>
    </row>
    <row r="1063" spans="1:16" x14ac:dyDescent="0.2">
      <c r="A1063" s="23"/>
      <c r="G1063" s="17"/>
      <c r="H1063" s="17"/>
      <c r="I1063" s="22"/>
      <c r="J1063" s="21"/>
      <c r="K1063" s="10"/>
      <c r="L1063" s="10"/>
      <c r="M1063" s="10"/>
      <c r="N1063" s="23"/>
      <c r="P1063" s="23"/>
    </row>
    <row r="1064" spans="1:16" x14ac:dyDescent="0.2">
      <c r="A1064" s="23"/>
      <c r="G1064" s="17"/>
      <c r="H1064" s="17"/>
      <c r="I1064" s="22"/>
      <c r="J1064" s="21"/>
      <c r="K1064" s="10"/>
      <c r="L1064" s="10"/>
      <c r="M1064" s="10"/>
      <c r="N1064" s="23"/>
      <c r="P1064" s="23"/>
    </row>
    <row r="1065" spans="1:16" x14ac:dyDescent="0.2">
      <c r="A1065" s="23"/>
      <c r="G1065" s="17"/>
      <c r="H1065" s="17"/>
      <c r="I1065" s="22"/>
      <c r="J1065" s="21"/>
      <c r="K1065" s="10"/>
      <c r="L1065" s="10"/>
      <c r="M1065" s="10"/>
      <c r="N1065" s="23"/>
      <c r="P1065" s="23"/>
    </row>
    <row r="1066" spans="1:16" x14ac:dyDescent="0.2">
      <c r="A1066" s="23"/>
      <c r="G1066" s="17"/>
      <c r="H1066" s="17"/>
      <c r="I1066" s="22"/>
      <c r="J1066" s="21"/>
      <c r="K1066" s="10"/>
      <c r="L1066" s="10"/>
      <c r="M1066" s="10"/>
      <c r="N1066" s="23"/>
      <c r="P1066" s="23"/>
    </row>
    <row r="1067" spans="1:16" x14ac:dyDescent="0.2">
      <c r="A1067" s="23"/>
      <c r="G1067" s="17"/>
      <c r="H1067" s="17"/>
      <c r="I1067" s="22"/>
      <c r="J1067" s="21"/>
      <c r="K1067" s="10"/>
      <c r="L1067" s="10"/>
      <c r="M1067" s="10"/>
      <c r="N1067" s="23"/>
      <c r="P1067" s="23"/>
    </row>
    <row r="1068" spans="1:16" x14ac:dyDescent="0.2">
      <c r="A1068" s="23"/>
      <c r="G1068" s="17"/>
      <c r="H1068" s="17"/>
      <c r="I1068" s="22"/>
      <c r="J1068" s="21"/>
      <c r="K1068" s="10"/>
      <c r="L1068" s="10"/>
      <c r="M1068" s="10"/>
      <c r="N1068" s="23"/>
      <c r="P1068" s="23"/>
    </row>
    <row r="1069" spans="1:16" x14ac:dyDescent="0.2">
      <c r="A1069" s="23"/>
      <c r="G1069" s="17"/>
      <c r="H1069" s="17"/>
      <c r="I1069" s="22"/>
      <c r="J1069" s="21"/>
      <c r="K1069" s="10"/>
      <c r="L1069" s="10"/>
      <c r="M1069" s="10"/>
      <c r="N1069" s="23"/>
      <c r="P1069" s="23"/>
    </row>
    <row r="1070" spans="1:16" x14ac:dyDescent="0.2">
      <c r="A1070" s="23"/>
      <c r="G1070" s="17"/>
      <c r="H1070" s="17"/>
      <c r="I1070" s="22"/>
      <c r="J1070" s="21"/>
      <c r="K1070" s="10"/>
      <c r="L1070" s="10"/>
      <c r="M1070" s="10"/>
      <c r="N1070" s="23"/>
      <c r="P1070" s="23"/>
    </row>
    <row r="1071" spans="1:16" x14ac:dyDescent="0.2">
      <c r="A1071" s="23"/>
      <c r="G1071" s="17"/>
      <c r="H1071" s="17"/>
      <c r="I1071" s="22"/>
      <c r="J1071" s="21"/>
      <c r="K1071" s="10"/>
      <c r="L1071" s="10"/>
      <c r="M1071" s="10"/>
      <c r="N1071" s="23"/>
      <c r="P1071" s="23"/>
    </row>
    <row r="1072" spans="1:16" x14ac:dyDescent="0.2">
      <c r="A1072" s="23"/>
      <c r="G1072" s="17"/>
      <c r="H1072" s="17"/>
      <c r="I1072" s="22"/>
      <c r="J1072" s="21"/>
      <c r="K1072" s="10"/>
      <c r="L1072" s="10"/>
      <c r="M1072" s="10"/>
      <c r="N1072" s="23"/>
      <c r="P1072" s="23"/>
    </row>
    <row r="1073" spans="1:16" x14ac:dyDescent="0.2">
      <c r="A1073" s="23"/>
      <c r="G1073" s="17"/>
      <c r="H1073" s="17"/>
      <c r="I1073" s="22"/>
      <c r="J1073" s="21"/>
      <c r="K1073" s="10"/>
      <c r="L1073" s="10"/>
      <c r="M1073" s="10"/>
      <c r="N1073" s="23"/>
      <c r="P1073" s="23"/>
    </row>
    <row r="1074" spans="1:16" x14ac:dyDescent="0.2">
      <c r="A1074" s="23"/>
      <c r="G1074" s="17"/>
      <c r="H1074" s="17"/>
      <c r="I1074" s="22"/>
      <c r="J1074" s="21"/>
      <c r="K1074" s="10"/>
      <c r="L1074" s="10"/>
      <c r="M1074" s="10"/>
      <c r="N1074" s="23"/>
      <c r="P1074" s="23"/>
    </row>
    <row r="1075" spans="1:16" x14ac:dyDescent="0.2">
      <c r="A1075" s="23"/>
      <c r="G1075" s="17"/>
      <c r="H1075" s="17"/>
      <c r="I1075" s="22"/>
      <c r="J1075" s="21"/>
      <c r="K1075" s="10"/>
      <c r="L1075" s="10"/>
      <c r="M1075" s="10"/>
      <c r="N1075" s="23"/>
      <c r="P1075" s="23"/>
    </row>
    <row r="1076" spans="1:16" x14ac:dyDescent="0.2">
      <c r="A1076" s="23"/>
      <c r="G1076" s="17"/>
      <c r="H1076" s="17"/>
      <c r="I1076" s="22"/>
      <c r="J1076" s="21"/>
      <c r="K1076" s="10"/>
      <c r="L1076" s="10"/>
      <c r="M1076" s="10"/>
      <c r="N1076" s="23"/>
      <c r="P1076" s="23"/>
    </row>
    <row r="1077" spans="1:16" x14ac:dyDescent="0.2">
      <c r="A1077" s="23"/>
      <c r="G1077" s="17"/>
      <c r="H1077" s="17"/>
      <c r="I1077" s="22"/>
      <c r="J1077" s="21"/>
      <c r="K1077" s="10"/>
      <c r="L1077" s="10"/>
      <c r="M1077" s="10"/>
      <c r="N1077" s="23"/>
      <c r="P1077" s="23"/>
    </row>
    <row r="1078" spans="1:16" x14ac:dyDescent="0.2">
      <c r="A1078" s="23"/>
      <c r="G1078" s="17"/>
      <c r="H1078" s="17"/>
      <c r="I1078" s="22"/>
      <c r="J1078" s="21"/>
      <c r="K1078" s="10"/>
      <c r="L1078" s="10"/>
      <c r="M1078" s="10"/>
      <c r="N1078" s="23"/>
      <c r="P1078" s="23"/>
    </row>
    <row r="1079" spans="1:16" x14ac:dyDescent="0.2">
      <c r="A1079" s="23"/>
      <c r="G1079" s="17"/>
      <c r="H1079" s="17"/>
      <c r="I1079" s="22"/>
      <c r="J1079" s="21"/>
      <c r="K1079" s="10"/>
      <c r="L1079" s="10"/>
      <c r="M1079" s="10"/>
      <c r="N1079" s="23"/>
      <c r="P1079" s="23"/>
    </row>
    <row r="1080" spans="1:16" x14ac:dyDescent="0.2">
      <c r="A1080" s="23"/>
      <c r="G1080" s="17"/>
      <c r="H1080" s="17"/>
      <c r="I1080" s="22"/>
      <c r="J1080" s="21"/>
      <c r="K1080" s="10"/>
      <c r="L1080" s="10"/>
      <c r="M1080" s="10"/>
      <c r="N1080" s="23"/>
      <c r="P1080" s="23"/>
    </row>
    <row r="1081" spans="1:16" x14ac:dyDescent="0.2">
      <c r="A1081" s="23"/>
      <c r="G1081" s="17"/>
      <c r="H1081" s="17"/>
      <c r="I1081" s="22"/>
      <c r="J1081" s="21"/>
      <c r="K1081" s="10"/>
      <c r="L1081" s="10"/>
      <c r="M1081" s="10"/>
      <c r="N1081" s="23"/>
      <c r="P1081" s="23"/>
    </row>
    <row r="1082" spans="1:16" x14ac:dyDescent="0.2">
      <c r="A1082" s="23"/>
      <c r="G1082" s="17"/>
      <c r="H1082" s="17"/>
      <c r="I1082" s="22"/>
      <c r="J1082" s="21"/>
      <c r="K1082" s="10"/>
      <c r="L1082" s="10"/>
      <c r="M1082" s="10"/>
      <c r="N1082" s="23"/>
      <c r="P1082" s="23"/>
    </row>
    <row r="1083" spans="1:16" x14ac:dyDescent="0.2">
      <c r="A1083" s="23"/>
      <c r="G1083" s="17"/>
      <c r="H1083" s="17"/>
      <c r="I1083" s="22"/>
      <c r="J1083" s="21"/>
      <c r="K1083" s="10"/>
      <c r="L1083" s="10"/>
      <c r="M1083" s="10"/>
      <c r="N1083" s="23"/>
      <c r="P1083" s="23"/>
    </row>
    <row r="1084" spans="1:16" x14ac:dyDescent="0.2">
      <c r="A1084" s="23"/>
      <c r="G1084" s="17"/>
      <c r="H1084" s="17"/>
      <c r="I1084" s="22"/>
      <c r="J1084" s="21"/>
      <c r="K1084" s="10"/>
      <c r="L1084" s="10"/>
      <c r="M1084" s="10"/>
      <c r="N1084" s="23"/>
      <c r="P1084" s="23"/>
    </row>
    <row r="1085" spans="1:16" x14ac:dyDescent="0.2">
      <c r="A1085" s="23"/>
      <c r="G1085" s="17"/>
      <c r="H1085" s="17"/>
      <c r="I1085" s="22"/>
      <c r="J1085" s="21"/>
      <c r="K1085" s="10"/>
      <c r="L1085" s="10"/>
      <c r="M1085" s="10"/>
      <c r="N1085" s="23"/>
      <c r="P1085" s="23"/>
    </row>
    <row r="1086" spans="1:16" x14ac:dyDescent="0.2">
      <c r="A1086" s="23"/>
      <c r="G1086" s="17"/>
      <c r="H1086" s="17"/>
      <c r="I1086" s="22"/>
      <c r="J1086" s="21"/>
      <c r="K1086" s="10"/>
      <c r="L1086" s="10"/>
      <c r="M1086" s="10"/>
      <c r="N1086" s="23"/>
      <c r="P1086" s="23"/>
    </row>
    <row r="1087" spans="1:16" x14ac:dyDescent="0.2">
      <c r="A1087" s="23"/>
      <c r="G1087" s="17"/>
      <c r="H1087" s="17"/>
      <c r="I1087" s="22"/>
      <c r="J1087" s="21"/>
      <c r="K1087" s="10"/>
      <c r="L1087" s="10"/>
      <c r="M1087" s="10"/>
      <c r="N1087" s="23"/>
      <c r="P1087" s="23"/>
    </row>
    <row r="1088" spans="1:16" x14ac:dyDescent="0.2">
      <c r="A1088" s="23"/>
      <c r="G1088" s="17"/>
      <c r="H1088" s="17"/>
      <c r="I1088" s="22"/>
      <c r="J1088" s="21"/>
      <c r="K1088" s="10"/>
      <c r="L1088" s="10"/>
      <c r="M1088" s="10"/>
      <c r="N1088" s="23"/>
      <c r="P1088" s="23"/>
    </row>
    <row r="1089" spans="1:16" x14ac:dyDescent="0.2">
      <c r="A1089" s="23"/>
      <c r="G1089" s="17"/>
      <c r="H1089" s="17"/>
      <c r="I1089" s="22"/>
      <c r="J1089" s="21"/>
      <c r="K1089" s="10"/>
      <c r="L1089" s="10"/>
      <c r="M1089" s="10"/>
      <c r="N1089" s="23"/>
      <c r="P1089" s="23"/>
    </row>
    <row r="1090" spans="1:16" x14ac:dyDescent="0.2">
      <c r="A1090" s="23"/>
      <c r="G1090" s="17"/>
      <c r="H1090" s="17"/>
      <c r="I1090" s="22"/>
      <c r="J1090" s="21"/>
      <c r="K1090" s="10"/>
      <c r="L1090" s="10"/>
      <c r="M1090" s="10"/>
      <c r="N1090" s="23"/>
      <c r="P1090" s="23"/>
    </row>
    <row r="1091" spans="1:16" x14ac:dyDescent="0.2">
      <c r="A1091" s="23"/>
      <c r="G1091" s="17"/>
      <c r="H1091" s="17"/>
      <c r="I1091" s="22"/>
      <c r="J1091" s="21"/>
      <c r="K1091" s="10"/>
      <c r="L1091" s="10"/>
      <c r="M1091" s="10"/>
      <c r="N1091" s="23"/>
      <c r="P1091" s="23"/>
    </row>
    <row r="1092" spans="1:16" x14ac:dyDescent="0.2">
      <c r="A1092" s="23"/>
      <c r="G1092" s="17"/>
      <c r="H1092" s="17"/>
      <c r="I1092" s="22"/>
      <c r="J1092" s="21"/>
      <c r="K1092" s="10"/>
      <c r="L1092" s="10"/>
      <c r="M1092" s="10"/>
      <c r="N1092" s="23"/>
      <c r="P1092" s="23"/>
    </row>
    <row r="1093" spans="1:16" x14ac:dyDescent="0.2">
      <c r="A1093" s="23"/>
      <c r="G1093" s="17"/>
      <c r="H1093" s="17"/>
      <c r="I1093" s="22"/>
      <c r="J1093" s="21"/>
      <c r="K1093" s="10"/>
      <c r="L1093" s="10"/>
      <c r="M1093" s="10"/>
      <c r="N1093" s="23"/>
      <c r="P1093" s="23"/>
    </row>
    <row r="1094" spans="1:16" x14ac:dyDescent="0.2">
      <c r="A1094" s="23"/>
      <c r="G1094" s="17"/>
      <c r="H1094" s="17"/>
      <c r="I1094" s="22"/>
      <c r="J1094" s="21"/>
      <c r="K1094" s="10"/>
      <c r="L1094" s="10"/>
      <c r="M1094" s="10"/>
      <c r="N1094" s="23"/>
      <c r="P1094" s="23"/>
    </row>
    <row r="1095" spans="1:16" x14ac:dyDescent="0.2">
      <c r="A1095" s="23"/>
      <c r="G1095" s="17"/>
      <c r="H1095" s="17"/>
      <c r="I1095" s="22"/>
      <c r="J1095" s="21"/>
      <c r="K1095" s="10"/>
      <c r="L1095" s="10"/>
      <c r="M1095" s="10"/>
      <c r="N1095" s="23"/>
      <c r="P1095" s="23"/>
    </row>
    <row r="1096" spans="1:16" x14ac:dyDescent="0.2">
      <c r="A1096" s="23"/>
      <c r="G1096" s="17"/>
      <c r="H1096" s="17"/>
      <c r="I1096" s="22"/>
      <c r="J1096" s="21"/>
      <c r="K1096" s="10"/>
      <c r="L1096" s="10"/>
      <c r="M1096" s="10"/>
      <c r="N1096" s="23"/>
      <c r="P1096" s="23"/>
    </row>
    <row r="1097" spans="1:16" x14ac:dyDescent="0.2">
      <c r="A1097" s="23"/>
      <c r="G1097" s="17"/>
      <c r="H1097" s="17"/>
      <c r="I1097" s="22"/>
      <c r="J1097" s="21"/>
      <c r="K1097" s="10"/>
      <c r="L1097" s="10"/>
      <c r="M1097" s="10"/>
      <c r="N1097" s="23"/>
      <c r="P1097" s="23"/>
    </row>
    <row r="1098" spans="1:16" x14ac:dyDescent="0.2">
      <c r="A1098" s="23"/>
      <c r="G1098" s="17"/>
      <c r="H1098" s="17"/>
      <c r="I1098" s="22"/>
      <c r="J1098" s="21"/>
      <c r="K1098" s="10"/>
      <c r="L1098" s="10"/>
      <c r="M1098" s="10"/>
      <c r="N1098" s="23"/>
      <c r="P1098" s="23"/>
    </row>
    <row r="1099" spans="1:16" x14ac:dyDescent="0.2">
      <c r="A1099" s="23"/>
      <c r="G1099" s="17"/>
      <c r="H1099" s="17"/>
      <c r="I1099" s="22"/>
      <c r="J1099" s="21"/>
      <c r="K1099" s="10"/>
      <c r="L1099" s="10"/>
      <c r="M1099" s="10"/>
      <c r="N1099" s="23"/>
      <c r="P1099" s="23"/>
    </row>
    <row r="1100" spans="1:16" x14ac:dyDescent="0.2">
      <c r="A1100" s="23"/>
      <c r="G1100" s="17"/>
      <c r="H1100" s="17"/>
      <c r="I1100" s="22"/>
      <c r="J1100" s="21"/>
      <c r="K1100" s="10"/>
      <c r="L1100" s="10"/>
      <c r="M1100" s="10"/>
      <c r="N1100" s="23"/>
      <c r="P1100" s="23"/>
    </row>
    <row r="1101" spans="1:16" x14ac:dyDescent="0.2">
      <c r="A1101" s="23"/>
      <c r="G1101" s="17"/>
      <c r="H1101" s="17"/>
      <c r="I1101" s="22"/>
      <c r="J1101" s="21"/>
      <c r="K1101" s="10"/>
      <c r="L1101" s="10"/>
      <c r="M1101" s="10"/>
      <c r="N1101" s="23"/>
      <c r="P1101" s="23"/>
    </row>
    <row r="1102" spans="1:16" x14ac:dyDescent="0.2">
      <c r="A1102" s="23"/>
      <c r="G1102" s="17"/>
      <c r="H1102" s="17"/>
      <c r="I1102" s="22"/>
      <c r="J1102" s="21"/>
      <c r="K1102" s="10"/>
      <c r="L1102" s="10"/>
      <c r="M1102" s="10"/>
      <c r="N1102" s="23"/>
      <c r="P1102" s="23"/>
    </row>
    <row r="1103" spans="1:16" x14ac:dyDescent="0.2">
      <c r="A1103" s="23"/>
      <c r="G1103" s="17"/>
      <c r="H1103" s="17"/>
      <c r="I1103" s="22"/>
      <c r="J1103" s="21"/>
      <c r="K1103" s="10"/>
      <c r="L1103" s="10"/>
      <c r="M1103" s="10"/>
      <c r="N1103" s="23"/>
      <c r="P1103" s="23"/>
    </row>
    <row r="1104" spans="1:16" x14ac:dyDescent="0.2">
      <c r="A1104" s="23"/>
      <c r="G1104" s="17"/>
      <c r="H1104" s="17"/>
      <c r="I1104" s="22"/>
      <c r="J1104" s="21"/>
      <c r="K1104" s="10"/>
      <c r="L1104" s="10"/>
      <c r="M1104" s="10"/>
      <c r="N1104" s="23"/>
      <c r="P1104" s="23"/>
    </row>
    <row r="1105" spans="1:16" x14ac:dyDescent="0.2">
      <c r="A1105" s="23"/>
      <c r="G1105" s="17"/>
      <c r="H1105" s="17"/>
      <c r="I1105" s="22"/>
      <c r="J1105" s="21"/>
      <c r="K1105" s="10"/>
      <c r="L1105" s="10"/>
      <c r="M1105" s="10"/>
      <c r="N1105" s="23"/>
      <c r="P1105" s="23"/>
    </row>
    <row r="1106" spans="1:16" x14ac:dyDescent="0.2">
      <c r="A1106" s="23"/>
      <c r="G1106" s="17"/>
      <c r="H1106" s="17"/>
      <c r="I1106" s="22"/>
      <c r="J1106" s="21"/>
      <c r="K1106" s="10"/>
      <c r="L1106" s="10"/>
      <c r="M1106" s="10"/>
      <c r="N1106" s="23"/>
      <c r="P1106" s="23"/>
    </row>
    <row r="1107" spans="1:16" x14ac:dyDescent="0.2">
      <c r="A1107" s="23"/>
      <c r="G1107" s="17"/>
      <c r="H1107" s="17"/>
      <c r="I1107" s="22"/>
      <c r="J1107" s="21"/>
      <c r="K1107" s="10"/>
      <c r="L1107" s="10"/>
      <c r="M1107" s="10"/>
      <c r="N1107" s="23"/>
      <c r="P1107" s="23"/>
    </row>
    <row r="1108" spans="1:16" x14ac:dyDescent="0.2">
      <c r="A1108" s="23"/>
      <c r="G1108" s="17"/>
      <c r="H1108" s="17"/>
      <c r="I1108" s="22"/>
      <c r="J1108" s="21"/>
      <c r="K1108" s="10"/>
      <c r="L1108" s="10"/>
      <c r="M1108" s="10"/>
      <c r="N1108" s="23"/>
      <c r="P1108" s="23"/>
    </row>
    <row r="1109" spans="1:16" x14ac:dyDescent="0.2">
      <c r="A1109" s="23"/>
      <c r="G1109" s="17"/>
      <c r="H1109" s="17"/>
      <c r="I1109" s="22"/>
      <c r="J1109" s="21"/>
      <c r="K1109" s="10"/>
      <c r="L1109" s="10"/>
      <c r="M1109" s="10"/>
      <c r="N1109" s="23"/>
      <c r="P1109" s="23"/>
    </row>
    <row r="1110" spans="1:16" x14ac:dyDescent="0.2">
      <c r="A1110" s="23"/>
      <c r="G1110" s="17"/>
      <c r="H1110" s="17"/>
      <c r="I1110" s="22"/>
      <c r="J1110" s="21"/>
      <c r="K1110" s="10"/>
      <c r="L1110" s="10"/>
      <c r="M1110" s="10"/>
      <c r="N1110" s="23"/>
      <c r="P1110" s="23"/>
    </row>
    <row r="1111" spans="1:16" x14ac:dyDescent="0.2">
      <c r="A1111" s="23"/>
      <c r="G1111" s="17"/>
      <c r="H1111" s="17"/>
      <c r="I1111" s="22"/>
      <c r="J1111" s="21"/>
      <c r="K1111" s="10"/>
      <c r="L1111" s="10"/>
      <c r="M1111" s="10"/>
      <c r="N1111" s="23"/>
      <c r="P1111" s="23"/>
    </row>
    <row r="1112" spans="1:16" x14ac:dyDescent="0.2">
      <c r="A1112" s="23"/>
      <c r="G1112" s="17"/>
      <c r="H1112" s="17"/>
      <c r="I1112" s="22"/>
      <c r="J1112" s="21"/>
      <c r="K1112" s="10"/>
      <c r="L1112" s="10"/>
      <c r="M1112" s="10"/>
      <c r="N1112" s="23"/>
      <c r="P1112" s="23"/>
    </row>
    <row r="1113" spans="1:16" x14ac:dyDescent="0.2">
      <c r="A1113" s="23"/>
      <c r="G1113" s="17"/>
      <c r="H1113" s="17"/>
      <c r="I1113" s="22"/>
      <c r="J1113" s="21"/>
      <c r="K1113" s="10"/>
      <c r="L1113" s="10"/>
      <c r="M1113" s="10"/>
      <c r="N1113" s="23"/>
      <c r="P1113" s="23"/>
    </row>
    <row r="1114" spans="1:16" x14ac:dyDescent="0.2">
      <c r="A1114" s="23"/>
      <c r="G1114" s="17"/>
      <c r="H1114" s="17"/>
      <c r="I1114" s="22"/>
      <c r="J1114" s="21"/>
      <c r="K1114" s="10"/>
      <c r="L1114" s="10"/>
      <c r="M1114" s="10"/>
      <c r="N1114" s="23"/>
      <c r="P1114" s="23"/>
    </row>
    <row r="1115" spans="1:16" x14ac:dyDescent="0.2">
      <c r="A1115" s="23"/>
      <c r="G1115" s="17"/>
      <c r="H1115" s="17"/>
      <c r="I1115" s="22"/>
      <c r="J1115" s="21"/>
      <c r="K1115" s="10"/>
      <c r="L1115" s="10"/>
      <c r="M1115" s="10"/>
      <c r="N1115" s="23"/>
      <c r="P1115" s="23"/>
    </row>
    <row r="1116" spans="1:16" x14ac:dyDescent="0.2">
      <c r="A1116" s="23"/>
      <c r="G1116" s="17"/>
      <c r="H1116" s="17"/>
      <c r="I1116" s="22"/>
      <c r="J1116" s="21"/>
      <c r="K1116" s="10"/>
      <c r="L1116" s="10"/>
      <c r="M1116" s="10"/>
      <c r="N1116" s="23"/>
      <c r="P1116" s="23"/>
    </row>
    <row r="1117" spans="1:16" x14ac:dyDescent="0.2">
      <c r="A1117" s="23"/>
      <c r="G1117" s="17"/>
      <c r="H1117" s="17"/>
      <c r="I1117" s="22"/>
      <c r="J1117" s="21"/>
      <c r="K1117" s="10"/>
      <c r="L1117" s="10"/>
      <c r="M1117" s="10"/>
      <c r="N1117" s="23"/>
      <c r="P1117" s="23"/>
    </row>
    <row r="1118" spans="1:16" x14ac:dyDescent="0.2">
      <c r="A1118" s="23"/>
      <c r="G1118" s="17"/>
      <c r="H1118" s="17"/>
      <c r="I1118" s="22"/>
      <c r="J1118" s="21"/>
      <c r="K1118" s="10"/>
      <c r="L1118" s="10"/>
      <c r="M1118" s="10"/>
      <c r="N1118" s="23"/>
      <c r="P1118" s="23"/>
    </row>
    <row r="1119" spans="1:16" x14ac:dyDescent="0.2">
      <c r="A1119" s="23"/>
      <c r="G1119" s="17"/>
      <c r="H1119" s="17"/>
      <c r="I1119" s="22"/>
      <c r="J1119" s="21"/>
      <c r="K1119" s="10"/>
      <c r="L1119" s="10"/>
      <c r="M1119" s="10"/>
      <c r="N1119" s="23"/>
      <c r="P1119" s="23"/>
    </row>
    <row r="1120" spans="1:16" x14ac:dyDescent="0.2">
      <c r="A1120" s="23"/>
      <c r="G1120" s="17"/>
      <c r="H1120" s="17"/>
      <c r="I1120" s="22"/>
      <c r="J1120" s="21"/>
      <c r="K1120" s="10"/>
      <c r="L1120" s="10"/>
      <c r="M1120" s="10"/>
      <c r="N1120" s="23"/>
      <c r="P1120" s="23"/>
    </row>
    <row r="1121" spans="1:16" x14ac:dyDescent="0.2">
      <c r="A1121" s="23"/>
      <c r="G1121" s="17"/>
      <c r="H1121" s="17"/>
      <c r="I1121" s="22"/>
      <c r="J1121" s="21"/>
      <c r="K1121" s="10"/>
      <c r="L1121" s="10"/>
      <c r="M1121" s="10"/>
      <c r="N1121" s="23"/>
      <c r="P1121" s="23"/>
    </row>
    <row r="1122" spans="1:16" x14ac:dyDescent="0.2">
      <c r="A1122" s="23"/>
      <c r="G1122" s="17"/>
      <c r="H1122" s="17"/>
      <c r="I1122" s="22"/>
      <c r="J1122" s="21"/>
      <c r="K1122" s="10"/>
      <c r="L1122" s="10"/>
      <c r="M1122" s="10"/>
      <c r="N1122" s="23"/>
      <c r="P1122" s="23"/>
    </row>
    <row r="1123" spans="1:16" x14ac:dyDescent="0.2">
      <c r="A1123" s="23"/>
      <c r="G1123" s="17"/>
      <c r="H1123" s="17"/>
      <c r="I1123" s="22"/>
      <c r="J1123" s="21"/>
      <c r="K1123" s="10"/>
      <c r="L1123" s="10"/>
      <c r="M1123" s="10"/>
      <c r="N1123" s="23"/>
      <c r="P1123" s="23"/>
    </row>
    <row r="1124" spans="1:16" x14ac:dyDescent="0.2">
      <c r="A1124" s="23"/>
      <c r="G1124" s="17"/>
      <c r="H1124" s="17"/>
      <c r="I1124" s="22"/>
      <c r="J1124" s="21"/>
      <c r="K1124" s="10"/>
      <c r="L1124" s="10"/>
      <c r="M1124" s="10"/>
      <c r="N1124" s="23"/>
      <c r="P1124" s="23"/>
    </row>
    <row r="1125" spans="1:16" x14ac:dyDescent="0.2">
      <c r="A1125" s="23"/>
      <c r="G1125" s="17"/>
      <c r="H1125" s="17"/>
      <c r="I1125" s="22"/>
      <c r="J1125" s="21"/>
      <c r="K1125" s="10"/>
      <c r="L1125" s="10"/>
      <c r="M1125" s="10"/>
      <c r="N1125" s="23"/>
      <c r="P1125" s="23"/>
    </row>
    <row r="1126" spans="1:16" x14ac:dyDescent="0.2">
      <c r="A1126" s="23"/>
      <c r="G1126" s="17"/>
      <c r="H1126" s="17"/>
      <c r="I1126" s="22"/>
      <c r="J1126" s="21"/>
      <c r="K1126" s="10"/>
      <c r="L1126" s="10"/>
      <c r="M1126" s="10"/>
      <c r="N1126" s="23"/>
      <c r="P1126" s="23"/>
    </row>
    <row r="1127" spans="1:16" x14ac:dyDescent="0.2">
      <c r="A1127" s="23"/>
      <c r="G1127" s="17"/>
      <c r="H1127" s="17"/>
      <c r="I1127" s="22"/>
      <c r="J1127" s="21"/>
      <c r="K1127" s="10"/>
      <c r="L1127" s="10"/>
      <c r="M1127" s="10"/>
      <c r="N1127" s="23"/>
      <c r="P1127" s="23"/>
    </row>
    <row r="1128" spans="1:16" x14ac:dyDescent="0.2">
      <c r="A1128" s="23"/>
      <c r="G1128" s="17"/>
      <c r="H1128" s="17"/>
      <c r="I1128" s="22"/>
      <c r="J1128" s="21"/>
      <c r="K1128" s="10"/>
      <c r="L1128" s="10"/>
      <c r="M1128" s="10"/>
      <c r="N1128" s="23"/>
      <c r="P1128" s="23"/>
    </row>
    <row r="1129" spans="1:16" x14ac:dyDescent="0.2">
      <c r="A1129" s="23"/>
      <c r="G1129" s="17"/>
      <c r="H1129" s="17"/>
      <c r="I1129" s="22"/>
      <c r="J1129" s="21"/>
      <c r="K1129" s="10"/>
      <c r="L1129" s="10"/>
      <c r="M1129" s="10"/>
      <c r="N1129" s="23"/>
      <c r="P1129" s="23"/>
    </row>
    <row r="1130" spans="1:16" x14ac:dyDescent="0.2">
      <c r="A1130" s="23"/>
      <c r="G1130" s="17"/>
      <c r="H1130" s="17"/>
      <c r="I1130" s="22"/>
      <c r="J1130" s="21"/>
      <c r="K1130" s="10"/>
      <c r="L1130" s="10"/>
      <c r="M1130" s="10"/>
      <c r="N1130" s="23"/>
      <c r="P1130" s="23"/>
    </row>
    <row r="1131" spans="1:16" x14ac:dyDescent="0.2">
      <c r="A1131" s="23"/>
      <c r="G1131" s="17"/>
      <c r="H1131" s="17"/>
      <c r="I1131" s="22"/>
      <c r="J1131" s="21"/>
      <c r="K1131" s="10"/>
      <c r="L1131" s="10"/>
      <c r="M1131" s="10"/>
      <c r="N1131" s="23"/>
      <c r="P1131" s="23"/>
    </row>
    <row r="1132" spans="1:16" x14ac:dyDescent="0.2">
      <c r="A1132" s="23"/>
      <c r="G1132" s="17"/>
      <c r="H1132" s="17"/>
      <c r="I1132" s="22"/>
      <c r="J1132" s="21"/>
      <c r="K1132" s="10"/>
      <c r="L1132" s="10"/>
      <c r="M1132" s="10"/>
      <c r="N1132" s="23"/>
      <c r="P1132" s="23"/>
    </row>
    <row r="1133" spans="1:16" x14ac:dyDescent="0.2">
      <c r="A1133" s="23"/>
      <c r="G1133" s="17"/>
      <c r="H1133" s="17"/>
      <c r="I1133" s="22"/>
      <c r="J1133" s="21"/>
      <c r="K1133" s="10"/>
      <c r="L1133" s="10"/>
      <c r="M1133" s="10"/>
      <c r="N1133" s="23"/>
      <c r="P1133" s="23"/>
    </row>
    <row r="1134" spans="1:16" x14ac:dyDescent="0.2">
      <c r="A1134" s="23"/>
      <c r="G1134" s="17"/>
      <c r="H1134" s="17"/>
      <c r="I1134" s="22"/>
      <c r="J1134" s="21"/>
      <c r="K1134" s="10"/>
      <c r="L1134" s="10"/>
      <c r="M1134" s="10"/>
      <c r="N1134" s="23"/>
      <c r="P1134" s="23"/>
    </row>
    <row r="1135" spans="1:16" x14ac:dyDescent="0.2">
      <c r="A1135" s="23"/>
      <c r="G1135" s="17"/>
      <c r="H1135" s="17"/>
      <c r="I1135" s="22"/>
      <c r="J1135" s="21"/>
      <c r="K1135" s="10"/>
      <c r="L1135" s="10"/>
      <c r="M1135" s="10"/>
      <c r="N1135" s="23"/>
      <c r="P1135" s="23"/>
    </row>
    <row r="1136" spans="1:16" x14ac:dyDescent="0.2">
      <c r="A1136" s="23"/>
      <c r="G1136" s="17"/>
      <c r="H1136" s="17"/>
      <c r="I1136" s="22"/>
      <c r="J1136" s="21"/>
      <c r="K1136" s="10"/>
      <c r="L1136" s="10"/>
      <c r="M1136" s="10"/>
      <c r="N1136" s="23"/>
      <c r="P1136" s="23"/>
    </row>
    <row r="1137" spans="1:16" x14ac:dyDescent="0.2">
      <c r="A1137" s="23"/>
      <c r="G1137" s="17"/>
      <c r="H1137" s="17"/>
      <c r="I1137" s="22"/>
      <c r="J1137" s="21"/>
      <c r="K1137" s="10"/>
      <c r="L1137" s="10"/>
      <c r="M1137" s="10"/>
      <c r="N1137" s="23"/>
      <c r="P1137" s="23"/>
    </row>
    <row r="1138" spans="1:16" x14ac:dyDescent="0.2">
      <c r="A1138" s="23"/>
      <c r="G1138" s="17"/>
      <c r="H1138" s="17"/>
      <c r="I1138" s="22"/>
      <c r="J1138" s="21"/>
      <c r="K1138" s="10"/>
      <c r="L1138" s="10"/>
      <c r="M1138" s="10"/>
      <c r="N1138" s="23"/>
      <c r="P1138" s="23"/>
    </row>
    <row r="1139" spans="1:16" x14ac:dyDescent="0.2">
      <c r="A1139" s="23"/>
      <c r="G1139" s="17"/>
      <c r="H1139" s="17"/>
      <c r="I1139" s="22"/>
      <c r="J1139" s="21"/>
      <c r="K1139" s="10"/>
      <c r="L1139" s="10"/>
      <c r="M1139" s="10"/>
      <c r="N1139" s="23"/>
      <c r="P1139" s="23"/>
    </row>
    <row r="1140" spans="1:16" x14ac:dyDescent="0.2">
      <c r="A1140" s="23"/>
      <c r="G1140" s="17"/>
      <c r="H1140" s="17"/>
      <c r="I1140" s="22"/>
      <c r="J1140" s="21"/>
      <c r="K1140" s="10"/>
      <c r="L1140" s="10"/>
      <c r="M1140" s="10"/>
      <c r="N1140" s="23"/>
      <c r="P1140" s="23"/>
    </row>
    <row r="1141" spans="1:16" x14ac:dyDescent="0.2">
      <c r="A1141" s="23"/>
      <c r="G1141" s="17"/>
      <c r="H1141" s="17"/>
      <c r="I1141" s="22"/>
      <c r="J1141" s="21"/>
      <c r="K1141" s="10"/>
      <c r="L1141" s="10"/>
      <c r="M1141" s="10"/>
      <c r="N1141" s="23"/>
      <c r="P1141" s="23"/>
    </row>
    <row r="1142" spans="1:16" x14ac:dyDescent="0.2">
      <c r="A1142" s="23"/>
      <c r="G1142" s="17"/>
      <c r="H1142" s="17"/>
      <c r="I1142" s="22"/>
      <c r="J1142" s="21"/>
      <c r="K1142" s="10"/>
      <c r="L1142" s="10"/>
      <c r="M1142" s="10"/>
      <c r="N1142" s="23"/>
      <c r="P1142" s="23"/>
    </row>
    <row r="1143" spans="1:16" x14ac:dyDescent="0.2">
      <c r="A1143" s="23"/>
      <c r="G1143" s="17"/>
      <c r="H1143" s="17"/>
      <c r="I1143" s="22"/>
      <c r="J1143" s="21"/>
      <c r="K1143" s="10"/>
      <c r="L1143" s="10"/>
      <c r="M1143" s="10"/>
      <c r="N1143" s="23"/>
      <c r="P1143" s="23"/>
    </row>
    <row r="1144" spans="1:16" x14ac:dyDescent="0.2">
      <c r="A1144" s="23"/>
      <c r="G1144" s="17"/>
      <c r="H1144" s="17"/>
      <c r="I1144" s="22"/>
      <c r="J1144" s="21"/>
      <c r="K1144" s="10"/>
      <c r="L1144" s="10"/>
      <c r="M1144" s="10"/>
      <c r="N1144" s="23"/>
      <c r="P1144" s="23"/>
    </row>
    <row r="1145" spans="1:16" x14ac:dyDescent="0.2">
      <c r="A1145" s="23"/>
      <c r="G1145" s="17"/>
      <c r="H1145" s="17"/>
      <c r="I1145" s="22"/>
      <c r="J1145" s="21"/>
      <c r="K1145" s="10"/>
      <c r="L1145" s="10"/>
      <c r="M1145" s="10"/>
      <c r="N1145" s="23"/>
      <c r="P1145" s="23"/>
    </row>
    <row r="1146" spans="1:16" x14ac:dyDescent="0.2">
      <c r="A1146" s="23"/>
      <c r="G1146" s="17"/>
      <c r="H1146" s="17"/>
      <c r="I1146" s="22"/>
      <c r="J1146" s="21"/>
      <c r="K1146" s="10"/>
      <c r="L1146" s="10"/>
      <c r="M1146" s="10"/>
      <c r="N1146" s="23"/>
      <c r="P1146" s="23"/>
    </row>
    <row r="1147" spans="1:16" x14ac:dyDescent="0.2">
      <c r="A1147" s="23"/>
      <c r="G1147" s="17"/>
      <c r="H1147" s="17"/>
      <c r="I1147" s="22"/>
      <c r="J1147" s="21"/>
      <c r="K1147" s="10"/>
      <c r="L1147" s="10"/>
      <c r="M1147" s="10"/>
      <c r="N1147" s="23"/>
      <c r="P1147" s="23"/>
    </row>
    <row r="1148" spans="1:16" x14ac:dyDescent="0.2">
      <c r="A1148" s="23"/>
      <c r="G1148" s="17"/>
      <c r="H1148" s="17"/>
      <c r="I1148" s="22"/>
      <c r="J1148" s="21"/>
      <c r="K1148" s="10"/>
      <c r="L1148" s="10"/>
      <c r="M1148" s="10"/>
      <c r="N1148" s="23"/>
      <c r="P1148" s="23"/>
    </row>
    <row r="1149" spans="1:16" x14ac:dyDescent="0.2">
      <c r="A1149" s="23"/>
      <c r="G1149" s="17"/>
      <c r="H1149" s="17"/>
      <c r="I1149" s="22"/>
      <c r="J1149" s="21"/>
      <c r="K1149" s="10"/>
      <c r="L1149" s="10"/>
      <c r="M1149" s="10"/>
      <c r="N1149" s="23"/>
      <c r="P1149" s="23"/>
    </row>
    <row r="1150" spans="1:16" x14ac:dyDescent="0.2">
      <c r="A1150" s="23"/>
      <c r="G1150" s="17"/>
      <c r="H1150" s="17"/>
      <c r="I1150" s="22"/>
      <c r="J1150" s="21"/>
      <c r="K1150" s="10"/>
      <c r="L1150" s="10"/>
      <c r="M1150" s="10"/>
      <c r="N1150" s="23"/>
      <c r="P1150" s="23"/>
    </row>
    <row r="1151" spans="1:16" x14ac:dyDescent="0.2">
      <c r="A1151" s="23"/>
      <c r="G1151" s="17"/>
      <c r="H1151" s="17"/>
      <c r="I1151" s="22"/>
      <c r="J1151" s="21"/>
      <c r="K1151" s="10"/>
      <c r="L1151" s="10"/>
      <c r="M1151" s="10"/>
      <c r="N1151" s="23"/>
      <c r="P1151" s="23"/>
    </row>
    <row r="1152" spans="1:16" x14ac:dyDescent="0.2">
      <c r="A1152" s="23"/>
      <c r="G1152" s="17"/>
      <c r="H1152" s="17"/>
      <c r="I1152" s="22"/>
      <c r="J1152" s="21"/>
      <c r="K1152" s="10"/>
      <c r="L1152" s="10"/>
      <c r="M1152" s="10"/>
      <c r="N1152" s="23"/>
      <c r="P1152" s="23"/>
    </row>
    <row r="1153" spans="1:16" x14ac:dyDescent="0.2">
      <c r="A1153" s="23"/>
      <c r="G1153" s="17"/>
      <c r="H1153" s="17"/>
      <c r="I1153" s="22"/>
      <c r="J1153" s="21"/>
      <c r="K1153" s="10"/>
      <c r="L1153" s="10"/>
      <c r="M1153" s="10"/>
      <c r="N1153" s="23"/>
      <c r="P1153" s="23"/>
    </row>
    <row r="1154" spans="1:16" x14ac:dyDescent="0.2">
      <c r="A1154" s="23"/>
      <c r="G1154" s="17"/>
      <c r="H1154" s="17"/>
      <c r="I1154" s="22"/>
      <c r="J1154" s="21"/>
      <c r="K1154" s="10"/>
      <c r="L1154" s="10"/>
      <c r="M1154" s="10"/>
      <c r="N1154" s="23"/>
      <c r="P1154" s="23"/>
    </row>
    <row r="1155" spans="1:16" x14ac:dyDescent="0.2">
      <c r="A1155" s="23"/>
      <c r="G1155" s="17"/>
      <c r="H1155" s="17"/>
      <c r="I1155" s="22"/>
      <c r="J1155" s="21"/>
      <c r="K1155" s="10"/>
      <c r="L1155" s="10"/>
      <c r="M1155" s="10"/>
      <c r="N1155" s="23"/>
      <c r="P1155" s="23"/>
    </row>
    <row r="1156" spans="1:16" x14ac:dyDescent="0.2">
      <c r="A1156" s="23"/>
      <c r="G1156" s="17"/>
      <c r="H1156" s="17"/>
      <c r="I1156" s="22"/>
      <c r="J1156" s="21"/>
      <c r="K1156" s="10"/>
      <c r="L1156" s="10"/>
      <c r="M1156" s="10"/>
      <c r="N1156" s="23"/>
      <c r="P1156" s="23"/>
    </row>
    <row r="1157" spans="1:16" x14ac:dyDescent="0.2">
      <c r="A1157" s="23"/>
      <c r="G1157" s="17"/>
      <c r="H1157" s="17"/>
      <c r="I1157" s="22"/>
      <c r="J1157" s="21"/>
      <c r="K1157" s="10"/>
      <c r="L1157" s="10"/>
      <c r="M1157" s="10"/>
      <c r="N1157" s="23"/>
      <c r="P1157" s="23"/>
    </row>
    <row r="1158" spans="1:16" x14ac:dyDescent="0.2">
      <c r="A1158" s="23"/>
      <c r="G1158" s="17"/>
      <c r="H1158" s="17"/>
      <c r="I1158" s="22"/>
      <c r="J1158" s="21"/>
      <c r="K1158" s="10"/>
      <c r="L1158" s="10"/>
      <c r="M1158" s="10"/>
      <c r="N1158" s="23"/>
      <c r="P1158" s="23"/>
    </row>
    <row r="1159" spans="1:16" x14ac:dyDescent="0.2">
      <c r="A1159" s="23"/>
      <c r="G1159" s="17"/>
      <c r="H1159" s="17"/>
      <c r="I1159" s="22"/>
      <c r="J1159" s="21"/>
      <c r="K1159" s="10"/>
      <c r="L1159" s="10"/>
      <c r="M1159" s="10"/>
      <c r="N1159" s="23"/>
      <c r="P1159" s="23"/>
    </row>
    <row r="1160" spans="1:16" x14ac:dyDescent="0.2">
      <c r="A1160" s="23"/>
      <c r="G1160" s="17"/>
      <c r="H1160" s="17"/>
      <c r="I1160" s="22"/>
      <c r="J1160" s="21"/>
      <c r="K1160" s="10"/>
      <c r="L1160" s="10"/>
      <c r="M1160" s="10"/>
      <c r="N1160" s="23"/>
      <c r="P1160" s="23"/>
    </row>
    <row r="1161" spans="1:16" x14ac:dyDescent="0.2">
      <c r="A1161" s="23"/>
      <c r="G1161" s="17"/>
      <c r="H1161" s="17"/>
      <c r="I1161" s="22"/>
      <c r="J1161" s="21"/>
      <c r="K1161" s="10"/>
      <c r="L1161" s="10"/>
      <c r="M1161" s="10"/>
      <c r="N1161" s="23"/>
      <c r="P1161" s="23"/>
    </row>
    <row r="1162" spans="1:16" x14ac:dyDescent="0.2">
      <c r="A1162" s="23"/>
      <c r="G1162" s="17"/>
      <c r="H1162" s="17"/>
      <c r="I1162" s="22"/>
      <c r="J1162" s="21"/>
      <c r="K1162" s="10"/>
      <c r="L1162" s="10"/>
      <c r="M1162" s="10"/>
      <c r="N1162" s="23"/>
      <c r="P1162" s="23"/>
    </row>
    <row r="1163" spans="1:16" x14ac:dyDescent="0.2">
      <c r="A1163" s="23"/>
      <c r="G1163" s="17"/>
      <c r="H1163" s="17"/>
      <c r="I1163" s="22"/>
      <c r="J1163" s="21"/>
      <c r="K1163" s="10"/>
      <c r="L1163" s="10"/>
      <c r="M1163" s="10"/>
      <c r="N1163" s="23"/>
      <c r="P1163" s="23"/>
    </row>
    <row r="1164" spans="1:16" x14ac:dyDescent="0.2">
      <c r="A1164" s="23"/>
      <c r="G1164" s="17"/>
      <c r="H1164" s="17"/>
      <c r="I1164" s="22"/>
      <c r="J1164" s="21"/>
      <c r="K1164" s="10"/>
      <c r="L1164" s="10"/>
      <c r="M1164" s="10"/>
      <c r="N1164" s="23"/>
      <c r="P1164" s="23"/>
    </row>
    <row r="1165" spans="1:16" x14ac:dyDescent="0.2">
      <c r="A1165" s="23"/>
      <c r="G1165" s="17"/>
      <c r="H1165" s="17"/>
      <c r="I1165" s="22"/>
      <c r="J1165" s="21"/>
      <c r="K1165" s="10"/>
      <c r="L1165" s="10"/>
      <c r="M1165" s="10"/>
      <c r="N1165" s="23"/>
      <c r="P1165" s="23"/>
    </row>
    <row r="1166" spans="1:16" x14ac:dyDescent="0.2">
      <c r="A1166" s="23"/>
      <c r="G1166" s="17"/>
      <c r="H1166" s="17"/>
      <c r="I1166" s="22"/>
      <c r="J1166" s="21"/>
      <c r="K1166" s="10"/>
      <c r="L1166" s="10"/>
      <c r="M1166" s="10"/>
      <c r="N1166" s="23"/>
      <c r="P1166" s="23"/>
    </row>
    <row r="1167" spans="1:16" x14ac:dyDescent="0.2">
      <c r="A1167" s="23"/>
      <c r="G1167" s="17"/>
      <c r="H1167" s="17"/>
      <c r="I1167" s="22"/>
      <c r="J1167" s="21"/>
      <c r="K1167" s="10"/>
      <c r="L1167" s="10"/>
      <c r="M1167" s="10"/>
      <c r="N1167" s="23"/>
      <c r="P1167" s="23"/>
    </row>
    <row r="1168" spans="1:16" x14ac:dyDescent="0.2">
      <c r="A1168" s="23"/>
      <c r="G1168" s="17"/>
      <c r="H1168" s="17"/>
      <c r="I1168" s="22"/>
      <c r="J1168" s="21"/>
      <c r="K1168" s="10"/>
      <c r="L1168" s="10"/>
      <c r="M1168" s="10"/>
      <c r="N1168" s="23"/>
      <c r="P1168" s="23"/>
    </row>
    <row r="1169" spans="1:16" x14ac:dyDescent="0.2">
      <c r="A1169" s="23"/>
      <c r="G1169" s="17"/>
      <c r="H1169" s="17"/>
      <c r="I1169" s="22"/>
      <c r="J1169" s="21"/>
      <c r="K1169" s="10"/>
      <c r="L1169" s="10"/>
      <c r="M1169" s="10"/>
      <c r="N1169" s="23"/>
      <c r="P1169" s="23"/>
    </row>
    <row r="1170" spans="1:16" x14ac:dyDescent="0.2">
      <c r="A1170" s="23"/>
      <c r="G1170" s="17"/>
      <c r="H1170" s="17"/>
      <c r="I1170" s="22"/>
      <c r="J1170" s="21"/>
      <c r="K1170" s="10"/>
      <c r="L1170" s="10"/>
      <c r="M1170" s="10"/>
      <c r="N1170" s="23"/>
      <c r="P1170" s="23"/>
    </row>
    <row r="1171" spans="1:16" x14ac:dyDescent="0.2">
      <c r="A1171" s="23"/>
      <c r="G1171" s="17"/>
      <c r="H1171" s="17"/>
      <c r="I1171" s="22"/>
      <c r="J1171" s="21"/>
      <c r="K1171" s="10"/>
      <c r="L1171" s="10"/>
      <c r="M1171" s="10"/>
      <c r="N1171" s="23"/>
      <c r="P1171" s="23"/>
    </row>
    <row r="1172" spans="1:16" x14ac:dyDescent="0.2">
      <c r="A1172" s="23"/>
      <c r="G1172" s="17"/>
      <c r="H1172" s="17"/>
      <c r="I1172" s="22"/>
      <c r="J1172" s="21"/>
      <c r="K1172" s="10"/>
      <c r="L1172" s="10"/>
      <c r="M1172" s="10"/>
      <c r="N1172" s="23"/>
      <c r="P1172" s="23"/>
    </row>
    <row r="1173" spans="1:16" x14ac:dyDescent="0.2">
      <c r="A1173" s="23"/>
      <c r="G1173" s="17"/>
      <c r="H1173" s="17"/>
      <c r="I1173" s="22"/>
      <c r="J1173" s="21"/>
      <c r="K1173" s="10"/>
      <c r="L1173" s="10"/>
      <c r="M1173" s="10"/>
      <c r="N1173" s="23"/>
      <c r="P1173" s="23"/>
    </row>
    <row r="1174" spans="1:16" x14ac:dyDescent="0.2">
      <c r="A1174" s="23"/>
      <c r="G1174" s="17"/>
      <c r="H1174" s="17"/>
      <c r="I1174" s="22"/>
      <c r="J1174" s="21"/>
      <c r="K1174" s="10"/>
      <c r="L1174" s="10"/>
      <c r="M1174" s="10"/>
      <c r="N1174" s="23"/>
      <c r="P1174" s="23"/>
    </row>
    <row r="1175" spans="1:16" x14ac:dyDescent="0.2">
      <c r="A1175" s="23"/>
      <c r="G1175" s="17"/>
      <c r="H1175" s="17"/>
      <c r="I1175" s="22"/>
      <c r="J1175" s="21"/>
      <c r="K1175" s="10"/>
      <c r="L1175" s="10"/>
      <c r="M1175" s="10"/>
      <c r="N1175" s="23"/>
      <c r="P1175" s="23"/>
    </row>
    <row r="1176" spans="1:16" x14ac:dyDescent="0.2">
      <c r="A1176" s="23"/>
      <c r="G1176" s="17"/>
      <c r="H1176" s="17"/>
      <c r="I1176" s="22"/>
      <c r="J1176" s="21"/>
      <c r="K1176" s="10"/>
      <c r="L1176" s="10"/>
      <c r="M1176" s="10"/>
      <c r="N1176" s="23"/>
      <c r="P1176" s="23"/>
    </row>
    <row r="1177" spans="1:16" x14ac:dyDescent="0.2">
      <c r="A1177" s="23"/>
      <c r="G1177" s="17"/>
      <c r="H1177" s="17"/>
      <c r="I1177" s="22"/>
      <c r="J1177" s="21"/>
      <c r="K1177" s="10"/>
      <c r="L1177" s="10"/>
      <c r="M1177" s="10"/>
      <c r="N1177" s="23"/>
      <c r="P1177" s="23"/>
    </row>
    <row r="1178" spans="1:16" x14ac:dyDescent="0.2">
      <c r="A1178" s="23"/>
      <c r="G1178" s="17"/>
      <c r="H1178" s="17"/>
      <c r="I1178" s="22"/>
      <c r="J1178" s="21"/>
      <c r="K1178" s="10"/>
      <c r="L1178" s="10"/>
      <c r="M1178" s="10"/>
      <c r="N1178" s="23"/>
      <c r="P1178" s="23"/>
    </row>
    <row r="1179" spans="1:16" x14ac:dyDescent="0.2">
      <c r="A1179" s="23"/>
      <c r="G1179" s="17"/>
      <c r="H1179" s="17"/>
      <c r="I1179" s="22"/>
      <c r="J1179" s="21"/>
      <c r="K1179" s="10"/>
      <c r="L1179" s="10"/>
      <c r="M1179" s="10"/>
      <c r="N1179" s="23"/>
      <c r="P1179" s="23"/>
    </row>
    <row r="1180" spans="1:16" x14ac:dyDescent="0.2">
      <c r="A1180" s="23"/>
      <c r="G1180" s="17"/>
      <c r="H1180" s="17"/>
      <c r="I1180" s="22"/>
      <c r="J1180" s="21"/>
      <c r="K1180" s="10"/>
      <c r="L1180" s="10"/>
      <c r="M1180" s="10"/>
      <c r="N1180" s="23"/>
      <c r="P1180" s="23"/>
    </row>
    <row r="1181" spans="1:16" x14ac:dyDescent="0.2">
      <c r="A1181" s="23"/>
      <c r="G1181" s="17"/>
      <c r="H1181" s="17"/>
      <c r="I1181" s="22"/>
      <c r="J1181" s="21"/>
      <c r="K1181" s="10"/>
      <c r="L1181" s="10"/>
      <c r="M1181" s="10"/>
      <c r="N1181" s="23"/>
      <c r="P1181" s="23"/>
    </row>
    <row r="1182" spans="1:16" x14ac:dyDescent="0.2">
      <c r="A1182" s="23"/>
      <c r="G1182" s="17"/>
      <c r="H1182" s="17"/>
      <c r="I1182" s="22"/>
      <c r="J1182" s="21"/>
      <c r="K1182" s="10"/>
      <c r="L1182" s="10"/>
      <c r="M1182" s="10"/>
      <c r="N1182" s="23"/>
      <c r="P1182" s="23"/>
    </row>
    <row r="1183" spans="1:16" x14ac:dyDescent="0.2">
      <c r="A1183" s="23"/>
      <c r="G1183" s="17"/>
      <c r="H1183" s="17"/>
      <c r="I1183" s="22"/>
      <c r="J1183" s="21"/>
      <c r="K1183" s="10"/>
      <c r="L1183" s="10"/>
      <c r="M1183" s="10"/>
      <c r="N1183" s="23"/>
      <c r="P1183" s="23"/>
    </row>
    <row r="1184" spans="1:16" x14ac:dyDescent="0.2">
      <c r="A1184" s="23"/>
      <c r="G1184" s="17"/>
      <c r="H1184" s="17"/>
      <c r="I1184" s="22"/>
      <c r="J1184" s="21"/>
      <c r="K1184" s="10"/>
      <c r="L1184" s="10"/>
      <c r="M1184" s="10"/>
      <c r="N1184" s="23"/>
      <c r="P1184" s="23"/>
    </row>
    <row r="1185" spans="1:16" x14ac:dyDescent="0.2">
      <c r="A1185" s="23"/>
      <c r="G1185" s="17"/>
      <c r="H1185" s="17"/>
      <c r="I1185" s="22"/>
      <c r="J1185" s="21"/>
      <c r="K1185" s="10"/>
      <c r="L1185" s="10"/>
      <c r="M1185" s="10"/>
      <c r="N1185" s="23"/>
      <c r="P1185" s="23"/>
    </row>
    <row r="1186" spans="1:16" x14ac:dyDescent="0.2">
      <c r="A1186" s="23"/>
      <c r="G1186" s="17"/>
      <c r="H1186" s="17"/>
      <c r="I1186" s="22"/>
      <c r="J1186" s="21"/>
      <c r="K1186" s="10"/>
      <c r="L1186" s="10"/>
      <c r="M1186" s="10"/>
      <c r="N1186" s="23"/>
      <c r="P1186" s="23"/>
    </row>
    <row r="1187" spans="1:16" x14ac:dyDescent="0.2">
      <c r="A1187" s="23"/>
      <c r="G1187" s="17"/>
      <c r="H1187" s="17"/>
      <c r="I1187" s="22"/>
      <c r="J1187" s="21"/>
      <c r="K1187" s="10"/>
      <c r="L1187" s="10"/>
      <c r="M1187" s="10"/>
      <c r="N1187" s="23"/>
      <c r="P1187" s="23"/>
    </row>
    <row r="1188" spans="1:16" x14ac:dyDescent="0.2">
      <c r="A1188" s="23"/>
      <c r="G1188" s="17"/>
      <c r="H1188" s="17"/>
      <c r="I1188" s="22"/>
      <c r="J1188" s="21"/>
      <c r="K1188" s="10"/>
      <c r="L1188" s="10"/>
      <c r="M1188" s="10"/>
      <c r="N1188" s="23"/>
      <c r="P1188" s="23"/>
    </row>
    <row r="1189" spans="1:16" x14ac:dyDescent="0.2">
      <c r="A1189" s="23"/>
      <c r="G1189" s="17"/>
      <c r="H1189" s="17"/>
      <c r="I1189" s="22"/>
      <c r="J1189" s="21"/>
      <c r="K1189" s="10"/>
      <c r="L1189" s="10"/>
      <c r="M1189" s="10"/>
      <c r="N1189" s="23"/>
      <c r="P1189" s="23"/>
    </row>
    <row r="1190" spans="1:16" x14ac:dyDescent="0.2">
      <c r="A1190" s="23"/>
      <c r="G1190" s="17"/>
      <c r="H1190" s="17"/>
      <c r="I1190" s="22"/>
      <c r="J1190" s="21"/>
      <c r="K1190" s="10"/>
      <c r="L1190" s="10"/>
      <c r="M1190" s="10"/>
      <c r="N1190" s="23"/>
      <c r="P1190" s="23"/>
    </row>
    <row r="1191" spans="1:16" x14ac:dyDescent="0.2">
      <c r="A1191" s="23"/>
      <c r="G1191" s="17"/>
      <c r="H1191" s="17"/>
      <c r="I1191" s="22"/>
      <c r="J1191" s="21"/>
      <c r="K1191" s="10"/>
      <c r="L1191" s="10"/>
      <c r="M1191" s="10"/>
      <c r="N1191" s="23"/>
      <c r="P1191" s="23"/>
    </row>
    <row r="1192" spans="1:16" x14ac:dyDescent="0.2">
      <c r="A1192" s="23"/>
      <c r="G1192" s="17"/>
      <c r="H1192" s="17"/>
      <c r="I1192" s="22"/>
      <c r="J1192" s="21"/>
      <c r="K1192" s="10"/>
      <c r="L1192" s="10"/>
      <c r="M1192" s="10"/>
      <c r="N1192" s="23"/>
      <c r="P1192" s="23"/>
    </row>
    <row r="1193" spans="1:16" x14ac:dyDescent="0.2">
      <c r="A1193" s="23"/>
      <c r="G1193" s="17"/>
      <c r="H1193" s="17"/>
      <c r="I1193" s="22"/>
      <c r="J1193" s="21"/>
      <c r="K1193" s="10"/>
      <c r="L1193" s="10"/>
      <c r="M1193" s="10"/>
      <c r="N1193" s="23"/>
      <c r="P1193" s="23"/>
    </row>
    <row r="1194" spans="1:16" x14ac:dyDescent="0.2">
      <c r="A1194" s="23"/>
      <c r="G1194" s="17"/>
      <c r="H1194" s="17"/>
      <c r="I1194" s="22"/>
      <c r="J1194" s="21"/>
      <c r="K1194" s="10"/>
      <c r="L1194" s="10"/>
      <c r="M1194" s="10"/>
      <c r="N1194" s="23"/>
      <c r="P1194" s="23"/>
    </row>
    <row r="1195" spans="1:16" x14ac:dyDescent="0.2">
      <c r="A1195" s="23"/>
      <c r="G1195" s="17"/>
      <c r="H1195" s="17"/>
      <c r="I1195" s="22"/>
      <c r="J1195" s="21"/>
      <c r="K1195" s="10"/>
      <c r="L1195" s="10"/>
      <c r="M1195" s="10"/>
      <c r="N1195" s="23"/>
      <c r="P1195" s="23"/>
    </row>
    <row r="1196" spans="1:16" x14ac:dyDescent="0.2">
      <c r="A1196" s="23"/>
      <c r="G1196" s="17"/>
      <c r="H1196" s="17"/>
      <c r="I1196" s="22"/>
      <c r="J1196" s="21"/>
      <c r="K1196" s="10"/>
      <c r="L1196" s="10"/>
      <c r="M1196" s="10"/>
      <c r="N1196" s="23"/>
      <c r="P1196" s="23"/>
    </row>
    <row r="1197" spans="1:16" x14ac:dyDescent="0.2">
      <c r="A1197" s="23"/>
      <c r="G1197" s="17"/>
      <c r="H1197" s="17"/>
      <c r="I1197" s="22"/>
      <c r="J1197" s="21"/>
      <c r="K1197" s="10"/>
      <c r="L1197" s="10"/>
      <c r="M1197" s="10"/>
      <c r="N1197" s="23"/>
      <c r="P1197" s="23"/>
    </row>
    <row r="1198" spans="1:16" x14ac:dyDescent="0.2">
      <c r="A1198" s="23"/>
      <c r="G1198" s="17"/>
      <c r="H1198" s="17"/>
      <c r="I1198" s="22"/>
      <c r="J1198" s="21"/>
      <c r="K1198" s="10"/>
      <c r="L1198" s="10"/>
      <c r="M1198" s="10"/>
      <c r="N1198" s="23"/>
      <c r="P1198" s="23"/>
    </row>
    <row r="1199" spans="1:16" x14ac:dyDescent="0.2">
      <c r="A1199" s="23"/>
      <c r="G1199" s="17"/>
      <c r="H1199" s="17"/>
      <c r="I1199" s="22"/>
      <c r="J1199" s="21"/>
      <c r="K1199" s="10"/>
      <c r="L1199" s="10"/>
      <c r="M1199" s="10"/>
      <c r="N1199" s="23"/>
      <c r="P1199" s="23"/>
    </row>
    <row r="1200" spans="1:16" x14ac:dyDescent="0.2">
      <c r="A1200" s="23"/>
      <c r="G1200" s="17"/>
      <c r="H1200" s="17"/>
      <c r="I1200" s="22"/>
      <c r="J1200" s="21"/>
      <c r="K1200" s="10"/>
      <c r="L1200" s="10"/>
      <c r="M1200" s="10"/>
      <c r="N1200" s="23"/>
      <c r="P1200" s="23"/>
    </row>
    <row r="1201" spans="1:16" x14ac:dyDescent="0.2">
      <c r="A1201" s="23"/>
      <c r="G1201" s="17"/>
      <c r="H1201" s="17"/>
      <c r="I1201" s="22"/>
      <c r="J1201" s="21"/>
      <c r="K1201" s="10"/>
      <c r="L1201" s="10"/>
      <c r="M1201" s="10"/>
      <c r="N1201" s="23"/>
      <c r="P1201" s="23"/>
    </row>
    <row r="1202" spans="1:16" x14ac:dyDescent="0.2">
      <c r="A1202" s="23"/>
      <c r="G1202" s="17"/>
      <c r="H1202" s="17"/>
      <c r="I1202" s="22"/>
      <c r="J1202" s="21"/>
      <c r="K1202" s="10"/>
      <c r="L1202" s="10"/>
      <c r="M1202" s="10"/>
      <c r="N1202" s="23"/>
      <c r="P1202" s="23"/>
    </row>
    <row r="1203" spans="1:16" x14ac:dyDescent="0.2">
      <c r="A1203" s="23"/>
      <c r="G1203" s="17"/>
      <c r="H1203" s="17"/>
      <c r="I1203" s="22"/>
      <c r="J1203" s="21"/>
      <c r="K1203" s="10"/>
      <c r="L1203" s="10"/>
      <c r="M1203" s="10"/>
      <c r="N1203" s="23"/>
      <c r="P1203" s="23"/>
    </row>
    <row r="1204" spans="1:16" x14ac:dyDescent="0.2">
      <c r="A1204" s="23"/>
      <c r="G1204" s="17"/>
      <c r="H1204" s="17"/>
      <c r="I1204" s="22"/>
      <c r="J1204" s="21"/>
      <c r="K1204" s="10"/>
      <c r="L1204" s="10"/>
      <c r="M1204" s="10"/>
      <c r="N1204" s="23"/>
      <c r="P1204" s="23"/>
    </row>
    <row r="1205" spans="1:16" x14ac:dyDescent="0.2">
      <c r="A1205" s="23"/>
      <c r="G1205" s="17"/>
      <c r="H1205" s="17"/>
      <c r="I1205" s="22"/>
      <c r="J1205" s="21"/>
      <c r="K1205" s="10"/>
      <c r="L1205" s="10"/>
      <c r="M1205" s="10"/>
      <c r="N1205" s="23"/>
      <c r="P1205" s="23"/>
    </row>
    <row r="1206" spans="1:16" x14ac:dyDescent="0.2">
      <c r="A1206" s="23"/>
      <c r="G1206" s="17"/>
      <c r="H1206" s="17"/>
      <c r="I1206" s="22"/>
      <c r="J1206" s="21"/>
      <c r="K1206" s="10"/>
      <c r="L1206" s="10"/>
      <c r="M1206" s="10"/>
      <c r="N1206" s="23"/>
      <c r="P1206" s="23"/>
    </row>
    <row r="1207" spans="1:16" x14ac:dyDescent="0.2">
      <c r="A1207" s="23"/>
      <c r="G1207" s="17"/>
      <c r="H1207" s="17"/>
      <c r="I1207" s="22"/>
      <c r="J1207" s="21"/>
      <c r="K1207" s="10"/>
      <c r="L1207" s="10"/>
      <c r="M1207" s="10"/>
      <c r="N1207" s="23"/>
      <c r="P1207" s="23"/>
    </row>
    <row r="1208" spans="1:16" x14ac:dyDescent="0.2">
      <c r="A1208" s="23"/>
      <c r="G1208" s="17"/>
      <c r="H1208" s="17"/>
      <c r="I1208" s="22"/>
      <c r="J1208" s="21"/>
      <c r="K1208" s="10"/>
      <c r="L1208" s="10"/>
      <c r="M1208" s="10"/>
      <c r="N1208" s="23"/>
      <c r="P1208" s="23"/>
    </row>
    <row r="1209" spans="1:16" x14ac:dyDescent="0.2">
      <c r="A1209" s="23"/>
      <c r="G1209" s="17"/>
      <c r="H1209" s="17"/>
      <c r="I1209" s="22"/>
      <c r="J1209" s="21"/>
      <c r="K1209" s="10"/>
      <c r="L1209" s="10"/>
      <c r="M1209" s="10"/>
      <c r="N1209" s="23"/>
      <c r="P1209" s="23"/>
    </row>
    <row r="1210" spans="1:16" x14ac:dyDescent="0.2">
      <c r="A1210" s="23"/>
      <c r="G1210" s="17"/>
      <c r="H1210" s="17"/>
      <c r="I1210" s="22"/>
      <c r="J1210" s="21"/>
      <c r="K1210" s="10"/>
      <c r="L1210" s="10"/>
      <c r="M1210" s="10"/>
      <c r="N1210" s="23"/>
      <c r="P1210" s="23"/>
    </row>
    <row r="1211" spans="1:16" x14ac:dyDescent="0.2">
      <c r="A1211" s="23"/>
      <c r="G1211" s="17"/>
      <c r="H1211" s="17"/>
      <c r="I1211" s="22"/>
      <c r="J1211" s="21"/>
      <c r="K1211" s="10"/>
      <c r="L1211" s="10"/>
      <c r="M1211" s="10"/>
      <c r="N1211" s="23"/>
      <c r="P1211" s="23"/>
    </row>
    <row r="1212" spans="1:16" x14ac:dyDescent="0.2">
      <c r="A1212" s="23"/>
      <c r="G1212" s="17"/>
      <c r="H1212" s="17"/>
      <c r="I1212" s="22"/>
      <c r="J1212" s="21"/>
      <c r="K1212" s="10"/>
      <c r="L1212" s="10"/>
      <c r="M1212" s="10"/>
      <c r="N1212" s="23"/>
      <c r="P1212" s="23"/>
    </row>
    <row r="1213" spans="1:16" x14ac:dyDescent="0.2">
      <c r="A1213" s="23"/>
      <c r="G1213" s="17"/>
      <c r="H1213" s="17"/>
      <c r="I1213" s="22"/>
      <c r="J1213" s="21"/>
      <c r="K1213" s="10"/>
      <c r="L1213" s="10"/>
      <c r="M1213" s="10"/>
      <c r="N1213" s="23"/>
      <c r="O1213" s="23"/>
      <c r="P1213" s="23"/>
    </row>
    <row r="1214" spans="1:16" x14ac:dyDescent="0.2">
      <c r="A1214" s="23"/>
      <c r="G1214" s="17"/>
      <c r="H1214" s="17"/>
      <c r="I1214" s="22"/>
      <c r="J1214" s="21"/>
      <c r="K1214" s="10"/>
      <c r="L1214" s="10"/>
      <c r="M1214" s="10"/>
      <c r="N1214" s="23"/>
      <c r="O1214" s="23"/>
      <c r="P1214" s="23"/>
    </row>
    <row r="1215" spans="1:16" x14ac:dyDescent="0.2">
      <c r="A1215" s="23"/>
      <c r="G1215" s="17"/>
      <c r="H1215" s="17"/>
      <c r="I1215" s="22"/>
      <c r="J1215" s="21"/>
      <c r="K1215" s="10"/>
      <c r="L1215" s="10"/>
      <c r="M1215" s="10"/>
      <c r="N1215" s="23"/>
      <c r="O1215" s="23"/>
      <c r="P1215" s="23"/>
    </row>
    <row r="1216" spans="1:16" x14ac:dyDescent="0.2">
      <c r="A1216" s="23"/>
      <c r="G1216" s="17"/>
      <c r="H1216" s="17"/>
      <c r="I1216" s="22"/>
      <c r="J1216" s="21"/>
      <c r="K1216" s="10"/>
      <c r="L1216" s="10"/>
      <c r="M1216" s="10"/>
      <c r="N1216" s="23"/>
      <c r="O1216" s="23"/>
      <c r="P1216" s="23"/>
    </row>
    <row r="1217" spans="1:16" x14ac:dyDescent="0.2">
      <c r="A1217" s="23"/>
      <c r="G1217" s="17"/>
      <c r="H1217" s="17"/>
      <c r="I1217" s="22"/>
      <c r="J1217" s="21"/>
      <c r="K1217" s="10"/>
      <c r="L1217" s="10"/>
      <c r="M1217" s="10"/>
      <c r="N1217" s="23"/>
      <c r="O1217" s="23"/>
      <c r="P1217" s="23"/>
    </row>
    <row r="1218" spans="1:16" x14ac:dyDescent="0.2">
      <c r="A1218" s="23"/>
      <c r="G1218" s="17"/>
      <c r="H1218" s="17"/>
      <c r="I1218" s="22"/>
      <c r="J1218" s="21"/>
      <c r="K1218" s="10"/>
      <c r="L1218" s="10"/>
      <c r="M1218" s="10"/>
      <c r="N1218" s="23"/>
      <c r="O1218" s="23"/>
      <c r="P1218" s="23"/>
    </row>
    <row r="1219" spans="1:16" x14ac:dyDescent="0.2">
      <c r="A1219" s="23"/>
      <c r="G1219" s="17"/>
      <c r="H1219" s="17"/>
      <c r="I1219" s="22"/>
      <c r="J1219" s="21"/>
      <c r="K1219" s="10"/>
      <c r="L1219" s="10"/>
      <c r="M1219" s="10"/>
      <c r="N1219" s="23"/>
      <c r="O1219" s="23"/>
      <c r="P1219" s="23"/>
    </row>
    <row r="1220" spans="1:16" x14ac:dyDescent="0.2">
      <c r="A1220" s="23"/>
      <c r="G1220" s="17"/>
      <c r="H1220" s="17"/>
      <c r="I1220" s="22"/>
      <c r="J1220" s="21"/>
      <c r="K1220" s="10"/>
      <c r="L1220" s="10"/>
      <c r="M1220" s="10"/>
      <c r="N1220" s="23"/>
      <c r="O1220" s="23"/>
      <c r="P1220" s="23"/>
    </row>
    <row r="1221" spans="1:16" x14ac:dyDescent="0.2">
      <c r="A1221" s="23"/>
      <c r="G1221" s="17"/>
      <c r="H1221" s="17"/>
      <c r="I1221" s="22"/>
      <c r="J1221" s="21"/>
      <c r="K1221" s="10"/>
      <c r="L1221" s="10"/>
      <c r="M1221" s="10"/>
      <c r="N1221" s="23"/>
      <c r="O1221" s="23"/>
      <c r="P1221" s="23"/>
    </row>
    <row r="1222" spans="1:16" x14ac:dyDescent="0.2">
      <c r="A1222" s="23"/>
      <c r="G1222" s="17"/>
      <c r="H1222" s="17"/>
      <c r="I1222" s="22"/>
      <c r="J1222" s="21"/>
      <c r="K1222" s="10"/>
      <c r="L1222" s="10"/>
      <c r="M1222" s="10"/>
      <c r="N1222" s="23"/>
      <c r="O1222" s="23"/>
      <c r="P1222" s="23"/>
    </row>
    <row r="1223" spans="1:16" x14ac:dyDescent="0.2">
      <c r="A1223" s="23"/>
      <c r="G1223" s="17"/>
      <c r="H1223" s="17"/>
      <c r="I1223" s="22"/>
      <c r="J1223" s="21"/>
      <c r="K1223" s="10"/>
      <c r="L1223" s="10"/>
      <c r="M1223" s="10"/>
      <c r="N1223" s="23"/>
      <c r="O1223" s="23"/>
      <c r="P1223" s="23"/>
    </row>
    <row r="1224" spans="1:16" x14ac:dyDescent="0.2">
      <c r="A1224" s="23"/>
      <c r="G1224" s="17"/>
      <c r="H1224" s="17"/>
      <c r="I1224" s="22"/>
      <c r="J1224" s="21"/>
      <c r="K1224" s="10"/>
      <c r="L1224" s="10"/>
      <c r="M1224" s="10"/>
      <c r="N1224" s="23"/>
      <c r="O1224" s="23"/>
      <c r="P1224" s="23"/>
    </row>
    <row r="1225" spans="1:16" x14ac:dyDescent="0.2">
      <c r="A1225" s="23"/>
      <c r="G1225" s="17"/>
      <c r="H1225" s="17"/>
      <c r="I1225" s="22"/>
      <c r="J1225" s="21"/>
      <c r="K1225" s="10"/>
      <c r="L1225" s="10"/>
      <c r="M1225" s="10"/>
      <c r="N1225" s="23"/>
      <c r="O1225" s="23"/>
      <c r="P1225" s="23"/>
    </row>
    <row r="1226" spans="1:16" x14ac:dyDescent="0.2">
      <c r="A1226" s="23"/>
      <c r="G1226" s="17"/>
      <c r="H1226" s="17"/>
      <c r="I1226" s="22"/>
      <c r="J1226" s="21"/>
      <c r="K1226" s="10"/>
      <c r="L1226" s="10"/>
      <c r="M1226" s="10"/>
      <c r="N1226" s="23"/>
      <c r="O1226" s="23"/>
      <c r="P1226" s="23"/>
    </row>
    <row r="1227" spans="1:16" x14ac:dyDescent="0.2">
      <c r="A1227" s="23"/>
      <c r="G1227" s="17"/>
      <c r="H1227" s="17"/>
      <c r="I1227" s="22"/>
      <c r="J1227" s="21"/>
      <c r="K1227" s="10"/>
      <c r="L1227" s="10"/>
      <c r="M1227" s="10"/>
      <c r="N1227" s="23"/>
      <c r="O1227" s="23"/>
      <c r="P1227" s="23"/>
    </row>
    <row r="1228" spans="1:16" x14ac:dyDescent="0.2">
      <c r="A1228" s="23"/>
      <c r="G1228" s="17"/>
      <c r="H1228" s="17"/>
      <c r="I1228" s="22"/>
      <c r="J1228" s="21"/>
      <c r="K1228" s="10"/>
      <c r="L1228" s="10"/>
      <c r="M1228" s="10"/>
      <c r="N1228" s="23"/>
      <c r="O1228" s="23"/>
      <c r="P1228" s="23"/>
    </row>
    <row r="1229" spans="1:16" x14ac:dyDescent="0.2">
      <c r="A1229" s="23"/>
      <c r="G1229" s="17"/>
      <c r="H1229" s="17"/>
      <c r="I1229" s="22"/>
      <c r="J1229" s="21"/>
      <c r="K1229" s="10"/>
      <c r="L1229" s="10"/>
      <c r="M1229" s="10"/>
      <c r="N1229" s="23"/>
      <c r="O1229" s="23"/>
      <c r="P1229" s="23"/>
    </row>
    <row r="1230" spans="1:16" x14ac:dyDescent="0.2">
      <c r="A1230" s="23"/>
      <c r="G1230" s="17"/>
      <c r="H1230" s="17"/>
      <c r="I1230" s="22"/>
      <c r="J1230" s="21"/>
      <c r="K1230" s="10"/>
      <c r="L1230" s="10"/>
      <c r="M1230" s="10"/>
      <c r="N1230" s="23"/>
      <c r="O1230" s="23"/>
      <c r="P1230" s="23"/>
    </row>
    <row r="1231" spans="1:16" x14ac:dyDescent="0.2">
      <c r="A1231" s="23"/>
      <c r="G1231" s="17"/>
      <c r="H1231" s="17"/>
      <c r="I1231" s="22"/>
      <c r="J1231" s="21"/>
      <c r="K1231" s="10"/>
      <c r="L1231" s="10"/>
      <c r="M1231" s="10"/>
      <c r="N1231" s="23"/>
      <c r="O1231" s="23"/>
      <c r="P1231" s="23"/>
    </row>
    <row r="1232" spans="1:16" x14ac:dyDescent="0.2">
      <c r="A1232" s="23"/>
      <c r="G1232" s="17"/>
      <c r="H1232" s="17"/>
      <c r="I1232" s="22"/>
      <c r="J1232" s="21"/>
      <c r="K1232" s="10"/>
      <c r="L1232" s="10"/>
      <c r="M1232" s="10"/>
      <c r="N1232" s="23"/>
      <c r="O1232" s="23"/>
      <c r="P1232" s="23"/>
    </row>
    <row r="1233" spans="1:16" x14ac:dyDescent="0.2">
      <c r="A1233" s="23"/>
      <c r="G1233" s="17"/>
      <c r="H1233" s="17"/>
      <c r="I1233" s="22"/>
      <c r="J1233" s="21"/>
      <c r="K1233" s="10"/>
      <c r="L1233" s="10"/>
      <c r="M1233" s="10"/>
      <c r="N1233" s="23"/>
      <c r="O1233" s="23"/>
      <c r="P1233" s="23"/>
    </row>
    <row r="1234" spans="1:16" x14ac:dyDescent="0.2">
      <c r="A1234" s="23"/>
      <c r="G1234" s="17"/>
      <c r="H1234" s="17"/>
      <c r="I1234" s="22"/>
      <c r="J1234" s="21"/>
      <c r="K1234" s="10"/>
      <c r="L1234" s="10"/>
      <c r="M1234" s="10"/>
      <c r="N1234" s="23"/>
      <c r="O1234" s="23"/>
      <c r="P1234" s="23"/>
    </row>
    <row r="1235" spans="1:16" x14ac:dyDescent="0.2">
      <c r="A1235" s="23"/>
      <c r="G1235" s="17"/>
      <c r="H1235" s="17"/>
      <c r="I1235" s="22"/>
      <c r="J1235" s="21"/>
      <c r="K1235" s="10"/>
      <c r="L1235" s="10"/>
      <c r="M1235" s="10"/>
      <c r="N1235" s="23"/>
      <c r="O1235" s="23"/>
      <c r="P1235" s="23"/>
    </row>
    <row r="1236" spans="1:16" x14ac:dyDescent="0.2">
      <c r="A1236" s="23"/>
      <c r="G1236" s="17"/>
      <c r="H1236" s="17"/>
      <c r="I1236" s="22"/>
      <c r="J1236" s="21"/>
      <c r="K1236" s="10"/>
      <c r="L1236" s="10"/>
      <c r="M1236" s="10"/>
      <c r="N1236" s="23"/>
      <c r="O1236" s="23"/>
      <c r="P1236" s="23"/>
    </row>
    <row r="1237" spans="1:16" x14ac:dyDescent="0.2">
      <c r="A1237" s="23"/>
      <c r="G1237" s="17"/>
      <c r="H1237" s="17"/>
      <c r="I1237" s="22"/>
      <c r="J1237" s="21"/>
      <c r="K1237" s="10"/>
      <c r="L1237" s="10"/>
      <c r="M1237" s="10"/>
      <c r="N1237" s="23"/>
      <c r="O1237" s="23"/>
      <c r="P1237" s="23"/>
    </row>
    <row r="1238" spans="1:16" x14ac:dyDescent="0.2">
      <c r="A1238" s="23"/>
      <c r="G1238" s="17"/>
      <c r="H1238" s="17"/>
      <c r="I1238" s="22"/>
      <c r="J1238" s="21"/>
      <c r="K1238" s="10"/>
      <c r="L1238" s="10"/>
      <c r="M1238" s="10"/>
      <c r="N1238" s="23"/>
      <c r="O1238" s="23"/>
      <c r="P1238" s="23"/>
    </row>
    <row r="1239" spans="1:16" x14ac:dyDescent="0.2">
      <c r="A1239" s="23"/>
      <c r="G1239" s="17"/>
      <c r="H1239" s="17"/>
      <c r="I1239" s="22"/>
      <c r="J1239" s="21"/>
      <c r="K1239" s="10"/>
      <c r="L1239" s="10"/>
      <c r="M1239" s="10"/>
      <c r="N1239" s="23"/>
      <c r="O1239" s="23"/>
      <c r="P1239" s="23"/>
    </row>
    <row r="1240" spans="1:16" x14ac:dyDescent="0.2">
      <c r="A1240" s="23"/>
      <c r="G1240" s="17"/>
      <c r="H1240" s="17"/>
      <c r="I1240" s="22"/>
      <c r="J1240" s="21"/>
      <c r="K1240" s="10"/>
      <c r="L1240" s="10"/>
      <c r="M1240" s="10"/>
      <c r="N1240" s="23"/>
      <c r="O1240" s="23"/>
      <c r="P1240" s="23"/>
    </row>
    <row r="1241" spans="1:16" x14ac:dyDescent="0.2">
      <c r="A1241" s="23"/>
      <c r="G1241" s="17"/>
      <c r="H1241" s="17"/>
      <c r="I1241" s="22"/>
      <c r="J1241" s="21"/>
      <c r="K1241" s="10"/>
      <c r="L1241" s="10"/>
      <c r="M1241" s="10"/>
      <c r="N1241" s="23"/>
      <c r="O1241" s="23"/>
      <c r="P1241" s="23"/>
    </row>
    <row r="1242" spans="1:16" x14ac:dyDescent="0.2">
      <c r="A1242" s="23"/>
      <c r="G1242" s="17"/>
      <c r="H1242" s="17"/>
      <c r="I1242" s="22"/>
      <c r="J1242" s="21"/>
      <c r="K1242" s="10"/>
      <c r="L1242" s="10"/>
      <c r="M1242" s="10"/>
      <c r="N1242" s="23"/>
      <c r="O1242" s="23"/>
      <c r="P1242" s="23"/>
    </row>
    <row r="1243" spans="1:16" x14ac:dyDescent="0.2">
      <c r="A1243" s="23"/>
      <c r="G1243" s="17"/>
      <c r="H1243" s="17"/>
      <c r="I1243" s="22"/>
      <c r="J1243" s="21"/>
      <c r="K1243" s="10"/>
      <c r="L1243" s="10"/>
      <c r="M1243" s="10"/>
      <c r="N1243" s="23"/>
      <c r="O1243" s="23"/>
      <c r="P1243" s="23"/>
    </row>
    <row r="1244" spans="1:16" x14ac:dyDescent="0.2">
      <c r="A1244" s="23"/>
      <c r="G1244" s="17"/>
      <c r="H1244" s="17"/>
      <c r="I1244" s="22"/>
      <c r="J1244" s="21"/>
      <c r="K1244" s="10"/>
      <c r="L1244" s="10"/>
      <c r="M1244" s="10"/>
      <c r="N1244" s="23"/>
      <c r="O1244" s="23"/>
      <c r="P1244" s="23"/>
    </row>
    <row r="1245" spans="1:16" x14ac:dyDescent="0.2">
      <c r="A1245" s="23"/>
      <c r="G1245" s="17"/>
      <c r="H1245" s="17"/>
      <c r="I1245" s="22"/>
      <c r="J1245" s="21"/>
      <c r="K1245" s="10"/>
      <c r="L1245" s="10"/>
      <c r="M1245" s="10"/>
      <c r="N1245" s="23"/>
      <c r="O1245" s="23"/>
      <c r="P1245" s="23"/>
    </row>
    <row r="1246" spans="1:16" x14ac:dyDescent="0.2">
      <c r="A1246" s="23"/>
      <c r="G1246" s="17"/>
      <c r="H1246" s="17"/>
      <c r="I1246" s="22"/>
      <c r="J1246" s="21"/>
      <c r="K1246" s="10"/>
      <c r="L1246" s="10"/>
      <c r="M1246" s="10"/>
      <c r="N1246" s="23"/>
      <c r="O1246" s="23"/>
      <c r="P1246" s="23"/>
    </row>
    <row r="1247" spans="1:16" x14ac:dyDescent="0.2">
      <c r="A1247" s="23"/>
      <c r="G1247" s="17"/>
      <c r="H1247" s="17"/>
      <c r="I1247" s="22"/>
      <c r="J1247" s="21"/>
      <c r="K1247" s="10"/>
      <c r="L1247" s="10"/>
      <c r="M1247" s="10"/>
      <c r="N1247" s="23"/>
      <c r="O1247" s="23"/>
      <c r="P1247" s="23"/>
    </row>
    <row r="1248" spans="1:16" x14ac:dyDescent="0.2">
      <c r="A1248" s="23"/>
      <c r="G1248" s="17"/>
      <c r="H1248" s="17"/>
      <c r="I1248" s="22"/>
      <c r="J1248" s="21"/>
      <c r="K1248" s="10"/>
      <c r="L1248" s="10"/>
      <c r="M1248" s="10"/>
      <c r="N1248" s="23"/>
      <c r="O1248" s="23"/>
      <c r="P1248" s="23"/>
    </row>
    <row r="1249" spans="1:16" x14ac:dyDescent="0.2">
      <c r="A1249" s="23"/>
      <c r="G1249" s="17"/>
      <c r="H1249" s="17"/>
      <c r="I1249" s="22"/>
      <c r="J1249" s="21"/>
      <c r="K1249" s="10"/>
      <c r="L1249" s="10"/>
      <c r="M1249" s="10"/>
      <c r="N1249" s="23"/>
      <c r="O1249" s="23"/>
      <c r="P1249" s="23"/>
    </row>
    <row r="1250" spans="1:16" x14ac:dyDescent="0.2">
      <c r="A1250" s="23"/>
      <c r="G1250" s="17"/>
      <c r="H1250" s="17"/>
      <c r="I1250" s="22"/>
      <c r="J1250" s="21"/>
      <c r="K1250" s="10"/>
      <c r="L1250" s="10"/>
      <c r="M1250" s="10"/>
      <c r="N1250" s="23"/>
      <c r="O1250" s="23"/>
      <c r="P1250" s="23"/>
    </row>
    <row r="1251" spans="1:16" x14ac:dyDescent="0.2">
      <c r="A1251" s="23"/>
      <c r="G1251" s="17"/>
      <c r="H1251" s="17"/>
      <c r="I1251" s="22"/>
      <c r="J1251" s="21"/>
      <c r="K1251" s="10"/>
      <c r="L1251" s="10"/>
      <c r="M1251" s="10"/>
      <c r="N1251" s="23"/>
      <c r="O1251" s="23"/>
      <c r="P1251" s="23"/>
    </row>
    <row r="1252" spans="1:16" x14ac:dyDescent="0.2">
      <c r="A1252" s="23"/>
      <c r="G1252" s="17"/>
      <c r="H1252" s="17"/>
      <c r="I1252" s="22"/>
      <c r="J1252" s="21"/>
      <c r="K1252" s="10"/>
      <c r="L1252" s="10"/>
      <c r="M1252" s="10"/>
      <c r="N1252" s="23"/>
      <c r="O1252" s="23"/>
      <c r="P1252" s="23"/>
    </row>
    <row r="1253" spans="1:16" x14ac:dyDescent="0.2">
      <c r="A1253" s="23"/>
      <c r="G1253" s="17"/>
      <c r="H1253" s="17"/>
      <c r="I1253" s="22"/>
      <c r="J1253" s="21"/>
      <c r="K1253" s="10"/>
      <c r="L1253" s="10"/>
      <c r="M1253" s="10"/>
      <c r="N1253" s="23"/>
      <c r="O1253" s="23"/>
      <c r="P1253" s="23"/>
    </row>
    <row r="1254" spans="1:16" x14ac:dyDescent="0.2">
      <c r="A1254" s="23"/>
      <c r="G1254" s="17"/>
      <c r="H1254" s="17"/>
      <c r="I1254" s="22"/>
      <c r="J1254" s="21"/>
      <c r="K1254" s="10"/>
      <c r="L1254" s="10"/>
      <c r="M1254" s="10"/>
      <c r="N1254" s="23"/>
      <c r="O1254" s="23"/>
      <c r="P1254" s="23"/>
    </row>
    <row r="1255" spans="1:16" x14ac:dyDescent="0.2">
      <c r="A1255" s="23"/>
      <c r="G1255" s="17"/>
      <c r="H1255" s="17"/>
      <c r="I1255" s="22"/>
      <c r="J1255" s="21"/>
      <c r="K1255" s="10"/>
      <c r="L1255" s="10"/>
      <c r="M1255" s="10"/>
      <c r="N1255" s="23"/>
      <c r="O1255" s="23"/>
      <c r="P1255" s="23"/>
    </row>
    <row r="1256" spans="1:16" x14ac:dyDescent="0.2">
      <c r="A1256" s="23"/>
      <c r="G1256" s="17"/>
      <c r="H1256" s="17"/>
      <c r="I1256" s="22"/>
      <c r="J1256" s="21"/>
      <c r="K1256" s="10"/>
      <c r="L1256" s="10"/>
      <c r="M1256" s="10"/>
      <c r="N1256" s="23"/>
      <c r="O1256" s="23"/>
      <c r="P1256" s="23"/>
    </row>
    <row r="1257" spans="1:16" x14ac:dyDescent="0.2">
      <c r="A1257" s="23"/>
      <c r="G1257" s="17"/>
      <c r="H1257" s="17"/>
      <c r="I1257" s="22"/>
      <c r="J1257" s="21"/>
      <c r="K1257" s="10"/>
      <c r="L1257" s="10"/>
      <c r="M1257" s="10"/>
      <c r="N1257" s="23"/>
      <c r="O1257" s="23"/>
      <c r="P1257" s="23"/>
    </row>
    <row r="1258" spans="1:16" x14ac:dyDescent="0.2">
      <c r="A1258" s="23"/>
      <c r="G1258" s="17"/>
      <c r="H1258" s="17"/>
      <c r="I1258" s="22"/>
      <c r="J1258" s="21"/>
      <c r="K1258" s="10"/>
      <c r="L1258" s="10"/>
      <c r="M1258" s="10"/>
      <c r="N1258" s="23"/>
      <c r="O1258" s="23"/>
      <c r="P1258" s="23"/>
    </row>
    <row r="1259" spans="1:16" x14ac:dyDescent="0.2">
      <c r="A1259" s="23"/>
      <c r="G1259" s="17"/>
      <c r="H1259" s="17"/>
      <c r="I1259" s="22"/>
      <c r="J1259" s="21"/>
      <c r="K1259" s="10"/>
      <c r="L1259" s="10"/>
      <c r="M1259" s="10"/>
      <c r="N1259" s="23"/>
      <c r="O1259" s="23"/>
      <c r="P1259" s="23"/>
    </row>
    <row r="1260" spans="1:16" x14ac:dyDescent="0.2">
      <c r="A1260" s="23"/>
      <c r="G1260" s="17"/>
      <c r="H1260" s="17"/>
      <c r="I1260" s="22"/>
      <c r="J1260" s="21"/>
      <c r="K1260" s="10"/>
      <c r="L1260" s="10"/>
      <c r="M1260" s="10"/>
      <c r="N1260" s="23"/>
      <c r="O1260" s="23"/>
      <c r="P1260" s="23"/>
    </row>
    <row r="1261" spans="1:16" x14ac:dyDescent="0.2">
      <c r="A1261" s="23"/>
      <c r="G1261" s="17"/>
      <c r="H1261" s="17"/>
      <c r="I1261" s="22"/>
      <c r="J1261" s="21"/>
      <c r="K1261" s="10"/>
      <c r="L1261" s="10"/>
      <c r="M1261" s="10"/>
      <c r="N1261" s="23"/>
      <c r="O1261" s="23"/>
      <c r="P1261" s="23"/>
    </row>
    <row r="1262" spans="1:16" x14ac:dyDescent="0.2">
      <c r="A1262" s="23"/>
      <c r="G1262" s="17"/>
      <c r="H1262" s="17"/>
      <c r="I1262" s="22"/>
      <c r="J1262" s="21"/>
      <c r="K1262" s="10"/>
      <c r="L1262" s="10"/>
      <c r="M1262" s="10"/>
      <c r="N1262" s="23"/>
      <c r="O1262" s="23"/>
      <c r="P1262" s="23"/>
    </row>
    <row r="1263" spans="1:16" x14ac:dyDescent="0.2">
      <c r="A1263" s="23"/>
      <c r="G1263" s="17"/>
      <c r="H1263" s="17"/>
      <c r="I1263" s="22"/>
      <c r="J1263" s="21"/>
      <c r="K1263" s="10"/>
      <c r="L1263" s="10"/>
      <c r="M1263" s="10"/>
      <c r="N1263" s="23"/>
      <c r="O1263" s="23"/>
      <c r="P1263" s="23"/>
    </row>
    <row r="1264" spans="1:16" x14ac:dyDescent="0.2">
      <c r="A1264" s="23"/>
      <c r="G1264" s="17"/>
      <c r="H1264" s="17"/>
      <c r="I1264" s="22"/>
      <c r="J1264" s="21"/>
      <c r="K1264" s="10"/>
      <c r="L1264" s="10"/>
      <c r="M1264" s="10"/>
      <c r="N1264" s="23"/>
      <c r="O1264" s="23"/>
      <c r="P1264" s="23"/>
    </row>
    <row r="1265" spans="1:16" x14ac:dyDescent="0.2">
      <c r="A1265" s="23"/>
      <c r="G1265" s="17"/>
      <c r="H1265" s="17"/>
      <c r="I1265" s="22"/>
      <c r="J1265" s="21"/>
      <c r="K1265" s="10"/>
      <c r="L1265" s="10"/>
      <c r="M1265" s="10"/>
      <c r="N1265" s="23"/>
      <c r="O1265" s="23"/>
      <c r="P1265" s="23"/>
    </row>
    <row r="1266" spans="1:16" x14ac:dyDescent="0.2">
      <c r="A1266" s="23"/>
      <c r="G1266" s="17"/>
      <c r="H1266" s="17"/>
      <c r="I1266" s="22"/>
      <c r="J1266" s="21"/>
      <c r="K1266" s="10"/>
      <c r="L1266" s="10"/>
      <c r="M1266" s="10"/>
      <c r="N1266" s="23"/>
      <c r="O1266" s="23"/>
      <c r="P1266" s="23"/>
    </row>
    <row r="1267" spans="1:16" x14ac:dyDescent="0.2">
      <c r="A1267" s="23"/>
      <c r="G1267" s="17"/>
      <c r="H1267" s="17"/>
      <c r="I1267" s="22"/>
      <c r="J1267" s="21"/>
      <c r="K1267" s="10"/>
      <c r="L1267" s="10"/>
      <c r="M1267" s="10"/>
      <c r="N1267" s="23"/>
      <c r="O1267" s="23"/>
      <c r="P1267" s="23"/>
    </row>
    <row r="1268" spans="1:16" x14ac:dyDescent="0.2">
      <c r="A1268" s="23"/>
      <c r="G1268" s="17"/>
      <c r="H1268" s="17"/>
      <c r="I1268" s="22"/>
      <c r="J1268" s="21"/>
      <c r="K1268" s="10"/>
      <c r="L1268" s="10"/>
      <c r="M1268" s="10"/>
      <c r="N1268" s="23"/>
      <c r="O1268" s="23"/>
      <c r="P1268" s="23"/>
    </row>
    <row r="1269" spans="1:16" x14ac:dyDescent="0.2">
      <c r="A1269" s="23"/>
      <c r="G1269" s="17"/>
      <c r="H1269" s="17"/>
      <c r="I1269" s="22"/>
      <c r="J1269" s="21"/>
      <c r="K1269" s="10"/>
      <c r="L1269" s="10"/>
      <c r="M1269" s="10"/>
      <c r="N1269" s="23"/>
      <c r="O1269" s="23"/>
      <c r="P1269" s="23"/>
    </row>
    <row r="1270" spans="1:16" x14ac:dyDescent="0.2">
      <c r="A1270" s="23"/>
      <c r="G1270" s="17"/>
      <c r="H1270" s="17"/>
      <c r="I1270" s="22"/>
      <c r="J1270" s="21"/>
      <c r="K1270" s="10"/>
      <c r="L1270" s="10"/>
      <c r="M1270" s="10"/>
      <c r="N1270" s="23"/>
      <c r="O1270" s="23"/>
      <c r="P1270" s="23"/>
    </row>
    <row r="1271" spans="1:16" x14ac:dyDescent="0.2">
      <c r="A1271" s="23"/>
      <c r="G1271" s="17"/>
      <c r="H1271" s="17"/>
      <c r="I1271" s="22"/>
      <c r="J1271" s="21"/>
      <c r="K1271" s="10"/>
      <c r="L1271" s="10"/>
      <c r="M1271" s="10"/>
      <c r="N1271" s="23"/>
      <c r="O1271" s="23"/>
      <c r="P1271" s="23"/>
    </row>
    <row r="1272" spans="1:16" x14ac:dyDescent="0.2">
      <c r="A1272" s="23"/>
      <c r="G1272" s="17"/>
      <c r="H1272" s="17"/>
      <c r="I1272" s="22"/>
      <c r="J1272" s="21"/>
      <c r="K1272" s="10"/>
      <c r="L1272" s="10"/>
      <c r="M1272" s="10"/>
      <c r="N1272" s="23"/>
      <c r="O1272" s="23"/>
      <c r="P1272" s="23"/>
    </row>
    <row r="1273" spans="1:16" x14ac:dyDescent="0.2">
      <c r="A1273" s="23"/>
      <c r="G1273" s="17"/>
      <c r="H1273" s="17"/>
      <c r="I1273" s="22"/>
      <c r="J1273" s="21"/>
      <c r="K1273" s="10"/>
      <c r="L1273" s="10"/>
      <c r="M1273" s="10"/>
      <c r="N1273" s="23"/>
      <c r="O1273" s="23"/>
      <c r="P1273" s="23"/>
    </row>
    <row r="1274" spans="1:16" x14ac:dyDescent="0.2">
      <c r="A1274" s="23"/>
      <c r="G1274" s="17"/>
      <c r="H1274" s="17"/>
      <c r="I1274" s="22"/>
      <c r="J1274" s="21"/>
      <c r="K1274" s="10"/>
      <c r="L1274" s="10"/>
      <c r="M1274" s="10"/>
      <c r="N1274" s="23"/>
      <c r="O1274" s="23"/>
      <c r="P1274" s="23"/>
    </row>
    <row r="1275" spans="1:16" x14ac:dyDescent="0.2">
      <c r="A1275" s="23"/>
      <c r="G1275" s="17"/>
      <c r="H1275" s="17"/>
      <c r="I1275" s="22"/>
      <c r="J1275" s="21"/>
      <c r="K1275" s="10"/>
      <c r="L1275" s="10"/>
      <c r="M1275" s="10"/>
      <c r="N1275" s="23"/>
      <c r="O1275" s="23"/>
      <c r="P1275" s="23"/>
    </row>
    <row r="1276" spans="1:16" x14ac:dyDescent="0.2">
      <c r="A1276" s="23"/>
      <c r="G1276" s="17"/>
      <c r="H1276" s="17"/>
      <c r="I1276" s="22"/>
      <c r="J1276" s="21"/>
      <c r="K1276" s="10"/>
      <c r="L1276" s="10"/>
      <c r="M1276" s="10"/>
      <c r="N1276" s="23"/>
      <c r="O1276" s="23"/>
      <c r="P1276" s="23"/>
    </row>
    <row r="1277" spans="1:16" x14ac:dyDescent="0.2">
      <c r="A1277" s="23"/>
      <c r="G1277" s="17"/>
      <c r="H1277" s="17"/>
      <c r="I1277" s="22"/>
      <c r="J1277" s="21"/>
      <c r="K1277" s="10"/>
      <c r="L1277" s="10"/>
      <c r="M1277" s="10"/>
      <c r="N1277" s="23"/>
      <c r="O1277" s="23"/>
      <c r="P1277" s="23"/>
    </row>
    <row r="1278" spans="1:16" x14ac:dyDescent="0.2">
      <c r="A1278" s="23"/>
      <c r="G1278" s="17"/>
      <c r="H1278" s="17"/>
      <c r="I1278" s="22"/>
      <c r="J1278" s="21"/>
      <c r="K1278" s="10"/>
      <c r="L1278" s="10"/>
      <c r="M1278" s="10"/>
      <c r="N1278" s="23"/>
      <c r="O1278" s="23"/>
      <c r="P1278" s="23"/>
    </row>
    <row r="1279" spans="1:16" x14ac:dyDescent="0.2">
      <c r="A1279" s="23"/>
      <c r="G1279" s="17"/>
      <c r="H1279" s="17"/>
      <c r="I1279" s="22"/>
      <c r="J1279" s="21"/>
      <c r="K1279" s="10"/>
      <c r="L1279" s="10"/>
      <c r="M1279" s="10"/>
      <c r="N1279" s="23"/>
      <c r="O1279" s="23"/>
      <c r="P1279" s="23"/>
    </row>
    <row r="1280" spans="1:16" x14ac:dyDescent="0.2">
      <c r="A1280" s="23"/>
      <c r="G1280" s="17"/>
      <c r="H1280" s="17"/>
      <c r="I1280" s="22"/>
      <c r="J1280" s="21"/>
      <c r="K1280" s="10"/>
      <c r="L1280" s="10"/>
      <c r="M1280" s="10"/>
      <c r="N1280" s="23"/>
      <c r="O1280" s="23"/>
      <c r="P1280" s="23"/>
    </row>
    <row r="1281" spans="1:16" x14ac:dyDescent="0.2">
      <c r="A1281" s="23"/>
      <c r="G1281" s="17"/>
      <c r="H1281" s="17"/>
      <c r="I1281" s="22"/>
      <c r="J1281" s="21"/>
      <c r="K1281" s="10"/>
      <c r="L1281" s="10"/>
      <c r="M1281" s="10"/>
      <c r="N1281" s="23"/>
      <c r="O1281" s="23"/>
      <c r="P1281" s="23"/>
    </row>
    <row r="1282" spans="1:16" x14ac:dyDescent="0.2">
      <c r="A1282" s="23"/>
      <c r="G1282" s="17"/>
      <c r="H1282" s="17"/>
      <c r="I1282" s="22"/>
      <c r="J1282" s="21"/>
      <c r="K1282" s="10"/>
      <c r="L1282" s="10"/>
      <c r="M1282" s="10"/>
      <c r="N1282" s="23"/>
      <c r="O1282" s="23"/>
      <c r="P1282" s="23"/>
    </row>
    <row r="1283" spans="1:16" x14ac:dyDescent="0.2">
      <c r="A1283" s="23"/>
      <c r="G1283" s="17"/>
      <c r="H1283" s="17"/>
      <c r="I1283" s="22"/>
      <c r="J1283" s="21"/>
      <c r="K1283" s="10"/>
      <c r="L1283" s="10"/>
      <c r="M1283" s="10"/>
      <c r="N1283" s="23"/>
      <c r="O1283" s="23"/>
      <c r="P1283" s="23"/>
    </row>
    <row r="1284" spans="1:16" x14ac:dyDescent="0.2">
      <c r="A1284" s="23"/>
      <c r="G1284" s="17"/>
      <c r="H1284" s="17"/>
      <c r="I1284" s="22"/>
      <c r="J1284" s="21"/>
      <c r="K1284" s="10"/>
      <c r="L1284" s="10"/>
      <c r="M1284" s="10"/>
      <c r="N1284" s="23"/>
      <c r="O1284" s="23"/>
      <c r="P1284" s="23"/>
    </row>
    <row r="1285" spans="1:16" x14ac:dyDescent="0.2">
      <c r="A1285" s="23"/>
      <c r="G1285" s="17"/>
      <c r="H1285" s="17"/>
      <c r="I1285" s="22"/>
      <c r="J1285" s="21"/>
      <c r="K1285" s="10"/>
      <c r="L1285" s="10"/>
      <c r="M1285" s="10"/>
      <c r="N1285" s="23"/>
      <c r="O1285" s="23"/>
      <c r="P1285" s="23"/>
    </row>
    <row r="1286" spans="1:16" x14ac:dyDescent="0.2">
      <c r="A1286" s="23"/>
      <c r="G1286" s="17"/>
      <c r="H1286" s="17"/>
      <c r="I1286" s="22"/>
      <c r="J1286" s="21"/>
      <c r="K1286" s="10"/>
      <c r="L1286" s="10"/>
      <c r="M1286" s="10"/>
      <c r="N1286" s="23"/>
      <c r="O1286" s="23"/>
      <c r="P1286" s="23"/>
    </row>
    <row r="1287" spans="1:16" x14ac:dyDescent="0.2">
      <c r="A1287" s="23"/>
      <c r="G1287" s="17"/>
      <c r="H1287" s="17"/>
      <c r="I1287" s="22"/>
      <c r="J1287" s="21"/>
      <c r="K1287" s="10"/>
      <c r="L1287" s="10"/>
      <c r="M1287" s="10"/>
      <c r="N1287" s="23"/>
      <c r="O1287" s="23"/>
      <c r="P1287" s="23"/>
    </row>
    <row r="1288" spans="1:16" x14ac:dyDescent="0.2">
      <c r="A1288" s="23"/>
      <c r="G1288" s="17"/>
      <c r="H1288" s="17"/>
      <c r="I1288" s="22"/>
      <c r="J1288" s="21"/>
      <c r="K1288" s="10"/>
      <c r="L1288" s="10"/>
      <c r="M1288" s="10"/>
      <c r="N1288" s="23"/>
      <c r="O1288" s="23"/>
      <c r="P1288" s="23"/>
    </row>
    <row r="1289" spans="1:16" x14ac:dyDescent="0.2">
      <c r="A1289" s="23"/>
      <c r="G1289" s="17"/>
      <c r="H1289" s="17"/>
      <c r="I1289" s="22"/>
      <c r="J1289" s="21"/>
      <c r="K1289" s="10"/>
      <c r="L1289" s="10"/>
      <c r="M1289" s="10"/>
      <c r="N1289" s="23"/>
      <c r="O1289" s="23"/>
      <c r="P1289" s="23"/>
    </row>
    <row r="1290" spans="1:16" x14ac:dyDescent="0.2">
      <c r="A1290" s="23"/>
      <c r="G1290" s="17"/>
      <c r="H1290" s="17"/>
      <c r="I1290" s="22"/>
      <c r="J1290" s="21"/>
      <c r="K1290" s="10"/>
      <c r="L1290" s="10"/>
      <c r="M1290" s="10"/>
      <c r="N1290" s="23"/>
      <c r="O1290" s="23"/>
      <c r="P1290" s="23"/>
    </row>
    <row r="1291" spans="1:16" x14ac:dyDescent="0.2">
      <c r="A1291" s="23"/>
      <c r="G1291" s="17"/>
      <c r="H1291" s="17"/>
      <c r="I1291" s="22"/>
      <c r="J1291" s="21"/>
      <c r="K1291" s="10"/>
      <c r="L1291" s="10"/>
      <c r="M1291" s="10"/>
      <c r="N1291" s="23"/>
      <c r="O1291" s="23"/>
      <c r="P1291" s="23"/>
    </row>
    <row r="1292" spans="1:16" x14ac:dyDescent="0.2">
      <c r="A1292" s="23"/>
      <c r="G1292" s="17"/>
      <c r="H1292" s="17"/>
      <c r="I1292" s="22"/>
      <c r="J1292" s="21"/>
      <c r="K1292" s="10"/>
      <c r="L1292" s="10"/>
      <c r="M1292" s="10"/>
      <c r="N1292" s="23"/>
      <c r="O1292" s="23"/>
      <c r="P1292" s="23"/>
    </row>
    <row r="1293" spans="1:16" x14ac:dyDescent="0.2">
      <c r="A1293" s="23"/>
      <c r="G1293" s="17"/>
      <c r="H1293" s="17"/>
      <c r="I1293" s="22"/>
      <c r="J1293" s="21"/>
      <c r="K1293" s="10"/>
      <c r="L1293" s="10"/>
      <c r="M1293" s="10"/>
      <c r="N1293" s="23"/>
      <c r="O1293" s="23"/>
      <c r="P1293" s="23"/>
    </row>
    <row r="1294" spans="1:16" x14ac:dyDescent="0.2">
      <c r="A1294" s="23"/>
      <c r="G1294" s="17"/>
      <c r="H1294" s="17"/>
      <c r="I1294" s="22"/>
      <c r="J1294" s="21"/>
      <c r="K1294" s="10"/>
      <c r="L1294" s="10"/>
      <c r="M1294" s="10"/>
      <c r="N1294" s="23"/>
      <c r="O1294" s="23"/>
      <c r="P1294" s="23"/>
    </row>
    <row r="1295" spans="1:16" x14ac:dyDescent="0.2">
      <c r="A1295" s="23"/>
      <c r="G1295" s="17"/>
      <c r="H1295" s="17"/>
      <c r="I1295" s="22"/>
      <c r="J1295" s="21"/>
      <c r="K1295" s="10"/>
      <c r="L1295" s="10"/>
      <c r="M1295" s="10"/>
      <c r="N1295" s="23"/>
      <c r="O1295" s="23"/>
      <c r="P1295" s="23"/>
    </row>
    <row r="1296" spans="1:16" x14ac:dyDescent="0.2">
      <c r="A1296" s="23"/>
      <c r="G1296" s="17"/>
      <c r="H1296" s="17"/>
      <c r="I1296" s="22"/>
      <c r="J1296" s="21"/>
      <c r="K1296" s="10"/>
      <c r="L1296" s="10"/>
      <c r="M1296" s="10"/>
      <c r="N1296" s="23"/>
      <c r="O1296" s="23"/>
      <c r="P1296" s="23"/>
    </row>
    <row r="1297" spans="1:16" x14ac:dyDescent="0.2">
      <c r="A1297" s="23"/>
      <c r="G1297" s="17"/>
      <c r="H1297" s="17"/>
      <c r="I1297" s="22"/>
      <c r="J1297" s="21"/>
      <c r="K1297" s="10"/>
      <c r="L1297" s="10"/>
      <c r="M1297" s="10"/>
      <c r="N1297" s="23"/>
      <c r="O1297" s="23"/>
      <c r="P1297" s="23"/>
    </row>
    <row r="1298" spans="1:16" x14ac:dyDescent="0.2">
      <c r="A1298" s="23"/>
      <c r="G1298" s="17"/>
      <c r="H1298" s="17"/>
      <c r="I1298" s="22"/>
      <c r="J1298" s="21"/>
      <c r="K1298" s="10"/>
      <c r="L1298" s="10"/>
      <c r="M1298" s="10"/>
      <c r="N1298" s="23"/>
      <c r="O1298" s="23"/>
      <c r="P1298" s="23"/>
    </row>
    <row r="1299" spans="1:16" x14ac:dyDescent="0.2">
      <c r="A1299" s="23"/>
      <c r="G1299" s="17"/>
      <c r="H1299" s="17"/>
      <c r="I1299" s="22"/>
      <c r="J1299" s="21"/>
      <c r="K1299" s="10"/>
      <c r="L1299" s="10"/>
      <c r="M1299" s="10"/>
      <c r="N1299" s="23"/>
      <c r="O1299" s="23"/>
      <c r="P1299" s="23"/>
    </row>
    <row r="1300" spans="1:16" x14ac:dyDescent="0.2">
      <c r="A1300" s="23"/>
      <c r="G1300" s="17"/>
      <c r="H1300" s="17"/>
      <c r="I1300" s="22"/>
      <c r="J1300" s="21"/>
      <c r="K1300" s="10"/>
      <c r="L1300" s="10"/>
      <c r="M1300" s="10"/>
      <c r="N1300" s="23"/>
      <c r="O1300" s="23"/>
      <c r="P1300" s="23"/>
    </row>
    <row r="1301" spans="1:16" x14ac:dyDescent="0.2">
      <c r="A1301" s="23"/>
      <c r="G1301" s="17"/>
      <c r="H1301" s="17"/>
      <c r="I1301" s="22"/>
      <c r="J1301" s="21"/>
      <c r="K1301" s="10"/>
      <c r="L1301" s="10"/>
      <c r="M1301" s="10"/>
      <c r="N1301" s="23"/>
      <c r="O1301" s="23"/>
      <c r="P1301" s="23"/>
    </row>
    <row r="1302" spans="1:16" x14ac:dyDescent="0.2">
      <c r="A1302" s="23"/>
      <c r="G1302" s="17"/>
      <c r="H1302" s="17"/>
      <c r="I1302" s="22"/>
      <c r="J1302" s="21"/>
      <c r="K1302" s="10"/>
      <c r="L1302" s="10"/>
      <c r="M1302" s="10"/>
      <c r="N1302" s="23"/>
      <c r="O1302" s="23"/>
      <c r="P1302" s="23"/>
    </row>
    <row r="1303" spans="1:16" x14ac:dyDescent="0.2">
      <c r="A1303" s="23"/>
      <c r="G1303" s="17"/>
      <c r="H1303" s="17"/>
      <c r="I1303" s="22"/>
      <c r="J1303" s="21"/>
      <c r="K1303" s="10"/>
      <c r="L1303" s="10"/>
      <c r="M1303" s="10"/>
      <c r="N1303" s="23"/>
      <c r="O1303" s="23"/>
      <c r="P1303" s="23"/>
    </row>
    <row r="1304" spans="1:16" x14ac:dyDescent="0.2">
      <c r="A1304" s="23"/>
      <c r="G1304" s="17"/>
      <c r="H1304" s="17"/>
      <c r="I1304" s="22"/>
      <c r="J1304" s="21"/>
      <c r="K1304" s="10"/>
      <c r="L1304" s="10"/>
      <c r="M1304" s="10"/>
      <c r="N1304" s="23"/>
      <c r="O1304" s="23"/>
      <c r="P1304" s="23"/>
    </row>
    <row r="1305" spans="1:16" x14ac:dyDescent="0.2">
      <c r="A1305" s="23"/>
      <c r="G1305" s="17"/>
      <c r="H1305" s="17"/>
      <c r="I1305" s="22"/>
      <c r="J1305" s="21"/>
      <c r="K1305" s="10"/>
      <c r="L1305" s="10"/>
      <c r="M1305" s="10"/>
      <c r="N1305" s="23"/>
      <c r="O1305" s="23"/>
      <c r="P1305" s="23"/>
    </row>
    <row r="1306" spans="1:16" x14ac:dyDescent="0.2">
      <c r="A1306" s="23"/>
      <c r="G1306" s="17"/>
      <c r="H1306" s="17"/>
      <c r="I1306" s="22"/>
      <c r="J1306" s="21"/>
      <c r="K1306" s="10"/>
      <c r="L1306" s="10"/>
      <c r="M1306" s="10"/>
      <c r="N1306" s="23"/>
      <c r="O1306" s="23"/>
      <c r="P1306" s="23"/>
    </row>
    <row r="1307" spans="1:16" x14ac:dyDescent="0.2">
      <c r="A1307" s="23"/>
      <c r="G1307" s="17"/>
      <c r="H1307" s="17"/>
      <c r="I1307" s="22"/>
      <c r="J1307" s="21"/>
      <c r="K1307" s="10"/>
      <c r="L1307" s="10"/>
      <c r="M1307" s="10"/>
      <c r="N1307" s="23"/>
      <c r="O1307" s="23"/>
      <c r="P1307" s="23"/>
    </row>
    <row r="1308" spans="1:16" x14ac:dyDescent="0.2">
      <c r="A1308" s="23"/>
      <c r="G1308" s="17"/>
      <c r="H1308" s="17"/>
      <c r="I1308" s="22"/>
      <c r="J1308" s="21"/>
      <c r="K1308" s="10"/>
      <c r="L1308" s="10"/>
      <c r="M1308" s="10"/>
      <c r="N1308" s="23"/>
      <c r="O1308" s="23"/>
      <c r="P1308" s="23"/>
    </row>
    <row r="1309" spans="1:16" x14ac:dyDescent="0.2">
      <c r="A1309" s="23"/>
      <c r="G1309" s="17"/>
      <c r="H1309" s="17"/>
      <c r="I1309" s="22"/>
      <c r="J1309" s="21"/>
      <c r="K1309" s="10"/>
      <c r="L1309" s="10"/>
      <c r="M1309" s="10"/>
      <c r="N1309" s="23"/>
      <c r="O1309" s="23"/>
      <c r="P1309" s="23"/>
    </row>
    <row r="1310" spans="1:16" x14ac:dyDescent="0.2">
      <c r="A1310" s="23"/>
      <c r="G1310" s="17"/>
      <c r="H1310" s="17"/>
      <c r="I1310" s="22"/>
      <c r="J1310" s="21"/>
      <c r="K1310" s="10"/>
      <c r="L1310" s="10"/>
      <c r="M1310" s="10"/>
      <c r="N1310" s="23"/>
      <c r="O1310" s="23"/>
      <c r="P1310" s="23"/>
    </row>
    <row r="1311" spans="1:16" x14ac:dyDescent="0.2">
      <c r="A1311" s="23"/>
      <c r="G1311" s="17"/>
      <c r="H1311" s="17"/>
      <c r="I1311" s="22"/>
      <c r="J1311" s="21"/>
      <c r="K1311" s="10"/>
      <c r="L1311" s="10"/>
      <c r="M1311" s="10"/>
      <c r="N1311" s="23"/>
      <c r="O1311" s="23"/>
      <c r="P1311" s="23"/>
    </row>
    <row r="1312" spans="1:16" x14ac:dyDescent="0.2">
      <c r="A1312" s="23"/>
      <c r="G1312" s="17"/>
      <c r="H1312" s="17"/>
      <c r="I1312" s="22"/>
      <c r="J1312" s="21"/>
      <c r="K1312" s="10"/>
      <c r="L1312" s="10"/>
      <c r="M1312" s="10"/>
      <c r="N1312" s="23"/>
      <c r="O1312" s="23"/>
      <c r="P1312" s="23"/>
    </row>
    <row r="1313" spans="1:16" x14ac:dyDescent="0.2">
      <c r="A1313" s="23"/>
      <c r="G1313" s="17"/>
      <c r="H1313" s="17"/>
      <c r="I1313" s="22"/>
      <c r="J1313" s="21"/>
      <c r="K1313" s="10"/>
      <c r="L1313" s="10"/>
      <c r="M1313" s="10"/>
      <c r="N1313" s="23"/>
      <c r="O1313" s="23"/>
      <c r="P1313" s="23"/>
    </row>
    <row r="1314" spans="1:16" x14ac:dyDescent="0.2">
      <c r="A1314" s="23"/>
      <c r="G1314" s="17"/>
      <c r="H1314" s="17"/>
      <c r="I1314" s="22"/>
      <c r="J1314" s="21"/>
      <c r="K1314" s="10"/>
      <c r="L1314" s="10"/>
      <c r="M1314" s="10"/>
      <c r="N1314" s="23"/>
      <c r="O1314" s="23"/>
      <c r="P1314" s="23"/>
    </row>
    <row r="1315" spans="1:16" x14ac:dyDescent="0.2">
      <c r="A1315" s="23"/>
      <c r="G1315" s="17"/>
      <c r="H1315" s="17"/>
      <c r="I1315" s="22"/>
      <c r="J1315" s="21"/>
      <c r="K1315" s="10"/>
      <c r="L1315" s="10"/>
      <c r="M1315" s="10"/>
      <c r="N1315" s="23"/>
      <c r="O1315" s="23"/>
      <c r="P1315" s="23"/>
    </row>
    <row r="1316" spans="1:16" x14ac:dyDescent="0.2">
      <c r="A1316" s="23"/>
      <c r="G1316" s="17"/>
      <c r="H1316" s="17"/>
      <c r="I1316" s="22"/>
      <c r="J1316" s="21"/>
      <c r="K1316" s="10"/>
      <c r="L1316" s="10"/>
      <c r="M1316" s="10"/>
      <c r="N1316" s="23"/>
      <c r="O1316" s="23"/>
      <c r="P1316" s="23"/>
    </row>
    <row r="1317" spans="1:16" x14ac:dyDescent="0.2">
      <c r="A1317" s="23"/>
      <c r="G1317" s="17"/>
      <c r="H1317" s="17"/>
      <c r="I1317" s="22"/>
      <c r="J1317" s="21"/>
      <c r="K1317" s="10"/>
      <c r="L1317" s="10"/>
      <c r="M1317" s="10"/>
      <c r="N1317" s="23"/>
      <c r="O1317" s="23"/>
      <c r="P1317" s="23"/>
    </row>
    <row r="1318" spans="1:16" x14ac:dyDescent="0.2">
      <c r="A1318" s="23"/>
      <c r="G1318" s="17"/>
      <c r="H1318" s="17"/>
      <c r="I1318" s="22"/>
      <c r="J1318" s="21"/>
      <c r="K1318" s="10"/>
      <c r="L1318" s="10"/>
      <c r="M1318" s="10"/>
      <c r="N1318" s="23"/>
      <c r="O1318" s="23"/>
      <c r="P1318" s="23"/>
    </row>
    <row r="1319" spans="1:16" x14ac:dyDescent="0.2">
      <c r="A1319" s="23"/>
      <c r="G1319" s="17"/>
      <c r="H1319" s="17"/>
      <c r="I1319" s="22"/>
      <c r="J1319" s="21"/>
      <c r="K1319" s="10"/>
      <c r="L1319" s="10"/>
      <c r="M1319" s="10"/>
      <c r="N1319" s="23"/>
      <c r="O1319" s="23"/>
      <c r="P1319" s="23"/>
    </row>
    <row r="1320" spans="1:16" x14ac:dyDescent="0.2">
      <c r="A1320" s="23"/>
      <c r="G1320" s="17"/>
      <c r="H1320" s="17"/>
      <c r="I1320" s="22"/>
      <c r="J1320" s="21"/>
      <c r="K1320" s="10"/>
      <c r="L1320" s="10"/>
      <c r="M1320" s="10"/>
      <c r="N1320" s="23"/>
      <c r="O1320" s="23"/>
      <c r="P1320" s="23"/>
    </row>
    <row r="1321" spans="1:16" x14ac:dyDescent="0.2">
      <c r="A1321" s="23"/>
      <c r="G1321" s="17"/>
      <c r="H1321" s="17"/>
      <c r="I1321" s="22"/>
      <c r="J1321" s="21"/>
      <c r="K1321" s="10"/>
      <c r="L1321" s="10"/>
      <c r="M1321" s="10"/>
      <c r="N1321" s="23"/>
      <c r="O1321" s="23"/>
      <c r="P1321" s="23"/>
    </row>
    <row r="1322" spans="1:16" x14ac:dyDescent="0.2">
      <c r="A1322" s="23"/>
      <c r="G1322" s="17"/>
      <c r="H1322" s="17"/>
      <c r="I1322" s="22"/>
      <c r="J1322" s="21"/>
      <c r="K1322" s="10"/>
      <c r="L1322" s="10"/>
      <c r="M1322" s="10"/>
      <c r="N1322" s="23"/>
      <c r="O1322" s="23"/>
      <c r="P1322" s="23"/>
    </row>
    <row r="1323" spans="1:16" x14ac:dyDescent="0.2">
      <c r="A1323" s="23"/>
      <c r="G1323" s="17"/>
      <c r="H1323" s="17"/>
      <c r="I1323" s="22"/>
      <c r="J1323" s="21"/>
      <c r="K1323" s="10"/>
      <c r="L1323" s="10"/>
      <c r="M1323" s="10"/>
      <c r="N1323" s="23"/>
      <c r="O1323" s="23"/>
      <c r="P1323" s="23"/>
    </row>
    <row r="1324" spans="1:16" x14ac:dyDescent="0.2">
      <c r="A1324" s="23"/>
      <c r="G1324" s="17"/>
      <c r="H1324" s="17"/>
      <c r="I1324" s="22"/>
      <c r="J1324" s="21"/>
      <c r="K1324" s="10"/>
      <c r="L1324" s="10"/>
      <c r="M1324" s="10"/>
      <c r="N1324" s="23"/>
      <c r="O1324" s="23"/>
      <c r="P1324" s="23"/>
    </row>
    <row r="1325" spans="1:16" x14ac:dyDescent="0.2">
      <c r="A1325" s="23"/>
      <c r="G1325" s="17"/>
      <c r="H1325" s="17"/>
      <c r="I1325" s="22"/>
      <c r="J1325" s="21"/>
      <c r="K1325" s="10"/>
      <c r="L1325" s="10"/>
      <c r="M1325" s="10"/>
      <c r="N1325" s="23"/>
      <c r="O1325" s="23"/>
      <c r="P1325" s="23"/>
    </row>
    <row r="1326" spans="1:16" x14ac:dyDescent="0.2">
      <c r="A1326" s="23"/>
      <c r="G1326" s="17"/>
      <c r="H1326" s="17"/>
      <c r="I1326" s="22"/>
      <c r="J1326" s="21"/>
      <c r="K1326" s="10"/>
      <c r="L1326" s="10"/>
      <c r="M1326" s="10"/>
      <c r="N1326" s="23"/>
      <c r="O1326" s="23"/>
      <c r="P1326" s="23"/>
    </row>
    <row r="1327" spans="1:16" x14ac:dyDescent="0.2">
      <c r="A1327" s="23"/>
      <c r="G1327" s="17"/>
      <c r="H1327" s="17"/>
      <c r="I1327" s="22"/>
      <c r="J1327" s="21"/>
      <c r="K1327" s="10"/>
      <c r="L1327" s="10"/>
      <c r="M1327" s="10"/>
      <c r="N1327" s="23"/>
      <c r="O1327" s="23"/>
      <c r="P1327" s="23"/>
    </row>
    <row r="1328" spans="1:16" x14ac:dyDescent="0.2">
      <c r="A1328" s="23"/>
      <c r="G1328" s="17"/>
      <c r="H1328" s="17"/>
      <c r="I1328" s="22"/>
      <c r="J1328" s="21"/>
      <c r="K1328" s="10"/>
      <c r="L1328" s="10"/>
      <c r="M1328" s="10"/>
      <c r="N1328" s="23"/>
      <c r="O1328" s="23"/>
      <c r="P1328" s="23"/>
    </row>
    <row r="1329" spans="1:16" x14ac:dyDescent="0.2">
      <c r="A1329" s="23"/>
      <c r="G1329" s="17"/>
      <c r="H1329" s="17"/>
      <c r="I1329" s="22"/>
      <c r="J1329" s="21"/>
      <c r="K1329" s="10"/>
      <c r="L1329" s="10"/>
      <c r="M1329" s="10"/>
      <c r="N1329" s="23"/>
      <c r="O1329" s="23"/>
      <c r="P1329" s="23"/>
    </row>
    <row r="1330" spans="1:16" x14ac:dyDescent="0.2">
      <c r="A1330" s="23"/>
      <c r="G1330" s="17"/>
      <c r="H1330" s="17"/>
      <c r="I1330" s="22"/>
      <c r="J1330" s="21"/>
      <c r="K1330" s="10"/>
      <c r="L1330" s="10"/>
      <c r="M1330" s="10"/>
      <c r="N1330" s="23"/>
      <c r="O1330" s="23"/>
      <c r="P1330" s="23"/>
    </row>
    <row r="1331" spans="1:16" x14ac:dyDescent="0.2">
      <c r="A1331" s="23"/>
      <c r="G1331" s="17"/>
      <c r="H1331" s="17"/>
      <c r="I1331" s="22"/>
      <c r="J1331" s="21"/>
      <c r="K1331" s="10"/>
      <c r="L1331" s="10"/>
      <c r="M1331" s="10"/>
      <c r="N1331" s="23"/>
      <c r="O1331" s="23"/>
      <c r="P1331" s="23"/>
    </row>
    <row r="1332" spans="1:16" x14ac:dyDescent="0.2">
      <c r="A1332" s="23"/>
      <c r="G1332" s="17"/>
      <c r="H1332" s="17"/>
      <c r="I1332" s="22"/>
      <c r="J1332" s="21"/>
      <c r="K1332" s="10"/>
      <c r="L1332" s="10"/>
      <c r="M1332" s="10"/>
      <c r="N1332" s="23"/>
      <c r="O1332" s="23"/>
      <c r="P1332" s="23"/>
    </row>
    <row r="1333" spans="1:16" x14ac:dyDescent="0.2">
      <c r="A1333" s="23"/>
      <c r="G1333" s="17"/>
      <c r="H1333" s="17"/>
      <c r="I1333" s="22"/>
      <c r="J1333" s="21"/>
      <c r="K1333" s="10"/>
      <c r="L1333" s="10"/>
      <c r="M1333" s="10"/>
      <c r="N1333" s="23"/>
      <c r="O1333" s="23"/>
      <c r="P1333" s="23"/>
    </row>
    <row r="1334" spans="1:16" x14ac:dyDescent="0.2">
      <c r="A1334" s="23"/>
      <c r="G1334" s="17"/>
      <c r="H1334" s="17"/>
      <c r="I1334" s="22"/>
      <c r="J1334" s="21"/>
      <c r="K1334" s="10"/>
      <c r="L1334" s="10"/>
      <c r="M1334" s="10"/>
      <c r="N1334" s="23"/>
      <c r="O1334" s="23"/>
      <c r="P1334" s="23"/>
    </row>
    <row r="1335" spans="1:16" x14ac:dyDescent="0.2">
      <c r="A1335" s="23"/>
      <c r="G1335" s="17"/>
      <c r="H1335" s="17"/>
      <c r="I1335" s="22"/>
      <c r="J1335" s="21"/>
      <c r="K1335" s="10"/>
      <c r="L1335" s="10"/>
      <c r="M1335" s="10"/>
      <c r="N1335" s="23"/>
      <c r="O1335" s="23"/>
      <c r="P1335" s="23"/>
    </row>
    <row r="1336" spans="1:16" x14ac:dyDescent="0.2">
      <c r="A1336" s="23"/>
      <c r="G1336" s="17"/>
      <c r="H1336" s="17"/>
      <c r="I1336" s="22"/>
      <c r="J1336" s="21"/>
      <c r="K1336" s="10"/>
      <c r="L1336" s="10"/>
      <c r="M1336" s="10"/>
      <c r="N1336" s="23"/>
      <c r="O1336" s="23"/>
      <c r="P1336" s="23"/>
    </row>
    <row r="1337" spans="1:16" x14ac:dyDescent="0.2">
      <c r="A1337" s="23"/>
      <c r="G1337" s="17"/>
      <c r="H1337" s="17"/>
      <c r="I1337" s="22"/>
      <c r="J1337" s="21"/>
      <c r="K1337" s="10"/>
      <c r="L1337" s="10"/>
      <c r="M1337" s="10"/>
      <c r="N1337" s="23"/>
      <c r="O1337" s="23"/>
      <c r="P1337" s="23"/>
    </row>
    <row r="1338" spans="1:16" x14ac:dyDescent="0.2">
      <c r="A1338" s="23"/>
      <c r="G1338" s="17"/>
      <c r="H1338" s="17"/>
      <c r="I1338" s="22"/>
      <c r="J1338" s="21"/>
      <c r="K1338" s="10"/>
      <c r="L1338" s="10"/>
      <c r="M1338" s="10"/>
      <c r="N1338" s="23"/>
      <c r="O1338" s="23"/>
      <c r="P1338" s="23"/>
    </row>
    <row r="1339" spans="1:16" x14ac:dyDescent="0.2">
      <c r="A1339" s="23"/>
      <c r="G1339" s="17"/>
      <c r="H1339" s="17"/>
      <c r="I1339" s="22"/>
      <c r="J1339" s="21"/>
      <c r="K1339" s="10"/>
      <c r="L1339" s="10"/>
      <c r="M1339" s="10"/>
      <c r="N1339" s="23"/>
      <c r="O1339" s="23"/>
      <c r="P1339" s="23"/>
    </row>
    <row r="1340" spans="1:16" x14ac:dyDescent="0.2">
      <c r="A1340" s="23"/>
      <c r="G1340" s="17"/>
      <c r="H1340" s="17"/>
      <c r="I1340" s="22"/>
      <c r="J1340" s="21"/>
      <c r="K1340" s="10"/>
      <c r="L1340" s="10"/>
      <c r="M1340" s="10"/>
      <c r="N1340" s="23"/>
      <c r="O1340" s="23"/>
      <c r="P1340" s="23"/>
    </row>
    <row r="1341" spans="1:16" x14ac:dyDescent="0.2">
      <c r="A1341" s="23"/>
      <c r="G1341" s="17"/>
      <c r="H1341" s="17"/>
      <c r="I1341" s="22"/>
      <c r="J1341" s="21"/>
      <c r="K1341" s="10"/>
      <c r="L1341" s="10"/>
      <c r="M1341" s="10"/>
      <c r="N1341" s="23"/>
      <c r="O1341" s="23"/>
      <c r="P1341" s="23"/>
    </row>
    <row r="1342" spans="1:16" x14ac:dyDescent="0.2">
      <c r="A1342" s="23"/>
      <c r="G1342" s="17"/>
      <c r="H1342" s="17"/>
      <c r="I1342" s="22"/>
      <c r="J1342" s="21"/>
      <c r="K1342" s="10"/>
      <c r="L1342" s="10"/>
      <c r="M1342" s="10"/>
      <c r="N1342" s="23"/>
      <c r="O1342" s="23"/>
      <c r="P1342" s="23"/>
    </row>
    <row r="1343" spans="1:16" x14ac:dyDescent="0.2">
      <c r="A1343" s="23"/>
      <c r="G1343" s="17"/>
      <c r="H1343" s="17"/>
      <c r="I1343" s="22"/>
      <c r="J1343" s="21"/>
      <c r="K1343" s="10"/>
      <c r="L1343" s="10"/>
      <c r="M1343" s="10"/>
      <c r="N1343" s="23"/>
      <c r="O1343" s="23"/>
      <c r="P1343" s="23"/>
    </row>
    <row r="1344" spans="1:16" x14ac:dyDescent="0.2">
      <c r="A1344" s="23"/>
      <c r="G1344" s="17"/>
      <c r="H1344" s="17"/>
      <c r="I1344" s="22"/>
      <c r="J1344" s="21"/>
      <c r="K1344" s="10"/>
      <c r="L1344" s="10"/>
      <c r="M1344" s="10"/>
      <c r="N1344" s="23"/>
      <c r="O1344" s="23"/>
      <c r="P1344" s="23"/>
    </row>
    <row r="1345" spans="1:16" x14ac:dyDescent="0.2">
      <c r="A1345" s="23"/>
      <c r="G1345" s="17"/>
      <c r="H1345" s="17"/>
      <c r="I1345" s="22"/>
      <c r="J1345" s="21"/>
      <c r="K1345" s="10"/>
      <c r="L1345" s="10"/>
      <c r="M1345" s="10"/>
      <c r="N1345" s="23"/>
      <c r="O1345" s="23"/>
      <c r="P1345" s="23"/>
    </row>
    <row r="1346" spans="1:16" x14ac:dyDescent="0.2">
      <c r="A1346" s="23"/>
      <c r="G1346" s="17"/>
      <c r="H1346" s="17"/>
      <c r="I1346" s="22"/>
      <c r="J1346" s="21"/>
      <c r="K1346" s="10"/>
      <c r="L1346" s="10"/>
      <c r="M1346" s="10"/>
      <c r="N1346" s="23"/>
      <c r="O1346" s="23"/>
      <c r="P1346" s="23"/>
    </row>
    <row r="1347" spans="1:16" x14ac:dyDescent="0.2">
      <c r="A1347" s="23"/>
      <c r="G1347" s="17"/>
      <c r="H1347" s="17"/>
      <c r="I1347" s="22"/>
      <c r="J1347" s="21"/>
      <c r="K1347" s="10"/>
      <c r="L1347" s="10"/>
      <c r="M1347" s="10"/>
      <c r="N1347" s="23"/>
      <c r="O1347" s="23"/>
      <c r="P1347" s="23"/>
    </row>
    <row r="1348" spans="1:16" x14ac:dyDescent="0.2">
      <c r="A1348" s="23"/>
      <c r="G1348" s="17"/>
      <c r="H1348" s="17"/>
      <c r="I1348" s="22"/>
      <c r="J1348" s="21"/>
      <c r="K1348" s="10"/>
      <c r="L1348" s="10"/>
      <c r="M1348" s="10"/>
      <c r="N1348" s="23"/>
      <c r="O1348" s="23"/>
      <c r="P1348" s="23"/>
    </row>
    <row r="1349" spans="1:16" x14ac:dyDescent="0.2">
      <c r="A1349" s="23"/>
      <c r="G1349" s="17"/>
      <c r="H1349" s="17"/>
      <c r="I1349" s="22"/>
      <c r="J1349" s="21"/>
      <c r="K1349" s="10"/>
      <c r="L1349" s="10"/>
      <c r="M1349" s="10"/>
      <c r="N1349" s="23"/>
      <c r="O1349" s="23"/>
      <c r="P1349" s="23"/>
    </row>
    <row r="1350" spans="1:16" x14ac:dyDescent="0.2">
      <c r="A1350" s="23"/>
      <c r="G1350" s="17"/>
      <c r="H1350" s="17"/>
      <c r="I1350" s="22"/>
      <c r="J1350" s="21"/>
      <c r="K1350" s="10"/>
      <c r="L1350" s="10"/>
      <c r="M1350" s="10"/>
      <c r="N1350" s="23"/>
      <c r="O1350" s="23"/>
      <c r="P1350" s="23"/>
    </row>
    <row r="1351" spans="1:16" x14ac:dyDescent="0.2">
      <c r="A1351" s="23"/>
      <c r="G1351" s="17"/>
      <c r="H1351" s="17"/>
      <c r="I1351" s="22"/>
      <c r="J1351" s="21"/>
      <c r="K1351" s="10"/>
      <c r="L1351" s="10"/>
      <c r="M1351" s="10"/>
      <c r="N1351" s="23"/>
      <c r="O1351" s="23"/>
      <c r="P1351" s="23"/>
    </row>
    <row r="1352" spans="1:16" x14ac:dyDescent="0.2">
      <c r="A1352" s="23"/>
      <c r="G1352" s="17"/>
      <c r="H1352" s="17"/>
      <c r="I1352" s="22"/>
      <c r="J1352" s="21"/>
      <c r="K1352" s="10"/>
      <c r="L1352" s="10"/>
      <c r="M1352" s="10"/>
      <c r="N1352" s="23"/>
      <c r="O1352" s="23"/>
      <c r="P1352" s="23"/>
    </row>
    <row r="1353" spans="1:16" x14ac:dyDescent="0.2">
      <c r="A1353" s="23"/>
      <c r="G1353" s="17"/>
      <c r="H1353" s="17"/>
      <c r="I1353" s="22"/>
      <c r="J1353" s="21"/>
      <c r="K1353" s="10"/>
      <c r="L1353" s="10"/>
      <c r="M1353" s="10"/>
      <c r="N1353" s="23"/>
      <c r="O1353" s="23"/>
      <c r="P1353" s="23"/>
    </row>
    <row r="1354" spans="1:16" x14ac:dyDescent="0.2">
      <c r="A1354" s="23"/>
      <c r="G1354" s="17"/>
      <c r="H1354" s="17"/>
      <c r="I1354" s="22"/>
      <c r="J1354" s="21"/>
      <c r="K1354" s="10"/>
      <c r="L1354" s="10"/>
      <c r="M1354" s="10"/>
      <c r="N1354" s="23"/>
      <c r="O1354" s="23"/>
      <c r="P1354" s="23"/>
    </row>
    <row r="1355" spans="1:16" x14ac:dyDescent="0.2">
      <c r="A1355" s="23"/>
      <c r="G1355" s="17"/>
      <c r="H1355" s="17"/>
      <c r="I1355" s="22"/>
      <c r="J1355" s="21"/>
      <c r="K1355" s="10"/>
      <c r="L1355" s="10"/>
      <c r="M1355" s="10"/>
      <c r="N1355" s="23"/>
      <c r="O1355" s="23"/>
      <c r="P1355" s="23"/>
    </row>
    <row r="1356" spans="1:16" x14ac:dyDescent="0.2">
      <c r="A1356" s="23"/>
      <c r="G1356" s="17"/>
      <c r="H1356" s="17"/>
      <c r="I1356" s="22"/>
      <c r="J1356" s="21"/>
      <c r="K1356" s="10"/>
      <c r="L1356" s="10"/>
      <c r="M1356" s="10"/>
      <c r="N1356" s="23"/>
      <c r="O1356" s="23"/>
      <c r="P1356" s="23"/>
    </row>
    <row r="1357" spans="1:16" x14ac:dyDescent="0.2">
      <c r="A1357" s="23"/>
      <c r="G1357" s="17"/>
      <c r="H1357" s="17"/>
      <c r="I1357" s="22"/>
      <c r="J1357" s="21"/>
      <c r="K1357" s="10"/>
      <c r="L1357" s="10"/>
      <c r="M1357" s="10"/>
      <c r="N1357" s="23"/>
      <c r="O1357" s="23"/>
      <c r="P1357" s="23"/>
    </row>
    <row r="1358" spans="1:16" x14ac:dyDescent="0.2">
      <c r="A1358" s="23"/>
      <c r="G1358" s="17"/>
      <c r="H1358" s="17"/>
      <c r="I1358" s="22"/>
      <c r="J1358" s="21"/>
      <c r="K1358" s="10"/>
      <c r="L1358" s="10"/>
      <c r="M1358" s="10"/>
      <c r="N1358" s="23"/>
      <c r="O1358" s="23"/>
      <c r="P1358" s="23"/>
    </row>
    <row r="1359" spans="1:16" x14ac:dyDescent="0.2">
      <c r="A1359" s="23"/>
      <c r="G1359" s="17"/>
      <c r="H1359" s="17"/>
      <c r="I1359" s="22"/>
      <c r="J1359" s="21"/>
      <c r="K1359" s="10"/>
      <c r="L1359" s="10"/>
      <c r="M1359" s="10"/>
      <c r="N1359" s="23"/>
      <c r="O1359" s="23"/>
      <c r="P1359" s="23"/>
    </row>
    <row r="1360" spans="1:16" x14ac:dyDescent="0.2">
      <c r="A1360" s="23"/>
      <c r="G1360" s="17"/>
      <c r="H1360" s="17"/>
      <c r="I1360" s="22"/>
      <c r="J1360" s="21"/>
      <c r="K1360" s="10"/>
      <c r="L1360" s="10"/>
      <c r="M1360" s="10"/>
      <c r="N1360" s="23"/>
      <c r="O1360" s="23"/>
      <c r="P1360" s="23"/>
    </row>
    <row r="1361" spans="1:16" x14ac:dyDescent="0.2">
      <c r="A1361" s="23"/>
      <c r="G1361" s="17"/>
      <c r="H1361" s="17"/>
      <c r="I1361" s="22"/>
      <c r="J1361" s="21"/>
      <c r="K1361" s="10"/>
      <c r="L1361" s="10"/>
      <c r="M1361" s="10"/>
      <c r="N1361" s="23"/>
      <c r="O1361" s="23"/>
      <c r="P1361" s="23"/>
    </row>
    <row r="1362" spans="1:16" x14ac:dyDescent="0.2">
      <c r="A1362" s="23"/>
      <c r="G1362" s="17"/>
      <c r="H1362" s="17"/>
      <c r="I1362" s="22"/>
      <c r="J1362" s="21"/>
      <c r="K1362" s="10"/>
      <c r="L1362" s="10"/>
      <c r="M1362" s="10"/>
      <c r="N1362" s="23"/>
      <c r="O1362" s="23"/>
      <c r="P1362" s="23"/>
    </row>
    <row r="1363" spans="1:16" x14ac:dyDescent="0.2">
      <c r="A1363" s="23"/>
      <c r="G1363" s="17"/>
      <c r="H1363" s="17"/>
      <c r="I1363" s="22"/>
      <c r="J1363" s="21"/>
      <c r="K1363" s="10"/>
      <c r="L1363" s="10"/>
      <c r="M1363" s="10"/>
      <c r="N1363" s="23"/>
      <c r="O1363" s="23"/>
      <c r="P1363" s="23"/>
    </row>
    <row r="1364" spans="1:16" x14ac:dyDescent="0.2">
      <c r="A1364" s="23"/>
      <c r="G1364" s="17"/>
      <c r="H1364" s="17"/>
      <c r="I1364" s="22"/>
      <c r="J1364" s="21"/>
      <c r="K1364" s="10"/>
      <c r="L1364" s="10"/>
      <c r="M1364" s="10"/>
      <c r="N1364" s="23"/>
      <c r="O1364" s="23"/>
      <c r="P1364" s="23"/>
    </row>
    <row r="1365" spans="1:16" x14ac:dyDescent="0.2">
      <c r="A1365" s="23"/>
      <c r="G1365" s="17"/>
      <c r="H1365" s="17"/>
      <c r="I1365" s="22"/>
      <c r="J1365" s="21"/>
      <c r="K1365" s="10"/>
      <c r="L1365" s="10"/>
      <c r="M1365" s="10"/>
      <c r="N1365" s="23"/>
      <c r="O1365" s="23"/>
      <c r="P1365" s="23"/>
    </row>
    <row r="1366" spans="1:16" x14ac:dyDescent="0.2">
      <c r="A1366" s="23"/>
      <c r="G1366" s="17"/>
      <c r="H1366" s="17"/>
      <c r="I1366" s="22"/>
      <c r="J1366" s="21"/>
      <c r="K1366" s="10"/>
      <c r="L1366" s="10"/>
      <c r="M1366" s="10"/>
      <c r="N1366" s="23"/>
      <c r="O1366" s="23"/>
      <c r="P1366" s="23"/>
    </row>
    <row r="1367" spans="1:16" x14ac:dyDescent="0.2">
      <c r="A1367" s="23"/>
      <c r="G1367" s="17"/>
      <c r="H1367" s="17"/>
      <c r="I1367" s="22"/>
      <c r="J1367" s="21"/>
      <c r="K1367" s="10"/>
      <c r="L1367" s="10"/>
      <c r="M1367" s="10"/>
      <c r="N1367" s="23"/>
      <c r="O1367" s="23"/>
      <c r="P1367" s="23"/>
    </row>
    <row r="1368" spans="1:16" x14ac:dyDescent="0.2">
      <c r="A1368" s="23"/>
      <c r="G1368" s="17"/>
      <c r="H1368" s="17"/>
      <c r="I1368" s="22"/>
      <c r="J1368" s="21"/>
      <c r="K1368" s="10"/>
      <c r="L1368" s="10"/>
      <c r="M1368" s="10"/>
      <c r="N1368" s="23"/>
      <c r="O1368" s="23"/>
      <c r="P1368" s="23"/>
    </row>
    <row r="1369" spans="1:16" x14ac:dyDescent="0.2">
      <c r="A1369" s="23"/>
      <c r="G1369" s="17"/>
      <c r="H1369" s="17"/>
      <c r="I1369" s="22"/>
      <c r="J1369" s="21"/>
      <c r="K1369" s="10"/>
      <c r="L1369" s="10"/>
      <c r="M1369" s="10"/>
      <c r="N1369" s="23"/>
      <c r="O1369" s="23"/>
      <c r="P1369" s="23"/>
    </row>
    <row r="1370" spans="1:16" x14ac:dyDescent="0.2">
      <c r="A1370" s="23"/>
      <c r="G1370" s="17"/>
      <c r="H1370" s="17"/>
      <c r="I1370" s="22"/>
      <c r="J1370" s="21"/>
      <c r="K1370" s="10"/>
      <c r="L1370" s="10"/>
      <c r="M1370" s="10"/>
      <c r="N1370" s="23"/>
      <c r="O1370" s="23"/>
      <c r="P1370" s="23"/>
    </row>
    <row r="1371" spans="1:16" x14ac:dyDescent="0.2">
      <c r="A1371" s="23"/>
      <c r="G1371" s="17"/>
      <c r="H1371" s="17"/>
      <c r="I1371" s="22"/>
      <c r="J1371" s="21"/>
      <c r="K1371" s="10"/>
      <c r="L1371" s="10"/>
      <c r="M1371" s="10"/>
      <c r="N1371" s="23"/>
      <c r="O1371" s="23"/>
      <c r="P1371" s="23"/>
    </row>
    <row r="1372" spans="1:16" x14ac:dyDescent="0.2">
      <c r="A1372" s="23"/>
      <c r="G1372" s="17"/>
      <c r="H1372" s="17"/>
      <c r="I1372" s="22"/>
      <c r="J1372" s="21"/>
      <c r="K1372" s="10"/>
      <c r="L1372" s="10"/>
      <c r="M1372" s="10"/>
      <c r="N1372" s="23"/>
      <c r="O1372" s="23"/>
      <c r="P1372" s="23"/>
    </row>
    <row r="1373" spans="1:16" x14ac:dyDescent="0.2">
      <c r="A1373" s="23"/>
      <c r="G1373" s="17"/>
      <c r="H1373" s="17"/>
      <c r="I1373" s="22"/>
      <c r="J1373" s="21"/>
      <c r="K1373" s="10"/>
      <c r="L1373" s="10"/>
      <c r="M1373" s="10"/>
      <c r="N1373" s="23"/>
      <c r="O1373" s="23"/>
      <c r="P1373" s="23"/>
    </row>
    <row r="1374" spans="1:16" x14ac:dyDescent="0.2">
      <c r="A1374" s="23"/>
      <c r="G1374" s="17"/>
      <c r="H1374" s="17"/>
      <c r="I1374" s="22"/>
      <c r="J1374" s="21"/>
      <c r="K1374" s="10"/>
      <c r="L1374" s="10"/>
      <c r="M1374" s="10"/>
      <c r="N1374" s="23"/>
      <c r="O1374" s="23"/>
      <c r="P1374" s="23"/>
    </row>
    <row r="1375" spans="1:16" x14ac:dyDescent="0.2">
      <c r="A1375" s="23"/>
      <c r="G1375" s="17"/>
      <c r="H1375" s="17"/>
      <c r="I1375" s="22"/>
      <c r="J1375" s="21"/>
      <c r="K1375" s="10"/>
      <c r="L1375" s="10"/>
      <c r="M1375" s="10"/>
      <c r="N1375" s="23"/>
      <c r="O1375" s="23"/>
      <c r="P1375" s="23"/>
    </row>
    <row r="1376" spans="1:16" x14ac:dyDescent="0.2">
      <c r="A1376" s="23"/>
      <c r="G1376" s="17"/>
      <c r="H1376" s="17"/>
      <c r="I1376" s="22"/>
      <c r="J1376" s="21"/>
      <c r="K1376" s="10"/>
      <c r="L1376" s="10"/>
      <c r="M1376" s="10"/>
      <c r="N1376" s="23"/>
      <c r="O1376" s="23"/>
      <c r="P1376" s="23"/>
    </row>
    <row r="1377" spans="1:16" x14ac:dyDescent="0.2">
      <c r="A1377" s="23"/>
      <c r="G1377" s="17"/>
      <c r="H1377" s="17"/>
      <c r="I1377" s="22"/>
      <c r="J1377" s="21"/>
      <c r="K1377" s="10"/>
      <c r="L1377" s="10"/>
      <c r="M1377" s="10"/>
      <c r="N1377" s="23"/>
      <c r="O1377" s="23"/>
      <c r="P1377" s="23"/>
    </row>
    <row r="1378" spans="1:16" x14ac:dyDescent="0.2">
      <c r="A1378" s="23"/>
      <c r="G1378" s="17"/>
      <c r="H1378" s="17"/>
      <c r="I1378" s="22"/>
      <c r="J1378" s="21"/>
      <c r="K1378" s="10"/>
      <c r="L1378" s="10"/>
      <c r="M1378" s="10"/>
      <c r="N1378" s="23"/>
      <c r="O1378" s="23"/>
      <c r="P1378" s="23"/>
    </row>
    <row r="1379" spans="1:16" x14ac:dyDescent="0.2">
      <c r="A1379" s="23"/>
      <c r="G1379" s="17"/>
      <c r="H1379" s="17"/>
      <c r="I1379" s="22"/>
      <c r="J1379" s="21"/>
      <c r="K1379" s="10"/>
      <c r="L1379" s="10"/>
      <c r="M1379" s="10"/>
      <c r="N1379" s="23"/>
      <c r="O1379" s="23"/>
      <c r="P1379" s="23"/>
    </row>
    <row r="1380" spans="1:16" x14ac:dyDescent="0.2">
      <c r="A1380" s="23"/>
      <c r="G1380" s="17"/>
      <c r="H1380" s="17"/>
      <c r="I1380" s="22"/>
      <c r="J1380" s="21"/>
      <c r="K1380" s="10"/>
      <c r="L1380" s="10"/>
      <c r="M1380" s="10"/>
      <c r="N1380" s="23"/>
      <c r="O1380" s="23"/>
      <c r="P1380" s="23"/>
    </row>
    <row r="1381" spans="1:16" x14ac:dyDescent="0.2">
      <c r="A1381" s="23"/>
      <c r="G1381" s="17"/>
      <c r="H1381" s="17"/>
      <c r="I1381" s="22"/>
      <c r="J1381" s="21"/>
      <c r="K1381" s="10"/>
      <c r="L1381" s="10"/>
      <c r="M1381" s="10"/>
      <c r="N1381" s="23"/>
      <c r="O1381" s="23"/>
      <c r="P1381" s="23"/>
    </row>
    <row r="1382" spans="1:16" x14ac:dyDescent="0.2">
      <c r="A1382" s="23"/>
      <c r="G1382" s="17"/>
      <c r="H1382" s="17"/>
      <c r="I1382" s="22"/>
      <c r="J1382" s="21"/>
      <c r="K1382" s="10"/>
      <c r="L1382" s="10"/>
      <c r="M1382" s="10"/>
      <c r="N1382" s="23"/>
      <c r="O1382" s="23"/>
      <c r="P1382" s="23"/>
    </row>
    <row r="1383" spans="1:16" x14ac:dyDescent="0.2">
      <c r="A1383" s="23"/>
      <c r="G1383" s="17"/>
      <c r="H1383" s="17"/>
      <c r="I1383" s="22"/>
      <c r="J1383" s="21"/>
      <c r="K1383" s="10"/>
      <c r="L1383" s="10"/>
      <c r="M1383" s="10"/>
      <c r="N1383" s="23"/>
      <c r="O1383" s="23"/>
      <c r="P1383" s="23"/>
    </row>
    <row r="1384" spans="1:16" x14ac:dyDescent="0.2">
      <c r="A1384" s="23"/>
      <c r="G1384" s="17"/>
      <c r="H1384" s="17"/>
      <c r="I1384" s="22"/>
      <c r="J1384" s="21"/>
      <c r="K1384" s="10"/>
      <c r="L1384" s="10"/>
      <c r="M1384" s="10"/>
      <c r="N1384" s="23"/>
      <c r="O1384" s="23"/>
      <c r="P1384" s="23"/>
    </row>
    <row r="1385" spans="1:16" x14ac:dyDescent="0.2">
      <c r="A1385" s="23"/>
      <c r="G1385" s="17"/>
      <c r="H1385" s="17"/>
      <c r="I1385" s="22"/>
      <c r="J1385" s="21"/>
      <c r="K1385" s="10"/>
      <c r="L1385" s="10"/>
      <c r="M1385" s="10"/>
      <c r="N1385" s="23"/>
      <c r="O1385" s="23"/>
      <c r="P1385" s="23"/>
    </row>
    <row r="1386" spans="1:16" x14ac:dyDescent="0.2">
      <c r="A1386" s="23"/>
      <c r="G1386" s="17"/>
      <c r="H1386" s="17"/>
      <c r="I1386" s="22"/>
      <c r="J1386" s="21"/>
      <c r="K1386" s="10"/>
      <c r="L1386" s="10"/>
      <c r="M1386" s="10"/>
      <c r="N1386" s="23"/>
      <c r="O1386" s="23"/>
      <c r="P1386" s="23"/>
    </row>
    <row r="1387" spans="1:16" x14ac:dyDescent="0.2">
      <c r="A1387" s="23"/>
      <c r="G1387" s="17"/>
      <c r="H1387" s="17"/>
      <c r="I1387" s="22"/>
      <c r="J1387" s="21"/>
      <c r="K1387" s="10"/>
      <c r="L1387" s="10"/>
      <c r="M1387" s="10"/>
      <c r="N1387" s="23"/>
      <c r="O1387" s="23"/>
      <c r="P1387" s="23"/>
    </row>
    <row r="1388" spans="1:16" x14ac:dyDescent="0.2">
      <c r="A1388" s="23"/>
      <c r="G1388" s="17"/>
      <c r="H1388" s="17"/>
      <c r="I1388" s="22"/>
      <c r="J1388" s="21"/>
      <c r="K1388" s="10"/>
      <c r="L1388" s="10"/>
      <c r="M1388" s="10"/>
      <c r="N1388" s="23"/>
      <c r="O1388" s="23"/>
      <c r="P1388" s="23"/>
    </row>
    <row r="1389" spans="1:16" x14ac:dyDescent="0.2">
      <c r="A1389" s="23"/>
      <c r="G1389" s="17"/>
      <c r="H1389" s="17"/>
      <c r="I1389" s="22"/>
      <c r="J1389" s="21"/>
      <c r="K1389" s="10"/>
      <c r="L1389" s="10"/>
      <c r="M1389" s="10"/>
      <c r="N1389" s="23"/>
      <c r="O1389" s="23"/>
      <c r="P1389" s="23"/>
    </row>
    <row r="1390" spans="1:16" x14ac:dyDescent="0.2">
      <c r="A1390" s="23"/>
      <c r="G1390" s="17"/>
      <c r="H1390" s="17"/>
      <c r="I1390" s="22"/>
      <c r="J1390" s="21"/>
      <c r="K1390" s="10"/>
      <c r="L1390" s="10"/>
      <c r="M1390" s="10"/>
      <c r="N1390" s="23"/>
      <c r="O1390" s="23"/>
      <c r="P1390" s="23"/>
    </row>
    <row r="1391" spans="1:16" x14ac:dyDescent="0.2">
      <c r="A1391" s="23"/>
      <c r="G1391" s="17"/>
      <c r="H1391" s="17"/>
      <c r="I1391" s="22"/>
      <c r="J1391" s="21"/>
      <c r="K1391" s="10"/>
      <c r="L1391" s="10"/>
      <c r="M1391" s="10"/>
      <c r="N1391" s="23"/>
      <c r="O1391" s="23"/>
      <c r="P1391" s="23"/>
    </row>
    <row r="1392" spans="1:16" x14ac:dyDescent="0.2">
      <c r="A1392" s="23"/>
      <c r="G1392" s="17"/>
      <c r="H1392" s="17"/>
      <c r="I1392" s="22"/>
      <c r="J1392" s="21"/>
      <c r="K1392" s="10"/>
      <c r="L1392" s="10"/>
      <c r="M1392" s="10"/>
      <c r="N1392" s="23"/>
      <c r="O1392" s="23"/>
      <c r="P1392" s="23"/>
    </row>
    <row r="1393" spans="1:16" x14ac:dyDescent="0.2">
      <c r="A1393" s="23"/>
      <c r="G1393" s="17"/>
      <c r="H1393" s="17"/>
      <c r="I1393" s="22"/>
      <c r="J1393" s="21"/>
      <c r="K1393" s="10"/>
      <c r="L1393" s="10"/>
      <c r="M1393" s="10"/>
      <c r="N1393" s="23"/>
      <c r="O1393" s="23"/>
      <c r="P1393" s="23"/>
    </row>
    <row r="1394" spans="1:16" x14ac:dyDescent="0.2">
      <c r="A1394" s="23"/>
      <c r="G1394" s="17"/>
      <c r="H1394" s="17"/>
      <c r="I1394" s="22"/>
      <c r="J1394" s="21"/>
      <c r="K1394" s="10"/>
      <c r="L1394" s="10"/>
      <c r="M1394" s="10"/>
      <c r="N1394" s="23"/>
      <c r="O1394" s="23"/>
      <c r="P1394" s="23"/>
    </row>
    <row r="1395" spans="1:16" x14ac:dyDescent="0.2">
      <c r="A1395" s="23"/>
      <c r="G1395" s="17"/>
      <c r="H1395" s="17"/>
      <c r="I1395" s="22"/>
      <c r="J1395" s="21"/>
      <c r="K1395" s="10"/>
      <c r="L1395" s="10"/>
      <c r="M1395" s="10"/>
      <c r="N1395" s="23"/>
      <c r="O1395" s="23"/>
      <c r="P1395" s="23"/>
    </row>
    <row r="1396" spans="1:16" x14ac:dyDescent="0.2">
      <c r="A1396" s="23"/>
      <c r="G1396" s="17"/>
      <c r="H1396" s="17"/>
      <c r="I1396" s="22"/>
      <c r="J1396" s="21"/>
      <c r="K1396" s="10"/>
      <c r="L1396" s="10"/>
      <c r="M1396" s="10"/>
      <c r="N1396" s="23"/>
      <c r="O1396" s="23"/>
      <c r="P1396" s="23"/>
    </row>
    <row r="1397" spans="1:16" x14ac:dyDescent="0.2">
      <c r="A1397" s="23"/>
      <c r="G1397" s="17"/>
      <c r="H1397" s="17"/>
      <c r="I1397" s="22"/>
      <c r="J1397" s="21"/>
      <c r="K1397" s="10"/>
      <c r="L1397" s="10"/>
      <c r="M1397" s="10"/>
      <c r="N1397" s="23"/>
      <c r="O1397" s="23"/>
      <c r="P1397" s="23"/>
    </row>
    <row r="1398" spans="1:16" x14ac:dyDescent="0.2">
      <c r="A1398" s="23"/>
      <c r="G1398" s="17"/>
      <c r="H1398" s="17"/>
      <c r="I1398" s="22"/>
      <c r="J1398" s="21"/>
      <c r="K1398" s="10"/>
      <c r="L1398" s="10"/>
      <c r="M1398" s="10"/>
      <c r="N1398" s="23"/>
      <c r="O1398" s="23"/>
      <c r="P1398" s="23"/>
    </row>
    <row r="1399" spans="1:16" x14ac:dyDescent="0.2">
      <c r="A1399" s="23"/>
      <c r="G1399" s="17"/>
      <c r="H1399" s="17"/>
      <c r="I1399" s="22"/>
      <c r="J1399" s="21"/>
      <c r="K1399" s="10"/>
      <c r="L1399" s="10"/>
      <c r="M1399" s="10"/>
      <c r="N1399" s="23"/>
      <c r="O1399" s="23"/>
      <c r="P1399" s="23"/>
    </row>
    <row r="1400" spans="1:16" x14ac:dyDescent="0.2">
      <c r="A1400" s="23"/>
      <c r="G1400" s="17"/>
      <c r="H1400" s="17"/>
      <c r="I1400" s="22"/>
      <c r="J1400" s="21"/>
      <c r="K1400" s="10"/>
      <c r="L1400" s="10"/>
      <c r="M1400" s="10"/>
      <c r="N1400" s="23"/>
      <c r="O1400" s="23"/>
      <c r="P1400" s="23"/>
    </row>
    <row r="1401" spans="1:16" x14ac:dyDescent="0.2">
      <c r="A1401" s="23"/>
      <c r="G1401" s="17"/>
      <c r="H1401" s="17"/>
      <c r="I1401" s="22"/>
      <c r="J1401" s="21"/>
      <c r="K1401" s="10"/>
      <c r="L1401" s="10"/>
      <c r="M1401" s="10"/>
      <c r="N1401" s="23"/>
      <c r="O1401" s="23"/>
      <c r="P1401" s="23"/>
    </row>
    <row r="1402" spans="1:16" x14ac:dyDescent="0.2">
      <c r="A1402" s="23"/>
      <c r="G1402" s="17"/>
      <c r="H1402" s="17"/>
      <c r="I1402" s="22"/>
      <c r="J1402" s="21"/>
      <c r="K1402" s="10"/>
      <c r="L1402" s="10"/>
      <c r="M1402" s="10"/>
      <c r="N1402" s="23"/>
      <c r="O1402" s="23"/>
      <c r="P1402" s="23"/>
    </row>
    <row r="1403" spans="1:16" x14ac:dyDescent="0.2">
      <c r="A1403" s="23"/>
      <c r="G1403" s="17"/>
      <c r="H1403" s="17"/>
      <c r="I1403" s="22"/>
      <c r="J1403" s="21"/>
      <c r="K1403" s="10"/>
      <c r="L1403" s="10"/>
      <c r="M1403" s="10"/>
      <c r="N1403" s="23"/>
      <c r="O1403" s="23"/>
      <c r="P1403" s="23"/>
    </row>
    <row r="1404" spans="1:16" x14ac:dyDescent="0.2">
      <c r="A1404" s="23"/>
      <c r="G1404" s="17"/>
      <c r="H1404" s="17"/>
      <c r="I1404" s="22"/>
      <c r="J1404" s="21"/>
      <c r="K1404" s="10"/>
      <c r="L1404" s="10"/>
      <c r="M1404" s="10"/>
      <c r="N1404" s="23"/>
      <c r="O1404" s="23"/>
      <c r="P1404" s="23"/>
    </row>
    <row r="1405" spans="1:16" x14ac:dyDescent="0.2">
      <c r="A1405" s="23"/>
      <c r="G1405" s="17"/>
      <c r="H1405" s="17"/>
      <c r="I1405" s="22"/>
      <c r="J1405" s="21"/>
      <c r="K1405" s="10"/>
      <c r="L1405" s="10"/>
      <c r="M1405" s="10"/>
      <c r="N1405" s="23"/>
      <c r="O1405" s="23"/>
      <c r="P1405" s="23"/>
    </row>
    <row r="1406" spans="1:16" x14ac:dyDescent="0.2">
      <c r="A1406" s="23"/>
      <c r="G1406" s="17"/>
      <c r="H1406" s="17"/>
      <c r="I1406" s="22"/>
      <c r="J1406" s="21"/>
      <c r="K1406" s="10"/>
      <c r="L1406" s="10"/>
      <c r="M1406" s="10"/>
      <c r="N1406" s="23"/>
      <c r="O1406" s="23"/>
      <c r="P1406" s="23"/>
    </row>
    <row r="1407" spans="1:16" x14ac:dyDescent="0.2">
      <c r="A1407" s="23"/>
      <c r="G1407" s="17"/>
      <c r="H1407" s="17"/>
      <c r="I1407" s="22"/>
      <c r="J1407" s="21"/>
      <c r="K1407" s="10"/>
      <c r="L1407" s="10"/>
      <c r="M1407" s="10"/>
      <c r="N1407" s="23"/>
      <c r="O1407" s="23"/>
      <c r="P1407" s="23"/>
    </row>
    <row r="1408" spans="1:16" x14ac:dyDescent="0.2">
      <c r="A1408" s="23"/>
      <c r="G1408" s="17"/>
      <c r="H1408" s="17"/>
      <c r="I1408" s="22"/>
      <c r="J1408" s="21"/>
      <c r="K1408" s="10"/>
      <c r="L1408" s="10"/>
      <c r="M1408" s="10"/>
      <c r="N1408" s="23"/>
      <c r="O1408" s="23"/>
      <c r="P1408" s="23"/>
    </row>
    <row r="1409" spans="1:16" x14ac:dyDescent="0.2">
      <c r="A1409" s="23"/>
      <c r="G1409" s="17"/>
      <c r="H1409" s="17"/>
      <c r="I1409" s="22"/>
      <c r="J1409" s="21"/>
      <c r="K1409" s="10"/>
      <c r="L1409" s="10"/>
      <c r="M1409" s="10"/>
      <c r="N1409" s="23"/>
      <c r="O1409" s="23"/>
      <c r="P1409" s="23"/>
    </row>
    <row r="1410" spans="1:16" x14ac:dyDescent="0.2">
      <c r="A1410" s="23"/>
      <c r="G1410" s="17"/>
      <c r="H1410" s="17"/>
      <c r="I1410" s="22"/>
      <c r="J1410" s="21"/>
      <c r="K1410" s="10"/>
      <c r="L1410" s="10"/>
      <c r="M1410" s="10"/>
      <c r="N1410" s="23"/>
      <c r="O1410" s="23"/>
      <c r="P1410" s="23"/>
    </row>
    <row r="1411" spans="1:16" x14ac:dyDescent="0.2">
      <c r="A1411" s="23"/>
      <c r="G1411" s="17"/>
      <c r="H1411" s="17"/>
      <c r="I1411" s="22"/>
      <c r="J1411" s="21"/>
      <c r="K1411" s="10"/>
      <c r="L1411" s="10"/>
      <c r="M1411" s="10"/>
      <c r="N1411" s="23"/>
      <c r="O1411" s="23"/>
      <c r="P1411" s="23"/>
    </row>
    <row r="1412" spans="1:16" x14ac:dyDescent="0.2">
      <c r="A1412" s="23"/>
      <c r="G1412" s="17"/>
      <c r="H1412" s="17"/>
      <c r="I1412" s="22"/>
      <c r="J1412" s="21"/>
      <c r="K1412" s="10"/>
      <c r="L1412" s="10"/>
      <c r="M1412" s="10"/>
      <c r="N1412" s="23"/>
      <c r="O1412" s="23"/>
      <c r="P1412" s="23"/>
    </row>
    <row r="1413" spans="1:16" x14ac:dyDescent="0.2">
      <c r="A1413" s="23"/>
      <c r="G1413" s="17"/>
      <c r="H1413" s="17"/>
      <c r="I1413" s="22"/>
      <c r="J1413" s="21"/>
      <c r="K1413" s="10"/>
      <c r="L1413" s="10"/>
      <c r="M1413" s="10"/>
      <c r="N1413" s="23"/>
      <c r="O1413" s="23"/>
      <c r="P1413" s="23"/>
    </row>
    <row r="1414" spans="1:16" x14ac:dyDescent="0.2">
      <c r="A1414" s="23"/>
      <c r="G1414" s="17"/>
      <c r="H1414" s="17"/>
      <c r="I1414" s="22"/>
      <c r="J1414" s="21"/>
      <c r="K1414" s="10"/>
      <c r="L1414" s="10"/>
      <c r="M1414" s="10"/>
      <c r="N1414" s="23"/>
      <c r="O1414" s="23"/>
      <c r="P1414" s="23"/>
    </row>
    <row r="1415" spans="1:16" x14ac:dyDescent="0.2">
      <c r="A1415" s="23"/>
      <c r="G1415" s="17"/>
      <c r="H1415" s="17"/>
      <c r="I1415" s="22"/>
      <c r="J1415" s="21"/>
      <c r="K1415" s="10"/>
      <c r="L1415" s="10"/>
      <c r="M1415" s="10"/>
      <c r="N1415" s="23"/>
      <c r="O1415" s="23"/>
      <c r="P1415" s="23"/>
    </row>
    <row r="1416" spans="1:16" x14ac:dyDescent="0.2">
      <c r="A1416" s="23"/>
      <c r="G1416" s="17"/>
      <c r="H1416" s="17"/>
      <c r="I1416" s="22"/>
      <c r="J1416" s="21"/>
      <c r="K1416" s="10"/>
      <c r="L1416" s="10"/>
      <c r="M1416" s="10"/>
      <c r="N1416" s="23"/>
      <c r="O1416" s="23"/>
      <c r="P1416" s="23"/>
    </row>
    <row r="1417" spans="1:16" x14ac:dyDescent="0.2">
      <c r="A1417" s="23"/>
      <c r="G1417" s="17"/>
      <c r="H1417" s="17"/>
      <c r="I1417" s="22"/>
      <c r="J1417" s="21"/>
      <c r="K1417" s="10"/>
      <c r="L1417" s="10"/>
      <c r="M1417" s="10"/>
      <c r="N1417" s="23"/>
      <c r="O1417" s="23"/>
      <c r="P1417" s="23"/>
    </row>
    <row r="1418" spans="1:16" x14ac:dyDescent="0.2">
      <c r="A1418" s="23"/>
      <c r="G1418" s="17"/>
      <c r="H1418" s="17"/>
      <c r="I1418" s="22"/>
      <c r="J1418" s="21"/>
      <c r="K1418" s="10"/>
      <c r="L1418" s="10"/>
      <c r="M1418" s="10"/>
      <c r="N1418" s="23"/>
      <c r="O1418" s="23"/>
      <c r="P1418" s="23"/>
    </row>
    <row r="1419" spans="1:16" x14ac:dyDescent="0.2">
      <c r="A1419" s="23"/>
      <c r="G1419" s="17"/>
      <c r="H1419" s="17"/>
      <c r="I1419" s="22"/>
      <c r="J1419" s="21"/>
      <c r="K1419" s="10"/>
      <c r="L1419" s="10"/>
      <c r="M1419" s="10"/>
      <c r="N1419" s="23"/>
      <c r="O1419" s="23"/>
      <c r="P1419" s="23"/>
    </row>
    <row r="1420" spans="1:16" x14ac:dyDescent="0.2">
      <c r="A1420" s="23"/>
      <c r="G1420" s="17"/>
      <c r="H1420" s="17"/>
      <c r="I1420" s="22"/>
      <c r="J1420" s="21"/>
      <c r="K1420" s="10"/>
      <c r="L1420" s="10"/>
      <c r="M1420" s="10"/>
      <c r="N1420" s="23"/>
      <c r="O1420" s="23"/>
      <c r="P1420" s="23"/>
    </row>
    <row r="1421" spans="1:16" x14ac:dyDescent="0.2">
      <c r="A1421" s="23"/>
      <c r="G1421" s="17"/>
      <c r="H1421" s="17"/>
      <c r="I1421" s="22"/>
      <c r="J1421" s="21"/>
      <c r="K1421" s="10"/>
      <c r="L1421" s="10"/>
      <c r="M1421" s="10"/>
      <c r="N1421" s="23"/>
      <c r="O1421" s="23"/>
      <c r="P1421" s="23"/>
    </row>
    <row r="1422" spans="1:16" x14ac:dyDescent="0.2">
      <c r="A1422" s="23"/>
      <c r="G1422" s="17"/>
      <c r="H1422" s="17"/>
      <c r="I1422" s="22"/>
      <c r="J1422" s="21"/>
      <c r="K1422" s="10"/>
      <c r="L1422" s="10"/>
      <c r="M1422" s="10"/>
      <c r="N1422" s="23"/>
      <c r="O1422" s="23"/>
      <c r="P1422" s="23"/>
    </row>
    <row r="1423" spans="1:16" x14ac:dyDescent="0.2">
      <c r="A1423" s="23"/>
      <c r="G1423" s="17"/>
      <c r="H1423" s="17"/>
      <c r="I1423" s="22"/>
      <c r="J1423" s="21"/>
      <c r="K1423" s="10"/>
      <c r="L1423" s="10"/>
      <c r="M1423" s="10"/>
      <c r="N1423" s="23"/>
      <c r="O1423" s="23"/>
      <c r="P1423" s="23"/>
    </row>
    <row r="1424" spans="1:16" x14ac:dyDescent="0.2">
      <c r="A1424" s="23"/>
      <c r="G1424" s="17"/>
      <c r="H1424" s="17"/>
      <c r="I1424" s="22"/>
      <c r="J1424" s="21"/>
      <c r="K1424" s="10"/>
      <c r="L1424" s="10"/>
      <c r="M1424" s="10"/>
      <c r="N1424" s="23"/>
      <c r="O1424" s="23"/>
      <c r="P1424" s="23"/>
    </row>
    <row r="1425" spans="1:16" x14ac:dyDescent="0.2">
      <c r="A1425" s="23"/>
      <c r="G1425" s="17"/>
      <c r="H1425" s="17"/>
      <c r="I1425" s="22"/>
      <c r="J1425" s="21"/>
      <c r="K1425" s="10"/>
      <c r="L1425" s="10"/>
      <c r="M1425" s="10"/>
      <c r="N1425" s="23"/>
      <c r="O1425" s="23"/>
      <c r="P1425" s="23"/>
    </row>
    <row r="1426" spans="1:16" x14ac:dyDescent="0.2">
      <c r="A1426" s="23"/>
      <c r="G1426" s="17"/>
      <c r="H1426" s="17"/>
      <c r="I1426" s="22"/>
      <c r="J1426" s="21"/>
      <c r="K1426" s="10"/>
      <c r="L1426" s="10"/>
      <c r="M1426" s="10"/>
      <c r="N1426" s="23"/>
      <c r="O1426" s="23"/>
      <c r="P1426" s="23"/>
    </row>
    <row r="1427" spans="1:16" x14ac:dyDescent="0.2">
      <c r="A1427" s="23"/>
      <c r="G1427" s="17"/>
      <c r="H1427" s="17"/>
      <c r="I1427" s="22"/>
      <c r="J1427" s="21"/>
      <c r="K1427" s="10"/>
      <c r="L1427" s="10"/>
      <c r="M1427" s="10"/>
      <c r="N1427" s="23"/>
      <c r="O1427" s="23"/>
      <c r="P1427" s="23"/>
    </row>
    <row r="1428" spans="1:16" x14ac:dyDescent="0.2">
      <c r="A1428" s="23"/>
      <c r="G1428" s="17"/>
      <c r="H1428" s="17"/>
      <c r="I1428" s="22"/>
      <c r="J1428" s="21"/>
      <c r="K1428" s="10"/>
      <c r="L1428" s="10"/>
      <c r="M1428" s="10"/>
      <c r="N1428" s="23"/>
      <c r="O1428" s="23"/>
      <c r="P1428" s="23"/>
    </row>
    <row r="1429" spans="1:16" x14ac:dyDescent="0.2">
      <c r="A1429" s="23"/>
      <c r="G1429" s="17"/>
      <c r="H1429" s="17"/>
      <c r="I1429" s="22"/>
      <c r="J1429" s="21"/>
      <c r="K1429" s="10"/>
      <c r="L1429" s="10"/>
      <c r="M1429" s="10"/>
      <c r="N1429" s="23"/>
      <c r="O1429" s="23"/>
      <c r="P1429" s="23"/>
    </row>
    <row r="1430" spans="1:16" x14ac:dyDescent="0.2">
      <c r="A1430" s="23"/>
      <c r="G1430" s="17"/>
      <c r="H1430" s="17"/>
      <c r="I1430" s="22"/>
      <c r="J1430" s="21"/>
      <c r="K1430" s="10"/>
      <c r="L1430" s="10"/>
      <c r="M1430" s="10"/>
      <c r="N1430" s="23"/>
      <c r="O1430" s="23"/>
      <c r="P1430" s="23"/>
    </row>
    <row r="1431" spans="1:16" x14ac:dyDescent="0.2">
      <c r="A1431" s="23"/>
      <c r="G1431" s="17"/>
      <c r="H1431" s="17"/>
      <c r="I1431" s="22"/>
      <c r="J1431" s="21"/>
      <c r="K1431" s="10"/>
      <c r="L1431" s="10"/>
      <c r="M1431" s="10"/>
      <c r="N1431" s="23"/>
      <c r="O1431" s="23"/>
      <c r="P1431" s="23"/>
    </row>
    <row r="1432" spans="1:16" x14ac:dyDescent="0.2">
      <c r="A1432" s="23"/>
      <c r="G1432" s="17"/>
      <c r="H1432" s="17"/>
      <c r="I1432" s="22"/>
      <c r="J1432" s="21"/>
      <c r="K1432" s="10"/>
      <c r="L1432" s="10"/>
      <c r="M1432" s="10"/>
      <c r="N1432" s="23"/>
      <c r="O1432" s="23"/>
      <c r="P1432" s="23"/>
    </row>
    <row r="1433" spans="1:16" x14ac:dyDescent="0.2">
      <c r="A1433" s="23"/>
      <c r="G1433" s="17"/>
      <c r="H1433" s="17"/>
      <c r="I1433" s="22"/>
      <c r="J1433" s="21"/>
      <c r="K1433" s="10"/>
      <c r="L1433" s="10"/>
      <c r="M1433" s="10"/>
      <c r="N1433" s="23"/>
      <c r="O1433" s="23"/>
      <c r="P1433" s="23"/>
    </row>
    <row r="1434" spans="1:16" x14ac:dyDescent="0.2">
      <c r="A1434" s="23"/>
      <c r="G1434" s="17"/>
      <c r="H1434" s="17"/>
      <c r="I1434" s="22"/>
      <c r="J1434" s="21"/>
      <c r="K1434" s="10"/>
      <c r="L1434" s="10"/>
      <c r="M1434" s="10"/>
      <c r="N1434" s="23"/>
      <c r="O1434" s="23"/>
      <c r="P1434" s="23"/>
    </row>
    <row r="1435" spans="1:16" x14ac:dyDescent="0.2">
      <c r="A1435" s="23"/>
      <c r="G1435" s="17"/>
      <c r="H1435" s="17"/>
      <c r="I1435" s="22"/>
      <c r="J1435" s="21"/>
      <c r="K1435" s="10"/>
      <c r="L1435" s="10"/>
      <c r="M1435" s="10"/>
      <c r="N1435" s="23"/>
      <c r="O1435" s="23"/>
      <c r="P1435" s="23"/>
    </row>
    <row r="1436" spans="1:16" x14ac:dyDescent="0.2">
      <c r="A1436" s="23"/>
      <c r="G1436" s="17"/>
      <c r="H1436" s="17"/>
      <c r="I1436" s="22"/>
      <c r="J1436" s="21"/>
      <c r="K1436" s="10"/>
      <c r="L1436" s="10"/>
      <c r="M1436" s="10"/>
      <c r="N1436" s="23"/>
      <c r="O1436" s="23"/>
      <c r="P1436" s="23"/>
    </row>
    <row r="1437" spans="1:16" x14ac:dyDescent="0.2">
      <c r="A1437" s="23"/>
      <c r="G1437" s="17"/>
      <c r="H1437" s="17"/>
      <c r="I1437" s="22"/>
      <c r="J1437" s="21"/>
      <c r="K1437" s="10"/>
      <c r="L1437" s="10"/>
      <c r="M1437" s="10"/>
      <c r="N1437" s="23"/>
      <c r="O1437" s="23"/>
      <c r="P1437" s="23"/>
    </row>
    <row r="1438" spans="1:16" x14ac:dyDescent="0.2">
      <c r="A1438" s="23"/>
      <c r="G1438" s="17"/>
      <c r="H1438" s="17"/>
      <c r="I1438" s="22"/>
      <c r="J1438" s="21"/>
      <c r="K1438" s="10"/>
      <c r="L1438" s="10"/>
      <c r="M1438" s="10"/>
      <c r="N1438" s="23"/>
      <c r="O1438" s="23"/>
      <c r="P1438" s="23"/>
    </row>
    <row r="1439" spans="1:16" x14ac:dyDescent="0.2">
      <c r="A1439" s="23"/>
      <c r="G1439" s="17"/>
      <c r="H1439" s="17"/>
      <c r="I1439" s="22"/>
      <c r="J1439" s="21"/>
      <c r="K1439" s="10"/>
      <c r="L1439" s="10"/>
      <c r="M1439" s="10"/>
      <c r="N1439" s="23"/>
      <c r="O1439" s="23"/>
      <c r="P1439" s="23"/>
    </row>
    <row r="1440" spans="1:16" x14ac:dyDescent="0.2">
      <c r="A1440" s="23"/>
      <c r="G1440" s="17"/>
      <c r="H1440" s="17"/>
      <c r="I1440" s="22"/>
      <c r="J1440" s="21"/>
      <c r="K1440" s="10"/>
      <c r="L1440" s="10"/>
      <c r="M1440" s="10"/>
      <c r="N1440" s="23"/>
      <c r="O1440" s="23"/>
      <c r="P1440" s="23"/>
    </row>
    <row r="1441" spans="1:16" x14ac:dyDescent="0.2">
      <c r="A1441" s="23"/>
      <c r="G1441" s="17"/>
      <c r="H1441" s="17"/>
      <c r="I1441" s="22"/>
      <c r="J1441" s="21"/>
      <c r="K1441" s="10"/>
      <c r="L1441" s="10"/>
      <c r="M1441" s="10"/>
      <c r="N1441" s="23"/>
      <c r="O1441" s="23"/>
      <c r="P1441" s="23"/>
    </row>
    <row r="1442" spans="1:16" x14ac:dyDescent="0.2">
      <c r="A1442" s="23"/>
      <c r="G1442" s="17"/>
      <c r="H1442" s="17"/>
      <c r="I1442" s="22"/>
      <c r="J1442" s="21"/>
      <c r="K1442" s="10"/>
      <c r="L1442" s="10"/>
      <c r="M1442" s="10"/>
      <c r="N1442" s="23"/>
      <c r="O1442" s="23"/>
      <c r="P1442" s="23"/>
    </row>
    <row r="1443" spans="1:16" x14ac:dyDescent="0.2">
      <c r="A1443" s="23"/>
      <c r="G1443" s="17"/>
      <c r="H1443" s="17"/>
      <c r="I1443" s="22"/>
      <c r="J1443" s="21"/>
      <c r="K1443" s="10"/>
      <c r="L1443" s="10"/>
      <c r="M1443" s="10"/>
      <c r="N1443" s="23"/>
      <c r="O1443" s="23"/>
      <c r="P1443" s="23"/>
    </row>
    <row r="1444" spans="1:16" x14ac:dyDescent="0.2">
      <c r="A1444" s="23"/>
      <c r="G1444" s="17"/>
      <c r="H1444" s="17"/>
      <c r="I1444" s="22"/>
      <c r="J1444" s="21"/>
      <c r="K1444" s="10"/>
      <c r="L1444" s="10"/>
      <c r="M1444" s="10"/>
      <c r="N1444" s="23"/>
      <c r="O1444" s="23"/>
      <c r="P1444" s="23"/>
    </row>
    <row r="1445" spans="1:16" x14ac:dyDescent="0.2">
      <c r="A1445" s="23"/>
      <c r="G1445" s="17"/>
      <c r="H1445" s="17"/>
      <c r="I1445" s="22"/>
      <c r="J1445" s="21"/>
      <c r="K1445" s="10"/>
      <c r="L1445" s="10"/>
      <c r="M1445" s="10"/>
      <c r="N1445" s="23"/>
      <c r="O1445" s="23"/>
      <c r="P1445" s="23"/>
    </row>
    <row r="1446" spans="1:16" x14ac:dyDescent="0.2">
      <c r="A1446" s="23"/>
      <c r="G1446" s="17"/>
      <c r="H1446" s="17"/>
      <c r="I1446" s="22"/>
      <c r="J1446" s="21"/>
      <c r="K1446" s="10"/>
      <c r="L1446" s="10"/>
      <c r="M1446" s="10"/>
      <c r="N1446" s="23"/>
      <c r="O1446" s="23"/>
      <c r="P1446" s="23"/>
    </row>
    <row r="1447" spans="1:16" x14ac:dyDescent="0.2">
      <c r="A1447" s="23"/>
      <c r="G1447" s="17"/>
      <c r="H1447" s="17"/>
      <c r="I1447" s="22"/>
      <c r="J1447" s="21"/>
      <c r="K1447" s="10"/>
      <c r="L1447" s="10"/>
      <c r="M1447" s="10"/>
      <c r="N1447" s="23"/>
      <c r="O1447" s="23"/>
      <c r="P1447" s="23"/>
    </row>
    <row r="1448" spans="1:16" x14ac:dyDescent="0.2">
      <c r="A1448" s="23"/>
      <c r="G1448" s="17"/>
      <c r="H1448" s="17"/>
      <c r="I1448" s="22"/>
      <c r="J1448" s="21"/>
      <c r="K1448" s="10"/>
      <c r="L1448" s="10"/>
      <c r="M1448" s="10"/>
      <c r="N1448" s="23"/>
      <c r="O1448" s="23"/>
      <c r="P1448" s="23"/>
    </row>
    <row r="1449" spans="1:16" x14ac:dyDescent="0.2">
      <c r="A1449" s="23"/>
      <c r="G1449" s="17"/>
      <c r="H1449" s="17"/>
      <c r="I1449" s="22"/>
      <c r="J1449" s="21"/>
      <c r="K1449" s="10"/>
      <c r="L1449" s="10"/>
      <c r="M1449" s="10"/>
      <c r="N1449" s="23"/>
      <c r="O1449" s="23"/>
      <c r="P1449" s="23"/>
    </row>
    <row r="1450" spans="1:16" x14ac:dyDescent="0.2">
      <c r="A1450" s="23"/>
      <c r="G1450" s="17"/>
      <c r="H1450" s="17"/>
      <c r="I1450" s="22"/>
      <c r="J1450" s="21"/>
      <c r="K1450" s="10"/>
      <c r="L1450" s="10"/>
      <c r="M1450" s="10"/>
      <c r="N1450" s="23"/>
      <c r="O1450" s="23"/>
      <c r="P1450" s="23"/>
    </row>
    <row r="1451" spans="1:16" x14ac:dyDescent="0.2">
      <c r="A1451" s="23"/>
      <c r="G1451" s="17"/>
      <c r="H1451" s="17"/>
      <c r="I1451" s="22"/>
      <c r="J1451" s="21"/>
      <c r="K1451" s="10"/>
      <c r="L1451" s="10"/>
      <c r="M1451" s="10"/>
      <c r="N1451" s="23"/>
      <c r="O1451" s="23"/>
      <c r="P1451" s="23"/>
    </row>
    <row r="1452" spans="1:16" x14ac:dyDescent="0.2">
      <c r="A1452" s="23"/>
      <c r="G1452" s="17"/>
      <c r="H1452" s="17"/>
      <c r="I1452" s="22"/>
      <c r="J1452" s="21"/>
      <c r="K1452" s="10"/>
      <c r="L1452" s="10"/>
      <c r="M1452" s="10"/>
      <c r="N1452" s="23"/>
      <c r="O1452" s="23"/>
      <c r="P1452" s="23"/>
    </row>
    <row r="1453" spans="1:16" x14ac:dyDescent="0.2">
      <c r="A1453" s="23"/>
      <c r="G1453" s="17"/>
      <c r="H1453" s="17"/>
      <c r="I1453" s="22"/>
      <c r="J1453" s="21"/>
      <c r="K1453" s="10"/>
      <c r="L1453" s="10"/>
      <c r="M1453" s="10"/>
      <c r="N1453" s="23"/>
      <c r="O1453" s="23"/>
      <c r="P1453" s="23"/>
    </row>
    <row r="1454" spans="1:16" x14ac:dyDescent="0.2">
      <c r="A1454" s="23"/>
      <c r="G1454" s="17"/>
      <c r="H1454" s="17"/>
      <c r="I1454" s="22"/>
      <c r="J1454" s="21"/>
      <c r="K1454" s="10"/>
      <c r="L1454" s="10"/>
      <c r="M1454" s="10"/>
      <c r="N1454" s="23"/>
      <c r="O1454" s="23"/>
      <c r="P1454" s="23"/>
    </row>
    <row r="1455" spans="1:16" x14ac:dyDescent="0.2">
      <c r="A1455" s="23"/>
      <c r="G1455" s="17"/>
      <c r="H1455" s="17"/>
      <c r="I1455" s="22"/>
      <c r="J1455" s="21"/>
      <c r="K1455" s="10"/>
      <c r="L1455" s="10"/>
      <c r="M1455" s="10"/>
      <c r="N1455" s="23"/>
      <c r="O1455" s="23"/>
      <c r="P1455" s="23"/>
    </row>
    <row r="1456" spans="1:16" x14ac:dyDescent="0.2">
      <c r="A1456" s="23"/>
      <c r="G1456" s="17"/>
      <c r="H1456" s="17"/>
      <c r="I1456" s="22"/>
      <c r="J1456" s="21"/>
      <c r="K1456" s="10"/>
      <c r="L1456" s="10"/>
      <c r="M1456" s="10"/>
      <c r="N1456" s="23"/>
      <c r="O1456" s="23"/>
      <c r="P1456" s="23"/>
    </row>
    <row r="1457" spans="1:16" x14ac:dyDescent="0.2">
      <c r="A1457" s="23"/>
      <c r="G1457" s="17"/>
      <c r="H1457" s="17"/>
      <c r="I1457" s="22"/>
      <c r="J1457" s="21"/>
      <c r="K1457" s="10"/>
      <c r="L1457" s="10"/>
      <c r="M1457" s="10"/>
      <c r="N1457" s="23"/>
      <c r="O1457" s="23"/>
      <c r="P1457" s="23"/>
    </row>
    <row r="1458" spans="1:16" x14ac:dyDescent="0.2">
      <c r="A1458" s="23"/>
      <c r="G1458" s="17"/>
      <c r="H1458" s="17"/>
      <c r="I1458" s="22"/>
      <c r="J1458" s="21"/>
      <c r="K1458" s="10"/>
      <c r="L1458" s="10"/>
      <c r="M1458" s="10"/>
      <c r="N1458" s="23"/>
      <c r="O1458" s="23"/>
      <c r="P1458" s="23"/>
    </row>
    <row r="1459" spans="1:16" x14ac:dyDescent="0.2">
      <c r="A1459" s="23"/>
      <c r="G1459" s="17"/>
      <c r="H1459" s="17"/>
      <c r="I1459" s="22"/>
      <c r="J1459" s="21"/>
      <c r="K1459" s="10"/>
      <c r="L1459" s="10"/>
      <c r="M1459" s="10"/>
      <c r="N1459" s="23"/>
      <c r="O1459" s="23"/>
      <c r="P1459" s="23"/>
    </row>
    <row r="1460" spans="1:16" x14ac:dyDescent="0.2">
      <c r="A1460" s="23"/>
      <c r="G1460" s="17"/>
      <c r="H1460" s="17"/>
      <c r="I1460" s="22"/>
      <c r="J1460" s="21"/>
      <c r="K1460" s="10"/>
      <c r="L1460" s="10"/>
      <c r="M1460" s="10"/>
      <c r="N1460" s="23"/>
      <c r="O1460" s="23"/>
      <c r="P1460" s="23"/>
    </row>
    <row r="1461" spans="1:16" x14ac:dyDescent="0.2">
      <c r="A1461" s="23"/>
      <c r="G1461" s="17"/>
      <c r="H1461" s="17"/>
      <c r="I1461" s="22"/>
      <c r="J1461" s="21"/>
      <c r="K1461" s="10"/>
      <c r="L1461" s="10"/>
      <c r="M1461" s="10"/>
      <c r="N1461" s="23"/>
      <c r="O1461" s="23"/>
      <c r="P1461" s="23"/>
    </row>
    <row r="1462" spans="1:16" x14ac:dyDescent="0.2">
      <c r="A1462" s="23"/>
      <c r="G1462" s="17"/>
      <c r="H1462" s="17"/>
      <c r="I1462" s="22"/>
      <c r="J1462" s="21"/>
      <c r="K1462" s="10"/>
      <c r="L1462" s="10"/>
      <c r="M1462" s="10"/>
      <c r="N1462" s="23"/>
      <c r="O1462" s="23"/>
      <c r="P1462" s="23"/>
    </row>
    <row r="1463" spans="1:16" x14ac:dyDescent="0.2">
      <c r="A1463" s="23"/>
      <c r="G1463" s="17"/>
      <c r="H1463" s="17"/>
      <c r="I1463" s="22"/>
      <c r="J1463" s="21"/>
      <c r="K1463" s="10"/>
      <c r="L1463" s="10"/>
      <c r="M1463" s="10"/>
      <c r="N1463" s="23"/>
      <c r="O1463" s="23"/>
      <c r="P1463" s="23"/>
    </row>
    <row r="1464" spans="1:16" x14ac:dyDescent="0.2">
      <c r="A1464" s="23"/>
      <c r="G1464" s="17"/>
      <c r="H1464" s="17"/>
      <c r="I1464" s="22"/>
      <c r="J1464" s="21"/>
      <c r="K1464" s="10"/>
      <c r="L1464" s="10"/>
      <c r="M1464" s="10"/>
      <c r="N1464" s="23"/>
      <c r="O1464" s="23"/>
      <c r="P1464" s="23"/>
    </row>
    <row r="1465" spans="1:16" x14ac:dyDescent="0.2">
      <c r="A1465" s="23"/>
      <c r="G1465" s="17"/>
      <c r="H1465" s="17"/>
      <c r="I1465" s="22"/>
      <c r="J1465" s="21"/>
      <c r="K1465" s="10"/>
      <c r="L1465" s="10"/>
      <c r="M1465" s="10"/>
      <c r="N1465" s="23"/>
      <c r="O1465" s="23"/>
      <c r="P1465" s="23"/>
    </row>
    <row r="1466" spans="1:16" x14ac:dyDescent="0.2">
      <c r="A1466" s="23"/>
      <c r="G1466" s="17"/>
      <c r="H1466" s="17"/>
      <c r="I1466" s="22"/>
      <c r="J1466" s="21"/>
      <c r="K1466" s="10"/>
      <c r="L1466" s="10"/>
      <c r="M1466" s="10"/>
      <c r="N1466" s="23"/>
      <c r="O1466" s="23"/>
      <c r="P1466" s="23"/>
    </row>
    <row r="1467" spans="1:16" x14ac:dyDescent="0.2">
      <c r="A1467" s="23"/>
      <c r="G1467" s="17"/>
      <c r="H1467" s="17"/>
      <c r="I1467" s="22"/>
      <c r="J1467" s="21"/>
      <c r="K1467" s="10"/>
      <c r="L1467" s="10"/>
      <c r="M1467" s="10"/>
      <c r="N1467" s="23"/>
      <c r="O1467" s="23"/>
      <c r="P1467" s="23"/>
    </row>
    <row r="1468" spans="1:16" x14ac:dyDescent="0.2">
      <c r="A1468" s="23"/>
      <c r="G1468" s="17"/>
      <c r="H1468" s="17"/>
      <c r="I1468" s="22"/>
      <c r="J1468" s="21"/>
      <c r="K1468" s="10"/>
      <c r="L1468" s="10"/>
      <c r="M1468" s="10"/>
      <c r="N1468" s="23"/>
      <c r="O1468" s="23"/>
      <c r="P1468" s="23"/>
    </row>
    <row r="1469" spans="1:16" x14ac:dyDescent="0.2">
      <c r="A1469" s="23"/>
      <c r="G1469" s="17"/>
      <c r="H1469" s="17"/>
      <c r="I1469" s="22"/>
      <c r="J1469" s="21"/>
      <c r="K1469" s="10"/>
      <c r="L1469" s="10"/>
      <c r="M1469" s="10"/>
      <c r="N1469" s="23"/>
      <c r="O1469" s="23"/>
      <c r="P1469" s="23"/>
    </row>
    <row r="1470" spans="1:16" x14ac:dyDescent="0.2">
      <c r="A1470" s="23"/>
      <c r="G1470" s="17"/>
      <c r="H1470" s="17"/>
      <c r="I1470" s="22"/>
      <c r="J1470" s="21"/>
      <c r="K1470" s="10"/>
      <c r="L1470" s="10"/>
      <c r="M1470" s="10"/>
      <c r="N1470" s="23"/>
      <c r="O1470" s="23"/>
      <c r="P1470" s="23"/>
    </row>
    <row r="1471" spans="1:16" x14ac:dyDescent="0.2">
      <c r="A1471" s="23"/>
      <c r="G1471" s="17"/>
      <c r="H1471" s="17"/>
      <c r="I1471" s="22"/>
      <c r="J1471" s="21"/>
      <c r="K1471" s="10"/>
      <c r="L1471" s="10"/>
      <c r="M1471" s="10"/>
      <c r="N1471" s="23"/>
      <c r="O1471" s="23"/>
      <c r="P1471" s="23"/>
    </row>
    <row r="1472" spans="1:16" x14ac:dyDescent="0.2">
      <c r="A1472" s="23"/>
      <c r="G1472" s="17"/>
      <c r="H1472" s="17"/>
      <c r="I1472" s="22"/>
      <c r="J1472" s="21"/>
      <c r="K1472" s="10"/>
      <c r="L1472" s="10"/>
      <c r="M1472" s="10"/>
      <c r="N1472" s="23"/>
      <c r="O1472" s="23"/>
      <c r="P1472" s="23"/>
    </row>
    <row r="1473" spans="1:16" x14ac:dyDescent="0.2">
      <c r="A1473" s="23"/>
      <c r="G1473" s="17"/>
      <c r="H1473" s="17"/>
      <c r="I1473" s="22"/>
      <c r="J1473" s="21"/>
      <c r="K1473" s="10"/>
      <c r="L1473" s="10"/>
      <c r="M1473" s="10"/>
      <c r="N1473" s="23"/>
      <c r="O1473" s="23"/>
      <c r="P1473" s="23"/>
    </row>
    <row r="1474" spans="1:16" x14ac:dyDescent="0.2">
      <c r="A1474" s="23"/>
      <c r="G1474" s="17"/>
      <c r="H1474" s="17"/>
      <c r="I1474" s="22"/>
      <c r="J1474" s="21"/>
      <c r="K1474" s="10"/>
      <c r="L1474" s="10"/>
      <c r="M1474" s="10"/>
      <c r="N1474" s="23"/>
      <c r="O1474" s="23"/>
      <c r="P1474" s="23"/>
    </row>
    <row r="1475" spans="1:16" x14ac:dyDescent="0.2">
      <c r="A1475" s="23"/>
      <c r="G1475" s="17"/>
      <c r="H1475" s="17"/>
      <c r="I1475" s="22"/>
      <c r="J1475" s="21"/>
      <c r="K1475" s="10"/>
      <c r="L1475" s="10"/>
      <c r="M1475" s="10"/>
      <c r="N1475" s="23"/>
      <c r="O1475" s="23"/>
      <c r="P1475" s="23"/>
    </row>
    <row r="1476" spans="1:16" x14ac:dyDescent="0.2">
      <c r="A1476" s="23"/>
      <c r="G1476" s="17"/>
      <c r="H1476" s="17"/>
      <c r="I1476" s="22"/>
      <c r="J1476" s="21"/>
      <c r="K1476" s="10"/>
      <c r="L1476" s="10"/>
      <c r="M1476" s="10"/>
      <c r="N1476" s="23"/>
      <c r="O1476" s="23"/>
      <c r="P1476" s="23"/>
    </row>
    <row r="1477" spans="1:16" x14ac:dyDescent="0.2">
      <c r="A1477" s="23"/>
      <c r="G1477" s="17"/>
      <c r="H1477" s="17"/>
      <c r="I1477" s="22"/>
      <c r="J1477" s="21"/>
      <c r="K1477" s="10"/>
      <c r="L1477" s="10"/>
      <c r="M1477" s="10"/>
      <c r="N1477" s="23"/>
      <c r="O1477" s="23"/>
      <c r="P1477" s="23"/>
    </row>
    <row r="1478" spans="1:16" x14ac:dyDescent="0.2">
      <c r="A1478" s="23"/>
      <c r="G1478" s="17"/>
      <c r="H1478" s="17"/>
      <c r="I1478" s="22"/>
      <c r="J1478" s="21"/>
      <c r="K1478" s="10"/>
      <c r="L1478" s="10"/>
      <c r="M1478" s="10"/>
      <c r="N1478" s="23"/>
      <c r="O1478" s="23"/>
      <c r="P1478" s="23"/>
    </row>
    <row r="1479" spans="1:16" x14ac:dyDescent="0.2">
      <c r="A1479" s="23"/>
      <c r="G1479" s="17"/>
      <c r="H1479" s="17"/>
      <c r="I1479" s="22"/>
      <c r="J1479" s="21"/>
      <c r="K1479" s="10"/>
      <c r="L1479" s="10"/>
      <c r="M1479" s="10"/>
      <c r="N1479" s="23"/>
      <c r="O1479" s="23"/>
      <c r="P1479" s="23"/>
    </row>
    <row r="1480" spans="1:16" x14ac:dyDescent="0.2">
      <c r="A1480" s="23"/>
      <c r="G1480" s="17"/>
      <c r="H1480" s="17"/>
      <c r="I1480" s="22"/>
      <c r="J1480" s="21"/>
      <c r="K1480" s="10"/>
      <c r="L1480" s="10"/>
      <c r="M1480" s="10"/>
      <c r="N1480" s="23"/>
      <c r="O1480" s="23"/>
      <c r="P1480" s="23"/>
    </row>
    <row r="1481" spans="1:16" x14ac:dyDescent="0.2">
      <c r="A1481" s="23"/>
      <c r="G1481" s="17"/>
      <c r="H1481" s="17"/>
      <c r="I1481" s="22"/>
      <c r="J1481" s="21"/>
      <c r="K1481" s="10"/>
      <c r="L1481" s="10"/>
      <c r="M1481" s="10"/>
      <c r="N1481" s="23"/>
      <c r="O1481" s="23"/>
      <c r="P1481" s="23"/>
    </row>
    <row r="1482" spans="1:16" x14ac:dyDescent="0.2">
      <c r="A1482" s="23"/>
      <c r="G1482" s="17"/>
      <c r="H1482" s="17"/>
      <c r="I1482" s="22"/>
      <c r="J1482" s="21"/>
      <c r="K1482" s="10"/>
      <c r="L1482" s="10"/>
      <c r="M1482" s="10"/>
      <c r="N1482" s="23"/>
      <c r="O1482" s="23"/>
      <c r="P1482" s="23"/>
    </row>
    <row r="1483" spans="1:16" x14ac:dyDescent="0.2">
      <c r="A1483" s="23"/>
      <c r="G1483" s="17"/>
      <c r="H1483" s="17"/>
      <c r="I1483" s="22"/>
      <c r="J1483" s="21"/>
      <c r="K1483" s="10"/>
      <c r="L1483" s="10"/>
      <c r="M1483" s="10"/>
      <c r="N1483" s="23"/>
      <c r="O1483" s="23"/>
      <c r="P1483" s="23"/>
    </row>
    <row r="1484" spans="1:16" x14ac:dyDescent="0.2">
      <c r="A1484" s="23"/>
      <c r="G1484" s="17"/>
      <c r="H1484" s="17"/>
      <c r="I1484" s="22"/>
      <c r="J1484" s="21"/>
      <c r="K1484" s="10"/>
      <c r="L1484" s="10"/>
      <c r="M1484" s="10"/>
      <c r="N1484" s="23"/>
      <c r="O1484" s="23"/>
      <c r="P1484" s="23"/>
    </row>
    <row r="1485" spans="1:16" x14ac:dyDescent="0.2">
      <c r="A1485" s="23"/>
      <c r="G1485" s="17"/>
      <c r="H1485" s="17"/>
      <c r="I1485" s="22"/>
      <c r="J1485" s="21"/>
      <c r="K1485" s="10"/>
      <c r="L1485" s="10"/>
      <c r="M1485" s="10"/>
      <c r="N1485" s="23"/>
      <c r="O1485" s="23"/>
      <c r="P1485" s="23"/>
    </row>
    <row r="1486" spans="1:16" x14ac:dyDescent="0.2">
      <c r="A1486" s="23"/>
      <c r="G1486" s="17"/>
      <c r="H1486" s="17"/>
      <c r="I1486" s="22"/>
      <c r="J1486" s="21"/>
      <c r="K1486" s="10"/>
      <c r="L1486" s="10"/>
      <c r="M1486" s="10"/>
      <c r="N1486" s="23"/>
      <c r="O1486" s="23"/>
      <c r="P1486" s="23"/>
    </row>
    <row r="1487" spans="1:16" x14ac:dyDescent="0.2">
      <c r="A1487" s="23"/>
      <c r="G1487" s="17"/>
      <c r="H1487" s="17"/>
      <c r="I1487" s="22"/>
      <c r="J1487" s="21"/>
      <c r="K1487" s="10"/>
      <c r="L1487" s="10"/>
      <c r="M1487" s="10"/>
      <c r="N1487" s="23"/>
      <c r="O1487" s="23"/>
      <c r="P1487" s="23"/>
    </row>
    <row r="1488" spans="1:16" x14ac:dyDescent="0.2">
      <c r="A1488" s="23"/>
      <c r="G1488" s="17"/>
      <c r="H1488" s="17"/>
      <c r="I1488" s="22"/>
      <c r="J1488" s="21"/>
      <c r="K1488" s="10"/>
      <c r="L1488" s="10"/>
      <c r="M1488" s="10"/>
      <c r="N1488" s="23"/>
      <c r="O1488" s="23"/>
      <c r="P1488" s="23"/>
    </row>
    <row r="1489" spans="1:16" x14ac:dyDescent="0.2">
      <c r="A1489" s="23"/>
      <c r="G1489" s="17"/>
      <c r="H1489" s="17"/>
      <c r="I1489" s="22"/>
      <c r="J1489" s="21"/>
      <c r="K1489" s="10"/>
      <c r="L1489" s="10"/>
      <c r="M1489" s="10"/>
      <c r="N1489" s="23"/>
      <c r="O1489" s="23"/>
      <c r="P1489" s="23"/>
    </row>
    <row r="1490" spans="1:16" x14ac:dyDescent="0.2">
      <c r="A1490" s="23"/>
      <c r="G1490" s="17"/>
      <c r="H1490" s="17"/>
      <c r="I1490" s="22"/>
      <c r="J1490" s="21"/>
      <c r="K1490" s="10"/>
      <c r="L1490" s="10"/>
      <c r="M1490" s="10"/>
      <c r="N1490" s="23"/>
      <c r="O1490" s="23"/>
      <c r="P1490" s="23"/>
    </row>
    <row r="1491" spans="1:16" x14ac:dyDescent="0.2">
      <c r="A1491" s="23"/>
      <c r="G1491" s="17"/>
      <c r="H1491" s="17"/>
      <c r="I1491" s="22"/>
      <c r="J1491" s="21"/>
      <c r="K1491" s="10"/>
      <c r="L1491" s="10"/>
      <c r="M1491" s="10"/>
      <c r="N1491" s="23"/>
      <c r="O1491" s="23"/>
      <c r="P1491" s="23"/>
    </row>
    <row r="1492" spans="1:16" x14ac:dyDescent="0.2">
      <c r="A1492" s="23"/>
      <c r="G1492" s="17"/>
      <c r="H1492" s="17"/>
      <c r="I1492" s="22"/>
      <c r="J1492" s="21"/>
      <c r="K1492" s="10"/>
      <c r="L1492" s="10"/>
      <c r="M1492" s="10"/>
      <c r="N1492" s="23"/>
      <c r="O1492" s="23"/>
      <c r="P1492" s="23"/>
    </row>
    <row r="1493" spans="1:16" x14ac:dyDescent="0.2">
      <c r="A1493" s="23"/>
      <c r="G1493" s="17"/>
      <c r="H1493" s="17"/>
      <c r="I1493" s="22"/>
      <c r="J1493" s="21"/>
      <c r="K1493" s="10"/>
      <c r="L1493" s="10"/>
      <c r="M1493" s="10"/>
      <c r="N1493" s="23"/>
      <c r="O1493" s="23"/>
      <c r="P1493" s="23"/>
    </row>
    <row r="1494" spans="1:16" x14ac:dyDescent="0.2">
      <c r="A1494" s="23"/>
      <c r="G1494" s="17"/>
      <c r="H1494" s="17"/>
      <c r="I1494" s="22"/>
      <c r="J1494" s="21"/>
      <c r="K1494" s="10"/>
      <c r="L1494" s="10"/>
      <c r="M1494" s="10"/>
      <c r="N1494" s="23"/>
      <c r="O1494" s="23"/>
      <c r="P1494" s="23"/>
    </row>
    <row r="1495" spans="1:16" x14ac:dyDescent="0.2">
      <c r="A1495" s="23"/>
      <c r="G1495" s="17"/>
      <c r="H1495" s="17"/>
      <c r="I1495" s="22"/>
      <c r="J1495" s="21"/>
      <c r="K1495" s="10"/>
      <c r="L1495" s="10"/>
      <c r="M1495" s="10"/>
      <c r="N1495" s="23"/>
      <c r="O1495" s="23"/>
      <c r="P1495" s="23"/>
    </row>
    <row r="1496" spans="1:16" x14ac:dyDescent="0.2">
      <c r="A1496" s="23"/>
      <c r="G1496" s="17"/>
      <c r="H1496" s="17"/>
      <c r="I1496" s="22"/>
      <c r="J1496" s="21"/>
      <c r="K1496" s="10"/>
      <c r="L1496" s="10"/>
      <c r="M1496" s="10"/>
      <c r="N1496" s="23"/>
      <c r="O1496" s="23"/>
      <c r="P1496" s="23"/>
    </row>
    <row r="1497" spans="1:16" x14ac:dyDescent="0.2">
      <c r="A1497" s="23"/>
      <c r="G1497" s="17"/>
      <c r="H1497" s="17"/>
      <c r="I1497" s="22"/>
      <c r="J1497" s="21"/>
      <c r="K1497" s="10"/>
      <c r="L1497" s="10"/>
      <c r="M1497" s="10"/>
      <c r="N1497" s="23"/>
      <c r="O1497" s="23"/>
      <c r="P1497" s="23"/>
    </row>
    <row r="1498" spans="1:16" x14ac:dyDescent="0.2">
      <c r="A1498" s="23"/>
      <c r="G1498" s="17"/>
      <c r="H1498" s="17"/>
      <c r="I1498" s="22"/>
      <c r="J1498" s="21"/>
      <c r="K1498" s="10"/>
      <c r="L1498" s="10"/>
      <c r="M1498" s="10"/>
      <c r="N1498" s="23"/>
      <c r="O1498" s="23"/>
      <c r="P1498" s="23"/>
    </row>
    <row r="1499" spans="1:16" x14ac:dyDescent="0.2">
      <c r="A1499" s="23"/>
      <c r="G1499" s="17"/>
      <c r="H1499" s="17"/>
      <c r="I1499" s="22"/>
      <c r="J1499" s="21"/>
      <c r="K1499" s="10"/>
      <c r="L1499" s="10"/>
      <c r="M1499" s="10"/>
      <c r="N1499" s="23"/>
      <c r="O1499" s="23"/>
      <c r="P1499" s="23"/>
    </row>
    <row r="1500" spans="1:16" x14ac:dyDescent="0.2">
      <c r="A1500" s="23"/>
      <c r="G1500" s="17"/>
      <c r="H1500" s="17"/>
      <c r="I1500" s="22"/>
      <c r="J1500" s="21"/>
      <c r="K1500" s="10"/>
      <c r="L1500" s="10"/>
      <c r="M1500" s="10"/>
      <c r="N1500" s="23"/>
      <c r="O1500" s="23"/>
      <c r="P1500" s="23"/>
    </row>
    <row r="1501" spans="1:16" x14ac:dyDescent="0.2">
      <c r="A1501" s="23"/>
      <c r="G1501" s="17"/>
      <c r="H1501" s="17"/>
      <c r="I1501" s="22"/>
      <c r="J1501" s="21"/>
      <c r="K1501" s="10"/>
      <c r="L1501" s="10"/>
      <c r="M1501" s="10"/>
      <c r="N1501" s="23"/>
      <c r="O1501" s="23"/>
      <c r="P1501" s="23"/>
    </row>
    <row r="1502" spans="1:16" x14ac:dyDescent="0.2">
      <c r="A1502" s="23"/>
      <c r="G1502" s="17"/>
      <c r="H1502" s="17"/>
      <c r="I1502" s="22"/>
      <c r="J1502" s="21"/>
      <c r="K1502" s="10"/>
      <c r="L1502" s="10"/>
      <c r="M1502" s="10"/>
      <c r="N1502" s="23"/>
      <c r="O1502" s="23"/>
      <c r="P1502" s="23"/>
    </row>
    <row r="1503" spans="1:16" x14ac:dyDescent="0.2">
      <c r="A1503" s="23"/>
      <c r="G1503" s="17"/>
      <c r="H1503" s="17"/>
      <c r="I1503" s="22"/>
      <c r="J1503" s="21"/>
      <c r="K1503" s="10"/>
      <c r="L1503" s="10"/>
      <c r="M1503" s="10"/>
      <c r="N1503" s="23"/>
      <c r="O1503" s="23"/>
      <c r="P1503" s="23"/>
    </row>
    <row r="1504" spans="1:16" x14ac:dyDescent="0.2">
      <c r="A1504" s="23"/>
      <c r="G1504" s="17"/>
      <c r="H1504" s="17"/>
      <c r="I1504" s="22"/>
      <c r="J1504" s="21"/>
      <c r="K1504" s="10"/>
      <c r="L1504" s="10"/>
      <c r="M1504" s="10"/>
      <c r="N1504" s="23"/>
      <c r="O1504" s="23"/>
      <c r="P1504" s="23"/>
    </row>
    <row r="1505" spans="1:16" x14ac:dyDescent="0.2">
      <c r="A1505" s="23"/>
      <c r="G1505" s="17"/>
      <c r="H1505" s="17"/>
      <c r="I1505" s="22"/>
      <c r="J1505" s="21"/>
      <c r="K1505" s="10"/>
      <c r="L1505" s="10"/>
      <c r="M1505" s="10"/>
      <c r="N1505" s="23"/>
      <c r="O1505" s="23"/>
      <c r="P1505" s="23"/>
    </row>
    <row r="1506" spans="1:16" x14ac:dyDescent="0.2">
      <c r="A1506" s="23"/>
      <c r="G1506" s="17"/>
      <c r="H1506" s="17"/>
      <c r="I1506" s="22"/>
      <c r="J1506" s="21"/>
      <c r="K1506" s="10"/>
      <c r="L1506" s="10"/>
      <c r="M1506" s="10"/>
      <c r="N1506" s="23"/>
      <c r="O1506" s="23"/>
      <c r="P1506" s="23"/>
    </row>
    <row r="1507" spans="1:16" x14ac:dyDescent="0.2">
      <c r="A1507" s="23"/>
      <c r="G1507" s="17"/>
      <c r="H1507" s="17"/>
      <c r="I1507" s="22"/>
      <c r="J1507" s="21"/>
      <c r="K1507" s="10"/>
      <c r="L1507" s="10"/>
      <c r="M1507" s="10"/>
      <c r="N1507" s="23"/>
      <c r="O1507" s="23"/>
      <c r="P1507" s="23"/>
    </row>
    <row r="1508" spans="1:16" x14ac:dyDescent="0.2">
      <c r="A1508" s="23"/>
      <c r="G1508" s="17"/>
      <c r="H1508" s="17"/>
      <c r="I1508" s="22"/>
      <c r="J1508" s="21"/>
      <c r="K1508" s="10"/>
      <c r="L1508" s="10"/>
      <c r="M1508" s="10"/>
      <c r="N1508" s="23"/>
      <c r="O1508" s="23"/>
      <c r="P1508" s="23"/>
    </row>
    <row r="1509" spans="1:16" x14ac:dyDescent="0.2">
      <c r="A1509" s="23"/>
      <c r="G1509" s="17"/>
      <c r="H1509" s="17"/>
      <c r="I1509" s="22"/>
      <c r="J1509" s="21"/>
      <c r="K1509" s="10"/>
      <c r="L1509" s="10"/>
      <c r="M1509" s="10"/>
      <c r="N1509" s="23"/>
      <c r="O1509" s="23"/>
      <c r="P1509" s="23"/>
    </row>
    <row r="1510" spans="1:16" x14ac:dyDescent="0.2">
      <c r="A1510" s="23"/>
      <c r="G1510" s="17"/>
      <c r="H1510" s="17"/>
      <c r="I1510" s="22"/>
      <c r="J1510" s="21"/>
      <c r="K1510" s="10"/>
      <c r="L1510" s="10"/>
      <c r="M1510" s="10"/>
      <c r="N1510" s="23"/>
      <c r="O1510" s="23"/>
      <c r="P1510" s="23"/>
    </row>
    <row r="1511" spans="1:16" x14ac:dyDescent="0.2">
      <c r="A1511" s="23"/>
      <c r="G1511" s="17"/>
      <c r="H1511" s="17"/>
      <c r="I1511" s="22"/>
      <c r="J1511" s="21"/>
      <c r="K1511" s="10"/>
      <c r="L1511" s="10"/>
      <c r="M1511" s="10"/>
      <c r="N1511" s="23"/>
      <c r="O1511" s="23"/>
      <c r="P1511" s="23"/>
    </row>
    <row r="1512" spans="1:16" x14ac:dyDescent="0.2">
      <c r="A1512" s="23"/>
      <c r="G1512" s="17"/>
      <c r="H1512" s="17"/>
      <c r="I1512" s="22"/>
      <c r="J1512" s="21"/>
      <c r="K1512" s="10"/>
      <c r="L1512" s="10"/>
      <c r="M1512" s="10"/>
      <c r="N1512" s="23"/>
      <c r="O1512" s="23"/>
      <c r="P1512" s="23"/>
    </row>
    <row r="1513" spans="1:16" x14ac:dyDescent="0.2">
      <c r="A1513" s="23"/>
      <c r="G1513" s="17"/>
      <c r="H1513" s="17"/>
      <c r="I1513" s="22"/>
      <c r="J1513" s="21"/>
      <c r="K1513" s="10"/>
      <c r="L1513" s="10"/>
      <c r="M1513" s="10"/>
      <c r="N1513" s="23"/>
      <c r="O1513" s="23"/>
      <c r="P1513" s="23"/>
    </row>
    <row r="1514" spans="1:16" x14ac:dyDescent="0.2">
      <c r="A1514" s="23"/>
      <c r="G1514" s="17"/>
      <c r="H1514" s="17"/>
      <c r="I1514" s="22"/>
      <c r="J1514" s="21"/>
      <c r="K1514" s="10"/>
      <c r="L1514" s="10"/>
      <c r="M1514" s="10"/>
      <c r="N1514" s="23"/>
      <c r="O1514" s="23"/>
      <c r="P1514" s="23"/>
    </row>
    <row r="1515" spans="1:16" x14ac:dyDescent="0.2">
      <c r="A1515" s="23"/>
      <c r="G1515" s="17"/>
      <c r="H1515" s="17"/>
      <c r="I1515" s="22"/>
      <c r="J1515" s="21"/>
      <c r="K1515" s="10"/>
      <c r="L1515" s="10"/>
      <c r="M1515" s="10"/>
      <c r="N1515" s="23"/>
      <c r="O1515" s="23"/>
      <c r="P1515" s="23"/>
    </row>
    <row r="1516" spans="1:16" x14ac:dyDescent="0.2">
      <c r="A1516" s="23"/>
      <c r="G1516" s="17"/>
      <c r="H1516" s="17"/>
      <c r="I1516" s="22"/>
      <c r="J1516" s="21"/>
      <c r="K1516" s="10"/>
      <c r="L1516" s="10"/>
      <c r="M1516" s="10"/>
      <c r="N1516" s="23"/>
      <c r="O1516" s="23"/>
      <c r="P1516" s="23"/>
    </row>
    <row r="1517" spans="1:16" x14ac:dyDescent="0.2">
      <c r="A1517" s="23"/>
      <c r="G1517" s="17"/>
      <c r="H1517" s="17"/>
      <c r="I1517" s="22"/>
      <c r="J1517" s="21"/>
      <c r="K1517" s="10"/>
      <c r="L1517" s="10"/>
      <c r="M1517" s="10"/>
      <c r="N1517" s="23"/>
      <c r="O1517" s="23"/>
      <c r="P1517" s="23"/>
    </row>
    <row r="1518" spans="1:16" x14ac:dyDescent="0.2">
      <c r="A1518" s="23"/>
      <c r="G1518" s="17"/>
      <c r="H1518" s="17"/>
      <c r="I1518" s="22"/>
      <c r="J1518" s="21"/>
      <c r="K1518" s="10"/>
      <c r="L1518" s="10"/>
      <c r="M1518" s="10"/>
      <c r="N1518" s="23"/>
      <c r="O1518" s="23"/>
      <c r="P1518" s="23"/>
    </row>
    <row r="1519" spans="1:16" x14ac:dyDescent="0.2">
      <c r="A1519" s="23"/>
      <c r="G1519" s="17"/>
      <c r="H1519" s="17"/>
      <c r="I1519" s="22"/>
      <c r="J1519" s="21"/>
      <c r="K1519" s="10"/>
      <c r="L1519" s="10"/>
      <c r="M1519" s="10"/>
      <c r="N1519" s="23"/>
      <c r="O1519" s="23"/>
      <c r="P1519" s="23"/>
    </row>
    <row r="1520" spans="1:16" x14ac:dyDescent="0.2">
      <c r="A1520" s="23"/>
      <c r="G1520" s="17"/>
      <c r="H1520" s="17"/>
      <c r="I1520" s="22"/>
      <c r="J1520" s="21"/>
      <c r="K1520" s="10"/>
      <c r="L1520" s="10"/>
      <c r="M1520" s="10"/>
      <c r="N1520" s="23"/>
      <c r="O1520" s="23"/>
      <c r="P1520" s="23"/>
    </row>
    <row r="1521" spans="1:16" x14ac:dyDescent="0.2">
      <c r="A1521" s="23"/>
      <c r="G1521" s="17"/>
      <c r="H1521" s="17"/>
      <c r="I1521" s="22"/>
      <c r="J1521" s="21"/>
      <c r="K1521" s="10"/>
      <c r="L1521" s="10"/>
      <c r="M1521" s="10"/>
      <c r="N1521" s="23"/>
      <c r="O1521" s="23"/>
      <c r="P1521" s="23"/>
    </row>
    <row r="1522" spans="1:16" x14ac:dyDescent="0.2">
      <c r="A1522" s="23"/>
      <c r="G1522" s="17"/>
      <c r="H1522" s="17"/>
      <c r="I1522" s="22"/>
      <c r="J1522" s="21"/>
      <c r="K1522" s="10"/>
      <c r="L1522" s="10"/>
      <c r="M1522" s="10"/>
      <c r="N1522" s="23"/>
      <c r="O1522" s="23"/>
      <c r="P1522" s="23"/>
    </row>
    <row r="1523" spans="1:16" x14ac:dyDescent="0.2">
      <c r="A1523" s="23"/>
      <c r="G1523" s="17"/>
      <c r="H1523" s="17"/>
      <c r="I1523" s="22"/>
      <c r="J1523" s="21"/>
      <c r="K1523" s="10"/>
      <c r="L1523" s="10"/>
      <c r="M1523" s="10"/>
      <c r="N1523" s="23"/>
      <c r="O1523" s="23"/>
      <c r="P1523" s="23"/>
    </row>
    <row r="1524" spans="1:16" x14ac:dyDescent="0.2">
      <c r="A1524" s="23"/>
      <c r="G1524" s="17"/>
      <c r="H1524" s="17"/>
      <c r="I1524" s="22"/>
      <c r="J1524" s="21"/>
      <c r="K1524" s="10"/>
      <c r="L1524" s="10"/>
      <c r="M1524" s="10"/>
      <c r="N1524" s="23"/>
      <c r="O1524" s="23"/>
      <c r="P1524" s="23"/>
    </row>
    <row r="1525" spans="1:16" x14ac:dyDescent="0.2">
      <c r="A1525" s="23"/>
      <c r="G1525" s="17"/>
      <c r="H1525" s="17"/>
      <c r="I1525" s="22"/>
      <c r="J1525" s="21"/>
      <c r="K1525" s="10"/>
      <c r="L1525" s="10"/>
      <c r="M1525" s="10"/>
      <c r="N1525" s="23"/>
      <c r="O1525" s="23"/>
      <c r="P1525" s="23"/>
    </row>
    <row r="1526" spans="1:16" x14ac:dyDescent="0.2">
      <c r="A1526" s="23"/>
      <c r="G1526" s="17"/>
      <c r="H1526" s="17"/>
      <c r="I1526" s="22"/>
      <c r="J1526" s="21"/>
      <c r="K1526" s="10"/>
      <c r="L1526" s="10"/>
      <c r="M1526" s="10"/>
      <c r="N1526" s="23"/>
      <c r="O1526" s="23"/>
      <c r="P1526" s="23"/>
    </row>
    <row r="1527" spans="1:16" x14ac:dyDescent="0.2">
      <c r="A1527" s="23"/>
      <c r="G1527" s="17"/>
      <c r="H1527" s="17"/>
      <c r="I1527" s="22"/>
      <c r="J1527" s="21"/>
      <c r="K1527" s="10"/>
      <c r="L1527" s="10"/>
      <c r="M1527" s="10"/>
      <c r="N1527" s="23"/>
      <c r="O1527" s="23"/>
      <c r="P1527" s="23"/>
    </row>
    <row r="1528" spans="1:16" x14ac:dyDescent="0.2">
      <c r="A1528" s="23"/>
      <c r="G1528" s="17"/>
      <c r="H1528" s="17"/>
      <c r="I1528" s="22"/>
      <c r="J1528" s="21"/>
      <c r="K1528" s="10"/>
      <c r="L1528" s="10"/>
      <c r="M1528" s="10"/>
      <c r="N1528" s="23"/>
      <c r="O1528" s="23"/>
      <c r="P1528" s="23"/>
    </row>
    <row r="1529" spans="1:16" x14ac:dyDescent="0.2">
      <c r="A1529" s="23"/>
      <c r="G1529" s="17"/>
      <c r="H1529" s="17"/>
      <c r="I1529" s="22"/>
      <c r="J1529" s="21"/>
      <c r="K1529" s="10"/>
      <c r="L1529" s="10"/>
      <c r="M1529" s="10"/>
      <c r="N1529" s="23"/>
      <c r="O1529" s="23"/>
      <c r="P1529" s="23"/>
    </row>
    <row r="1530" spans="1:16" x14ac:dyDescent="0.2">
      <c r="A1530" s="23"/>
      <c r="G1530" s="17"/>
      <c r="H1530" s="17"/>
      <c r="I1530" s="22"/>
      <c r="J1530" s="21"/>
      <c r="K1530" s="10"/>
      <c r="L1530" s="10"/>
      <c r="M1530" s="10"/>
      <c r="N1530" s="23"/>
      <c r="O1530" s="23"/>
      <c r="P1530" s="23"/>
    </row>
    <row r="1531" spans="1:16" x14ac:dyDescent="0.2">
      <c r="A1531" s="23"/>
      <c r="G1531" s="17"/>
      <c r="H1531" s="17"/>
      <c r="I1531" s="22"/>
      <c r="J1531" s="21"/>
      <c r="K1531" s="10"/>
      <c r="L1531" s="10"/>
      <c r="M1531" s="10"/>
      <c r="N1531" s="23"/>
      <c r="O1531" s="23"/>
      <c r="P1531" s="23"/>
    </row>
    <row r="1532" spans="1:16" x14ac:dyDescent="0.2">
      <c r="A1532" s="23"/>
      <c r="G1532" s="17"/>
      <c r="H1532" s="17"/>
      <c r="I1532" s="22"/>
      <c r="J1532" s="21"/>
      <c r="K1532" s="10"/>
      <c r="L1532" s="10"/>
      <c r="M1532" s="10"/>
      <c r="N1532" s="23"/>
      <c r="O1532" s="23"/>
      <c r="P1532" s="23"/>
    </row>
    <row r="1533" spans="1:16" x14ac:dyDescent="0.2">
      <c r="A1533" s="23"/>
      <c r="G1533" s="17"/>
      <c r="H1533" s="17"/>
      <c r="I1533" s="22"/>
      <c r="J1533" s="21"/>
      <c r="K1533" s="10"/>
      <c r="L1533" s="10"/>
      <c r="M1533" s="10"/>
      <c r="N1533" s="23"/>
      <c r="O1533" s="23"/>
      <c r="P1533" s="23"/>
    </row>
    <row r="1534" spans="1:16" x14ac:dyDescent="0.2">
      <c r="A1534" s="23"/>
      <c r="G1534" s="17"/>
      <c r="H1534" s="17"/>
      <c r="I1534" s="22"/>
      <c r="J1534" s="21"/>
      <c r="K1534" s="10"/>
      <c r="L1534" s="10"/>
      <c r="M1534" s="10"/>
      <c r="N1534" s="23"/>
      <c r="O1534" s="23"/>
      <c r="P1534" s="23"/>
    </row>
    <row r="1535" spans="1:16" x14ac:dyDescent="0.2">
      <c r="A1535" s="23"/>
      <c r="G1535" s="17"/>
      <c r="H1535" s="17"/>
      <c r="I1535" s="22"/>
      <c r="J1535" s="21"/>
      <c r="K1535" s="10"/>
      <c r="L1535" s="10"/>
      <c r="M1535" s="10"/>
      <c r="N1535" s="23"/>
      <c r="O1535" s="23"/>
      <c r="P1535" s="23"/>
    </row>
    <row r="1536" spans="1:16" x14ac:dyDescent="0.2">
      <c r="A1536" s="23"/>
      <c r="G1536" s="17"/>
      <c r="H1536" s="17"/>
      <c r="I1536" s="22"/>
      <c r="J1536" s="21"/>
      <c r="K1536" s="10"/>
      <c r="L1536" s="10"/>
      <c r="M1536" s="10"/>
      <c r="N1536" s="23"/>
      <c r="O1536" s="23"/>
      <c r="P1536" s="23"/>
    </row>
    <row r="1537" spans="1:16" x14ac:dyDescent="0.2">
      <c r="A1537" s="23"/>
      <c r="G1537" s="17"/>
      <c r="H1537" s="17"/>
      <c r="I1537" s="22"/>
      <c r="J1537" s="21"/>
      <c r="K1537" s="10"/>
      <c r="L1537" s="10"/>
      <c r="M1537" s="10"/>
      <c r="N1537" s="23"/>
      <c r="O1537" s="23"/>
      <c r="P1537" s="23"/>
    </row>
    <row r="1538" spans="1:16" x14ac:dyDescent="0.2">
      <c r="A1538" s="23"/>
      <c r="G1538" s="17"/>
      <c r="H1538" s="17"/>
      <c r="I1538" s="22"/>
      <c r="J1538" s="21"/>
      <c r="K1538" s="10"/>
      <c r="L1538" s="10"/>
      <c r="M1538" s="10"/>
      <c r="N1538" s="23"/>
      <c r="O1538" s="23"/>
      <c r="P1538" s="23"/>
    </row>
    <row r="1539" spans="1:16" x14ac:dyDescent="0.2">
      <c r="A1539" s="23"/>
      <c r="G1539" s="17"/>
      <c r="H1539" s="17"/>
      <c r="I1539" s="22"/>
      <c r="J1539" s="21"/>
      <c r="K1539" s="10"/>
      <c r="L1539" s="10"/>
      <c r="M1539" s="10"/>
      <c r="N1539" s="23"/>
      <c r="O1539" s="23"/>
      <c r="P1539" s="23"/>
    </row>
    <row r="1540" spans="1:16" x14ac:dyDescent="0.2">
      <c r="A1540" s="23"/>
      <c r="G1540" s="17"/>
      <c r="H1540" s="17"/>
      <c r="I1540" s="22"/>
      <c r="J1540" s="21"/>
      <c r="K1540" s="10"/>
      <c r="L1540" s="10"/>
      <c r="M1540" s="10"/>
      <c r="N1540" s="23"/>
      <c r="O1540" s="23"/>
      <c r="P1540" s="23"/>
    </row>
    <row r="1541" spans="1:16" x14ac:dyDescent="0.2">
      <c r="A1541" s="23"/>
      <c r="G1541" s="17"/>
      <c r="H1541" s="17"/>
      <c r="I1541" s="22"/>
      <c r="J1541" s="21"/>
      <c r="K1541" s="10"/>
      <c r="L1541" s="10"/>
      <c r="M1541" s="10"/>
      <c r="N1541" s="23"/>
      <c r="O1541" s="23"/>
      <c r="P1541" s="23"/>
    </row>
    <row r="1542" spans="1:16" x14ac:dyDescent="0.2">
      <c r="A1542" s="23"/>
      <c r="G1542" s="17"/>
      <c r="H1542" s="17"/>
      <c r="I1542" s="22"/>
      <c r="J1542" s="21"/>
      <c r="K1542" s="10"/>
      <c r="L1542" s="10"/>
      <c r="M1542" s="10"/>
      <c r="N1542" s="23"/>
      <c r="O1542" s="23"/>
      <c r="P1542" s="23"/>
    </row>
    <row r="1543" spans="1:16" x14ac:dyDescent="0.2">
      <c r="A1543" s="23"/>
      <c r="G1543" s="17"/>
      <c r="H1543" s="17"/>
      <c r="I1543" s="22"/>
      <c r="J1543" s="21"/>
      <c r="K1543" s="10"/>
      <c r="L1543" s="10"/>
      <c r="M1543" s="10"/>
      <c r="N1543" s="23"/>
      <c r="O1543" s="23"/>
      <c r="P1543" s="23"/>
    </row>
    <row r="1544" spans="1:16" x14ac:dyDescent="0.2">
      <c r="A1544" s="23"/>
      <c r="G1544" s="17"/>
      <c r="H1544" s="17"/>
      <c r="I1544" s="22"/>
      <c r="J1544" s="21"/>
      <c r="K1544" s="10"/>
      <c r="L1544" s="10"/>
      <c r="M1544" s="10"/>
      <c r="N1544" s="23"/>
      <c r="O1544" s="23"/>
      <c r="P1544" s="23"/>
    </row>
    <row r="1545" spans="1:16" x14ac:dyDescent="0.2">
      <c r="A1545" s="23"/>
      <c r="G1545" s="17"/>
      <c r="H1545" s="17"/>
      <c r="I1545" s="22"/>
      <c r="J1545" s="21"/>
      <c r="K1545" s="10"/>
      <c r="L1545" s="10"/>
      <c r="M1545" s="10"/>
      <c r="N1545" s="23"/>
      <c r="O1545" s="23"/>
      <c r="P1545" s="23"/>
    </row>
    <row r="1546" spans="1:16" x14ac:dyDescent="0.2">
      <c r="A1546" s="23"/>
      <c r="G1546" s="17"/>
      <c r="H1546" s="17"/>
      <c r="I1546" s="22"/>
      <c r="J1546" s="21"/>
      <c r="K1546" s="10"/>
      <c r="L1546" s="10"/>
      <c r="M1546" s="10"/>
      <c r="N1546" s="23"/>
      <c r="O1546" s="23"/>
      <c r="P1546" s="23"/>
    </row>
    <row r="1547" spans="1:16" x14ac:dyDescent="0.2">
      <c r="A1547" s="23"/>
      <c r="G1547" s="17"/>
      <c r="H1547" s="17"/>
      <c r="I1547" s="22"/>
      <c r="J1547" s="21"/>
      <c r="K1547" s="10"/>
      <c r="L1547" s="10"/>
      <c r="M1547" s="10"/>
      <c r="N1547" s="23"/>
      <c r="O1547" s="23"/>
      <c r="P1547" s="23"/>
    </row>
    <row r="1548" spans="1:16" x14ac:dyDescent="0.2">
      <c r="A1548" s="23"/>
      <c r="G1548" s="17"/>
      <c r="H1548" s="17"/>
      <c r="I1548" s="22"/>
      <c r="J1548" s="21"/>
      <c r="K1548" s="10"/>
      <c r="L1548" s="10"/>
      <c r="M1548" s="10"/>
      <c r="N1548" s="23"/>
      <c r="O1548" s="23"/>
      <c r="P1548" s="23"/>
    </row>
    <row r="1549" spans="1:16" x14ac:dyDescent="0.2">
      <c r="A1549" s="23"/>
      <c r="G1549" s="17"/>
      <c r="H1549" s="17"/>
      <c r="I1549" s="22"/>
      <c r="J1549" s="21"/>
      <c r="K1549" s="10"/>
      <c r="L1549" s="10"/>
      <c r="M1549" s="10"/>
      <c r="N1549" s="23"/>
      <c r="O1549" s="23"/>
      <c r="P1549" s="23"/>
    </row>
    <row r="1550" spans="1:16" x14ac:dyDescent="0.2">
      <c r="A1550" s="23"/>
      <c r="G1550" s="17"/>
      <c r="H1550" s="17"/>
      <c r="I1550" s="22"/>
      <c r="J1550" s="21"/>
      <c r="K1550" s="10"/>
      <c r="L1550" s="10"/>
      <c r="M1550" s="10"/>
      <c r="N1550" s="23"/>
      <c r="O1550" s="23"/>
      <c r="P1550" s="23"/>
    </row>
    <row r="1551" spans="1:16" x14ac:dyDescent="0.2">
      <c r="A1551" s="23"/>
      <c r="G1551" s="17"/>
      <c r="H1551" s="17"/>
      <c r="I1551" s="22"/>
      <c r="J1551" s="21"/>
      <c r="K1551" s="10"/>
      <c r="L1551" s="10"/>
      <c r="M1551" s="10"/>
      <c r="N1551" s="23"/>
      <c r="O1551" s="23"/>
      <c r="P1551" s="23"/>
    </row>
    <row r="1552" spans="1:16" x14ac:dyDescent="0.2">
      <c r="A1552" s="23"/>
      <c r="G1552" s="17"/>
      <c r="H1552" s="17"/>
      <c r="I1552" s="22"/>
      <c r="J1552" s="21"/>
      <c r="K1552" s="10"/>
      <c r="L1552" s="10"/>
      <c r="M1552" s="10"/>
      <c r="N1552" s="23"/>
      <c r="O1552" s="23"/>
      <c r="P1552" s="23"/>
    </row>
    <row r="1553" spans="1:16" x14ac:dyDescent="0.2">
      <c r="A1553" s="23"/>
      <c r="G1553" s="17"/>
      <c r="H1553" s="17"/>
      <c r="I1553" s="22"/>
      <c r="J1553" s="21"/>
      <c r="K1553" s="10"/>
      <c r="L1553" s="10"/>
      <c r="M1553" s="10"/>
      <c r="N1553" s="23"/>
      <c r="O1553" s="23"/>
      <c r="P1553" s="23"/>
    </row>
    <row r="1554" spans="1:16" x14ac:dyDescent="0.2">
      <c r="A1554" s="23"/>
      <c r="G1554" s="17"/>
      <c r="H1554" s="17"/>
      <c r="I1554" s="22"/>
      <c r="J1554" s="21"/>
      <c r="K1554" s="10"/>
      <c r="L1554" s="10"/>
      <c r="M1554" s="10"/>
      <c r="N1554" s="23"/>
      <c r="O1554" s="23"/>
      <c r="P1554" s="23"/>
    </row>
    <row r="1555" spans="1:16" x14ac:dyDescent="0.2">
      <c r="A1555" s="23"/>
      <c r="G1555" s="17"/>
      <c r="H1555" s="17"/>
      <c r="I1555" s="22"/>
      <c r="J1555" s="21"/>
      <c r="K1555" s="10"/>
      <c r="L1555" s="10"/>
      <c r="M1555" s="10"/>
      <c r="N1555" s="23"/>
      <c r="O1555" s="23"/>
      <c r="P1555" s="23"/>
    </row>
    <row r="1556" spans="1:16" x14ac:dyDescent="0.2">
      <c r="A1556" s="23"/>
      <c r="G1556" s="17"/>
      <c r="H1556" s="17"/>
      <c r="I1556" s="22"/>
      <c r="J1556" s="21"/>
      <c r="K1556" s="10"/>
      <c r="L1556" s="10"/>
      <c r="M1556" s="10"/>
      <c r="N1556" s="23"/>
      <c r="O1556" s="23"/>
      <c r="P1556" s="23"/>
    </row>
    <row r="1557" spans="1:16" x14ac:dyDescent="0.2">
      <c r="A1557" s="23"/>
      <c r="G1557" s="17"/>
      <c r="H1557" s="17"/>
      <c r="I1557" s="22"/>
      <c r="J1557" s="21"/>
      <c r="K1557" s="10"/>
      <c r="L1557" s="10"/>
      <c r="M1557" s="10"/>
      <c r="N1557" s="23"/>
      <c r="O1557" s="23"/>
      <c r="P1557" s="23"/>
    </row>
    <row r="1558" spans="1:16" x14ac:dyDescent="0.2">
      <c r="A1558" s="23"/>
      <c r="G1558" s="17"/>
      <c r="H1558" s="17"/>
      <c r="I1558" s="22"/>
      <c r="J1558" s="21"/>
      <c r="K1558" s="10"/>
      <c r="L1558" s="10"/>
      <c r="M1558" s="10"/>
      <c r="N1558" s="23"/>
      <c r="O1558" s="23"/>
      <c r="P1558" s="23"/>
    </row>
    <row r="1559" spans="1:16" x14ac:dyDescent="0.2">
      <c r="A1559" s="23"/>
      <c r="G1559" s="17"/>
      <c r="H1559" s="17"/>
      <c r="I1559" s="22"/>
      <c r="J1559" s="21"/>
      <c r="K1559" s="10"/>
      <c r="L1559" s="10"/>
      <c r="M1559" s="10"/>
      <c r="N1559" s="23"/>
      <c r="O1559" s="23"/>
      <c r="P1559" s="23"/>
    </row>
    <row r="1560" spans="1:16" x14ac:dyDescent="0.2">
      <c r="A1560" s="23"/>
      <c r="G1560" s="17"/>
      <c r="H1560" s="17"/>
      <c r="I1560" s="22"/>
      <c r="J1560" s="21"/>
      <c r="K1560" s="10"/>
      <c r="L1560" s="10"/>
      <c r="M1560" s="10"/>
      <c r="N1560" s="23"/>
      <c r="O1560" s="23"/>
      <c r="P1560" s="23"/>
    </row>
    <row r="1561" spans="1:16" x14ac:dyDescent="0.2">
      <c r="A1561" s="23"/>
      <c r="G1561" s="17"/>
      <c r="H1561" s="17"/>
      <c r="I1561" s="22"/>
      <c r="J1561" s="21"/>
      <c r="K1561" s="10"/>
      <c r="L1561" s="10"/>
      <c r="M1561" s="10"/>
      <c r="N1561" s="23"/>
      <c r="O1561" s="23"/>
      <c r="P1561" s="23"/>
    </row>
    <row r="1562" spans="1:16" x14ac:dyDescent="0.2">
      <c r="A1562" s="23"/>
      <c r="G1562" s="17"/>
      <c r="H1562" s="17"/>
      <c r="I1562" s="22"/>
      <c r="J1562" s="21"/>
      <c r="K1562" s="10"/>
      <c r="L1562" s="10"/>
      <c r="M1562" s="10"/>
      <c r="N1562" s="23"/>
      <c r="O1562" s="23"/>
      <c r="P1562" s="23"/>
    </row>
    <row r="1563" spans="1:16" x14ac:dyDescent="0.2">
      <c r="A1563" s="23"/>
      <c r="G1563" s="17"/>
      <c r="H1563" s="17"/>
      <c r="I1563" s="22"/>
      <c r="J1563" s="21"/>
      <c r="K1563" s="10"/>
      <c r="L1563" s="10"/>
      <c r="M1563" s="10"/>
      <c r="N1563" s="23"/>
      <c r="O1563" s="23"/>
      <c r="P1563" s="23"/>
    </row>
    <row r="1564" spans="1:16" x14ac:dyDescent="0.2">
      <c r="A1564" s="23"/>
      <c r="G1564" s="17"/>
      <c r="H1564" s="17"/>
      <c r="I1564" s="22"/>
      <c r="J1564" s="21"/>
      <c r="K1564" s="10"/>
      <c r="L1564" s="10"/>
      <c r="M1564" s="10"/>
      <c r="N1564" s="23"/>
      <c r="O1564" s="23"/>
      <c r="P1564" s="23"/>
    </row>
    <row r="1565" spans="1:16" x14ac:dyDescent="0.2">
      <c r="A1565" s="23"/>
      <c r="G1565" s="17"/>
      <c r="H1565" s="17"/>
      <c r="I1565" s="22"/>
      <c r="J1565" s="21"/>
      <c r="K1565" s="10"/>
      <c r="L1565" s="10"/>
      <c r="M1565" s="10"/>
      <c r="N1565" s="23"/>
      <c r="O1565" s="23"/>
      <c r="P1565" s="23"/>
    </row>
    <row r="1566" spans="1:16" x14ac:dyDescent="0.2">
      <c r="A1566" s="23"/>
      <c r="G1566" s="17"/>
      <c r="H1566" s="17"/>
      <c r="I1566" s="22"/>
      <c r="J1566" s="21"/>
      <c r="K1566" s="10"/>
      <c r="L1566" s="10"/>
      <c r="M1566" s="10"/>
      <c r="N1566" s="23"/>
      <c r="O1566" s="23"/>
      <c r="P1566" s="23"/>
    </row>
    <row r="1567" spans="1:16" x14ac:dyDescent="0.2">
      <c r="A1567" s="23"/>
      <c r="G1567" s="17"/>
      <c r="H1567" s="17"/>
      <c r="I1567" s="22"/>
      <c r="J1567" s="21"/>
      <c r="K1567" s="10"/>
      <c r="L1567" s="10"/>
      <c r="M1567" s="10"/>
      <c r="N1567" s="23"/>
      <c r="O1567" s="23"/>
      <c r="P1567" s="23"/>
    </row>
    <row r="1568" spans="1:16" x14ac:dyDescent="0.2">
      <c r="A1568" s="23"/>
      <c r="G1568" s="17"/>
      <c r="H1568" s="17"/>
      <c r="I1568" s="22"/>
      <c r="J1568" s="21"/>
      <c r="K1568" s="10"/>
      <c r="L1568" s="10"/>
      <c r="M1568" s="10"/>
      <c r="N1568" s="23"/>
      <c r="O1568" s="23"/>
      <c r="P1568" s="23"/>
    </row>
    <row r="1569" spans="1:16" x14ac:dyDescent="0.2">
      <c r="A1569" s="23"/>
      <c r="G1569" s="17"/>
      <c r="H1569" s="17"/>
      <c r="I1569" s="22"/>
      <c r="J1569" s="21"/>
      <c r="K1569" s="10"/>
      <c r="L1569" s="10"/>
      <c r="M1569" s="10"/>
      <c r="N1569" s="23"/>
      <c r="O1569" s="23"/>
      <c r="P1569" s="23"/>
    </row>
    <row r="1570" spans="1:16" x14ac:dyDescent="0.2">
      <c r="A1570" s="23"/>
      <c r="G1570" s="17"/>
      <c r="H1570" s="17"/>
      <c r="I1570" s="22"/>
      <c r="J1570" s="21"/>
      <c r="K1570" s="10"/>
      <c r="L1570" s="10"/>
      <c r="M1570" s="10"/>
      <c r="N1570" s="23"/>
      <c r="O1570" s="23"/>
      <c r="P1570" s="23"/>
    </row>
    <row r="1571" spans="1:16" x14ac:dyDescent="0.2">
      <c r="A1571" s="23"/>
      <c r="G1571" s="17"/>
      <c r="H1571" s="17"/>
      <c r="I1571" s="22"/>
      <c r="J1571" s="21"/>
      <c r="K1571" s="10"/>
      <c r="L1571" s="10"/>
      <c r="M1571" s="10"/>
      <c r="N1571" s="23"/>
      <c r="O1571" s="23"/>
      <c r="P1571" s="23"/>
    </row>
    <row r="1572" spans="1:16" x14ac:dyDescent="0.2">
      <c r="A1572" s="23"/>
      <c r="G1572" s="17"/>
      <c r="H1572" s="17"/>
      <c r="I1572" s="22"/>
      <c r="J1572" s="21"/>
      <c r="K1572" s="10"/>
      <c r="L1572" s="10"/>
      <c r="M1572" s="10"/>
      <c r="N1572" s="23"/>
      <c r="O1572" s="23"/>
      <c r="P1572" s="23"/>
    </row>
    <row r="1573" spans="1:16" x14ac:dyDescent="0.2">
      <c r="A1573" s="23"/>
      <c r="G1573" s="17"/>
      <c r="H1573" s="17"/>
      <c r="I1573" s="22"/>
      <c r="J1573" s="21"/>
      <c r="K1573" s="10"/>
      <c r="L1573" s="10"/>
      <c r="M1573" s="10"/>
      <c r="N1573" s="23"/>
      <c r="O1573" s="23"/>
      <c r="P1573" s="23"/>
    </row>
    <row r="1574" spans="1:16" x14ac:dyDescent="0.2">
      <c r="A1574" s="23"/>
      <c r="G1574" s="17"/>
      <c r="H1574" s="17"/>
      <c r="I1574" s="22"/>
      <c r="J1574" s="21"/>
      <c r="K1574" s="10"/>
      <c r="L1574" s="10"/>
      <c r="M1574" s="10"/>
      <c r="N1574" s="23"/>
      <c r="O1574" s="23"/>
      <c r="P1574" s="23"/>
    </row>
    <row r="1575" spans="1:16" x14ac:dyDescent="0.2">
      <c r="A1575" s="23"/>
      <c r="G1575" s="17"/>
      <c r="H1575" s="17"/>
      <c r="I1575" s="22"/>
      <c r="J1575" s="21"/>
      <c r="K1575" s="10"/>
      <c r="L1575" s="10"/>
      <c r="M1575" s="10"/>
      <c r="N1575" s="23"/>
      <c r="O1575" s="23"/>
      <c r="P1575" s="23"/>
    </row>
    <row r="1576" spans="1:16" x14ac:dyDescent="0.2">
      <c r="A1576" s="23"/>
      <c r="G1576" s="17"/>
      <c r="H1576" s="17"/>
      <c r="I1576" s="22"/>
      <c r="J1576" s="21"/>
      <c r="K1576" s="10"/>
      <c r="L1576" s="10"/>
      <c r="M1576" s="10"/>
      <c r="N1576" s="23"/>
      <c r="O1576" s="23"/>
      <c r="P1576" s="23"/>
    </row>
    <row r="1577" spans="1:16" x14ac:dyDescent="0.2">
      <c r="A1577" s="23"/>
      <c r="G1577" s="17"/>
      <c r="H1577" s="17"/>
      <c r="I1577" s="22"/>
      <c r="J1577" s="21"/>
      <c r="K1577" s="10"/>
      <c r="L1577" s="10"/>
      <c r="M1577" s="10"/>
      <c r="N1577" s="23"/>
      <c r="O1577" s="23"/>
      <c r="P1577" s="23"/>
    </row>
    <row r="1578" spans="1:16" x14ac:dyDescent="0.2">
      <c r="A1578" s="23"/>
      <c r="G1578" s="17"/>
      <c r="H1578" s="17"/>
      <c r="I1578" s="22"/>
      <c r="J1578" s="21"/>
      <c r="K1578" s="10"/>
      <c r="L1578" s="10"/>
      <c r="M1578" s="10"/>
      <c r="N1578" s="23"/>
      <c r="O1578" s="23"/>
      <c r="P1578" s="23"/>
    </row>
    <row r="1579" spans="1:16" x14ac:dyDescent="0.2">
      <c r="A1579" s="23"/>
      <c r="G1579" s="17"/>
      <c r="H1579" s="17"/>
      <c r="I1579" s="22"/>
      <c r="J1579" s="21"/>
      <c r="K1579" s="10"/>
      <c r="L1579" s="10"/>
      <c r="M1579" s="10"/>
      <c r="N1579" s="23"/>
      <c r="O1579" s="23"/>
      <c r="P1579" s="23"/>
    </row>
    <row r="1580" spans="1:16" x14ac:dyDescent="0.2">
      <c r="A1580" s="23"/>
      <c r="G1580" s="17"/>
      <c r="H1580" s="17"/>
      <c r="I1580" s="22"/>
      <c r="J1580" s="21"/>
      <c r="K1580" s="10"/>
      <c r="L1580" s="10"/>
      <c r="M1580" s="10"/>
      <c r="N1580" s="23"/>
      <c r="O1580" s="23"/>
      <c r="P1580" s="23"/>
    </row>
    <row r="1581" spans="1:16" x14ac:dyDescent="0.2">
      <c r="A1581" s="23"/>
      <c r="G1581" s="17"/>
      <c r="H1581" s="17"/>
      <c r="I1581" s="22"/>
      <c r="J1581" s="21"/>
      <c r="K1581" s="10"/>
      <c r="L1581" s="10"/>
      <c r="M1581" s="10"/>
      <c r="N1581" s="23"/>
      <c r="O1581" s="23"/>
      <c r="P1581" s="23"/>
    </row>
    <row r="1582" spans="1:16" x14ac:dyDescent="0.2">
      <c r="A1582" s="23"/>
      <c r="G1582" s="17"/>
      <c r="H1582" s="17"/>
      <c r="I1582" s="22"/>
      <c r="J1582" s="21"/>
      <c r="K1582" s="10"/>
      <c r="L1582" s="10"/>
      <c r="M1582" s="10"/>
      <c r="N1582" s="23"/>
      <c r="O1582" s="23"/>
      <c r="P1582" s="23"/>
    </row>
    <row r="1583" spans="1:16" x14ac:dyDescent="0.2">
      <c r="A1583" s="23"/>
      <c r="G1583" s="17"/>
      <c r="H1583" s="17"/>
      <c r="I1583" s="22"/>
      <c r="J1583" s="21"/>
      <c r="K1583" s="10"/>
      <c r="L1583" s="10"/>
      <c r="M1583" s="10"/>
      <c r="N1583" s="23"/>
      <c r="O1583" s="23"/>
      <c r="P1583" s="23"/>
    </row>
    <row r="1584" spans="1:16" x14ac:dyDescent="0.2">
      <c r="A1584" s="23"/>
      <c r="G1584" s="17"/>
      <c r="H1584" s="17"/>
      <c r="I1584" s="22"/>
      <c r="J1584" s="21"/>
      <c r="K1584" s="10"/>
      <c r="L1584" s="10"/>
      <c r="M1584" s="10"/>
      <c r="N1584" s="23"/>
      <c r="O1584" s="23"/>
      <c r="P1584" s="23"/>
    </row>
    <row r="1585" spans="1:16" x14ac:dyDescent="0.2">
      <c r="A1585" s="23"/>
      <c r="G1585" s="17"/>
      <c r="H1585" s="17"/>
      <c r="I1585" s="22"/>
      <c r="J1585" s="21"/>
      <c r="K1585" s="10"/>
      <c r="L1585" s="10"/>
      <c r="M1585" s="10"/>
      <c r="N1585" s="23"/>
      <c r="O1585" s="23"/>
      <c r="P1585" s="23"/>
    </row>
    <row r="1586" spans="1:16" x14ac:dyDescent="0.2">
      <c r="A1586" s="23"/>
      <c r="G1586" s="17"/>
      <c r="H1586" s="17"/>
      <c r="I1586" s="22"/>
      <c r="J1586" s="21"/>
      <c r="K1586" s="10"/>
      <c r="L1586" s="10"/>
      <c r="M1586" s="10"/>
      <c r="N1586" s="23"/>
      <c r="O1586" s="23"/>
      <c r="P1586" s="23"/>
    </row>
    <row r="1587" spans="1:16" x14ac:dyDescent="0.2">
      <c r="A1587" s="23"/>
      <c r="G1587" s="17"/>
      <c r="H1587" s="17"/>
      <c r="I1587" s="22"/>
      <c r="J1587" s="21"/>
      <c r="K1587" s="10"/>
      <c r="L1587" s="10"/>
      <c r="M1587" s="10"/>
      <c r="N1587" s="23"/>
      <c r="O1587" s="23"/>
      <c r="P1587" s="23"/>
    </row>
    <row r="1588" spans="1:16" x14ac:dyDescent="0.2">
      <c r="A1588" s="23"/>
      <c r="G1588" s="17"/>
      <c r="H1588" s="17"/>
      <c r="I1588" s="22"/>
      <c r="J1588" s="21"/>
      <c r="K1588" s="10"/>
      <c r="L1588" s="10"/>
      <c r="M1588" s="10"/>
      <c r="N1588" s="23"/>
      <c r="O1588" s="23"/>
      <c r="P1588" s="23"/>
    </row>
    <row r="1589" spans="1:16" x14ac:dyDescent="0.2">
      <c r="A1589" s="23"/>
      <c r="G1589" s="17"/>
      <c r="H1589" s="17"/>
      <c r="I1589" s="22"/>
      <c r="J1589" s="21"/>
      <c r="K1589" s="10"/>
      <c r="L1589" s="10"/>
      <c r="M1589" s="10"/>
      <c r="N1589" s="23"/>
      <c r="O1589" s="23"/>
      <c r="P1589" s="23"/>
    </row>
    <row r="1590" spans="1:16" x14ac:dyDescent="0.2">
      <c r="A1590" s="23"/>
      <c r="G1590" s="17"/>
      <c r="H1590" s="17"/>
      <c r="I1590" s="22"/>
      <c r="J1590" s="21"/>
      <c r="K1590" s="10"/>
      <c r="L1590" s="10"/>
      <c r="M1590" s="10"/>
      <c r="N1590" s="23"/>
      <c r="O1590" s="23"/>
      <c r="P1590" s="23"/>
    </row>
    <row r="1591" spans="1:16" x14ac:dyDescent="0.2">
      <c r="A1591" s="23"/>
      <c r="G1591" s="17"/>
      <c r="H1591" s="17"/>
      <c r="I1591" s="22"/>
      <c r="J1591" s="21"/>
      <c r="K1591" s="10"/>
      <c r="L1591" s="10"/>
      <c r="M1591" s="10"/>
      <c r="N1591" s="23"/>
      <c r="O1591" s="23"/>
      <c r="P1591" s="23"/>
    </row>
    <row r="1592" spans="1:16" x14ac:dyDescent="0.2">
      <c r="A1592" s="23"/>
      <c r="G1592" s="17"/>
      <c r="H1592" s="17"/>
      <c r="I1592" s="22"/>
      <c r="J1592" s="21"/>
      <c r="K1592" s="10"/>
      <c r="L1592" s="10"/>
      <c r="M1592" s="10"/>
      <c r="N1592" s="23"/>
      <c r="O1592" s="23"/>
      <c r="P1592" s="23"/>
    </row>
    <row r="1593" spans="1:16" x14ac:dyDescent="0.2">
      <c r="A1593" s="23"/>
      <c r="G1593" s="17"/>
      <c r="H1593" s="17"/>
      <c r="I1593" s="22"/>
      <c r="J1593" s="21"/>
      <c r="K1593" s="10"/>
      <c r="L1593" s="10"/>
      <c r="M1593" s="10"/>
      <c r="N1593" s="23"/>
      <c r="O1593" s="23"/>
      <c r="P1593" s="23"/>
    </row>
    <row r="1594" spans="1:16" x14ac:dyDescent="0.2">
      <c r="A1594" s="23"/>
      <c r="G1594" s="17"/>
      <c r="H1594" s="17"/>
      <c r="I1594" s="22"/>
      <c r="J1594" s="21"/>
      <c r="K1594" s="10"/>
      <c r="L1594" s="10"/>
      <c r="M1594" s="10"/>
      <c r="N1594" s="23"/>
      <c r="O1594" s="23"/>
      <c r="P1594" s="23"/>
    </row>
    <row r="1595" spans="1:16" x14ac:dyDescent="0.2">
      <c r="A1595" s="23"/>
      <c r="G1595" s="17"/>
      <c r="H1595" s="17"/>
      <c r="I1595" s="22"/>
      <c r="J1595" s="21"/>
      <c r="K1595" s="10"/>
      <c r="L1595" s="10"/>
      <c r="M1595" s="10"/>
      <c r="N1595" s="23"/>
      <c r="O1595" s="23"/>
      <c r="P1595" s="23"/>
    </row>
    <row r="1596" spans="1:16" x14ac:dyDescent="0.2">
      <c r="A1596" s="23"/>
      <c r="G1596" s="17"/>
      <c r="H1596" s="17"/>
      <c r="I1596" s="22"/>
      <c r="J1596" s="21"/>
      <c r="K1596" s="10"/>
      <c r="L1596" s="10"/>
      <c r="M1596" s="10"/>
      <c r="N1596" s="23"/>
      <c r="O1596" s="23"/>
      <c r="P1596" s="23"/>
    </row>
    <row r="1597" spans="1:16" x14ac:dyDescent="0.2">
      <c r="A1597" s="23"/>
      <c r="G1597" s="17"/>
      <c r="H1597" s="17"/>
      <c r="I1597" s="22"/>
      <c r="J1597" s="21"/>
      <c r="K1597" s="10"/>
      <c r="L1597" s="10"/>
      <c r="M1597" s="10"/>
      <c r="N1597" s="23"/>
      <c r="O1597" s="23"/>
      <c r="P1597" s="23"/>
    </row>
    <row r="1598" spans="1:16" x14ac:dyDescent="0.2">
      <c r="A1598" s="23"/>
      <c r="G1598" s="17"/>
      <c r="H1598" s="17"/>
      <c r="I1598" s="22"/>
      <c r="J1598" s="21"/>
      <c r="K1598" s="10"/>
      <c r="L1598" s="10"/>
      <c r="M1598" s="10"/>
      <c r="N1598" s="23"/>
      <c r="O1598" s="23"/>
      <c r="P1598" s="23"/>
    </row>
    <row r="1599" spans="1:16" x14ac:dyDescent="0.2">
      <c r="A1599" s="23"/>
      <c r="G1599" s="17"/>
      <c r="H1599" s="17"/>
      <c r="I1599" s="22"/>
      <c r="J1599" s="21"/>
      <c r="K1599" s="10"/>
      <c r="L1599" s="10"/>
      <c r="M1599" s="10"/>
      <c r="N1599" s="23"/>
      <c r="O1599" s="23"/>
      <c r="P1599" s="23"/>
    </row>
    <row r="1600" spans="1:16" x14ac:dyDescent="0.2">
      <c r="A1600" s="23"/>
      <c r="G1600" s="17"/>
      <c r="H1600" s="17"/>
      <c r="I1600" s="22"/>
      <c r="J1600" s="21"/>
      <c r="K1600" s="10"/>
      <c r="L1600" s="10"/>
      <c r="M1600" s="10"/>
      <c r="N1600" s="23"/>
      <c r="O1600" s="23"/>
      <c r="P1600" s="23"/>
    </row>
    <row r="1601" spans="1:16" x14ac:dyDescent="0.2">
      <c r="A1601" s="23"/>
      <c r="G1601" s="17"/>
      <c r="H1601" s="17"/>
      <c r="I1601" s="22"/>
      <c r="J1601" s="21"/>
      <c r="K1601" s="10"/>
      <c r="L1601" s="10"/>
      <c r="M1601" s="10"/>
      <c r="N1601" s="23"/>
      <c r="O1601" s="23"/>
      <c r="P1601" s="23"/>
    </row>
    <row r="1602" spans="1:16" x14ac:dyDescent="0.2">
      <c r="A1602" s="23"/>
      <c r="G1602" s="17"/>
      <c r="H1602" s="17"/>
      <c r="I1602" s="22"/>
      <c r="J1602" s="21"/>
      <c r="K1602" s="10"/>
      <c r="L1602" s="10"/>
      <c r="M1602" s="10"/>
      <c r="N1602" s="23"/>
      <c r="O1602" s="23"/>
      <c r="P1602" s="23"/>
    </row>
    <row r="1603" spans="1:16" x14ac:dyDescent="0.2">
      <c r="A1603" s="23"/>
      <c r="G1603" s="17"/>
      <c r="H1603" s="17"/>
      <c r="I1603" s="22"/>
      <c r="J1603" s="21"/>
      <c r="K1603" s="10"/>
      <c r="L1603" s="10"/>
      <c r="M1603" s="10"/>
      <c r="N1603" s="23"/>
      <c r="O1603" s="23"/>
      <c r="P1603" s="23"/>
    </row>
    <row r="1604" spans="1:16" x14ac:dyDescent="0.2">
      <c r="A1604" s="23"/>
      <c r="G1604" s="17"/>
      <c r="H1604" s="17"/>
      <c r="I1604" s="22"/>
      <c r="J1604" s="21"/>
      <c r="K1604" s="10"/>
      <c r="L1604" s="10"/>
      <c r="M1604" s="10"/>
      <c r="N1604" s="23"/>
      <c r="O1604" s="23"/>
      <c r="P1604" s="23"/>
    </row>
    <row r="1605" spans="1:16" x14ac:dyDescent="0.2">
      <c r="A1605" s="23"/>
      <c r="G1605" s="17"/>
      <c r="H1605" s="17"/>
      <c r="I1605" s="22"/>
      <c r="J1605" s="21"/>
      <c r="K1605" s="10"/>
      <c r="L1605" s="10"/>
      <c r="M1605" s="10"/>
      <c r="N1605" s="23"/>
      <c r="O1605" s="23"/>
      <c r="P1605" s="23"/>
    </row>
    <row r="1606" spans="1:16" x14ac:dyDescent="0.2">
      <c r="A1606" s="23"/>
      <c r="G1606" s="17"/>
      <c r="H1606" s="17"/>
      <c r="I1606" s="22"/>
      <c r="J1606" s="21"/>
      <c r="K1606" s="10"/>
      <c r="L1606" s="10"/>
      <c r="M1606" s="10"/>
      <c r="N1606" s="23"/>
      <c r="O1606" s="23"/>
      <c r="P1606" s="23"/>
    </row>
    <row r="1607" spans="1:16" x14ac:dyDescent="0.2">
      <c r="A1607" s="23"/>
      <c r="G1607" s="17"/>
      <c r="H1607" s="17"/>
      <c r="I1607" s="22"/>
      <c r="J1607" s="21"/>
      <c r="K1607" s="10"/>
      <c r="L1607" s="10"/>
      <c r="M1607" s="10"/>
      <c r="N1607" s="23"/>
      <c r="O1607" s="23"/>
      <c r="P1607" s="23"/>
    </row>
    <row r="1608" spans="1:16" x14ac:dyDescent="0.2">
      <c r="A1608" s="23"/>
      <c r="G1608" s="17"/>
      <c r="H1608" s="17"/>
      <c r="I1608" s="22"/>
      <c r="J1608" s="21"/>
      <c r="K1608" s="10"/>
      <c r="L1608" s="10"/>
      <c r="M1608" s="10"/>
      <c r="N1608" s="23"/>
      <c r="O1608" s="23"/>
      <c r="P1608" s="23"/>
    </row>
    <row r="1609" spans="1:16" x14ac:dyDescent="0.2">
      <c r="A1609" s="23"/>
      <c r="G1609" s="17"/>
      <c r="H1609" s="17"/>
      <c r="I1609" s="22"/>
      <c r="J1609" s="21"/>
      <c r="K1609" s="10"/>
      <c r="L1609" s="10"/>
      <c r="M1609" s="10"/>
      <c r="N1609" s="23"/>
      <c r="O1609" s="23"/>
      <c r="P1609" s="23"/>
    </row>
    <row r="1610" spans="1:16" x14ac:dyDescent="0.2">
      <c r="A1610" s="23"/>
      <c r="G1610" s="17"/>
      <c r="H1610" s="17"/>
      <c r="I1610" s="22"/>
      <c r="J1610" s="21"/>
      <c r="K1610" s="10"/>
      <c r="L1610" s="10"/>
      <c r="M1610" s="10"/>
      <c r="N1610" s="23"/>
      <c r="O1610" s="23"/>
      <c r="P1610" s="23"/>
    </row>
    <row r="1611" spans="1:16" x14ac:dyDescent="0.2">
      <c r="A1611" s="23"/>
      <c r="G1611" s="17"/>
      <c r="H1611" s="17"/>
      <c r="I1611" s="22"/>
      <c r="J1611" s="21"/>
      <c r="K1611" s="10"/>
      <c r="L1611" s="10"/>
      <c r="M1611" s="10"/>
      <c r="N1611" s="23"/>
      <c r="O1611" s="23"/>
      <c r="P1611" s="23"/>
    </row>
    <row r="1612" spans="1:16" x14ac:dyDescent="0.2">
      <c r="A1612" s="23"/>
      <c r="G1612" s="17"/>
      <c r="H1612" s="17"/>
      <c r="I1612" s="22"/>
      <c r="J1612" s="21"/>
      <c r="K1612" s="10"/>
      <c r="L1612" s="10"/>
      <c r="M1612" s="10"/>
      <c r="N1612" s="23"/>
      <c r="O1612" s="23"/>
      <c r="P1612" s="23"/>
    </row>
    <row r="1613" spans="1:16" x14ac:dyDescent="0.2">
      <c r="A1613" s="23"/>
      <c r="G1613" s="17"/>
      <c r="H1613" s="17"/>
      <c r="I1613" s="22"/>
      <c r="J1613" s="21"/>
      <c r="K1613" s="10"/>
      <c r="L1613" s="10"/>
      <c r="M1613" s="10"/>
      <c r="N1613" s="23"/>
      <c r="O1613" s="23"/>
      <c r="P1613" s="23"/>
    </row>
    <row r="1614" spans="1:16" x14ac:dyDescent="0.2">
      <c r="A1614" s="23"/>
      <c r="G1614" s="17"/>
      <c r="H1614" s="17"/>
      <c r="I1614" s="22"/>
      <c r="J1614" s="21"/>
      <c r="K1614" s="10"/>
      <c r="L1614" s="10"/>
      <c r="M1614" s="10"/>
      <c r="N1614" s="23"/>
      <c r="O1614" s="23"/>
      <c r="P1614" s="23"/>
    </row>
    <row r="1615" spans="1:16" x14ac:dyDescent="0.2">
      <c r="A1615" s="23"/>
      <c r="G1615" s="17"/>
      <c r="H1615" s="17"/>
      <c r="I1615" s="22"/>
      <c r="J1615" s="21"/>
      <c r="K1615" s="10"/>
      <c r="L1615" s="10"/>
      <c r="M1615" s="10"/>
      <c r="N1615" s="23"/>
      <c r="O1615" s="23"/>
      <c r="P1615" s="23"/>
    </row>
    <row r="1616" spans="1:16" x14ac:dyDescent="0.2">
      <c r="A1616" s="23"/>
      <c r="G1616" s="17"/>
      <c r="H1616" s="17"/>
      <c r="I1616" s="22"/>
      <c r="J1616" s="21"/>
      <c r="K1616" s="10"/>
      <c r="L1616" s="10"/>
      <c r="M1616" s="10"/>
      <c r="N1616" s="23"/>
      <c r="O1616" s="23"/>
      <c r="P1616" s="23"/>
    </row>
    <row r="1617" spans="1:16" x14ac:dyDescent="0.2">
      <c r="A1617" s="23"/>
      <c r="G1617" s="17"/>
      <c r="H1617" s="17"/>
      <c r="I1617" s="22"/>
      <c r="J1617" s="21"/>
      <c r="K1617" s="10"/>
      <c r="L1617" s="10"/>
      <c r="M1617" s="10"/>
      <c r="N1617" s="23"/>
      <c r="O1617" s="23"/>
      <c r="P1617" s="23"/>
    </row>
    <row r="1618" spans="1:16" x14ac:dyDescent="0.2">
      <c r="A1618" s="23"/>
      <c r="G1618" s="17"/>
      <c r="H1618" s="17"/>
      <c r="I1618" s="22"/>
      <c r="J1618" s="21"/>
      <c r="K1618" s="10"/>
      <c r="L1618" s="10"/>
      <c r="M1618" s="10"/>
      <c r="N1618" s="23"/>
      <c r="O1618" s="23"/>
      <c r="P1618" s="23"/>
    </row>
    <row r="1619" spans="1:16" x14ac:dyDescent="0.2">
      <c r="A1619" s="23"/>
      <c r="G1619" s="17"/>
      <c r="H1619" s="17"/>
      <c r="I1619" s="22"/>
      <c r="J1619" s="21"/>
      <c r="K1619" s="10"/>
      <c r="L1619" s="10"/>
      <c r="M1619" s="10"/>
      <c r="N1619" s="23"/>
      <c r="O1619" s="23"/>
      <c r="P1619" s="23"/>
    </row>
    <row r="1620" spans="1:16" x14ac:dyDescent="0.2">
      <c r="A1620" s="23"/>
      <c r="G1620" s="17"/>
      <c r="H1620" s="17"/>
      <c r="I1620" s="22"/>
      <c r="J1620" s="21"/>
      <c r="K1620" s="10"/>
      <c r="L1620" s="10"/>
      <c r="M1620" s="10"/>
      <c r="N1620" s="23"/>
      <c r="O1620" s="23"/>
      <c r="P1620" s="23"/>
    </row>
    <row r="1621" spans="1:16" x14ac:dyDescent="0.2">
      <c r="A1621" s="23"/>
      <c r="G1621" s="17"/>
      <c r="H1621" s="17"/>
      <c r="I1621" s="22"/>
      <c r="J1621" s="21"/>
      <c r="K1621" s="10"/>
      <c r="L1621" s="10"/>
      <c r="M1621" s="10"/>
      <c r="N1621" s="23"/>
      <c r="O1621" s="23"/>
      <c r="P1621" s="23"/>
    </row>
    <row r="1622" spans="1:16" x14ac:dyDescent="0.2">
      <c r="A1622" s="23"/>
      <c r="G1622" s="17"/>
      <c r="H1622" s="17"/>
      <c r="I1622" s="22"/>
      <c r="J1622" s="21"/>
      <c r="K1622" s="10"/>
      <c r="L1622" s="10"/>
      <c r="M1622" s="10"/>
      <c r="N1622" s="23"/>
      <c r="O1622" s="23"/>
      <c r="P1622" s="23"/>
    </row>
    <row r="1623" spans="1:16" x14ac:dyDescent="0.2">
      <c r="A1623" s="23"/>
      <c r="G1623" s="17"/>
      <c r="H1623" s="17"/>
      <c r="I1623" s="22"/>
      <c r="J1623" s="21"/>
      <c r="K1623" s="10"/>
      <c r="L1623" s="10"/>
      <c r="M1623" s="10"/>
      <c r="N1623" s="23"/>
      <c r="O1623" s="23"/>
      <c r="P1623" s="23"/>
    </row>
    <row r="1624" spans="1:16" x14ac:dyDescent="0.2">
      <c r="A1624" s="23"/>
      <c r="G1624" s="17"/>
      <c r="H1624" s="17"/>
      <c r="I1624" s="22"/>
      <c r="J1624" s="21"/>
      <c r="K1624" s="10"/>
      <c r="L1624" s="10"/>
      <c r="M1624" s="10"/>
      <c r="N1624" s="23"/>
      <c r="O1624" s="23"/>
      <c r="P1624" s="23"/>
    </row>
    <row r="1625" spans="1:16" x14ac:dyDescent="0.2">
      <c r="A1625" s="23"/>
      <c r="G1625" s="17"/>
      <c r="H1625" s="17"/>
      <c r="I1625" s="22"/>
      <c r="J1625" s="21"/>
      <c r="K1625" s="10"/>
      <c r="L1625" s="10"/>
      <c r="M1625" s="10"/>
      <c r="N1625" s="23"/>
      <c r="O1625" s="23"/>
      <c r="P1625" s="23"/>
    </row>
    <row r="1626" spans="1:16" x14ac:dyDescent="0.2">
      <c r="A1626" s="23"/>
      <c r="G1626" s="17"/>
      <c r="H1626" s="17"/>
      <c r="I1626" s="22"/>
      <c r="J1626" s="21"/>
      <c r="K1626" s="10"/>
      <c r="L1626" s="10"/>
      <c r="M1626" s="10"/>
      <c r="N1626" s="23"/>
      <c r="O1626" s="23"/>
      <c r="P1626" s="23"/>
    </row>
    <row r="1627" spans="1:16" x14ac:dyDescent="0.2">
      <c r="A1627" s="23"/>
      <c r="G1627" s="17"/>
      <c r="H1627" s="17"/>
      <c r="I1627" s="22"/>
      <c r="J1627" s="21"/>
      <c r="K1627" s="10"/>
      <c r="L1627" s="10"/>
      <c r="M1627" s="10"/>
      <c r="N1627" s="23"/>
      <c r="O1627" s="23"/>
      <c r="P1627" s="23"/>
    </row>
    <row r="1628" spans="1:16" x14ac:dyDescent="0.2">
      <c r="A1628" s="23"/>
      <c r="G1628" s="17"/>
      <c r="H1628" s="17"/>
      <c r="I1628" s="22"/>
      <c r="J1628" s="21"/>
      <c r="K1628" s="10"/>
      <c r="L1628" s="10"/>
      <c r="M1628" s="10"/>
      <c r="N1628" s="23"/>
      <c r="O1628" s="23"/>
      <c r="P1628" s="23"/>
    </row>
    <row r="1629" spans="1:16" x14ac:dyDescent="0.2">
      <c r="A1629" s="23"/>
      <c r="G1629" s="17"/>
      <c r="H1629" s="17"/>
      <c r="I1629" s="22"/>
      <c r="J1629" s="21"/>
      <c r="K1629" s="10"/>
      <c r="L1629" s="10"/>
      <c r="M1629" s="10"/>
      <c r="N1629" s="23"/>
      <c r="O1629" s="23"/>
      <c r="P1629" s="23"/>
    </row>
    <row r="1630" spans="1:16" x14ac:dyDescent="0.2">
      <c r="A1630" s="23"/>
      <c r="G1630" s="17"/>
      <c r="H1630" s="17"/>
      <c r="I1630" s="22"/>
      <c r="J1630" s="21"/>
      <c r="K1630" s="10"/>
      <c r="L1630" s="10"/>
      <c r="M1630" s="10"/>
      <c r="N1630" s="23"/>
      <c r="O1630" s="23"/>
      <c r="P1630" s="23"/>
    </row>
    <row r="1631" spans="1:16" x14ac:dyDescent="0.2">
      <c r="A1631" s="23"/>
      <c r="G1631" s="17"/>
      <c r="H1631" s="17"/>
      <c r="I1631" s="22"/>
      <c r="J1631" s="21"/>
      <c r="K1631" s="10"/>
      <c r="L1631" s="10"/>
      <c r="M1631" s="10"/>
      <c r="N1631" s="23"/>
      <c r="O1631" s="23"/>
      <c r="P1631" s="23"/>
    </row>
    <row r="1632" spans="1:16" x14ac:dyDescent="0.2">
      <c r="A1632" s="23"/>
      <c r="G1632" s="17"/>
      <c r="H1632" s="17"/>
      <c r="I1632" s="22"/>
      <c r="J1632" s="21"/>
      <c r="K1632" s="10"/>
      <c r="L1632" s="10"/>
      <c r="M1632" s="10"/>
      <c r="N1632" s="23"/>
      <c r="O1632" s="23"/>
      <c r="P1632" s="23"/>
    </row>
    <row r="1633" spans="1:16" x14ac:dyDescent="0.2">
      <c r="A1633" s="23"/>
      <c r="G1633" s="17"/>
      <c r="H1633" s="17"/>
      <c r="I1633" s="22"/>
      <c r="J1633" s="21"/>
      <c r="K1633" s="10"/>
      <c r="L1633" s="10"/>
      <c r="M1633" s="10"/>
      <c r="N1633" s="23"/>
      <c r="O1633" s="23"/>
      <c r="P1633" s="23"/>
    </row>
    <row r="1634" spans="1:16" x14ac:dyDescent="0.2">
      <c r="A1634" s="23"/>
      <c r="G1634" s="17"/>
      <c r="H1634" s="17"/>
      <c r="I1634" s="22"/>
      <c r="J1634" s="21"/>
      <c r="K1634" s="10"/>
      <c r="L1634" s="10"/>
      <c r="M1634" s="10"/>
      <c r="N1634" s="23"/>
      <c r="O1634" s="23"/>
      <c r="P1634" s="23"/>
    </row>
    <row r="1635" spans="1:16" x14ac:dyDescent="0.2">
      <c r="A1635" s="23"/>
      <c r="G1635" s="17"/>
      <c r="H1635" s="17"/>
      <c r="I1635" s="22"/>
      <c r="J1635" s="21"/>
      <c r="K1635" s="10"/>
      <c r="L1635" s="10"/>
      <c r="M1635" s="10"/>
      <c r="N1635" s="23"/>
      <c r="O1635" s="23"/>
      <c r="P1635" s="23"/>
    </row>
    <row r="1636" spans="1:16" x14ac:dyDescent="0.2">
      <c r="A1636" s="23"/>
      <c r="G1636" s="17"/>
      <c r="H1636" s="17"/>
      <c r="I1636" s="22"/>
      <c r="J1636" s="21"/>
      <c r="K1636" s="10"/>
      <c r="L1636" s="10"/>
      <c r="M1636" s="10"/>
      <c r="N1636" s="23"/>
      <c r="O1636" s="23"/>
      <c r="P1636" s="23"/>
    </row>
    <row r="1637" spans="1:16" x14ac:dyDescent="0.2">
      <c r="A1637" s="23"/>
      <c r="G1637" s="17"/>
      <c r="H1637" s="17"/>
      <c r="I1637" s="22"/>
      <c r="J1637" s="21"/>
      <c r="K1637" s="10"/>
      <c r="L1637" s="10"/>
      <c r="M1637" s="10"/>
      <c r="N1637" s="23"/>
      <c r="O1637" s="23"/>
      <c r="P1637" s="23"/>
    </row>
    <row r="1638" spans="1:16" x14ac:dyDescent="0.2">
      <c r="A1638" s="23"/>
      <c r="G1638" s="17"/>
      <c r="H1638" s="17"/>
      <c r="I1638" s="22"/>
      <c r="J1638" s="21"/>
      <c r="K1638" s="10"/>
      <c r="L1638" s="10"/>
      <c r="M1638" s="10"/>
      <c r="N1638" s="23"/>
      <c r="O1638" s="23"/>
      <c r="P1638" s="23"/>
    </row>
    <row r="1639" spans="1:16" x14ac:dyDescent="0.2">
      <c r="A1639" s="23"/>
      <c r="G1639" s="17"/>
      <c r="H1639" s="17"/>
      <c r="I1639" s="22"/>
      <c r="J1639" s="21"/>
      <c r="K1639" s="10"/>
      <c r="L1639" s="10"/>
      <c r="M1639" s="10"/>
      <c r="N1639" s="23"/>
      <c r="O1639" s="23"/>
      <c r="P1639" s="23"/>
    </row>
    <row r="1640" spans="1:16" x14ac:dyDescent="0.2">
      <c r="A1640" s="23"/>
      <c r="G1640" s="17"/>
      <c r="H1640" s="17"/>
      <c r="I1640" s="22"/>
      <c r="J1640" s="21"/>
      <c r="K1640" s="10"/>
      <c r="L1640" s="10"/>
      <c r="M1640" s="10"/>
      <c r="N1640" s="23"/>
      <c r="O1640" s="23"/>
      <c r="P1640" s="23"/>
    </row>
    <row r="1641" spans="1:16" x14ac:dyDescent="0.2">
      <c r="A1641" s="23"/>
      <c r="G1641" s="17"/>
      <c r="H1641" s="17"/>
      <c r="I1641" s="22"/>
      <c r="J1641" s="21"/>
      <c r="K1641" s="10"/>
      <c r="L1641" s="10"/>
      <c r="M1641" s="10"/>
      <c r="N1641" s="23"/>
      <c r="O1641" s="23"/>
      <c r="P1641" s="23"/>
    </row>
    <row r="1642" spans="1:16" x14ac:dyDescent="0.2">
      <c r="A1642" s="23"/>
      <c r="G1642" s="17"/>
      <c r="H1642" s="17"/>
      <c r="I1642" s="22"/>
      <c r="J1642" s="21"/>
      <c r="K1642" s="10"/>
      <c r="L1642" s="10"/>
      <c r="M1642" s="10"/>
      <c r="N1642" s="23"/>
      <c r="O1642" s="23"/>
      <c r="P1642" s="23"/>
    </row>
    <row r="1643" spans="1:16" x14ac:dyDescent="0.2">
      <c r="A1643" s="23"/>
      <c r="G1643" s="17"/>
      <c r="H1643" s="17"/>
      <c r="I1643" s="22"/>
      <c r="J1643" s="21"/>
      <c r="K1643" s="10"/>
      <c r="L1643" s="10"/>
      <c r="M1643" s="10"/>
      <c r="N1643" s="23"/>
      <c r="O1643" s="23"/>
      <c r="P1643" s="23"/>
    </row>
    <row r="1644" spans="1:16" x14ac:dyDescent="0.2">
      <c r="A1644" s="23"/>
      <c r="G1644" s="17"/>
      <c r="H1644" s="17"/>
      <c r="I1644" s="22"/>
      <c r="J1644" s="21"/>
      <c r="K1644" s="10"/>
      <c r="L1644" s="10"/>
      <c r="M1644" s="10"/>
      <c r="N1644" s="23"/>
      <c r="O1644" s="23"/>
      <c r="P1644" s="23"/>
    </row>
    <row r="1645" spans="1:16" x14ac:dyDescent="0.2">
      <c r="A1645" s="23"/>
      <c r="G1645" s="17"/>
      <c r="H1645" s="17"/>
      <c r="I1645" s="22"/>
      <c r="J1645" s="21"/>
      <c r="K1645" s="10"/>
      <c r="L1645" s="10"/>
      <c r="M1645" s="10"/>
      <c r="N1645" s="23"/>
      <c r="O1645" s="23"/>
      <c r="P1645" s="23"/>
    </row>
    <row r="1646" spans="1:16" x14ac:dyDescent="0.2">
      <c r="A1646" s="23"/>
      <c r="G1646" s="17"/>
      <c r="H1646" s="17"/>
      <c r="I1646" s="22"/>
      <c r="J1646" s="21"/>
      <c r="K1646" s="10"/>
      <c r="L1646" s="10"/>
      <c r="M1646" s="10"/>
      <c r="N1646" s="23"/>
      <c r="O1646" s="23"/>
      <c r="P1646" s="23"/>
    </row>
    <row r="1647" spans="1:16" x14ac:dyDescent="0.2">
      <c r="A1647" s="23"/>
      <c r="G1647" s="17"/>
      <c r="H1647" s="17"/>
      <c r="I1647" s="22"/>
      <c r="J1647" s="21"/>
      <c r="K1647" s="10"/>
      <c r="L1647" s="10"/>
      <c r="M1647" s="10"/>
      <c r="N1647" s="23"/>
      <c r="O1647" s="23"/>
      <c r="P1647" s="23"/>
    </row>
    <row r="1648" spans="1:16" x14ac:dyDescent="0.2">
      <c r="A1648" s="23"/>
      <c r="G1648" s="17"/>
      <c r="H1648" s="17"/>
      <c r="I1648" s="22"/>
      <c r="J1648" s="21"/>
      <c r="K1648" s="10"/>
      <c r="L1648" s="10"/>
      <c r="M1648" s="10"/>
      <c r="N1648" s="23"/>
      <c r="O1648" s="23"/>
      <c r="P1648" s="23"/>
    </row>
    <row r="1649" spans="1:16" x14ac:dyDescent="0.2">
      <c r="A1649" s="23"/>
      <c r="G1649" s="17"/>
      <c r="H1649" s="17"/>
      <c r="I1649" s="22"/>
      <c r="J1649" s="21"/>
      <c r="K1649" s="10"/>
      <c r="L1649" s="10"/>
      <c r="M1649" s="10"/>
      <c r="N1649" s="23"/>
      <c r="O1649" s="23"/>
      <c r="P1649" s="23"/>
    </row>
    <row r="1650" spans="1:16" x14ac:dyDescent="0.2">
      <c r="A1650" s="23"/>
      <c r="G1650" s="17"/>
      <c r="H1650" s="17"/>
      <c r="I1650" s="22"/>
      <c r="J1650" s="21"/>
      <c r="K1650" s="10"/>
      <c r="L1650" s="10"/>
      <c r="M1650" s="10"/>
      <c r="N1650" s="23"/>
      <c r="O1650" s="23"/>
      <c r="P1650" s="23"/>
    </row>
    <row r="1651" spans="1:16" x14ac:dyDescent="0.2">
      <c r="A1651" s="23"/>
      <c r="G1651" s="17"/>
      <c r="H1651" s="17"/>
      <c r="I1651" s="22"/>
      <c r="J1651" s="21"/>
      <c r="K1651" s="10"/>
      <c r="L1651" s="10"/>
      <c r="M1651" s="10"/>
      <c r="N1651" s="23"/>
      <c r="O1651" s="23"/>
      <c r="P1651" s="23"/>
    </row>
    <row r="1652" spans="1:16" x14ac:dyDescent="0.2">
      <c r="A1652" s="23"/>
      <c r="G1652" s="17"/>
      <c r="H1652" s="17"/>
      <c r="I1652" s="22"/>
      <c r="J1652" s="21"/>
      <c r="K1652" s="10"/>
      <c r="L1652" s="10"/>
      <c r="M1652" s="10"/>
      <c r="N1652" s="23"/>
      <c r="O1652" s="23"/>
      <c r="P1652" s="23"/>
    </row>
    <row r="1653" spans="1:16" x14ac:dyDescent="0.2">
      <c r="A1653" s="23"/>
      <c r="G1653" s="17"/>
      <c r="H1653" s="17"/>
      <c r="I1653" s="22"/>
      <c r="J1653" s="21"/>
      <c r="K1653" s="10"/>
      <c r="L1653" s="10"/>
      <c r="M1653" s="10"/>
      <c r="N1653" s="23"/>
      <c r="O1653" s="23"/>
      <c r="P1653" s="23"/>
    </row>
    <row r="1654" spans="1:16" x14ac:dyDescent="0.2">
      <c r="A1654" s="23"/>
      <c r="G1654" s="17"/>
      <c r="H1654" s="17"/>
      <c r="I1654" s="22"/>
      <c r="J1654" s="21"/>
      <c r="K1654" s="10"/>
      <c r="L1654" s="10"/>
      <c r="M1654" s="10"/>
      <c r="N1654" s="23"/>
      <c r="O1654" s="23"/>
      <c r="P1654" s="23"/>
    </row>
    <row r="1655" spans="1:16" x14ac:dyDescent="0.2">
      <c r="A1655" s="23"/>
      <c r="G1655" s="17"/>
      <c r="H1655" s="17"/>
      <c r="I1655" s="22"/>
      <c r="J1655" s="21"/>
      <c r="K1655" s="10"/>
      <c r="L1655" s="10"/>
      <c r="M1655" s="10"/>
      <c r="N1655" s="23"/>
      <c r="O1655" s="23"/>
      <c r="P1655" s="23"/>
    </row>
    <row r="1656" spans="1:16" x14ac:dyDescent="0.2">
      <c r="A1656" s="23"/>
      <c r="G1656" s="17"/>
      <c r="H1656" s="17"/>
      <c r="I1656" s="22"/>
      <c r="J1656" s="21"/>
      <c r="K1656" s="10"/>
      <c r="L1656" s="10"/>
      <c r="M1656" s="10"/>
      <c r="N1656" s="23"/>
      <c r="O1656" s="23"/>
      <c r="P1656" s="23"/>
    </row>
    <row r="1657" spans="1:16" x14ac:dyDescent="0.2">
      <c r="A1657" s="23"/>
      <c r="G1657" s="17"/>
      <c r="H1657" s="17"/>
      <c r="I1657" s="22"/>
      <c r="J1657" s="21"/>
      <c r="K1657" s="10"/>
      <c r="L1657" s="10"/>
      <c r="M1657" s="10"/>
      <c r="N1657" s="23"/>
      <c r="O1657" s="23"/>
      <c r="P1657" s="23"/>
    </row>
    <row r="1658" spans="1:16" x14ac:dyDescent="0.2">
      <c r="A1658" s="23"/>
      <c r="G1658" s="17"/>
      <c r="H1658" s="17"/>
      <c r="I1658" s="22"/>
      <c r="J1658" s="21"/>
      <c r="K1658" s="10"/>
      <c r="L1658" s="10"/>
      <c r="M1658" s="10"/>
      <c r="N1658" s="23"/>
      <c r="O1658" s="23"/>
      <c r="P1658" s="23"/>
    </row>
    <row r="1659" spans="1:16" x14ac:dyDescent="0.2">
      <c r="A1659" s="23"/>
      <c r="G1659" s="17"/>
      <c r="H1659" s="17"/>
      <c r="I1659" s="22"/>
      <c r="J1659" s="21"/>
      <c r="K1659" s="10"/>
      <c r="L1659" s="10"/>
      <c r="M1659" s="10"/>
      <c r="N1659" s="23"/>
      <c r="O1659" s="23"/>
      <c r="P1659" s="23"/>
    </row>
    <row r="1660" spans="1:16" x14ac:dyDescent="0.2">
      <c r="A1660" s="23"/>
      <c r="G1660" s="17"/>
      <c r="H1660" s="17"/>
      <c r="I1660" s="22"/>
      <c r="J1660" s="21"/>
      <c r="K1660" s="10"/>
      <c r="L1660" s="10"/>
      <c r="M1660" s="10"/>
      <c r="N1660" s="23"/>
      <c r="O1660" s="23"/>
      <c r="P1660" s="23"/>
    </row>
    <row r="1661" spans="1:16" x14ac:dyDescent="0.2">
      <c r="A1661" s="23"/>
      <c r="G1661" s="17"/>
      <c r="H1661" s="17"/>
      <c r="I1661" s="22"/>
      <c r="J1661" s="21"/>
      <c r="K1661" s="10"/>
      <c r="L1661" s="10"/>
      <c r="M1661" s="10"/>
      <c r="N1661" s="23"/>
      <c r="O1661" s="23"/>
      <c r="P1661" s="23"/>
    </row>
    <row r="1662" spans="1:16" x14ac:dyDescent="0.2">
      <c r="A1662" s="23"/>
      <c r="G1662" s="17"/>
      <c r="H1662" s="17"/>
      <c r="I1662" s="22"/>
      <c r="J1662" s="21"/>
      <c r="K1662" s="10"/>
      <c r="L1662" s="10"/>
      <c r="M1662" s="10"/>
      <c r="N1662" s="23"/>
      <c r="O1662" s="23"/>
      <c r="P1662" s="23"/>
    </row>
    <row r="1663" spans="1:16" x14ac:dyDescent="0.2">
      <c r="A1663" s="23"/>
      <c r="G1663" s="17"/>
      <c r="H1663" s="17"/>
      <c r="I1663" s="22"/>
      <c r="J1663" s="21"/>
      <c r="K1663" s="10"/>
      <c r="L1663" s="10"/>
      <c r="M1663" s="10"/>
      <c r="N1663" s="23"/>
      <c r="O1663" s="23"/>
      <c r="P1663" s="23"/>
    </row>
    <row r="1664" spans="1:16" x14ac:dyDescent="0.2">
      <c r="A1664" s="23"/>
      <c r="G1664" s="17"/>
      <c r="H1664" s="17"/>
      <c r="I1664" s="22"/>
      <c r="J1664" s="21"/>
      <c r="K1664" s="10"/>
      <c r="L1664" s="10"/>
      <c r="M1664" s="10"/>
      <c r="N1664" s="23"/>
      <c r="O1664" s="23"/>
      <c r="P1664" s="23"/>
    </row>
    <row r="1665" spans="1:16" x14ac:dyDescent="0.2">
      <c r="A1665" s="23"/>
      <c r="G1665" s="17"/>
      <c r="H1665" s="17"/>
      <c r="I1665" s="22"/>
      <c r="J1665" s="21"/>
      <c r="K1665" s="10"/>
      <c r="L1665" s="10"/>
      <c r="M1665" s="10"/>
      <c r="N1665" s="23"/>
      <c r="O1665" s="23"/>
      <c r="P1665" s="23"/>
    </row>
    <row r="1666" spans="1:16" x14ac:dyDescent="0.2">
      <c r="A1666" s="23"/>
      <c r="G1666" s="17"/>
      <c r="H1666" s="17"/>
      <c r="I1666" s="22"/>
      <c r="J1666" s="21"/>
      <c r="K1666" s="10"/>
      <c r="L1666" s="10"/>
      <c r="M1666" s="10"/>
      <c r="N1666" s="23"/>
      <c r="O1666" s="23"/>
      <c r="P1666" s="23"/>
    </row>
    <row r="1667" spans="1:16" x14ac:dyDescent="0.2">
      <c r="A1667" s="23"/>
      <c r="G1667" s="17"/>
      <c r="H1667" s="17"/>
      <c r="I1667" s="22"/>
      <c r="J1667" s="21"/>
      <c r="K1667" s="10"/>
      <c r="L1667" s="10"/>
      <c r="M1667" s="10"/>
      <c r="N1667" s="23"/>
      <c r="O1667" s="23"/>
      <c r="P1667" s="23"/>
    </row>
    <row r="1668" spans="1:16" x14ac:dyDescent="0.2">
      <c r="A1668" s="23"/>
      <c r="G1668" s="17"/>
      <c r="H1668" s="17"/>
      <c r="I1668" s="22"/>
      <c r="J1668" s="21"/>
      <c r="K1668" s="10"/>
      <c r="L1668" s="10"/>
      <c r="M1668" s="10"/>
      <c r="N1668" s="23"/>
      <c r="O1668" s="23"/>
      <c r="P1668" s="23"/>
    </row>
    <row r="1669" spans="1:16" x14ac:dyDescent="0.2">
      <c r="A1669" s="23"/>
      <c r="G1669" s="17"/>
      <c r="H1669" s="17"/>
      <c r="I1669" s="22"/>
      <c r="J1669" s="21"/>
      <c r="K1669" s="10"/>
      <c r="L1669" s="10"/>
      <c r="M1669" s="10"/>
      <c r="N1669" s="23"/>
      <c r="O1669" s="23"/>
      <c r="P1669" s="23"/>
    </row>
    <row r="1670" spans="1:16" x14ac:dyDescent="0.2">
      <c r="A1670" s="23"/>
      <c r="G1670" s="17"/>
      <c r="H1670" s="17"/>
      <c r="I1670" s="22"/>
      <c r="J1670" s="21"/>
      <c r="K1670" s="10"/>
      <c r="L1670" s="10"/>
      <c r="M1670" s="10"/>
      <c r="N1670" s="23"/>
      <c r="O1670" s="23"/>
      <c r="P1670" s="23"/>
    </row>
    <row r="1671" spans="1:16" x14ac:dyDescent="0.2">
      <c r="A1671" s="23"/>
      <c r="G1671" s="17"/>
      <c r="H1671" s="17"/>
      <c r="I1671" s="22"/>
      <c r="J1671" s="21"/>
      <c r="K1671" s="10"/>
      <c r="L1671" s="10"/>
      <c r="M1671" s="10"/>
      <c r="N1671" s="23"/>
      <c r="O1671" s="23"/>
      <c r="P1671" s="23"/>
    </row>
    <row r="1672" spans="1:16" x14ac:dyDescent="0.2">
      <c r="A1672" s="23"/>
      <c r="G1672" s="17"/>
      <c r="H1672" s="17"/>
      <c r="I1672" s="22"/>
      <c r="J1672" s="21"/>
      <c r="K1672" s="10"/>
      <c r="L1672" s="10"/>
      <c r="M1672" s="10"/>
      <c r="N1672" s="23"/>
      <c r="O1672" s="23"/>
      <c r="P1672" s="23"/>
    </row>
    <row r="1673" spans="1:16" x14ac:dyDescent="0.2">
      <c r="A1673" s="23"/>
      <c r="G1673" s="17"/>
      <c r="H1673" s="17"/>
      <c r="I1673" s="22"/>
      <c r="J1673" s="21"/>
      <c r="K1673" s="10"/>
      <c r="L1673" s="10"/>
      <c r="M1673" s="10"/>
      <c r="N1673" s="23"/>
      <c r="O1673" s="23"/>
      <c r="P1673" s="23"/>
    </row>
    <row r="1674" spans="1:16" x14ac:dyDescent="0.2">
      <c r="A1674" s="23"/>
      <c r="G1674" s="17"/>
      <c r="H1674" s="17"/>
      <c r="I1674" s="22"/>
      <c r="J1674" s="21"/>
      <c r="K1674" s="10"/>
      <c r="L1674" s="10"/>
      <c r="M1674" s="10"/>
      <c r="N1674" s="23"/>
      <c r="O1674" s="23"/>
      <c r="P1674" s="23"/>
    </row>
    <row r="1675" spans="1:16" x14ac:dyDescent="0.2">
      <c r="A1675" s="23"/>
      <c r="G1675" s="17"/>
      <c r="H1675" s="17"/>
      <c r="I1675" s="22"/>
      <c r="J1675" s="21"/>
      <c r="K1675" s="10"/>
      <c r="L1675" s="10"/>
      <c r="M1675" s="10"/>
      <c r="N1675" s="23"/>
      <c r="O1675" s="23"/>
      <c r="P1675" s="23"/>
    </row>
    <row r="1676" spans="1:16" x14ac:dyDescent="0.2">
      <c r="A1676" s="23"/>
      <c r="G1676" s="17"/>
      <c r="H1676" s="17"/>
      <c r="I1676" s="22"/>
      <c r="J1676" s="21"/>
      <c r="K1676" s="10"/>
      <c r="L1676" s="10"/>
      <c r="M1676" s="10"/>
      <c r="N1676" s="23"/>
      <c r="O1676" s="23"/>
      <c r="P1676" s="23"/>
    </row>
    <row r="1677" spans="1:16" x14ac:dyDescent="0.2">
      <c r="A1677" s="23"/>
      <c r="G1677" s="17"/>
      <c r="H1677" s="17"/>
      <c r="I1677" s="22"/>
      <c r="J1677" s="21"/>
      <c r="K1677" s="10"/>
      <c r="L1677" s="10"/>
      <c r="M1677" s="10"/>
      <c r="N1677" s="23"/>
      <c r="O1677" s="23"/>
      <c r="P1677" s="23"/>
    </row>
    <row r="1678" spans="1:16" x14ac:dyDescent="0.2">
      <c r="A1678" s="23"/>
      <c r="G1678" s="17"/>
      <c r="H1678" s="17"/>
      <c r="I1678" s="22"/>
      <c r="J1678" s="21"/>
      <c r="K1678" s="10"/>
      <c r="L1678" s="10"/>
      <c r="M1678" s="10"/>
      <c r="N1678" s="23"/>
      <c r="O1678" s="23"/>
      <c r="P1678" s="23"/>
    </row>
    <row r="1679" spans="1:16" x14ac:dyDescent="0.2">
      <c r="A1679" s="23"/>
      <c r="G1679" s="17"/>
      <c r="H1679" s="17"/>
      <c r="I1679" s="22"/>
      <c r="J1679" s="21"/>
      <c r="K1679" s="10"/>
      <c r="L1679" s="10"/>
      <c r="M1679" s="10"/>
      <c r="N1679" s="23"/>
      <c r="O1679" s="23"/>
      <c r="P1679" s="23"/>
    </row>
    <row r="1680" spans="1:16" x14ac:dyDescent="0.2">
      <c r="A1680" s="23"/>
      <c r="G1680" s="17"/>
      <c r="H1680" s="17"/>
      <c r="I1680" s="22"/>
      <c r="J1680" s="21"/>
      <c r="K1680" s="10"/>
      <c r="L1680" s="10"/>
      <c r="M1680" s="10"/>
      <c r="N1680" s="23"/>
      <c r="O1680" s="23"/>
      <c r="P1680" s="23"/>
    </row>
    <row r="1681" spans="1:16" x14ac:dyDescent="0.2">
      <c r="A1681" s="23"/>
      <c r="G1681" s="17"/>
      <c r="H1681" s="17"/>
      <c r="I1681" s="22"/>
      <c r="J1681" s="21"/>
      <c r="K1681" s="10"/>
      <c r="L1681" s="10"/>
      <c r="M1681" s="10"/>
      <c r="N1681" s="23"/>
      <c r="O1681" s="23"/>
      <c r="P1681" s="23"/>
    </row>
    <row r="1682" spans="1:16" x14ac:dyDescent="0.2">
      <c r="A1682" s="23"/>
      <c r="G1682" s="17"/>
      <c r="H1682" s="17"/>
      <c r="I1682" s="22"/>
      <c r="J1682" s="21"/>
      <c r="K1682" s="10"/>
      <c r="L1682" s="10"/>
      <c r="M1682" s="10"/>
      <c r="N1682" s="23"/>
      <c r="O1682" s="23"/>
      <c r="P1682" s="23"/>
    </row>
    <row r="1683" spans="1:16" x14ac:dyDescent="0.2">
      <c r="A1683" s="23"/>
      <c r="G1683" s="17"/>
      <c r="H1683" s="17"/>
      <c r="I1683" s="22"/>
      <c r="J1683" s="21"/>
      <c r="K1683" s="10"/>
      <c r="L1683" s="10"/>
      <c r="M1683" s="10"/>
      <c r="N1683" s="23"/>
      <c r="O1683" s="23"/>
      <c r="P1683" s="23"/>
    </row>
    <row r="1684" spans="1:16" x14ac:dyDescent="0.2">
      <c r="A1684" s="23"/>
      <c r="G1684" s="17"/>
      <c r="H1684" s="17"/>
      <c r="I1684" s="22"/>
      <c r="J1684" s="21"/>
      <c r="K1684" s="10"/>
      <c r="L1684" s="10"/>
      <c r="M1684" s="10"/>
      <c r="N1684" s="23"/>
      <c r="O1684" s="23"/>
      <c r="P1684" s="23"/>
    </row>
    <row r="1685" spans="1:16" x14ac:dyDescent="0.2">
      <c r="A1685" s="23"/>
      <c r="G1685" s="17"/>
      <c r="H1685" s="17"/>
      <c r="I1685" s="22"/>
      <c r="J1685" s="21"/>
      <c r="K1685" s="10"/>
      <c r="L1685" s="10"/>
      <c r="M1685" s="10"/>
      <c r="N1685" s="23"/>
      <c r="O1685" s="23"/>
      <c r="P1685" s="23"/>
    </row>
    <row r="1686" spans="1:16" x14ac:dyDescent="0.2">
      <c r="A1686" s="23"/>
      <c r="G1686" s="17"/>
      <c r="H1686" s="17"/>
      <c r="I1686" s="22"/>
      <c r="J1686" s="21"/>
      <c r="K1686" s="10"/>
      <c r="L1686" s="10"/>
      <c r="M1686" s="10"/>
      <c r="N1686" s="23"/>
      <c r="O1686" s="23"/>
      <c r="P1686" s="23"/>
    </row>
    <row r="1687" spans="1:16" x14ac:dyDescent="0.2">
      <c r="A1687" s="23"/>
      <c r="G1687" s="17"/>
      <c r="H1687" s="17"/>
      <c r="I1687" s="22"/>
      <c r="J1687" s="21"/>
      <c r="K1687" s="10"/>
      <c r="L1687" s="10"/>
      <c r="M1687" s="10"/>
      <c r="N1687" s="23"/>
      <c r="O1687" s="23"/>
      <c r="P1687" s="23"/>
    </row>
    <row r="1688" spans="1:16" x14ac:dyDescent="0.2">
      <c r="A1688" s="23"/>
      <c r="G1688" s="17"/>
      <c r="H1688" s="17"/>
      <c r="I1688" s="22"/>
      <c r="J1688" s="21"/>
      <c r="K1688" s="10"/>
      <c r="L1688" s="10"/>
      <c r="M1688" s="10"/>
      <c r="N1688" s="23"/>
      <c r="O1688" s="23"/>
      <c r="P1688" s="23"/>
    </row>
    <row r="1689" spans="1:16" x14ac:dyDescent="0.2">
      <c r="A1689" s="23"/>
      <c r="G1689" s="17"/>
      <c r="H1689" s="17"/>
      <c r="I1689" s="22"/>
      <c r="J1689" s="21"/>
      <c r="K1689" s="10"/>
      <c r="L1689" s="10"/>
      <c r="M1689" s="10"/>
      <c r="N1689" s="23"/>
      <c r="O1689" s="23"/>
      <c r="P1689" s="23"/>
    </row>
    <row r="1690" spans="1:16" x14ac:dyDescent="0.2">
      <c r="A1690" s="23"/>
      <c r="G1690" s="17"/>
      <c r="H1690" s="17"/>
      <c r="I1690" s="22"/>
      <c r="J1690" s="21"/>
      <c r="K1690" s="10"/>
      <c r="L1690" s="10"/>
      <c r="M1690" s="10"/>
      <c r="N1690" s="23"/>
      <c r="O1690" s="23"/>
      <c r="P1690" s="23"/>
    </row>
    <row r="1691" spans="1:16" x14ac:dyDescent="0.2">
      <c r="A1691" s="23"/>
      <c r="G1691" s="17"/>
      <c r="H1691" s="17"/>
      <c r="I1691" s="22"/>
      <c r="J1691" s="21"/>
      <c r="K1691" s="10"/>
      <c r="L1691" s="10"/>
      <c r="M1691" s="10"/>
      <c r="N1691" s="23"/>
      <c r="O1691" s="23"/>
      <c r="P1691" s="23"/>
    </row>
    <row r="1692" spans="1:16" x14ac:dyDescent="0.2">
      <c r="A1692" s="23"/>
      <c r="G1692" s="17"/>
      <c r="H1692" s="17"/>
      <c r="I1692" s="22"/>
      <c r="J1692" s="21"/>
      <c r="K1692" s="10"/>
      <c r="L1692" s="10"/>
      <c r="M1692" s="10"/>
      <c r="N1692" s="23"/>
      <c r="O1692" s="23"/>
      <c r="P1692" s="23"/>
    </row>
    <row r="1693" spans="1:16" x14ac:dyDescent="0.2">
      <c r="A1693" s="23"/>
      <c r="G1693" s="17"/>
      <c r="H1693" s="17"/>
      <c r="I1693" s="22"/>
      <c r="J1693" s="21"/>
      <c r="K1693" s="10"/>
      <c r="L1693" s="10"/>
      <c r="M1693" s="10"/>
      <c r="N1693" s="23"/>
      <c r="O1693" s="23"/>
      <c r="P1693" s="23"/>
    </row>
    <row r="1694" spans="1:16" x14ac:dyDescent="0.2">
      <c r="A1694" s="23"/>
      <c r="G1694" s="17"/>
      <c r="H1694" s="17"/>
      <c r="I1694" s="22"/>
      <c r="J1694" s="21"/>
      <c r="K1694" s="10"/>
      <c r="L1694" s="10"/>
      <c r="M1694" s="10"/>
      <c r="N1694" s="23"/>
      <c r="O1694" s="23"/>
      <c r="P1694" s="23"/>
    </row>
    <row r="1695" spans="1:16" x14ac:dyDescent="0.2">
      <c r="A1695" s="23"/>
      <c r="G1695" s="17"/>
      <c r="H1695" s="17"/>
      <c r="I1695" s="22"/>
      <c r="J1695" s="21"/>
      <c r="K1695" s="10"/>
      <c r="L1695" s="10"/>
      <c r="M1695" s="10"/>
      <c r="N1695" s="23"/>
      <c r="O1695" s="23"/>
      <c r="P1695" s="23"/>
    </row>
    <row r="1696" spans="1:16" x14ac:dyDescent="0.2">
      <c r="A1696" s="23"/>
      <c r="G1696" s="17"/>
      <c r="H1696" s="17"/>
      <c r="I1696" s="22"/>
      <c r="J1696" s="21"/>
      <c r="K1696" s="10"/>
      <c r="L1696" s="10"/>
      <c r="M1696" s="10"/>
      <c r="N1696" s="23"/>
      <c r="O1696" s="23"/>
      <c r="P1696" s="23"/>
    </row>
    <row r="1697" spans="1:16" x14ac:dyDescent="0.2">
      <c r="A1697" s="23"/>
      <c r="G1697" s="17"/>
      <c r="H1697" s="17"/>
      <c r="I1697" s="22"/>
      <c r="J1697" s="21"/>
      <c r="K1697" s="10"/>
      <c r="L1697" s="10"/>
      <c r="M1697" s="10"/>
      <c r="N1697" s="23"/>
      <c r="O1697" s="23"/>
      <c r="P1697" s="23"/>
    </row>
    <row r="1698" spans="1:16" x14ac:dyDescent="0.2">
      <c r="A1698" s="23"/>
      <c r="G1698" s="17"/>
      <c r="H1698" s="17"/>
      <c r="I1698" s="22"/>
      <c r="J1698" s="21"/>
      <c r="K1698" s="10"/>
      <c r="L1698" s="10"/>
      <c r="M1698" s="10"/>
      <c r="N1698" s="23"/>
      <c r="O1698" s="23"/>
      <c r="P1698" s="23"/>
    </row>
    <row r="1699" spans="1:16" x14ac:dyDescent="0.2">
      <c r="A1699" s="23"/>
      <c r="G1699" s="17"/>
      <c r="H1699" s="17"/>
      <c r="I1699" s="22"/>
      <c r="J1699" s="21"/>
      <c r="K1699" s="10"/>
      <c r="L1699" s="10"/>
      <c r="M1699" s="10"/>
      <c r="N1699" s="23"/>
      <c r="O1699" s="23"/>
      <c r="P1699" s="23"/>
    </row>
    <row r="1700" spans="1:16" x14ac:dyDescent="0.2">
      <c r="A1700" s="23"/>
      <c r="G1700" s="17"/>
      <c r="H1700" s="17"/>
      <c r="I1700" s="22"/>
      <c r="J1700" s="21"/>
      <c r="K1700" s="10"/>
      <c r="L1700" s="10"/>
      <c r="M1700" s="10"/>
      <c r="N1700" s="23"/>
      <c r="O1700" s="23"/>
      <c r="P1700" s="23"/>
    </row>
    <row r="1701" spans="1:16" x14ac:dyDescent="0.2">
      <c r="A1701" s="23"/>
      <c r="G1701" s="17"/>
      <c r="H1701" s="17"/>
      <c r="I1701" s="22"/>
      <c r="J1701" s="21"/>
      <c r="K1701" s="10"/>
      <c r="L1701" s="10"/>
      <c r="M1701" s="10"/>
      <c r="N1701" s="23"/>
      <c r="O1701" s="23"/>
      <c r="P1701" s="23"/>
    </row>
    <row r="1702" spans="1:16" x14ac:dyDescent="0.2">
      <c r="A1702" s="23"/>
      <c r="G1702" s="17"/>
      <c r="H1702" s="17"/>
      <c r="I1702" s="22"/>
      <c r="J1702" s="21"/>
      <c r="K1702" s="10"/>
      <c r="L1702" s="10"/>
      <c r="M1702" s="10"/>
      <c r="N1702" s="23"/>
      <c r="O1702" s="23"/>
      <c r="P1702" s="23"/>
    </row>
    <row r="1703" spans="1:16" x14ac:dyDescent="0.2">
      <c r="A1703" s="23"/>
      <c r="G1703" s="17"/>
      <c r="H1703" s="17"/>
      <c r="I1703" s="22"/>
      <c r="J1703" s="21"/>
      <c r="K1703" s="10"/>
      <c r="L1703" s="10"/>
      <c r="M1703" s="10"/>
      <c r="N1703" s="23"/>
      <c r="O1703" s="23"/>
      <c r="P1703" s="23"/>
    </row>
    <row r="1704" spans="1:16" x14ac:dyDescent="0.2">
      <c r="A1704" s="23"/>
      <c r="G1704" s="17"/>
      <c r="H1704" s="17"/>
      <c r="I1704" s="22"/>
      <c r="J1704" s="21"/>
      <c r="K1704" s="10"/>
      <c r="L1704" s="10"/>
      <c r="M1704" s="10"/>
      <c r="N1704" s="23"/>
      <c r="O1704" s="23"/>
      <c r="P1704" s="23"/>
    </row>
    <row r="1705" spans="1:16" x14ac:dyDescent="0.2">
      <c r="A1705" s="23"/>
      <c r="G1705" s="17"/>
      <c r="H1705" s="17"/>
      <c r="I1705" s="22"/>
      <c r="J1705" s="21"/>
      <c r="K1705" s="10"/>
      <c r="L1705" s="10"/>
      <c r="M1705" s="10"/>
      <c r="N1705" s="23"/>
      <c r="O1705" s="23"/>
      <c r="P1705" s="23"/>
    </row>
    <row r="1706" spans="1:16" x14ac:dyDescent="0.2">
      <c r="A1706" s="23"/>
      <c r="G1706" s="17"/>
      <c r="H1706" s="17"/>
      <c r="I1706" s="22"/>
      <c r="J1706" s="21"/>
      <c r="K1706" s="10"/>
      <c r="L1706" s="10"/>
      <c r="M1706" s="10"/>
      <c r="N1706" s="23"/>
      <c r="O1706" s="23"/>
      <c r="P1706" s="23"/>
    </row>
    <row r="1707" spans="1:16" x14ac:dyDescent="0.2">
      <c r="A1707" s="23"/>
      <c r="G1707" s="17"/>
      <c r="H1707" s="17"/>
      <c r="I1707" s="22"/>
      <c r="J1707" s="21"/>
      <c r="K1707" s="10"/>
      <c r="L1707" s="10"/>
      <c r="M1707" s="10"/>
      <c r="N1707" s="23"/>
      <c r="O1707" s="23"/>
      <c r="P1707" s="23"/>
    </row>
    <row r="1708" spans="1:16" x14ac:dyDescent="0.2">
      <c r="A1708" s="23"/>
      <c r="G1708" s="17"/>
      <c r="H1708" s="17"/>
      <c r="I1708" s="22"/>
      <c r="J1708" s="21"/>
      <c r="K1708" s="10"/>
      <c r="L1708" s="10"/>
      <c r="M1708" s="10"/>
      <c r="N1708" s="23"/>
      <c r="O1708" s="23"/>
      <c r="P1708" s="23"/>
    </row>
    <row r="1709" spans="1:16" x14ac:dyDescent="0.2">
      <c r="A1709" s="23"/>
      <c r="G1709" s="17"/>
      <c r="H1709" s="17"/>
      <c r="I1709" s="22"/>
      <c r="J1709" s="21"/>
      <c r="K1709" s="10"/>
      <c r="L1709" s="10"/>
      <c r="M1709" s="10"/>
      <c r="N1709" s="23"/>
      <c r="O1709" s="23"/>
      <c r="P1709" s="23"/>
    </row>
    <row r="1710" spans="1:16" x14ac:dyDescent="0.2">
      <c r="A1710" s="23"/>
      <c r="G1710" s="17"/>
      <c r="H1710" s="17"/>
      <c r="I1710" s="22"/>
      <c r="J1710" s="21"/>
      <c r="K1710" s="10"/>
      <c r="L1710" s="10"/>
      <c r="M1710" s="10"/>
      <c r="N1710" s="23"/>
      <c r="O1710" s="23"/>
      <c r="P1710" s="23"/>
    </row>
    <row r="1711" spans="1:16" x14ac:dyDescent="0.2">
      <c r="A1711" s="23"/>
      <c r="G1711" s="17"/>
      <c r="H1711" s="17"/>
      <c r="I1711" s="22"/>
      <c r="J1711" s="21"/>
      <c r="K1711" s="10"/>
      <c r="L1711" s="10"/>
      <c r="M1711" s="10"/>
      <c r="N1711" s="23"/>
      <c r="O1711" s="23"/>
      <c r="P1711" s="23"/>
    </row>
    <row r="1712" spans="1:16" x14ac:dyDescent="0.2">
      <c r="A1712" s="23"/>
      <c r="G1712" s="17"/>
      <c r="H1712" s="17"/>
      <c r="I1712" s="22"/>
      <c r="J1712" s="21"/>
      <c r="K1712" s="10"/>
      <c r="L1712" s="10"/>
      <c r="M1712" s="10"/>
      <c r="N1712" s="23"/>
      <c r="O1712" s="23"/>
      <c r="P1712" s="23"/>
    </row>
    <row r="1713" spans="1:16" x14ac:dyDescent="0.2">
      <c r="A1713" s="23"/>
      <c r="G1713" s="17"/>
      <c r="H1713" s="17"/>
      <c r="I1713" s="22"/>
      <c r="J1713" s="21"/>
      <c r="K1713" s="10"/>
      <c r="L1713" s="10"/>
      <c r="M1713" s="10"/>
      <c r="N1713" s="23"/>
      <c r="O1713" s="23"/>
      <c r="P1713" s="23"/>
    </row>
    <row r="1714" spans="1:16" x14ac:dyDescent="0.2">
      <c r="A1714" s="23"/>
      <c r="G1714" s="17"/>
      <c r="H1714" s="17"/>
      <c r="I1714" s="22"/>
      <c r="J1714" s="21"/>
      <c r="K1714" s="10"/>
      <c r="L1714" s="10"/>
      <c r="M1714" s="10"/>
      <c r="N1714" s="23"/>
      <c r="O1714" s="23"/>
      <c r="P1714" s="23"/>
    </row>
    <row r="1715" spans="1:16" x14ac:dyDescent="0.2">
      <c r="A1715" s="23"/>
      <c r="G1715" s="17"/>
      <c r="H1715" s="17"/>
      <c r="I1715" s="22"/>
      <c r="J1715" s="21"/>
      <c r="K1715" s="10"/>
      <c r="L1715" s="10"/>
      <c r="M1715" s="10"/>
      <c r="N1715" s="23"/>
      <c r="O1715" s="23"/>
      <c r="P1715" s="23"/>
    </row>
    <row r="1716" spans="1:16" x14ac:dyDescent="0.2">
      <c r="A1716" s="23"/>
      <c r="G1716" s="17"/>
      <c r="H1716" s="17"/>
      <c r="I1716" s="22"/>
      <c r="J1716" s="21"/>
      <c r="K1716" s="10"/>
      <c r="L1716" s="10"/>
      <c r="M1716" s="10"/>
      <c r="N1716" s="23"/>
      <c r="O1716" s="23"/>
      <c r="P1716" s="23"/>
    </row>
    <row r="1717" spans="1:16" x14ac:dyDescent="0.2">
      <c r="A1717" s="23"/>
      <c r="G1717" s="17"/>
      <c r="H1717" s="17"/>
      <c r="I1717" s="22"/>
      <c r="J1717" s="21"/>
      <c r="K1717" s="10"/>
      <c r="L1717" s="10"/>
      <c r="M1717" s="10"/>
      <c r="N1717" s="23"/>
      <c r="O1717" s="23"/>
      <c r="P1717" s="23"/>
    </row>
    <row r="1718" spans="1:16" x14ac:dyDescent="0.2">
      <c r="A1718" s="23"/>
      <c r="G1718" s="17"/>
      <c r="H1718" s="17"/>
      <c r="I1718" s="22"/>
      <c r="J1718" s="21"/>
      <c r="K1718" s="10"/>
      <c r="L1718" s="10"/>
      <c r="M1718" s="10"/>
      <c r="N1718" s="23"/>
      <c r="O1718" s="23"/>
      <c r="P1718" s="23"/>
    </row>
    <row r="1719" spans="1:16" x14ac:dyDescent="0.2">
      <c r="A1719" s="23"/>
      <c r="G1719" s="17"/>
      <c r="H1719" s="17"/>
      <c r="I1719" s="22"/>
      <c r="J1719" s="21"/>
      <c r="K1719" s="10"/>
      <c r="L1719" s="10"/>
      <c r="M1719" s="10"/>
      <c r="N1719" s="23"/>
      <c r="O1719" s="23"/>
      <c r="P1719" s="23"/>
    </row>
    <row r="1720" spans="1:16" x14ac:dyDescent="0.2">
      <c r="A1720" s="23"/>
      <c r="G1720" s="17"/>
      <c r="H1720" s="17"/>
      <c r="I1720" s="22"/>
      <c r="J1720" s="21"/>
      <c r="K1720" s="10"/>
      <c r="L1720" s="10"/>
      <c r="M1720" s="10"/>
      <c r="N1720" s="23"/>
      <c r="O1720" s="23"/>
      <c r="P1720" s="23"/>
    </row>
    <row r="1721" spans="1:16" x14ac:dyDescent="0.2">
      <c r="A1721" s="23"/>
      <c r="G1721" s="17"/>
      <c r="H1721" s="17"/>
      <c r="I1721" s="22"/>
      <c r="J1721" s="21"/>
      <c r="K1721" s="10"/>
      <c r="L1721" s="10"/>
      <c r="M1721" s="10"/>
      <c r="N1721" s="23"/>
      <c r="O1721" s="23"/>
      <c r="P1721" s="23"/>
    </row>
    <row r="1722" spans="1:16" x14ac:dyDescent="0.2">
      <c r="A1722" s="23"/>
      <c r="G1722" s="17"/>
      <c r="H1722" s="17"/>
      <c r="I1722" s="22"/>
      <c r="J1722" s="21"/>
      <c r="K1722" s="10"/>
      <c r="L1722" s="10"/>
      <c r="M1722" s="10"/>
      <c r="N1722" s="23"/>
      <c r="O1722" s="23"/>
      <c r="P1722" s="23"/>
    </row>
    <row r="1723" spans="1:16" x14ac:dyDescent="0.2">
      <c r="A1723" s="23"/>
      <c r="G1723" s="17"/>
      <c r="H1723" s="17"/>
      <c r="I1723" s="22"/>
      <c r="J1723" s="21"/>
      <c r="K1723" s="10"/>
      <c r="L1723" s="10"/>
      <c r="M1723" s="10"/>
      <c r="N1723" s="23"/>
      <c r="O1723" s="23"/>
      <c r="P1723" s="23"/>
    </row>
    <row r="1724" spans="1:16" x14ac:dyDescent="0.2">
      <c r="A1724" s="23"/>
      <c r="G1724" s="17"/>
      <c r="H1724" s="17"/>
      <c r="I1724" s="22"/>
      <c r="J1724" s="21"/>
      <c r="K1724" s="10"/>
      <c r="L1724" s="10"/>
      <c r="M1724" s="10"/>
      <c r="N1724" s="23"/>
      <c r="O1724" s="23"/>
      <c r="P1724" s="23"/>
    </row>
    <row r="1725" spans="1:16" x14ac:dyDescent="0.2">
      <c r="A1725" s="23"/>
      <c r="G1725" s="17"/>
      <c r="H1725" s="17"/>
      <c r="I1725" s="22"/>
      <c r="J1725" s="21"/>
      <c r="K1725" s="10"/>
      <c r="L1725" s="10"/>
      <c r="M1725" s="10"/>
      <c r="N1725" s="23"/>
      <c r="O1725" s="23"/>
      <c r="P1725" s="23"/>
    </row>
    <row r="1726" spans="1:16" x14ac:dyDescent="0.2">
      <c r="A1726" s="23"/>
      <c r="G1726" s="17"/>
      <c r="H1726" s="17"/>
      <c r="I1726" s="22"/>
      <c r="J1726" s="21"/>
      <c r="K1726" s="10"/>
      <c r="L1726" s="10"/>
      <c r="M1726" s="10"/>
      <c r="N1726" s="23"/>
      <c r="O1726" s="23"/>
      <c r="P1726" s="23"/>
    </row>
    <row r="1727" spans="1:16" x14ac:dyDescent="0.2">
      <c r="A1727" s="23"/>
      <c r="G1727" s="17"/>
      <c r="H1727" s="17"/>
      <c r="I1727" s="22"/>
      <c r="J1727" s="21"/>
      <c r="K1727" s="10"/>
      <c r="L1727" s="10"/>
      <c r="M1727" s="10"/>
      <c r="N1727" s="23"/>
      <c r="O1727" s="23"/>
      <c r="P1727" s="23"/>
    </row>
    <row r="1728" spans="1:16" x14ac:dyDescent="0.2">
      <c r="A1728" s="23"/>
      <c r="G1728" s="17"/>
      <c r="H1728" s="17"/>
      <c r="I1728" s="22"/>
      <c r="J1728" s="21"/>
      <c r="K1728" s="10"/>
      <c r="L1728" s="10"/>
      <c r="M1728" s="10"/>
      <c r="N1728" s="23"/>
      <c r="O1728" s="23"/>
      <c r="P1728" s="23"/>
    </row>
    <row r="1729" spans="1:16" x14ac:dyDescent="0.2">
      <c r="A1729" s="23"/>
      <c r="G1729" s="17"/>
      <c r="H1729" s="17"/>
      <c r="I1729" s="22"/>
      <c r="J1729" s="21"/>
      <c r="K1729" s="10"/>
      <c r="L1729" s="10"/>
      <c r="M1729" s="10"/>
      <c r="N1729" s="23"/>
      <c r="O1729" s="23"/>
      <c r="P1729" s="23"/>
    </row>
    <row r="1730" spans="1:16" x14ac:dyDescent="0.2">
      <c r="A1730" s="23"/>
      <c r="G1730" s="17"/>
      <c r="H1730" s="17"/>
      <c r="I1730" s="22"/>
      <c r="J1730" s="21"/>
      <c r="K1730" s="10"/>
      <c r="L1730" s="10"/>
      <c r="M1730" s="10"/>
      <c r="N1730" s="23"/>
      <c r="O1730" s="23"/>
      <c r="P1730" s="23"/>
    </row>
    <row r="1731" spans="1:16" x14ac:dyDescent="0.2">
      <c r="A1731" s="23"/>
      <c r="G1731" s="17"/>
      <c r="H1731" s="17"/>
      <c r="I1731" s="22"/>
      <c r="J1731" s="21"/>
      <c r="K1731" s="10"/>
      <c r="L1731" s="10"/>
      <c r="M1731" s="10"/>
      <c r="N1731" s="23"/>
      <c r="O1731" s="23"/>
      <c r="P1731" s="23"/>
    </row>
    <row r="1732" spans="1:16" x14ac:dyDescent="0.2">
      <c r="A1732" s="23"/>
      <c r="G1732" s="17"/>
      <c r="H1732" s="17"/>
      <c r="I1732" s="22"/>
      <c r="J1732" s="21"/>
      <c r="K1732" s="10"/>
      <c r="L1732" s="10"/>
      <c r="M1732" s="10"/>
      <c r="N1732" s="23"/>
      <c r="O1732" s="23"/>
      <c r="P1732" s="23"/>
    </row>
    <row r="1733" spans="1:16" x14ac:dyDescent="0.2">
      <c r="A1733" s="23"/>
      <c r="G1733" s="17"/>
      <c r="H1733" s="17"/>
      <c r="I1733" s="22"/>
      <c r="J1733" s="21"/>
      <c r="K1733" s="10"/>
      <c r="L1733" s="10"/>
      <c r="M1733" s="10"/>
      <c r="N1733" s="23"/>
      <c r="O1733" s="23"/>
      <c r="P1733" s="23"/>
    </row>
    <row r="1734" spans="1:16" x14ac:dyDescent="0.2">
      <c r="A1734" s="23"/>
      <c r="G1734" s="17"/>
      <c r="H1734" s="17"/>
      <c r="I1734" s="22"/>
      <c r="J1734" s="21"/>
      <c r="K1734" s="10"/>
      <c r="L1734" s="10"/>
      <c r="M1734" s="10"/>
      <c r="N1734" s="23"/>
      <c r="O1734" s="23"/>
      <c r="P1734" s="23"/>
    </row>
    <row r="1735" spans="1:16" x14ac:dyDescent="0.2">
      <c r="A1735" s="23"/>
      <c r="G1735" s="17"/>
      <c r="H1735" s="17"/>
      <c r="I1735" s="22"/>
      <c r="J1735" s="21"/>
      <c r="K1735" s="10"/>
      <c r="L1735" s="10"/>
      <c r="M1735" s="10"/>
      <c r="N1735" s="23"/>
      <c r="O1735" s="23"/>
      <c r="P1735" s="23"/>
    </row>
    <row r="1736" spans="1:16" x14ac:dyDescent="0.2">
      <c r="A1736" s="23"/>
      <c r="G1736" s="17"/>
      <c r="H1736" s="17"/>
      <c r="I1736" s="22"/>
      <c r="J1736" s="21"/>
      <c r="K1736" s="10"/>
      <c r="L1736" s="10"/>
      <c r="M1736" s="10"/>
      <c r="N1736" s="23"/>
      <c r="O1736" s="23"/>
      <c r="P1736" s="23"/>
    </row>
    <row r="1737" spans="1:16" x14ac:dyDescent="0.2">
      <c r="A1737" s="23"/>
      <c r="G1737" s="17"/>
      <c r="H1737" s="17"/>
      <c r="I1737" s="22"/>
      <c r="J1737" s="21"/>
      <c r="K1737" s="10"/>
      <c r="L1737" s="10"/>
      <c r="M1737" s="10"/>
      <c r="N1737" s="23"/>
      <c r="O1737" s="23"/>
      <c r="P1737" s="23"/>
    </row>
    <row r="1738" spans="1:16" x14ac:dyDescent="0.2">
      <c r="A1738" s="23"/>
      <c r="G1738" s="17"/>
      <c r="H1738" s="17"/>
      <c r="I1738" s="22"/>
      <c r="J1738" s="21"/>
      <c r="K1738" s="10"/>
      <c r="L1738" s="10"/>
      <c r="M1738" s="10"/>
      <c r="N1738" s="23"/>
      <c r="O1738" s="23"/>
      <c r="P1738" s="23"/>
    </row>
    <row r="1739" spans="1:16" x14ac:dyDescent="0.2">
      <c r="A1739" s="23"/>
      <c r="G1739" s="17"/>
      <c r="H1739" s="17"/>
      <c r="I1739" s="22"/>
      <c r="J1739" s="21"/>
      <c r="K1739" s="10"/>
      <c r="L1739" s="10"/>
      <c r="M1739" s="10"/>
      <c r="N1739" s="23"/>
      <c r="O1739" s="23"/>
      <c r="P1739" s="23"/>
    </row>
    <row r="1740" spans="1:16" x14ac:dyDescent="0.2">
      <c r="A1740" s="23"/>
      <c r="G1740" s="17"/>
      <c r="H1740" s="17"/>
      <c r="I1740" s="22"/>
      <c r="J1740" s="21"/>
      <c r="K1740" s="10"/>
      <c r="L1740" s="10"/>
      <c r="M1740" s="10"/>
      <c r="N1740" s="23"/>
      <c r="O1740" s="23"/>
      <c r="P1740" s="23"/>
    </row>
    <row r="1741" spans="1:16" x14ac:dyDescent="0.2">
      <c r="A1741" s="23"/>
      <c r="G1741" s="17"/>
      <c r="H1741" s="17"/>
      <c r="I1741" s="22"/>
      <c r="J1741" s="21"/>
      <c r="K1741" s="10"/>
      <c r="L1741" s="10"/>
      <c r="M1741" s="10"/>
      <c r="N1741" s="23"/>
      <c r="O1741" s="23"/>
      <c r="P1741" s="23"/>
    </row>
    <row r="1742" spans="1:16" x14ac:dyDescent="0.2">
      <c r="A1742" s="23"/>
      <c r="G1742" s="17"/>
      <c r="H1742" s="17"/>
      <c r="I1742" s="22"/>
      <c r="J1742" s="21"/>
      <c r="K1742" s="10"/>
      <c r="L1742" s="10"/>
      <c r="M1742" s="10"/>
      <c r="N1742" s="23"/>
      <c r="O1742" s="23"/>
      <c r="P1742" s="23"/>
    </row>
    <row r="1743" spans="1:16" x14ac:dyDescent="0.2">
      <c r="A1743" s="23"/>
      <c r="G1743" s="17"/>
      <c r="H1743" s="17"/>
      <c r="I1743" s="22"/>
      <c r="J1743" s="21"/>
      <c r="K1743" s="10"/>
      <c r="L1743" s="10"/>
      <c r="M1743" s="10"/>
      <c r="N1743" s="23"/>
      <c r="O1743" s="23"/>
      <c r="P1743" s="23"/>
    </row>
    <row r="1744" spans="1:16" x14ac:dyDescent="0.2">
      <c r="A1744" s="23"/>
      <c r="G1744" s="17"/>
      <c r="H1744" s="17"/>
      <c r="I1744" s="22"/>
      <c r="J1744" s="21"/>
      <c r="K1744" s="10"/>
      <c r="L1744" s="10"/>
      <c r="M1744" s="10"/>
      <c r="N1744" s="23"/>
      <c r="O1744" s="23"/>
      <c r="P1744" s="23"/>
    </row>
    <row r="1745" spans="1:16" x14ac:dyDescent="0.2">
      <c r="A1745" s="23"/>
      <c r="G1745" s="17"/>
      <c r="H1745" s="17"/>
      <c r="I1745" s="22"/>
      <c r="J1745" s="21"/>
      <c r="K1745" s="10"/>
      <c r="L1745" s="10"/>
      <c r="M1745" s="10"/>
      <c r="N1745" s="23"/>
      <c r="O1745" s="23"/>
      <c r="P1745" s="23"/>
    </row>
    <row r="1746" spans="1:16" x14ac:dyDescent="0.2">
      <c r="A1746" s="23"/>
      <c r="G1746" s="17"/>
      <c r="H1746" s="17"/>
      <c r="I1746" s="22"/>
      <c r="J1746" s="21"/>
      <c r="K1746" s="10"/>
      <c r="L1746" s="10"/>
      <c r="M1746" s="10"/>
      <c r="N1746" s="23"/>
      <c r="O1746" s="23"/>
      <c r="P1746" s="23"/>
    </row>
    <row r="1747" spans="1:16" x14ac:dyDescent="0.2">
      <c r="A1747" s="23"/>
      <c r="G1747" s="17"/>
      <c r="H1747" s="17"/>
      <c r="I1747" s="22"/>
      <c r="J1747" s="21"/>
      <c r="K1747" s="10"/>
      <c r="L1747" s="10"/>
      <c r="M1747" s="10"/>
      <c r="N1747" s="23"/>
      <c r="O1747" s="23"/>
      <c r="P1747" s="23"/>
    </row>
    <row r="1748" spans="1:16" x14ac:dyDescent="0.2">
      <c r="A1748" s="23"/>
      <c r="G1748" s="17"/>
      <c r="H1748" s="17"/>
      <c r="I1748" s="22"/>
      <c r="J1748" s="21"/>
      <c r="K1748" s="10"/>
      <c r="L1748" s="10"/>
      <c r="M1748" s="10"/>
      <c r="N1748" s="23"/>
      <c r="O1748" s="23"/>
      <c r="P1748" s="23"/>
    </row>
    <row r="1749" spans="1:16" x14ac:dyDescent="0.2">
      <c r="A1749" s="23"/>
      <c r="G1749" s="17"/>
      <c r="H1749" s="17"/>
      <c r="I1749" s="22"/>
      <c r="J1749" s="21"/>
      <c r="K1749" s="10"/>
      <c r="L1749" s="10"/>
      <c r="M1749" s="10"/>
      <c r="N1749" s="23"/>
      <c r="O1749" s="23"/>
      <c r="P1749" s="23"/>
    </row>
    <row r="1750" spans="1:16" x14ac:dyDescent="0.2">
      <c r="A1750" s="23"/>
      <c r="G1750" s="17"/>
      <c r="H1750" s="17"/>
      <c r="I1750" s="22"/>
      <c r="J1750" s="21"/>
      <c r="K1750" s="10"/>
      <c r="L1750" s="10"/>
      <c r="M1750" s="10"/>
      <c r="N1750" s="23"/>
      <c r="O1750" s="23"/>
      <c r="P1750" s="23"/>
    </row>
    <row r="1751" spans="1:16" x14ac:dyDescent="0.2">
      <c r="A1751" s="23"/>
      <c r="G1751" s="17"/>
      <c r="H1751" s="17"/>
      <c r="I1751" s="22"/>
      <c r="J1751" s="21"/>
      <c r="K1751" s="10"/>
      <c r="L1751" s="10"/>
      <c r="M1751" s="10"/>
      <c r="N1751" s="23"/>
      <c r="O1751" s="23"/>
      <c r="P1751" s="23"/>
    </row>
    <row r="1752" spans="1:16" x14ac:dyDescent="0.2">
      <c r="A1752" s="23"/>
      <c r="G1752" s="17"/>
      <c r="H1752" s="17"/>
      <c r="I1752" s="22"/>
      <c r="J1752" s="21"/>
      <c r="K1752" s="10"/>
      <c r="L1752" s="10"/>
      <c r="M1752" s="10"/>
      <c r="N1752" s="23"/>
      <c r="O1752" s="23"/>
      <c r="P1752" s="23"/>
    </row>
    <row r="1753" spans="1:16" x14ac:dyDescent="0.2">
      <c r="A1753" s="23"/>
      <c r="G1753" s="17"/>
      <c r="H1753" s="17"/>
      <c r="I1753" s="22"/>
      <c r="J1753" s="21"/>
      <c r="K1753" s="10"/>
      <c r="L1753" s="10"/>
      <c r="M1753" s="10"/>
      <c r="N1753" s="23"/>
      <c r="O1753" s="23"/>
      <c r="P1753" s="23"/>
    </row>
    <row r="1754" spans="1:16" x14ac:dyDescent="0.2">
      <c r="A1754" s="23"/>
      <c r="G1754" s="17"/>
      <c r="H1754" s="17"/>
      <c r="I1754" s="22"/>
      <c r="J1754" s="21"/>
      <c r="K1754" s="10"/>
      <c r="L1754" s="10"/>
      <c r="M1754" s="10"/>
      <c r="N1754" s="23"/>
      <c r="O1754" s="23"/>
      <c r="P1754" s="23"/>
    </row>
    <row r="1755" spans="1:16" x14ac:dyDescent="0.2">
      <c r="A1755" s="23"/>
      <c r="G1755" s="17"/>
      <c r="H1755" s="17"/>
      <c r="I1755" s="22"/>
      <c r="J1755" s="21"/>
      <c r="K1755" s="10"/>
      <c r="L1755" s="10"/>
      <c r="M1755" s="10"/>
      <c r="N1755" s="23"/>
      <c r="O1755" s="23"/>
      <c r="P1755" s="23"/>
    </row>
    <row r="1756" spans="1:16" x14ac:dyDescent="0.2">
      <c r="A1756" s="23"/>
      <c r="G1756" s="17"/>
      <c r="H1756" s="17"/>
      <c r="I1756" s="22"/>
      <c r="J1756" s="21"/>
      <c r="K1756" s="10"/>
      <c r="L1756" s="10"/>
      <c r="M1756" s="10"/>
      <c r="N1756" s="23"/>
      <c r="O1756" s="23"/>
      <c r="P1756" s="23"/>
    </row>
    <row r="1757" spans="1:16" x14ac:dyDescent="0.2">
      <c r="A1757" s="23"/>
      <c r="G1757" s="17"/>
      <c r="H1757" s="17"/>
      <c r="I1757" s="22"/>
      <c r="J1757" s="21"/>
      <c r="K1757" s="10"/>
      <c r="L1757" s="10"/>
      <c r="M1757" s="10"/>
      <c r="N1757" s="23"/>
      <c r="O1757" s="23"/>
      <c r="P1757" s="23"/>
    </row>
    <row r="1758" spans="1:16" x14ac:dyDescent="0.2">
      <c r="A1758" s="23"/>
      <c r="G1758" s="17"/>
      <c r="H1758" s="17"/>
      <c r="I1758" s="22"/>
      <c r="J1758" s="21"/>
      <c r="K1758" s="10"/>
      <c r="L1758" s="10"/>
      <c r="M1758" s="10"/>
      <c r="N1758" s="23"/>
      <c r="O1758" s="23"/>
      <c r="P1758" s="23"/>
    </row>
    <row r="1759" spans="1:16" x14ac:dyDescent="0.2">
      <c r="A1759" s="23"/>
      <c r="G1759" s="17"/>
      <c r="H1759" s="17"/>
      <c r="I1759" s="22"/>
      <c r="J1759" s="21"/>
      <c r="K1759" s="10"/>
      <c r="L1759" s="10"/>
      <c r="M1759" s="10"/>
      <c r="N1759" s="23"/>
      <c r="O1759" s="23"/>
      <c r="P1759" s="23"/>
    </row>
    <row r="1760" spans="1:16" x14ac:dyDescent="0.2">
      <c r="A1760" s="23"/>
      <c r="G1760" s="17"/>
      <c r="H1760" s="17"/>
      <c r="I1760" s="22"/>
      <c r="J1760" s="21"/>
      <c r="K1760" s="10"/>
      <c r="L1760" s="10"/>
      <c r="M1760" s="10"/>
      <c r="N1760" s="23"/>
      <c r="O1760" s="23"/>
      <c r="P1760" s="23"/>
    </row>
    <row r="1761" spans="1:16" x14ac:dyDescent="0.2">
      <c r="A1761" s="23"/>
      <c r="G1761" s="17"/>
      <c r="H1761" s="17"/>
      <c r="I1761" s="22"/>
      <c r="J1761" s="21"/>
      <c r="K1761" s="10"/>
      <c r="L1761" s="10"/>
      <c r="M1761" s="10"/>
      <c r="N1761" s="23"/>
      <c r="O1761" s="23"/>
      <c r="P1761" s="23"/>
    </row>
    <row r="1762" spans="1:16" x14ac:dyDescent="0.2">
      <c r="A1762" s="23"/>
      <c r="G1762" s="17"/>
      <c r="H1762" s="17"/>
      <c r="I1762" s="22"/>
      <c r="J1762" s="21"/>
      <c r="K1762" s="10"/>
      <c r="L1762" s="10"/>
      <c r="M1762" s="10"/>
      <c r="N1762" s="23"/>
      <c r="O1762" s="23"/>
      <c r="P1762" s="23"/>
    </row>
    <row r="1763" spans="1:16" x14ac:dyDescent="0.2">
      <c r="A1763" s="23"/>
      <c r="G1763" s="17"/>
      <c r="H1763" s="17"/>
      <c r="I1763" s="22"/>
      <c r="J1763" s="21"/>
      <c r="K1763" s="10"/>
      <c r="L1763" s="10"/>
      <c r="M1763" s="10"/>
      <c r="N1763" s="23"/>
      <c r="O1763" s="23"/>
      <c r="P1763" s="23"/>
    </row>
    <row r="1764" spans="1:16" x14ac:dyDescent="0.2">
      <c r="A1764" s="23"/>
      <c r="G1764" s="17"/>
      <c r="H1764" s="17"/>
      <c r="I1764" s="22"/>
      <c r="J1764" s="21"/>
      <c r="K1764" s="10"/>
      <c r="L1764" s="10"/>
      <c r="M1764" s="10"/>
      <c r="N1764" s="23"/>
      <c r="O1764" s="23"/>
      <c r="P1764" s="23"/>
    </row>
    <row r="1765" spans="1:16" x14ac:dyDescent="0.2">
      <c r="A1765" s="23"/>
      <c r="G1765" s="17"/>
      <c r="H1765" s="17"/>
      <c r="I1765" s="22"/>
      <c r="J1765" s="21"/>
      <c r="K1765" s="10"/>
      <c r="L1765" s="10"/>
      <c r="M1765" s="10"/>
      <c r="N1765" s="23"/>
      <c r="O1765" s="23"/>
      <c r="P1765" s="23"/>
    </row>
    <row r="1766" spans="1:16" x14ac:dyDescent="0.2">
      <c r="A1766" s="23"/>
      <c r="G1766" s="17"/>
      <c r="H1766" s="17"/>
      <c r="I1766" s="22"/>
      <c r="J1766" s="21"/>
      <c r="K1766" s="10"/>
      <c r="L1766" s="10"/>
      <c r="M1766" s="10"/>
      <c r="N1766" s="23"/>
      <c r="O1766" s="23"/>
      <c r="P1766" s="23"/>
    </row>
    <row r="1767" spans="1:16" x14ac:dyDescent="0.2">
      <c r="A1767" s="23"/>
      <c r="G1767" s="17"/>
      <c r="H1767" s="17"/>
      <c r="I1767" s="22"/>
      <c r="J1767" s="21"/>
      <c r="K1767" s="10"/>
      <c r="L1767" s="10"/>
      <c r="M1767" s="10"/>
      <c r="N1767" s="23"/>
      <c r="O1767" s="23"/>
      <c r="P1767" s="23"/>
    </row>
    <row r="1768" spans="1:16" x14ac:dyDescent="0.2">
      <c r="A1768" s="23"/>
      <c r="G1768" s="17"/>
      <c r="H1768" s="17"/>
      <c r="I1768" s="22"/>
      <c r="J1768" s="21"/>
      <c r="K1768" s="10"/>
      <c r="L1768" s="10"/>
      <c r="M1768" s="10"/>
      <c r="N1768" s="23"/>
      <c r="O1768" s="23"/>
      <c r="P1768" s="23"/>
    </row>
    <row r="1769" spans="1:16" x14ac:dyDescent="0.2">
      <c r="A1769" s="23"/>
      <c r="G1769" s="17"/>
      <c r="H1769" s="17"/>
      <c r="I1769" s="22"/>
      <c r="J1769" s="21"/>
      <c r="K1769" s="10"/>
      <c r="L1769" s="10"/>
      <c r="M1769" s="10"/>
      <c r="N1769" s="23"/>
      <c r="O1769" s="23"/>
      <c r="P1769" s="23"/>
    </row>
    <row r="1770" spans="1:16" x14ac:dyDescent="0.2">
      <c r="A1770" s="23"/>
      <c r="G1770" s="17"/>
      <c r="H1770" s="17"/>
      <c r="I1770" s="22"/>
      <c r="J1770" s="21"/>
      <c r="K1770" s="10"/>
      <c r="L1770" s="10"/>
      <c r="M1770" s="10"/>
      <c r="N1770" s="23"/>
      <c r="O1770" s="23"/>
      <c r="P1770" s="23"/>
    </row>
    <row r="1771" spans="1:16" x14ac:dyDescent="0.2">
      <c r="A1771" s="23"/>
      <c r="G1771" s="17"/>
      <c r="H1771" s="17"/>
      <c r="I1771" s="22"/>
      <c r="J1771" s="21"/>
      <c r="K1771" s="10"/>
      <c r="L1771" s="10"/>
      <c r="M1771" s="10"/>
      <c r="N1771" s="23"/>
      <c r="O1771" s="23"/>
      <c r="P1771" s="23"/>
    </row>
    <row r="1772" spans="1:16" x14ac:dyDescent="0.2">
      <c r="A1772" s="23"/>
      <c r="G1772" s="17"/>
      <c r="H1772" s="17"/>
      <c r="I1772" s="22"/>
      <c r="J1772" s="21"/>
      <c r="K1772" s="10"/>
      <c r="L1772" s="10"/>
      <c r="M1772" s="10"/>
      <c r="N1772" s="23"/>
      <c r="O1772" s="23"/>
      <c r="P1772" s="23"/>
    </row>
    <row r="1773" spans="1:16" x14ac:dyDescent="0.2">
      <c r="A1773" s="23"/>
      <c r="G1773" s="17"/>
      <c r="H1773" s="17"/>
      <c r="I1773" s="22"/>
      <c r="J1773" s="21"/>
      <c r="K1773" s="10"/>
      <c r="L1773" s="10"/>
      <c r="M1773" s="10"/>
      <c r="N1773" s="23"/>
      <c r="O1773" s="23"/>
      <c r="P1773" s="23"/>
    </row>
    <row r="1774" spans="1:16" x14ac:dyDescent="0.2">
      <c r="A1774" s="23"/>
      <c r="G1774" s="17"/>
      <c r="H1774" s="17"/>
      <c r="I1774" s="22"/>
      <c r="J1774" s="21"/>
      <c r="K1774" s="10"/>
      <c r="L1774" s="10"/>
      <c r="M1774" s="10"/>
      <c r="N1774" s="23"/>
      <c r="O1774" s="23"/>
      <c r="P1774" s="23"/>
    </row>
    <row r="1775" spans="1:16" x14ac:dyDescent="0.2">
      <c r="A1775" s="23"/>
      <c r="G1775" s="17"/>
      <c r="H1775" s="17"/>
      <c r="I1775" s="22"/>
      <c r="J1775" s="21"/>
      <c r="K1775" s="10"/>
      <c r="L1775" s="10"/>
      <c r="M1775" s="10"/>
      <c r="N1775" s="23"/>
      <c r="O1775" s="23"/>
      <c r="P1775" s="23"/>
    </row>
    <row r="1776" spans="1:16" x14ac:dyDescent="0.2">
      <c r="A1776" s="23"/>
      <c r="G1776" s="17"/>
      <c r="H1776" s="17"/>
      <c r="I1776" s="22"/>
      <c r="J1776" s="21"/>
      <c r="K1776" s="10"/>
      <c r="L1776" s="10"/>
      <c r="M1776" s="10"/>
      <c r="N1776" s="23"/>
      <c r="O1776" s="23"/>
      <c r="P1776" s="23"/>
    </row>
    <row r="1777" spans="1:16" x14ac:dyDescent="0.2">
      <c r="A1777" s="23"/>
      <c r="G1777" s="17"/>
      <c r="H1777" s="17"/>
      <c r="I1777" s="22"/>
      <c r="J1777" s="21"/>
      <c r="K1777" s="10"/>
      <c r="L1777" s="10"/>
      <c r="M1777" s="10"/>
      <c r="N1777" s="23"/>
      <c r="O1777" s="23"/>
      <c r="P1777" s="23"/>
    </row>
    <row r="1778" spans="1:16" x14ac:dyDescent="0.2">
      <c r="A1778" s="23"/>
      <c r="G1778" s="17"/>
      <c r="H1778" s="17"/>
      <c r="I1778" s="22"/>
      <c r="J1778" s="21"/>
      <c r="K1778" s="10"/>
      <c r="L1778" s="10"/>
      <c r="M1778" s="10"/>
      <c r="N1778" s="23"/>
      <c r="O1778" s="23"/>
      <c r="P1778" s="23"/>
    </row>
    <row r="1779" spans="1:16" x14ac:dyDescent="0.2">
      <c r="A1779" s="23"/>
      <c r="G1779" s="17"/>
      <c r="H1779" s="17"/>
      <c r="I1779" s="22"/>
      <c r="J1779" s="21"/>
      <c r="K1779" s="10"/>
      <c r="L1779" s="10"/>
      <c r="M1779" s="10"/>
      <c r="N1779" s="23"/>
      <c r="O1779" s="23"/>
      <c r="P1779" s="23"/>
    </row>
    <row r="1780" spans="1:16" x14ac:dyDescent="0.2">
      <c r="A1780" s="23"/>
      <c r="G1780" s="17"/>
      <c r="H1780" s="17"/>
      <c r="I1780" s="22"/>
      <c r="J1780" s="21"/>
      <c r="K1780" s="10"/>
      <c r="L1780" s="10"/>
      <c r="M1780" s="10"/>
      <c r="N1780" s="23"/>
      <c r="O1780" s="23"/>
      <c r="P1780" s="23"/>
    </row>
    <row r="1781" spans="1:16" x14ac:dyDescent="0.2">
      <c r="A1781" s="23"/>
      <c r="G1781" s="17"/>
      <c r="H1781" s="17"/>
      <c r="I1781" s="22"/>
      <c r="J1781" s="21"/>
      <c r="K1781" s="10"/>
      <c r="L1781" s="10"/>
      <c r="M1781" s="10"/>
      <c r="N1781" s="23"/>
      <c r="O1781" s="23"/>
      <c r="P1781" s="23"/>
    </row>
    <row r="1782" spans="1:16" x14ac:dyDescent="0.2">
      <c r="A1782" s="23"/>
      <c r="G1782" s="17"/>
      <c r="H1782" s="17"/>
      <c r="I1782" s="22"/>
      <c r="J1782" s="21"/>
      <c r="K1782" s="10"/>
      <c r="L1782" s="10"/>
      <c r="M1782" s="10"/>
      <c r="N1782" s="23"/>
      <c r="O1782" s="23"/>
      <c r="P1782" s="23"/>
    </row>
    <row r="1783" spans="1:16" x14ac:dyDescent="0.2">
      <c r="A1783" s="23"/>
      <c r="G1783" s="17"/>
      <c r="H1783" s="17"/>
      <c r="I1783" s="22"/>
      <c r="J1783" s="21"/>
      <c r="K1783" s="10"/>
      <c r="L1783" s="10"/>
      <c r="M1783" s="10"/>
      <c r="N1783" s="23"/>
      <c r="O1783" s="23"/>
      <c r="P1783" s="23"/>
    </row>
    <row r="1784" spans="1:16" x14ac:dyDescent="0.2">
      <c r="A1784" s="23"/>
      <c r="G1784" s="17"/>
      <c r="H1784" s="17"/>
      <c r="I1784" s="22"/>
      <c r="J1784" s="21"/>
      <c r="K1784" s="10"/>
      <c r="L1784" s="10"/>
      <c r="M1784" s="10"/>
      <c r="N1784" s="23"/>
      <c r="O1784" s="23"/>
      <c r="P1784" s="23"/>
    </row>
    <row r="1785" spans="1:16" x14ac:dyDescent="0.2">
      <c r="A1785" s="23"/>
      <c r="G1785" s="17"/>
      <c r="H1785" s="17"/>
      <c r="I1785" s="22"/>
      <c r="J1785" s="21"/>
      <c r="K1785" s="10"/>
      <c r="L1785" s="10"/>
      <c r="M1785" s="10"/>
      <c r="N1785" s="23"/>
      <c r="O1785" s="23"/>
      <c r="P1785" s="23"/>
    </row>
    <row r="1786" spans="1:16" x14ac:dyDescent="0.2">
      <c r="A1786" s="23"/>
      <c r="G1786" s="17"/>
      <c r="H1786" s="17"/>
      <c r="I1786" s="22"/>
      <c r="J1786" s="21"/>
      <c r="K1786" s="10"/>
      <c r="L1786" s="10"/>
      <c r="M1786" s="10"/>
      <c r="N1786" s="23"/>
      <c r="O1786" s="23"/>
      <c r="P1786" s="23"/>
    </row>
    <row r="1787" spans="1:16" x14ac:dyDescent="0.2">
      <c r="A1787" s="23"/>
      <c r="G1787" s="17"/>
      <c r="H1787" s="17"/>
      <c r="I1787" s="22"/>
      <c r="J1787" s="21"/>
      <c r="K1787" s="10"/>
      <c r="L1787" s="10"/>
      <c r="M1787" s="10"/>
      <c r="N1787" s="23"/>
      <c r="O1787" s="23"/>
      <c r="P1787" s="23"/>
    </row>
    <row r="1788" spans="1:16" x14ac:dyDescent="0.2">
      <c r="A1788" s="23"/>
      <c r="G1788" s="17"/>
      <c r="H1788" s="17"/>
      <c r="I1788" s="22"/>
      <c r="J1788" s="21"/>
      <c r="K1788" s="10"/>
      <c r="L1788" s="10"/>
      <c r="M1788" s="10"/>
      <c r="N1788" s="23"/>
      <c r="O1788" s="23"/>
      <c r="P1788" s="23"/>
    </row>
    <row r="1789" spans="1:16" x14ac:dyDescent="0.2">
      <c r="A1789" s="23"/>
      <c r="G1789" s="17"/>
      <c r="H1789" s="17"/>
      <c r="I1789" s="22"/>
      <c r="J1789" s="21"/>
      <c r="K1789" s="10"/>
      <c r="L1789" s="10"/>
      <c r="M1789" s="10"/>
      <c r="N1789" s="23"/>
      <c r="O1789" s="23"/>
      <c r="P1789" s="23"/>
    </row>
    <row r="1790" spans="1:16" x14ac:dyDescent="0.2">
      <c r="A1790" s="23"/>
      <c r="G1790" s="17"/>
      <c r="H1790" s="17"/>
      <c r="I1790" s="22"/>
      <c r="J1790" s="21"/>
      <c r="K1790" s="10"/>
      <c r="L1790" s="10"/>
      <c r="M1790" s="10"/>
      <c r="N1790" s="23"/>
      <c r="O1790" s="23"/>
      <c r="P1790" s="23"/>
    </row>
    <row r="1791" spans="1:16" x14ac:dyDescent="0.2">
      <c r="A1791" s="23"/>
      <c r="G1791" s="17"/>
      <c r="H1791" s="17"/>
      <c r="I1791" s="22"/>
      <c r="J1791" s="21"/>
      <c r="K1791" s="10"/>
      <c r="L1791" s="10"/>
      <c r="M1791" s="10"/>
      <c r="N1791" s="23"/>
      <c r="O1791" s="23"/>
      <c r="P1791" s="23"/>
    </row>
    <row r="1792" spans="1:16" x14ac:dyDescent="0.2">
      <c r="A1792" s="23"/>
      <c r="G1792" s="17"/>
      <c r="H1792" s="17"/>
      <c r="I1792" s="22"/>
      <c r="J1792" s="21"/>
      <c r="K1792" s="10"/>
      <c r="L1792" s="10"/>
      <c r="M1792" s="10"/>
      <c r="N1792" s="23"/>
      <c r="O1792" s="23"/>
      <c r="P1792" s="23"/>
    </row>
    <row r="1793" spans="1:16" x14ac:dyDescent="0.2">
      <c r="A1793" s="23"/>
      <c r="G1793" s="17"/>
      <c r="H1793" s="17"/>
      <c r="I1793" s="22"/>
      <c r="J1793" s="21"/>
      <c r="K1793" s="10"/>
      <c r="L1793" s="10"/>
      <c r="M1793" s="10"/>
      <c r="N1793" s="23"/>
      <c r="O1793" s="23"/>
      <c r="P1793" s="23"/>
    </row>
    <row r="1794" spans="1:16" x14ac:dyDescent="0.2">
      <c r="A1794" s="23"/>
      <c r="G1794" s="17"/>
      <c r="H1794" s="17"/>
      <c r="I1794" s="22"/>
      <c r="J1794" s="21"/>
      <c r="K1794" s="10"/>
      <c r="L1794" s="10"/>
      <c r="M1794" s="10"/>
      <c r="N1794" s="23"/>
      <c r="O1794" s="23"/>
      <c r="P1794" s="23"/>
    </row>
    <row r="1795" spans="1:16" x14ac:dyDescent="0.2">
      <c r="A1795" s="23"/>
      <c r="G1795" s="17"/>
      <c r="H1795" s="17"/>
      <c r="I1795" s="22"/>
      <c r="J1795" s="21"/>
      <c r="K1795" s="10"/>
      <c r="L1795" s="10"/>
      <c r="M1795" s="10"/>
      <c r="N1795" s="23"/>
      <c r="O1795" s="23"/>
      <c r="P1795" s="23"/>
    </row>
    <row r="1796" spans="1:16" x14ac:dyDescent="0.2">
      <c r="A1796" s="23"/>
      <c r="G1796" s="17"/>
      <c r="H1796" s="17"/>
      <c r="I1796" s="22"/>
      <c r="J1796" s="21"/>
      <c r="K1796" s="10"/>
      <c r="L1796" s="10"/>
      <c r="M1796" s="10"/>
      <c r="N1796" s="23"/>
      <c r="O1796" s="23"/>
      <c r="P1796" s="23"/>
    </row>
    <row r="1797" spans="1:16" x14ac:dyDescent="0.2">
      <c r="A1797" s="23"/>
      <c r="G1797" s="17"/>
      <c r="H1797" s="17"/>
      <c r="I1797" s="22"/>
      <c r="J1797" s="21"/>
      <c r="K1797" s="10"/>
      <c r="L1797" s="10"/>
      <c r="M1797" s="10"/>
      <c r="N1797" s="23"/>
      <c r="O1797" s="23"/>
      <c r="P1797" s="23"/>
    </row>
    <row r="1798" spans="1:16" x14ac:dyDescent="0.2">
      <c r="A1798" s="23"/>
      <c r="G1798" s="17"/>
      <c r="H1798" s="17"/>
      <c r="I1798" s="22"/>
      <c r="J1798" s="21"/>
      <c r="K1798" s="10"/>
      <c r="L1798" s="10"/>
      <c r="M1798" s="10"/>
      <c r="N1798" s="23"/>
      <c r="O1798" s="23"/>
      <c r="P1798" s="23"/>
    </row>
    <row r="1799" spans="1:16" x14ac:dyDescent="0.2">
      <c r="A1799" s="23"/>
      <c r="G1799" s="17"/>
      <c r="H1799" s="17"/>
      <c r="I1799" s="22"/>
      <c r="J1799" s="21"/>
      <c r="K1799" s="10"/>
      <c r="L1799" s="10"/>
      <c r="M1799" s="10"/>
      <c r="N1799" s="23"/>
      <c r="O1799" s="23"/>
      <c r="P1799" s="23"/>
    </row>
    <row r="1800" spans="1:16" x14ac:dyDescent="0.2">
      <c r="A1800" s="23"/>
      <c r="G1800" s="17"/>
      <c r="H1800" s="17"/>
      <c r="I1800" s="22"/>
      <c r="J1800" s="21"/>
      <c r="K1800" s="10"/>
      <c r="L1800" s="10"/>
      <c r="M1800" s="10"/>
      <c r="N1800" s="23"/>
      <c r="O1800" s="23"/>
      <c r="P1800" s="23"/>
    </row>
    <row r="1801" spans="1:16" x14ac:dyDescent="0.2">
      <c r="A1801" s="23"/>
      <c r="G1801" s="17"/>
      <c r="H1801" s="17"/>
      <c r="I1801" s="22"/>
      <c r="J1801" s="21"/>
      <c r="K1801" s="10"/>
      <c r="L1801" s="10"/>
      <c r="M1801" s="10"/>
      <c r="N1801" s="23"/>
      <c r="O1801" s="23"/>
      <c r="P1801" s="23"/>
    </row>
    <row r="1802" spans="1:16" x14ac:dyDescent="0.2">
      <c r="A1802" s="23"/>
      <c r="G1802" s="17"/>
      <c r="H1802" s="17"/>
      <c r="I1802" s="22"/>
      <c r="J1802" s="21"/>
      <c r="K1802" s="10"/>
      <c r="L1802" s="10"/>
      <c r="M1802" s="10"/>
      <c r="N1802" s="23"/>
      <c r="O1802" s="23"/>
      <c r="P1802" s="23"/>
    </row>
    <row r="1803" spans="1:16" x14ac:dyDescent="0.2">
      <c r="A1803" s="23"/>
      <c r="G1803" s="17"/>
      <c r="H1803" s="17"/>
      <c r="I1803" s="22"/>
      <c r="J1803" s="21"/>
      <c r="K1803" s="10"/>
      <c r="L1803" s="10"/>
      <c r="M1803" s="10"/>
      <c r="N1803" s="23"/>
      <c r="O1803" s="23"/>
      <c r="P1803" s="23"/>
    </row>
    <row r="1804" spans="1:16" x14ac:dyDescent="0.2">
      <c r="A1804" s="23"/>
      <c r="G1804" s="17"/>
      <c r="H1804" s="17"/>
      <c r="I1804" s="22"/>
      <c r="J1804" s="21"/>
      <c r="K1804" s="10"/>
      <c r="L1804" s="10"/>
      <c r="M1804" s="10"/>
      <c r="N1804" s="23"/>
      <c r="O1804" s="23"/>
      <c r="P1804" s="23"/>
    </row>
    <row r="1805" spans="1:16" x14ac:dyDescent="0.2">
      <c r="A1805" s="23"/>
      <c r="G1805" s="17"/>
      <c r="H1805" s="17"/>
      <c r="I1805" s="22"/>
      <c r="J1805" s="21"/>
      <c r="K1805" s="10"/>
      <c r="L1805" s="10"/>
      <c r="M1805" s="10"/>
      <c r="N1805" s="23"/>
      <c r="O1805" s="23"/>
      <c r="P1805" s="23"/>
    </row>
    <row r="1806" spans="1:16" x14ac:dyDescent="0.2">
      <c r="A1806" s="23"/>
      <c r="G1806" s="17"/>
      <c r="H1806" s="17"/>
      <c r="I1806" s="22"/>
      <c r="J1806" s="21"/>
      <c r="K1806" s="10"/>
      <c r="L1806" s="10"/>
      <c r="M1806" s="10"/>
      <c r="N1806" s="23"/>
      <c r="O1806" s="23"/>
      <c r="P1806" s="23"/>
    </row>
    <row r="1807" spans="1:16" x14ac:dyDescent="0.2">
      <c r="A1807" s="23"/>
      <c r="G1807" s="17"/>
      <c r="H1807" s="17"/>
      <c r="I1807" s="22"/>
      <c r="J1807" s="21"/>
      <c r="K1807" s="10"/>
      <c r="L1807" s="10"/>
      <c r="M1807" s="10"/>
      <c r="N1807" s="23"/>
      <c r="O1807" s="23"/>
      <c r="P1807" s="23"/>
    </row>
    <row r="1808" spans="1:16" x14ac:dyDescent="0.2">
      <c r="A1808" s="23"/>
      <c r="G1808" s="17"/>
      <c r="H1808" s="17"/>
      <c r="I1808" s="22"/>
      <c r="J1808" s="21"/>
      <c r="K1808" s="10"/>
      <c r="L1808" s="10"/>
      <c r="M1808" s="10"/>
      <c r="N1808" s="23"/>
      <c r="O1808" s="23"/>
      <c r="P1808" s="23"/>
    </row>
    <row r="1809" spans="1:16" x14ac:dyDescent="0.2">
      <c r="A1809" s="23"/>
      <c r="G1809" s="17"/>
      <c r="H1809" s="17"/>
      <c r="I1809" s="22"/>
      <c r="J1809" s="21"/>
      <c r="K1809" s="10"/>
      <c r="L1809" s="10"/>
      <c r="M1809" s="10"/>
      <c r="N1809" s="23"/>
      <c r="O1809" s="23"/>
      <c r="P1809" s="23"/>
    </row>
    <row r="1810" spans="1:16" x14ac:dyDescent="0.2">
      <c r="A1810" s="23"/>
      <c r="G1810" s="17"/>
      <c r="H1810" s="17"/>
      <c r="I1810" s="22"/>
      <c r="J1810" s="21"/>
      <c r="K1810" s="10"/>
      <c r="L1810" s="10"/>
      <c r="M1810" s="10"/>
      <c r="N1810" s="23"/>
      <c r="O1810" s="23"/>
      <c r="P1810" s="23"/>
    </row>
    <row r="1811" spans="1:16" x14ac:dyDescent="0.2">
      <c r="A1811" s="23"/>
      <c r="G1811" s="17"/>
      <c r="H1811" s="17"/>
      <c r="I1811" s="22"/>
      <c r="J1811" s="21"/>
      <c r="K1811" s="10"/>
      <c r="L1811" s="10"/>
      <c r="M1811" s="10"/>
      <c r="N1811" s="23"/>
      <c r="O1811" s="23"/>
      <c r="P1811" s="23"/>
    </row>
    <row r="1812" spans="1:16" x14ac:dyDescent="0.2">
      <c r="A1812" s="23"/>
      <c r="G1812" s="17"/>
      <c r="H1812" s="17"/>
      <c r="I1812" s="22"/>
      <c r="J1812" s="21"/>
      <c r="K1812" s="10"/>
      <c r="L1812" s="10"/>
      <c r="M1812" s="10"/>
      <c r="N1812" s="23"/>
      <c r="O1812" s="23"/>
      <c r="P1812" s="23"/>
    </row>
    <row r="1813" spans="1:16" x14ac:dyDescent="0.2">
      <c r="A1813" s="23"/>
      <c r="G1813" s="17"/>
      <c r="H1813" s="17"/>
      <c r="I1813" s="22"/>
      <c r="J1813" s="21"/>
      <c r="K1813" s="10"/>
      <c r="L1813" s="10"/>
      <c r="M1813" s="10"/>
      <c r="N1813" s="23"/>
      <c r="O1813" s="23"/>
      <c r="P1813" s="23"/>
    </row>
    <row r="1814" spans="1:16" x14ac:dyDescent="0.2">
      <c r="A1814" s="23"/>
      <c r="G1814" s="17"/>
      <c r="H1814" s="17"/>
      <c r="I1814" s="22"/>
      <c r="J1814" s="21"/>
      <c r="K1814" s="10"/>
      <c r="L1814" s="10"/>
      <c r="M1814" s="10"/>
      <c r="N1814" s="23"/>
      <c r="O1814" s="23"/>
      <c r="P1814" s="23"/>
    </row>
    <row r="1815" spans="1:16" x14ac:dyDescent="0.2">
      <c r="A1815" s="23"/>
      <c r="G1815" s="17"/>
      <c r="H1815" s="17"/>
      <c r="I1815" s="22"/>
      <c r="J1815" s="21"/>
      <c r="K1815" s="10"/>
      <c r="L1815" s="10"/>
      <c r="M1815" s="10"/>
      <c r="N1815" s="23"/>
      <c r="O1815" s="23"/>
      <c r="P1815" s="23"/>
    </row>
    <row r="1816" spans="1:16" x14ac:dyDescent="0.2">
      <c r="A1816" s="23"/>
      <c r="G1816" s="17"/>
      <c r="H1816" s="17"/>
      <c r="I1816" s="22"/>
      <c r="J1816" s="21"/>
      <c r="K1816" s="10"/>
      <c r="L1816" s="10"/>
      <c r="M1816" s="10"/>
      <c r="N1816" s="23"/>
      <c r="O1816" s="23"/>
      <c r="P1816" s="23"/>
    </row>
    <row r="1817" spans="1:16" x14ac:dyDescent="0.2">
      <c r="A1817" s="23"/>
      <c r="G1817" s="17"/>
      <c r="H1817" s="17"/>
      <c r="I1817" s="22"/>
      <c r="J1817" s="21"/>
      <c r="K1817" s="10"/>
      <c r="L1817" s="10"/>
      <c r="M1817" s="10"/>
      <c r="N1817" s="23"/>
      <c r="O1817" s="23"/>
      <c r="P1817" s="23"/>
    </row>
    <row r="1818" spans="1:16" x14ac:dyDescent="0.2">
      <c r="A1818" s="23"/>
      <c r="G1818" s="17"/>
      <c r="H1818" s="17"/>
      <c r="I1818" s="22"/>
      <c r="J1818" s="21"/>
      <c r="K1818" s="10"/>
      <c r="L1818" s="10"/>
      <c r="M1818" s="10"/>
      <c r="N1818" s="23"/>
      <c r="O1818" s="23"/>
      <c r="P1818" s="23"/>
    </row>
    <row r="1819" spans="1:16" x14ac:dyDescent="0.2">
      <c r="A1819" s="23"/>
      <c r="G1819" s="17"/>
      <c r="H1819" s="17"/>
      <c r="I1819" s="22"/>
      <c r="J1819" s="21"/>
      <c r="K1819" s="10"/>
      <c r="L1819" s="10"/>
      <c r="M1819" s="10"/>
      <c r="N1819" s="23"/>
      <c r="O1819" s="23"/>
      <c r="P1819" s="23"/>
    </row>
    <row r="1820" spans="1:16" x14ac:dyDescent="0.2">
      <c r="A1820" s="23"/>
      <c r="G1820" s="17"/>
      <c r="H1820" s="17"/>
      <c r="I1820" s="22"/>
      <c r="J1820" s="21"/>
      <c r="K1820" s="10"/>
      <c r="L1820" s="10"/>
      <c r="M1820" s="10"/>
      <c r="N1820" s="23"/>
      <c r="O1820" s="23"/>
      <c r="P1820" s="23"/>
    </row>
    <row r="1821" spans="1:16" x14ac:dyDescent="0.2">
      <c r="A1821" s="23"/>
      <c r="G1821" s="17"/>
      <c r="H1821" s="17"/>
      <c r="I1821" s="22"/>
      <c r="J1821" s="21"/>
      <c r="K1821" s="10"/>
      <c r="L1821" s="10"/>
      <c r="M1821" s="10"/>
      <c r="N1821" s="23"/>
      <c r="O1821" s="23"/>
      <c r="P1821" s="23"/>
    </row>
    <row r="1822" spans="1:16" x14ac:dyDescent="0.2">
      <c r="A1822" s="23"/>
      <c r="G1822" s="17"/>
      <c r="H1822" s="17"/>
      <c r="I1822" s="22"/>
      <c r="J1822" s="21"/>
      <c r="K1822" s="10"/>
      <c r="L1822" s="10"/>
      <c r="M1822" s="10"/>
      <c r="N1822" s="23"/>
      <c r="O1822" s="23"/>
      <c r="P1822" s="23"/>
    </row>
    <row r="1823" spans="1:16" x14ac:dyDescent="0.2">
      <c r="A1823" s="23"/>
      <c r="G1823" s="17"/>
      <c r="H1823" s="17"/>
      <c r="I1823" s="22"/>
      <c r="J1823" s="21"/>
      <c r="K1823" s="10"/>
      <c r="L1823" s="10"/>
      <c r="M1823" s="10"/>
      <c r="N1823" s="23"/>
      <c r="O1823" s="23"/>
      <c r="P1823" s="23"/>
    </row>
    <row r="1824" spans="1:16" x14ac:dyDescent="0.2">
      <c r="A1824" s="23"/>
      <c r="G1824" s="17"/>
      <c r="H1824" s="17"/>
      <c r="I1824" s="22"/>
      <c r="J1824" s="21"/>
      <c r="K1824" s="10"/>
      <c r="L1824" s="10"/>
      <c r="M1824" s="10"/>
      <c r="N1824" s="23"/>
      <c r="O1824" s="23"/>
      <c r="P1824" s="23"/>
    </row>
    <row r="1825" spans="1:16" x14ac:dyDescent="0.2">
      <c r="A1825" s="23"/>
      <c r="G1825" s="17"/>
      <c r="H1825" s="17"/>
      <c r="I1825" s="22"/>
      <c r="J1825" s="21"/>
      <c r="K1825" s="10"/>
      <c r="L1825" s="10"/>
      <c r="M1825" s="10"/>
      <c r="N1825" s="23"/>
      <c r="O1825" s="23"/>
      <c r="P1825" s="23"/>
    </row>
    <row r="1826" spans="1:16" x14ac:dyDescent="0.2">
      <c r="A1826" s="23"/>
      <c r="G1826" s="17"/>
      <c r="H1826" s="17"/>
      <c r="I1826" s="22"/>
      <c r="J1826" s="21"/>
      <c r="K1826" s="10"/>
      <c r="L1826" s="10"/>
      <c r="M1826" s="10"/>
      <c r="N1826" s="23"/>
      <c r="O1826" s="23"/>
      <c r="P1826" s="23"/>
    </row>
    <row r="1827" spans="1:16" x14ac:dyDescent="0.2">
      <c r="A1827" s="23"/>
      <c r="G1827" s="17"/>
      <c r="H1827" s="17"/>
      <c r="I1827" s="22"/>
      <c r="J1827" s="21"/>
      <c r="K1827" s="10"/>
      <c r="L1827" s="10"/>
      <c r="M1827" s="10"/>
      <c r="N1827" s="23"/>
      <c r="O1827" s="23"/>
      <c r="P1827" s="23"/>
    </row>
    <row r="1828" spans="1:16" x14ac:dyDescent="0.2">
      <c r="A1828" s="23"/>
      <c r="G1828" s="17"/>
      <c r="H1828" s="17"/>
      <c r="I1828" s="22"/>
      <c r="J1828" s="21"/>
      <c r="K1828" s="10"/>
      <c r="L1828" s="10"/>
      <c r="M1828" s="10"/>
      <c r="N1828" s="23"/>
      <c r="O1828" s="23"/>
      <c r="P1828" s="23"/>
    </row>
    <row r="1829" spans="1:16" x14ac:dyDescent="0.2">
      <c r="A1829" s="23"/>
      <c r="G1829" s="17"/>
      <c r="H1829" s="17"/>
      <c r="I1829" s="22"/>
      <c r="J1829" s="21"/>
      <c r="K1829" s="10"/>
      <c r="L1829" s="10"/>
      <c r="M1829" s="10"/>
      <c r="N1829" s="23"/>
      <c r="O1829" s="23"/>
      <c r="P1829" s="23"/>
    </row>
    <row r="1830" spans="1:16" x14ac:dyDescent="0.2">
      <c r="A1830" s="23"/>
      <c r="G1830" s="17"/>
      <c r="H1830" s="17"/>
      <c r="I1830" s="22"/>
      <c r="J1830" s="21"/>
      <c r="K1830" s="10"/>
      <c r="L1830" s="10"/>
      <c r="M1830" s="10"/>
      <c r="N1830" s="23"/>
      <c r="O1830" s="23"/>
      <c r="P1830" s="23"/>
    </row>
    <row r="1831" spans="1:16" x14ac:dyDescent="0.2">
      <c r="A1831" s="23"/>
      <c r="G1831" s="17"/>
      <c r="H1831" s="17"/>
      <c r="I1831" s="22"/>
      <c r="J1831" s="21"/>
      <c r="K1831" s="10"/>
      <c r="L1831" s="10"/>
      <c r="M1831" s="10"/>
      <c r="N1831" s="23"/>
      <c r="O1831" s="23"/>
      <c r="P1831" s="23"/>
    </row>
    <row r="1832" spans="1:16" x14ac:dyDescent="0.2">
      <c r="A1832" s="23"/>
      <c r="G1832" s="17"/>
      <c r="H1832" s="17"/>
      <c r="I1832" s="22"/>
      <c r="J1832" s="21"/>
      <c r="K1832" s="10"/>
      <c r="L1832" s="10"/>
      <c r="M1832" s="10"/>
      <c r="N1832" s="23"/>
      <c r="O1832" s="23"/>
      <c r="P1832" s="23"/>
    </row>
    <row r="1833" spans="1:16" x14ac:dyDescent="0.2">
      <c r="A1833" s="23"/>
      <c r="G1833" s="17"/>
      <c r="H1833" s="17"/>
      <c r="I1833" s="22"/>
      <c r="J1833" s="21"/>
      <c r="K1833" s="10"/>
      <c r="L1833" s="10"/>
      <c r="M1833" s="10"/>
      <c r="N1833" s="23"/>
      <c r="O1833" s="23"/>
      <c r="P1833" s="23"/>
    </row>
    <row r="1834" spans="1:16" x14ac:dyDescent="0.2">
      <c r="A1834" s="23"/>
      <c r="G1834" s="17"/>
      <c r="H1834" s="17"/>
      <c r="I1834" s="22"/>
      <c r="J1834" s="21"/>
      <c r="K1834" s="10"/>
      <c r="L1834" s="10"/>
      <c r="M1834" s="10"/>
      <c r="N1834" s="23"/>
      <c r="O1834" s="23"/>
      <c r="P1834" s="23"/>
    </row>
    <row r="1835" spans="1:16" x14ac:dyDescent="0.2">
      <c r="A1835" s="23"/>
      <c r="G1835" s="17"/>
      <c r="H1835" s="17"/>
      <c r="I1835" s="22"/>
      <c r="J1835" s="21"/>
      <c r="K1835" s="10"/>
      <c r="L1835" s="10"/>
      <c r="M1835" s="10"/>
      <c r="N1835" s="23"/>
      <c r="O1835" s="23"/>
      <c r="P1835" s="23"/>
    </row>
    <row r="1836" spans="1:16" x14ac:dyDescent="0.2">
      <c r="A1836" s="23"/>
      <c r="G1836" s="17"/>
      <c r="H1836" s="17"/>
      <c r="I1836" s="22"/>
      <c r="J1836" s="21"/>
      <c r="K1836" s="10"/>
      <c r="L1836" s="10"/>
      <c r="M1836" s="10"/>
      <c r="N1836" s="23"/>
      <c r="O1836" s="23"/>
      <c r="P1836" s="23"/>
    </row>
    <row r="1837" spans="1:16" x14ac:dyDescent="0.2">
      <c r="A1837" s="23"/>
      <c r="G1837" s="17"/>
      <c r="H1837" s="17"/>
      <c r="I1837" s="22"/>
      <c r="J1837" s="21"/>
      <c r="K1837" s="10"/>
      <c r="L1837" s="10"/>
      <c r="M1837" s="10"/>
      <c r="N1837" s="23"/>
      <c r="O1837" s="23"/>
      <c r="P1837" s="23"/>
    </row>
    <row r="1838" spans="1:16" x14ac:dyDescent="0.2">
      <c r="A1838" s="23"/>
      <c r="G1838" s="17"/>
      <c r="H1838" s="17"/>
      <c r="I1838" s="22"/>
      <c r="J1838" s="21"/>
      <c r="K1838" s="10"/>
      <c r="L1838" s="10"/>
      <c r="M1838" s="10"/>
      <c r="N1838" s="23"/>
      <c r="O1838" s="23"/>
      <c r="P1838" s="23"/>
    </row>
    <row r="1839" spans="1:16" x14ac:dyDescent="0.2">
      <c r="A1839" s="23"/>
      <c r="G1839" s="17"/>
      <c r="H1839" s="17"/>
      <c r="I1839" s="22"/>
      <c r="J1839" s="21"/>
      <c r="K1839" s="10"/>
      <c r="L1839" s="10"/>
      <c r="M1839" s="10"/>
      <c r="N1839" s="23"/>
      <c r="O1839" s="23"/>
      <c r="P1839" s="23"/>
    </row>
    <row r="1840" spans="1:16" x14ac:dyDescent="0.2">
      <c r="A1840" s="23"/>
      <c r="G1840" s="17"/>
      <c r="H1840" s="17"/>
      <c r="I1840" s="22"/>
      <c r="J1840" s="21"/>
      <c r="K1840" s="10"/>
      <c r="L1840" s="10"/>
      <c r="M1840" s="10"/>
      <c r="N1840" s="23"/>
      <c r="O1840" s="23"/>
      <c r="P1840" s="23"/>
    </row>
    <row r="1841" spans="1:16" x14ac:dyDescent="0.2">
      <c r="A1841" s="23"/>
      <c r="G1841" s="17"/>
      <c r="H1841" s="17"/>
      <c r="I1841" s="22"/>
      <c r="J1841" s="21"/>
      <c r="K1841" s="10"/>
      <c r="L1841" s="10"/>
      <c r="M1841" s="10"/>
      <c r="N1841" s="23"/>
      <c r="O1841" s="23"/>
      <c r="P1841" s="23"/>
    </row>
    <row r="1842" spans="1:16" x14ac:dyDescent="0.2">
      <c r="A1842" s="23"/>
      <c r="G1842" s="17"/>
      <c r="H1842" s="17"/>
      <c r="I1842" s="22"/>
      <c r="J1842" s="21"/>
      <c r="K1842" s="10"/>
      <c r="L1842" s="10"/>
      <c r="M1842" s="10"/>
      <c r="N1842" s="23"/>
      <c r="O1842" s="23"/>
      <c r="P1842" s="23"/>
    </row>
    <row r="1843" spans="1:16" x14ac:dyDescent="0.2">
      <c r="A1843" s="23"/>
      <c r="G1843" s="17"/>
      <c r="H1843" s="17"/>
      <c r="I1843" s="22"/>
      <c r="J1843" s="21"/>
      <c r="K1843" s="10"/>
      <c r="L1843" s="10"/>
      <c r="M1843" s="10"/>
      <c r="N1843" s="23"/>
      <c r="O1843" s="23"/>
      <c r="P1843" s="23"/>
    </row>
    <row r="1844" spans="1:16" x14ac:dyDescent="0.2">
      <c r="A1844" s="23"/>
      <c r="G1844" s="17"/>
      <c r="H1844" s="17"/>
      <c r="I1844" s="22"/>
      <c r="J1844" s="21"/>
      <c r="K1844" s="10"/>
      <c r="L1844" s="10"/>
      <c r="M1844" s="10"/>
      <c r="N1844" s="23"/>
      <c r="O1844" s="23"/>
      <c r="P1844" s="23"/>
    </row>
    <row r="1845" spans="1:16" x14ac:dyDescent="0.2">
      <c r="A1845" s="23"/>
      <c r="G1845" s="17"/>
      <c r="H1845" s="17"/>
      <c r="I1845" s="22"/>
      <c r="J1845" s="21"/>
      <c r="K1845" s="10"/>
      <c r="L1845" s="10"/>
      <c r="M1845" s="10"/>
      <c r="N1845" s="23"/>
      <c r="O1845" s="23"/>
      <c r="P1845" s="23"/>
    </row>
    <row r="1846" spans="1:16" x14ac:dyDescent="0.2">
      <c r="A1846" s="23"/>
      <c r="G1846" s="17"/>
      <c r="H1846" s="17"/>
      <c r="I1846" s="22"/>
      <c r="J1846" s="21"/>
      <c r="K1846" s="10"/>
      <c r="L1846" s="10"/>
      <c r="M1846" s="10"/>
      <c r="N1846" s="23"/>
      <c r="O1846" s="23"/>
      <c r="P1846" s="23"/>
    </row>
    <row r="1847" spans="1:16" x14ac:dyDescent="0.2">
      <c r="A1847" s="23"/>
      <c r="G1847" s="17"/>
      <c r="H1847" s="17"/>
      <c r="I1847" s="22"/>
      <c r="J1847" s="21"/>
      <c r="K1847" s="10"/>
      <c r="L1847" s="10"/>
      <c r="M1847" s="10"/>
      <c r="N1847" s="23"/>
      <c r="O1847" s="23"/>
      <c r="P1847" s="23"/>
    </row>
    <row r="1848" spans="1:16" x14ac:dyDescent="0.2">
      <c r="A1848" s="23"/>
      <c r="G1848" s="17"/>
      <c r="H1848" s="17"/>
      <c r="I1848" s="22"/>
      <c r="J1848" s="21"/>
      <c r="K1848" s="10"/>
      <c r="L1848" s="10"/>
      <c r="M1848" s="10"/>
      <c r="N1848" s="23"/>
      <c r="O1848" s="23"/>
      <c r="P1848" s="23"/>
    </row>
    <row r="1849" spans="1:16" x14ac:dyDescent="0.2">
      <c r="A1849" s="23"/>
      <c r="G1849" s="17"/>
      <c r="H1849" s="17"/>
      <c r="I1849" s="22"/>
      <c r="J1849" s="21"/>
      <c r="K1849" s="10"/>
      <c r="L1849" s="10"/>
      <c r="M1849" s="10"/>
      <c r="N1849" s="23"/>
      <c r="O1849" s="23"/>
      <c r="P1849" s="23"/>
    </row>
    <row r="1850" spans="1:16" x14ac:dyDescent="0.2">
      <c r="A1850" s="23"/>
      <c r="G1850" s="17"/>
      <c r="H1850" s="17"/>
      <c r="I1850" s="22"/>
      <c r="J1850" s="21"/>
      <c r="K1850" s="10"/>
      <c r="L1850" s="10"/>
      <c r="M1850" s="10"/>
      <c r="N1850" s="23"/>
      <c r="O1850" s="23"/>
      <c r="P1850" s="23"/>
    </row>
    <row r="1851" spans="1:16" x14ac:dyDescent="0.2">
      <c r="A1851" s="23"/>
      <c r="G1851" s="17"/>
      <c r="H1851" s="17"/>
      <c r="I1851" s="22"/>
      <c r="J1851" s="21"/>
      <c r="K1851" s="10"/>
      <c r="L1851" s="10"/>
      <c r="M1851" s="10"/>
      <c r="N1851" s="23"/>
      <c r="O1851" s="23"/>
      <c r="P1851" s="23"/>
    </row>
    <row r="1852" spans="1:16" x14ac:dyDescent="0.2">
      <c r="A1852" s="23"/>
      <c r="G1852" s="17"/>
      <c r="H1852" s="17"/>
      <c r="I1852" s="22"/>
      <c r="J1852" s="21"/>
      <c r="K1852" s="10"/>
      <c r="L1852" s="10"/>
      <c r="M1852" s="10"/>
      <c r="N1852" s="23"/>
      <c r="O1852" s="23"/>
      <c r="P1852" s="23"/>
    </row>
    <row r="1853" spans="1:16" x14ac:dyDescent="0.2">
      <c r="A1853" s="23"/>
      <c r="G1853" s="17"/>
      <c r="H1853" s="17"/>
      <c r="I1853" s="22"/>
      <c r="J1853" s="21"/>
      <c r="K1853" s="10"/>
      <c r="L1853" s="10"/>
      <c r="M1853" s="10"/>
      <c r="N1853" s="23"/>
      <c r="O1853" s="23"/>
      <c r="P1853" s="23"/>
    </row>
    <row r="1854" spans="1:16" x14ac:dyDescent="0.2">
      <c r="A1854" s="23"/>
      <c r="G1854" s="17"/>
      <c r="H1854" s="17"/>
      <c r="I1854" s="22"/>
      <c r="J1854" s="21"/>
      <c r="K1854" s="10"/>
      <c r="L1854" s="10"/>
      <c r="M1854" s="10"/>
      <c r="N1854" s="23"/>
      <c r="O1854" s="23"/>
      <c r="P1854" s="23"/>
    </row>
    <row r="1855" spans="1:16" x14ac:dyDescent="0.2">
      <c r="A1855" s="23"/>
      <c r="G1855" s="17"/>
      <c r="H1855" s="17"/>
      <c r="I1855" s="22"/>
      <c r="J1855" s="21"/>
      <c r="K1855" s="10"/>
      <c r="L1855" s="10"/>
      <c r="M1855" s="10"/>
      <c r="N1855" s="23"/>
      <c r="O1855" s="23"/>
      <c r="P1855" s="23"/>
    </row>
    <row r="1856" spans="1:16" x14ac:dyDescent="0.2">
      <c r="A1856" s="23"/>
      <c r="G1856" s="17"/>
      <c r="H1856" s="17"/>
      <c r="I1856" s="22"/>
      <c r="J1856" s="21"/>
      <c r="K1856" s="10"/>
      <c r="L1856" s="10"/>
      <c r="M1856" s="10"/>
      <c r="N1856" s="23"/>
      <c r="O1856" s="23"/>
      <c r="P1856" s="23"/>
    </row>
    <row r="1857" spans="1:16" x14ac:dyDescent="0.2">
      <c r="A1857" s="23"/>
      <c r="G1857" s="17"/>
      <c r="H1857" s="17"/>
      <c r="I1857" s="22"/>
      <c r="J1857" s="21"/>
      <c r="K1857" s="10"/>
      <c r="L1857" s="10"/>
      <c r="M1857" s="10"/>
      <c r="N1857" s="23"/>
      <c r="O1857" s="23"/>
      <c r="P1857" s="23"/>
    </row>
    <row r="1858" spans="1:16" x14ac:dyDescent="0.2">
      <c r="A1858" s="23"/>
      <c r="G1858" s="17"/>
      <c r="H1858" s="17"/>
      <c r="I1858" s="22"/>
      <c r="J1858" s="21"/>
      <c r="K1858" s="10"/>
      <c r="L1858" s="10"/>
      <c r="M1858" s="10"/>
      <c r="N1858" s="23"/>
      <c r="O1858" s="23"/>
      <c r="P1858" s="23"/>
    </row>
    <row r="1859" spans="1:16" x14ac:dyDescent="0.2">
      <c r="A1859" s="23"/>
      <c r="G1859" s="17"/>
      <c r="H1859" s="17"/>
      <c r="I1859" s="22"/>
      <c r="J1859" s="21"/>
      <c r="K1859" s="10"/>
      <c r="L1859" s="10"/>
      <c r="M1859" s="10"/>
      <c r="N1859" s="23"/>
      <c r="O1859" s="23"/>
      <c r="P1859" s="23"/>
    </row>
    <row r="1860" spans="1:16" x14ac:dyDescent="0.2">
      <c r="A1860" s="23"/>
      <c r="G1860" s="17"/>
      <c r="H1860" s="17"/>
      <c r="I1860" s="22"/>
      <c r="J1860" s="21"/>
      <c r="K1860" s="10"/>
      <c r="L1860" s="10"/>
      <c r="M1860" s="10"/>
      <c r="N1860" s="23"/>
      <c r="O1860" s="23"/>
      <c r="P1860" s="23"/>
    </row>
    <row r="1861" spans="1:16" x14ac:dyDescent="0.2">
      <c r="A1861" s="23"/>
      <c r="G1861" s="17"/>
      <c r="H1861" s="17"/>
      <c r="I1861" s="22"/>
      <c r="J1861" s="21"/>
      <c r="K1861" s="10"/>
      <c r="L1861" s="10"/>
      <c r="M1861" s="10"/>
      <c r="N1861" s="23"/>
      <c r="O1861" s="23"/>
      <c r="P1861" s="23"/>
    </row>
    <row r="1862" spans="1:16" x14ac:dyDescent="0.2">
      <c r="A1862" s="23"/>
      <c r="G1862" s="17"/>
      <c r="H1862" s="17"/>
      <c r="I1862" s="22"/>
      <c r="J1862" s="21"/>
      <c r="K1862" s="10"/>
      <c r="L1862" s="10"/>
      <c r="M1862" s="10"/>
      <c r="N1862" s="23"/>
      <c r="O1862" s="23"/>
      <c r="P1862" s="23"/>
    </row>
    <row r="1863" spans="1:16" x14ac:dyDescent="0.2">
      <c r="A1863" s="23"/>
      <c r="G1863" s="17"/>
      <c r="H1863" s="17"/>
      <c r="I1863" s="22"/>
      <c r="J1863" s="21"/>
      <c r="K1863" s="10"/>
      <c r="L1863" s="10"/>
      <c r="M1863" s="10"/>
      <c r="N1863" s="23"/>
      <c r="O1863" s="23"/>
      <c r="P1863" s="23"/>
    </row>
    <row r="1864" spans="1:16" x14ac:dyDescent="0.2">
      <c r="A1864" s="23"/>
      <c r="G1864" s="17"/>
      <c r="H1864" s="17"/>
      <c r="I1864" s="22"/>
      <c r="J1864" s="21"/>
      <c r="K1864" s="10"/>
      <c r="L1864" s="10"/>
      <c r="M1864" s="10"/>
      <c r="N1864" s="23"/>
      <c r="O1864" s="23"/>
      <c r="P1864" s="23"/>
    </row>
    <row r="1865" spans="1:16" x14ac:dyDescent="0.2">
      <c r="A1865" s="23"/>
      <c r="G1865" s="17"/>
      <c r="H1865" s="17"/>
      <c r="I1865" s="22"/>
      <c r="J1865" s="21"/>
      <c r="K1865" s="10"/>
      <c r="L1865" s="10"/>
      <c r="M1865" s="10"/>
      <c r="N1865" s="23"/>
      <c r="O1865" s="23"/>
      <c r="P1865" s="23"/>
    </row>
    <row r="1866" spans="1:16" x14ac:dyDescent="0.2">
      <c r="A1866" s="23"/>
      <c r="G1866" s="17"/>
      <c r="H1866" s="17"/>
      <c r="I1866" s="22"/>
      <c r="J1866" s="21"/>
      <c r="K1866" s="10"/>
      <c r="L1866" s="10"/>
      <c r="M1866" s="10"/>
      <c r="N1866" s="23"/>
      <c r="O1866" s="23"/>
      <c r="P1866" s="23"/>
    </row>
    <row r="1867" spans="1:16" x14ac:dyDescent="0.2">
      <c r="A1867" s="23"/>
      <c r="G1867" s="17"/>
      <c r="H1867" s="17"/>
      <c r="I1867" s="22"/>
      <c r="J1867" s="21"/>
      <c r="K1867" s="10"/>
      <c r="L1867" s="10"/>
      <c r="M1867" s="10"/>
      <c r="N1867" s="23"/>
      <c r="O1867" s="23"/>
      <c r="P1867" s="23"/>
    </row>
    <row r="1868" spans="1:16" x14ac:dyDescent="0.2">
      <c r="A1868" s="23"/>
      <c r="G1868" s="17"/>
      <c r="H1868" s="17"/>
      <c r="I1868" s="22"/>
      <c r="J1868" s="21"/>
      <c r="K1868" s="10"/>
      <c r="L1868" s="10"/>
      <c r="M1868" s="10"/>
      <c r="N1868" s="23"/>
      <c r="O1868" s="23"/>
      <c r="P1868" s="23"/>
    </row>
    <row r="1869" spans="1:16" x14ac:dyDescent="0.2">
      <c r="A1869" s="23"/>
      <c r="G1869" s="17"/>
      <c r="H1869" s="17"/>
      <c r="I1869" s="22"/>
      <c r="J1869" s="21"/>
      <c r="K1869" s="10"/>
      <c r="L1869" s="10"/>
      <c r="M1869" s="10"/>
      <c r="N1869" s="23"/>
      <c r="O1869" s="23"/>
      <c r="P1869" s="23"/>
    </row>
    <row r="1870" spans="1:16" x14ac:dyDescent="0.2">
      <c r="A1870" s="23"/>
      <c r="G1870" s="17"/>
      <c r="H1870" s="17"/>
      <c r="I1870" s="22"/>
      <c r="J1870" s="21"/>
      <c r="K1870" s="10"/>
      <c r="L1870" s="10"/>
      <c r="M1870" s="10"/>
      <c r="N1870" s="23"/>
      <c r="O1870" s="23"/>
      <c r="P1870" s="23"/>
    </row>
    <row r="1871" spans="1:16" x14ac:dyDescent="0.2">
      <c r="A1871" s="23"/>
      <c r="G1871" s="17"/>
      <c r="H1871" s="17"/>
      <c r="I1871" s="22"/>
      <c r="J1871" s="21"/>
      <c r="K1871" s="10"/>
      <c r="L1871" s="10"/>
      <c r="M1871" s="10"/>
      <c r="N1871" s="23"/>
      <c r="O1871" s="23"/>
      <c r="P1871" s="23"/>
    </row>
    <row r="1872" spans="1:16" x14ac:dyDescent="0.2">
      <c r="A1872" s="23"/>
      <c r="G1872" s="17"/>
      <c r="H1872" s="17"/>
      <c r="I1872" s="22"/>
      <c r="J1872" s="21"/>
      <c r="K1872" s="10"/>
      <c r="L1872" s="10"/>
      <c r="M1872" s="10"/>
      <c r="N1872" s="23"/>
      <c r="O1872" s="23"/>
      <c r="P1872" s="23"/>
    </row>
    <row r="1873" spans="1:16" x14ac:dyDescent="0.2">
      <c r="A1873" s="23"/>
      <c r="G1873" s="17"/>
      <c r="H1873" s="17"/>
      <c r="I1873" s="22"/>
      <c r="J1873" s="21"/>
      <c r="K1873" s="10"/>
      <c r="L1873" s="10"/>
      <c r="M1873" s="10"/>
      <c r="N1873" s="23"/>
      <c r="O1873" s="23"/>
      <c r="P1873" s="23"/>
    </row>
    <row r="1874" spans="1:16" x14ac:dyDescent="0.2">
      <c r="A1874" s="23"/>
      <c r="G1874" s="17"/>
      <c r="H1874" s="17"/>
      <c r="I1874" s="22"/>
      <c r="J1874" s="21"/>
      <c r="K1874" s="10"/>
      <c r="L1874" s="10"/>
      <c r="M1874" s="10"/>
      <c r="N1874" s="23"/>
      <c r="O1874" s="23"/>
      <c r="P1874" s="23"/>
    </row>
    <row r="1875" spans="1:16" x14ac:dyDescent="0.2">
      <c r="A1875" s="23"/>
      <c r="G1875" s="17"/>
      <c r="H1875" s="17"/>
      <c r="I1875" s="22"/>
      <c r="J1875" s="21"/>
      <c r="K1875" s="10"/>
      <c r="L1875" s="10"/>
      <c r="M1875" s="10"/>
      <c r="N1875" s="23"/>
      <c r="O1875" s="23"/>
      <c r="P1875" s="23"/>
    </row>
    <row r="1876" spans="1:16" x14ac:dyDescent="0.2">
      <c r="A1876" s="23"/>
      <c r="G1876" s="17"/>
      <c r="H1876" s="17"/>
      <c r="I1876" s="22"/>
      <c r="J1876" s="21"/>
      <c r="K1876" s="10"/>
      <c r="L1876" s="10"/>
      <c r="M1876" s="10"/>
      <c r="N1876" s="23"/>
      <c r="O1876" s="23"/>
      <c r="P1876" s="23"/>
    </row>
    <row r="1877" spans="1:16" x14ac:dyDescent="0.2">
      <c r="A1877" s="23"/>
      <c r="G1877" s="17"/>
      <c r="H1877" s="17"/>
      <c r="I1877" s="22"/>
      <c r="J1877" s="21"/>
      <c r="K1877" s="10"/>
      <c r="L1877" s="10"/>
      <c r="M1877" s="10"/>
      <c r="N1877" s="23"/>
      <c r="O1877" s="23"/>
      <c r="P1877" s="23"/>
    </row>
    <row r="1878" spans="1:16" x14ac:dyDescent="0.2">
      <c r="A1878" s="23"/>
      <c r="G1878" s="17"/>
      <c r="H1878" s="17"/>
      <c r="I1878" s="22"/>
      <c r="J1878" s="21"/>
      <c r="K1878" s="10"/>
      <c r="L1878" s="10"/>
      <c r="M1878" s="10"/>
      <c r="N1878" s="23"/>
      <c r="O1878" s="23"/>
      <c r="P1878" s="23"/>
    </row>
    <row r="1879" spans="1:16" x14ac:dyDescent="0.2">
      <c r="A1879" s="23"/>
      <c r="G1879" s="17"/>
      <c r="H1879" s="17"/>
      <c r="I1879" s="22"/>
      <c r="J1879" s="21"/>
      <c r="K1879" s="10"/>
      <c r="L1879" s="10"/>
      <c r="M1879" s="10"/>
      <c r="N1879" s="23"/>
      <c r="O1879" s="23"/>
      <c r="P1879" s="23"/>
    </row>
    <row r="1880" spans="1:16" x14ac:dyDescent="0.2">
      <c r="A1880" s="23"/>
      <c r="G1880" s="17"/>
      <c r="H1880" s="17"/>
      <c r="I1880" s="22"/>
      <c r="J1880" s="21"/>
      <c r="K1880" s="10"/>
      <c r="L1880" s="10"/>
      <c r="M1880" s="10"/>
      <c r="N1880" s="23"/>
      <c r="O1880" s="23"/>
      <c r="P1880" s="23"/>
    </row>
    <row r="1881" spans="1:16" x14ac:dyDescent="0.2">
      <c r="A1881" s="23"/>
      <c r="G1881" s="17"/>
      <c r="H1881" s="17"/>
      <c r="I1881" s="22"/>
      <c r="J1881" s="21"/>
      <c r="K1881" s="10"/>
      <c r="L1881" s="10"/>
      <c r="M1881" s="10"/>
      <c r="N1881" s="23"/>
      <c r="O1881" s="23"/>
      <c r="P1881" s="23"/>
    </row>
    <row r="1882" spans="1:16" x14ac:dyDescent="0.2">
      <c r="A1882" s="23"/>
      <c r="G1882" s="17"/>
      <c r="H1882" s="17"/>
      <c r="I1882" s="22"/>
      <c r="J1882" s="21"/>
      <c r="K1882" s="10"/>
      <c r="L1882" s="10"/>
      <c r="M1882" s="10"/>
      <c r="N1882" s="23"/>
      <c r="O1882" s="23"/>
      <c r="P1882" s="23"/>
    </row>
    <row r="1883" spans="1:16" x14ac:dyDescent="0.2">
      <c r="A1883" s="23"/>
      <c r="G1883" s="17"/>
      <c r="H1883" s="17"/>
      <c r="I1883" s="22"/>
      <c r="J1883" s="21"/>
      <c r="K1883" s="10"/>
      <c r="L1883" s="10"/>
      <c r="M1883" s="10"/>
      <c r="N1883" s="23"/>
      <c r="O1883" s="23"/>
      <c r="P1883" s="23"/>
    </row>
    <row r="1884" spans="1:16" x14ac:dyDescent="0.2">
      <c r="A1884" s="23"/>
      <c r="G1884" s="17"/>
      <c r="H1884" s="17"/>
      <c r="I1884" s="22"/>
      <c r="J1884" s="21"/>
      <c r="K1884" s="10"/>
      <c r="L1884" s="10"/>
      <c r="M1884" s="10"/>
      <c r="N1884" s="23"/>
      <c r="O1884" s="23"/>
      <c r="P1884" s="23"/>
    </row>
    <row r="1885" spans="1:16" x14ac:dyDescent="0.2">
      <c r="A1885" s="23"/>
      <c r="G1885" s="17"/>
      <c r="H1885" s="17"/>
      <c r="I1885" s="22"/>
      <c r="J1885" s="21"/>
      <c r="K1885" s="10"/>
      <c r="L1885" s="10"/>
      <c r="M1885" s="10"/>
      <c r="N1885" s="23"/>
      <c r="O1885" s="23"/>
      <c r="P1885" s="23"/>
    </row>
    <row r="1886" spans="1:16" x14ac:dyDescent="0.2">
      <c r="A1886" s="23"/>
      <c r="G1886" s="17"/>
      <c r="H1886" s="17"/>
      <c r="I1886" s="22"/>
      <c r="J1886" s="21"/>
      <c r="K1886" s="10"/>
      <c r="L1886" s="10"/>
      <c r="M1886" s="10"/>
      <c r="N1886" s="23"/>
      <c r="O1886" s="23"/>
      <c r="P1886" s="23"/>
    </row>
    <row r="1887" spans="1:16" x14ac:dyDescent="0.2">
      <c r="A1887" s="23"/>
      <c r="G1887" s="17"/>
      <c r="H1887" s="17"/>
      <c r="I1887" s="22"/>
      <c r="J1887" s="21"/>
      <c r="K1887" s="10"/>
      <c r="L1887" s="10"/>
      <c r="M1887" s="10"/>
      <c r="N1887" s="23"/>
      <c r="O1887" s="23"/>
      <c r="P1887" s="23"/>
    </row>
    <row r="1888" spans="1:16" x14ac:dyDescent="0.2">
      <c r="A1888" s="23"/>
      <c r="G1888" s="17"/>
      <c r="H1888" s="17"/>
      <c r="I1888" s="22"/>
      <c r="J1888" s="21"/>
      <c r="K1888" s="10"/>
      <c r="L1888" s="10"/>
      <c r="M1888" s="10"/>
      <c r="N1888" s="23"/>
      <c r="O1888" s="23"/>
      <c r="P1888" s="23"/>
    </row>
    <row r="1889" spans="1:16" x14ac:dyDescent="0.2">
      <c r="A1889" s="23"/>
      <c r="G1889" s="17"/>
      <c r="H1889" s="17"/>
      <c r="I1889" s="22"/>
      <c r="J1889" s="21"/>
      <c r="K1889" s="10"/>
      <c r="L1889" s="10"/>
      <c r="M1889" s="10"/>
      <c r="N1889" s="23"/>
      <c r="O1889" s="23"/>
      <c r="P1889" s="23"/>
    </row>
    <row r="1890" spans="1:16" x14ac:dyDescent="0.2">
      <c r="A1890" s="23"/>
      <c r="G1890" s="17"/>
      <c r="H1890" s="17"/>
      <c r="I1890" s="22"/>
      <c r="J1890" s="21"/>
      <c r="K1890" s="10"/>
      <c r="L1890" s="10"/>
      <c r="M1890" s="10"/>
      <c r="N1890" s="23"/>
      <c r="O1890" s="23"/>
      <c r="P1890" s="23"/>
    </row>
    <row r="1891" spans="1:16" x14ac:dyDescent="0.2">
      <c r="A1891" s="23"/>
      <c r="G1891" s="17"/>
      <c r="H1891" s="17"/>
      <c r="I1891" s="22"/>
      <c r="J1891" s="21"/>
      <c r="K1891" s="10"/>
      <c r="L1891" s="10"/>
      <c r="M1891" s="10"/>
      <c r="N1891" s="23"/>
      <c r="O1891" s="23"/>
      <c r="P1891" s="23"/>
    </row>
    <row r="1892" spans="1:16" x14ac:dyDescent="0.2">
      <c r="A1892" s="23"/>
      <c r="G1892" s="17"/>
      <c r="H1892" s="17"/>
      <c r="I1892" s="22"/>
      <c r="J1892" s="21"/>
      <c r="K1892" s="10"/>
      <c r="L1892" s="10"/>
      <c r="M1892" s="10"/>
      <c r="N1892" s="23"/>
      <c r="O1892" s="23"/>
      <c r="P1892" s="23"/>
    </row>
    <row r="1893" spans="1:16" x14ac:dyDescent="0.2">
      <c r="A1893" s="23"/>
      <c r="G1893" s="17"/>
      <c r="H1893" s="17"/>
      <c r="I1893" s="22"/>
      <c r="J1893" s="21"/>
      <c r="K1893" s="10"/>
      <c r="L1893" s="10"/>
      <c r="M1893" s="10"/>
      <c r="N1893" s="23"/>
      <c r="O1893" s="23"/>
      <c r="P1893" s="23"/>
    </row>
    <row r="1894" spans="1:16" x14ac:dyDescent="0.2">
      <c r="A1894" s="23"/>
      <c r="G1894" s="17"/>
      <c r="H1894" s="17"/>
      <c r="I1894" s="22"/>
      <c r="J1894" s="21"/>
      <c r="K1894" s="10"/>
      <c r="L1894" s="10"/>
      <c r="M1894" s="10"/>
      <c r="N1894" s="23"/>
      <c r="O1894" s="23"/>
      <c r="P1894" s="23"/>
    </row>
    <row r="1895" spans="1:16" x14ac:dyDescent="0.2">
      <c r="A1895" s="23"/>
      <c r="G1895" s="17"/>
      <c r="H1895" s="17"/>
      <c r="I1895" s="22"/>
      <c r="J1895" s="21"/>
      <c r="K1895" s="10"/>
      <c r="L1895" s="10"/>
      <c r="M1895" s="10"/>
      <c r="N1895" s="23"/>
      <c r="O1895" s="23"/>
      <c r="P1895" s="23"/>
    </row>
    <row r="1896" spans="1:16" x14ac:dyDescent="0.2">
      <c r="A1896" s="23"/>
      <c r="G1896" s="17"/>
      <c r="H1896" s="17"/>
      <c r="I1896" s="22"/>
      <c r="J1896" s="21"/>
      <c r="K1896" s="10"/>
      <c r="L1896" s="10"/>
      <c r="M1896" s="10"/>
      <c r="N1896" s="23"/>
      <c r="O1896" s="23"/>
      <c r="P1896" s="23"/>
    </row>
    <row r="1897" spans="1:16" x14ac:dyDescent="0.2">
      <c r="A1897" s="23"/>
      <c r="G1897" s="17"/>
      <c r="H1897" s="17"/>
      <c r="I1897" s="22"/>
      <c r="J1897" s="21"/>
      <c r="K1897" s="10"/>
      <c r="L1897" s="10"/>
      <c r="M1897" s="10"/>
      <c r="N1897" s="23"/>
      <c r="O1897" s="23"/>
      <c r="P1897" s="23"/>
    </row>
    <row r="1898" spans="1:16" x14ac:dyDescent="0.2">
      <c r="A1898" s="23"/>
      <c r="G1898" s="17"/>
      <c r="H1898" s="17"/>
      <c r="I1898" s="22"/>
      <c r="J1898" s="21"/>
      <c r="K1898" s="10"/>
      <c r="L1898" s="10"/>
      <c r="M1898" s="10"/>
      <c r="N1898" s="23"/>
      <c r="O1898" s="23"/>
      <c r="P1898" s="23"/>
    </row>
    <row r="1899" spans="1:16" x14ac:dyDescent="0.2">
      <c r="A1899" s="23"/>
      <c r="G1899" s="17"/>
      <c r="H1899" s="17"/>
      <c r="I1899" s="22"/>
      <c r="J1899" s="21"/>
      <c r="K1899" s="10"/>
      <c r="L1899" s="10"/>
      <c r="M1899" s="10"/>
      <c r="N1899" s="23"/>
      <c r="O1899" s="23"/>
      <c r="P1899" s="23"/>
    </row>
    <row r="1900" spans="1:16" x14ac:dyDescent="0.2">
      <c r="A1900" s="23"/>
      <c r="G1900" s="17"/>
      <c r="H1900" s="17"/>
      <c r="I1900" s="22"/>
      <c r="J1900" s="21"/>
      <c r="K1900" s="10"/>
      <c r="L1900" s="10"/>
      <c r="M1900" s="10"/>
      <c r="N1900" s="23"/>
      <c r="O1900" s="23"/>
      <c r="P1900" s="23"/>
    </row>
    <row r="1901" spans="1:16" x14ac:dyDescent="0.2">
      <c r="A1901" s="23"/>
      <c r="G1901" s="17"/>
      <c r="H1901" s="17"/>
      <c r="I1901" s="22"/>
      <c r="J1901" s="21"/>
      <c r="K1901" s="10"/>
      <c r="L1901" s="10"/>
      <c r="M1901" s="10"/>
      <c r="N1901" s="23"/>
      <c r="O1901" s="23"/>
      <c r="P1901" s="23"/>
    </row>
    <row r="1902" spans="1:16" x14ac:dyDescent="0.2">
      <c r="A1902" s="23"/>
      <c r="G1902" s="17"/>
      <c r="H1902" s="17"/>
      <c r="I1902" s="22"/>
      <c r="J1902" s="21"/>
      <c r="K1902" s="10"/>
      <c r="L1902" s="10"/>
      <c r="M1902" s="10"/>
      <c r="N1902" s="23"/>
      <c r="O1902" s="23"/>
      <c r="P1902" s="23"/>
    </row>
    <row r="1903" spans="1:16" x14ac:dyDescent="0.2">
      <c r="A1903" s="23"/>
      <c r="G1903" s="17"/>
      <c r="H1903" s="17"/>
      <c r="I1903" s="22"/>
      <c r="J1903" s="21"/>
      <c r="K1903" s="10"/>
      <c r="L1903" s="10"/>
      <c r="M1903" s="10"/>
      <c r="N1903" s="23"/>
      <c r="O1903" s="23"/>
      <c r="P1903" s="23"/>
    </row>
    <row r="1904" spans="1:16" x14ac:dyDescent="0.2">
      <c r="A1904" s="23"/>
      <c r="G1904" s="17"/>
      <c r="H1904" s="17"/>
      <c r="I1904" s="22"/>
      <c r="J1904" s="21"/>
      <c r="K1904" s="10"/>
      <c r="L1904" s="10"/>
      <c r="M1904" s="10"/>
      <c r="N1904" s="23"/>
      <c r="O1904" s="23"/>
      <c r="P1904" s="23"/>
    </row>
    <row r="1905" spans="1:16" x14ac:dyDescent="0.2">
      <c r="A1905" s="23"/>
      <c r="G1905" s="17"/>
      <c r="H1905" s="17"/>
      <c r="I1905" s="22"/>
      <c r="J1905" s="21"/>
      <c r="K1905" s="10"/>
      <c r="L1905" s="10"/>
      <c r="M1905" s="10"/>
      <c r="N1905" s="23"/>
      <c r="O1905" s="23"/>
      <c r="P1905" s="23"/>
    </row>
    <row r="1906" spans="1:16" x14ac:dyDescent="0.2">
      <c r="A1906" s="23"/>
      <c r="G1906" s="17"/>
      <c r="H1906" s="17"/>
      <c r="I1906" s="22"/>
      <c r="J1906" s="21"/>
      <c r="K1906" s="10"/>
      <c r="L1906" s="10"/>
      <c r="M1906" s="10"/>
      <c r="N1906" s="23"/>
      <c r="O1906" s="23"/>
      <c r="P1906" s="23"/>
    </row>
    <row r="1907" spans="1:16" x14ac:dyDescent="0.2">
      <c r="A1907" s="23"/>
      <c r="G1907" s="17"/>
      <c r="H1907" s="17"/>
      <c r="I1907" s="22"/>
      <c r="J1907" s="21"/>
      <c r="K1907" s="10"/>
      <c r="L1907" s="10"/>
      <c r="M1907" s="10"/>
      <c r="N1907" s="23"/>
      <c r="O1907" s="23"/>
      <c r="P1907" s="23"/>
    </row>
    <row r="1908" spans="1:16" x14ac:dyDescent="0.2">
      <c r="A1908" s="23"/>
      <c r="G1908" s="17"/>
      <c r="H1908" s="17"/>
      <c r="I1908" s="22"/>
      <c r="J1908" s="21"/>
      <c r="K1908" s="10"/>
      <c r="L1908" s="10"/>
      <c r="M1908" s="10"/>
      <c r="N1908" s="23"/>
      <c r="O1908" s="23"/>
      <c r="P1908" s="23"/>
    </row>
    <row r="1909" spans="1:16" x14ac:dyDescent="0.2">
      <c r="A1909" s="23"/>
      <c r="G1909" s="17"/>
      <c r="H1909" s="17"/>
      <c r="I1909" s="22"/>
      <c r="J1909" s="21"/>
      <c r="K1909" s="10"/>
      <c r="L1909" s="10"/>
      <c r="M1909" s="10"/>
      <c r="N1909" s="23"/>
      <c r="O1909" s="23"/>
      <c r="P1909" s="23"/>
    </row>
    <row r="1910" spans="1:16" x14ac:dyDescent="0.2">
      <c r="A1910" s="23"/>
      <c r="G1910" s="17"/>
      <c r="H1910" s="17"/>
      <c r="I1910" s="22"/>
      <c r="J1910" s="21"/>
      <c r="K1910" s="10"/>
      <c r="L1910" s="10"/>
      <c r="M1910" s="10"/>
      <c r="N1910" s="23"/>
      <c r="O1910" s="23"/>
      <c r="P1910" s="23"/>
    </row>
    <row r="1911" spans="1:16" x14ac:dyDescent="0.2">
      <c r="A1911" s="23"/>
      <c r="G1911" s="17"/>
      <c r="H1911" s="17"/>
      <c r="I1911" s="22"/>
      <c r="J1911" s="21"/>
      <c r="K1911" s="10"/>
      <c r="L1911" s="10"/>
      <c r="M1911" s="10"/>
      <c r="N1911" s="23"/>
      <c r="O1911" s="23"/>
      <c r="P1911" s="23"/>
    </row>
    <row r="1912" spans="1:16" x14ac:dyDescent="0.2">
      <c r="A1912" s="23"/>
      <c r="G1912" s="17"/>
      <c r="H1912" s="17"/>
      <c r="I1912" s="22"/>
      <c r="J1912" s="21"/>
      <c r="K1912" s="10"/>
      <c r="L1912" s="10"/>
      <c r="M1912" s="10"/>
      <c r="N1912" s="23"/>
      <c r="O1912" s="23"/>
      <c r="P1912" s="23"/>
    </row>
    <row r="1913" spans="1:16" x14ac:dyDescent="0.2">
      <c r="A1913" s="23"/>
      <c r="G1913" s="17"/>
      <c r="H1913" s="17"/>
      <c r="I1913" s="22"/>
      <c r="J1913" s="21"/>
      <c r="K1913" s="10"/>
      <c r="L1913" s="10"/>
      <c r="M1913" s="10"/>
      <c r="N1913" s="23"/>
      <c r="O1913" s="23"/>
      <c r="P1913" s="23"/>
    </row>
    <row r="1914" spans="1:16" x14ac:dyDescent="0.2">
      <c r="A1914" s="23"/>
      <c r="G1914" s="17"/>
      <c r="H1914" s="17"/>
      <c r="I1914" s="22"/>
      <c r="J1914" s="21"/>
      <c r="K1914" s="10"/>
      <c r="L1914" s="10"/>
      <c r="M1914" s="10"/>
      <c r="N1914" s="23"/>
      <c r="O1914" s="23"/>
      <c r="P1914" s="23"/>
    </row>
    <row r="1915" spans="1:16" x14ac:dyDescent="0.2">
      <c r="A1915" s="23"/>
      <c r="G1915" s="17"/>
      <c r="H1915" s="17"/>
      <c r="I1915" s="22"/>
      <c r="J1915" s="21"/>
      <c r="K1915" s="10"/>
      <c r="L1915" s="10"/>
      <c r="M1915" s="10"/>
      <c r="N1915" s="23"/>
      <c r="O1915" s="23"/>
      <c r="P1915" s="23"/>
    </row>
    <row r="1916" spans="1:16" x14ac:dyDescent="0.2">
      <c r="A1916" s="23"/>
      <c r="G1916" s="17"/>
      <c r="H1916" s="17"/>
      <c r="I1916" s="22"/>
      <c r="J1916" s="21"/>
      <c r="K1916" s="10"/>
      <c r="L1916" s="10"/>
      <c r="M1916" s="10"/>
      <c r="N1916" s="23"/>
      <c r="O1916" s="23"/>
      <c r="P1916" s="23"/>
    </row>
    <row r="1917" spans="1:16" x14ac:dyDescent="0.2">
      <c r="A1917" s="23"/>
      <c r="G1917" s="17"/>
      <c r="H1917" s="17"/>
      <c r="I1917" s="22"/>
      <c r="J1917" s="21"/>
      <c r="K1917" s="10"/>
      <c r="L1917" s="10"/>
      <c r="M1917" s="10"/>
      <c r="N1917" s="23"/>
      <c r="O1917" s="23"/>
      <c r="P1917" s="23"/>
    </row>
    <row r="1918" spans="1:16" x14ac:dyDescent="0.2">
      <c r="A1918" s="23"/>
      <c r="G1918" s="17"/>
      <c r="H1918" s="17"/>
      <c r="I1918" s="22"/>
      <c r="J1918" s="21"/>
      <c r="K1918" s="10"/>
      <c r="L1918" s="10"/>
      <c r="M1918" s="10"/>
      <c r="N1918" s="23"/>
      <c r="O1918" s="23"/>
      <c r="P1918" s="23"/>
    </row>
    <row r="1919" spans="1:16" x14ac:dyDescent="0.2">
      <c r="A1919" s="23"/>
      <c r="G1919" s="17"/>
      <c r="H1919" s="17"/>
      <c r="I1919" s="22"/>
      <c r="J1919" s="21"/>
      <c r="K1919" s="10"/>
      <c r="L1919" s="10"/>
      <c r="M1919" s="10"/>
      <c r="N1919" s="23"/>
      <c r="O1919" s="23"/>
      <c r="P1919" s="23"/>
    </row>
    <row r="1920" spans="1:16" x14ac:dyDescent="0.2">
      <c r="A1920" s="23"/>
      <c r="G1920" s="17"/>
      <c r="H1920" s="17"/>
      <c r="I1920" s="22"/>
      <c r="J1920" s="21"/>
      <c r="K1920" s="10"/>
      <c r="L1920" s="10"/>
      <c r="M1920" s="10"/>
      <c r="N1920" s="23"/>
      <c r="O1920" s="23"/>
      <c r="P1920" s="23"/>
    </row>
    <row r="1921" spans="1:16" x14ac:dyDescent="0.2">
      <c r="A1921" s="23"/>
      <c r="G1921" s="17"/>
      <c r="H1921" s="17"/>
      <c r="I1921" s="22"/>
      <c r="J1921" s="21"/>
      <c r="K1921" s="10"/>
      <c r="L1921" s="10"/>
      <c r="M1921" s="10"/>
      <c r="N1921" s="23"/>
      <c r="O1921" s="23"/>
      <c r="P1921" s="23"/>
    </row>
    <row r="1922" spans="1:16" x14ac:dyDescent="0.2">
      <c r="A1922" s="23"/>
      <c r="G1922" s="17"/>
      <c r="H1922" s="17"/>
      <c r="I1922" s="22"/>
      <c r="J1922" s="21"/>
      <c r="K1922" s="10"/>
      <c r="L1922" s="10"/>
      <c r="M1922" s="10"/>
      <c r="N1922" s="23"/>
      <c r="O1922" s="23"/>
      <c r="P1922" s="23"/>
    </row>
    <row r="1923" spans="1:16" x14ac:dyDescent="0.2">
      <c r="A1923" s="23"/>
      <c r="G1923" s="17"/>
      <c r="H1923" s="17"/>
      <c r="I1923" s="22"/>
      <c r="J1923" s="21"/>
      <c r="K1923" s="10"/>
      <c r="L1923" s="10"/>
      <c r="M1923" s="10"/>
      <c r="N1923" s="23"/>
      <c r="O1923" s="23"/>
      <c r="P1923" s="23"/>
    </row>
    <row r="1924" spans="1:16" x14ac:dyDescent="0.2">
      <c r="A1924" s="23"/>
      <c r="G1924" s="17"/>
      <c r="H1924" s="17"/>
      <c r="I1924" s="22"/>
      <c r="J1924" s="21"/>
      <c r="K1924" s="10"/>
      <c r="L1924" s="10"/>
      <c r="M1924" s="10"/>
      <c r="N1924" s="23"/>
      <c r="O1924" s="23"/>
      <c r="P1924" s="23"/>
    </row>
    <row r="1925" spans="1:16" x14ac:dyDescent="0.2">
      <c r="A1925" s="23"/>
      <c r="G1925" s="17"/>
      <c r="H1925" s="17"/>
      <c r="I1925" s="22"/>
      <c r="J1925" s="21"/>
      <c r="K1925" s="10"/>
      <c r="L1925" s="10"/>
      <c r="M1925" s="10"/>
      <c r="N1925" s="23"/>
      <c r="O1925" s="23"/>
      <c r="P1925" s="23"/>
    </row>
    <row r="1926" spans="1:16" x14ac:dyDescent="0.2">
      <c r="A1926" s="23"/>
      <c r="G1926" s="17"/>
      <c r="H1926" s="17"/>
      <c r="I1926" s="22"/>
      <c r="J1926" s="21"/>
      <c r="K1926" s="10"/>
      <c r="L1926" s="10"/>
      <c r="M1926" s="10"/>
      <c r="N1926" s="23"/>
      <c r="O1926" s="23"/>
      <c r="P1926" s="23"/>
    </row>
    <row r="1927" spans="1:16" x14ac:dyDescent="0.2">
      <c r="A1927" s="23"/>
      <c r="G1927" s="17"/>
      <c r="H1927" s="17"/>
      <c r="I1927" s="22"/>
      <c r="J1927" s="21"/>
      <c r="K1927" s="10"/>
      <c r="L1927" s="10"/>
      <c r="M1927" s="10"/>
      <c r="N1927" s="23"/>
      <c r="O1927" s="23"/>
      <c r="P1927" s="23"/>
    </row>
    <row r="1928" spans="1:16" x14ac:dyDescent="0.2">
      <c r="A1928" s="23"/>
      <c r="G1928" s="17"/>
      <c r="H1928" s="17"/>
      <c r="I1928" s="22"/>
      <c r="J1928" s="21"/>
      <c r="K1928" s="10"/>
      <c r="L1928" s="10"/>
      <c r="M1928" s="10"/>
      <c r="N1928" s="23"/>
      <c r="O1928" s="23"/>
      <c r="P1928" s="23"/>
    </row>
    <row r="1929" spans="1:16" x14ac:dyDescent="0.2">
      <c r="A1929" s="23"/>
      <c r="G1929" s="17"/>
      <c r="H1929" s="17"/>
      <c r="I1929" s="22"/>
      <c r="J1929" s="21"/>
      <c r="K1929" s="10"/>
      <c r="L1929" s="10"/>
      <c r="M1929" s="10"/>
      <c r="N1929" s="23"/>
      <c r="O1929" s="23"/>
      <c r="P1929" s="23"/>
    </row>
    <row r="1930" spans="1:16" x14ac:dyDescent="0.2">
      <c r="A1930" s="23"/>
      <c r="G1930" s="17"/>
      <c r="H1930" s="17"/>
      <c r="I1930" s="22"/>
      <c r="J1930" s="21"/>
      <c r="K1930" s="10"/>
      <c r="L1930" s="10"/>
      <c r="M1930" s="10"/>
      <c r="N1930" s="23"/>
      <c r="O1930" s="23"/>
      <c r="P1930" s="23"/>
    </row>
    <row r="1931" spans="1:16" x14ac:dyDescent="0.2">
      <c r="A1931" s="23"/>
      <c r="G1931" s="17"/>
      <c r="H1931" s="17"/>
      <c r="I1931" s="22"/>
      <c r="J1931" s="21"/>
      <c r="K1931" s="10"/>
      <c r="L1931" s="10"/>
      <c r="M1931" s="10"/>
      <c r="N1931" s="23"/>
      <c r="O1931" s="23"/>
      <c r="P1931" s="23"/>
    </row>
    <row r="1932" spans="1:16" x14ac:dyDescent="0.2">
      <c r="A1932" s="23"/>
      <c r="G1932" s="17"/>
      <c r="H1932" s="17"/>
      <c r="I1932" s="22"/>
      <c r="J1932" s="21"/>
      <c r="K1932" s="10"/>
      <c r="L1932" s="10"/>
      <c r="M1932" s="10"/>
      <c r="N1932" s="23"/>
      <c r="O1932" s="23"/>
      <c r="P1932" s="23"/>
    </row>
    <row r="1933" spans="1:16" x14ac:dyDescent="0.2">
      <c r="A1933" s="23"/>
      <c r="G1933" s="17"/>
      <c r="H1933" s="17"/>
      <c r="I1933" s="22"/>
      <c r="J1933" s="21"/>
      <c r="K1933" s="10"/>
      <c r="L1933" s="10"/>
      <c r="M1933" s="10"/>
      <c r="N1933" s="23"/>
      <c r="O1933" s="23"/>
      <c r="P1933" s="23"/>
    </row>
    <row r="1934" spans="1:16" x14ac:dyDescent="0.2">
      <c r="A1934" s="23"/>
      <c r="G1934" s="17"/>
      <c r="H1934" s="17"/>
      <c r="I1934" s="22"/>
      <c r="J1934" s="21"/>
      <c r="K1934" s="10"/>
      <c r="L1934" s="10"/>
      <c r="M1934" s="10"/>
      <c r="N1934" s="23"/>
      <c r="O1934" s="23"/>
      <c r="P1934" s="23"/>
    </row>
    <row r="1935" spans="1:16" x14ac:dyDescent="0.2">
      <c r="A1935" s="23"/>
      <c r="G1935" s="17"/>
      <c r="H1935" s="17"/>
      <c r="I1935" s="22"/>
      <c r="J1935" s="21"/>
      <c r="K1935" s="10"/>
      <c r="L1935" s="10"/>
      <c r="M1935" s="10"/>
      <c r="N1935" s="23"/>
      <c r="O1935" s="23"/>
      <c r="P1935" s="23"/>
    </row>
    <row r="1936" spans="1:16" x14ac:dyDescent="0.2">
      <c r="A1936" s="23"/>
      <c r="G1936" s="17"/>
      <c r="H1936" s="17"/>
      <c r="I1936" s="22"/>
      <c r="J1936" s="21"/>
      <c r="K1936" s="10"/>
      <c r="L1936" s="10"/>
      <c r="M1936" s="10"/>
      <c r="N1936" s="23"/>
      <c r="O1936" s="23"/>
      <c r="P1936" s="23"/>
    </row>
    <row r="1937" spans="1:16" x14ac:dyDescent="0.2">
      <c r="A1937" s="23"/>
      <c r="G1937" s="17"/>
      <c r="H1937" s="17"/>
      <c r="I1937" s="22"/>
      <c r="J1937" s="21"/>
      <c r="K1937" s="10"/>
      <c r="L1937" s="10"/>
      <c r="M1937" s="10"/>
      <c r="N1937" s="23"/>
      <c r="O1937" s="23"/>
      <c r="P1937" s="23"/>
    </row>
    <row r="1938" spans="1:16" x14ac:dyDescent="0.2">
      <c r="A1938" s="23"/>
      <c r="G1938" s="17"/>
      <c r="H1938" s="17"/>
      <c r="I1938" s="22"/>
      <c r="J1938" s="21"/>
      <c r="K1938" s="10"/>
      <c r="L1938" s="10"/>
      <c r="M1938" s="10"/>
      <c r="N1938" s="23"/>
      <c r="O1938" s="23"/>
      <c r="P1938" s="23"/>
    </row>
    <row r="1939" spans="1:16" x14ac:dyDescent="0.2">
      <c r="A1939" s="23"/>
      <c r="G1939" s="17"/>
      <c r="H1939" s="17"/>
      <c r="I1939" s="22"/>
      <c r="J1939" s="21"/>
      <c r="K1939" s="10"/>
      <c r="L1939" s="10"/>
      <c r="M1939" s="10"/>
      <c r="N1939" s="23"/>
      <c r="O1939" s="23"/>
      <c r="P1939" s="23"/>
    </row>
    <row r="1940" spans="1:16" x14ac:dyDescent="0.2">
      <c r="A1940" s="23"/>
      <c r="G1940" s="17"/>
      <c r="H1940" s="17"/>
      <c r="I1940" s="22"/>
      <c r="J1940" s="21"/>
      <c r="K1940" s="10"/>
      <c r="L1940" s="10"/>
      <c r="M1940" s="10"/>
      <c r="N1940" s="23"/>
      <c r="O1940" s="23"/>
      <c r="P1940" s="23"/>
    </row>
    <row r="1941" spans="1:16" x14ac:dyDescent="0.2">
      <c r="A1941" s="23"/>
      <c r="G1941" s="17"/>
      <c r="H1941" s="17"/>
      <c r="I1941" s="22"/>
      <c r="J1941" s="21"/>
      <c r="K1941" s="10"/>
      <c r="L1941" s="10"/>
      <c r="M1941" s="10"/>
      <c r="N1941" s="23"/>
      <c r="O1941" s="23"/>
      <c r="P1941" s="23"/>
    </row>
    <row r="1942" spans="1:16" x14ac:dyDescent="0.2">
      <c r="A1942" s="23"/>
      <c r="G1942" s="17"/>
      <c r="H1942" s="17"/>
      <c r="I1942" s="22"/>
      <c r="J1942" s="21"/>
      <c r="K1942" s="10"/>
      <c r="L1942" s="10"/>
      <c r="M1942" s="10"/>
      <c r="N1942" s="23"/>
      <c r="O1942" s="23"/>
      <c r="P1942" s="23"/>
    </row>
    <row r="1943" spans="1:16" x14ac:dyDescent="0.2">
      <c r="A1943" s="23"/>
      <c r="G1943" s="17"/>
      <c r="H1943" s="17"/>
      <c r="I1943" s="22"/>
      <c r="J1943" s="21"/>
      <c r="K1943" s="10"/>
      <c r="L1943" s="10"/>
      <c r="M1943" s="10"/>
      <c r="N1943" s="23"/>
      <c r="O1943" s="23"/>
      <c r="P1943" s="23"/>
    </row>
    <row r="1944" spans="1:16" x14ac:dyDescent="0.2">
      <c r="A1944" s="23"/>
      <c r="G1944" s="17"/>
      <c r="H1944" s="17"/>
      <c r="I1944" s="22"/>
      <c r="J1944" s="21"/>
      <c r="K1944" s="10"/>
      <c r="L1944" s="10"/>
      <c r="M1944" s="10"/>
      <c r="N1944" s="23"/>
      <c r="O1944" s="23"/>
      <c r="P1944" s="23"/>
    </row>
    <row r="1945" spans="1:16" x14ac:dyDescent="0.2">
      <c r="A1945" s="23"/>
      <c r="G1945" s="17"/>
      <c r="H1945" s="17"/>
      <c r="I1945" s="22"/>
      <c r="J1945" s="21"/>
      <c r="K1945" s="10"/>
      <c r="L1945" s="10"/>
      <c r="M1945" s="10"/>
      <c r="N1945" s="23"/>
      <c r="O1945" s="23"/>
      <c r="P1945" s="23"/>
    </row>
    <row r="1946" spans="1:16" x14ac:dyDescent="0.2">
      <c r="A1946" s="23"/>
      <c r="G1946" s="17"/>
      <c r="H1946" s="17"/>
      <c r="I1946" s="22"/>
      <c r="J1946" s="21"/>
      <c r="K1946" s="10"/>
      <c r="L1946" s="10"/>
      <c r="M1946" s="10"/>
      <c r="N1946" s="23"/>
      <c r="O1946" s="23"/>
      <c r="P1946" s="23"/>
    </row>
    <row r="1947" spans="1:16" x14ac:dyDescent="0.2">
      <c r="A1947" s="23"/>
      <c r="G1947" s="17"/>
      <c r="H1947" s="17"/>
      <c r="I1947" s="22"/>
      <c r="J1947" s="21"/>
      <c r="K1947" s="10"/>
      <c r="L1947" s="10"/>
      <c r="M1947" s="10"/>
      <c r="N1947" s="23"/>
      <c r="O1947" s="23"/>
      <c r="P1947" s="23"/>
    </row>
    <row r="1948" spans="1:16" x14ac:dyDescent="0.2">
      <c r="A1948" s="23"/>
      <c r="G1948" s="17"/>
      <c r="H1948" s="17"/>
      <c r="I1948" s="22"/>
      <c r="J1948" s="21"/>
      <c r="K1948" s="10"/>
      <c r="L1948" s="10"/>
      <c r="M1948" s="10"/>
      <c r="N1948" s="23"/>
      <c r="O1948" s="23"/>
      <c r="P1948" s="23"/>
    </row>
    <row r="1949" spans="1:16" x14ac:dyDescent="0.2">
      <c r="A1949" s="23"/>
      <c r="G1949" s="17"/>
      <c r="H1949" s="17"/>
      <c r="I1949" s="22"/>
      <c r="J1949" s="21"/>
      <c r="K1949" s="10"/>
      <c r="L1949" s="10"/>
      <c r="M1949" s="10"/>
      <c r="N1949" s="23"/>
      <c r="O1949" s="23"/>
      <c r="P1949" s="23"/>
    </row>
    <row r="1950" spans="1:16" x14ac:dyDescent="0.2">
      <c r="A1950" s="23"/>
      <c r="G1950" s="17"/>
      <c r="H1950" s="17"/>
      <c r="I1950" s="22"/>
      <c r="J1950" s="21"/>
      <c r="K1950" s="10"/>
      <c r="L1950" s="10"/>
      <c r="M1950" s="10"/>
      <c r="N1950" s="23"/>
      <c r="O1950" s="23"/>
      <c r="P1950" s="23"/>
    </row>
    <row r="1951" spans="1:16" x14ac:dyDescent="0.2">
      <c r="A1951" s="23"/>
      <c r="G1951" s="17"/>
      <c r="H1951" s="17"/>
      <c r="I1951" s="22"/>
      <c r="J1951" s="21"/>
      <c r="K1951" s="10"/>
      <c r="L1951" s="10"/>
      <c r="M1951" s="10"/>
      <c r="N1951" s="23"/>
      <c r="O1951" s="23"/>
      <c r="P1951" s="23"/>
    </row>
    <row r="1952" spans="1:16" x14ac:dyDescent="0.2">
      <c r="A1952" s="23"/>
      <c r="G1952" s="17"/>
      <c r="H1952" s="17"/>
      <c r="I1952" s="22"/>
      <c r="J1952" s="21"/>
      <c r="K1952" s="10"/>
      <c r="L1952" s="10"/>
      <c r="M1952" s="10"/>
      <c r="N1952" s="23"/>
      <c r="O1952" s="23"/>
      <c r="P1952" s="23"/>
    </row>
    <row r="1953" spans="1:16" x14ac:dyDescent="0.2">
      <c r="A1953" s="23"/>
      <c r="G1953" s="17"/>
      <c r="H1953" s="17"/>
      <c r="I1953" s="22"/>
      <c r="J1953" s="21"/>
      <c r="K1953" s="10"/>
      <c r="L1953" s="10"/>
      <c r="M1953" s="10"/>
      <c r="N1953" s="23"/>
      <c r="O1953" s="23"/>
      <c r="P1953" s="23"/>
    </row>
    <row r="1954" spans="1:16" x14ac:dyDescent="0.2">
      <c r="A1954" s="23"/>
      <c r="G1954" s="17"/>
      <c r="H1954" s="17"/>
      <c r="I1954" s="22"/>
      <c r="J1954" s="21"/>
      <c r="K1954" s="10"/>
      <c r="L1954" s="10"/>
      <c r="M1954" s="10"/>
      <c r="N1954" s="23"/>
      <c r="O1954" s="23"/>
      <c r="P1954" s="23"/>
    </row>
    <row r="1955" spans="1:16" x14ac:dyDescent="0.2">
      <c r="A1955" s="23"/>
      <c r="G1955" s="17"/>
      <c r="H1955" s="17"/>
      <c r="I1955" s="22"/>
      <c r="J1955" s="21"/>
      <c r="K1955" s="10"/>
      <c r="L1955" s="10"/>
      <c r="M1955" s="10"/>
      <c r="N1955" s="23"/>
      <c r="O1955" s="23"/>
      <c r="P1955" s="23"/>
    </row>
    <row r="1956" spans="1:16" x14ac:dyDescent="0.2">
      <c r="A1956" s="23"/>
      <c r="G1956" s="17"/>
      <c r="H1956" s="17"/>
      <c r="I1956" s="22"/>
      <c r="J1956" s="21"/>
      <c r="K1956" s="10"/>
      <c r="L1956" s="10"/>
      <c r="M1956" s="10"/>
      <c r="N1956" s="23"/>
      <c r="O1956" s="23"/>
      <c r="P1956" s="23"/>
    </row>
    <row r="1957" spans="1:16" x14ac:dyDescent="0.2">
      <c r="A1957" s="23"/>
      <c r="G1957" s="17"/>
      <c r="H1957" s="17"/>
      <c r="I1957" s="22"/>
      <c r="J1957" s="21"/>
      <c r="K1957" s="10"/>
      <c r="L1957" s="10"/>
      <c r="M1957" s="10"/>
      <c r="N1957" s="23"/>
      <c r="O1957" s="23"/>
      <c r="P1957" s="23"/>
    </row>
    <row r="1958" spans="1:16" x14ac:dyDescent="0.2">
      <c r="A1958" s="23"/>
      <c r="G1958" s="17"/>
      <c r="H1958" s="17"/>
      <c r="I1958" s="22"/>
      <c r="J1958" s="21"/>
      <c r="K1958" s="10"/>
      <c r="L1958" s="10"/>
      <c r="M1958" s="10"/>
      <c r="N1958" s="23"/>
      <c r="O1958" s="23"/>
      <c r="P1958" s="23"/>
    </row>
    <row r="1959" spans="1:16" x14ac:dyDescent="0.2">
      <c r="A1959" s="23"/>
      <c r="G1959" s="17"/>
      <c r="H1959" s="17"/>
      <c r="I1959" s="22"/>
      <c r="J1959" s="21"/>
      <c r="K1959" s="10"/>
      <c r="L1959" s="10"/>
      <c r="M1959" s="10"/>
      <c r="N1959" s="23"/>
      <c r="O1959" s="23"/>
      <c r="P1959" s="23"/>
    </row>
    <row r="1960" spans="1:16" x14ac:dyDescent="0.2">
      <c r="A1960" s="23"/>
      <c r="G1960" s="17"/>
      <c r="H1960" s="17"/>
      <c r="I1960" s="22"/>
      <c r="J1960" s="21"/>
      <c r="K1960" s="10"/>
      <c r="L1960" s="10"/>
      <c r="M1960" s="10"/>
      <c r="N1960" s="23"/>
      <c r="O1960" s="23"/>
      <c r="P1960" s="23"/>
    </row>
    <row r="1961" spans="1:16" x14ac:dyDescent="0.2">
      <c r="A1961" s="23"/>
      <c r="G1961" s="17"/>
      <c r="H1961" s="17"/>
      <c r="I1961" s="22"/>
      <c r="J1961" s="21"/>
      <c r="K1961" s="10"/>
      <c r="L1961" s="10"/>
      <c r="M1961" s="10"/>
      <c r="N1961" s="23"/>
      <c r="O1961" s="23"/>
      <c r="P1961" s="23"/>
    </row>
    <row r="1962" spans="1:16" x14ac:dyDescent="0.2">
      <c r="A1962" s="23"/>
      <c r="G1962" s="17"/>
      <c r="H1962" s="17"/>
      <c r="I1962" s="22"/>
      <c r="J1962" s="21"/>
      <c r="K1962" s="10"/>
      <c r="L1962" s="10"/>
      <c r="M1962" s="10"/>
      <c r="N1962" s="23"/>
      <c r="O1962" s="23"/>
      <c r="P1962" s="23"/>
    </row>
    <row r="1963" spans="1:16" x14ac:dyDescent="0.2">
      <c r="A1963" s="23"/>
      <c r="G1963" s="17"/>
      <c r="H1963" s="17"/>
      <c r="I1963" s="22"/>
      <c r="J1963" s="21"/>
      <c r="K1963" s="10"/>
      <c r="L1963" s="10"/>
      <c r="M1963" s="10"/>
      <c r="N1963" s="23"/>
      <c r="O1963" s="23"/>
      <c r="P1963" s="23"/>
    </row>
    <row r="1964" spans="1:16" x14ac:dyDescent="0.2">
      <c r="A1964" s="23"/>
      <c r="G1964" s="17"/>
      <c r="H1964" s="17"/>
      <c r="I1964" s="22"/>
      <c r="J1964" s="21"/>
      <c r="K1964" s="10"/>
      <c r="L1964" s="10"/>
      <c r="M1964" s="10"/>
      <c r="N1964" s="23"/>
      <c r="O1964" s="23"/>
      <c r="P1964" s="23"/>
    </row>
    <row r="1965" spans="1:16" x14ac:dyDescent="0.2">
      <c r="A1965" s="23"/>
      <c r="G1965" s="17"/>
      <c r="H1965" s="17"/>
      <c r="I1965" s="22"/>
      <c r="J1965" s="21"/>
      <c r="K1965" s="10"/>
      <c r="L1965" s="10"/>
      <c r="M1965" s="10"/>
      <c r="N1965" s="23"/>
      <c r="O1965" s="23"/>
      <c r="P1965" s="23"/>
    </row>
    <row r="1966" spans="1:16" x14ac:dyDescent="0.2">
      <c r="A1966" s="23"/>
      <c r="G1966" s="17"/>
      <c r="H1966" s="17"/>
      <c r="I1966" s="22"/>
      <c r="J1966" s="21"/>
      <c r="K1966" s="10"/>
      <c r="L1966" s="10"/>
      <c r="M1966" s="10"/>
      <c r="N1966" s="23"/>
      <c r="O1966" s="23"/>
      <c r="P1966" s="23"/>
    </row>
    <row r="1967" spans="1:16" x14ac:dyDescent="0.2">
      <c r="A1967" s="23"/>
      <c r="G1967" s="17"/>
      <c r="H1967" s="17"/>
      <c r="I1967" s="22"/>
      <c r="J1967" s="21"/>
      <c r="K1967" s="10"/>
      <c r="L1967" s="10"/>
      <c r="M1967" s="10"/>
      <c r="N1967" s="23"/>
      <c r="O1967" s="23"/>
      <c r="P1967" s="23"/>
    </row>
    <row r="1968" spans="1:16" x14ac:dyDescent="0.2">
      <c r="A1968" s="23"/>
      <c r="G1968" s="17"/>
      <c r="H1968" s="17"/>
      <c r="I1968" s="22"/>
      <c r="J1968" s="21"/>
      <c r="K1968" s="10"/>
      <c r="L1968" s="10"/>
      <c r="M1968" s="10"/>
      <c r="N1968" s="23"/>
      <c r="O1968" s="23"/>
      <c r="P1968" s="23"/>
    </row>
    <row r="1969" spans="1:16" x14ac:dyDescent="0.2">
      <c r="A1969" s="23"/>
      <c r="G1969" s="17"/>
      <c r="H1969" s="17"/>
      <c r="I1969" s="22"/>
      <c r="J1969" s="21"/>
      <c r="K1969" s="10"/>
      <c r="L1969" s="10"/>
      <c r="M1969" s="10"/>
      <c r="N1969" s="23"/>
      <c r="O1969" s="23"/>
      <c r="P1969" s="23"/>
    </row>
    <row r="1970" spans="1:16" x14ac:dyDescent="0.2">
      <c r="A1970" s="23"/>
      <c r="G1970" s="17"/>
      <c r="H1970" s="17"/>
      <c r="I1970" s="22"/>
      <c r="J1970" s="21"/>
      <c r="K1970" s="10"/>
      <c r="L1970" s="10"/>
      <c r="M1970" s="10"/>
      <c r="N1970" s="23"/>
      <c r="O1970" s="23"/>
      <c r="P1970" s="23"/>
    </row>
    <row r="1971" spans="1:16" x14ac:dyDescent="0.2">
      <c r="A1971" s="23"/>
      <c r="G1971" s="17"/>
      <c r="H1971" s="17"/>
      <c r="I1971" s="22"/>
      <c r="J1971" s="21"/>
      <c r="K1971" s="10"/>
      <c r="L1971" s="10"/>
      <c r="M1971" s="10"/>
      <c r="N1971" s="23"/>
      <c r="O1971" s="23"/>
      <c r="P1971" s="23"/>
    </row>
    <row r="1972" spans="1:16" x14ac:dyDescent="0.2">
      <c r="A1972" s="23"/>
      <c r="G1972" s="17"/>
      <c r="H1972" s="17"/>
      <c r="I1972" s="22"/>
      <c r="J1972" s="21"/>
      <c r="K1972" s="10"/>
      <c r="L1972" s="10"/>
      <c r="M1972" s="10"/>
      <c r="N1972" s="23"/>
      <c r="O1972" s="23"/>
      <c r="P1972" s="23"/>
    </row>
    <row r="1973" spans="1:16" x14ac:dyDescent="0.2">
      <c r="A1973" s="23"/>
      <c r="G1973" s="17"/>
      <c r="H1973" s="17"/>
      <c r="I1973" s="22"/>
      <c r="J1973" s="21"/>
      <c r="K1973" s="10"/>
      <c r="L1973" s="10"/>
      <c r="M1973" s="10"/>
      <c r="N1973" s="23"/>
      <c r="O1973" s="23"/>
      <c r="P1973" s="23"/>
    </row>
    <row r="1974" spans="1:16" x14ac:dyDescent="0.2">
      <c r="A1974" s="23"/>
      <c r="G1974" s="17"/>
      <c r="H1974" s="17"/>
      <c r="I1974" s="22"/>
      <c r="J1974" s="21"/>
      <c r="K1974" s="10"/>
      <c r="L1974" s="10"/>
      <c r="M1974" s="10"/>
      <c r="N1974" s="23"/>
      <c r="O1974" s="23"/>
      <c r="P1974" s="23"/>
    </row>
    <row r="1975" spans="1:16" x14ac:dyDescent="0.2">
      <c r="A1975" s="23"/>
      <c r="G1975" s="17"/>
      <c r="H1975" s="17"/>
      <c r="I1975" s="22"/>
      <c r="J1975" s="21"/>
      <c r="K1975" s="10"/>
      <c r="L1975" s="10"/>
      <c r="M1975" s="10"/>
      <c r="N1975" s="23"/>
      <c r="O1975" s="23"/>
      <c r="P1975" s="23"/>
    </row>
    <row r="1976" spans="1:16" x14ac:dyDescent="0.2">
      <c r="A1976" s="23"/>
      <c r="G1976" s="17"/>
      <c r="H1976" s="17"/>
      <c r="I1976" s="22"/>
      <c r="J1976" s="21"/>
      <c r="K1976" s="10"/>
      <c r="L1976" s="10"/>
      <c r="M1976" s="10"/>
      <c r="N1976" s="23"/>
      <c r="O1976" s="23"/>
      <c r="P1976" s="23"/>
    </row>
    <row r="1977" spans="1:16" x14ac:dyDescent="0.2">
      <c r="A1977" s="23"/>
      <c r="G1977" s="17"/>
      <c r="H1977" s="17"/>
      <c r="I1977" s="22"/>
      <c r="J1977" s="21"/>
      <c r="K1977" s="10"/>
      <c r="L1977" s="10"/>
      <c r="M1977" s="10"/>
      <c r="N1977" s="23"/>
      <c r="O1977" s="23"/>
      <c r="P1977" s="23"/>
    </row>
    <row r="1978" spans="1:16" x14ac:dyDescent="0.2">
      <c r="A1978" s="23"/>
      <c r="G1978" s="17"/>
      <c r="H1978" s="17"/>
      <c r="I1978" s="22"/>
      <c r="J1978" s="21"/>
      <c r="K1978" s="10"/>
      <c r="L1978" s="10"/>
      <c r="M1978" s="10"/>
      <c r="N1978" s="23"/>
      <c r="O1978" s="23"/>
      <c r="P1978" s="23"/>
    </row>
    <row r="1979" spans="1:16" x14ac:dyDescent="0.2">
      <c r="A1979" s="23"/>
      <c r="G1979" s="17"/>
      <c r="H1979" s="17"/>
      <c r="I1979" s="22"/>
      <c r="J1979" s="21"/>
      <c r="K1979" s="10"/>
      <c r="L1979" s="10"/>
      <c r="M1979" s="10"/>
      <c r="N1979" s="23"/>
      <c r="O1979" s="23"/>
      <c r="P1979" s="23"/>
    </row>
    <row r="1980" spans="1:16" x14ac:dyDescent="0.2">
      <c r="A1980" s="23"/>
      <c r="G1980" s="17"/>
      <c r="H1980" s="17"/>
      <c r="I1980" s="22"/>
      <c r="J1980" s="21"/>
      <c r="K1980" s="10"/>
      <c r="L1980" s="10"/>
      <c r="M1980" s="10"/>
      <c r="N1980" s="23"/>
      <c r="O1980" s="23"/>
      <c r="P1980" s="23"/>
    </row>
    <row r="1981" spans="1:16" x14ac:dyDescent="0.2">
      <c r="A1981" s="23"/>
      <c r="G1981" s="17"/>
      <c r="H1981" s="17"/>
      <c r="I1981" s="22"/>
      <c r="J1981" s="21"/>
      <c r="K1981" s="10"/>
      <c r="L1981" s="10"/>
      <c r="M1981" s="10"/>
      <c r="N1981" s="23"/>
      <c r="O1981" s="23"/>
      <c r="P1981" s="23"/>
    </row>
    <row r="1982" spans="1:16" x14ac:dyDescent="0.2">
      <c r="A1982" s="23"/>
      <c r="G1982" s="17"/>
      <c r="H1982" s="17"/>
      <c r="I1982" s="22"/>
      <c r="J1982" s="21"/>
      <c r="K1982" s="10"/>
      <c r="L1982" s="10"/>
      <c r="M1982" s="10"/>
      <c r="N1982" s="23"/>
      <c r="O1982" s="23"/>
      <c r="P1982" s="23"/>
    </row>
    <row r="1983" spans="1:16" x14ac:dyDescent="0.2">
      <c r="A1983" s="23"/>
      <c r="G1983" s="17"/>
      <c r="H1983" s="17"/>
      <c r="I1983" s="22"/>
      <c r="J1983" s="21"/>
      <c r="K1983" s="10"/>
      <c r="L1983" s="10"/>
      <c r="M1983" s="10"/>
      <c r="N1983" s="23"/>
      <c r="O1983" s="23"/>
      <c r="P1983" s="23"/>
    </row>
    <row r="1984" spans="1:16" x14ac:dyDescent="0.2">
      <c r="A1984" s="23"/>
      <c r="G1984" s="17"/>
      <c r="H1984" s="17"/>
      <c r="I1984" s="22"/>
      <c r="J1984" s="21"/>
      <c r="K1984" s="10"/>
      <c r="L1984" s="10"/>
      <c r="M1984" s="10"/>
      <c r="N1984" s="23"/>
      <c r="O1984" s="23"/>
      <c r="P1984" s="23"/>
    </row>
    <row r="1985" spans="1:16" x14ac:dyDescent="0.2">
      <c r="A1985" s="23"/>
      <c r="G1985" s="17"/>
      <c r="H1985" s="17"/>
      <c r="I1985" s="22"/>
      <c r="J1985" s="21"/>
      <c r="K1985" s="10"/>
      <c r="L1985" s="10"/>
      <c r="M1985" s="10"/>
      <c r="N1985" s="23"/>
      <c r="O1985" s="23"/>
      <c r="P1985" s="23"/>
    </row>
    <row r="1986" spans="1:16" x14ac:dyDescent="0.2">
      <c r="A1986" s="23"/>
      <c r="G1986" s="17"/>
      <c r="H1986" s="17"/>
      <c r="I1986" s="22"/>
      <c r="J1986" s="21"/>
      <c r="K1986" s="10"/>
      <c r="L1986" s="10"/>
      <c r="M1986" s="10"/>
      <c r="N1986" s="23"/>
      <c r="O1986" s="23"/>
      <c r="P1986" s="23"/>
    </row>
    <row r="1987" spans="1:16" x14ac:dyDescent="0.2">
      <c r="A1987" s="23"/>
      <c r="G1987" s="17"/>
      <c r="H1987" s="17"/>
      <c r="I1987" s="22"/>
      <c r="J1987" s="21"/>
      <c r="K1987" s="10"/>
      <c r="L1987" s="10"/>
      <c r="M1987" s="10"/>
      <c r="N1987" s="23"/>
      <c r="O1987" s="23"/>
      <c r="P1987" s="23"/>
    </row>
    <row r="1988" spans="1:16" x14ac:dyDescent="0.2">
      <c r="A1988" s="23"/>
      <c r="G1988" s="17"/>
      <c r="H1988" s="17"/>
      <c r="I1988" s="22"/>
      <c r="J1988" s="21"/>
      <c r="K1988" s="10"/>
      <c r="L1988" s="10"/>
      <c r="M1988" s="10"/>
      <c r="N1988" s="23"/>
      <c r="O1988" s="23"/>
      <c r="P1988" s="23"/>
    </row>
    <row r="1989" spans="1:16" x14ac:dyDescent="0.2">
      <c r="A1989" s="23"/>
      <c r="G1989" s="17"/>
      <c r="H1989" s="17"/>
      <c r="I1989" s="22"/>
      <c r="J1989" s="21"/>
      <c r="K1989" s="10"/>
      <c r="L1989" s="10"/>
      <c r="M1989" s="10"/>
      <c r="N1989" s="23"/>
      <c r="O1989" s="23"/>
      <c r="P1989" s="23"/>
    </row>
    <row r="1990" spans="1:16" x14ac:dyDescent="0.2">
      <c r="A1990" s="23"/>
      <c r="G1990" s="17"/>
      <c r="H1990" s="17"/>
      <c r="I1990" s="22"/>
      <c r="J1990" s="21"/>
      <c r="K1990" s="10"/>
      <c r="L1990" s="10"/>
      <c r="M1990" s="10"/>
      <c r="N1990" s="23"/>
      <c r="O1990" s="23"/>
      <c r="P1990" s="23"/>
    </row>
    <row r="1991" spans="1:16" x14ac:dyDescent="0.2">
      <c r="A1991" s="23"/>
      <c r="G1991" s="17"/>
      <c r="H1991" s="17"/>
      <c r="I1991" s="22"/>
      <c r="J1991" s="21"/>
      <c r="K1991" s="10"/>
      <c r="L1991" s="10"/>
      <c r="M1991" s="10"/>
      <c r="N1991" s="23"/>
      <c r="O1991" s="23"/>
      <c r="P1991" s="23"/>
    </row>
    <row r="1992" spans="1:16" x14ac:dyDescent="0.2">
      <c r="A1992" s="23"/>
      <c r="G1992" s="17"/>
      <c r="H1992" s="17"/>
      <c r="I1992" s="22"/>
      <c r="J1992" s="21"/>
      <c r="K1992" s="10"/>
      <c r="L1992" s="10"/>
      <c r="M1992" s="10"/>
      <c r="N1992" s="23"/>
      <c r="O1992" s="23"/>
      <c r="P1992" s="23"/>
    </row>
    <row r="1993" spans="1:16" x14ac:dyDescent="0.2">
      <c r="A1993" s="23"/>
      <c r="G1993" s="17"/>
      <c r="H1993" s="17"/>
      <c r="I1993" s="22"/>
      <c r="J1993" s="21"/>
      <c r="K1993" s="10"/>
      <c r="L1993" s="10"/>
      <c r="M1993" s="10"/>
      <c r="N1993" s="23"/>
      <c r="O1993" s="23"/>
      <c r="P1993" s="23"/>
    </row>
    <row r="1994" spans="1:16" x14ac:dyDescent="0.2">
      <c r="A1994" s="23"/>
      <c r="G1994" s="17"/>
      <c r="H1994" s="17"/>
      <c r="I1994" s="22"/>
      <c r="J1994" s="21"/>
      <c r="K1994" s="10"/>
      <c r="L1994" s="10"/>
      <c r="M1994" s="10"/>
      <c r="N1994" s="23"/>
      <c r="O1994" s="23"/>
      <c r="P1994" s="23"/>
    </row>
    <row r="1995" spans="1:16" x14ac:dyDescent="0.2">
      <c r="A1995" s="23"/>
      <c r="G1995" s="17"/>
      <c r="H1995" s="17"/>
      <c r="I1995" s="22"/>
      <c r="J1995" s="21"/>
      <c r="K1995" s="10"/>
      <c r="L1995" s="10"/>
      <c r="M1995" s="10"/>
      <c r="N1995" s="23"/>
      <c r="O1995" s="23"/>
      <c r="P1995" s="23"/>
    </row>
    <row r="1996" spans="1:16" x14ac:dyDescent="0.2">
      <c r="A1996" s="23"/>
      <c r="G1996" s="17"/>
      <c r="H1996" s="17"/>
      <c r="I1996" s="22"/>
      <c r="J1996" s="21"/>
      <c r="K1996" s="10"/>
      <c r="L1996" s="10"/>
      <c r="M1996" s="10"/>
      <c r="N1996" s="23"/>
      <c r="O1996" s="23"/>
      <c r="P1996" s="23"/>
    </row>
    <row r="1997" spans="1:16" x14ac:dyDescent="0.2">
      <c r="A1997" s="23"/>
      <c r="G1997" s="17"/>
      <c r="H1997" s="17"/>
      <c r="I1997" s="22"/>
      <c r="J1997" s="21"/>
      <c r="K1997" s="10"/>
      <c r="L1997" s="10"/>
      <c r="M1997" s="10"/>
      <c r="N1997" s="23"/>
      <c r="O1997" s="23"/>
      <c r="P1997" s="23"/>
    </row>
    <row r="1998" spans="1:16" x14ac:dyDescent="0.2">
      <c r="A1998" s="23"/>
      <c r="G1998" s="17"/>
      <c r="H1998" s="17"/>
      <c r="I1998" s="22"/>
      <c r="J1998" s="21"/>
      <c r="K1998" s="10"/>
      <c r="L1998" s="10"/>
      <c r="M1998" s="10"/>
      <c r="N1998" s="23"/>
      <c r="O1998" s="23"/>
      <c r="P1998" s="23"/>
    </row>
    <row r="1999" spans="1:16" x14ac:dyDescent="0.2">
      <c r="A1999" s="23"/>
      <c r="G1999" s="17"/>
      <c r="H1999" s="17"/>
      <c r="I1999" s="22"/>
      <c r="J1999" s="21"/>
      <c r="K1999" s="10"/>
      <c r="L1999" s="10"/>
      <c r="M1999" s="10"/>
      <c r="N1999" s="23"/>
      <c r="O1999" s="23"/>
      <c r="P1999" s="23"/>
    </row>
    <row r="2000" spans="1:16" x14ac:dyDescent="0.2">
      <c r="A2000" s="23"/>
      <c r="G2000" s="17"/>
      <c r="H2000" s="17"/>
      <c r="I2000" s="22"/>
      <c r="J2000" s="21"/>
      <c r="K2000" s="10"/>
      <c r="L2000" s="10"/>
      <c r="M2000" s="10"/>
      <c r="N2000" s="23"/>
      <c r="O2000" s="23"/>
      <c r="P2000" s="23"/>
    </row>
    <row r="2001" spans="1:16" x14ac:dyDescent="0.2">
      <c r="A2001" s="23"/>
      <c r="G2001" s="17"/>
      <c r="H2001" s="17"/>
      <c r="I2001" s="22"/>
      <c r="J2001" s="21"/>
      <c r="K2001" s="10"/>
      <c r="L2001" s="10"/>
      <c r="M2001" s="10"/>
      <c r="N2001" s="23"/>
      <c r="O2001" s="23"/>
      <c r="P2001" s="23"/>
    </row>
    <row r="2002" spans="1:16" x14ac:dyDescent="0.2">
      <c r="A2002" s="23"/>
      <c r="G2002" s="17"/>
      <c r="H2002" s="17"/>
      <c r="I2002" s="22"/>
      <c r="J2002" s="21"/>
      <c r="K2002" s="10"/>
      <c r="L2002" s="10"/>
      <c r="M2002" s="10"/>
      <c r="N2002" s="23"/>
      <c r="O2002" s="23"/>
      <c r="P2002" s="23"/>
    </row>
    <row r="2003" spans="1:16" x14ac:dyDescent="0.2">
      <c r="A2003" s="23"/>
      <c r="G2003" s="17"/>
      <c r="H2003" s="17"/>
      <c r="I2003" s="22"/>
      <c r="J2003" s="21"/>
      <c r="K2003" s="10"/>
      <c r="L2003" s="10"/>
      <c r="M2003" s="10"/>
      <c r="N2003" s="23"/>
      <c r="O2003" s="23"/>
      <c r="P2003" s="23"/>
    </row>
    <row r="2004" spans="1:16" x14ac:dyDescent="0.2">
      <c r="A2004" s="23"/>
      <c r="G2004" s="17"/>
      <c r="H2004" s="17"/>
      <c r="I2004" s="22"/>
      <c r="J2004" s="21"/>
      <c r="K2004" s="10"/>
      <c r="L2004" s="10"/>
      <c r="M2004" s="10"/>
      <c r="N2004" s="23"/>
      <c r="O2004" s="23"/>
      <c r="P2004" s="23"/>
    </row>
    <row r="2005" spans="1:16" x14ac:dyDescent="0.2">
      <c r="A2005" s="23"/>
      <c r="G2005" s="17"/>
      <c r="H2005" s="17"/>
      <c r="I2005" s="22"/>
      <c r="J2005" s="21"/>
      <c r="K2005" s="10"/>
      <c r="L2005" s="10"/>
      <c r="M2005" s="10"/>
      <c r="N2005" s="23"/>
      <c r="O2005" s="23"/>
      <c r="P2005" s="23"/>
    </row>
    <row r="2006" spans="1:16" x14ac:dyDescent="0.2">
      <c r="A2006" s="23"/>
      <c r="G2006" s="17"/>
      <c r="H2006" s="17"/>
      <c r="I2006" s="22"/>
      <c r="J2006" s="21"/>
      <c r="K2006" s="10"/>
      <c r="L2006" s="10"/>
      <c r="M2006" s="10"/>
      <c r="N2006" s="23"/>
      <c r="O2006" s="23"/>
      <c r="P2006" s="23"/>
    </row>
    <row r="2007" spans="1:16" x14ac:dyDescent="0.2">
      <c r="A2007" s="23"/>
      <c r="G2007" s="17"/>
      <c r="H2007" s="17"/>
      <c r="I2007" s="22"/>
      <c r="J2007" s="21"/>
      <c r="K2007" s="10"/>
      <c r="L2007" s="10"/>
      <c r="M2007" s="10"/>
      <c r="N2007" s="23"/>
      <c r="O2007" s="23"/>
      <c r="P2007" s="23"/>
    </row>
    <row r="2008" spans="1:16" x14ac:dyDescent="0.2">
      <c r="A2008" s="23"/>
      <c r="G2008" s="17"/>
      <c r="H2008" s="17"/>
      <c r="I2008" s="22"/>
      <c r="J2008" s="21"/>
      <c r="K2008" s="10"/>
      <c r="L2008" s="10"/>
      <c r="M2008" s="10"/>
      <c r="N2008" s="23"/>
      <c r="O2008" s="23"/>
      <c r="P2008" s="23"/>
    </row>
    <row r="2009" spans="1:16" x14ac:dyDescent="0.2">
      <c r="A2009" s="23"/>
      <c r="G2009" s="17"/>
      <c r="H2009" s="17"/>
      <c r="I2009" s="22"/>
      <c r="J2009" s="21"/>
      <c r="K2009" s="10"/>
      <c r="L2009" s="10"/>
      <c r="M2009" s="10"/>
      <c r="N2009" s="23"/>
      <c r="O2009" s="23"/>
      <c r="P2009" s="23"/>
    </row>
    <row r="2010" spans="1:16" x14ac:dyDescent="0.2">
      <c r="A2010" s="23"/>
      <c r="G2010" s="17"/>
      <c r="H2010" s="17"/>
      <c r="I2010" s="22"/>
      <c r="J2010" s="21"/>
      <c r="K2010" s="10"/>
      <c r="L2010" s="10"/>
      <c r="M2010" s="10"/>
      <c r="N2010" s="23"/>
      <c r="O2010" s="23"/>
      <c r="P2010" s="23"/>
    </row>
    <row r="2011" spans="1:16" x14ac:dyDescent="0.2">
      <c r="A2011" s="23"/>
      <c r="G2011" s="17"/>
      <c r="H2011" s="17"/>
      <c r="I2011" s="22"/>
      <c r="J2011" s="21"/>
      <c r="K2011" s="10"/>
      <c r="L2011" s="10"/>
      <c r="M2011" s="10"/>
      <c r="N2011" s="23"/>
      <c r="O2011" s="23"/>
      <c r="P2011" s="23"/>
    </row>
    <row r="2012" spans="1:16" x14ac:dyDescent="0.2">
      <c r="A2012" s="23"/>
      <c r="G2012" s="17"/>
      <c r="H2012" s="17"/>
      <c r="I2012" s="22"/>
      <c r="J2012" s="21"/>
      <c r="K2012" s="10"/>
      <c r="L2012" s="10"/>
      <c r="M2012" s="10"/>
      <c r="N2012" s="23"/>
      <c r="O2012" s="23"/>
      <c r="P2012" s="23"/>
    </row>
    <row r="2013" spans="1:16" x14ac:dyDescent="0.2">
      <c r="A2013" s="23"/>
      <c r="G2013" s="17"/>
      <c r="H2013" s="17"/>
      <c r="I2013" s="22"/>
      <c r="J2013" s="21"/>
      <c r="K2013" s="10"/>
      <c r="L2013" s="10"/>
      <c r="M2013" s="10"/>
      <c r="N2013" s="23"/>
      <c r="O2013" s="23"/>
      <c r="P2013" s="23"/>
    </row>
    <row r="2014" spans="1:16" x14ac:dyDescent="0.2">
      <c r="A2014" s="23"/>
      <c r="G2014" s="17"/>
      <c r="H2014" s="17"/>
      <c r="I2014" s="22"/>
      <c r="J2014" s="21"/>
      <c r="K2014" s="10"/>
      <c r="L2014" s="10"/>
      <c r="M2014" s="10"/>
      <c r="N2014" s="23"/>
      <c r="O2014" s="23"/>
      <c r="P2014" s="23"/>
    </row>
    <row r="2015" spans="1:16" x14ac:dyDescent="0.2">
      <c r="A2015" s="23"/>
      <c r="G2015" s="17"/>
      <c r="H2015" s="17"/>
      <c r="I2015" s="22"/>
      <c r="J2015" s="21"/>
      <c r="K2015" s="10"/>
      <c r="L2015" s="10"/>
      <c r="M2015" s="10"/>
      <c r="N2015" s="23"/>
      <c r="O2015" s="23"/>
      <c r="P2015" s="23"/>
    </row>
    <row r="2016" spans="1:16" x14ac:dyDescent="0.2">
      <c r="A2016" s="23"/>
      <c r="G2016" s="17"/>
      <c r="H2016" s="17"/>
      <c r="I2016" s="22"/>
      <c r="J2016" s="21"/>
      <c r="K2016" s="10"/>
      <c r="L2016" s="10"/>
      <c r="M2016" s="10"/>
      <c r="N2016" s="23"/>
      <c r="O2016" s="23"/>
      <c r="P2016" s="23"/>
    </row>
    <row r="2017" spans="1:16" x14ac:dyDescent="0.2">
      <c r="A2017" s="23"/>
      <c r="G2017" s="17"/>
      <c r="H2017" s="17"/>
      <c r="I2017" s="22"/>
      <c r="J2017" s="21"/>
      <c r="K2017" s="10"/>
      <c r="L2017" s="10"/>
      <c r="M2017" s="10"/>
      <c r="N2017" s="23"/>
      <c r="O2017" s="23"/>
      <c r="P2017" s="23"/>
    </row>
    <row r="2018" spans="1:16" x14ac:dyDescent="0.2">
      <c r="A2018" s="23"/>
      <c r="G2018" s="17"/>
      <c r="H2018" s="17"/>
      <c r="I2018" s="22"/>
      <c r="J2018" s="21"/>
      <c r="K2018" s="10"/>
      <c r="L2018" s="10"/>
      <c r="M2018" s="10"/>
      <c r="N2018" s="23"/>
      <c r="O2018" s="23"/>
      <c r="P2018" s="23"/>
    </row>
    <row r="2019" spans="1:16" x14ac:dyDescent="0.2">
      <c r="A2019" s="23"/>
      <c r="G2019" s="17"/>
      <c r="H2019" s="17"/>
      <c r="I2019" s="22"/>
      <c r="J2019" s="21"/>
      <c r="K2019" s="10"/>
      <c r="L2019" s="10"/>
      <c r="M2019" s="10"/>
      <c r="N2019" s="23"/>
      <c r="O2019" s="23"/>
      <c r="P2019" s="23"/>
    </row>
    <row r="2020" spans="1:16" x14ac:dyDescent="0.2">
      <c r="A2020" s="23"/>
      <c r="G2020" s="17"/>
      <c r="H2020" s="17"/>
      <c r="I2020" s="22"/>
      <c r="J2020" s="21"/>
      <c r="K2020" s="10"/>
      <c r="L2020" s="10"/>
      <c r="M2020" s="10"/>
      <c r="N2020" s="23"/>
      <c r="O2020" s="23"/>
      <c r="P2020" s="23"/>
    </row>
    <row r="2021" spans="1:16" x14ac:dyDescent="0.2">
      <c r="A2021" s="23"/>
      <c r="G2021" s="17"/>
      <c r="H2021" s="17"/>
      <c r="I2021" s="22"/>
      <c r="J2021" s="21"/>
      <c r="K2021" s="10"/>
      <c r="L2021" s="10"/>
      <c r="M2021" s="10"/>
      <c r="N2021" s="23"/>
      <c r="O2021" s="23"/>
      <c r="P2021" s="23"/>
    </row>
    <row r="2022" spans="1:16" x14ac:dyDescent="0.2">
      <c r="A2022" s="23"/>
      <c r="G2022" s="17"/>
      <c r="H2022" s="17"/>
      <c r="I2022" s="22"/>
      <c r="J2022" s="21"/>
      <c r="K2022" s="10"/>
      <c r="L2022" s="10"/>
      <c r="M2022" s="10"/>
      <c r="N2022" s="23"/>
      <c r="O2022" s="23"/>
      <c r="P2022" s="23"/>
    </row>
    <row r="2023" spans="1:16" x14ac:dyDescent="0.2">
      <c r="A2023" s="23"/>
      <c r="G2023" s="17"/>
      <c r="H2023" s="17"/>
      <c r="I2023" s="22"/>
      <c r="J2023" s="21"/>
      <c r="K2023" s="10"/>
      <c r="L2023" s="10"/>
      <c r="M2023" s="10"/>
      <c r="N2023" s="23"/>
      <c r="O2023" s="23"/>
      <c r="P2023" s="23"/>
    </row>
    <row r="2024" spans="1:16" x14ac:dyDescent="0.2">
      <c r="A2024" s="23"/>
      <c r="G2024" s="17"/>
      <c r="H2024" s="17"/>
      <c r="I2024" s="22"/>
      <c r="J2024" s="21"/>
      <c r="K2024" s="10"/>
      <c r="L2024" s="10"/>
      <c r="M2024" s="10"/>
      <c r="N2024" s="23"/>
      <c r="O2024" s="23"/>
      <c r="P2024" s="23"/>
    </row>
    <row r="2025" spans="1:16" x14ac:dyDescent="0.2">
      <c r="A2025" s="23"/>
      <c r="G2025" s="17"/>
      <c r="H2025" s="17"/>
      <c r="I2025" s="22"/>
      <c r="J2025" s="21"/>
      <c r="K2025" s="10"/>
      <c r="L2025" s="10"/>
      <c r="M2025" s="10"/>
      <c r="N2025" s="23"/>
      <c r="O2025" s="23"/>
      <c r="P2025" s="23"/>
    </row>
    <row r="2026" spans="1:16" x14ac:dyDescent="0.2">
      <c r="A2026" s="23"/>
      <c r="G2026" s="17"/>
      <c r="H2026" s="17"/>
      <c r="I2026" s="22"/>
      <c r="J2026" s="21"/>
      <c r="K2026" s="10"/>
      <c r="L2026" s="10"/>
      <c r="M2026" s="10"/>
      <c r="N2026" s="23"/>
      <c r="O2026" s="23"/>
      <c r="P2026" s="23"/>
    </row>
    <row r="2027" spans="1:16" x14ac:dyDescent="0.2">
      <c r="A2027" s="23"/>
      <c r="G2027" s="17"/>
      <c r="H2027" s="17"/>
      <c r="I2027" s="22"/>
      <c r="J2027" s="21"/>
      <c r="K2027" s="10"/>
      <c r="L2027" s="10"/>
      <c r="M2027" s="10"/>
      <c r="N2027" s="23"/>
      <c r="O2027" s="23"/>
      <c r="P2027" s="23"/>
    </row>
    <row r="2028" spans="1:16" x14ac:dyDescent="0.2">
      <c r="A2028" s="23"/>
      <c r="G2028" s="17"/>
      <c r="H2028" s="17"/>
      <c r="I2028" s="22"/>
      <c r="J2028" s="21"/>
      <c r="K2028" s="10"/>
      <c r="L2028" s="10"/>
      <c r="M2028" s="10"/>
      <c r="N2028" s="23"/>
      <c r="O2028" s="23"/>
      <c r="P2028" s="23"/>
    </row>
    <row r="2029" spans="1:16" x14ac:dyDescent="0.2">
      <c r="A2029" s="23"/>
      <c r="G2029" s="17"/>
      <c r="H2029" s="17"/>
      <c r="I2029" s="22"/>
      <c r="J2029" s="21"/>
      <c r="K2029" s="10"/>
      <c r="L2029" s="10"/>
      <c r="M2029" s="10"/>
      <c r="N2029" s="23"/>
      <c r="O2029" s="23"/>
      <c r="P2029" s="23"/>
    </row>
    <row r="2030" spans="1:16" x14ac:dyDescent="0.2">
      <c r="A2030" s="23"/>
      <c r="G2030" s="17"/>
      <c r="H2030" s="17"/>
      <c r="I2030" s="22"/>
      <c r="J2030" s="21"/>
      <c r="K2030" s="10"/>
      <c r="L2030" s="10"/>
      <c r="M2030" s="10"/>
      <c r="N2030" s="23"/>
      <c r="O2030" s="23"/>
      <c r="P2030" s="23"/>
    </row>
    <row r="2031" spans="1:16" x14ac:dyDescent="0.2">
      <c r="A2031" s="23"/>
      <c r="G2031" s="17"/>
      <c r="H2031" s="17"/>
      <c r="I2031" s="22"/>
      <c r="J2031" s="21"/>
      <c r="K2031" s="10"/>
      <c r="L2031" s="10"/>
      <c r="M2031" s="10"/>
      <c r="N2031" s="23"/>
      <c r="O2031" s="23"/>
      <c r="P2031" s="23"/>
    </row>
    <row r="2032" spans="1:16" x14ac:dyDescent="0.2">
      <c r="A2032" s="23"/>
      <c r="G2032" s="17"/>
      <c r="H2032" s="17"/>
      <c r="I2032" s="22"/>
      <c r="J2032" s="21"/>
      <c r="K2032" s="10"/>
      <c r="L2032" s="10"/>
      <c r="M2032" s="10"/>
      <c r="N2032" s="23"/>
      <c r="O2032" s="23"/>
      <c r="P2032" s="23"/>
    </row>
    <row r="2033" spans="1:16" x14ac:dyDescent="0.2">
      <c r="A2033" s="23"/>
      <c r="G2033" s="17"/>
      <c r="H2033" s="17"/>
      <c r="I2033" s="22"/>
      <c r="J2033" s="21"/>
      <c r="K2033" s="10"/>
      <c r="L2033" s="10"/>
      <c r="M2033" s="10"/>
      <c r="N2033" s="23"/>
      <c r="O2033" s="23"/>
      <c r="P2033" s="23"/>
    </row>
    <row r="2034" spans="1:16" x14ac:dyDescent="0.2">
      <c r="A2034" s="23"/>
      <c r="G2034" s="17"/>
      <c r="H2034" s="17"/>
      <c r="I2034" s="22"/>
      <c r="J2034" s="21"/>
      <c r="K2034" s="10"/>
      <c r="L2034" s="10"/>
      <c r="M2034" s="10"/>
      <c r="N2034" s="23"/>
      <c r="O2034" s="23"/>
      <c r="P2034" s="23"/>
    </row>
    <row r="2035" spans="1:16" x14ac:dyDescent="0.2">
      <c r="A2035" s="23"/>
      <c r="G2035" s="17"/>
      <c r="H2035" s="17"/>
      <c r="I2035" s="22"/>
      <c r="J2035" s="21"/>
      <c r="K2035" s="10"/>
      <c r="L2035" s="10"/>
      <c r="M2035" s="10"/>
      <c r="N2035" s="23"/>
      <c r="O2035" s="23"/>
      <c r="P2035" s="23"/>
    </row>
    <row r="2036" spans="1:16" x14ac:dyDescent="0.2">
      <c r="A2036" s="23"/>
      <c r="G2036" s="17"/>
      <c r="H2036" s="17"/>
      <c r="I2036" s="22"/>
      <c r="J2036" s="21"/>
      <c r="K2036" s="10"/>
      <c r="L2036" s="10"/>
      <c r="M2036" s="10"/>
      <c r="N2036" s="23"/>
      <c r="O2036" s="23"/>
      <c r="P2036" s="23"/>
    </row>
    <row r="2037" spans="1:16" x14ac:dyDescent="0.2">
      <c r="A2037" s="23"/>
      <c r="G2037" s="17"/>
      <c r="H2037" s="17"/>
      <c r="I2037" s="22"/>
      <c r="J2037" s="21"/>
      <c r="K2037" s="10"/>
      <c r="L2037" s="10"/>
      <c r="M2037" s="10"/>
      <c r="N2037" s="23"/>
      <c r="O2037" s="23"/>
      <c r="P2037" s="23"/>
    </row>
    <row r="2038" spans="1:16" x14ac:dyDescent="0.2">
      <c r="A2038" s="23"/>
      <c r="G2038" s="17"/>
      <c r="H2038" s="17"/>
      <c r="I2038" s="22"/>
      <c r="J2038" s="21"/>
      <c r="K2038" s="10"/>
      <c r="L2038" s="10"/>
      <c r="M2038" s="10"/>
      <c r="N2038" s="23"/>
      <c r="O2038" s="23"/>
      <c r="P2038" s="23"/>
    </row>
    <row r="2039" spans="1:16" x14ac:dyDescent="0.2">
      <c r="A2039" s="23"/>
      <c r="G2039" s="17"/>
      <c r="H2039" s="17"/>
      <c r="I2039" s="22"/>
      <c r="J2039" s="21"/>
      <c r="K2039" s="10"/>
      <c r="L2039" s="10"/>
      <c r="M2039" s="10"/>
      <c r="N2039" s="23"/>
      <c r="O2039" s="23"/>
      <c r="P2039" s="23"/>
    </row>
    <row r="2040" spans="1:16" x14ac:dyDescent="0.2">
      <c r="A2040" s="23"/>
      <c r="G2040" s="17"/>
      <c r="H2040" s="17"/>
      <c r="I2040" s="22"/>
      <c r="J2040" s="21"/>
      <c r="K2040" s="10"/>
      <c r="L2040" s="10"/>
      <c r="M2040" s="10"/>
      <c r="N2040" s="23"/>
      <c r="O2040" s="23"/>
      <c r="P2040" s="23"/>
    </row>
    <row r="2041" spans="1:16" x14ac:dyDescent="0.2">
      <c r="A2041" s="23"/>
      <c r="G2041" s="17"/>
      <c r="H2041" s="17"/>
      <c r="I2041" s="22"/>
      <c r="J2041" s="21"/>
      <c r="K2041" s="10"/>
      <c r="L2041" s="10"/>
      <c r="M2041" s="10"/>
      <c r="N2041" s="23"/>
      <c r="O2041" s="23"/>
      <c r="P2041" s="23"/>
    </row>
    <row r="2042" spans="1:16" x14ac:dyDescent="0.2">
      <c r="A2042" s="23"/>
      <c r="G2042" s="17"/>
      <c r="H2042" s="17"/>
      <c r="I2042" s="22"/>
      <c r="J2042" s="21"/>
      <c r="K2042" s="10"/>
      <c r="L2042" s="10"/>
      <c r="M2042" s="10"/>
      <c r="N2042" s="23"/>
      <c r="O2042" s="23"/>
      <c r="P2042" s="23"/>
    </row>
    <row r="2043" spans="1:16" x14ac:dyDescent="0.2">
      <c r="A2043" s="23"/>
      <c r="G2043" s="17"/>
      <c r="H2043" s="17"/>
      <c r="I2043" s="22"/>
      <c r="J2043" s="21"/>
      <c r="K2043" s="10"/>
      <c r="L2043" s="10"/>
      <c r="M2043" s="10"/>
      <c r="N2043" s="23"/>
      <c r="O2043" s="23"/>
      <c r="P2043" s="23"/>
    </row>
    <row r="2044" spans="1:16" x14ac:dyDescent="0.2">
      <c r="A2044" s="23"/>
      <c r="G2044" s="17"/>
      <c r="H2044" s="17"/>
      <c r="I2044" s="22"/>
      <c r="J2044" s="21"/>
      <c r="K2044" s="10"/>
      <c r="L2044" s="10"/>
      <c r="M2044" s="10"/>
      <c r="N2044" s="23"/>
      <c r="O2044" s="23"/>
      <c r="P2044" s="23"/>
    </row>
    <row r="2045" spans="1:16" x14ac:dyDescent="0.2">
      <c r="A2045" s="23"/>
      <c r="G2045" s="17"/>
      <c r="H2045" s="17"/>
      <c r="I2045" s="22"/>
      <c r="J2045" s="21"/>
      <c r="K2045" s="10"/>
      <c r="L2045" s="10"/>
      <c r="M2045" s="10"/>
      <c r="N2045" s="23"/>
      <c r="O2045" s="23"/>
      <c r="P2045" s="23"/>
    </row>
    <row r="2046" spans="1:16" x14ac:dyDescent="0.2">
      <c r="A2046" s="23"/>
      <c r="G2046" s="17"/>
      <c r="H2046" s="17"/>
      <c r="I2046" s="22"/>
      <c r="J2046" s="21"/>
      <c r="K2046" s="10"/>
      <c r="L2046" s="10"/>
      <c r="M2046" s="10"/>
      <c r="N2046" s="23"/>
      <c r="O2046" s="23"/>
      <c r="P2046" s="23"/>
    </row>
    <row r="2047" spans="1:16" x14ac:dyDescent="0.2">
      <c r="A2047" s="23"/>
      <c r="G2047" s="17"/>
      <c r="H2047" s="17"/>
      <c r="I2047" s="22"/>
      <c r="J2047" s="21"/>
      <c r="K2047" s="10"/>
      <c r="L2047" s="10"/>
      <c r="M2047" s="10"/>
      <c r="N2047" s="23"/>
      <c r="O2047" s="23"/>
      <c r="P2047" s="23"/>
    </row>
    <row r="2048" spans="1:16" x14ac:dyDescent="0.2">
      <c r="A2048" s="23"/>
      <c r="G2048" s="17"/>
      <c r="H2048" s="17"/>
      <c r="I2048" s="22"/>
      <c r="J2048" s="21"/>
      <c r="K2048" s="10"/>
      <c r="L2048" s="10"/>
      <c r="M2048" s="10"/>
      <c r="N2048" s="23"/>
      <c r="O2048" s="23"/>
      <c r="P2048" s="23"/>
    </row>
    <row r="2049" spans="1:16" x14ac:dyDescent="0.2">
      <c r="A2049" s="23"/>
      <c r="G2049" s="17"/>
      <c r="H2049" s="17"/>
      <c r="I2049" s="22"/>
      <c r="J2049" s="21"/>
      <c r="K2049" s="10"/>
      <c r="L2049" s="10"/>
      <c r="M2049" s="10"/>
      <c r="N2049" s="23"/>
      <c r="O2049" s="23"/>
      <c r="P2049" s="23"/>
    </row>
    <row r="2050" spans="1:16" x14ac:dyDescent="0.2">
      <c r="A2050" s="23"/>
      <c r="G2050" s="17"/>
      <c r="H2050" s="17"/>
      <c r="I2050" s="22"/>
      <c r="J2050" s="21"/>
      <c r="K2050" s="10"/>
      <c r="L2050" s="10"/>
      <c r="M2050" s="10"/>
      <c r="N2050" s="23"/>
      <c r="O2050" s="23"/>
      <c r="P2050" s="23"/>
    </row>
    <row r="2051" spans="1:16" x14ac:dyDescent="0.2">
      <c r="A2051" s="23"/>
      <c r="G2051" s="17"/>
      <c r="H2051" s="17"/>
      <c r="I2051" s="22"/>
      <c r="J2051" s="21"/>
      <c r="K2051" s="10"/>
      <c r="L2051" s="10"/>
      <c r="M2051" s="10"/>
      <c r="N2051" s="23"/>
      <c r="O2051" s="23"/>
      <c r="P2051" s="23"/>
    </row>
    <row r="2052" spans="1:16" x14ac:dyDescent="0.2">
      <c r="A2052" s="23"/>
      <c r="G2052" s="17"/>
      <c r="H2052" s="17"/>
      <c r="I2052" s="22"/>
      <c r="J2052" s="21"/>
      <c r="K2052" s="10"/>
      <c r="L2052" s="10"/>
      <c r="M2052" s="10"/>
      <c r="N2052" s="23"/>
      <c r="O2052" s="23"/>
      <c r="P2052" s="23"/>
    </row>
    <row r="2053" spans="1:16" x14ac:dyDescent="0.2">
      <c r="A2053" s="23"/>
      <c r="G2053" s="17"/>
      <c r="H2053" s="17"/>
      <c r="I2053" s="22"/>
      <c r="J2053" s="21"/>
      <c r="K2053" s="10"/>
      <c r="L2053" s="10"/>
      <c r="M2053" s="10"/>
      <c r="N2053" s="23"/>
      <c r="O2053" s="23"/>
      <c r="P2053" s="23"/>
    </row>
    <row r="2054" spans="1:16" x14ac:dyDescent="0.2">
      <c r="A2054" s="23"/>
      <c r="G2054" s="17"/>
      <c r="H2054" s="17"/>
      <c r="I2054" s="22"/>
      <c r="J2054" s="21"/>
      <c r="K2054" s="10"/>
      <c r="L2054" s="10"/>
      <c r="M2054" s="10"/>
      <c r="N2054" s="23"/>
      <c r="O2054" s="23"/>
      <c r="P2054" s="23"/>
    </row>
    <row r="2055" spans="1:16" x14ac:dyDescent="0.2">
      <c r="A2055" s="23"/>
      <c r="G2055" s="17"/>
      <c r="H2055" s="17"/>
      <c r="I2055" s="22"/>
      <c r="J2055" s="21"/>
      <c r="K2055" s="10"/>
      <c r="L2055" s="10"/>
      <c r="M2055" s="10"/>
      <c r="N2055" s="23"/>
      <c r="O2055" s="23"/>
      <c r="P2055" s="23"/>
    </row>
    <row r="2056" spans="1:16" x14ac:dyDescent="0.2">
      <c r="A2056" s="23"/>
      <c r="G2056" s="17"/>
      <c r="H2056" s="17"/>
      <c r="I2056" s="22"/>
      <c r="J2056" s="21"/>
      <c r="K2056" s="10"/>
      <c r="L2056" s="10"/>
      <c r="M2056" s="10"/>
      <c r="N2056" s="23"/>
      <c r="O2056" s="23"/>
      <c r="P2056" s="23"/>
    </row>
    <row r="2057" spans="1:16" x14ac:dyDescent="0.2">
      <c r="A2057" s="23"/>
      <c r="G2057" s="17"/>
      <c r="H2057" s="17"/>
      <c r="I2057" s="22"/>
      <c r="J2057" s="21"/>
      <c r="K2057" s="10"/>
      <c r="L2057" s="10"/>
      <c r="M2057" s="10"/>
      <c r="N2057" s="23"/>
      <c r="O2057" s="23"/>
      <c r="P2057" s="23"/>
    </row>
    <row r="2058" spans="1:16" x14ac:dyDescent="0.2">
      <c r="A2058" s="23"/>
      <c r="G2058" s="17"/>
      <c r="H2058" s="17"/>
      <c r="I2058" s="22"/>
      <c r="J2058" s="21"/>
      <c r="K2058" s="10"/>
      <c r="L2058" s="10"/>
      <c r="M2058" s="10"/>
      <c r="N2058" s="23"/>
      <c r="O2058" s="23"/>
      <c r="P2058" s="23"/>
    </row>
    <row r="2059" spans="1:16" x14ac:dyDescent="0.2">
      <c r="A2059" s="23"/>
      <c r="G2059" s="17"/>
      <c r="H2059" s="17"/>
      <c r="I2059" s="22"/>
      <c r="J2059" s="21"/>
      <c r="K2059" s="10"/>
      <c r="L2059" s="10"/>
      <c r="M2059" s="10"/>
      <c r="N2059" s="23"/>
      <c r="O2059" s="23"/>
      <c r="P2059" s="23"/>
    </row>
    <row r="2060" spans="1:16" x14ac:dyDescent="0.2">
      <c r="A2060" s="23"/>
      <c r="G2060" s="17"/>
      <c r="H2060" s="17"/>
      <c r="I2060" s="22"/>
      <c r="J2060" s="21"/>
      <c r="K2060" s="10"/>
      <c r="L2060" s="10"/>
      <c r="M2060" s="10"/>
      <c r="N2060" s="23"/>
      <c r="O2060" s="23"/>
      <c r="P2060" s="23"/>
    </row>
    <row r="2061" spans="1:16" x14ac:dyDescent="0.2">
      <c r="A2061" s="23"/>
      <c r="G2061" s="17"/>
      <c r="H2061" s="17"/>
      <c r="I2061" s="22"/>
      <c r="J2061" s="21"/>
      <c r="K2061" s="10"/>
      <c r="L2061" s="10"/>
      <c r="M2061" s="10"/>
      <c r="N2061" s="23"/>
      <c r="O2061" s="23"/>
      <c r="P2061" s="23"/>
    </row>
    <row r="2062" spans="1:16" x14ac:dyDescent="0.2">
      <c r="A2062" s="23"/>
      <c r="G2062" s="17"/>
      <c r="H2062" s="17"/>
      <c r="I2062" s="22"/>
      <c r="J2062" s="21"/>
      <c r="K2062" s="10"/>
      <c r="L2062" s="10"/>
      <c r="M2062" s="10"/>
      <c r="N2062" s="23"/>
      <c r="O2062" s="23"/>
      <c r="P2062" s="23"/>
    </row>
    <row r="2063" spans="1:16" x14ac:dyDescent="0.2">
      <c r="A2063" s="23"/>
      <c r="G2063" s="17"/>
      <c r="H2063" s="17"/>
      <c r="I2063" s="22"/>
      <c r="J2063" s="21"/>
      <c r="K2063" s="10"/>
      <c r="L2063" s="10"/>
      <c r="M2063" s="10"/>
      <c r="N2063" s="23"/>
      <c r="O2063" s="23"/>
      <c r="P2063" s="23"/>
    </row>
    <row r="2064" spans="1:16" x14ac:dyDescent="0.2">
      <c r="A2064" s="23"/>
      <c r="G2064" s="17"/>
      <c r="H2064" s="17"/>
      <c r="I2064" s="22"/>
      <c r="J2064" s="21"/>
      <c r="K2064" s="10"/>
      <c r="L2064" s="10"/>
      <c r="M2064" s="10"/>
      <c r="N2064" s="23"/>
      <c r="O2064" s="23"/>
      <c r="P2064" s="23"/>
    </row>
    <row r="2065" spans="1:16" x14ac:dyDescent="0.2">
      <c r="A2065" s="23"/>
      <c r="G2065" s="17"/>
      <c r="H2065" s="17"/>
      <c r="I2065" s="22"/>
      <c r="J2065" s="21"/>
      <c r="K2065" s="10"/>
      <c r="L2065" s="10"/>
      <c r="M2065" s="10"/>
      <c r="N2065" s="23"/>
      <c r="O2065" s="23"/>
      <c r="P2065" s="23"/>
    </row>
    <row r="2066" spans="1:16" x14ac:dyDescent="0.2">
      <c r="A2066" s="23"/>
      <c r="G2066" s="17"/>
      <c r="H2066" s="17"/>
      <c r="I2066" s="22"/>
      <c r="J2066" s="21"/>
      <c r="K2066" s="10"/>
      <c r="L2066" s="10"/>
      <c r="M2066" s="10"/>
      <c r="N2066" s="23"/>
      <c r="O2066" s="23"/>
      <c r="P2066" s="23"/>
    </row>
    <row r="2067" spans="1:16" x14ac:dyDescent="0.2">
      <c r="A2067" s="23"/>
      <c r="G2067" s="17"/>
      <c r="H2067" s="17"/>
      <c r="I2067" s="22"/>
      <c r="J2067" s="21"/>
      <c r="K2067" s="10"/>
      <c r="L2067" s="10"/>
      <c r="M2067" s="10"/>
      <c r="N2067" s="23"/>
      <c r="O2067" s="23"/>
      <c r="P2067" s="23"/>
    </row>
    <row r="2068" spans="1:16" x14ac:dyDescent="0.2">
      <c r="A2068" s="23"/>
      <c r="G2068" s="17"/>
      <c r="H2068" s="17"/>
      <c r="I2068" s="22"/>
      <c r="J2068" s="21"/>
      <c r="K2068" s="10"/>
      <c r="L2068" s="10"/>
      <c r="M2068" s="10"/>
      <c r="N2068" s="23"/>
      <c r="O2068" s="23"/>
      <c r="P2068" s="23"/>
    </row>
    <row r="2069" spans="1:16" x14ac:dyDescent="0.2">
      <c r="A2069" s="23"/>
      <c r="G2069" s="17"/>
      <c r="H2069" s="17"/>
      <c r="I2069" s="22"/>
      <c r="J2069" s="21"/>
      <c r="K2069" s="10"/>
      <c r="L2069" s="10"/>
      <c r="M2069" s="10"/>
      <c r="N2069" s="23"/>
      <c r="O2069" s="23"/>
      <c r="P2069" s="23"/>
    </row>
    <row r="2070" spans="1:16" x14ac:dyDescent="0.2">
      <c r="A2070" s="23"/>
      <c r="G2070" s="17"/>
      <c r="H2070" s="17"/>
      <c r="I2070" s="22"/>
      <c r="J2070" s="21"/>
      <c r="K2070" s="10"/>
      <c r="L2070" s="10"/>
      <c r="M2070" s="10"/>
      <c r="N2070" s="23"/>
      <c r="O2070" s="23"/>
      <c r="P2070" s="23"/>
    </row>
    <row r="2071" spans="1:16" x14ac:dyDescent="0.2">
      <c r="A2071" s="23"/>
      <c r="G2071" s="17"/>
      <c r="H2071" s="17"/>
      <c r="I2071" s="22"/>
      <c r="J2071" s="21"/>
      <c r="K2071" s="10"/>
      <c r="L2071" s="10"/>
      <c r="M2071" s="10"/>
      <c r="N2071" s="23"/>
      <c r="O2071" s="23"/>
      <c r="P2071" s="23"/>
    </row>
    <row r="2072" spans="1:16" x14ac:dyDescent="0.2">
      <c r="A2072" s="23"/>
      <c r="G2072" s="17"/>
      <c r="H2072" s="17"/>
      <c r="I2072" s="22"/>
      <c r="J2072" s="21"/>
      <c r="K2072" s="10"/>
      <c r="L2072" s="10"/>
      <c r="M2072" s="10"/>
      <c r="N2072" s="23"/>
      <c r="O2072" s="23"/>
      <c r="P2072" s="23"/>
    </row>
    <row r="2073" spans="1:16" x14ac:dyDescent="0.2">
      <c r="A2073" s="23"/>
      <c r="G2073" s="17"/>
      <c r="H2073" s="17"/>
      <c r="I2073" s="22"/>
      <c r="J2073" s="21"/>
      <c r="K2073" s="10"/>
      <c r="L2073" s="10"/>
      <c r="M2073" s="10"/>
      <c r="N2073" s="23"/>
      <c r="O2073" s="23"/>
      <c r="P2073" s="23"/>
    </row>
    <row r="2074" spans="1:16" x14ac:dyDescent="0.2">
      <c r="A2074" s="23"/>
      <c r="G2074" s="17"/>
      <c r="H2074" s="17"/>
      <c r="I2074" s="22"/>
      <c r="J2074" s="21"/>
      <c r="K2074" s="10"/>
      <c r="L2074" s="10"/>
      <c r="M2074" s="10"/>
      <c r="N2074" s="23"/>
      <c r="O2074" s="23"/>
      <c r="P2074" s="23"/>
    </row>
    <row r="2075" spans="1:16" x14ac:dyDescent="0.2">
      <c r="A2075" s="23"/>
      <c r="G2075" s="17"/>
      <c r="H2075" s="17"/>
      <c r="I2075" s="22"/>
      <c r="J2075" s="21"/>
      <c r="K2075" s="10"/>
      <c r="L2075" s="10"/>
      <c r="M2075" s="10"/>
      <c r="N2075" s="23"/>
      <c r="O2075" s="23"/>
      <c r="P2075" s="23"/>
    </row>
    <row r="2076" spans="1:16" x14ac:dyDescent="0.2">
      <c r="A2076" s="23"/>
      <c r="G2076" s="17"/>
      <c r="H2076" s="17"/>
      <c r="I2076" s="22"/>
      <c r="J2076" s="21"/>
      <c r="K2076" s="10"/>
      <c r="L2076" s="10"/>
      <c r="M2076" s="10"/>
      <c r="N2076" s="23"/>
      <c r="O2076" s="23"/>
      <c r="P2076" s="23"/>
    </row>
    <row r="2077" spans="1:16" x14ac:dyDescent="0.2">
      <c r="A2077" s="23"/>
      <c r="G2077" s="17"/>
      <c r="H2077" s="17"/>
      <c r="I2077" s="22"/>
      <c r="J2077" s="21"/>
      <c r="K2077" s="10"/>
      <c r="L2077" s="10"/>
      <c r="M2077" s="10"/>
      <c r="N2077" s="23"/>
      <c r="O2077" s="23"/>
      <c r="P2077" s="23"/>
    </row>
    <row r="2078" spans="1:16" x14ac:dyDescent="0.2">
      <c r="A2078" s="23"/>
      <c r="G2078" s="17"/>
      <c r="H2078" s="17"/>
      <c r="I2078" s="22"/>
      <c r="J2078" s="21"/>
      <c r="K2078" s="10"/>
      <c r="L2078" s="10"/>
      <c r="M2078" s="10"/>
      <c r="N2078" s="23"/>
      <c r="O2078" s="23"/>
      <c r="P2078" s="23"/>
    </row>
    <row r="2079" spans="1:16" x14ac:dyDescent="0.2">
      <c r="A2079" s="23"/>
      <c r="G2079" s="17"/>
      <c r="H2079" s="17"/>
      <c r="I2079" s="22"/>
      <c r="J2079" s="21"/>
      <c r="K2079" s="10"/>
      <c r="L2079" s="10"/>
      <c r="M2079" s="10"/>
      <c r="N2079" s="23"/>
      <c r="O2079" s="23"/>
      <c r="P2079" s="23"/>
    </row>
    <row r="2080" spans="1:16" x14ac:dyDescent="0.2">
      <c r="A2080" s="23"/>
      <c r="G2080" s="17"/>
      <c r="H2080" s="17"/>
      <c r="I2080" s="22"/>
      <c r="J2080" s="21"/>
      <c r="K2080" s="10"/>
      <c r="L2080" s="10"/>
      <c r="M2080" s="10"/>
      <c r="N2080" s="23"/>
      <c r="O2080" s="23"/>
      <c r="P2080" s="23"/>
    </row>
    <row r="2081" spans="1:16" x14ac:dyDescent="0.2">
      <c r="A2081" s="23"/>
      <c r="G2081" s="17"/>
      <c r="H2081" s="17"/>
      <c r="I2081" s="22"/>
      <c r="J2081" s="21"/>
      <c r="K2081" s="10"/>
      <c r="L2081" s="10"/>
      <c r="M2081" s="10"/>
      <c r="N2081" s="23"/>
      <c r="O2081" s="23"/>
      <c r="P2081" s="23"/>
    </row>
    <row r="2082" spans="1:16" x14ac:dyDescent="0.2">
      <c r="A2082" s="23"/>
      <c r="G2082" s="17"/>
      <c r="H2082" s="17"/>
      <c r="I2082" s="22"/>
      <c r="J2082" s="21"/>
      <c r="K2082" s="10"/>
      <c r="L2082" s="10"/>
      <c r="M2082" s="10"/>
      <c r="N2082" s="23"/>
      <c r="O2082" s="23"/>
      <c r="P2082" s="23"/>
    </row>
    <row r="2083" spans="1:16" x14ac:dyDescent="0.2">
      <c r="A2083" s="23"/>
      <c r="G2083" s="17"/>
      <c r="H2083" s="17"/>
      <c r="I2083" s="22"/>
      <c r="J2083" s="21"/>
      <c r="K2083" s="10"/>
      <c r="L2083" s="10"/>
      <c r="M2083" s="10"/>
      <c r="N2083" s="23"/>
      <c r="O2083" s="23"/>
      <c r="P2083" s="23"/>
    </row>
    <row r="2084" spans="1:16" x14ac:dyDescent="0.2">
      <c r="A2084" s="23"/>
      <c r="G2084" s="17"/>
      <c r="H2084" s="17"/>
      <c r="I2084" s="22"/>
      <c r="J2084" s="21"/>
      <c r="K2084" s="10"/>
      <c r="L2084" s="10"/>
      <c r="M2084" s="10"/>
      <c r="N2084" s="23"/>
      <c r="O2084" s="23"/>
      <c r="P2084" s="23"/>
    </row>
    <row r="2085" spans="1:16" x14ac:dyDescent="0.2">
      <c r="A2085" s="23"/>
      <c r="G2085" s="17"/>
      <c r="H2085" s="17"/>
      <c r="I2085" s="22"/>
      <c r="J2085" s="21"/>
      <c r="K2085" s="10"/>
      <c r="L2085" s="10"/>
      <c r="M2085" s="10"/>
      <c r="N2085" s="23"/>
      <c r="O2085" s="23"/>
      <c r="P2085" s="23"/>
    </row>
    <row r="2086" spans="1:16" x14ac:dyDescent="0.2">
      <c r="A2086" s="23"/>
      <c r="G2086" s="17"/>
      <c r="H2086" s="17"/>
      <c r="I2086" s="22"/>
      <c r="J2086" s="21"/>
      <c r="K2086" s="10"/>
      <c r="L2086" s="10"/>
      <c r="M2086" s="10"/>
      <c r="N2086" s="23"/>
      <c r="O2086" s="23"/>
      <c r="P2086" s="23"/>
    </row>
    <row r="2087" spans="1:16" x14ac:dyDescent="0.2">
      <c r="A2087" s="23"/>
      <c r="G2087" s="17"/>
      <c r="H2087" s="17"/>
      <c r="I2087" s="22"/>
      <c r="J2087" s="21"/>
      <c r="K2087" s="10"/>
      <c r="L2087" s="10"/>
      <c r="M2087" s="10"/>
      <c r="N2087" s="23"/>
      <c r="O2087" s="23"/>
      <c r="P2087" s="23"/>
    </row>
    <row r="2088" spans="1:16" x14ac:dyDescent="0.2">
      <c r="A2088" s="23"/>
      <c r="G2088" s="17"/>
      <c r="H2088" s="17"/>
      <c r="I2088" s="22"/>
      <c r="J2088" s="21"/>
      <c r="K2088" s="10"/>
      <c r="L2088" s="10"/>
      <c r="M2088" s="10"/>
      <c r="N2088" s="23"/>
      <c r="O2088" s="23"/>
      <c r="P2088" s="23"/>
    </row>
    <row r="2089" spans="1:16" x14ac:dyDescent="0.2">
      <c r="A2089" s="23"/>
      <c r="G2089" s="17"/>
      <c r="H2089" s="17"/>
      <c r="I2089" s="22"/>
      <c r="J2089" s="21"/>
      <c r="K2089" s="10"/>
      <c r="L2089" s="10"/>
      <c r="M2089" s="10"/>
      <c r="N2089" s="23"/>
      <c r="O2089" s="23"/>
      <c r="P2089" s="23"/>
    </row>
    <row r="2090" spans="1:16" x14ac:dyDescent="0.2">
      <c r="A2090" s="23"/>
      <c r="G2090" s="17"/>
      <c r="H2090" s="17"/>
      <c r="I2090" s="22"/>
      <c r="J2090" s="21"/>
      <c r="K2090" s="10"/>
      <c r="L2090" s="10"/>
      <c r="M2090" s="10"/>
      <c r="N2090" s="23"/>
      <c r="O2090" s="23"/>
      <c r="P2090" s="23"/>
    </row>
    <row r="2091" spans="1:16" x14ac:dyDescent="0.2">
      <c r="A2091" s="23"/>
      <c r="G2091" s="17"/>
      <c r="H2091" s="17"/>
      <c r="I2091" s="22"/>
      <c r="J2091" s="21"/>
      <c r="K2091" s="10"/>
      <c r="L2091" s="10"/>
      <c r="M2091" s="10"/>
      <c r="N2091" s="23"/>
      <c r="O2091" s="23"/>
      <c r="P2091" s="23"/>
    </row>
    <row r="2092" spans="1:16" x14ac:dyDescent="0.2">
      <c r="A2092" s="23"/>
      <c r="G2092" s="17"/>
      <c r="H2092" s="17"/>
      <c r="I2092" s="22"/>
      <c r="J2092" s="21"/>
      <c r="K2092" s="10"/>
      <c r="L2092" s="10"/>
      <c r="M2092" s="10"/>
      <c r="N2092" s="23"/>
      <c r="O2092" s="23"/>
      <c r="P2092" s="23"/>
    </row>
    <row r="2093" spans="1:16" x14ac:dyDescent="0.2">
      <c r="A2093" s="23"/>
      <c r="G2093" s="17"/>
      <c r="H2093" s="17"/>
      <c r="I2093" s="22"/>
      <c r="J2093" s="21"/>
      <c r="K2093" s="10"/>
      <c r="L2093" s="10"/>
      <c r="M2093" s="10"/>
      <c r="N2093" s="23"/>
      <c r="O2093" s="23"/>
      <c r="P2093" s="23"/>
    </row>
    <row r="2094" spans="1:16" x14ac:dyDescent="0.2">
      <c r="A2094" s="23"/>
      <c r="G2094" s="17"/>
      <c r="H2094" s="17"/>
      <c r="I2094" s="22"/>
      <c r="J2094" s="21"/>
      <c r="K2094" s="10"/>
      <c r="L2094" s="10"/>
      <c r="M2094" s="10"/>
      <c r="N2094" s="23"/>
      <c r="O2094" s="23"/>
      <c r="P2094" s="23"/>
    </row>
    <row r="2095" spans="1:16" x14ac:dyDescent="0.2">
      <c r="A2095" s="23"/>
      <c r="G2095" s="17"/>
      <c r="H2095" s="17"/>
      <c r="I2095" s="22"/>
      <c r="J2095" s="21"/>
      <c r="K2095" s="10"/>
      <c r="L2095" s="10"/>
      <c r="M2095" s="10"/>
      <c r="N2095" s="23"/>
      <c r="O2095" s="23"/>
      <c r="P2095" s="23"/>
    </row>
    <row r="2096" spans="1:16" x14ac:dyDescent="0.2">
      <c r="A2096" s="23"/>
      <c r="G2096" s="17"/>
      <c r="H2096" s="17"/>
      <c r="I2096" s="22"/>
      <c r="J2096" s="21"/>
      <c r="K2096" s="10"/>
      <c r="L2096" s="10"/>
      <c r="M2096" s="10"/>
      <c r="N2096" s="23"/>
      <c r="O2096" s="23"/>
      <c r="P2096" s="23"/>
    </row>
    <row r="2097" spans="1:16" x14ac:dyDescent="0.2">
      <c r="A2097" s="23"/>
      <c r="G2097" s="17"/>
      <c r="H2097" s="17"/>
      <c r="I2097" s="22"/>
      <c r="J2097" s="21"/>
      <c r="K2097" s="10"/>
      <c r="L2097" s="10"/>
      <c r="M2097" s="10"/>
      <c r="N2097" s="23"/>
      <c r="O2097" s="23"/>
      <c r="P2097" s="23"/>
    </row>
    <row r="2098" spans="1:16" x14ac:dyDescent="0.2">
      <c r="A2098" s="23"/>
      <c r="G2098" s="17"/>
      <c r="H2098" s="17"/>
      <c r="I2098" s="22"/>
      <c r="J2098" s="21"/>
      <c r="K2098" s="10"/>
      <c r="L2098" s="10"/>
      <c r="M2098" s="10"/>
      <c r="N2098" s="23"/>
      <c r="O2098" s="23"/>
      <c r="P2098" s="23"/>
    </row>
    <row r="2099" spans="1:16" x14ac:dyDescent="0.2">
      <c r="A2099" s="23"/>
      <c r="G2099" s="17"/>
      <c r="H2099" s="17"/>
      <c r="I2099" s="22"/>
      <c r="J2099" s="21"/>
      <c r="K2099" s="10"/>
      <c r="L2099" s="10"/>
      <c r="M2099" s="10"/>
      <c r="N2099" s="23"/>
      <c r="O2099" s="23"/>
      <c r="P2099" s="23"/>
    </row>
    <row r="2100" spans="1:16" x14ac:dyDescent="0.2">
      <c r="A2100" s="23"/>
      <c r="G2100" s="17"/>
      <c r="H2100" s="17"/>
      <c r="I2100" s="22"/>
      <c r="J2100" s="21"/>
      <c r="K2100" s="10"/>
      <c r="L2100" s="10"/>
      <c r="M2100" s="10"/>
      <c r="N2100" s="23"/>
      <c r="O2100" s="23"/>
      <c r="P2100" s="23"/>
    </row>
    <row r="2101" spans="1:16" x14ac:dyDescent="0.2">
      <c r="A2101" s="23"/>
      <c r="G2101" s="17"/>
      <c r="H2101" s="17"/>
      <c r="I2101" s="22"/>
      <c r="J2101" s="21"/>
      <c r="K2101" s="10"/>
      <c r="L2101" s="10"/>
      <c r="M2101" s="10"/>
      <c r="N2101" s="23"/>
      <c r="O2101" s="23"/>
      <c r="P2101" s="23"/>
    </row>
    <row r="2102" spans="1:16" x14ac:dyDescent="0.2">
      <c r="A2102" s="23"/>
      <c r="G2102" s="17"/>
      <c r="H2102" s="17"/>
      <c r="I2102" s="22"/>
      <c r="J2102" s="21"/>
      <c r="K2102" s="10"/>
      <c r="L2102" s="10"/>
      <c r="M2102" s="10"/>
      <c r="N2102" s="23"/>
      <c r="O2102" s="23"/>
      <c r="P2102" s="23"/>
    </row>
    <row r="2103" spans="1:16" x14ac:dyDescent="0.2">
      <c r="A2103" s="23"/>
      <c r="G2103" s="17"/>
      <c r="H2103" s="17"/>
      <c r="I2103" s="22"/>
      <c r="J2103" s="21"/>
      <c r="K2103" s="10"/>
      <c r="L2103" s="10"/>
      <c r="M2103" s="10"/>
      <c r="N2103" s="23"/>
      <c r="O2103" s="23"/>
      <c r="P2103" s="23"/>
    </row>
    <row r="2104" spans="1:16" x14ac:dyDescent="0.2">
      <c r="A2104" s="23"/>
      <c r="G2104" s="17"/>
      <c r="H2104" s="17"/>
      <c r="I2104" s="22"/>
      <c r="J2104" s="21"/>
      <c r="K2104" s="10"/>
      <c r="L2104" s="10"/>
      <c r="M2104" s="10"/>
      <c r="N2104" s="23"/>
      <c r="O2104" s="23"/>
      <c r="P2104" s="23"/>
    </row>
    <row r="2105" spans="1:16" x14ac:dyDescent="0.2">
      <c r="A2105" s="23"/>
      <c r="G2105" s="17"/>
      <c r="H2105" s="17"/>
      <c r="I2105" s="22"/>
      <c r="J2105" s="21"/>
      <c r="K2105" s="10"/>
      <c r="L2105" s="10"/>
      <c r="M2105" s="10"/>
      <c r="N2105" s="23"/>
      <c r="O2105" s="23"/>
      <c r="P2105" s="23"/>
    </row>
    <row r="2106" spans="1:16" x14ac:dyDescent="0.2">
      <c r="A2106" s="23"/>
      <c r="G2106" s="17"/>
      <c r="H2106" s="17"/>
      <c r="I2106" s="22"/>
      <c r="J2106" s="21"/>
      <c r="K2106" s="10"/>
      <c r="L2106" s="10"/>
      <c r="M2106" s="10"/>
      <c r="N2106" s="23"/>
      <c r="O2106" s="23"/>
      <c r="P2106" s="23"/>
    </row>
    <row r="2107" spans="1:16" x14ac:dyDescent="0.2">
      <c r="A2107" s="23"/>
      <c r="G2107" s="17"/>
      <c r="H2107" s="17"/>
      <c r="I2107" s="22"/>
      <c r="J2107" s="21"/>
      <c r="K2107" s="10"/>
      <c r="L2107" s="10"/>
      <c r="M2107" s="10"/>
      <c r="N2107" s="23"/>
      <c r="O2107" s="23"/>
      <c r="P2107" s="23"/>
    </row>
    <row r="2108" spans="1:16" x14ac:dyDescent="0.2">
      <c r="A2108" s="23"/>
      <c r="G2108" s="17"/>
      <c r="H2108" s="17"/>
      <c r="I2108" s="22"/>
      <c r="J2108" s="21"/>
      <c r="K2108" s="10"/>
      <c r="L2108" s="10"/>
      <c r="M2108" s="10"/>
      <c r="N2108" s="23"/>
      <c r="O2108" s="23"/>
      <c r="P2108" s="23"/>
    </row>
    <row r="2109" spans="1:16" x14ac:dyDescent="0.2">
      <c r="A2109" s="23"/>
      <c r="G2109" s="17"/>
      <c r="H2109" s="17"/>
      <c r="I2109" s="22"/>
      <c r="J2109" s="21"/>
      <c r="K2109" s="10"/>
      <c r="L2109" s="10"/>
      <c r="M2109" s="10"/>
      <c r="N2109" s="23"/>
      <c r="O2109" s="23"/>
      <c r="P2109" s="23"/>
    </row>
    <row r="2110" spans="1:16" x14ac:dyDescent="0.2">
      <c r="A2110" s="23"/>
      <c r="G2110" s="17"/>
      <c r="H2110" s="17"/>
      <c r="I2110" s="22"/>
      <c r="J2110" s="21"/>
      <c r="K2110" s="10"/>
      <c r="L2110" s="10"/>
      <c r="M2110" s="10"/>
      <c r="N2110" s="23"/>
      <c r="O2110" s="23"/>
      <c r="P2110" s="23"/>
    </row>
    <row r="2111" spans="1:16" x14ac:dyDescent="0.2">
      <c r="A2111" s="23"/>
      <c r="G2111" s="17"/>
      <c r="H2111" s="17"/>
      <c r="I2111" s="22"/>
      <c r="J2111" s="21"/>
      <c r="K2111" s="10"/>
      <c r="L2111" s="10"/>
      <c r="M2111" s="10"/>
      <c r="N2111" s="23"/>
      <c r="O2111" s="23"/>
      <c r="P2111" s="23"/>
    </row>
    <row r="2112" spans="1:16" x14ac:dyDescent="0.2">
      <c r="A2112" s="23"/>
      <c r="G2112" s="17"/>
      <c r="H2112" s="17"/>
      <c r="I2112" s="22"/>
      <c r="J2112" s="21"/>
      <c r="K2112" s="10"/>
      <c r="L2112" s="10"/>
      <c r="M2112" s="10"/>
      <c r="N2112" s="23"/>
      <c r="O2112" s="23"/>
      <c r="P2112" s="23"/>
    </row>
    <row r="2113" spans="1:16" x14ac:dyDescent="0.2">
      <c r="A2113" s="23"/>
      <c r="G2113" s="17"/>
      <c r="H2113" s="17"/>
      <c r="I2113" s="22"/>
      <c r="J2113" s="21"/>
      <c r="K2113" s="10"/>
      <c r="L2113" s="10"/>
      <c r="M2113" s="10"/>
      <c r="N2113" s="23"/>
      <c r="O2113" s="23"/>
      <c r="P2113" s="23"/>
    </row>
    <row r="2114" spans="1:16" x14ac:dyDescent="0.2">
      <c r="A2114" s="23"/>
      <c r="G2114" s="17"/>
      <c r="H2114" s="17"/>
      <c r="I2114" s="22"/>
      <c r="J2114" s="21"/>
      <c r="K2114" s="10"/>
      <c r="L2114" s="10"/>
      <c r="M2114" s="10"/>
      <c r="N2114" s="23"/>
      <c r="O2114" s="23"/>
      <c r="P2114" s="23"/>
    </row>
    <row r="2115" spans="1:16" x14ac:dyDescent="0.2">
      <c r="A2115" s="23"/>
      <c r="G2115" s="17"/>
      <c r="H2115" s="17"/>
      <c r="I2115" s="22"/>
      <c r="J2115" s="21"/>
      <c r="K2115" s="10"/>
      <c r="L2115" s="10"/>
      <c r="M2115" s="10"/>
      <c r="N2115" s="23"/>
      <c r="O2115" s="23"/>
      <c r="P2115" s="23"/>
    </row>
    <row r="2116" spans="1:16" x14ac:dyDescent="0.2">
      <c r="A2116" s="23"/>
      <c r="G2116" s="17"/>
      <c r="H2116" s="17"/>
      <c r="I2116" s="22"/>
      <c r="J2116" s="21"/>
      <c r="K2116" s="10"/>
      <c r="L2116" s="10"/>
      <c r="M2116" s="10"/>
      <c r="N2116" s="23"/>
      <c r="O2116" s="23"/>
      <c r="P2116" s="23"/>
    </row>
    <row r="2117" spans="1:16" x14ac:dyDescent="0.2">
      <c r="A2117" s="23"/>
      <c r="G2117" s="17"/>
      <c r="H2117" s="17"/>
      <c r="I2117" s="22"/>
      <c r="J2117" s="21"/>
      <c r="K2117" s="10"/>
      <c r="L2117" s="10"/>
      <c r="M2117" s="10"/>
      <c r="N2117" s="23"/>
      <c r="O2117" s="23"/>
      <c r="P2117" s="23"/>
    </row>
    <row r="2118" spans="1:16" x14ac:dyDescent="0.2">
      <c r="A2118" s="23"/>
      <c r="G2118" s="17"/>
      <c r="H2118" s="17"/>
      <c r="I2118" s="22"/>
      <c r="J2118" s="21"/>
      <c r="K2118" s="10"/>
      <c r="L2118" s="10"/>
      <c r="M2118" s="10"/>
      <c r="N2118" s="23"/>
      <c r="O2118" s="23"/>
      <c r="P2118" s="23"/>
    </row>
    <row r="2119" spans="1:16" x14ac:dyDescent="0.2">
      <c r="A2119" s="23"/>
      <c r="G2119" s="17"/>
      <c r="H2119" s="17"/>
      <c r="I2119" s="22"/>
      <c r="J2119" s="21"/>
      <c r="K2119" s="10"/>
      <c r="L2119" s="10"/>
      <c r="M2119" s="10"/>
      <c r="N2119" s="23"/>
      <c r="O2119" s="23"/>
      <c r="P2119" s="23"/>
    </row>
    <row r="2120" spans="1:16" x14ac:dyDescent="0.2">
      <c r="A2120" s="23"/>
      <c r="G2120" s="17"/>
      <c r="H2120" s="17"/>
      <c r="I2120" s="22"/>
      <c r="J2120" s="21"/>
      <c r="K2120" s="10"/>
      <c r="L2120" s="10"/>
      <c r="M2120" s="10"/>
      <c r="N2120" s="23"/>
      <c r="O2120" s="23"/>
      <c r="P2120" s="23"/>
    </row>
    <row r="2121" spans="1:16" x14ac:dyDescent="0.2">
      <c r="A2121" s="23"/>
      <c r="G2121" s="17"/>
      <c r="H2121" s="17"/>
      <c r="I2121" s="22"/>
      <c r="J2121" s="21"/>
      <c r="K2121" s="10"/>
      <c r="L2121" s="10"/>
      <c r="M2121" s="10"/>
      <c r="N2121" s="23"/>
      <c r="O2121" s="23"/>
      <c r="P2121" s="23"/>
    </row>
    <row r="2122" spans="1:16" x14ac:dyDescent="0.2">
      <c r="A2122" s="23"/>
      <c r="G2122" s="17"/>
      <c r="H2122" s="17"/>
      <c r="I2122" s="22"/>
      <c r="J2122" s="21"/>
      <c r="K2122" s="10"/>
      <c r="L2122" s="10"/>
      <c r="M2122" s="10"/>
      <c r="N2122" s="23"/>
      <c r="O2122" s="23"/>
      <c r="P2122" s="23"/>
    </row>
    <row r="2123" spans="1:16" x14ac:dyDescent="0.2">
      <c r="A2123" s="23"/>
      <c r="G2123" s="17"/>
      <c r="H2123" s="17"/>
      <c r="I2123" s="22"/>
      <c r="J2123" s="21"/>
      <c r="K2123" s="10"/>
      <c r="L2123" s="10"/>
      <c r="M2123" s="10"/>
      <c r="N2123" s="23"/>
      <c r="O2123" s="23"/>
      <c r="P2123" s="23"/>
    </row>
    <row r="2124" spans="1:16" x14ac:dyDescent="0.2">
      <c r="A2124" s="23"/>
      <c r="G2124" s="17"/>
      <c r="H2124" s="17"/>
      <c r="I2124" s="22"/>
      <c r="J2124" s="21"/>
      <c r="K2124" s="10"/>
      <c r="L2124" s="10"/>
      <c r="M2124" s="10"/>
      <c r="N2124" s="23"/>
      <c r="O2124" s="23"/>
      <c r="P2124" s="23"/>
    </row>
    <row r="2125" spans="1:16" x14ac:dyDescent="0.2">
      <c r="A2125" s="23"/>
      <c r="G2125" s="17"/>
      <c r="H2125" s="17"/>
      <c r="I2125" s="22"/>
      <c r="J2125" s="21"/>
      <c r="K2125" s="10"/>
      <c r="L2125" s="10"/>
      <c r="M2125" s="10"/>
      <c r="N2125" s="23"/>
      <c r="O2125" s="23"/>
      <c r="P2125" s="23"/>
    </row>
    <row r="2126" spans="1:16" x14ac:dyDescent="0.2">
      <c r="A2126" s="23"/>
      <c r="G2126" s="17"/>
      <c r="H2126" s="17"/>
      <c r="I2126" s="22"/>
      <c r="J2126" s="21"/>
      <c r="K2126" s="10"/>
      <c r="L2126" s="10"/>
      <c r="M2126" s="10"/>
      <c r="N2126" s="23"/>
      <c r="O2126" s="23"/>
      <c r="P2126" s="23"/>
    </row>
    <row r="2127" spans="1:16" x14ac:dyDescent="0.2">
      <c r="A2127" s="23"/>
      <c r="G2127" s="17"/>
      <c r="H2127" s="17"/>
      <c r="I2127" s="22"/>
      <c r="J2127" s="21"/>
      <c r="K2127" s="10"/>
      <c r="L2127" s="10"/>
      <c r="M2127" s="10"/>
      <c r="N2127" s="23"/>
      <c r="O2127" s="23"/>
      <c r="P2127" s="23"/>
    </row>
    <row r="2128" spans="1:16" x14ac:dyDescent="0.2">
      <c r="A2128" s="23"/>
      <c r="G2128" s="17"/>
      <c r="H2128" s="17"/>
      <c r="I2128" s="22"/>
      <c r="J2128" s="21"/>
      <c r="K2128" s="10"/>
      <c r="L2128" s="10"/>
      <c r="M2128" s="10"/>
      <c r="N2128" s="23"/>
      <c r="O2128" s="23"/>
      <c r="P2128" s="23"/>
    </row>
    <row r="2129" spans="1:16" x14ac:dyDescent="0.2">
      <c r="A2129" s="23"/>
      <c r="G2129" s="17"/>
      <c r="H2129" s="17"/>
      <c r="I2129" s="22"/>
      <c r="J2129" s="21"/>
      <c r="K2129" s="10"/>
      <c r="L2129" s="10"/>
      <c r="M2129" s="10"/>
      <c r="N2129" s="23"/>
      <c r="O2129" s="23"/>
      <c r="P2129" s="23"/>
    </row>
    <row r="2130" spans="1:16" x14ac:dyDescent="0.2">
      <c r="A2130" s="23"/>
      <c r="G2130" s="17"/>
      <c r="H2130" s="17"/>
      <c r="I2130" s="22"/>
      <c r="J2130" s="21"/>
      <c r="K2130" s="10"/>
      <c r="L2130" s="10"/>
      <c r="M2130" s="10"/>
      <c r="N2130" s="23"/>
      <c r="O2130" s="23"/>
      <c r="P2130" s="23"/>
    </row>
    <row r="2131" spans="1:16" x14ac:dyDescent="0.2">
      <c r="A2131" s="23"/>
      <c r="G2131" s="17"/>
      <c r="H2131" s="17"/>
      <c r="I2131" s="22"/>
      <c r="J2131" s="21"/>
      <c r="K2131" s="10"/>
      <c r="L2131" s="10"/>
      <c r="M2131" s="10"/>
      <c r="N2131" s="23"/>
      <c r="O2131" s="23"/>
      <c r="P2131" s="23"/>
    </row>
    <row r="2132" spans="1:16" x14ac:dyDescent="0.2">
      <c r="A2132" s="23"/>
      <c r="G2132" s="17"/>
      <c r="H2132" s="17"/>
      <c r="I2132" s="22"/>
      <c r="J2132" s="21"/>
      <c r="K2132" s="10"/>
      <c r="L2132" s="10"/>
      <c r="M2132" s="10"/>
      <c r="N2132" s="23"/>
      <c r="O2132" s="23"/>
      <c r="P2132" s="23"/>
    </row>
    <row r="2133" spans="1:16" x14ac:dyDescent="0.2">
      <c r="A2133" s="23"/>
      <c r="G2133" s="17"/>
      <c r="H2133" s="17"/>
      <c r="I2133" s="22"/>
      <c r="J2133" s="21"/>
      <c r="K2133" s="10"/>
      <c r="L2133" s="10"/>
      <c r="M2133" s="10"/>
      <c r="N2133" s="23"/>
      <c r="O2133" s="23"/>
      <c r="P2133" s="23"/>
    </row>
    <row r="2134" spans="1:16" x14ac:dyDescent="0.2">
      <c r="A2134" s="23"/>
      <c r="G2134" s="17"/>
      <c r="H2134" s="17"/>
      <c r="I2134" s="22"/>
      <c r="J2134" s="21"/>
      <c r="K2134" s="10"/>
      <c r="L2134" s="10"/>
      <c r="M2134" s="10"/>
      <c r="N2134" s="23"/>
      <c r="O2134" s="23"/>
      <c r="P2134" s="23"/>
    </row>
    <row r="2135" spans="1:16" x14ac:dyDescent="0.2">
      <c r="A2135" s="23"/>
      <c r="G2135" s="17"/>
      <c r="H2135" s="17"/>
      <c r="I2135" s="22"/>
      <c r="J2135" s="21"/>
      <c r="K2135" s="10"/>
      <c r="L2135" s="10"/>
      <c r="M2135" s="10"/>
      <c r="N2135" s="23"/>
      <c r="O2135" s="23"/>
      <c r="P2135" s="23"/>
    </row>
    <row r="2136" spans="1:16" x14ac:dyDescent="0.2">
      <c r="A2136" s="23"/>
      <c r="G2136" s="17"/>
      <c r="H2136" s="17"/>
      <c r="I2136" s="22"/>
      <c r="J2136" s="21"/>
      <c r="K2136" s="10"/>
      <c r="L2136" s="10"/>
      <c r="M2136" s="10"/>
      <c r="N2136" s="23"/>
      <c r="O2136" s="23"/>
      <c r="P2136" s="23"/>
    </row>
    <row r="2137" spans="1:16" x14ac:dyDescent="0.2">
      <c r="A2137" s="23"/>
      <c r="G2137" s="17"/>
      <c r="H2137" s="17"/>
      <c r="I2137" s="22"/>
      <c r="J2137" s="21"/>
      <c r="K2137" s="10"/>
      <c r="L2137" s="10"/>
      <c r="M2137" s="10"/>
      <c r="N2137" s="23"/>
      <c r="O2137" s="23"/>
      <c r="P2137" s="23"/>
    </row>
    <row r="2138" spans="1:16" x14ac:dyDescent="0.2">
      <c r="A2138" s="23"/>
      <c r="G2138" s="17"/>
      <c r="H2138" s="17"/>
      <c r="I2138" s="22"/>
      <c r="J2138" s="21"/>
      <c r="K2138" s="10"/>
      <c r="L2138" s="10"/>
      <c r="M2138" s="10"/>
      <c r="N2138" s="23"/>
      <c r="O2138" s="23"/>
      <c r="P2138" s="23"/>
    </row>
    <row r="2139" spans="1:16" x14ac:dyDescent="0.2">
      <c r="A2139" s="23"/>
      <c r="G2139" s="17"/>
      <c r="H2139" s="17"/>
      <c r="I2139" s="22"/>
      <c r="J2139" s="21"/>
      <c r="K2139" s="10"/>
      <c r="L2139" s="10"/>
      <c r="M2139" s="10"/>
      <c r="N2139" s="23"/>
      <c r="O2139" s="23"/>
      <c r="P2139" s="23"/>
    </row>
    <row r="2140" spans="1:16" x14ac:dyDescent="0.2">
      <c r="A2140" s="23"/>
      <c r="G2140" s="17"/>
      <c r="H2140" s="17"/>
      <c r="I2140" s="22"/>
      <c r="J2140" s="21"/>
      <c r="K2140" s="10"/>
      <c r="L2140" s="10"/>
      <c r="M2140" s="10"/>
      <c r="N2140" s="23"/>
      <c r="O2140" s="23"/>
      <c r="P2140" s="23"/>
    </row>
    <row r="2141" spans="1:16" x14ac:dyDescent="0.2">
      <c r="A2141" s="23"/>
      <c r="G2141" s="17"/>
      <c r="H2141" s="17"/>
      <c r="I2141" s="22"/>
      <c r="J2141" s="21"/>
      <c r="K2141" s="10"/>
      <c r="L2141" s="10"/>
      <c r="M2141" s="10"/>
      <c r="N2141" s="23"/>
      <c r="O2141" s="23"/>
      <c r="P2141" s="23"/>
    </row>
    <row r="2142" spans="1:16" x14ac:dyDescent="0.2">
      <c r="A2142" s="23"/>
      <c r="G2142" s="17"/>
      <c r="H2142" s="17"/>
      <c r="I2142" s="22"/>
      <c r="J2142" s="21"/>
      <c r="K2142" s="10"/>
      <c r="L2142" s="10"/>
      <c r="M2142" s="10"/>
      <c r="N2142" s="23"/>
      <c r="O2142" s="23"/>
      <c r="P2142" s="23"/>
    </row>
    <row r="2143" spans="1:16" x14ac:dyDescent="0.2">
      <c r="A2143" s="23"/>
      <c r="G2143" s="17"/>
      <c r="H2143" s="17"/>
      <c r="I2143" s="22"/>
      <c r="J2143" s="21"/>
      <c r="K2143" s="10"/>
      <c r="L2143" s="10"/>
      <c r="M2143" s="10"/>
      <c r="N2143" s="23"/>
      <c r="O2143" s="23"/>
      <c r="P2143" s="23"/>
    </row>
    <row r="2144" spans="1:16" x14ac:dyDescent="0.2">
      <c r="A2144" s="23"/>
      <c r="G2144" s="17"/>
      <c r="H2144" s="17"/>
      <c r="I2144" s="22"/>
      <c r="J2144" s="21"/>
      <c r="K2144" s="10"/>
      <c r="L2144" s="10"/>
      <c r="M2144" s="10"/>
      <c r="N2144" s="23"/>
      <c r="O2144" s="23"/>
      <c r="P2144" s="23"/>
    </row>
    <row r="2145" spans="1:16" x14ac:dyDescent="0.2">
      <c r="A2145" s="23"/>
      <c r="G2145" s="17"/>
      <c r="H2145" s="17"/>
      <c r="I2145" s="22"/>
      <c r="J2145" s="21"/>
      <c r="K2145" s="10"/>
      <c r="L2145" s="10"/>
      <c r="M2145" s="10"/>
      <c r="N2145" s="23"/>
      <c r="O2145" s="23"/>
      <c r="P2145" s="23"/>
    </row>
    <row r="2146" spans="1:16" x14ac:dyDescent="0.2">
      <c r="A2146" s="23"/>
      <c r="G2146" s="17"/>
      <c r="H2146" s="17"/>
      <c r="I2146" s="22"/>
      <c r="J2146" s="21"/>
      <c r="K2146" s="10"/>
      <c r="L2146" s="10"/>
      <c r="M2146" s="10"/>
      <c r="N2146" s="23"/>
      <c r="O2146" s="23"/>
      <c r="P2146" s="23"/>
    </row>
    <row r="2147" spans="1:16" x14ac:dyDescent="0.2">
      <c r="A2147" s="23"/>
      <c r="G2147" s="17"/>
      <c r="H2147" s="17"/>
      <c r="I2147" s="22"/>
      <c r="J2147" s="21"/>
      <c r="K2147" s="10"/>
      <c r="L2147" s="10"/>
      <c r="M2147" s="10"/>
      <c r="N2147" s="23"/>
      <c r="O2147" s="23"/>
      <c r="P2147" s="23"/>
    </row>
    <row r="2148" spans="1:16" x14ac:dyDescent="0.2">
      <c r="A2148" s="23"/>
      <c r="G2148" s="17"/>
      <c r="H2148" s="17"/>
      <c r="I2148" s="22"/>
      <c r="J2148" s="21"/>
      <c r="K2148" s="10"/>
      <c r="L2148" s="10"/>
      <c r="M2148" s="10"/>
      <c r="N2148" s="23"/>
      <c r="O2148" s="23"/>
      <c r="P2148" s="23"/>
    </row>
    <row r="2149" spans="1:16" x14ac:dyDescent="0.2">
      <c r="A2149" s="23"/>
      <c r="G2149" s="17"/>
      <c r="H2149" s="17"/>
      <c r="I2149" s="22"/>
      <c r="J2149" s="21"/>
      <c r="K2149" s="10"/>
      <c r="L2149" s="10"/>
      <c r="M2149" s="10"/>
      <c r="N2149" s="23"/>
      <c r="O2149" s="23"/>
      <c r="P2149" s="23"/>
    </row>
    <row r="2150" spans="1:16" x14ac:dyDescent="0.2">
      <c r="A2150" s="23"/>
      <c r="G2150" s="17"/>
      <c r="H2150" s="17"/>
      <c r="I2150" s="22"/>
      <c r="J2150" s="21"/>
      <c r="K2150" s="10"/>
      <c r="L2150" s="10"/>
      <c r="M2150" s="10"/>
      <c r="N2150" s="23"/>
      <c r="O2150" s="23"/>
      <c r="P2150" s="23"/>
    </row>
    <row r="2151" spans="1:16" x14ac:dyDescent="0.2">
      <c r="A2151" s="23"/>
      <c r="G2151" s="17"/>
      <c r="H2151" s="17"/>
      <c r="I2151" s="22"/>
      <c r="J2151" s="21"/>
      <c r="K2151" s="10"/>
      <c r="L2151" s="10"/>
      <c r="M2151" s="10"/>
      <c r="N2151" s="23"/>
      <c r="O2151" s="23"/>
      <c r="P2151" s="23"/>
    </row>
    <row r="2152" spans="1:16" x14ac:dyDescent="0.2">
      <c r="A2152" s="23"/>
      <c r="G2152" s="17"/>
      <c r="H2152" s="17"/>
      <c r="I2152" s="22"/>
      <c r="J2152" s="21"/>
      <c r="K2152" s="10"/>
      <c r="L2152" s="10"/>
      <c r="M2152" s="10"/>
      <c r="N2152" s="23"/>
      <c r="O2152" s="23"/>
      <c r="P2152" s="23"/>
    </row>
    <row r="2153" spans="1:16" x14ac:dyDescent="0.2">
      <c r="A2153" s="23"/>
      <c r="G2153" s="17"/>
      <c r="H2153" s="17"/>
      <c r="I2153" s="22"/>
      <c r="J2153" s="21"/>
      <c r="K2153" s="10"/>
      <c r="L2153" s="10"/>
      <c r="M2153" s="10"/>
      <c r="N2153" s="23"/>
      <c r="O2153" s="23"/>
      <c r="P2153" s="23"/>
    </row>
    <row r="2154" spans="1:16" x14ac:dyDescent="0.2">
      <c r="A2154" s="23"/>
      <c r="G2154" s="17"/>
      <c r="H2154" s="17"/>
      <c r="I2154" s="22"/>
      <c r="J2154" s="21"/>
      <c r="K2154" s="10"/>
      <c r="L2154" s="10"/>
      <c r="M2154" s="10"/>
      <c r="N2154" s="23"/>
      <c r="O2154" s="23"/>
      <c r="P2154" s="23"/>
    </row>
    <row r="2155" spans="1:16" x14ac:dyDescent="0.2">
      <c r="A2155" s="23"/>
      <c r="G2155" s="17"/>
      <c r="H2155" s="17"/>
      <c r="I2155" s="22"/>
      <c r="J2155" s="21"/>
      <c r="K2155" s="10"/>
      <c r="L2155" s="10"/>
      <c r="M2155" s="10"/>
      <c r="N2155" s="23"/>
      <c r="O2155" s="23"/>
      <c r="P2155" s="23"/>
    </row>
    <row r="2156" spans="1:16" x14ac:dyDescent="0.2">
      <c r="A2156" s="23"/>
      <c r="G2156" s="17"/>
      <c r="H2156" s="17"/>
      <c r="I2156" s="22"/>
      <c r="J2156" s="21"/>
      <c r="K2156" s="10"/>
      <c r="L2156" s="10"/>
      <c r="M2156" s="10"/>
      <c r="N2156" s="23"/>
      <c r="O2156" s="23"/>
      <c r="P2156" s="23"/>
    </row>
    <row r="2157" spans="1:16" x14ac:dyDescent="0.2">
      <c r="A2157" s="23"/>
      <c r="G2157" s="17"/>
      <c r="H2157" s="17"/>
      <c r="I2157" s="22"/>
      <c r="J2157" s="21"/>
      <c r="K2157" s="10"/>
      <c r="L2157" s="10"/>
      <c r="M2157" s="10"/>
      <c r="N2157" s="23"/>
      <c r="O2157" s="23"/>
      <c r="P2157" s="23"/>
    </row>
    <row r="2158" spans="1:16" x14ac:dyDescent="0.2">
      <c r="A2158" s="23"/>
      <c r="G2158" s="17"/>
      <c r="H2158" s="17"/>
      <c r="I2158" s="22"/>
      <c r="J2158" s="21"/>
      <c r="K2158" s="10"/>
      <c r="L2158" s="10"/>
      <c r="M2158" s="10"/>
      <c r="N2158" s="23"/>
      <c r="O2158" s="23"/>
      <c r="P2158" s="23"/>
    </row>
    <row r="2159" spans="1:16" x14ac:dyDescent="0.2">
      <c r="A2159" s="23"/>
      <c r="G2159" s="17"/>
      <c r="H2159" s="17"/>
      <c r="I2159" s="22"/>
      <c r="J2159" s="21"/>
      <c r="K2159" s="10"/>
      <c r="L2159" s="10"/>
      <c r="M2159" s="10"/>
      <c r="N2159" s="23"/>
      <c r="O2159" s="23"/>
      <c r="P2159" s="23"/>
    </row>
    <row r="2160" spans="1:16" x14ac:dyDescent="0.2">
      <c r="A2160" s="23"/>
      <c r="G2160" s="17"/>
      <c r="H2160" s="17"/>
      <c r="I2160" s="22"/>
      <c r="J2160" s="21"/>
      <c r="K2160" s="10"/>
      <c r="L2160" s="10"/>
      <c r="M2160" s="10"/>
      <c r="N2160" s="23"/>
      <c r="O2160" s="23"/>
      <c r="P2160" s="23"/>
    </row>
    <row r="2161" spans="1:16" x14ac:dyDescent="0.2">
      <c r="A2161" s="23"/>
      <c r="G2161" s="17"/>
      <c r="H2161" s="17"/>
      <c r="I2161" s="22"/>
      <c r="J2161" s="21"/>
      <c r="K2161" s="10"/>
      <c r="L2161" s="10"/>
      <c r="M2161" s="10"/>
      <c r="N2161" s="23"/>
      <c r="O2161" s="23"/>
      <c r="P2161" s="23"/>
    </row>
    <row r="2162" spans="1:16" x14ac:dyDescent="0.2">
      <c r="A2162" s="23"/>
      <c r="G2162" s="17"/>
      <c r="H2162" s="17"/>
      <c r="I2162" s="22"/>
      <c r="J2162" s="21"/>
      <c r="K2162" s="10"/>
      <c r="L2162" s="10"/>
      <c r="M2162" s="10"/>
      <c r="N2162" s="23"/>
      <c r="O2162" s="23"/>
      <c r="P2162" s="23"/>
    </row>
    <row r="2163" spans="1:16" x14ac:dyDescent="0.2">
      <c r="A2163" s="23"/>
      <c r="G2163" s="17"/>
      <c r="H2163" s="17"/>
      <c r="I2163" s="22"/>
      <c r="J2163" s="21"/>
      <c r="K2163" s="10"/>
      <c r="L2163" s="10"/>
      <c r="M2163" s="10"/>
      <c r="N2163" s="23"/>
      <c r="O2163" s="23"/>
      <c r="P2163" s="23"/>
    </row>
    <row r="2164" spans="1:16" x14ac:dyDescent="0.2">
      <c r="A2164" s="23"/>
      <c r="G2164" s="17"/>
      <c r="H2164" s="17"/>
      <c r="I2164" s="22"/>
      <c r="J2164" s="21"/>
      <c r="K2164" s="10"/>
      <c r="L2164" s="10"/>
      <c r="M2164" s="10"/>
      <c r="N2164" s="23"/>
      <c r="O2164" s="23"/>
      <c r="P2164" s="23"/>
    </row>
    <row r="2165" spans="1:16" x14ac:dyDescent="0.2">
      <c r="A2165" s="23"/>
      <c r="G2165" s="17"/>
      <c r="H2165" s="17"/>
      <c r="I2165" s="22"/>
      <c r="J2165" s="21"/>
      <c r="K2165" s="10"/>
      <c r="L2165" s="10"/>
      <c r="M2165" s="10"/>
      <c r="N2165" s="23"/>
      <c r="O2165" s="23"/>
      <c r="P2165" s="23"/>
    </row>
    <row r="2166" spans="1:16" x14ac:dyDescent="0.2">
      <c r="A2166" s="23"/>
      <c r="G2166" s="17"/>
      <c r="H2166" s="17"/>
      <c r="I2166" s="22"/>
      <c r="J2166" s="21"/>
      <c r="K2166" s="10"/>
      <c r="L2166" s="10"/>
      <c r="M2166" s="10"/>
      <c r="N2166" s="23"/>
      <c r="O2166" s="23"/>
      <c r="P2166" s="23"/>
    </row>
    <row r="2167" spans="1:16" x14ac:dyDescent="0.2">
      <c r="A2167" s="23"/>
      <c r="G2167" s="17"/>
      <c r="H2167" s="17"/>
      <c r="I2167" s="22"/>
      <c r="J2167" s="21"/>
      <c r="K2167" s="10"/>
      <c r="L2167" s="10"/>
      <c r="M2167" s="10"/>
      <c r="N2167" s="23"/>
      <c r="O2167" s="23"/>
      <c r="P2167" s="23"/>
    </row>
    <row r="2168" spans="1:16" x14ac:dyDescent="0.2">
      <c r="A2168" s="23"/>
      <c r="G2168" s="17"/>
      <c r="H2168" s="17"/>
      <c r="I2168" s="22"/>
      <c r="J2168" s="21"/>
      <c r="K2168" s="10"/>
      <c r="L2168" s="10"/>
      <c r="M2168" s="10"/>
      <c r="N2168" s="23"/>
      <c r="O2168" s="23"/>
      <c r="P2168" s="23"/>
    </row>
    <row r="2169" spans="1:16" x14ac:dyDescent="0.2">
      <c r="A2169" s="23"/>
      <c r="G2169" s="17"/>
      <c r="H2169" s="17"/>
      <c r="I2169" s="22"/>
      <c r="J2169" s="21"/>
      <c r="K2169" s="10"/>
      <c r="L2169" s="10"/>
      <c r="M2169" s="10"/>
      <c r="N2169" s="23"/>
      <c r="O2169" s="23"/>
      <c r="P2169" s="23"/>
    </row>
    <row r="2170" spans="1:16" x14ac:dyDescent="0.2">
      <c r="A2170" s="23"/>
      <c r="G2170" s="17"/>
      <c r="H2170" s="17"/>
      <c r="I2170" s="22"/>
      <c r="J2170" s="21"/>
      <c r="K2170" s="10"/>
      <c r="L2170" s="10"/>
      <c r="M2170" s="10"/>
      <c r="N2170" s="23"/>
      <c r="O2170" s="23"/>
      <c r="P2170" s="23"/>
    </row>
    <row r="2171" spans="1:16" x14ac:dyDescent="0.2">
      <c r="A2171" s="23"/>
      <c r="G2171" s="17"/>
      <c r="H2171" s="17"/>
      <c r="I2171" s="22"/>
      <c r="J2171" s="21"/>
      <c r="K2171" s="10"/>
      <c r="L2171" s="10"/>
      <c r="M2171" s="10"/>
      <c r="N2171" s="23"/>
      <c r="O2171" s="23"/>
      <c r="P2171" s="23"/>
    </row>
    <row r="2172" spans="1:16" x14ac:dyDescent="0.2">
      <c r="A2172" s="23"/>
      <c r="G2172" s="17"/>
      <c r="H2172" s="17"/>
      <c r="I2172" s="22"/>
      <c r="J2172" s="21"/>
      <c r="K2172" s="10"/>
      <c r="L2172" s="10"/>
      <c r="M2172" s="10"/>
      <c r="N2172" s="23"/>
      <c r="O2172" s="23"/>
      <c r="P2172" s="23"/>
    </row>
    <row r="2173" spans="1:16" x14ac:dyDescent="0.2">
      <c r="A2173" s="23"/>
      <c r="G2173" s="17"/>
      <c r="H2173" s="17"/>
      <c r="I2173" s="22"/>
      <c r="J2173" s="21"/>
      <c r="K2173" s="10"/>
      <c r="L2173" s="10"/>
      <c r="M2173" s="10"/>
      <c r="N2173" s="23"/>
      <c r="O2173" s="23"/>
      <c r="P2173" s="23"/>
    </row>
    <row r="2174" spans="1:16" x14ac:dyDescent="0.2">
      <c r="A2174" s="23"/>
      <c r="G2174" s="17"/>
      <c r="H2174" s="17"/>
      <c r="I2174" s="22"/>
      <c r="J2174" s="21"/>
      <c r="K2174" s="10"/>
      <c r="L2174" s="10"/>
      <c r="M2174" s="10"/>
      <c r="N2174" s="23"/>
      <c r="O2174" s="23"/>
      <c r="P2174" s="23"/>
    </row>
    <row r="2175" spans="1:16" x14ac:dyDescent="0.2">
      <c r="A2175" s="23"/>
      <c r="G2175" s="17"/>
      <c r="H2175" s="17"/>
      <c r="I2175" s="22"/>
      <c r="J2175" s="21"/>
      <c r="K2175" s="10"/>
      <c r="L2175" s="10"/>
      <c r="M2175" s="10"/>
      <c r="N2175" s="23"/>
      <c r="O2175" s="23"/>
      <c r="P2175" s="23"/>
    </row>
    <row r="2176" spans="1:16" x14ac:dyDescent="0.2">
      <c r="A2176" s="23"/>
      <c r="G2176" s="17"/>
      <c r="H2176" s="17"/>
      <c r="I2176" s="22"/>
      <c r="J2176" s="21"/>
      <c r="K2176" s="10"/>
      <c r="L2176" s="10"/>
      <c r="M2176" s="10"/>
      <c r="N2176" s="23"/>
      <c r="O2176" s="23"/>
      <c r="P2176" s="23"/>
    </row>
    <row r="2177" spans="1:16" x14ac:dyDescent="0.2">
      <c r="A2177" s="23"/>
      <c r="G2177" s="17"/>
      <c r="H2177" s="17"/>
      <c r="I2177" s="22"/>
      <c r="J2177" s="21"/>
      <c r="K2177" s="10"/>
      <c r="L2177" s="10"/>
      <c r="M2177" s="10"/>
      <c r="N2177" s="23"/>
      <c r="O2177" s="23"/>
      <c r="P2177" s="23"/>
    </row>
    <row r="2178" spans="1:16" x14ac:dyDescent="0.2">
      <c r="A2178" s="23"/>
      <c r="G2178" s="17"/>
      <c r="H2178" s="17"/>
      <c r="I2178" s="22"/>
      <c r="J2178" s="21"/>
      <c r="K2178" s="10"/>
      <c r="L2178" s="10"/>
      <c r="M2178" s="10"/>
      <c r="N2178" s="23"/>
      <c r="O2178" s="23"/>
      <c r="P2178" s="23"/>
    </row>
    <row r="2179" spans="1:16" x14ac:dyDescent="0.2">
      <c r="A2179" s="23"/>
      <c r="G2179" s="17"/>
      <c r="H2179" s="17"/>
      <c r="I2179" s="22"/>
      <c r="J2179" s="21"/>
      <c r="K2179" s="10"/>
      <c r="L2179" s="10"/>
      <c r="M2179" s="10"/>
      <c r="N2179" s="23"/>
      <c r="O2179" s="23"/>
      <c r="P2179" s="23"/>
    </row>
    <row r="2180" spans="1:16" x14ac:dyDescent="0.2">
      <c r="A2180" s="23"/>
      <c r="G2180" s="17"/>
      <c r="H2180" s="17"/>
      <c r="I2180" s="22"/>
      <c r="J2180" s="21"/>
      <c r="K2180" s="10"/>
      <c r="L2180" s="10"/>
      <c r="M2180" s="10"/>
      <c r="N2180" s="23"/>
      <c r="O2180" s="23"/>
      <c r="P2180" s="23"/>
    </row>
    <row r="2181" spans="1:16" x14ac:dyDescent="0.2">
      <c r="A2181" s="23"/>
      <c r="G2181" s="17"/>
      <c r="H2181" s="17"/>
      <c r="I2181" s="22"/>
      <c r="J2181" s="21"/>
      <c r="K2181" s="10"/>
      <c r="L2181" s="10"/>
      <c r="M2181" s="10"/>
      <c r="N2181" s="23"/>
      <c r="O2181" s="23"/>
      <c r="P2181" s="23"/>
    </row>
    <row r="2182" spans="1:16" x14ac:dyDescent="0.2">
      <c r="A2182" s="23"/>
      <c r="G2182" s="17"/>
      <c r="H2182" s="17"/>
      <c r="I2182" s="22"/>
      <c r="J2182" s="21"/>
      <c r="K2182" s="10"/>
      <c r="L2182" s="10"/>
      <c r="M2182" s="10"/>
      <c r="N2182" s="23"/>
      <c r="O2182" s="23"/>
      <c r="P2182" s="23"/>
    </row>
    <row r="2183" spans="1:16" x14ac:dyDescent="0.2">
      <c r="A2183" s="23"/>
      <c r="G2183" s="17"/>
      <c r="H2183" s="17"/>
      <c r="I2183" s="22"/>
      <c r="J2183" s="21"/>
      <c r="K2183" s="10"/>
      <c r="L2183" s="10"/>
      <c r="M2183" s="10"/>
      <c r="N2183" s="23"/>
      <c r="O2183" s="23"/>
      <c r="P2183" s="23"/>
    </row>
    <row r="2184" spans="1:16" x14ac:dyDescent="0.2">
      <c r="A2184" s="23"/>
      <c r="G2184" s="17"/>
      <c r="H2184" s="17"/>
      <c r="I2184" s="22"/>
      <c r="J2184" s="21"/>
      <c r="K2184" s="10"/>
      <c r="L2184" s="10"/>
      <c r="M2184" s="10"/>
      <c r="N2184" s="23"/>
      <c r="O2184" s="23"/>
      <c r="P2184" s="23"/>
    </row>
    <row r="2185" spans="1:16" x14ac:dyDescent="0.2">
      <c r="A2185" s="23"/>
      <c r="G2185" s="17"/>
      <c r="H2185" s="17"/>
      <c r="I2185" s="22"/>
      <c r="J2185" s="21"/>
      <c r="K2185" s="10"/>
      <c r="L2185" s="10"/>
      <c r="M2185" s="10"/>
      <c r="N2185" s="23"/>
      <c r="O2185" s="23"/>
      <c r="P2185" s="23"/>
    </row>
    <row r="2186" spans="1:16" x14ac:dyDescent="0.2">
      <c r="A2186" s="23"/>
      <c r="G2186" s="17"/>
      <c r="H2186" s="17"/>
      <c r="I2186" s="22"/>
      <c r="J2186" s="21"/>
      <c r="K2186" s="10"/>
      <c r="L2186" s="10"/>
      <c r="M2186" s="10"/>
      <c r="N2186" s="23"/>
      <c r="O2186" s="23"/>
      <c r="P2186" s="23"/>
    </row>
    <row r="2187" spans="1:16" x14ac:dyDescent="0.2">
      <c r="A2187" s="23"/>
      <c r="G2187" s="17"/>
      <c r="H2187" s="17"/>
      <c r="I2187" s="22"/>
      <c r="J2187" s="21"/>
      <c r="K2187" s="10"/>
      <c r="L2187" s="10"/>
      <c r="M2187" s="10"/>
      <c r="N2187" s="23"/>
      <c r="O2187" s="23"/>
      <c r="P2187" s="23"/>
    </row>
    <row r="2188" spans="1:16" x14ac:dyDescent="0.2">
      <c r="A2188" s="23"/>
      <c r="G2188" s="17"/>
      <c r="H2188" s="17"/>
      <c r="I2188" s="22"/>
      <c r="J2188" s="21"/>
      <c r="K2188" s="10"/>
      <c r="L2188" s="10"/>
      <c r="M2188" s="10"/>
      <c r="N2188" s="23"/>
      <c r="O2188" s="23"/>
      <c r="P2188" s="23"/>
    </row>
    <row r="2189" spans="1:16" x14ac:dyDescent="0.2">
      <c r="A2189" s="23"/>
      <c r="G2189" s="17"/>
      <c r="H2189" s="17"/>
      <c r="I2189" s="22"/>
      <c r="J2189" s="21"/>
      <c r="K2189" s="10"/>
      <c r="L2189" s="10"/>
      <c r="M2189" s="10"/>
      <c r="N2189" s="23"/>
      <c r="O2189" s="23"/>
      <c r="P2189" s="23"/>
    </row>
    <row r="2190" spans="1:16" x14ac:dyDescent="0.2">
      <c r="A2190" s="23"/>
      <c r="G2190" s="17"/>
      <c r="H2190" s="17"/>
      <c r="I2190" s="22"/>
      <c r="J2190" s="21"/>
      <c r="K2190" s="10"/>
      <c r="L2190" s="10"/>
      <c r="M2190" s="10"/>
      <c r="N2190" s="23"/>
      <c r="O2190" s="23"/>
      <c r="P2190" s="23"/>
    </row>
    <row r="2191" spans="1:16" x14ac:dyDescent="0.2">
      <c r="A2191" s="23"/>
      <c r="G2191" s="17"/>
      <c r="H2191" s="17"/>
      <c r="I2191" s="22"/>
      <c r="J2191" s="21"/>
      <c r="K2191" s="10"/>
      <c r="L2191" s="10"/>
      <c r="M2191" s="10"/>
      <c r="N2191" s="23"/>
      <c r="O2191" s="23"/>
      <c r="P2191" s="23"/>
    </row>
    <row r="2192" spans="1:16" x14ac:dyDescent="0.2">
      <c r="A2192" s="23"/>
      <c r="G2192" s="17"/>
      <c r="H2192" s="17"/>
      <c r="I2192" s="22"/>
      <c r="J2192" s="21"/>
      <c r="K2192" s="10"/>
      <c r="L2192" s="10"/>
      <c r="M2192" s="10"/>
      <c r="N2192" s="23"/>
      <c r="O2192" s="23"/>
      <c r="P2192" s="23"/>
    </row>
    <row r="2193" spans="1:16" x14ac:dyDescent="0.2">
      <c r="A2193" s="23"/>
      <c r="G2193" s="17"/>
      <c r="H2193" s="17"/>
      <c r="I2193" s="22"/>
      <c r="J2193" s="21"/>
      <c r="K2193" s="10"/>
      <c r="L2193" s="10"/>
      <c r="M2193" s="10"/>
      <c r="N2193" s="23"/>
      <c r="O2193" s="23"/>
      <c r="P2193" s="23"/>
    </row>
    <row r="2194" spans="1:16" x14ac:dyDescent="0.2">
      <c r="A2194" s="23"/>
      <c r="G2194" s="17"/>
      <c r="H2194" s="17"/>
      <c r="I2194" s="22"/>
      <c r="J2194" s="21"/>
      <c r="K2194" s="10"/>
      <c r="L2194" s="10"/>
      <c r="M2194" s="10"/>
      <c r="N2194" s="23"/>
      <c r="O2194" s="23"/>
      <c r="P2194" s="23"/>
    </row>
    <row r="2195" spans="1:16" x14ac:dyDescent="0.2">
      <c r="A2195" s="23"/>
      <c r="G2195" s="17"/>
      <c r="H2195" s="17"/>
      <c r="I2195" s="22"/>
      <c r="J2195" s="21"/>
      <c r="K2195" s="10"/>
      <c r="L2195" s="10"/>
      <c r="M2195" s="10"/>
      <c r="N2195" s="23"/>
      <c r="O2195" s="23"/>
      <c r="P2195" s="23"/>
    </row>
    <row r="2196" spans="1:16" x14ac:dyDescent="0.2">
      <c r="A2196" s="23"/>
      <c r="G2196" s="17"/>
      <c r="H2196" s="17"/>
      <c r="I2196" s="22"/>
      <c r="J2196" s="21"/>
      <c r="K2196" s="10"/>
      <c r="L2196" s="10"/>
      <c r="M2196" s="10"/>
      <c r="N2196" s="23"/>
      <c r="O2196" s="23"/>
      <c r="P2196" s="23"/>
    </row>
    <row r="2197" spans="1:16" x14ac:dyDescent="0.2">
      <c r="A2197" s="23"/>
      <c r="G2197" s="17"/>
      <c r="H2197" s="17"/>
      <c r="I2197" s="22"/>
      <c r="J2197" s="21"/>
      <c r="K2197" s="10"/>
      <c r="L2197" s="10"/>
      <c r="M2197" s="10"/>
      <c r="N2197" s="23"/>
      <c r="O2197" s="23"/>
      <c r="P2197" s="23"/>
    </row>
    <row r="2198" spans="1:16" x14ac:dyDescent="0.2">
      <c r="A2198" s="23"/>
      <c r="G2198" s="17"/>
      <c r="H2198" s="17"/>
      <c r="I2198" s="22"/>
      <c r="J2198" s="21"/>
      <c r="K2198" s="10"/>
      <c r="L2198" s="10"/>
      <c r="M2198" s="10"/>
      <c r="N2198" s="23"/>
      <c r="O2198" s="23"/>
      <c r="P2198" s="23"/>
    </row>
    <row r="2199" spans="1:16" x14ac:dyDescent="0.2">
      <c r="A2199" s="23"/>
      <c r="G2199" s="17"/>
      <c r="H2199" s="17"/>
      <c r="I2199" s="22"/>
      <c r="J2199" s="21"/>
      <c r="K2199" s="10"/>
      <c r="L2199" s="10"/>
      <c r="M2199" s="10"/>
      <c r="N2199" s="23"/>
      <c r="O2199" s="23"/>
      <c r="P2199" s="23"/>
    </row>
    <row r="2200" spans="1:16" x14ac:dyDescent="0.2">
      <c r="A2200" s="23"/>
      <c r="G2200" s="17"/>
      <c r="H2200" s="17"/>
      <c r="I2200" s="22"/>
      <c r="J2200" s="21"/>
      <c r="K2200" s="10"/>
      <c r="L2200" s="10"/>
      <c r="M2200" s="10"/>
      <c r="N2200" s="23"/>
      <c r="O2200" s="23"/>
      <c r="P2200" s="23"/>
    </row>
    <row r="2201" spans="1:16" x14ac:dyDescent="0.2">
      <c r="A2201" s="23"/>
      <c r="G2201" s="17"/>
      <c r="H2201" s="17"/>
      <c r="I2201" s="22"/>
      <c r="J2201" s="21"/>
      <c r="K2201" s="10"/>
      <c r="L2201" s="10"/>
      <c r="M2201" s="10"/>
      <c r="N2201" s="23"/>
      <c r="O2201" s="23"/>
      <c r="P2201" s="23"/>
    </row>
    <row r="2202" spans="1:16" x14ac:dyDescent="0.2">
      <c r="A2202" s="23"/>
      <c r="G2202" s="17"/>
      <c r="H2202" s="17"/>
      <c r="I2202" s="22"/>
      <c r="J2202" s="21"/>
      <c r="K2202" s="10"/>
      <c r="L2202" s="10"/>
      <c r="M2202" s="10"/>
      <c r="N2202" s="23"/>
      <c r="O2202" s="23"/>
      <c r="P2202" s="23"/>
    </row>
    <row r="2203" spans="1:16" x14ac:dyDescent="0.2">
      <c r="A2203" s="23"/>
      <c r="G2203" s="17"/>
      <c r="H2203" s="17"/>
      <c r="I2203" s="22"/>
      <c r="J2203" s="21"/>
      <c r="K2203" s="10"/>
      <c r="L2203" s="10"/>
      <c r="M2203" s="10"/>
      <c r="N2203" s="23"/>
      <c r="O2203" s="23"/>
      <c r="P2203" s="23"/>
    </row>
    <row r="2204" spans="1:16" x14ac:dyDescent="0.2">
      <c r="A2204" s="23"/>
      <c r="G2204" s="17"/>
      <c r="H2204" s="17"/>
      <c r="I2204" s="22"/>
      <c r="J2204" s="21"/>
      <c r="K2204" s="10"/>
      <c r="L2204" s="10"/>
      <c r="M2204" s="10"/>
      <c r="N2204" s="23"/>
      <c r="O2204" s="23"/>
      <c r="P2204" s="23"/>
    </row>
    <row r="2205" spans="1:16" x14ac:dyDescent="0.2">
      <c r="A2205" s="23"/>
      <c r="G2205" s="17"/>
      <c r="H2205" s="17"/>
      <c r="I2205" s="22"/>
      <c r="J2205" s="21"/>
      <c r="K2205" s="10"/>
      <c r="L2205" s="10"/>
      <c r="M2205" s="10"/>
      <c r="N2205" s="23"/>
      <c r="O2205" s="23"/>
      <c r="P2205" s="23"/>
    </row>
    <row r="2206" spans="1:16" x14ac:dyDescent="0.2">
      <c r="A2206" s="23"/>
      <c r="G2206" s="17"/>
      <c r="H2206" s="17"/>
      <c r="I2206" s="22"/>
      <c r="J2206" s="21"/>
      <c r="K2206" s="10"/>
      <c r="L2206" s="10"/>
      <c r="M2206" s="10"/>
      <c r="N2206" s="23"/>
      <c r="O2206" s="23"/>
      <c r="P2206" s="23"/>
    </row>
    <row r="2207" spans="1:16" x14ac:dyDescent="0.2">
      <c r="A2207" s="23"/>
      <c r="G2207" s="17"/>
      <c r="H2207" s="17"/>
      <c r="I2207" s="22"/>
      <c r="J2207" s="21"/>
      <c r="K2207" s="10"/>
      <c r="L2207" s="10"/>
      <c r="M2207" s="10"/>
      <c r="N2207" s="23"/>
      <c r="O2207" s="23"/>
      <c r="P2207" s="23"/>
    </row>
    <row r="2208" spans="1:16" x14ac:dyDescent="0.2">
      <c r="A2208" s="23"/>
      <c r="G2208" s="17"/>
      <c r="H2208" s="17"/>
      <c r="I2208" s="22"/>
      <c r="J2208" s="21"/>
      <c r="K2208" s="10"/>
      <c r="L2208" s="10"/>
      <c r="M2208" s="10"/>
      <c r="N2208" s="23"/>
      <c r="O2208" s="23"/>
      <c r="P2208" s="23"/>
    </row>
    <row r="2209" spans="1:16" x14ac:dyDescent="0.2">
      <c r="A2209" s="23"/>
      <c r="G2209" s="17"/>
      <c r="H2209" s="17"/>
      <c r="I2209" s="22"/>
      <c r="J2209" s="21"/>
      <c r="K2209" s="10"/>
      <c r="L2209" s="10"/>
      <c r="M2209" s="10"/>
      <c r="N2209" s="23"/>
      <c r="O2209" s="23"/>
      <c r="P2209" s="23"/>
    </row>
    <row r="2210" spans="1:16" x14ac:dyDescent="0.2">
      <c r="A2210" s="23"/>
      <c r="G2210" s="17"/>
      <c r="H2210" s="17"/>
      <c r="I2210" s="22"/>
      <c r="J2210" s="21"/>
      <c r="K2210" s="10"/>
      <c r="L2210" s="10"/>
      <c r="M2210" s="10"/>
      <c r="N2210" s="23"/>
      <c r="O2210" s="23"/>
      <c r="P2210" s="23"/>
    </row>
    <row r="2211" spans="1:16" x14ac:dyDescent="0.2">
      <c r="A2211" s="23"/>
      <c r="G2211" s="17"/>
      <c r="H2211" s="17"/>
      <c r="I2211" s="22"/>
      <c r="J2211" s="21"/>
      <c r="K2211" s="10"/>
      <c r="L2211" s="10"/>
      <c r="M2211" s="10"/>
      <c r="N2211" s="23"/>
      <c r="O2211" s="23"/>
      <c r="P2211" s="23"/>
    </row>
    <row r="2212" spans="1:16" x14ac:dyDescent="0.2">
      <c r="A2212" s="23"/>
      <c r="G2212" s="17"/>
      <c r="H2212" s="17"/>
      <c r="I2212" s="22"/>
      <c r="J2212" s="21"/>
      <c r="K2212" s="10"/>
      <c r="L2212" s="10"/>
      <c r="M2212" s="10"/>
      <c r="N2212" s="23"/>
      <c r="O2212" s="23"/>
      <c r="P2212" s="23"/>
    </row>
    <row r="2213" spans="1:16" x14ac:dyDescent="0.2">
      <c r="A2213" s="23"/>
      <c r="G2213" s="17"/>
      <c r="H2213" s="17"/>
      <c r="I2213" s="22"/>
      <c r="J2213" s="21"/>
      <c r="K2213" s="10"/>
      <c r="L2213" s="10"/>
      <c r="M2213" s="10"/>
      <c r="N2213" s="23"/>
      <c r="O2213" s="23"/>
      <c r="P2213" s="23"/>
    </row>
    <row r="2214" spans="1:16" x14ac:dyDescent="0.2">
      <c r="A2214" s="23"/>
      <c r="G2214" s="17"/>
      <c r="H2214" s="17"/>
      <c r="I2214" s="22"/>
      <c r="J2214" s="21"/>
      <c r="K2214" s="10"/>
      <c r="L2214" s="10"/>
      <c r="M2214" s="10"/>
      <c r="N2214" s="23"/>
      <c r="O2214" s="23"/>
      <c r="P2214" s="23"/>
    </row>
    <row r="2215" spans="1:16" x14ac:dyDescent="0.2">
      <c r="A2215" s="23"/>
      <c r="G2215" s="17"/>
      <c r="H2215" s="17"/>
      <c r="I2215" s="22"/>
      <c r="J2215" s="21"/>
      <c r="K2215" s="10"/>
      <c r="L2215" s="10"/>
      <c r="M2215" s="10"/>
      <c r="N2215" s="23"/>
      <c r="O2215" s="23"/>
      <c r="P2215" s="23"/>
    </row>
    <row r="2216" spans="1:16" x14ac:dyDescent="0.2">
      <c r="A2216" s="23"/>
      <c r="G2216" s="17"/>
      <c r="H2216" s="17"/>
      <c r="I2216" s="22"/>
      <c r="J2216" s="21"/>
      <c r="K2216" s="10"/>
      <c r="L2216" s="10"/>
      <c r="M2216" s="10"/>
      <c r="N2216" s="23"/>
      <c r="O2216" s="23"/>
      <c r="P2216" s="23"/>
    </row>
    <row r="2217" spans="1:16" x14ac:dyDescent="0.2">
      <c r="A2217" s="23"/>
      <c r="G2217" s="17"/>
      <c r="H2217" s="17"/>
      <c r="I2217" s="22"/>
      <c r="J2217" s="21"/>
      <c r="K2217" s="10"/>
      <c r="L2217" s="10"/>
      <c r="M2217" s="10"/>
      <c r="N2217" s="23"/>
      <c r="O2217" s="23"/>
      <c r="P2217" s="23"/>
    </row>
    <row r="2218" spans="1:16" x14ac:dyDescent="0.2">
      <c r="A2218" s="23"/>
      <c r="G2218" s="17"/>
      <c r="H2218" s="17"/>
      <c r="I2218" s="22"/>
      <c r="J2218" s="21"/>
      <c r="K2218" s="10"/>
      <c r="L2218" s="10"/>
      <c r="M2218" s="10"/>
      <c r="N2218" s="23"/>
      <c r="O2218" s="23"/>
      <c r="P2218" s="23"/>
    </row>
    <row r="2219" spans="1:16" x14ac:dyDescent="0.2">
      <c r="A2219" s="23"/>
      <c r="G2219" s="17"/>
      <c r="H2219" s="17"/>
      <c r="I2219" s="22"/>
      <c r="J2219" s="21"/>
      <c r="K2219" s="10"/>
      <c r="L2219" s="10"/>
      <c r="M2219" s="10"/>
      <c r="N2219" s="23"/>
      <c r="O2219" s="23"/>
      <c r="P2219" s="23"/>
    </row>
    <row r="2220" spans="1:16" x14ac:dyDescent="0.2">
      <c r="A2220" s="23"/>
      <c r="G2220" s="17"/>
      <c r="H2220" s="17"/>
      <c r="I2220" s="22"/>
      <c r="J2220" s="21"/>
      <c r="K2220" s="10"/>
      <c r="L2220" s="10"/>
      <c r="M2220" s="10"/>
      <c r="N2220" s="23"/>
      <c r="O2220" s="23"/>
      <c r="P2220" s="23"/>
    </row>
    <row r="2221" spans="1:16" x14ac:dyDescent="0.2">
      <c r="A2221" s="23"/>
      <c r="G2221" s="17"/>
      <c r="H2221" s="17"/>
      <c r="I2221" s="22"/>
      <c r="J2221" s="21"/>
      <c r="K2221" s="10"/>
      <c r="L2221" s="10"/>
      <c r="M2221" s="10"/>
      <c r="N2221" s="23"/>
      <c r="O2221" s="23"/>
      <c r="P2221" s="23"/>
    </row>
    <row r="2222" spans="1:16" x14ac:dyDescent="0.2">
      <c r="A2222" s="23"/>
      <c r="G2222" s="17"/>
      <c r="H2222" s="17"/>
      <c r="I2222" s="22"/>
      <c r="J2222" s="21"/>
      <c r="K2222" s="10"/>
      <c r="L2222" s="10"/>
      <c r="M2222" s="10"/>
      <c r="N2222" s="23"/>
      <c r="O2222" s="23"/>
      <c r="P2222" s="23"/>
    </row>
    <row r="2223" spans="1:16" x14ac:dyDescent="0.2">
      <c r="A2223" s="23"/>
      <c r="G2223" s="17"/>
      <c r="H2223" s="17"/>
      <c r="I2223" s="22"/>
      <c r="J2223" s="21"/>
      <c r="K2223" s="10"/>
      <c r="L2223" s="10"/>
      <c r="M2223" s="10"/>
      <c r="N2223" s="23"/>
      <c r="O2223" s="23"/>
      <c r="P2223" s="23"/>
    </row>
    <row r="2224" spans="1:16" x14ac:dyDescent="0.2">
      <c r="A2224" s="23"/>
      <c r="G2224" s="17"/>
      <c r="H2224" s="17"/>
      <c r="I2224" s="22"/>
      <c r="J2224" s="21"/>
      <c r="K2224" s="10"/>
      <c r="L2224" s="10"/>
      <c r="M2224" s="10"/>
      <c r="N2224" s="23"/>
      <c r="O2224" s="23"/>
      <c r="P2224" s="23"/>
    </row>
    <row r="2225" spans="1:16" x14ac:dyDescent="0.2">
      <c r="A2225" s="23"/>
      <c r="G2225" s="17"/>
      <c r="H2225" s="17"/>
      <c r="I2225" s="22"/>
      <c r="J2225" s="21"/>
      <c r="K2225" s="10"/>
      <c r="L2225" s="10"/>
      <c r="M2225" s="10"/>
      <c r="N2225" s="23"/>
      <c r="O2225" s="23"/>
      <c r="P2225" s="23"/>
    </row>
    <row r="2226" spans="1:16" x14ac:dyDescent="0.2">
      <c r="A2226" s="23"/>
      <c r="G2226" s="17"/>
      <c r="H2226" s="17"/>
      <c r="I2226" s="22"/>
      <c r="J2226" s="21"/>
      <c r="K2226" s="10"/>
      <c r="L2226" s="10"/>
      <c r="M2226" s="10"/>
      <c r="N2226" s="23"/>
      <c r="O2226" s="23"/>
      <c r="P2226" s="23"/>
    </row>
    <row r="2227" spans="1:16" x14ac:dyDescent="0.2">
      <c r="A2227" s="23"/>
      <c r="G2227" s="17"/>
      <c r="H2227" s="17"/>
      <c r="I2227" s="22"/>
      <c r="J2227" s="21"/>
      <c r="K2227" s="10"/>
      <c r="L2227" s="10"/>
      <c r="M2227" s="10"/>
      <c r="N2227" s="23"/>
      <c r="O2227" s="23"/>
      <c r="P2227" s="23"/>
    </row>
    <row r="2228" spans="1:16" x14ac:dyDescent="0.2">
      <c r="A2228" s="23"/>
      <c r="G2228" s="17"/>
      <c r="H2228" s="17"/>
      <c r="I2228" s="22"/>
      <c r="J2228" s="21"/>
      <c r="K2228" s="10"/>
      <c r="L2228" s="10"/>
      <c r="M2228" s="10"/>
      <c r="N2228" s="23"/>
      <c r="O2228" s="23"/>
      <c r="P2228" s="23"/>
    </row>
    <row r="2229" spans="1:16" x14ac:dyDescent="0.2">
      <c r="A2229" s="23"/>
      <c r="G2229" s="17"/>
      <c r="H2229" s="17"/>
      <c r="I2229" s="22"/>
      <c r="J2229" s="21"/>
      <c r="K2229" s="10"/>
      <c r="L2229" s="10"/>
      <c r="M2229" s="10"/>
      <c r="N2229" s="23"/>
      <c r="O2229" s="23"/>
      <c r="P2229" s="23"/>
    </row>
    <row r="2230" spans="1:16" x14ac:dyDescent="0.2">
      <c r="A2230" s="23"/>
      <c r="G2230" s="17"/>
      <c r="H2230" s="17"/>
      <c r="I2230" s="22"/>
      <c r="J2230" s="21"/>
      <c r="K2230" s="10"/>
      <c r="L2230" s="10"/>
      <c r="M2230" s="10"/>
      <c r="N2230" s="23"/>
      <c r="O2230" s="23"/>
      <c r="P2230" s="23"/>
    </row>
    <row r="2231" spans="1:16" x14ac:dyDescent="0.2">
      <c r="A2231" s="23"/>
      <c r="G2231" s="17"/>
      <c r="H2231" s="17"/>
      <c r="I2231" s="22"/>
      <c r="J2231" s="21"/>
      <c r="K2231" s="10"/>
      <c r="L2231" s="10"/>
      <c r="M2231" s="10"/>
      <c r="N2231" s="23"/>
      <c r="O2231" s="23"/>
      <c r="P2231" s="23"/>
    </row>
    <row r="2232" spans="1:16" x14ac:dyDescent="0.2">
      <c r="A2232" s="23"/>
      <c r="G2232" s="17"/>
      <c r="H2232" s="17"/>
      <c r="I2232" s="22"/>
      <c r="J2232" s="21"/>
      <c r="K2232" s="10"/>
      <c r="L2232" s="10"/>
      <c r="M2232" s="10"/>
      <c r="N2232" s="23"/>
      <c r="O2232" s="23"/>
      <c r="P2232" s="23"/>
    </row>
    <row r="2233" spans="1:16" x14ac:dyDescent="0.2">
      <c r="A2233" s="23"/>
      <c r="G2233" s="17"/>
      <c r="H2233" s="17"/>
      <c r="I2233" s="22"/>
      <c r="J2233" s="21"/>
      <c r="K2233" s="10"/>
      <c r="L2233" s="10"/>
      <c r="M2233" s="10"/>
      <c r="N2233" s="23"/>
      <c r="O2233" s="23"/>
      <c r="P2233" s="23"/>
    </row>
    <row r="2234" spans="1:16" x14ac:dyDescent="0.2">
      <c r="A2234" s="23"/>
      <c r="G2234" s="17"/>
      <c r="H2234" s="17"/>
      <c r="I2234" s="22"/>
      <c r="J2234" s="21"/>
      <c r="K2234" s="10"/>
      <c r="L2234" s="10"/>
      <c r="M2234" s="10"/>
      <c r="N2234" s="23"/>
      <c r="O2234" s="23"/>
      <c r="P2234" s="23"/>
    </row>
    <row r="2235" spans="1:16" x14ac:dyDescent="0.2">
      <c r="A2235" s="23"/>
      <c r="G2235" s="17"/>
      <c r="H2235" s="17"/>
      <c r="I2235" s="22"/>
      <c r="J2235" s="21"/>
      <c r="K2235" s="10"/>
      <c r="L2235" s="10"/>
      <c r="M2235" s="10"/>
      <c r="N2235" s="23"/>
      <c r="O2235" s="23"/>
      <c r="P2235" s="23"/>
    </row>
    <row r="2236" spans="1:16" x14ac:dyDescent="0.2">
      <c r="A2236" s="23"/>
      <c r="G2236" s="17"/>
      <c r="H2236" s="17"/>
      <c r="I2236" s="22"/>
      <c r="J2236" s="21"/>
      <c r="K2236" s="10"/>
      <c r="L2236" s="10"/>
      <c r="M2236" s="10"/>
      <c r="N2236" s="23"/>
      <c r="O2236" s="23"/>
      <c r="P2236" s="23"/>
    </row>
    <row r="2237" spans="1:16" x14ac:dyDescent="0.2">
      <c r="A2237" s="23"/>
      <c r="G2237" s="17"/>
      <c r="H2237" s="17"/>
      <c r="I2237" s="22"/>
      <c r="J2237" s="21"/>
      <c r="K2237" s="10"/>
      <c r="L2237" s="10"/>
      <c r="M2237" s="10"/>
      <c r="N2237" s="23"/>
      <c r="O2237" s="23"/>
      <c r="P2237" s="23"/>
    </row>
    <row r="2238" spans="1:16" x14ac:dyDescent="0.2">
      <c r="A2238" s="23"/>
      <c r="G2238" s="17"/>
      <c r="H2238" s="17"/>
      <c r="I2238" s="22"/>
      <c r="J2238" s="21"/>
      <c r="K2238" s="10"/>
      <c r="L2238" s="10"/>
      <c r="M2238" s="10"/>
      <c r="N2238" s="23"/>
      <c r="O2238" s="23"/>
      <c r="P2238" s="23"/>
    </row>
    <row r="2239" spans="1:16" x14ac:dyDescent="0.2">
      <c r="A2239" s="23"/>
      <c r="G2239" s="17"/>
      <c r="H2239" s="17"/>
      <c r="I2239" s="22"/>
      <c r="J2239" s="21"/>
      <c r="K2239" s="10"/>
      <c r="L2239" s="10"/>
      <c r="M2239" s="10"/>
      <c r="N2239" s="23"/>
      <c r="O2239" s="23"/>
      <c r="P2239" s="23"/>
    </row>
    <row r="2240" spans="1:16" x14ac:dyDescent="0.2">
      <c r="A2240" s="23"/>
      <c r="G2240" s="17"/>
      <c r="H2240" s="17"/>
      <c r="I2240" s="22"/>
      <c r="J2240" s="21"/>
      <c r="K2240" s="10"/>
      <c r="L2240" s="10"/>
      <c r="M2240" s="10"/>
      <c r="N2240" s="23"/>
      <c r="O2240" s="23"/>
      <c r="P2240" s="23"/>
    </row>
    <row r="2241" spans="1:16" x14ac:dyDescent="0.2">
      <c r="A2241" s="23"/>
      <c r="G2241" s="17"/>
      <c r="H2241" s="17"/>
      <c r="I2241" s="22"/>
      <c r="J2241" s="21"/>
      <c r="K2241" s="10"/>
      <c r="L2241" s="10"/>
      <c r="M2241" s="10"/>
      <c r="N2241" s="23"/>
      <c r="O2241" s="23"/>
      <c r="P2241" s="23"/>
    </row>
    <row r="2242" spans="1:16" x14ac:dyDescent="0.2">
      <c r="A2242" s="23"/>
      <c r="G2242" s="17"/>
      <c r="H2242" s="17"/>
      <c r="I2242" s="22"/>
      <c r="J2242" s="21"/>
      <c r="K2242" s="10"/>
      <c r="L2242" s="10"/>
      <c r="M2242" s="10"/>
      <c r="N2242" s="23"/>
      <c r="O2242" s="23"/>
      <c r="P2242" s="23"/>
    </row>
    <row r="2243" spans="1:16" x14ac:dyDescent="0.2">
      <c r="A2243" s="23"/>
      <c r="G2243" s="17"/>
      <c r="H2243" s="17"/>
      <c r="I2243" s="22"/>
      <c r="J2243" s="21"/>
      <c r="K2243" s="10"/>
      <c r="L2243" s="10"/>
      <c r="M2243" s="10"/>
      <c r="N2243" s="23"/>
      <c r="O2243" s="23"/>
      <c r="P2243" s="23"/>
    </row>
    <row r="2244" spans="1:16" x14ac:dyDescent="0.2">
      <c r="A2244" s="23"/>
      <c r="G2244" s="17"/>
      <c r="H2244" s="17"/>
      <c r="I2244" s="22"/>
      <c r="J2244" s="21"/>
      <c r="K2244" s="10"/>
      <c r="L2244" s="10"/>
      <c r="M2244" s="10"/>
      <c r="N2244" s="23"/>
      <c r="O2244" s="23"/>
      <c r="P2244" s="23"/>
    </row>
    <row r="2245" spans="1:16" x14ac:dyDescent="0.2">
      <c r="A2245" s="23"/>
      <c r="G2245" s="17"/>
      <c r="H2245" s="17"/>
      <c r="I2245" s="22"/>
      <c r="J2245" s="21"/>
      <c r="K2245" s="10"/>
      <c r="L2245" s="10"/>
      <c r="M2245" s="10"/>
      <c r="N2245" s="23"/>
      <c r="O2245" s="23"/>
      <c r="P2245" s="23"/>
    </row>
    <row r="2246" spans="1:16" x14ac:dyDescent="0.2">
      <c r="A2246" s="23"/>
      <c r="G2246" s="17"/>
      <c r="H2246" s="17"/>
      <c r="I2246" s="22"/>
      <c r="J2246" s="21"/>
      <c r="K2246" s="10"/>
      <c r="L2246" s="10"/>
      <c r="M2246" s="10"/>
      <c r="N2246" s="23"/>
      <c r="O2246" s="23"/>
      <c r="P2246" s="23"/>
    </row>
    <row r="2247" spans="1:16" x14ac:dyDescent="0.2">
      <c r="A2247" s="23"/>
      <c r="G2247" s="17"/>
      <c r="H2247" s="17"/>
      <c r="I2247" s="22"/>
      <c r="J2247" s="21"/>
      <c r="K2247" s="10"/>
      <c r="L2247" s="10"/>
      <c r="M2247" s="10"/>
      <c r="N2247" s="23"/>
      <c r="O2247" s="23"/>
      <c r="P2247" s="23"/>
    </row>
    <row r="2248" spans="1:16" x14ac:dyDescent="0.2">
      <c r="A2248" s="23"/>
      <c r="G2248" s="17"/>
      <c r="H2248" s="17"/>
      <c r="I2248" s="22"/>
      <c r="J2248" s="21"/>
      <c r="K2248" s="10"/>
      <c r="L2248" s="10"/>
      <c r="M2248" s="10"/>
      <c r="N2248" s="23"/>
      <c r="O2248" s="23"/>
      <c r="P2248" s="23"/>
    </row>
    <row r="2249" spans="1:16" x14ac:dyDescent="0.2">
      <c r="A2249" s="23"/>
      <c r="G2249" s="17"/>
      <c r="H2249" s="17"/>
      <c r="I2249" s="22"/>
      <c r="J2249" s="21"/>
      <c r="K2249" s="10"/>
      <c r="L2249" s="10"/>
      <c r="M2249" s="10"/>
      <c r="N2249" s="23"/>
      <c r="O2249" s="23"/>
      <c r="P2249" s="23"/>
    </row>
    <row r="2250" spans="1:16" x14ac:dyDescent="0.2">
      <c r="A2250" s="23"/>
      <c r="G2250" s="17"/>
      <c r="H2250" s="17"/>
      <c r="I2250" s="22"/>
      <c r="J2250" s="21"/>
      <c r="K2250" s="10"/>
      <c r="L2250" s="10"/>
      <c r="M2250" s="10"/>
      <c r="N2250" s="23"/>
      <c r="O2250" s="23"/>
      <c r="P2250" s="23"/>
    </row>
    <row r="2251" spans="1:16" x14ac:dyDescent="0.2">
      <c r="A2251" s="23"/>
      <c r="G2251" s="17"/>
      <c r="H2251" s="17"/>
      <c r="I2251" s="22"/>
      <c r="J2251" s="21"/>
      <c r="K2251" s="10"/>
      <c r="L2251" s="10"/>
      <c r="M2251" s="10"/>
      <c r="N2251" s="23"/>
      <c r="O2251" s="23"/>
      <c r="P2251" s="23"/>
    </row>
    <row r="2252" spans="1:16" x14ac:dyDescent="0.2">
      <c r="A2252" s="23"/>
      <c r="G2252" s="17"/>
      <c r="H2252" s="17"/>
      <c r="I2252" s="22"/>
      <c r="J2252" s="21"/>
      <c r="K2252" s="10"/>
      <c r="L2252" s="10"/>
      <c r="M2252" s="10"/>
      <c r="N2252" s="23"/>
      <c r="O2252" s="23"/>
      <c r="P2252" s="23"/>
    </row>
    <row r="2253" spans="1:16" x14ac:dyDescent="0.2">
      <c r="A2253" s="23"/>
      <c r="G2253" s="17"/>
      <c r="H2253" s="17"/>
      <c r="I2253" s="22"/>
      <c r="J2253" s="21"/>
      <c r="K2253" s="10"/>
      <c r="L2253" s="10"/>
      <c r="M2253" s="10"/>
      <c r="N2253" s="23"/>
      <c r="O2253" s="23"/>
      <c r="P2253" s="23"/>
    </row>
    <row r="2254" spans="1:16" x14ac:dyDescent="0.2">
      <c r="A2254" s="23"/>
      <c r="G2254" s="17"/>
      <c r="H2254" s="17"/>
      <c r="I2254" s="22"/>
      <c r="J2254" s="21"/>
      <c r="K2254" s="10"/>
      <c r="L2254" s="10"/>
      <c r="M2254" s="10"/>
      <c r="N2254" s="23"/>
      <c r="O2254" s="23"/>
      <c r="P2254" s="23"/>
    </row>
    <row r="2255" spans="1:16" x14ac:dyDescent="0.2">
      <c r="A2255" s="23"/>
      <c r="G2255" s="17"/>
      <c r="H2255" s="17"/>
      <c r="I2255" s="22"/>
      <c r="J2255" s="21"/>
      <c r="K2255" s="10"/>
      <c r="L2255" s="10"/>
      <c r="M2255" s="10"/>
      <c r="N2255" s="23"/>
      <c r="O2255" s="23"/>
      <c r="P2255" s="23"/>
    </row>
    <row r="2256" spans="1:16" x14ac:dyDescent="0.2">
      <c r="A2256" s="23"/>
      <c r="G2256" s="17"/>
      <c r="H2256" s="17"/>
      <c r="I2256" s="22"/>
      <c r="J2256" s="21"/>
      <c r="K2256" s="10"/>
      <c r="L2256" s="10"/>
      <c r="M2256" s="10"/>
      <c r="N2256" s="23"/>
      <c r="O2256" s="23"/>
      <c r="P2256" s="23"/>
    </row>
    <row r="2257" spans="1:16" x14ac:dyDescent="0.2">
      <c r="A2257" s="23"/>
      <c r="G2257" s="17"/>
      <c r="H2257" s="17"/>
      <c r="I2257" s="22"/>
      <c r="J2257" s="21"/>
      <c r="K2257" s="10"/>
      <c r="L2257" s="10"/>
      <c r="M2257" s="10"/>
      <c r="N2257" s="23"/>
      <c r="O2257" s="23"/>
      <c r="P2257" s="23"/>
    </row>
    <row r="2258" spans="1:16" x14ac:dyDescent="0.2">
      <c r="A2258" s="23"/>
      <c r="G2258" s="17"/>
      <c r="H2258" s="17"/>
      <c r="I2258" s="22"/>
      <c r="J2258" s="21"/>
      <c r="K2258" s="10"/>
      <c r="L2258" s="10"/>
      <c r="M2258" s="10"/>
      <c r="N2258" s="23"/>
      <c r="O2258" s="23"/>
      <c r="P2258" s="23"/>
    </row>
    <row r="2259" spans="1:16" x14ac:dyDescent="0.2">
      <c r="A2259" s="23"/>
      <c r="G2259" s="17"/>
      <c r="H2259" s="17"/>
      <c r="I2259" s="22"/>
      <c r="J2259" s="21"/>
      <c r="K2259" s="10"/>
      <c r="L2259" s="10"/>
      <c r="M2259" s="10"/>
      <c r="N2259" s="23"/>
      <c r="O2259" s="23"/>
      <c r="P2259" s="23"/>
    </row>
    <row r="2260" spans="1:16" x14ac:dyDescent="0.2">
      <c r="A2260" s="23"/>
      <c r="G2260" s="17"/>
      <c r="H2260" s="17"/>
      <c r="I2260" s="22"/>
      <c r="J2260" s="21"/>
      <c r="K2260" s="10"/>
      <c r="L2260" s="10"/>
      <c r="M2260" s="10"/>
      <c r="N2260" s="23"/>
      <c r="O2260" s="23"/>
      <c r="P2260" s="23"/>
    </row>
    <row r="2261" spans="1:16" x14ac:dyDescent="0.2">
      <c r="A2261" s="23"/>
      <c r="G2261" s="17"/>
      <c r="H2261" s="17"/>
      <c r="I2261" s="22"/>
      <c r="J2261" s="21"/>
      <c r="K2261" s="10"/>
      <c r="L2261" s="10"/>
      <c r="M2261" s="10"/>
      <c r="N2261" s="23"/>
      <c r="O2261" s="23"/>
      <c r="P2261" s="23"/>
    </row>
    <row r="2262" spans="1:16" x14ac:dyDescent="0.2">
      <c r="A2262" s="23"/>
      <c r="G2262" s="17"/>
      <c r="H2262" s="17"/>
      <c r="I2262" s="22"/>
      <c r="J2262" s="21"/>
      <c r="K2262" s="10"/>
      <c r="L2262" s="10"/>
      <c r="M2262" s="10"/>
      <c r="N2262" s="23"/>
      <c r="O2262" s="23"/>
      <c r="P2262" s="23"/>
    </row>
    <row r="2263" spans="1:16" x14ac:dyDescent="0.2">
      <c r="A2263" s="23"/>
      <c r="G2263" s="17"/>
      <c r="H2263" s="17"/>
      <c r="I2263" s="22"/>
      <c r="J2263" s="21"/>
      <c r="K2263" s="10"/>
      <c r="L2263" s="10"/>
      <c r="M2263" s="10"/>
      <c r="N2263" s="23"/>
      <c r="O2263" s="23"/>
      <c r="P2263" s="23"/>
    </row>
    <row r="2264" spans="1:16" x14ac:dyDescent="0.2">
      <c r="A2264" s="23"/>
      <c r="G2264" s="17"/>
      <c r="H2264" s="17"/>
      <c r="I2264" s="22"/>
      <c r="J2264" s="21"/>
      <c r="K2264" s="10"/>
      <c r="L2264" s="10"/>
      <c r="M2264" s="10"/>
      <c r="N2264" s="23"/>
      <c r="O2264" s="23"/>
      <c r="P2264" s="23"/>
    </row>
    <row r="2265" spans="1:16" x14ac:dyDescent="0.2">
      <c r="A2265" s="23"/>
      <c r="G2265" s="17"/>
      <c r="H2265" s="17"/>
      <c r="I2265" s="22"/>
      <c r="J2265" s="21"/>
      <c r="K2265" s="10"/>
      <c r="L2265" s="10"/>
      <c r="M2265" s="10"/>
      <c r="N2265" s="23"/>
      <c r="O2265" s="23"/>
      <c r="P2265" s="23"/>
    </row>
    <row r="2266" spans="1:16" x14ac:dyDescent="0.2">
      <c r="A2266" s="23"/>
      <c r="G2266" s="17"/>
      <c r="H2266" s="17"/>
      <c r="I2266" s="22"/>
      <c r="J2266" s="21"/>
      <c r="K2266" s="10"/>
      <c r="L2266" s="10"/>
      <c r="M2266" s="10"/>
      <c r="N2266" s="23"/>
      <c r="O2266" s="23"/>
      <c r="P2266" s="23"/>
    </row>
    <row r="2267" spans="1:16" x14ac:dyDescent="0.2">
      <c r="A2267" s="23"/>
      <c r="G2267" s="17"/>
      <c r="H2267" s="17"/>
      <c r="I2267" s="22"/>
      <c r="J2267" s="21"/>
      <c r="K2267" s="10"/>
      <c r="L2267" s="10"/>
      <c r="M2267" s="10"/>
      <c r="N2267" s="23"/>
      <c r="O2267" s="23"/>
      <c r="P2267" s="23"/>
    </row>
    <row r="2268" spans="1:16" x14ac:dyDescent="0.2">
      <c r="A2268" s="23"/>
      <c r="G2268" s="17"/>
      <c r="H2268" s="17"/>
      <c r="I2268" s="22"/>
      <c r="J2268" s="21"/>
      <c r="K2268" s="10"/>
      <c r="L2268" s="10"/>
      <c r="M2268" s="10"/>
      <c r="N2268" s="23"/>
      <c r="O2268" s="23"/>
      <c r="P2268" s="23"/>
    </row>
    <row r="2269" spans="1:16" x14ac:dyDescent="0.2">
      <c r="A2269" s="23"/>
      <c r="G2269" s="17"/>
      <c r="H2269" s="17"/>
      <c r="I2269" s="22"/>
      <c r="J2269" s="21"/>
      <c r="K2269" s="10"/>
      <c r="L2269" s="10"/>
      <c r="M2269" s="10"/>
      <c r="N2269" s="23"/>
      <c r="O2269" s="23"/>
      <c r="P2269" s="23"/>
    </row>
    <row r="2270" spans="1:16" x14ac:dyDescent="0.2">
      <c r="A2270" s="23"/>
      <c r="G2270" s="17"/>
      <c r="H2270" s="17"/>
      <c r="I2270" s="22"/>
      <c r="J2270" s="21"/>
      <c r="K2270" s="10"/>
      <c r="L2270" s="10"/>
      <c r="M2270" s="10"/>
      <c r="N2270" s="23"/>
      <c r="O2270" s="23"/>
      <c r="P2270" s="23"/>
    </row>
    <row r="2271" spans="1:16" x14ac:dyDescent="0.2">
      <c r="A2271" s="23"/>
      <c r="G2271" s="17"/>
      <c r="H2271" s="17"/>
      <c r="I2271" s="22"/>
      <c r="J2271" s="21"/>
      <c r="K2271" s="10"/>
      <c r="L2271" s="10"/>
      <c r="M2271" s="10"/>
      <c r="N2271" s="23"/>
      <c r="O2271" s="23"/>
      <c r="P2271" s="23"/>
    </row>
    <row r="2272" spans="1:16" x14ac:dyDescent="0.2">
      <c r="A2272" s="23"/>
      <c r="G2272" s="17"/>
      <c r="H2272" s="17"/>
      <c r="I2272" s="22"/>
      <c r="J2272" s="21"/>
      <c r="K2272" s="10"/>
      <c r="L2272" s="10"/>
      <c r="M2272" s="10"/>
      <c r="N2272" s="23"/>
      <c r="O2272" s="23"/>
      <c r="P2272" s="23"/>
    </row>
    <row r="2273" spans="1:16" x14ac:dyDescent="0.2">
      <c r="A2273" s="23"/>
      <c r="G2273" s="17"/>
      <c r="H2273" s="17"/>
      <c r="I2273" s="22"/>
      <c r="J2273" s="21"/>
      <c r="K2273" s="10"/>
      <c r="L2273" s="10"/>
      <c r="M2273" s="10"/>
      <c r="N2273" s="23"/>
      <c r="O2273" s="23"/>
      <c r="P2273" s="23"/>
    </row>
    <row r="2274" spans="1:16" x14ac:dyDescent="0.2">
      <c r="A2274" s="23"/>
      <c r="G2274" s="17"/>
      <c r="H2274" s="17"/>
      <c r="I2274" s="22"/>
      <c r="J2274" s="21"/>
      <c r="K2274" s="10"/>
      <c r="L2274" s="10"/>
      <c r="M2274" s="10"/>
      <c r="N2274" s="23"/>
      <c r="O2274" s="23"/>
      <c r="P2274" s="23"/>
    </row>
    <row r="2275" spans="1:16" x14ac:dyDescent="0.2">
      <c r="A2275" s="23"/>
      <c r="G2275" s="17"/>
      <c r="H2275" s="17"/>
      <c r="I2275" s="22"/>
      <c r="J2275" s="21"/>
      <c r="K2275" s="10"/>
      <c r="L2275" s="10"/>
      <c r="M2275" s="10"/>
      <c r="N2275" s="23"/>
      <c r="O2275" s="23"/>
      <c r="P2275" s="23"/>
    </row>
    <row r="2276" spans="1:16" x14ac:dyDescent="0.2">
      <c r="A2276" s="23"/>
      <c r="G2276" s="17"/>
      <c r="H2276" s="17"/>
      <c r="I2276" s="22"/>
      <c r="J2276" s="21"/>
      <c r="K2276" s="10"/>
      <c r="L2276" s="10"/>
      <c r="M2276" s="10"/>
      <c r="N2276" s="23"/>
      <c r="O2276" s="23"/>
      <c r="P2276" s="23"/>
    </row>
    <row r="2277" spans="1:16" x14ac:dyDescent="0.2">
      <c r="A2277" s="23"/>
      <c r="G2277" s="17"/>
      <c r="H2277" s="17"/>
      <c r="I2277" s="22"/>
      <c r="J2277" s="21"/>
      <c r="K2277" s="10"/>
      <c r="L2277" s="10"/>
      <c r="M2277" s="10"/>
      <c r="N2277" s="23"/>
      <c r="O2277" s="23"/>
      <c r="P2277" s="23"/>
    </row>
    <row r="2278" spans="1:16" x14ac:dyDescent="0.2">
      <c r="A2278" s="23"/>
      <c r="G2278" s="17"/>
      <c r="H2278" s="17"/>
      <c r="I2278" s="22"/>
      <c r="J2278" s="21"/>
      <c r="K2278" s="10"/>
      <c r="L2278" s="10"/>
      <c r="M2278" s="10"/>
      <c r="N2278" s="23"/>
      <c r="O2278" s="23"/>
      <c r="P2278" s="23"/>
    </row>
    <row r="2279" spans="1:16" x14ac:dyDescent="0.2">
      <c r="A2279" s="23"/>
      <c r="G2279" s="17"/>
      <c r="H2279" s="17"/>
      <c r="I2279" s="22"/>
      <c r="J2279" s="21"/>
      <c r="K2279" s="10"/>
      <c r="L2279" s="10"/>
      <c r="M2279" s="10"/>
      <c r="N2279" s="23"/>
      <c r="O2279" s="23"/>
      <c r="P2279" s="23"/>
    </row>
    <row r="2280" spans="1:16" x14ac:dyDescent="0.2">
      <c r="A2280" s="23"/>
      <c r="G2280" s="17"/>
      <c r="H2280" s="17"/>
      <c r="I2280" s="22"/>
      <c r="J2280" s="21"/>
      <c r="K2280" s="10"/>
      <c r="L2280" s="10"/>
      <c r="M2280" s="10"/>
      <c r="N2280" s="23"/>
      <c r="O2280" s="23"/>
      <c r="P2280" s="23"/>
    </row>
    <row r="2281" spans="1:16" x14ac:dyDescent="0.2">
      <c r="A2281" s="23"/>
      <c r="G2281" s="17"/>
      <c r="H2281" s="17"/>
      <c r="I2281" s="22"/>
      <c r="J2281" s="21"/>
      <c r="K2281" s="10"/>
      <c r="L2281" s="10"/>
      <c r="M2281" s="10"/>
      <c r="N2281" s="23"/>
      <c r="O2281" s="23"/>
      <c r="P2281" s="23"/>
    </row>
    <row r="2282" spans="1:16" x14ac:dyDescent="0.2">
      <c r="A2282" s="23"/>
      <c r="G2282" s="17"/>
      <c r="H2282" s="17"/>
      <c r="I2282" s="22"/>
      <c r="J2282" s="21"/>
      <c r="K2282" s="10"/>
      <c r="L2282" s="10"/>
      <c r="M2282" s="10"/>
      <c r="N2282" s="23"/>
      <c r="O2282" s="23"/>
      <c r="P2282" s="23"/>
    </row>
    <row r="2283" spans="1:16" x14ac:dyDescent="0.2">
      <c r="A2283" s="23"/>
      <c r="G2283" s="17"/>
      <c r="H2283" s="17"/>
      <c r="I2283" s="22"/>
      <c r="J2283" s="21"/>
      <c r="K2283" s="10"/>
      <c r="L2283" s="10"/>
      <c r="M2283" s="10"/>
      <c r="N2283" s="23"/>
      <c r="O2283" s="23"/>
      <c r="P2283" s="23"/>
    </row>
    <row r="2284" spans="1:16" x14ac:dyDescent="0.2">
      <c r="A2284" s="23"/>
      <c r="G2284" s="17"/>
      <c r="H2284" s="17"/>
      <c r="I2284" s="22"/>
      <c r="J2284" s="21"/>
      <c r="K2284" s="10"/>
      <c r="L2284" s="10"/>
      <c r="M2284" s="10"/>
      <c r="N2284" s="23"/>
      <c r="O2284" s="23"/>
      <c r="P2284" s="23"/>
    </row>
    <row r="2285" spans="1:16" x14ac:dyDescent="0.2">
      <c r="A2285" s="23"/>
      <c r="G2285" s="17"/>
      <c r="H2285" s="17"/>
      <c r="I2285" s="22"/>
      <c r="J2285" s="21"/>
      <c r="K2285" s="10"/>
      <c r="L2285" s="10"/>
      <c r="M2285" s="10"/>
      <c r="N2285" s="23"/>
      <c r="O2285" s="23"/>
      <c r="P2285" s="23"/>
    </row>
    <row r="2286" spans="1:16" x14ac:dyDescent="0.2">
      <c r="A2286" s="23"/>
      <c r="G2286" s="17"/>
      <c r="H2286" s="17"/>
      <c r="I2286" s="22"/>
      <c r="J2286" s="21"/>
      <c r="K2286" s="10"/>
      <c r="L2286" s="10"/>
      <c r="M2286" s="10"/>
      <c r="N2286" s="23"/>
      <c r="O2286" s="23"/>
      <c r="P2286" s="23"/>
    </row>
    <row r="2287" spans="1:16" x14ac:dyDescent="0.2">
      <c r="A2287" s="23"/>
      <c r="G2287" s="17"/>
      <c r="H2287" s="17"/>
      <c r="I2287" s="22"/>
      <c r="J2287" s="21"/>
      <c r="K2287" s="10"/>
      <c r="L2287" s="10"/>
      <c r="M2287" s="10"/>
      <c r="N2287" s="23"/>
      <c r="O2287" s="23"/>
      <c r="P2287" s="23"/>
    </row>
    <row r="2288" spans="1:16" x14ac:dyDescent="0.2">
      <c r="A2288" s="23"/>
      <c r="G2288" s="17"/>
      <c r="H2288" s="17"/>
      <c r="I2288" s="22"/>
      <c r="J2288" s="21"/>
      <c r="K2288" s="10"/>
      <c r="L2288" s="10"/>
      <c r="M2288" s="10"/>
      <c r="N2288" s="23"/>
      <c r="O2288" s="23"/>
      <c r="P2288" s="23"/>
    </row>
    <row r="2289" spans="1:16" x14ac:dyDescent="0.2">
      <c r="A2289" s="23"/>
      <c r="G2289" s="17"/>
      <c r="H2289" s="17"/>
      <c r="I2289" s="22"/>
      <c r="J2289" s="21"/>
      <c r="K2289" s="10"/>
      <c r="L2289" s="10"/>
      <c r="M2289" s="10"/>
      <c r="N2289" s="23"/>
      <c r="O2289" s="23"/>
      <c r="P2289" s="23"/>
    </row>
    <row r="2290" spans="1:16" x14ac:dyDescent="0.2">
      <c r="A2290" s="23"/>
      <c r="G2290" s="17"/>
      <c r="H2290" s="17"/>
      <c r="I2290" s="22"/>
      <c r="J2290" s="21"/>
      <c r="K2290" s="10"/>
      <c r="L2290" s="10"/>
      <c r="M2290" s="10"/>
      <c r="N2290" s="23"/>
      <c r="O2290" s="23"/>
      <c r="P2290" s="23"/>
    </row>
    <row r="2291" spans="1:16" x14ac:dyDescent="0.2">
      <c r="A2291" s="23"/>
      <c r="G2291" s="17"/>
      <c r="H2291" s="17"/>
      <c r="I2291" s="22"/>
      <c r="J2291" s="21"/>
      <c r="K2291" s="10"/>
      <c r="L2291" s="10"/>
      <c r="M2291" s="10"/>
      <c r="N2291" s="23"/>
      <c r="O2291" s="23"/>
      <c r="P2291" s="23"/>
    </row>
    <row r="2292" spans="1:16" x14ac:dyDescent="0.2">
      <c r="A2292" s="23"/>
      <c r="G2292" s="17"/>
      <c r="H2292" s="17"/>
      <c r="I2292" s="22"/>
      <c r="J2292" s="21"/>
      <c r="K2292" s="10"/>
      <c r="L2292" s="10"/>
      <c r="M2292" s="10"/>
      <c r="N2292" s="23"/>
      <c r="O2292" s="23"/>
      <c r="P2292" s="23"/>
    </row>
    <row r="2293" spans="1:16" x14ac:dyDescent="0.2">
      <c r="A2293" s="23"/>
      <c r="G2293" s="17"/>
      <c r="H2293" s="17"/>
      <c r="I2293" s="22"/>
      <c r="J2293" s="21"/>
      <c r="K2293" s="10"/>
      <c r="L2293" s="10"/>
      <c r="M2293" s="10"/>
      <c r="N2293" s="23"/>
      <c r="O2293" s="23"/>
      <c r="P2293" s="23"/>
    </row>
    <row r="2294" spans="1:16" x14ac:dyDescent="0.2">
      <c r="A2294" s="23"/>
      <c r="G2294" s="17"/>
      <c r="H2294" s="17"/>
      <c r="I2294" s="22"/>
      <c r="J2294" s="21"/>
      <c r="K2294" s="10"/>
      <c r="L2294" s="10"/>
      <c r="M2294" s="10"/>
      <c r="N2294" s="23"/>
      <c r="O2294" s="23"/>
      <c r="P2294" s="23"/>
    </row>
    <row r="2295" spans="1:16" x14ac:dyDescent="0.2">
      <c r="A2295" s="23"/>
      <c r="G2295" s="17"/>
      <c r="H2295" s="17"/>
      <c r="I2295" s="22"/>
      <c r="J2295" s="21"/>
      <c r="K2295" s="10"/>
      <c r="L2295" s="10"/>
      <c r="M2295" s="10"/>
      <c r="N2295" s="23"/>
      <c r="O2295" s="23"/>
      <c r="P2295" s="23"/>
    </row>
    <row r="2296" spans="1:16" x14ac:dyDescent="0.2">
      <c r="A2296" s="23"/>
      <c r="G2296" s="17"/>
      <c r="H2296" s="17"/>
      <c r="I2296" s="22"/>
      <c r="J2296" s="21"/>
      <c r="K2296" s="10"/>
      <c r="L2296" s="10"/>
      <c r="M2296" s="10"/>
      <c r="N2296" s="23"/>
      <c r="O2296" s="23"/>
      <c r="P2296" s="23"/>
    </row>
    <row r="2297" spans="1:16" x14ac:dyDescent="0.2">
      <c r="A2297" s="23"/>
      <c r="G2297" s="17"/>
      <c r="H2297" s="17"/>
      <c r="I2297" s="22"/>
      <c r="J2297" s="21"/>
      <c r="K2297" s="10"/>
      <c r="L2297" s="10"/>
      <c r="M2297" s="10"/>
      <c r="N2297" s="23"/>
      <c r="O2297" s="23"/>
      <c r="P2297" s="23"/>
    </row>
    <row r="2298" spans="1:16" x14ac:dyDescent="0.2">
      <c r="A2298" s="23"/>
      <c r="G2298" s="17"/>
      <c r="H2298" s="17"/>
      <c r="I2298" s="22"/>
      <c r="J2298" s="21"/>
      <c r="K2298" s="10"/>
      <c r="L2298" s="10"/>
      <c r="M2298" s="10"/>
      <c r="N2298" s="23"/>
      <c r="O2298" s="23"/>
      <c r="P2298" s="23"/>
    </row>
    <row r="2299" spans="1:16" x14ac:dyDescent="0.2">
      <c r="A2299" s="23"/>
      <c r="G2299" s="17"/>
      <c r="H2299" s="17"/>
      <c r="I2299" s="22"/>
      <c r="J2299" s="21"/>
      <c r="K2299" s="10"/>
      <c r="L2299" s="10"/>
      <c r="M2299" s="10"/>
      <c r="N2299" s="23"/>
      <c r="O2299" s="23"/>
      <c r="P2299" s="23"/>
    </row>
    <row r="2300" spans="1:16" x14ac:dyDescent="0.2">
      <c r="A2300" s="23"/>
      <c r="G2300" s="17"/>
      <c r="H2300" s="17"/>
      <c r="I2300" s="22"/>
      <c r="J2300" s="21"/>
      <c r="K2300" s="10"/>
      <c r="L2300" s="10"/>
      <c r="M2300" s="10"/>
      <c r="N2300" s="23"/>
      <c r="O2300" s="23"/>
      <c r="P2300" s="23"/>
    </row>
    <row r="2301" spans="1:16" x14ac:dyDescent="0.2">
      <c r="A2301" s="23"/>
      <c r="G2301" s="17"/>
      <c r="H2301" s="17"/>
      <c r="I2301" s="22"/>
      <c r="J2301" s="21"/>
      <c r="K2301" s="10"/>
      <c r="L2301" s="10"/>
      <c r="M2301" s="10"/>
      <c r="N2301" s="23"/>
      <c r="O2301" s="23"/>
      <c r="P2301" s="23"/>
    </row>
    <row r="2302" spans="1:16" x14ac:dyDescent="0.2">
      <c r="A2302" s="23"/>
      <c r="G2302" s="17"/>
      <c r="H2302" s="17"/>
      <c r="I2302" s="22"/>
      <c r="J2302" s="21"/>
      <c r="K2302" s="10"/>
      <c r="L2302" s="10"/>
      <c r="M2302" s="10"/>
      <c r="N2302" s="23"/>
      <c r="O2302" s="23"/>
      <c r="P2302" s="23"/>
    </row>
    <row r="2303" spans="1:16" x14ac:dyDescent="0.2">
      <c r="A2303" s="23"/>
      <c r="G2303" s="17"/>
      <c r="H2303" s="17"/>
      <c r="I2303" s="22"/>
      <c r="J2303" s="21"/>
      <c r="K2303" s="10"/>
      <c r="L2303" s="10"/>
      <c r="M2303" s="10"/>
      <c r="N2303" s="23"/>
      <c r="O2303" s="23"/>
      <c r="P2303" s="23"/>
    </row>
    <row r="2304" spans="1:16" x14ac:dyDescent="0.2">
      <c r="A2304" s="23"/>
      <c r="G2304" s="17"/>
      <c r="H2304" s="17"/>
      <c r="I2304" s="22"/>
      <c r="J2304" s="21"/>
      <c r="K2304" s="10"/>
      <c r="L2304" s="10"/>
      <c r="M2304" s="10"/>
      <c r="N2304" s="23"/>
      <c r="O2304" s="23"/>
      <c r="P2304" s="23"/>
    </row>
    <row r="2305" spans="1:16" x14ac:dyDescent="0.2">
      <c r="A2305" s="23"/>
      <c r="G2305" s="17"/>
      <c r="H2305" s="17"/>
      <c r="I2305" s="22"/>
      <c r="J2305" s="21"/>
      <c r="K2305" s="10"/>
      <c r="L2305" s="10"/>
      <c r="M2305" s="10"/>
      <c r="N2305" s="23"/>
      <c r="O2305" s="23"/>
      <c r="P2305" s="23"/>
    </row>
    <row r="2306" spans="1:16" x14ac:dyDescent="0.2">
      <c r="A2306" s="23"/>
      <c r="G2306" s="17"/>
      <c r="H2306" s="17"/>
      <c r="I2306" s="22"/>
      <c r="J2306" s="21"/>
      <c r="K2306" s="10"/>
      <c r="L2306" s="10"/>
      <c r="M2306" s="10"/>
      <c r="N2306" s="23"/>
      <c r="O2306" s="23"/>
      <c r="P2306" s="23"/>
    </row>
    <row r="2307" spans="1:16" x14ac:dyDescent="0.2">
      <c r="A2307" s="23"/>
      <c r="G2307" s="17"/>
      <c r="H2307" s="17"/>
      <c r="I2307" s="22"/>
      <c r="J2307" s="21"/>
      <c r="K2307" s="10"/>
      <c r="L2307" s="10"/>
      <c r="M2307" s="10"/>
      <c r="N2307" s="23"/>
      <c r="O2307" s="23"/>
      <c r="P2307" s="23"/>
    </row>
    <row r="2308" spans="1:16" x14ac:dyDescent="0.2">
      <c r="A2308" s="23"/>
      <c r="G2308" s="17"/>
      <c r="H2308" s="17"/>
      <c r="I2308" s="22"/>
      <c r="J2308" s="21"/>
      <c r="K2308" s="10"/>
      <c r="L2308" s="10"/>
      <c r="M2308" s="10"/>
      <c r="N2308" s="23"/>
      <c r="O2308" s="23"/>
      <c r="P2308" s="23"/>
    </row>
    <row r="2309" spans="1:16" x14ac:dyDescent="0.2">
      <c r="A2309" s="23"/>
      <c r="G2309" s="17"/>
      <c r="H2309" s="17"/>
      <c r="I2309" s="22"/>
      <c r="J2309" s="21"/>
      <c r="K2309" s="10"/>
      <c r="L2309" s="10"/>
      <c r="M2309" s="10"/>
      <c r="N2309" s="23"/>
      <c r="O2309" s="23"/>
      <c r="P2309" s="23"/>
    </row>
    <row r="2310" spans="1:16" x14ac:dyDescent="0.2">
      <c r="A2310" s="23"/>
      <c r="G2310" s="17"/>
      <c r="H2310" s="17"/>
      <c r="I2310" s="22"/>
      <c r="J2310" s="21"/>
      <c r="K2310" s="10"/>
      <c r="L2310" s="10"/>
      <c r="M2310" s="10"/>
      <c r="N2310" s="23"/>
      <c r="O2310" s="23"/>
      <c r="P2310" s="23"/>
    </row>
    <row r="2311" spans="1:16" x14ac:dyDescent="0.2">
      <c r="A2311" s="23"/>
      <c r="G2311" s="17"/>
      <c r="H2311" s="17"/>
      <c r="I2311" s="22"/>
      <c r="J2311" s="21"/>
      <c r="K2311" s="10"/>
      <c r="L2311" s="10"/>
      <c r="M2311" s="10"/>
      <c r="N2311" s="23"/>
      <c r="O2311" s="23"/>
      <c r="P2311" s="23"/>
    </row>
    <row r="2312" spans="1:16" x14ac:dyDescent="0.2">
      <c r="A2312" s="23"/>
      <c r="G2312" s="17"/>
      <c r="H2312" s="17"/>
      <c r="I2312" s="22"/>
      <c r="J2312" s="21"/>
      <c r="K2312" s="10"/>
      <c r="L2312" s="10"/>
      <c r="M2312" s="10"/>
      <c r="N2312" s="23"/>
      <c r="O2312" s="23"/>
      <c r="P2312" s="23"/>
    </row>
    <row r="2313" spans="1:16" x14ac:dyDescent="0.2">
      <c r="A2313" s="23"/>
      <c r="G2313" s="17"/>
      <c r="H2313" s="17"/>
      <c r="I2313" s="22"/>
      <c r="J2313" s="21"/>
      <c r="K2313" s="10"/>
      <c r="L2313" s="10"/>
      <c r="M2313" s="10"/>
      <c r="N2313" s="23"/>
      <c r="O2313" s="23"/>
      <c r="P2313" s="23"/>
    </row>
    <row r="2314" spans="1:16" x14ac:dyDescent="0.2">
      <c r="A2314" s="23"/>
      <c r="G2314" s="17"/>
      <c r="H2314" s="17"/>
      <c r="I2314" s="22"/>
      <c r="J2314" s="21"/>
      <c r="K2314" s="10"/>
      <c r="L2314" s="10"/>
      <c r="M2314" s="10"/>
      <c r="N2314" s="23"/>
      <c r="O2314" s="23"/>
      <c r="P2314" s="23"/>
    </row>
    <row r="2315" spans="1:16" x14ac:dyDescent="0.2">
      <c r="A2315" s="23"/>
      <c r="G2315" s="17"/>
      <c r="H2315" s="17"/>
      <c r="I2315" s="22"/>
      <c r="J2315" s="21"/>
      <c r="K2315" s="10"/>
      <c r="L2315" s="10"/>
      <c r="M2315" s="10"/>
      <c r="N2315" s="23"/>
      <c r="O2315" s="23"/>
      <c r="P2315" s="23"/>
    </row>
    <row r="2316" spans="1:16" x14ac:dyDescent="0.2">
      <c r="A2316" s="23"/>
      <c r="G2316" s="17"/>
      <c r="H2316" s="17"/>
      <c r="I2316" s="22"/>
      <c r="J2316" s="21"/>
      <c r="K2316" s="10"/>
      <c r="L2316" s="10"/>
      <c r="M2316" s="10"/>
      <c r="N2316" s="23"/>
      <c r="O2316" s="23"/>
      <c r="P2316" s="23"/>
    </row>
    <row r="2317" spans="1:16" x14ac:dyDescent="0.2">
      <c r="A2317" s="23"/>
      <c r="G2317" s="17"/>
      <c r="H2317" s="17"/>
      <c r="I2317" s="22"/>
      <c r="J2317" s="21"/>
      <c r="K2317" s="10"/>
      <c r="L2317" s="10"/>
      <c r="M2317" s="10"/>
      <c r="N2317" s="23"/>
      <c r="O2317" s="23"/>
      <c r="P2317" s="23"/>
    </row>
    <row r="2318" spans="1:16" x14ac:dyDescent="0.2">
      <c r="A2318" s="23"/>
      <c r="G2318" s="17"/>
      <c r="H2318" s="17"/>
      <c r="I2318" s="22"/>
      <c r="J2318" s="21"/>
      <c r="K2318" s="10"/>
      <c r="L2318" s="10"/>
      <c r="M2318" s="10"/>
      <c r="N2318" s="23"/>
      <c r="O2318" s="23"/>
      <c r="P2318" s="23"/>
    </row>
    <row r="2319" spans="1:16" x14ac:dyDescent="0.2">
      <c r="A2319" s="23"/>
      <c r="G2319" s="17"/>
      <c r="H2319" s="17"/>
      <c r="I2319" s="22"/>
      <c r="J2319" s="21"/>
      <c r="K2319" s="10"/>
      <c r="L2319" s="10"/>
      <c r="M2319" s="10"/>
      <c r="N2319" s="23"/>
      <c r="O2319" s="23"/>
      <c r="P2319" s="23"/>
    </row>
    <row r="2320" spans="1:16" x14ac:dyDescent="0.2">
      <c r="A2320" s="23"/>
      <c r="G2320" s="17"/>
      <c r="H2320" s="17"/>
      <c r="I2320" s="22"/>
      <c r="J2320" s="21"/>
      <c r="K2320" s="10"/>
      <c r="L2320" s="10"/>
      <c r="M2320" s="10"/>
      <c r="N2320" s="23"/>
      <c r="O2320" s="23"/>
      <c r="P2320" s="23"/>
    </row>
    <row r="2321" spans="1:16" x14ac:dyDescent="0.2">
      <c r="A2321" s="23"/>
      <c r="G2321" s="17"/>
      <c r="H2321" s="17"/>
      <c r="I2321" s="22"/>
      <c r="J2321" s="21"/>
      <c r="K2321" s="10"/>
      <c r="L2321" s="10"/>
      <c r="M2321" s="10"/>
      <c r="N2321" s="23"/>
      <c r="O2321" s="23"/>
      <c r="P2321" s="23"/>
    </row>
    <row r="2322" spans="1:16" x14ac:dyDescent="0.2">
      <c r="A2322" s="23"/>
      <c r="G2322" s="17"/>
      <c r="H2322" s="17"/>
      <c r="I2322" s="22"/>
      <c r="J2322" s="21"/>
      <c r="K2322" s="10"/>
      <c r="L2322" s="10"/>
      <c r="M2322" s="10"/>
      <c r="N2322" s="23"/>
      <c r="O2322" s="23"/>
      <c r="P2322" s="23"/>
    </row>
    <row r="2323" spans="1:16" x14ac:dyDescent="0.2">
      <c r="A2323" s="23"/>
      <c r="G2323" s="17"/>
      <c r="H2323" s="17"/>
      <c r="I2323" s="22"/>
      <c r="J2323" s="21"/>
      <c r="K2323" s="10"/>
      <c r="L2323" s="10"/>
      <c r="M2323" s="10"/>
      <c r="N2323" s="23"/>
      <c r="O2323" s="23"/>
      <c r="P2323" s="23"/>
    </row>
    <row r="2324" spans="1:16" x14ac:dyDescent="0.2">
      <c r="A2324" s="23"/>
      <c r="G2324" s="17"/>
      <c r="H2324" s="17"/>
      <c r="I2324" s="22"/>
      <c r="J2324" s="21"/>
      <c r="K2324" s="10"/>
      <c r="L2324" s="10"/>
      <c r="M2324" s="10"/>
      <c r="N2324" s="23"/>
      <c r="O2324" s="23"/>
      <c r="P2324" s="23"/>
    </row>
    <row r="2325" spans="1:16" x14ac:dyDescent="0.2">
      <c r="A2325" s="23"/>
      <c r="G2325" s="17"/>
      <c r="H2325" s="17"/>
      <c r="I2325" s="22"/>
      <c r="J2325" s="21"/>
      <c r="K2325" s="10"/>
      <c r="L2325" s="10"/>
      <c r="M2325" s="10"/>
      <c r="N2325" s="23"/>
      <c r="O2325" s="23"/>
      <c r="P2325" s="23"/>
    </row>
    <row r="2326" spans="1:16" x14ac:dyDescent="0.2">
      <c r="A2326" s="23"/>
      <c r="G2326" s="17"/>
      <c r="H2326" s="17"/>
      <c r="I2326" s="22"/>
      <c r="J2326" s="21"/>
      <c r="K2326" s="10"/>
      <c r="L2326" s="10"/>
      <c r="M2326" s="10"/>
      <c r="N2326" s="23"/>
      <c r="O2326" s="23"/>
      <c r="P2326" s="23"/>
    </row>
    <row r="2327" spans="1:16" x14ac:dyDescent="0.2">
      <c r="A2327" s="23"/>
      <c r="G2327" s="17"/>
      <c r="H2327" s="17"/>
      <c r="I2327" s="22"/>
      <c r="J2327" s="21"/>
      <c r="K2327" s="10"/>
      <c r="L2327" s="10"/>
      <c r="M2327" s="10"/>
      <c r="N2327" s="23"/>
      <c r="O2327" s="23"/>
      <c r="P2327" s="23"/>
    </row>
    <row r="2328" spans="1:16" x14ac:dyDescent="0.2">
      <c r="A2328" s="23"/>
      <c r="G2328" s="17"/>
      <c r="H2328" s="17"/>
      <c r="I2328" s="22"/>
      <c r="J2328" s="21"/>
      <c r="K2328" s="10"/>
      <c r="L2328" s="10"/>
      <c r="M2328" s="10"/>
      <c r="N2328" s="23"/>
      <c r="O2328" s="23"/>
      <c r="P2328" s="23"/>
    </row>
    <row r="2329" spans="1:16" x14ac:dyDescent="0.2">
      <c r="A2329" s="23"/>
      <c r="G2329" s="17"/>
      <c r="H2329" s="17"/>
      <c r="I2329" s="22"/>
      <c r="J2329" s="21"/>
      <c r="K2329" s="10"/>
      <c r="L2329" s="10"/>
      <c r="M2329" s="10"/>
      <c r="N2329" s="23"/>
      <c r="O2329" s="23"/>
      <c r="P2329" s="23"/>
    </row>
    <row r="2330" spans="1:16" x14ac:dyDescent="0.2">
      <c r="A2330" s="23"/>
      <c r="G2330" s="17"/>
      <c r="H2330" s="17"/>
      <c r="I2330" s="22"/>
      <c r="J2330" s="21"/>
      <c r="K2330" s="10"/>
      <c r="L2330" s="10"/>
      <c r="M2330" s="10"/>
      <c r="N2330" s="23"/>
      <c r="O2330" s="23"/>
      <c r="P2330" s="23"/>
    </row>
    <row r="2331" spans="1:16" x14ac:dyDescent="0.2">
      <c r="A2331" s="23"/>
      <c r="G2331" s="17"/>
      <c r="H2331" s="17"/>
      <c r="I2331" s="22"/>
      <c r="J2331" s="21"/>
      <c r="K2331" s="10"/>
      <c r="L2331" s="10"/>
      <c r="M2331" s="10"/>
      <c r="N2331" s="23"/>
      <c r="O2331" s="23"/>
      <c r="P2331" s="23"/>
    </row>
    <row r="2332" spans="1:16" x14ac:dyDescent="0.2">
      <c r="A2332" s="23"/>
      <c r="G2332" s="17"/>
      <c r="H2332" s="17"/>
      <c r="I2332" s="22"/>
      <c r="J2332" s="21"/>
      <c r="K2332" s="10"/>
      <c r="L2332" s="10"/>
      <c r="M2332" s="10"/>
      <c r="N2332" s="23"/>
      <c r="O2332" s="23"/>
      <c r="P2332" s="23"/>
    </row>
    <row r="2333" spans="1:16" x14ac:dyDescent="0.2">
      <c r="A2333" s="23"/>
      <c r="G2333" s="17"/>
      <c r="H2333" s="17"/>
      <c r="I2333" s="22"/>
      <c r="J2333" s="21"/>
      <c r="K2333" s="10"/>
      <c r="L2333" s="10"/>
      <c r="M2333" s="10"/>
      <c r="N2333" s="23"/>
      <c r="O2333" s="23"/>
      <c r="P2333" s="23"/>
    </row>
    <row r="2334" spans="1:16" x14ac:dyDescent="0.2">
      <c r="A2334" s="23"/>
      <c r="G2334" s="17"/>
      <c r="H2334" s="17"/>
      <c r="I2334" s="22"/>
      <c r="J2334" s="21"/>
      <c r="K2334" s="10"/>
      <c r="L2334" s="10"/>
      <c r="M2334" s="10"/>
      <c r="N2334" s="23"/>
      <c r="O2334" s="23"/>
      <c r="P2334" s="23"/>
    </row>
    <row r="2335" spans="1:16" x14ac:dyDescent="0.2">
      <c r="A2335" s="23"/>
      <c r="G2335" s="17"/>
      <c r="H2335" s="17"/>
      <c r="I2335" s="22"/>
      <c r="J2335" s="21"/>
      <c r="K2335" s="10"/>
      <c r="L2335" s="10"/>
      <c r="M2335" s="10"/>
      <c r="N2335" s="23"/>
      <c r="O2335" s="23"/>
      <c r="P2335" s="23"/>
    </row>
    <row r="2336" spans="1:16" x14ac:dyDescent="0.2">
      <c r="A2336" s="23"/>
      <c r="G2336" s="17"/>
      <c r="H2336" s="17"/>
      <c r="I2336" s="22"/>
      <c r="J2336" s="21"/>
      <c r="K2336" s="10"/>
      <c r="L2336" s="10"/>
      <c r="M2336" s="10"/>
      <c r="N2336" s="23"/>
      <c r="O2336" s="23"/>
      <c r="P2336" s="23"/>
    </row>
    <row r="2337" spans="1:16" x14ac:dyDescent="0.2">
      <c r="A2337" s="23"/>
      <c r="G2337" s="17"/>
      <c r="H2337" s="17"/>
      <c r="I2337" s="22"/>
      <c r="J2337" s="21"/>
      <c r="K2337" s="10"/>
      <c r="L2337" s="10"/>
      <c r="M2337" s="10"/>
      <c r="N2337" s="23"/>
      <c r="O2337" s="23"/>
      <c r="P2337" s="23"/>
    </row>
    <row r="2338" spans="1:16" x14ac:dyDescent="0.2">
      <c r="A2338" s="23"/>
      <c r="G2338" s="17"/>
      <c r="H2338" s="17"/>
      <c r="I2338" s="22"/>
      <c r="J2338" s="21"/>
      <c r="K2338" s="10"/>
      <c r="L2338" s="10"/>
      <c r="M2338" s="10"/>
      <c r="N2338" s="23"/>
      <c r="O2338" s="23"/>
      <c r="P2338" s="23"/>
    </row>
    <row r="2339" spans="1:16" x14ac:dyDescent="0.2">
      <c r="A2339" s="23"/>
      <c r="G2339" s="17"/>
      <c r="H2339" s="17"/>
      <c r="I2339" s="22"/>
      <c r="J2339" s="21"/>
      <c r="K2339" s="10"/>
      <c r="L2339" s="10"/>
      <c r="M2339" s="10"/>
      <c r="N2339" s="23"/>
      <c r="O2339" s="23"/>
      <c r="P2339" s="23"/>
    </row>
    <row r="2340" spans="1:16" x14ac:dyDescent="0.2">
      <c r="A2340" s="23"/>
      <c r="G2340" s="17"/>
      <c r="H2340" s="17"/>
      <c r="I2340" s="22"/>
      <c r="J2340" s="21"/>
      <c r="K2340" s="10"/>
      <c r="L2340" s="10"/>
      <c r="M2340" s="10"/>
      <c r="N2340" s="23"/>
      <c r="O2340" s="23"/>
      <c r="P2340" s="23"/>
    </row>
    <row r="2341" spans="1:16" x14ac:dyDescent="0.2">
      <c r="A2341" s="23"/>
      <c r="G2341" s="17"/>
      <c r="H2341" s="17"/>
      <c r="I2341" s="22"/>
      <c r="J2341" s="21"/>
      <c r="K2341" s="10"/>
      <c r="L2341" s="10"/>
      <c r="M2341" s="10"/>
      <c r="N2341" s="23"/>
      <c r="O2341" s="23"/>
      <c r="P2341" s="23"/>
    </row>
    <row r="2342" spans="1:16" x14ac:dyDescent="0.2">
      <c r="A2342" s="23"/>
      <c r="G2342" s="17"/>
      <c r="H2342" s="17"/>
      <c r="I2342" s="22"/>
      <c r="J2342" s="21"/>
      <c r="K2342" s="10"/>
      <c r="L2342" s="10"/>
      <c r="M2342" s="10"/>
      <c r="N2342" s="23"/>
      <c r="O2342" s="23"/>
      <c r="P2342" s="23"/>
    </row>
    <row r="2343" spans="1:16" x14ac:dyDescent="0.2">
      <c r="A2343" s="23"/>
      <c r="G2343" s="17"/>
      <c r="H2343" s="17"/>
      <c r="I2343" s="22"/>
      <c r="J2343" s="21"/>
      <c r="K2343" s="10"/>
      <c r="L2343" s="10"/>
      <c r="M2343" s="10"/>
      <c r="N2343" s="23"/>
      <c r="O2343" s="23"/>
      <c r="P2343" s="23"/>
    </row>
    <row r="2344" spans="1:16" x14ac:dyDescent="0.2">
      <c r="A2344" s="23"/>
      <c r="G2344" s="17"/>
      <c r="H2344" s="17"/>
      <c r="I2344" s="22"/>
      <c r="J2344" s="21"/>
      <c r="K2344" s="10"/>
      <c r="L2344" s="10"/>
      <c r="M2344" s="10"/>
      <c r="N2344" s="23"/>
      <c r="O2344" s="23"/>
      <c r="P2344" s="23"/>
    </row>
    <row r="2345" spans="1:16" x14ac:dyDescent="0.2">
      <c r="A2345" s="23"/>
      <c r="G2345" s="17"/>
      <c r="H2345" s="17"/>
      <c r="I2345" s="22"/>
      <c r="J2345" s="21"/>
      <c r="K2345" s="10"/>
      <c r="L2345" s="10"/>
      <c r="M2345" s="10"/>
      <c r="N2345" s="23"/>
      <c r="O2345" s="23"/>
      <c r="P2345" s="23"/>
    </row>
    <row r="2346" spans="1:16" x14ac:dyDescent="0.2">
      <c r="A2346" s="23"/>
      <c r="G2346" s="17"/>
      <c r="H2346" s="17"/>
      <c r="I2346" s="22"/>
      <c r="J2346" s="21"/>
      <c r="K2346" s="10"/>
      <c r="L2346" s="10"/>
      <c r="M2346" s="10"/>
      <c r="N2346" s="23"/>
      <c r="O2346" s="23"/>
      <c r="P2346" s="23"/>
    </row>
    <row r="2347" spans="1:16" x14ac:dyDescent="0.2">
      <c r="A2347" s="23"/>
      <c r="G2347" s="17"/>
      <c r="H2347" s="17"/>
      <c r="I2347" s="22"/>
      <c r="J2347" s="21"/>
      <c r="K2347" s="10"/>
      <c r="L2347" s="10"/>
      <c r="M2347" s="10"/>
      <c r="N2347" s="23"/>
      <c r="O2347" s="23"/>
      <c r="P2347" s="23"/>
    </row>
    <row r="2348" spans="1:16" x14ac:dyDescent="0.2">
      <c r="A2348" s="23"/>
      <c r="G2348" s="17"/>
      <c r="H2348" s="17"/>
      <c r="I2348" s="22"/>
      <c r="J2348" s="21"/>
      <c r="K2348" s="10"/>
      <c r="L2348" s="10"/>
      <c r="M2348" s="10"/>
      <c r="N2348" s="23"/>
      <c r="O2348" s="23"/>
      <c r="P2348" s="23"/>
    </row>
    <row r="2349" spans="1:16" x14ac:dyDescent="0.2">
      <c r="A2349" s="23"/>
      <c r="G2349" s="17"/>
      <c r="H2349" s="17"/>
      <c r="I2349" s="22"/>
      <c r="J2349" s="21"/>
      <c r="K2349" s="10"/>
      <c r="L2349" s="10"/>
      <c r="M2349" s="10"/>
      <c r="N2349" s="23"/>
      <c r="O2349" s="23"/>
      <c r="P2349" s="23"/>
    </row>
    <row r="2350" spans="1:16" x14ac:dyDescent="0.2">
      <c r="A2350" s="23"/>
      <c r="G2350" s="17"/>
      <c r="H2350" s="17"/>
      <c r="I2350" s="22"/>
      <c r="J2350" s="21"/>
      <c r="K2350" s="10"/>
      <c r="L2350" s="10"/>
      <c r="M2350" s="10"/>
      <c r="N2350" s="23"/>
      <c r="O2350" s="23"/>
      <c r="P2350" s="23"/>
    </row>
    <row r="2351" spans="1:16" x14ac:dyDescent="0.2">
      <c r="A2351" s="23"/>
      <c r="G2351" s="17"/>
      <c r="H2351" s="17"/>
      <c r="I2351" s="22"/>
      <c r="J2351" s="21"/>
      <c r="K2351" s="10"/>
      <c r="L2351" s="10"/>
      <c r="M2351" s="10"/>
      <c r="N2351" s="23"/>
      <c r="O2351" s="23"/>
      <c r="P2351" s="23"/>
    </row>
    <row r="2352" spans="1:16" x14ac:dyDescent="0.2">
      <c r="A2352" s="23"/>
      <c r="G2352" s="17"/>
      <c r="H2352" s="17"/>
      <c r="I2352" s="22"/>
      <c r="J2352" s="21"/>
      <c r="K2352" s="10"/>
      <c r="L2352" s="10"/>
      <c r="M2352" s="10"/>
      <c r="N2352" s="23"/>
      <c r="O2352" s="23"/>
      <c r="P2352" s="23"/>
    </row>
    <row r="2353" spans="1:16" x14ac:dyDescent="0.2">
      <c r="A2353" s="23"/>
      <c r="G2353" s="17"/>
      <c r="H2353" s="17"/>
      <c r="I2353" s="22"/>
      <c r="J2353" s="21"/>
      <c r="K2353" s="10"/>
      <c r="L2353" s="10"/>
      <c r="M2353" s="10"/>
      <c r="N2353" s="23"/>
      <c r="O2353" s="23"/>
      <c r="P2353" s="23"/>
    </row>
    <row r="2354" spans="1:16" x14ac:dyDescent="0.2">
      <c r="A2354" s="23"/>
      <c r="G2354" s="17"/>
      <c r="H2354" s="17"/>
      <c r="I2354" s="22"/>
      <c r="J2354" s="21"/>
      <c r="K2354" s="10"/>
      <c r="L2354" s="10"/>
      <c r="M2354" s="10"/>
      <c r="N2354" s="23"/>
      <c r="O2354" s="23"/>
      <c r="P2354" s="23"/>
    </row>
    <row r="2355" spans="1:16" x14ac:dyDescent="0.2">
      <c r="A2355" s="23"/>
      <c r="G2355" s="17"/>
      <c r="H2355" s="17"/>
      <c r="I2355" s="22"/>
      <c r="J2355" s="21"/>
      <c r="K2355" s="10"/>
      <c r="L2355" s="10"/>
      <c r="M2355" s="10"/>
      <c r="N2355" s="23"/>
      <c r="O2355" s="23"/>
      <c r="P2355" s="23"/>
    </row>
    <row r="2356" spans="1:16" x14ac:dyDescent="0.2">
      <c r="A2356" s="23"/>
      <c r="G2356" s="17"/>
      <c r="H2356" s="17"/>
      <c r="I2356" s="22"/>
      <c r="J2356" s="21"/>
      <c r="K2356" s="10"/>
      <c r="L2356" s="10"/>
      <c r="M2356" s="10"/>
      <c r="N2356" s="23"/>
      <c r="O2356" s="23"/>
      <c r="P2356" s="23"/>
    </row>
    <row r="2357" spans="1:16" x14ac:dyDescent="0.2">
      <c r="A2357" s="23"/>
      <c r="G2357" s="17"/>
      <c r="H2357" s="17"/>
      <c r="I2357" s="22"/>
      <c r="J2357" s="21"/>
      <c r="K2357" s="10"/>
      <c r="L2357" s="10"/>
      <c r="M2357" s="10"/>
      <c r="N2357" s="23"/>
      <c r="O2357" s="23"/>
      <c r="P2357" s="23"/>
    </row>
    <row r="2358" spans="1:16" x14ac:dyDescent="0.2">
      <c r="A2358" s="23"/>
      <c r="G2358" s="17"/>
      <c r="H2358" s="17"/>
      <c r="I2358" s="22"/>
      <c r="J2358" s="21"/>
      <c r="K2358" s="10"/>
      <c r="L2358" s="10"/>
      <c r="M2358" s="10"/>
      <c r="N2358" s="23"/>
      <c r="O2358" s="23"/>
      <c r="P2358" s="23"/>
    </row>
    <row r="2359" spans="1:16" x14ac:dyDescent="0.2">
      <c r="A2359" s="23"/>
      <c r="G2359" s="17"/>
      <c r="H2359" s="17"/>
      <c r="I2359" s="22"/>
      <c r="J2359" s="21"/>
      <c r="K2359" s="10"/>
      <c r="L2359" s="10"/>
      <c r="M2359" s="10"/>
      <c r="N2359" s="23"/>
      <c r="O2359" s="23"/>
      <c r="P2359" s="23"/>
    </row>
    <row r="2360" spans="1:16" x14ac:dyDescent="0.2">
      <c r="A2360" s="23"/>
      <c r="G2360" s="17"/>
      <c r="H2360" s="17"/>
      <c r="I2360" s="22"/>
      <c r="J2360" s="21"/>
      <c r="K2360" s="10"/>
      <c r="L2360" s="10"/>
      <c r="M2360" s="10"/>
      <c r="N2360" s="23"/>
      <c r="O2360" s="23"/>
      <c r="P2360" s="23"/>
    </row>
    <row r="2361" spans="1:16" x14ac:dyDescent="0.2">
      <c r="A2361" s="23"/>
      <c r="G2361" s="17"/>
      <c r="H2361" s="17"/>
      <c r="I2361" s="22"/>
      <c r="J2361" s="21"/>
      <c r="K2361" s="10"/>
      <c r="L2361" s="10"/>
      <c r="M2361" s="10"/>
      <c r="N2361" s="23"/>
      <c r="O2361" s="23"/>
      <c r="P2361" s="23"/>
    </row>
    <row r="2362" spans="1:16" x14ac:dyDescent="0.2">
      <c r="A2362" s="23"/>
      <c r="G2362" s="17"/>
      <c r="H2362" s="17"/>
      <c r="I2362" s="22"/>
      <c r="J2362" s="21"/>
      <c r="K2362" s="10"/>
      <c r="L2362" s="10"/>
      <c r="M2362" s="10"/>
      <c r="N2362" s="23"/>
      <c r="O2362" s="23"/>
      <c r="P2362" s="23"/>
    </row>
    <row r="2363" spans="1:16" x14ac:dyDescent="0.2">
      <c r="A2363" s="23"/>
      <c r="G2363" s="17"/>
      <c r="H2363" s="17"/>
      <c r="I2363" s="22"/>
      <c r="J2363" s="21"/>
      <c r="K2363" s="10"/>
      <c r="L2363" s="10"/>
      <c r="M2363" s="10"/>
      <c r="N2363" s="23"/>
      <c r="O2363" s="23"/>
      <c r="P2363" s="23"/>
    </row>
    <row r="2364" spans="1:16" x14ac:dyDescent="0.2">
      <c r="A2364" s="23"/>
      <c r="G2364" s="17"/>
      <c r="H2364" s="17"/>
      <c r="I2364" s="22"/>
      <c r="J2364" s="21"/>
      <c r="K2364" s="10"/>
      <c r="L2364" s="10"/>
      <c r="M2364" s="10"/>
      <c r="N2364" s="23"/>
      <c r="O2364" s="23"/>
      <c r="P2364" s="23"/>
    </row>
    <row r="2365" spans="1:16" x14ac:dyDescent="0.2">
      <c r="A2365" s="23"/>
      <c r="G2365" s="17"/>
      <c r="H2365" s="17"/>
      <c r="I2365" s="22"/>
      <c r="J2365" s="21"/>
      <c r="K2365" s="10"/>
      <c r="L2365" s="10"/>
      <c r="M2365" s="10"/>
      <c r="N2365" s="23"/>
      <c r="O2365" s="23"/>
      <c r="P2365" s="23"/>
    </row>
    <row r="2366" spans="1:16" x14ac:dyDescent="0.2">
      <c r="A2366" s="23"/>
      <c r="G2366" s="17"/>
      <c r="H2366" s="17"/>
      <c r="I2366" s="22"/>
      <c r="J2366" s="21"/>
      <c r="K2366" s="10"/>
      <c r="L2366" s="10"/>
      <c r="M2366" s="10"/>
      <c r="N2366" s="23"/>
      <c r="O2366" s="23"/>
      <c r="P2366" s="23"/>
    </row>
    <row r="2367" spans="1:16" x14ac:dyDescent="0.2">
      <c r="A2367" s="23"/>
      <c r="G2367" s="17"/>
      <c r="H2367" s="17"/>
      <c r="I2367" s="22"/>
      <c r="J2367" s="21"/>
      <c r="K2367" s="10"/>
      <c r="L2367" s="10"/>
      <c r="M2367" s="10"/>
      <c r="N2367" s="23"/>
      <c r="O2367" s="23"/>
      <c r="P2367" s="23"/>
    </row>
    <row r="2368" spans="1:16" x14ac:dyDescent="0.2">
      <c r="A2368" s="23"/>
      <c r="G2368" s="17"/>
      <c r="H2368" s="17"/>
      <c r="I2368" s="22"/>
      <c r="J2368" s="21"/>
      <c r="K2368" s="10"/>
      <c r="L2368" s="10"/>
      <c r="M2368" s="10"/>
      <c r="N2368" s="23"/>
      <c r="O2368" s="23"/>
      <c r="P2368" s="23"/>
    </row>
    <row r="2369" spans="1:16" x14ac:dyDescent="0.2">
      <c r="A2369" s="23"/>
      <c r="G2369" s="17"/>
      <c r="H2369" s="17"/>
      <c r="I2369" s="22"/>
      <c r="J2369" s="21"/>
      <c r="K2369" s="10"/>
      <c r="L2369" s="10"/>
      <c r="M2369" s="10"/>
      <c r="N2369" s="23"/>
      <c r="O2369" s="23"/>
      <c r="P2369" s="23"/>
    </row>
    <row r="2370" spans="1:16" x14ac:dyDescent="0.2">
      <c r="A2370" s="23"/>
      <c r="G2370" s="17"/>
      <c r="H2370" s="17"/>
      <c r="I2370" s="22"/>
      <c r="J2370" s="21"/>
      <c r="K2370" s="10"/>
      <c r="L2370" s="10"/>
      <c r="M2370" s="10"/>
      <c r="N2370" s="23"/>
      <c r="O2370" s="23"/>
      <c r="P2370" s="23"/>
    </row>
    <row r="2371" spans="1:16" x14ac:dyDescent="0.2">
      <c r="A2371" s="23"/>
      <c r="G2371" s="17"/>
      <c r="H2371" s="17"/>
      <c r="I2371" s="22"/>
      <c r="J2371" s="21"/>
      <c r="K2371" s="10"/>
      <c r="L2371" s="10"/>
      <c r="M2371" s="10"/>
      <c r="N2371" s="23"/>
      <c r="O2371" s="23"/>
      <c r="P2371" s="23"/>
    </row>
    <row r="2372" spans="1:16" x14ac:dyDescent="0.2">
      <c r="A2372" s="23"/>
      <c r="G2372" s="17"/>
      <c r="H2372" s="17"/>
      <c r="I2372" s="22"/>
      <c r="J2372" s="21"/>
      <c r="K2372" s="10"/>
      <c r="L2372" s="10"/>
      <c r="M2372" s="10"/>
      <c r="N2372" s="23"/>
      <c r="O2372" s="23"/>
      <c r="P2372" s="23"/>
    </row>
    <row r="2373" spans="1:16" x14ac:dyDescent="0.2">
      <c r="A2373" s="23"/>
      <c r="G2373" s="17"/>
      <c r="H2373" s="17"/>
      <c r="I2373" s="22"/>
      <c r="J2373" s="21"/>
      <c r="K2373" s="10"/>
      <c r="L2373" s="10"/>
      <c r="M2373" s="10"/>
      <c r="N2373" s="23"/>
      <c r="O2373" s="23"/>
      <c r="P2373" s="23"/>
    </row>
    <row r="2374" spans="1:16" x14ac:dyDescent="0.2">
      <c r="A2374" s="23"/>
      <c r="G2374" s="17"/>
      <c r="H2374" s="17"/>
      <c r="I2374" s="22"/>
      <c r="J2374" s="21"/>
      <c r="K2374" s="10"/>
      <c r="L2374" s="10"/>
      <c r="M2374" s="10"/>
      <c r="N2374" s="23"/>
      <c r="O2374" s="23"/>
      <c r="P2374" s="23"/>
    </row>
    <row r="2375" spans="1:16" x14ac:dyDescent="0.2">
      <c r="A2375" s="23"/>
      <c r="G2375" s="17"/>
      <c r="H2375" s="17"/>
      <c r="I2375" s="22"/>
      <c r="J2375" s="21"/>
      <c r="K2375" s="10"/>
      <c r="L2375" s="10"/>
      <c r="M2375" s="10"/>
      <c r="N2375" s="23"/>
      <c r="O2375" s="23"/>
      <c r="P2375" s="23"/>
    </row>
    <row r="2376" spans="1:16" x14ac:dyDescent="0.2">
      <c r="A2376" s="23"/>
      <c r="G2376" s="17"/>
      <c r="H2376" s="17"/>
      <c r="I2376" s="22"/>
      <c r="J2376" s="21"/>
      <c r="K2376" s="10"/>
      <c r="L2376" s="10"/>
      <c r="M2376" s="10"/>
      <c r="N2376" s="23"/>
      <c r="O2376" s="23"/>
      <c r="P2376" s="23"/>
    </row>
    <row r="2377" spans="1:16" x14ac:dyDescent="0.2">
      <c r="A2377" s="23"/>
      <c r="G2377" s="17"/>
      <c r="H2377" s="17"/>
      <c r="I2377" s="22"/>
      <c r="J2377" s="21"/>
      <c r="K2377" s="10"/>
      <c r="L2377" s="10"/>
      <c r="M2377" s="10"/>
      <c r="N2377" s="23"/>
      <c r="O2377" s="23"/>
      <c r="P2377" s="23"/>
    </row>
    <row r="2378" spans="1:16" x14ac:dyDescent="0.2">
      <c r="A2378" s="23"/>
      <c r="G2378" s="17"/>
      <c r="H2378" s="17"/>
      <c r="I2378" s="22"/>
      <c r="J2378" s="21"/>
      <c r="K2378" s="10"/>
      <c r="L2378" s="10"/>
      <c r="M2378" s="10"/>
      <c r="N2378" s="23"/>
      <c r="O2378" s="23"/>
      <c r="P2378" s="23"/>
    </row>
    <row r="2379" spans="1:16" x14ac:dyDescent="0.2">
      <c r="A2379" s="23"/>
      <c r="G2379" s="17"/>
      <c r="H2379" s="17"/>
      <c r="I2379" s="22"/>
      <c r="J2379" s="21"/>
      <c r="K2379" s="10"/>
      <c r="L2379" s="10"/>
      <c r="M2379" s="10"/>
      <c r="N2379" s="23"/>
      <c r="O2379" s="23"/>
      <c r="P2379" s="23"/>
    </row>
    <row r="2380" spans="1:16" x14ac:dyDescent="0.2">
      <c r="A2380" s="23"/>
      <c r="G2380" s="17"/>
      <c r="H2380" s="17"/>
      <c r="I2380" s="22"/>
      <c r="J2380" s="21"/>
      <c r="K2380" s="10"/>
      <c r="L2380" s="10"/>
      <c r="M2380" s="10"/>
      <c r="N2380" s="23"/>
      <c r="O2380" s="23"/>
      <c r="P2380" s="23"/>
    </row>
    <row r="2381" spans="1:16" x14ac:dyDescent="0.2">
      <c r="A2381" s="23"/>
      <c r="G2381" s="17"/>
      <c r="H2381" s="17"/>
      <c r="I2381" s="22"/>
      <c r="J2381" s="21"/>
      <c r="K2381" s="10"/>
      <c r="L2381" s="10"/>
      <c r="M2381" s="10"/>
      <c r="N2381" s="23"/>
      <c r="O2381" s="23"/>
      <c r="P2381" s="23"/>
    </row>
    <row r="2382" spans="1:16" x14ac:dyDescent="0.2">
      <c r="A2382" s="23"/>
      <c r="G2382" s="17"/>
      <c r="H2382" s="17"/>
      <c r="I2382" s="22"/>
      <c r="J2382" s="21"/>
      <c r="K2382" s="10"/>
      <c r="L2382" s="10"/>
      <c r="M2382" s="10"/>
      <c r="N2382" s="23"/>
      <c r="O2382" s="23"/>
      <c r="P2382" s="23"/>
    </row>
    <row r="2383" spans="1:16" x14ac:dyDescent="0.2">
      <c r="A2383" s="23"/>
      <c r="G2383" s="17"/>
      <c r="H2383" s="17"/>
      <c r="I2383" s="22"/>
      <c r="J2383" s="21"/>
      <c r="K2383" s="10"/>
      <c r="L2383" s="10"/>
      <c r="M2383" s="10"/>
      <c r="N2383" s="23"/>
      <c r="O2383" s="23"/>
      <c r="P2383" s="23"/>
    </row>
    <row r="2384" spans="1:16" x14ac:dyDescent="0.2">
      <c r="A2384" s="23"/>
      <c r="G2384" s="17"/>
      <c r="H2384" s="17"/>
      <c r="I2384" s="22"/>
      <c r="J2384" s="21"/>
      <c r="K2384" s="10"/>
      <c r="L2384" s="10"/>
      <c r="M2384" s="10"/>
      <c r="N2384" s="23"/>
      <c r="O2384" s="23"/>
      <c r="P2384" s="23"/>
    </row>
    <row r="2385" spans="1:16" x14ac:dyDescent="0.2">
      <c r="A2385" s="23"/>
      <c r="G2385" s="17"/>
      <c r="H2385" s="17"/>
      <c r="I2385" s="22"/>
      <c r="J2385" s="21"/>
      <c r="K2385" s="10"/>
      <c r="L2385" s="10"/>
      <c r="M2385" s="10"/>
      <c r="N2385" s="23"/>
      <c r="O2385" s="23"/>
      <c r="P2385" s="23"/>
    </row>
    <row r="2386" spans="1:16" x14ac:dyDescent="0.2">
      <c r="A2386" s="23"/>
      <c r="G2386" s="17"/>
      <c r="H2386" s="17"/>
      <c r="I2386" s="22"/>
      <c r="J2386" s="21"/>
      <c r="K2386" s="10"/>
      <c r="L2386" s="10"/>
      <c r="M2386" s="10"/>
      <c r="N2386" s="23"/>
      <c r="O2386" s="23"/>
      <c r="P2386" s="23"/>
    </row>
    <row r="2387" spans="1:16" x14ac:dyDescent="0.2">
      <c r="A2387" s="23"/>
      <c r="G2387" s="17"/>
      <c r="H2387" s="17"/>
      <c r="I2387" s="22"/>
      <c r="J2387" s="21"/>
      <c r="K2387" s="10"/>
      <c r="L2387" s="10"/>
      <c r="M2387" s="10"/>
      <c r="N2387" s="23"/>
      <c r="O2387" s="23"/>
      <c r="P2387" s="23"/>
    </row>
    <row r="2388" spans="1:16" x14ac:dyDescent="0.2">
      <c r="A2388" s="23"/>
      <c r="G2388" s="17"/>
      <c r="H2388" s="17"/>
      <c r="I2388" s="22"/>
      <c r="J2388" s="21"/>
      <c r="K2388" s="10"/>
      <c r="L2388" s="10"/>
      <c r="M2388" s="10"/>
      <c r="N2388" s="23"/>
      <c r="O2388" s="23"/>
      <c r="P2388" s="23"/>
    </row>
    <row r="2389" spans="1:16" x14ac:dyDescent="0.2">
      <c r="A2389" s="23"/>
      <c r="G2389" s="17"/>
      <c r="H2389" s="17"/>
      <c r="I2389" s="22"/>
      <c r="J2389" s="21"/>
      <c r="K2389" s="10"/>
      <c r="L2389" s="10"/>
      <c r="M2389" s="10"/>
      <c r="N2389" s="23"/>
      <c r="O2389" s="23"/>
      <c r="P2389" s="23"/>
    </row>
    <row r="2390" spans="1:16" x14ac:dyDescent="0.2">
      <c r="A2390" s="23"/>
      <c r="G2390" s="17"/>
      <c r="H2390" s="17"/>
      <c r="I2390" s="22"/>
      <c r="J2390" s="21"/>
      <c r="K2390" s="10"/>
      <c r="L2390" s="10"/>
      <c r="M2390" s="10"/>
      <c r="N2390" s="23"/>
      <c r="O2390" s="23"/>
      <c r="P2390" s="23"/>
    </row>
    <row r="2391" spans="1:16" x14ac:dyDescent="0.2">
      <c r="A2391" s="23"/>
      <c r="G2391" s="17"/>
      <c r="H2391" s="17"/>
      <c r="I2391" s="22"/>
      <c r="J2391" s="21"/>
      <c r="K2391" s="10"/>
      <c r="L2391" s="10"/>
      <c r="M2391" s="10"/>
      <c r="N2391" s="23"/>
      <c r="O2391" s="23"/>
      <c r="P2391" s="23"/>
    </row>
    <row r="2392" spans="1:16" x14ac:dyDescent="0.2">
      <c r="A2392" s="23"/>
      <c r="G2392" s="17"/>
      <c r="H2392" s="17"/>
      <c r="I2392" s="22"/>
      <c r="J2392" s="21"/>
      <c r="K2392" s="10"/>
      <c r="L2392" s="10"/>
      <c r="M2392" s="10"/>
      <c r="N2392" s="23"/>
      <c r="O2392" s="23"/>
      <c r="P2392" s="23"/>
    </row>
    <row r="2393" spans="1:16" x14ac:dyDescent="0.2">
      <c r="A2393" s="23"/>
      <c r="G2393" s="17"/>
      <c r="H2393" s="17"/>
      <c r="I2393" s="22"/>
      <c r="J2393" s="21"/>
      <c r="K2393" s="10"/>
      <c r="L2393" s="10"/>
      <c r="M2393" s="10"/>
      <c r="N2393" s="23"/>
      <c r="O2393" s="23"/>
      <c r="P2393" s="23"/>
    </row>
    <row r="2394" spans="1:16" x14ac:dyDescent="0.2">
      <c r="A2394" s="23"/>
      <c r="G2394" s="17"/>
      <c r="H2394" s="17"/>
      <c r="I2394" s="22"/>
      <c r="J2394" s="21"/>
      <c r="K2394" s="10"/>
      <c r="L2394" s="10"/>
      <c r="M2394" s="10"/>
      <c r="N2394" s="23"/>
      <c r="O2394" s="23"/>
      <c r="P2394" s="23"/>
    </row>
    <row r="2395" spans="1:16" x14ac:dyDescent="0.2">
      <c r="A2395" s="23"/>
      <c r="G2395" s="17"/>
      <c r="H2395" s="17"/>
      <c r="I2395" s="22"/>
      <c r="J2395" s="21"/>
      <c r="K2395" s="10"/>
      <c r="L2395" s="10"/>
      <c r="M2395" s="10"/>
      <c r="N2395" s="23"/>
      <c r="O2395" s="23"/>
      <c r="P2395" s="23"/>
    </row>
    <row r="2396" spans="1:16" x14ac:dyDescent="0.2">
      <c r="A2396" s="23"/>
      <c r="G2396" s="17"/>
      <c r="H2396" s="17"/>
      <c r="I2396" s="22"/>
      <c r="J2396" s="21"/>
      <c r="K2396" s="10"/>
      <c r="L2396" s="10"/>
      <c r="M2396" s="10"/>
      <c r="N2396" s="23"/>
      <c r="O2396" s="23"/>
      <c r="P2396" s="23"/>
    </row>
    <row r="2397" spans="1:16" x14ac:dyDescent="0.2">
      <c r="A2397" s="23"/>
      <c r="G2397" s="17"/>
      <c r="H2397" s="17"/>
      <c r="I2397" s="22"/>
      <c r="J2397" s="21"/>
      <c r="K2397" s="10"/>
      <c r="L2397" s="10"/>
      <c r="M2397" s="10"/>
      <c r="N2397" s="23"/>
      <c r="O2397" s="23"/>
      <c r="P2397" s="23"/>
    </row>
    <row r="2398" spans="1:16" x14ac:dyDescent="0.2">
      <c r="A2398" s="23"/>
      <c r="G2398" s="17"/>
      <c r="H2398" s="17"/>
      <c r="I2398" s="22"/>
      <c r="J2398" s="21"/>
      <c r="K2398" s="10"/>
      <c r="L2398" s="10"/>
      <c r="M2398" s="10"/>
      <c r="N2398" s="23"/>
      <c r="O2398" s="23"/>
      <c r="P2398" s="23"/>
    </row>
    <row r="2399" spans="1:16" x14ac:dyDescent="0.2">
      <c r="A2399" s="23"/>
      <c r="G2399" s="17"/>
      <c r="H2399" s="17"/>
      <c r="I2399" s="22"/>
      <c r="J2399" s="21"/>
      <c r="K2399" s="10"/>
      <c r="L2399" s="10"/>
      <c r="M2399" s="10"/>
      <c r="N2399" s="23"/>
      <c r="O2399" s="23"/>
      <c r="P2399" s="23"/>
    </row>
    <row r="2400" spans="1:16" x14ac:dyDescent="0.2">
      <c r="A2400" s="23"/>
      <c r="G2400" s="17"/>
      <c r="H2400" s="17"/>
      <c r="I2400" s="22"/>
      <c r="J2400" s="21"/>
      <c r="K2400" s="10"/>
      <c r="L2400" s="10"/>
      <c r="M2400" s="10"/>
      <c r="N2400" s="23"/>
      <c r="O2400" s="23"/>
      <c r="P2400" s="23"/>
    </row>
    <row r="2401" spans="1:16" x14ac:dyDescent="0.2">
      <c r="A2401" s="23"/>
      <c r="G2401" s="17"/>
      <c r="H2401" s="17"/>
      <c r="I2401" s="22"/>
      <c r="J2401" s="21"/>
      <c r="K2401" s="10"/>
      <c r="L2401" s="10"/>
      <c r="M2401" s="10"/>
      <c r="N2401" s="23"/>
      <c r="O2401" s="23"/>
      <c r="P2401" s="23"/>
    </row>
    <row r="2402" spans="1:16" x14ac:dyDescent="0.2">
      <c r="A2402" s="23"/>
      <c r="G2402" s="17"/>
      <c r="H2402" s="17"/>
      <c r="I2402" s="22"/>
      <c r="J2402" s="21"/>
      <c r="K2402" s="10"/>
      <c r="L2402" s="10"/>
      <c r="M2402" s="10"/>
      <c r="N2402" s="23"/>
      <c r="O2402" s="23"/>
      <c r="P2402" s="23"/>
    </row>
    <row r="2403" spans="1:16" x14ac:dyDescent="0.2">
      <c r="A2403" s="23"/>
      <c r="G2403" s="17"/>
      <c r="H2403" s="17"/>
      <c r="I2403" s="22"/>
      <c r="J2403" s="21"/>
      <c r="K2403" s="10"/>
      <c r="L2403" s="10"/>
      <c r="M2403" s="10"/>
      <c r="N2403" s="23"/>
      <c r="O2403" s="23"/>
      <c r="P2403" s="23"/>
    </row>
    <row r="2404" spans="1:16" x14ac:dyDescent="0.2">
      <c r="A2404" s="23"/>
      <c r="G2404" s="17"/>
      <c r="H2404" s="17"/>
      <c r="I2404" s="22"/>
      <c r="J2404" s="21"/>
      <c r="K2404" s="10"/>
      <c r="L2404" s="10"/>
      <c r="M2404" s="10"/>
      <c r="N2404" s="23"/>
      <c r="O2404" s="23"/>
      <c r="P2404" s="23"/>
    </row>
    <row r="2405" spans="1:16" x14ac:dyDescent="0.2">
      <c r="A2405" s="23"/>
      <c r="G2405" s="17"/>
      <c r="H2405" s="17"/>
      <c r="I2405" s="22"/>
      <c r="J2405" s="21"/>
      <c r="K2405" s="10"/>
      <c r="L2405" s="10"/>
      <c r="M2405" s="10"/>
      <c r="N2405" s="23"/>
      <c r="O2405" s="23"/>
      <c r="P2405" s="23"/>
    </row>
    <row r="2406" spans="1:16" x14ac:dyDescent="0.2">
      <c r="A2406" s="23"/>
      <c r="G2406" s="17"/>
      <c r="H2406" s="17"/>
      <c r="I2406" s="22"/>
      <c r="J2406" s="21"/>
      <c r="K2406" s="10"/>
      <c r="L2406" s="10"/>
      <c r="M2406" s="10"/>
      <c r="N2406" s="23"/>
      <c r="O2406" s="23"/>
      <c r="P2406" s="23"/>
    </row>
    <row r="2407" spans="1:16" x14ac:dyDescent="0.2">
      <c r="A2407" s="23"/>
      <c r="G2407" s="17"/>
      <c r="H2407" s="17"/>
      <c r="I2407" s="22"/>
      <c r="J2407" s="21"/>
      <c r="K2407" s="10"/>
      <c r="L2407" s="10"/>
      <c r="M2407" s="10"/>
      <c r="N2407" s="23"/>
      <c r="O2407" s="23"/>
      <c r="P2407" s="23"/>
    </row>
    <row r="2408" spans="1:16" x14ac:dyDescent="0.2">
      <c r="A2408" s="23"/>
      <c r="G2408" s="17"/>
      <c r="H2408" s="17"/>
      <c r="I2408" s="22"/>
      <c r="J2408" s="21"/>
      <c r="K2408" s="10"/>
      <c r="L2408" s="10"/>
      <c r="M2408" s="10"/>
      <c r="N2408" s="23"/>
      <c r="O2408" s="23"/>
      <c r="P2408" s="23"/>
    </row>
    <row r="2409" spans="1:16" x14ac:dyDescent="0.2">
      <c r="A2409" s="23"/>
      <c r="G2409" s="17"/>
      <c r="H2409" s="17"/>
      <c r="I2409" s="22"/>
      <c r="J2409" s="21"/>
      <c r="K2409" s="10"/>
      <c r="L2409" s="10"/>
      <c r="M2409" s="10"/>
      <c r="N2409" s="23"/>
      <c r="O2409" s="23"/>
      <c r="P2409" s="23"/>
    </row>
    <row r="2410" spans="1:16" x14ac:dyDescent="0.2">
      <c r="A2410" s="23"/>
      <c r="G2410" s="17"/>
      <c r="H2410" s="17"/>
      <c r="I2410" s="22"/>
      <c r="J2410" s="21"/>
      <c r="K2410" s="10"/>
      <c r="L2410" s="10"/>
      <c r="M2410" s="10"/>
      <c r="N2410" s="23"/>
      <c r="O2410" s="23"/>
      <c r="P2410" s="23"/>
    </row>
    <row r="2411" spans="1:16" x14ac:dyDescent="0.2">
      <c r="A2411" s="23"/>
      <c r="G2411" s="17"/>
      <c r="H2411" s="17"/>
      <c r="I2411" s="22"/>
      <c r="J2411" s="21"/>
      <c r="K2411" s="10"/>
      <c r="L2411" s="10"/>
      <c r="M2411" s="10"/>
      <c r="N2411" s="23"/>
      <c r="O2411" s="23"/>
      <c r="P2411" s="23"/>
    </row>
    <row r="2412" spans="1:16" x14ac:dyDescent="0.2">
      <c r="A2412" s="23"/>
      <c r="G2412" s="17"/>
      <c r="H2412" s="17"/>
      <c r="I2412" s="22"/>
      <c r="J2412" s="21"/>
      <c r="K2412" s="10"/>
      <c r="L2412" s="10"/>
      <c r="M2412" s="10"/>
      <c r="N2412" s="23"/>
      <c r="O2412" s="23"/>
      <c r="P2412" s="23"/>
    </row>
    <row r="2413" spans="1:16" x14ac:dyDescent="0.2">
      <c r="A2413" s="23"/>
      <c r="G2413" s="17"/>
      <c r="H2413" s="17"/>
      <c r="I2413" s="22"/>
      <c r="J2413" s="21"/>
      <c r="K2413" s="10"/>
      <c r="L2413" s="10"/>
      <c r="M2413" s="10"/>
      <c r="N2413" s="23"/>
      <c r="O2413" s="23"/>
      <c r="P2413" s="23"/>
    </row>
    <row r="2414" spans="1:16" x14ac:dyDescent="0.2">
      <c r="A2414" s="23"/>
      <c r="G2414" s="17"/>
      <c r="H2414" s="17"/>
      <c r="I2414" s="22"/>
      <c r="J2414" s="21"/>
      <c r="K2414" s="10"/>
      <c r="L2414" s="10"/>
      <c r="M2414" s="10"/>
      <c r="N2414" s="23"/>
      <c r="O2414" s="23"/>
      <c r="P2414" s="23"/>
    </row>
    <row r="2415" spans="1:16" x14ac:dyDescent="0.2">
      <c r="A2415" s="23"/>
      <c r="G2415" s="17"/>
      <c r="H2415" s="17"/>
      <c r="I2415" s="22"/>
      <c r="J2415" s="21"/>
      <c r="K2415" s="10"/>
      <c r="L2415" s="10"/>
      <c r="M2415" s="10"/>
      <c r="N2415" s="23"/>
      <c r="O2415" s="23"/>
      <c r="P2415" s="23"/>
    </row>
    <row r="2416" spans="1:16" x14ac:dyDescent="0.2">
      <c r="A2416" s="23"/>
      <c r="G2416" s="17"/>
      <c r="H2416" s="17"/>
      <c r="I2416" s="22"/>
      <c r="J2416" s="21"/>
      <c r="K2416" s="10"/>
      <c r="L2416" s="10"/>
      <c r="M2416" s="10"/>
      <c r="N2416" s="23"/>
      <c r="O2416" s="23"/>
      <c r="P2416" s="23"/>
    </row>
    <row r="2417" spans="1:16" x14ac:dyDescent="0.2">
      <c r="A2417" s="23"/>
      <c r="G2417" s="17"/>
      <c r="H2417" s="17"/>
      <c r="I2417" s="22"/>
      <c r="J2417" s="21"/>
      <c r="K2417" s="10"/>
      <c r="L2417" s="10"/>
      <c r="M2417" s="10"/>
      <c r="N2417" s="23"/>
      <c r="O2417" s="23"/>
      <c r="P2417" s="23"/>
    </row>
    <row r="2418" spans="1:16" x14ac:dyDescent="0.2">
      <c r="A2418" s="23"/>
      <c r="G2418" s="17"/>
      <c r="H2418" s="17"/>
      <c r="I2418" s="22"/>
      <c r="J2418" s="21"/>
      <c r="K2418" s="10"/>
      <c r="L2418" s="10"/>
      <c r="M2418" s="10"/>
      <c r="N2418" s="23"/>
      <c r="O2418" s="23"/>
      <c r="P2418" s="23"/>
    </row>
    <row r="2419" spans="1:16" x14ac:dyDescent="0.2">
      <c r="A2419" s="23"/>
      <c r="G2419" s="17"/>
      <c r="H2419" s="17"/>
      <c r="I2419" s="22"/>
      <c r="J2419" s="21"/>
      <c r="K2419" s="10"/>
      <c r="L2419" s="10"/>
      <c r="M2419" s="10"/>
      <c r="N2419" s="23"/>
      <c r="O2419" s="23"/>
      <c r="P2419" s="23"/>
    </row>
    <row r="2420" spans="1:16" x14ac:dyDescent="0.2">
      <c r="A2420" s="23"/>
      <c r="G2420" s="17"/>
      <c r="H2420" s="17"/>
      <c r="I2420" s="22"/>
      <c r="J2420" s="21"/>
      <c r="K2420" s="10"/>
      <c r="L2420" s="10"/>
      <c r="M2420" s="10"/>
      <c r="N2420" s="23"/>
      <c r="O2420" s="23"/>
      <c r="P2420" s="23"/>
    </row>
    <row r="2421" spans="1:16" x14ac:dyDescent="0.2">
      <c r="A2421" s="23"/>
      <c r="G2421" s="17"/>
      <c r="H2421" s="17"/>
      <c r="I2421" s="22"/>
      <c r="J2421" s="21"/>
      <c r="K2421" s="10"/>
      <c r="L2421" s="10"/>
      <c r="M2421" s="10"/>
      <c r="N2421" s="23"/>
      <c r="O2421" s="23"/>
      <c r="P2421" s="23"/>
    </row>
    <row r="2422" spans="1:16" x14ac:dyDescent="0.2">
      <c r="A2422" s="23"/>
      <c r="G2422" s="17"/>
      <c r="H2422" s="17"/>
      <c r="I2422" s="22"/>
      <c r="J2422" s="21"/>
      <c r="K2422" s="10"/>
      <c r="L2422" s="10"/>
      <c r="M2422" s="10"/>
      <c r="N2422" s="23"/>
      <c r="O2422" s="23"/>
      <c r="P2422" s="23"/>
    </row>
    <row r="2423" spans="1:16" x14ac:dyDescent="0.2">
      <c r="A2423" s="23"/>
      <c r="G2423" s="17"/>
      <c r="H2423" s="17"/>
      <c r="I2423" s="22"/>
      <c r="J2423" s="21"/>
      <c r="K2423" s="10"/>
      <c r="L2423" s="10"/>
      <c r="M2423" s="10"/>
      <c r="N2423" s="23"/>
      <c r="O2423" s="23"/>
      <c r="P2423" s="23"/>
    </row>
    <row r="2424" spans="1:16" x14ac:dyDescent="0.2">
      <c r="A2424" s="23"/>
      <c r="G2424" s="17"/>
      <c r="H2424" s="17"/>
      <c r="I2424" s="22"/>
      <c r="J2424" s="21"/>
      <c r="K2424" s="10"/>
      <c r="L2424" s="10"/>
      <c r="M2424" s="10"/>
      <c r="N2424" s="23"/>
      <c r="O2424" s="23"/>
      <c r="P2424" s="23"/>
    </row>
    <row r="2425" spans="1:16" x14ac:dyDescent="0.2">
      <c r="A2425" s="23"/>
      <c r="G2425" s="17"/>
      <c r="H2425" s="17"/>
      <c r="I2425" s="22"/>
      <c r="J2425" s="21"/>
      <c r="K2425" s="10"/>
      <c r="L2425" s="10"/>
      <c r="M2425" s="10"/>
      <c r="N2425" s="23"/>
      <c r="O2425" s="23"/>
      <c r="P2425" s="23"/>
    </row>
    <row r="2426" spans="1:16" x14ac:dyDescent="0.2">
      <c r="A2426" s="23"/>
      <c r="G2426" s="17"/>
      <c r="H2426" s="17"/>
      <c r="I2426" s="22"/>
      <c r="J2426" s="21"/>
      <c r="K2426" s="10"/>
      <c r="L2426" s="10"/>
      <c r="M2426" s="10"/>
      <c r="N2426" s="23"/>
      <c r="O2426" s="23"/>
      <c r="P2426" s="23"/>
    </row>
    <row r="2427" spans="1:16" x14ac:dyDescent="0.2">
      <c r="A2427" s="23"/>
      <c r="G2427" s="17"/>
      <c r="H2427" s="17"/>
      <c r="I2427" s="22"/>
      <c r="J2427" s="21"/>
      <c r="K2427" s="10"/>
      <c r="L2427" s="10"/>
      <c r="M2427" s="10"/>
      <c r="N2427" s="23"/>
      <c r="O2427" s="23"/>
      <c r="P2427" s="23"/>
    </row>
    <row r="2428" spans="1:16" x14ac:dyDescent="0.2">
      <c r="A2428" s="23"/>
      <c r="G2428" s="17"/>
      <c r="H2428" s="17"/>
      <c r="I2428" s="22"/>
      <c r="J2428" s="21"/>
      <c r="K2428" s="10"/>
      <c r="L2428" s="10"/>
      <c r="M2428" s="10"/>
      <c r="N2428" s="23"/>
      <c r="O2428" s="23"/>
      <c r="P2428" s="23"/>
    </row>
    <row r="2429" spans="1:16" x14ac:dyDescent="0.2">
      <c r="A2429" s="23"/>
      <c r="G2429" s="17"/>
      <c r="H2429" s="17"/>
      <c r="I2429" s="22"/>
      <c r="J2429" s="21"/>
      <c r="K2429" s="10"/>
      <c r="L2429" s="10"/>
      <c r="M2429" s="10"/>
      <c r="N2429" s="23"/>
      <c r="O2429" s="23"/>
      <c r="P2429" s="23"/>
    </row>
    <row r="2430" spans="1:16" x14ac:dyDescent="0.2">
      <c r="A2430" s="23"/>
      <c r="G2430" s="17"/>
      <c r="H2430" s="17"/>
      <c r="I2430" s="22"/>
      <c r="J2430" s="21"/>
      <c r="K2430" s="10"/>
      <c r="L2430" s="10"/>
      <c r="M2430" s="10"/>
      <c r="N2430" s="23"/>
      <c r="O2430" s="23"/>
      <c r="P2430" s="23"/>
    </row>
    <row r="2431" spans="1:16" x14ac:dyDescent="0.2">
      <c r="A2431" s="23"/>
      <c r="G2431" s="17"/>
      <c r="H2431" s="17"/>
      <c r="I2431" s="22"/>
      <c r="J2431" s="21"/>
      <c r="K2431" s="10"/>
      <c r="L2431" s="10"/>
      <c r="M2431" s="10"/>
      <c r="N2431" s="23"/>
      <c r="O2431" s="23"/>
      <c r="P2431" s="23"/>
    </row>
    <row r="2432" spans="1:16" x14ac:dyDescent="0.2">
      <c r="A2432" s="23"/>
      <c r="G2432" s="17"/>
      <c r="H2432" s="17"/>
      <c r="I2432" s="22"/>
      <c r="J2432" s="21"/>
      <c r="K2432" s="10"/>
      <c r="L2432" s="10"/>
      <c r="M2432" s="10"/>
      <c r="N2432" s="23"/>
      <c r="O2432" s="23"/>
      <c r="P2432" s="23"/>
    </row>
    <row r="2433" spans="1:16" x14ac:dyDescent="0.2">
      <c r="A2433" s="23"/>
      <c r="G2433" s="17"/>
      <c r="H2433" s="17"/>
      <c r="I2433" s="22"/>
      <c r="J2433" s="21"/>
      <c r="K2433" s="10"/>
      <c r="L2433" s="10"/>
      <c r="M2433" s="10"/>
      <c r="N2433" s="23"/>
      <c r="O2433" s="23"/>
      <c r="P2433" s="23"/>
    </row>
    <row r="2434" spans="1:16" x14ac:dyDescent="0.2">
      <c r="A2434" s="23"/>
      <c r="G2434" s="17"/>
      <c r="H2434" s="17"/>
      <c r="I2434" s="22"/>
      <c r="J2434" s="21"/>
      <c r="K2434" s="10"/>
      <c r="L2434" s="10"/>
      <c r="M2434" s="10"/>
      <c r="N2434" s="23"/>
      <c r="O2434" s="23"/>
      <c r="P2434" s="23"/>
    </row>
    <row r="2435" spans="1:16" x14ac:dyDescent="0.2">
      <c r="A2435" s="23"/>
      <c r="G2435" s="17"/>
      <c r="H2435" s="17"/>
      <c r="I2435" s="22"/>
      <c r="J2435" s="21"/>
      <c r="K2435" s="10"/>
      <c r="L2435" s="10"/>
      <c r="M2435" s="10"/>
      <c r="N2435" s="23"/>
      <c r="O2435" s="23"/>
      <c r="P2435" s="23"/>
    </row>
    <row r="2436" spans="1:16" x14ac:dyDescent="0.2">
      <c r="A2436" s="23"/>
      <c r="G2436" s="17"/>
      <c r="H2436" s="17"/>
      <c r="I2436" s="22"/>
      <c r="J2436" s="21"/>
      <c r="K2436" s="10"/>
      <c r="L2436" s="10"/>
      <c r="M2436" s="10"/>
      <c r="N2436" s="23"/>
      <c r="O2436" s="23"/>
      <c r="P2436" s="23"/>
    </row>
    <row r="2437" spans="1:16" x14ac:dyDescent="0.2">
      <c r="A2437" s="23"/>
      <c r="G2437" s="17"/>
      <c r="H2437" s="17"/>
      <c r="I2437" s="22"/>
      <c r="J2437" s="21"/>
      <c r="K2437" s="10"/>
      <c r="L2437" s="10"/>
      <c r="M2437" s="10"/>
      <c r="N2437" s="23"/>
      <c r="O2437" s="23"/>
      <c r="P2437" s="23"/>
    </row>
    <row r="2438" spans="1:16" x14ac:dyDescent="0.2">
      <c r="A2438" s="23"/>
      <c r="G2438" s="17"/>
      <c r="H2438" s="17"/>
      <c r="I2438" s="22"/>
      <c r="J2438" s="21"/>
      <c r="K2438" s="10"/>
      <c r="L2438" s="10"/>
      <c r="M2438" s="10"/>
      <c r="N2438" s="23"/>
      <c r="O2438" s="23"/>
      <c r="P2438" s="23"/>
    </row>
    <row r="2439" spans="1:16" x14ac:dyDescent="0.2">
      <c r="A2439" s="23"/>
      <c r="G2439" s="17"/>
      <c r="H2439" s="17"/>
      <c r="I2439" s="22"/>
      <c r="J2439" s="21"/>
      <c r="K2439" s="10"/>
      <c r="L2439" s="10"/>
      <c r="M2439" s="10"/>
      <c r="N2439" s="23"/>
      <c r="O2439" s="23"/>
      <c r="P2439" s="23"/>
    </row>
    <row r="2440" spans="1:16" x14ac:dyDescent="0.2">
      <c r="A2440" s="23"/>
      <c r="G2440" s="17"/>
      <c r="H2440" s="17"/>
      <c r="I2440" s="22"/>
      <c r="J2440" s="21"/>
      <c r="K2440" s="10"/>
      <c r="L2440" s="10"/>
      <c r="M2440" s="10"/>
      <c r="N2440" s="23"/>
      <c r="O2440" s="23"/>
      <c r="P2440" s="23"/>
    </row>
    <row r="2441" spans="1:16" x14ac:dyDescent="0.2">
      <c r="A2441" s="23"/>
      <c r="G2441" s="17"/>
      <c r="H2441" s="17"/>
      <c r="I2441" s="22"/>
      <c r="J2441" s="21"/>
      <c r="K2441" s="10"/>
      <c r="L2441" s="10"/>
      <c r="M2441" s="10"/>
      <c r="N2441" s="23"/>
      <c r="O2441" s="23"/>
      <c r="P2441" s="23"/>
    </row>
    <row r="2442" spans="1:16" x14ac:dyDescent="0.2">
      <c r="A2442" s="23"/>
      <c r="G2442" s="17"/>
      <c r="H2442" s="17"/>
      <c r="I2442" s="22"/>
      <c r="J2442" s="21"/>
      <c r="K2442" s="10"/>
      <c r="L2442" s="10"/>
      <c r="M2442" s="10"/>
      <c r="N2442" s="23"/>
      <c r="O2442" s="23"/>
      <c r="P2442" s="23"/>
    </row>
    <row r="2443" spans="1:16" x14ac:dyDescent="0.2">
      <c r="A2443" s="23"/>
      <c r="G2443" s="17"/>
      <c r="H2443" s="17"/>
      <c r="I2443" s="22"/>
      <c r="J2443" s="21"/>
      <c r="K2443" s="10"/>
      <c r="L2443" s="10"/>
      <c r="M2443" s="10"/>
      <c r="N2443" s="23"/>
      <c r="O2443" s="23"/>
      <c r="P2443" s="23"/>
    </row>
    <row r="2444" spans="1:16" x14ac:dyDescent="0.2">
      <c r="A2444" s="23"/>
      <c r="G2444" s="17"/>
      <c r="H2444" s="17"/>
      <c r="I2444" s="22"/>
      <c r="J2444" s="21"/>
      <c r="K2444" s="10"/>
      <c r="L2444" s="10"/>
      <c r="M2444" s="10"/>
      <c r="N2444" s="23"/>
      <c r="O2444" s="23"/>
      <c r="P2444" s="23"/>
    </row>
    <row r="2445" spans="1:16" x14ac:dyDescent="0.2">
      <c r="A2445" s="23"/>
      <c r="G2445" s="17"/>
      <c r="H2445" s="17"/>
      <c r="I2445" s="22"/>
      <c r="J2445" s="21"/>
      <c r="K2445" s="10"/>
      <c r="L2445" s="10"/>
      <c r="M2445" s="10"/>
      <c r="N2445" s="23"/>
      <c r="O2445" s="23"/>
      <c r="P2445" s="23"/>
    </row>
    <row r="2446" spans="1:16" x14ac:dyDescent="0.2">
      <c r="A2446" s="23"/>
      <c r="G2446" s="17"/>
      <c r="H2446" s="17"/>
      <c r="I2446" s="22"/>
      <c r="J2446" s="21"/>
      <c r="K2446" s="10"/>
      <c r="L2446" s="10"/>
      <c r="M2446" s="10"/>
      <c r="N2446" s="23"/>
      <c r="O2446" s="23"/>
      <c r="P2446" s="23"/>
    </row>
    <row r="2447" spans="1:16" x14ac:dyDescent="0.2">
      <c r="A2447" s="23"/>
      <c r="G2447" s="17"/>
      <c r="H2447" s="17"/>
      <c r="I2447" s="22"/>
      <c r="J2447" s="21"/>
      <c r="K2447" s="10"/>
      <c r="L2447" s="10"/>
      <c r="M2447" s="10"/>
      <c r="N2447" s="23"/>
      <c r="O2447" s="23"/>
      <c r="P2447" s="23"/>
    </row>
    <row r="2448" spans="1:16" x14ac:dyDescent="0.2">
      <c r="A2448" s="23"/>
      <c r="G2448" s="17"/>
      <c r="H2448" s="17"/>
      <c r="I2448" s="22"/>
      <c r="J2448" s="21"/>
      <c r="K2448" s="10"/>
      <c r="L2448" s="10"/>
      <c r="M2448" s="10"/>
      <c r="N2448" s="23"/>
      <c r="O2448" s="23"/>
      <c r="P2448" s="23"/>
    </row>
    <row r="2449" spans="1:16" x14ac:dyDescent="0.2">
      <c r="A2449" s="23"/>
      <c r="G2449" s="17"/>
      <c r="H2449" s="17"/>
      <c r="I2449" s="22"/>
      <c r="J2449" s="21"/>
      <c r="K2449" s="10"/>
      <c r="L2449" s="10"/>
      <c r="M2449" s="10"/>
      <c r="N2449" s="23"/>
      <c r="O2449" s="23"/>
      <c r="P2449" s="23"/>
    </row>
    <row r="2450" spans="1:16" x14ac:dyDescent="0.2">
      <c r="A2450" s="23"/>
      <c r="G2450" s="17"/>
      <c r="H2450" s="17"/>
      <c r="I2450" s="22"/>
      <c r="J2450" s="21"/>
      <c r="K2450" s="10"/>
      <c r="L2450" s="10"/>
      <c r="M2450" s="10"/>
      <c r="N2450" s="23"/>
      <c r="O2450" s="23"/>
      <c r="P2450" s="23"/>
    </row>
    <row r="2451" spans="1:16" x14ac:dyDescent="0.2">
      <c r="A2451" s="23"/>
      <c r="G2451" s="17"/>
      <c r="H2451" s="17"/>
      <c r="I2451" s="22"/>
      <c r="J2451" s="21"/>
      <c r="K2451" s="10"/>
      <c r="L2451" s="10"/>
      <c r="M2451" s="10"/>
      <c r="N2451" s="23"/>
      <c r="O2451" s="23"/>
      <c r="P2451" s="23"/>
    </row>
    <row r="2452" spans="1:16" x14ac:dyDescent="0.2">
      <c r="A2452" s="23"/>
      <c r="G2452" s="17"/>
      <c r="H2452" s="17"/>
      <c r="I2452" s="22"/>
      <c r="J2452" s="21"/>
      <c r="K2452" s="10"/>
      <c r="L2452" s="10"/>
      <c r="M2452" s="10"/>
      <c r="N2452" s="23"/>
      <c r="O2452" s="23"/>
      <c r="P2452" s="23"/>
    </row>
    <row r="2453" spans="1:16" x14ac:dyDescent="0.2">
      <c r="A2453" s="23"/>
      <c r="G2453" s="17"/>
      <c r="H2453" s="17"/>
      <c r="I2453" s="22"/>
      <c r="J2453" s="21"/>
      <c r="K2453" s="10"/>
      <c r="L2453" s="10"/>
      <c r="M2453" s="10"/>
      <c r="N2453" s="23"/>
      <c r="O2453" s="23"/>
      <c r="P2453" s="23"/>
    </row>
    <row r="2454" spans="1:16" x14ac:dyDescent="0.2">
      <c r="A2454" s="23"/>
      <c r="G2454" s="17"/>
      <c r="H2454" s="17"/>
      <c r="I2454" s="22"/>
      <c r="J2454" s="21"/>
      <c r="K2454" s="10"/>
      <c r="L2454" s="10"/>
      <c r="M2454" s="10"/>
      <c r="N2454" s="23"/>
      <c r="O2454" s="23"/>
      <c r="P2454" s="23"/>
    </row>
    <row r="2455" spans="1:16" x14ac:dyDescent="0.2">
      <c r="A2455" s="23"/>
      <c r="G2455" s="17"/>
      <c r="H2455" s="17"/>
      <c r="I2455" s="22"/>
      <c r="J2455" s="21"/>
      <c r="K2455" s="10"/>
      <c r="L2455" s="10"/>
      <c r="M2455" s="10"/>
      <c r="N2455" s="23"/>
      <c r="O2455" s="23"/>
      <c r="P2455" s="23"/>
    </row>
    <row r="2456" spans="1:16" x14ac:dyDescent="0.2">
      <c r="A2456" s="23"/>
      <c r="G2456" s="17"/>
      <c r="H2456" s="17"/>
      <c r="I2456" s="22"/>
      <c r="J2456" s="21"/>
      <c r="K2456" s="10"/>
      <c r="L2456" s="10"/>
      <c r="M2456" s="10"/>
      <c r="N2456" s="23"/>
      <c r="O2456" s="23"/>
      <c r="P2456" s="23"/>
    </row>
    <row r="2457" spans="1:16" x14ac:dyDescent="0.2">
      <c r="A2457" s="23"/>
      <c r="G2457" s="17"/>
      <c r="H2457" s="17"/>
      <c r="I2457" s="22"/>
      <c r="J2457" s="21"/>
      <c r="K2457" s="10"/>
      <c r="L2457" s="10"/>
      <c r="M2457" s="10"/>
      <c r="N2457" s="23"/>
      <c r="O2457" s="23"/>
      <c r="P2457" s="23"/>
    </row>
    <row r="2458" spans="1:16" x14ac:dyDescent="0.2">
      <c r="A2458" s="23"/>
      <c r="G2458" s="17"/>
      <c r="H2458" s="17"/>
      <c r="I2458" s="22"/>
      <c r="J2458" s="21"/>
      <c r="K2458" s="10"/>
      <c r="L2458" s="10"/>
      <c r="M2458" s="10"/>
      <c r="N2458" s="23"/>
      <c r="O2458" s="23"/>
      <c r="P2458" s="23"/>
    </row>
    <row r="2459" spans="1:16" x14ac:dyDescent="0.2">
      <c r="A2459" s="23"/>
      <c r="G2459" s="17"/>
      <c r="H2459" s="17"/>
      <c r="I2459" s="22"/>
      <c r="J2459" s="21"/>
      <c r="K2459" s="10"/>
      <c r="L2459" s="10"/>
      <c r="M2459" s="10"/>
      <c r="N2459" s="23"/>
      <c r="O2459" s="23"/>
      <c r="P2459" s="23"/>
    </row>
    <row r="2460" spans="1:16" x14ac:dyDescent="0.2">
      <c r="A2460" s="23"/>
      <c r="G2460" s="17"/>
      <c r="H2460" s="17"/>
      <c r="I2460" s="22"/>
      <c r="J2460" s="21"/>
      <c r="K2460" s="10"/>
      <c r="L2460" s="10"/>
      <c r="M2460" s="10"/>
      <c r="N2460" s="23"/>
      <c r="O2460" s="23"/>
      <c r="P2460" s="23"/>
    </row>
    <row r="2461" spans="1:16" x14ac:dyDescent="0.2">
      <c r="A2461" s="23"/>
      <c r="G2461" s="17"/>
      <c r="H2461" s="17"/>
      <c r="I2461" s="22"/>
      <c r="J2461" s="21"/>
      <c r="K2461" s="10"/>
      <c r="L2461" s="10"/>
      <c r="M2461" s="10"/>
      <c r="N2461" s="23"/>
      <c r="O2461" s="23"/>
      <c r="P2461" s="23"/>
    </row>
    <row r="2462" spans="1:16" x14ac:dyDescent="0.2">
      <c r="A2462" s="23"/>
      <c r="G2462" s="17"/>
      <c r="H2462" s="17"/>
      <c r="I2462" s="22"/>
      <c r="J2462" s="21"/>
      <c r="K2462" s="10"/>
      <c r="L2462" s="10"/>
      <c r="M2462" s="10"/>
      <c r="N2462" s="23"/>
      <c r="O2462" s="23"/>
      <c r="P2462" s="23"/>
    </row>
    <row r="2463" spans="1:16" x14ac:dyDescent="0.2">
      <c r="A2463" s="23"/>
      <c r="G2463" s="17"/>
      <c r="H2463" s="17"/>
      <c r="I2463" s="22"/>
      <c r="J2463" s="21"/>
      <c r="K2463" s="10"/>
      <c r="L2463" s="10"/>
      <c r="M2463" s="10"/>
      <c r="N2463" s="23"/>
      <c r="O2463" s="23"/>
      <c r="P2463" s="23"/>
    </row>
    <row r="2464" spans="1:16" x14ac:dyDescent="0.2">
      <c r="A2464" s="23"/>
      <c r="G2464" s="17"/>
      <c r="H2464" s="17"/>
      <c r="I2464" s="22"/>
      <c r="J2464" s="21"/>
      <c r="K2464" s="10"/>
      <c r="L2464" s="10"/>
      <c r="M2464" s="10"/>
      <c r="N2464" s="23"/>
      <c r="O2464" s="23"/>
      <c r="P2464" s="23"/>
    </row>
    <row r="2465" spans="1:16" x14ac:dyDescent="0.2">
      <c r="A2465" s="23"/>
      <c r="G2465" s="17"/>
      <c r="H2465" s="17"/>
      <c r="I2465" s="22"/>
      <c r="J2465" s="21"/>
      <c r="K2465" s="10"/>
      <c r="L2465" s="10"/>
      <c r="M2465" s="10"/>
      <c r="N2465" s="23"/>
      <c r="O2465" s="23"/>
      <c r="P2465" s="23"/>
    </row>
    <row r="2466" spans="1:16" x14ac:dyDescent="0.2">
      <c r="A2466" s="23"/>
      <c r="G2466" s="17"/>
      <c r="H2466" s="17"/>
      <c r="I2466" s="22"/>
      <c r="J2466" s="21"/>
      <c r="K2466" s="10"/>
      <c r="L2466" s="10"/>
      <c r="M2466" s="10"/>
      <c r="N2466" s="23"/>
      <c r="O2466" s="23"/>
      <c r="P2466" s="23"/>
    </row>
    <row r="2467" spans="1:16" x14ac:dyDescent="0.2">
      <c r="A2467" s="23"/>
      <c r="G2467" s="17"/>
      <c r="H2467" s="17"/>
      <c r="I2467" s="22"/>
      <c r="J2467" s="21"/>
      <c r="K2467" s="10"/>
      <c r="L2467" s="10"/>
      <c r="M2467" s="10"/>
      <c r="N2467" s="23"/>
      <c r="O2467" s="23"/>
      <c r="P2467" s="23"/>
    </row>
    <row r="2468" spans="1:16" x14ac:dyDescent="0.2">
      <c r="A2468" s="23"/>
      <c r="G2468" s="17"/>
      <c r="H2468" s="17"/>
      <c r="I2468" s="22"/>
      <c r="J2468" s="21"/>
      <c r="K2468" s="10"/>
      <c r="L2468" s="10"/>
      <c r="M2468" s="10"/>
      <c r="N2468" s="23"/>
      <c r="O2468" s="23"/>
      <c r="P2468" s="23"/>
    </row>
    <row r="2469" spans="1:16" x14ac:dyDescent="0.2">
      <c r="A2469" s="23"/>
      <c r="G2469" s="17"/>
      <c r="H2469" s="17"/>
      <c r="I2469" s="22"/>
      <c r="J2469" s="21"/>
      <c r="K2469" s="10"/>
      <c r="L2469" s="10"/>
      <c r="M2469" s="10"/>
      <c r="N2469" s="23"/>
      <c r="O2469" s="23"/>
      <c r="P2469" s="23"/>
    </row>
    <row r="2470" spans="1:16" x14ac:dyDescent="0.2">
      <c r="A2470" s="23"/>
      <c r="G2470" s="17"/>
      <c r="H2470" s="17"/>
      <c r="I2470" s="22"/>
      <c r="J2470" s="21"/>
      <c r="K2470" s="10"/>
      <c r="L2470" s="10"/>
      <c r="M2470" s="10"/>
      <c r="N2470" s="23"/>
      <c r="O2470" s="23"/>
      <c r="P2470" s="23"/>
    </row>
    <row r="2471" spans="1:16" x14ac:dyDescent="0.2">
      <c r="A2471" s="23"/>
      <c r="G2471" s="17"/>
      <c r="H2471" s="17"/>
      <c r="I2471" s="22"/>
      <c r="J2471" s="21"/>
      <c r="K2471" s="10"/>
      <c r="L2471" s="10"/>
      <c r="M2471" s="10"/>
      <c r="N2471" s="23"/>
      <c r="O2471" s="23"/>
      <c r="P2471" s="23"/>
    </row>
    <row r="2472" spans="1:16" x14ac:dyDescent="0.2">
      <c r="A2472" s="23"/>
      <c r="G2472" s="17"/>
      <c r="H2472" s="17"/>
      <c r="I2472" s="22"/>
      <c r="J2472" s="21"/>
      <c r="K2472" s="10"/>
      <c r="L2472" s="10"/>
      <c r="M2472" s="10"/>
      <c r="N2472" s="23"/>
      <c r="O2472" s="23"/>
      <c r="P2472" s="23"/>
    </row>
    <row r="2473" spans="1:16" x14ac:dyDescent="0.2">
      <c r="A2473" s="23"/>
      <c r="G2473" s="17"/>
      <c r="H2473" s="17"/>
      <c r="I2473" s="22"/>
      <c r="J2473" s="21"/>
      <c r="K2473" s="10"/>
      <c r="L2473" s="10"/>
      <c r="M2473" s="10"/>
      <c r="N2473" s="23"/>
      <c r="O2473" s="23"/>
      <c r="P2473" s="23"/>
    </row>
    <row r="2474" spans="1:16" x14ac:dyDescent="0.2">
      <c r="A2474" s="23"/>
      <c r="G2474" s="17"/>
      <c r="H2474" s="17"/>
      <c r="I2474" s="22"/>
      <c r="J2474" s="21"/>
      <c r="K2474" s="10"/>
      <c r="L2474" s="10"/>
      <c r="M2474" s="10"/>
      <c r="N2474" s="23"/>
      <c r="O2474" s="23"/>
      <c r="P2474" s="23"/>
    </row>
    <row r="2475" spans="1:16" x14ac:dyDescent="0.2">
      <c r="A2475" s="23"/>
      <c r="G2475" s="17"/>
      <c r="H2475" s="17"/>
      <c r="I2475" s="22"/>
      <c r="J2475" s="21"/>
      <c r="K2475" s="10"/>
      <c r="L2475" s="10"/>
      <c r="M2475" s="10"/>
      <c r="N2475" s="23"/>
      <c r="O2475" s="23"/>
      <c r="P2475" s="23"/>
    </row>
    <row r="2476" spans="1:16" x14ac:dyDescent="0.2">
      <c r="A2476" s="23"/>
      <c r="G2476" s="17"/>
      <c r="H2476" s="17"/>
      <c r="I2476" s="22"/>
      <c r="J2476" s="21"/>
      <c r="K2476" s="10"/>
      <c r="L2476" s="10"/>
      <c r="M2476" s="10"/>
      <c r="N2476" s="23"/>
      <c r="O2476" s="23"/>
      <c r="P2476" s="23"/>
    </row>
    <row r="2477" spans="1:16" x14ac:dyDescent="0.2">
      <c r="A2477" s="23"/>
      <c r="G2477" s="17"/>
      <c r="H2477" s="17"/>
      <c r="I2477" s="22"/>
      <c r="J2477" s="21"/>
      <c r="K2477" s="10"/>
      <c r="L2477" s="10"/>
      <c r="M2477" s="10"/>
      <c r="N2477" s="23"/>
      <c r="O2477" s="23"/>
      <c r="P2477" s="23"/>
    </row>
    <row r="2478" spans="1:16" x14ac:dyDescent="0.2">
      <c r="A2478" s="23"/>
      <c r="G2478" s="17"/>
      <c r="H2478" s="17"/>
      <c r="I2478" s="22"/>
      <c r="J2478" s="21"/>
      <c r="K2478" s="10"/>
      <c r="L2478" s="10"/>
      <c r="M2478" s="10"/>
      <c r="N2478" s="23"/>
      <c r="O2478" s="23"/>
      <c r="P2478" s="23"/>
    </row>
    <row r="2479" spans="1:16" x14ac:dyDescent="0.2">
      <c r="A2479" s="23"/>
      <c r="G2479" s="17"/>
      <c r="H2479" s="17"/>
      <c r="I2479" s="22"/>
      <c r="J2479" s="21"/>
      <c r="K2479" s="10"/>
      <c r="L2479" s="10"/>
      <c r="M2479" s="10"/>
      <c r="N2479" s="23"/>
      <c r="O2479" s="23"/>
      <c r="P2479" s="23"/>
    </row>
    <row r="2480" spans="1:16" x14ac:dyDescent="0.2">
      <c r="A2480" s="23"/>
      <c r="G2480" s="17"/>
      <c r="H2480" s="17"/>
      <c r="I2480" s="22"/>
      <c r="J2480" s="21"/>
      <c r="K2480" s="10"/>
      <c r="L2480" s="10"/>
      <c r="M2480" s="10"/>
      <c r="N2480" s="23"/>
      <c r="O2480" s="23"/>
      <c r="P2480" s="23"/>
    </row>
    <row r="2481" spans="1:16" x14ac:dyDescent="0.2">
      <c r="A2481" s="23"/>
      <c r="G2481" s="17"/>
      <c r="H2481" s="17"/>
      <c r="I2481" s="22"/>
      <c r="J2481" s="21"/>
      <c r="K2481" s="10"/>
      <c r="L2481" s="10"/>
      <c r="M2481" s="10"/>
      <c r="N2481" s="23"/>
      <c r="O2481" s="23"/>
      <c r="P2481" s="23"/>
    </row>
    <row r="2482" spans="1:16" x14ac:dyDescent="0.2">
      <c r="A2482" s="23"/>
      <c r="G2482" s="17"/>
      <c r="H2482" s="17"/>
      <c r="I2482" s="22"/>
      <c r="J2482" s="21"/>
      <c r="K2482" s="10"/>
      <c r="L2482" s="10"/>
      <c r="M2482" s="10"/>
      <c r="N2482" s="23"/>
      <c r="O2482" s="23"/>
      <c r="P2482" s="23"/>
    </row>
    <row r="2483" spans="1:16" x14ac:dyDescent="0.2">
      <c r="A2483" s="23"/>
      <c r="G2483" s="17"/>
      <c r="H2483" s="17"/>
      <c r="I2483" s="22"/>
      <c r="J2483" s="21"/>
      <c r="K2483" s="10"/>
      <c r="L2483" s="10"/>
      <c r="M2483" s="10"/>
      <c r="N2483" s="23"/>
      <c r="O2483" s="23"/>
      <c r="P2483" s="23"/>
    </row>
    <row r="2484" spans="1:16" x14ac:dyDescent="0.2">
      <c r="A2484" s="23"/>
      <c r="G2484" s="17"/>
      <c r="H2484" s="17"/>
      <c r="I2484" s="22"/>
      <c r="J2484" s="21"/>
      <c r="K2484" s="10"/>
      <c r="L2484" s="10"/>
      <c r="M2484" s="10"/>
      <c r="N2484" s="23"/>
      <c r="O2484" s="23"/>
      <c r="P2484" s="23"/>
    </row>
    <row r="2485" spans="1:16" x14ac:dyDescent="0.2">
      <c r="A2485" s="23"/>
      <c r="G2485" s="17"/>
      <c r="H2485" s="17"/>
      <c r="I2485" s="22"/>
      <c r="J2485" s="21"/>
      <c r="K2485" s="10"/>
      <c r="L2485" s="10"/>
      <c r="M2485" s="10"/>
      <c r="N2485" s="23"/>
      <c r="O2485" s="23"/>
      <c r="P2485" s="23"/>
    </row>
    <row r="2486" spans="1:16" x14ac:dyDescent="0.2">
      <c r="A2486" s="23"/>
      <c r="G2486" s="17"/>
      <c r="H2486" s="17"/>
      <c r="I2486" s="22"/>
      <c r="J2486" s="21"/>
      <c r="K2486" s="10"/>
      <c r="L2486" s="10"/>
      <c r="M2486" s="10"/>
      <c r="N2486" s="23"/>
      <c r="O2486" s="23"/>
      <c r="P2486" s="23"/>
    </row>
    <row r="2487" spans="1:16" x14ac:dyDescent="0.2">
      <c r="A2487" s="23"/>
      <c r="G2487" s="17"/>
      <c r="H2487" s="17"/>
      <c r="I2487" s="22"/>
      <c r="J2487" s="21"/>
      <c r="K2487" s="10"/>
      <c r="L2487" s="10"/>
      <c r="M2487" s="10"/>
      <c r="N2487" s="23"/>
      <c r="O2487" s="23"/>
      <c r="P2487" s="23"/>
    </row>
    <row r="2488" spans="1:16" x14ac:dyDescent="0.2">
      <c r="A2488" s="23"/>
      <c r="G2488" s="17"/>
      <c r="H2488" s="17"/>
      <c r="I2488" s="22"/>
      <c r="J2488" s="21"/>
      <c r="K2488" s="10"/>
      <c r="L2488" s="10"/>
      <c r="M2488" s="10"/>
      <c r="N2488" s="23"/>
      <c r="O2488" s="23"/>
      <c r="P2488" s="23"/>
    </row>
    <row r="2489" spans="1:16" x14ac:dyDescent="0.2">
      <c r="A2489" s="23"/>
      <c r="G2489" s="17"/>
      <c r="H2489" s="17"/>
      <c r="I2489" s="22"/>
      <c r="J2489" s="21"/>
      <c r="K2489" s="10"/>
      <c r="L2489" s="10"/>
      <c r="M2489" s="10"/>
      <c r="N2489" s="23"/>
      <c r="O2489" s="23"/>
      <c r="P2489" s="23"/>
    </row>
    <row r="2490" spans="1:16" x14ac:dyDescent="0.2">
      <c r="A2490" s="23"/>
      <c r="G2490" s="17"/>
      <c r="H2490" s="17"/>
      <c r="I2490" s="22"/>
      <c r="J2490" s="21"/>
      <c r="K2490" s="10"/>
      <c r="L2490" s="10"/>
      <c r="M2490" s="10"/>
      <c r="N2490" s="23"/>
      <c r="O2490" s="23"/>
      <c r="P2490" s="23"/>
    </row>
    <row r="2491" spans="1:16" x14ac:dyDescent="0.2">
      <c r="A2491" s="23"/>
      <c r="G2491" s="17"/>
      <c r="H2491" s="17"/>
      <c r="I2491" s="22"/>
      <c r="J2491" s="21"/>
      <c r="K2491" s="10"/>
      <c r="L2491" s="10"/>
      <c r="M2491" s="10"/>
      <c r="N2491" s="23"/>
      <c r="O2491" s="23"/>
      <c r="P2491" s="23"/>
    </row>
    <row r="2492" spans="1:16" x14ac:dyDescent="0.2">
      <c r="A2492" s="23"/>
      <c r="G2492" s="17"/>
      <c r="H2492" s="17"/>
      <c r="I2492" s="22"/>
      <c r="J2492" s="21"/>
      <c r="K2492" s="10"/>
      <c r="L2492" s="10"/>
      <c r="M2492" s="10"/>
      <c r="N2492" s="23"/>
      <c r="O2492" s="23"/>
      <c r="P2492" s="23"/>
    </row>
    <row r="2493" spans="1:16" x14ac:dyDescent="0.2">
      <c r="A2493" s="23"/>
      <c r="G2493" s="17"/>
      <c r="H2493" s="17"/>
      <c r="I2493" s="22"/>
      <c r="J2493" s="21"/>
      <c r="K2493" s="10"/>
      <c r="L2493" s="10"/>
      <c r="M2493" s="10"/>
      <c r="N2493" s="23"/>
      <c r="O2493" s="23"/>
      <c r="P2493" s="23"/>
    </row>
    <row r="2494" spans="1:16" x14ac:dyDescent="0.2">
      <c r="A2494" s="23"/>
      <c r="G2494" s="17"/>
      <c r="H2494" s="17"/>
      <c r="I2494" s="22"/>
      <c r="J2494" s="21"/>
      <c r="K2494" s="10"/>
      <c r="L2494" s="10"/>
      <c r="M2494" s="10"/>
      <c r="N2494" s="23"/>
      <c r="O2494" s="23"/>
      <c r="P2494" s="23"/>
    </row>
    <row r="2495" spans="1:16" x14ac:dyDescent="0.2">
      <c r="A2495" s="23"/>
      <c r="G2495" s="17"/>
      <c r="H2495" s="17"/>
      <c r="I2495" s="22"/>
      <c r="J2495" s="21"/>
      <c r="K2495" s="10"/>
      <c r="L2495" s="10"/>
      <c r="M2495" s="10"/>
      <c r="N2495" s="23"/>
      <c r="O2495" s="23"/>
      <c r="P2495" s="23"/>
    </row>
    <row r="2496" spans="1:16" x14ac:dyDescent="0.2">
      <c r="A2496" s="23"/>
      <c r="G2496" s="17"/>
      <c r="H2496" s="17"/>
      <c r="I2496" s="22"/>
      <c r="J2496" s="21"/>
      <c r="K2496" s="10"/>
      <c r="L2496" s="10"/>
      <c r="M2496" s="10"/>
      <c r="N2496" s="23"/>
      <c r="O2496" s="23"/>
      <c r="P2496" s="23"/>
    </row>
    <row r="2497" spans="1:16" x14ac:dyDescent="0.2">
      <c r="A2497" s="23"/>
      <c r="G2497" s="17"/>
      <c r="H2497" s="17"/>
      <c r="I2497" s="22"/>
      <c r="J2497" s="21"/>
      <c r="K2497" s="10"/>
      <c r="L2497" s="10"/>
      <c r="M2497" s="10"/>
      <c r="N2497" s="23"/>
      <c r="O2497" s="23"/>
      <c r="P2497" s="23"/>
    </row>
    <row r="2498" spans="1:16" x14ac:dyDescent="0.2">
      <c r="A2498" s="23"/>
      <c r="G2498" s="17"/>
      <c r="H2498" s="17"/>
      <c r="I2498" s="22"/>
      <c r="J2498" s="21"/>
      <c r="K2498" s="10"/>
      <c r="L2498" s="10"/>
      <c r="M2498" s="10"/>
      <c r="N2498" s="23"/>
      <c r="O2498" s="23"/>
      <c r="P2498" s="23"/>
    </row>
    <row r="2499" spans="1:16" x14ac:dyDescent="0.2">
      <c r="A2499" s="23"/>
      <c r="G2499" s="17"/>
      <c r="H2499" s="17"/>
      <c r="I2499" s="22"/>
      <c r="J2499" s="21"/>
      <c r="K2499" s="10"/>
      <c r="L2499" s="10"/>
      <c r="M2499" s="10"/>
      <c r="N2499" s="23"/>
      <c r="O2499" s="23"/>
      <c r="P2499" s="23"/>
    </row>
    <row r="2500" spans="1:16" x14ac:dyDescent="0.2">
      <c r="A2500" s="23"/>
      <c r="G2500" s="17"/>
      <c r="H2500" s="17"/>
      <c r="I2500" s="22"/>
      <c r="J2500" s="21"/>
      <c r="K2500" s="10"/>
      <c r="L2500" s="10"/>
      <c r="M2500" s="10"/>
      <c r="N2500" s="23"/>
      <c r="O2500" s="23"/>
      <c r="P2500" s="23"/>
    </row>
    <row r="2501" spans="1:16" x14ac:dyDescent="0.2">
      <c r="A2501" s="23"/>
      <c r="G2501" s="17"/>
      <c r="H2501" s="17"/>
      <c r="I2501" s="22"/>
      <c r="J2501" s="21"/>
      <c r="K2501" s="10"/>
      <c r="L2501" s="10"/>
      <c r="M2501" s="10"/>
      <c r="N2501" s="23"/>
      <c r="O2501" s="23"/>
      <c r="P2501" s="23"/>
    </row>
    <row r="2502" spans="1:16" x14ac:dyDescent="0.2">
      <c r="A2502" s="23"/>
      <c r="G2502" s="17"/>
      <c r="H2502" s="17"/>
      <c r="I2502" s="22"/>
      <c r="J2502" s="21"/>
      <c r="K2502" s="10"/>
      <c r="L2502" s="10"/>
      <c r="M2502" s="10"/>
      <c r="N2502" s="23"/>
      <c r="O2502" s="23"/>
      <c r="P2502" s="23"/>
    </row>
    <row r="2503" spans="1:16" x14ac:dyDescent="0.2">
      <c r="A2503" s="23"/>
      <c r="G2503" s="17"/>
      <c r="H2503" s="17"/>
      <c r="I2503" s="22"/>
      <c r="J2503" s="21"/>
      <c r="K2503" s="10"/>
      <c r="L2503" s="10"/>
      <c r="M2503" s="10"/>
      <c r="N2503" s="23"/>
      <c r="O2503" s="23"/>
      <c r="P2503" s="23"/>
    </row>
    <row r="2504" spans="1:16" x14ac:dyDescent="0.2">
      <c r="A2504" s="23"/>
      <c r="G2504" s="17"/>
      <c r="H2504" s="17"/>
      <c r="I2504" s="22"/>
      <c r="J2504" s="21"/>
      <c r="K2504" s="10"/>
      <c r="L2504" s="10"/>
      <c r="M2504" s="10"/>
      <c r="N2504" s="23"/>
      <c r="O2504" s="23"/>
      <c r="P2504" s="23"/>
    </row>
    <row r="2505" spans="1:16" x14ac:dyDescent="0.2">
      <c r="A2505" s="23"/>
      <c r="G2505" s="17"/>
      <c r="H2505" s="17"/>
      <c r="I2505" s="22"/>
      <c r="J2505" s="21"/>
      <c r="K2505" s="10"/>
      <c r="L2505" s="10"/>
      <c r="M2505" s="10"/>
      <c r="N2505" s="23"/>
      <c r="O2505" s="23"/>
      <c r="P2505" s="23"/>
    </row>
    <row r="2506" spans="1:16" x14ac:dyDescent="0.2">
      <c r="A2506" s="23"/>
      <c r="G2506" s="17"/>
      <c r="H2506" s="17"/>
      <c r="I2506" s="22"/>
      <c r="J2506" s="21"/>
      <c r="K2506" s="10"/>
      <c r="L2506" s="10"/>
      <c r="M2506" s="10"/>
      <c r="N2506" s="23"/>
      <c r="O2506" s="23"/>
      <c r="P2506" s="23"/>
    </row>
    <row r="2507" spans="1:16" x14ac:dyDescent="0.2">
      <c r="A2507" s="23"/>
      <c r="G2507" s="17"/>
      <c r="H2507" s="17"/>
      <c r="I2507" s="22"/>
      <c r="J2507" s="21"/>
      <c r="K2507" s="10"/>
      <c r="L2507" s="10"/>
      <c r="M2507" s="10"/>
      <c r="N2507" s="23"/>
      <c r="O2507" s="23"/>
      <c r="P2507" s="23"/>
    </row>
    <row r="2508" spans="1:16" x14ac:dyDescent="0.2">
      <c r="A2508" s="23"/>
      <c r="G2508" s="17"/>
      <c r="H2508" s="17"/>
      <c r="I2508" s="22"/>
      <c r="J2508" s="21"/>
      <c r="K2508" s="10"/>
      <c r="L2508" s="10"/>
      <c r="M2508" s="10"/>
      <c r="N2508" s="23"/>
      <c r="O2508" s="23"/>
      <c r="P2508" s="23"/>
    </row>
    <row r="2509" spans="1:16" x14ac:dyDescent="0.2">
      <c r="A2509" s="23"/>
      <c r="G2509" s="17"/>
      <c r="H2509" s="17"/>
      <c r="I2509" s="22"/>
      <c r="J2509" s="21"/>
      <c r="K2509" s="10"/>
      <c r="L2509" s="10"/>
      <c r="M2509" s="10"/>
      <c r="N2509" s="23"/>
      <c r="O2509" s="23"/>
      <c r="P2509" s="23"/>
    </row>
    <row r="2510" spans="1:16" x14ac:dyDescent="0.2">
      <c r="A2510" s="23"/>
      <c r="G2510" s="17"/>
      <c r="H2510" s="17"/>
      <c r="I2510" s="22"/>
      <c r="J2510" s="21"/>
      <c r="K2510" s="10"/>
      <c r="L2510" s="10"/>
      <c r="M2510" s="10"/>
      <c r="N2510" s="23"/>
      <c r="O2510" s="23"/>
      <c r="P2510" s="23"/>
    </row>
    <row r="2511" spans="1:16" x14ac:dyDescent="0.2">
      <c r="A2511" s="23"/>
      <c r="G2511" s="17"/>
      <c r="H2511" s="17"/>
      <c r="I2511" s="22"/>
      <c r="J2511" s="21"/>
      <c r="K2511" s="10"/>
      <c r="L2511" s="10"/>
      <c r="M2511" s="10"/>
      <c r="N2511" s="23"/>
      <c r="O2511" s="23"/>
      <c r="P2511" s="23"/>
    </row>
    <row r="2512" spans="1:16" x14ac:dyDescent="0.2">
      <c r="A2512" s="23"/>
      <c r="G2512" s="17"/>
      <c r="H2512" s="17"/>
      <c r="I2512" s="22"/>
      <c r="J2512" s="21"/>
      <c r="K2512" s="10"/>
      <c r="L2512" s="10"/>
      <c r="M2512" s="10"/>
      <c r="N2512" s="23"/>
      <c r="O2512" s="23"/>
      <c r="P2512" s="23"/>
    </row>
    <row r="2513" spans="1:16" x14ac:dyDescent="0.2">
      <c r="A2513" s="23"/>
      <c r="G2513" s="17"/>
      <c r="H2513" s="17"/>
      <c r="I2513" s="22"/>
      <c r="J2513" s="21"/>
      <c r="K2513" s="10"/>
      <c r="L2513" s="10"/>
      <c r="M2513" s="10"/>
      <c r="N2513" s="23"/>
      <c r="O2513" s="23"/>
      <c r="P2513" s="23"/>
    </row>
    <row r="2514" spans="1:16" x14ac:dyDescent="0.2">
      <c r="A2514" s="23"/>
      <c r="G2514" s="17"/>
      <c r="H2514" s="17"/>
      <c r="I2514" s="22"/>
      <c r="J2514" s="21"/>
      <c r="K2514" s="10"/>
      <c r="L2514" s="10"/>
      <c r="M2514" s="10"/>
      <c r="N2514" s="23"/>
      <c r="O2514" s="23"/>
      <c r="P2514" s="23"/>
    </row>
    <row r="2515" spans="1:16" x14ac:dyDescent="0.2">
      <c r="A2515" s="23"/>
      <c r="G2515" s="17"/>
      <c r="H2515" s="17"/>
      <c r="I2515" s="22"/>
      <c r="J2515" s="21"/>
      <c r="K2515" s="10"/>
      <c r="L2515" s="10"/>
      <c r="M2515" s="10"/>
      <c r="N2515" s="23"/>
      <c r="O2515" s="23"/>
      <c r="P2515" s="23"/>
    </row>
    <row r="2516" spans="1:16" x14ac:dyDescent="0.2">
      <c r="A2516" s="23"/>
      <c r="G2516" s="17"/>
      <c r="H2516" s="17"/>
      <c r="I2516" s="22"/>
      <c r="J2516" s="21"/>
      <c r="K2516" s="10"/>
      <c r="L2516" s="10"/>
      <c r="M2516" s="10"/>
      <c r="N2516" s="23"/>
      <c r="O2516" s="23"/>
      <c r="P2516" s="23"/>
    </row>
    <row r="2517" spans="1:16" x14ac:dyDescent="0.2">
      <c r="A2517" s="23"/>
      <c r="G2517" s="17"/>
      <c r="H2517" s="17"/>
      <c r="I2517" s="22"/>
      <c r="J2517" s="21"/>
      <c r="K2517" s="10"/>
      <c r="L2517" s="10"/>
      <c r="M2517" s="10"/>
      <c r="N2517" s="23"/>
      <c r="O2517" s="23"/>
      <c r="P2517" s="23"/>
    </row>
    <row r="2518" spans="1:16" x14ac:dyDescent="0.2">
      <c r="A2518" s="23"/>
      <c r="G2518" s="17"/>
      <c r="H2518" s="17"/>
      <c r="I2518" s="22"/>
      <c r="J2518" s="21"/>
      <c r="K2518" s="10"/>
      <c r="L2518" s="10"/>
      <c r="M2518" s="10"/>
      <c r="N2518" s="23"/>
      <c r="O2518" s="23"/>
      <c r="P2518" s="23"/>
    </row>
    <row r="2519" spans="1:16" x14ac:dyDescent="0.2">
      <c r="A2519" s="23"/>
      <c r="G2519" s="17"/>
      <c r="H2519" s="17"/>
      <c r="I2519" s="22"/>
      <c r="J2519" s="21"/>
      <c r="K2519" s="10"/>
      <c r="L2519" s="10"/>
      <c r="M2519" s="10"/>
      <c r="N2519" s="23"/>
      <c r="O2519" s="23"/>
      <c r="P2519" s="23"/>
    </row>
    <row r="2520" spans="1:16" x14ac:dyDescent="0.2">
      <c r="A2520" s="23"/>
      <c r="G2520" s="17"/>
      <c r="H2520" s="17"/>
      <c r="I2520" s="22"/>
      <c r="J2520" s="21"/>
      <c r="K2520" s="10"/>
      <c r="L2520" s="10"/>
      <c r="M2520" s="10"/>
      <c r="N2520" s="23"/>
      <c r="O2520" s="23"/>
      <c r="P2520" s="23"/>
    </row>
    <row r="2521" spans="1:16" x14ac:dyDescent="0.2">
      <c r="A2521" s="23"/>
      <c r="G2521" s="17"/>
      <c r="H2521" s="17"/>
      <c r="I2521" s="22"/>
      <c r="J2521" s="21"/>
      <c r="K2521" s="10"/>
      <c r="L2521" s="10"/>
      <c r="M2521" s="10"/>
      <c r="N2521" s="23"/>
      <c r="O2521" s="23"/>
      <c r="P2521" s="23"/>
    </row>
    <row r="2522" spans="1:16" x14ac:dyDescent="0.2">
      <c r="A2522" s="23"/>
      <c r="G2522" s="17"/>
      <c r="H2522" s="17"/>
      <c r="I2522" s="22"/>
      <c r="J2522" s="21"/>
      <c r="K2522" s="10"/>
      <c r="L2522" s="10"/>
      <c r="M2522" s="10"/>
      <c r="N2522" s="23"/>
      <c r="O2522" s="23"/>
      <c r="P2522" s="23"/>
    </row>
    <row r="2523" spans="1:16" x14ac:dyDescent="0.2">
      <c r="A2523" s="23"/>
      <c r="G2523" s="17"/>
      <c r="H2523" s="17"/>
      <c r="I2523" s="22"/>
      <c r="J2523" s="21"/>
      <c r="K2523" s="10"/>
      <c r="L2523" s="10"/>
      <c r="M2523" s="10"/>
      <c r="N2523" s="23"/>
      <c r="O2523" s="23"/>
      <c r="P2523" s="23"/>
    </row>
    <row r="2524" spans="1:16" x14ac:dyDescent="0.2">
      <c r="A2524" s="23"/>
      <c r="G2524" s="17"/>
      <c r="H2524" s="17"/>
      <c r="I2524" s="22"/>
      <c r="J2524" s="21"/>
      <c r="K2524" s="10"/>
      <c r="L2524" s="10"/>
      <c r="M2524" s="10"/>
      <c r="N2524" s="23"/>
      <c r="O2524" s="23"/>
      <c r="P2524" s="23"/>
    </row>
    <row r="2525" spans="1:16" x14ac:dyDescent="0.2">
      <c r="A2525" s="23"/>
      <c r="G2525" s="17"/>
      <c r="H2525" s="17"/>
      <c r="I2525" s="22"/>
      <c r="J2525" s="21"/>
      <c r="K2525" s="10"/>
      <c r="L2525" s="10"/>
      <c r="M2525" s="10"/>
      <c r="N2525" s="23"/>
      <c r="O2525" s="23"/>
      <c r="P2525" s="23"/>
    </row>
    <row r="2526" spans="1:16" x14ac:dyDescent="0.2">
      <c r="A2526" s="23"/>
      <c r="G2526" s="17"/>
      <c r="H2526" s="17"/>
      <c r="I2526" s="22"/>
      <c r="J2526" s="21"/>
      <c r="K2526" s="10"/>
      <c r="L2526" s="10"/>
      <c r="M2526" s="10"/>
      <c r="N2526" s="23"/>
      <c r="O2526" s="23"/>
      <c r="P2526" s="23"/>
    </row>
    <row r="2527" spans="1:16" x14ac:dyDescent="0.2">
      <c r="A2527" s="23"/>
      <c r="G2527" s="17"/>
      <c r="H2527" s="17"/>
      <c r="I2527" s="22"/>
      <c r="J2527" s="21"/>
      <c r="K2527" s="10"/>
      <c r="L2527" s="10"/>
      <c r="M2527" s="10"/>
      <c r="N2527" s="23"/>
      <c r="O2527" s="23"/>
      <c r="P2527" s="23"/>
    </row>
    <row r="2528" spans="1:16" x14ac:dyDescent="0.2">
      <c r="A2528" s="23"/>
      <c r="G2528" s="17"/>
      <c r="H2528" s="17"/>
      <c r="I2528" s="22"/>
      <c r="J2528" s="21"/>
      <c r="K2528" s="10"/>
      <c r="L2528" s="10"/>
      <c r="M2528" s="10"/>
      <c r="N2528" s="23"/>
      <c r="O2528" s="23"/>
      <c r="P2528" s="23"/>
    </row>
    <row r="2529" spans="1:16" x14ac:dyDescent="0.2">
      <c r="A2529" s="23"/>
      <c r="G2529" s="17"/>
      <c r="H2529" s="17"/>
      <c r="I2529" s="22"/>
      <c r="J2529" s="21"/>
      <c r="K2529" s="10"/>
      <c r="L2529" s="10"/>
      <c r="M2529" s="10"/>
      <c r="N2529" s="23"/>
      <c r="O2529" s="23"/>
      <c r="P2529" s="23"/>
    </row>
    <row r="2530" spans="1:16" x14ac:dyDescent="0.2">
      <c r="A2530" s="23"/>
      <c r="G2530" s="17"/>
      <c r="H2530" s="17"/>
      <c r="I2530" s="22"/>
      <c r="J2530" s="21"/>
      <c r="K2530" s="10"/>
      <c r="L2530" s="10"/>
      <c r="M2530" s="10"/>
      <c r="N2530" s="23"/>
      <c r="O2530" s="23"/>
      <c r="P2530" s="23"/>
    </row>
    <row r="2531" spans="1:16" x14ac:dyDescent="0.2">
      <c r="A2531" s="23"/>
      <c r="G2531" s="17"/>
      <c r="H2531" s="17"/>
      <c r="I2531" s="22"/>
      <c r="J2531" s="21"/>
      <c r="K2531" s="10"/>
      <c r="L2531" s="10"/>
      <c r="M2531" s="10"/>
      <c r="N2531" s="23"/>
      <c r="O2531" s="23"/>
      <c r="P2531" s="23"/>
    </row>
    <row r="2532" spans="1:16" x14ac:dyDescent="0.2">
      <c r="A2532" s="23"/>
      <c r="G2532" s="17"/>
      <c r="H2532" s="17"/>
      <c r="I2532" s="22"/>
      <c r="J2532" s="21"/>
      <c r="K2532" s="10"/>
      <c r="L2532" s="10"/>
      <c r="M2532" s="10"/>
      <c r="N2532" s="23"/>
      <c r="O2532" s="23"/>
      <c r="P2532" s="23"/>
    </row>
    <row r="2533" spans="1:16" x14ac:dyDescent="0.2">
      <c r="A2533" s="23"/>
      <c r="G2533" s="17"/>
      <c r="H2533" s="17"/>
      <c r="I2533" s="22"/>
      <c r="J2533" s="21"/>
      <c r="K2533" s="10"/>
      <c r="L2533" s="10"/>
      <c r="M2533" s="10"/>
      <c r="N2533" s="23"/>
      <c r="O2533" s="23"/>
      <c r="P2533" s="23"/>
    </row>
    <row r="2534" spans="1:16" x14ac:dyDescent="0.2">
      <c r="A2534" s="23"/>
      <c r="G2534" s="17"/>
      <c r="H2534" s="17"/>
      <c r="I2534" s="22"/>
      <c r="J2534" s="21"/>
      <c r="K2534" s="10"/>
      <c r="L2534" s="10"/>
      <c r="M2534" s="10"/>
      <c r="N2534" s="23"/>
      <c r="O2534" s="23"/>
      <c r="P2534" s="23"/>
    </row>
    <row r="2535" spans="1:16" x14ac:dyDescent="0.2">
      <c r="A2535" s="23"/>
      <c r="G2535" s="17"/>
      <c r="H2535" s="17"/>
      <c r="I2535" s="22"/>
      <c r="J2535" s="21"/>
      <c r="K2535" s="10"/>
      <c r="L2535" s="10"/>
      <c r="M2535" s="10"/>
      <c r="N2535" s="23"/>
      <c r="O2535" s="23"/>
      <c r="P2535" s="23"/>
    </row>
    <row r="2536" spans="1:16" x14ac:dyDescent="0.2">
      <c r="A2536" s="23"/>
      <c r="G2536" s="17"/>
      <c r="H2536" s="17"/>
      <c r="I2536" s="22"/>
      <c r="J2536" s="21"/>
      <c r="K2536" s="10"/>
      <c r="L2536" s="10"/>
      <c r="M2536" s="10"/>
      <c r="N2536" s="23"/>
      <c r="O2536" s="23"/>
      <c r="P2536" s="23"/>
    </row>
    <row r="2537" spans="1:16" x14ac:dyDescent="0.2">
      <c r="A2537" s="23"/>
      <c r="G2537" s="17"/>
      <c r="H2537" s="17"/>
      <c r="I2537" s="22"/>
      <c r="J2537" s="21"/>
      <c r="K2537" s="10"/>
      <c r="L2537" s="10"/>
      <c r="M2537" s="10"/>
      <c r="N2537" s="23"/>
      <c r="O2537" s="23"/>
      <c r="P2537" s="23"/>
    </row>
    <row r="2538" spans="1:16" x14ac:dyDescent="0.2">
      <c r="A2538" s="23"/>
      <c r="G2538" s="17"/>
      <c r="H2538" s="17"/>
      <c r="I2538" s="22"/>
      <c r="J2538" s="21"/>
      <c r="K2538" s="10"/>
      <c r="L2538" s="10"/>
      <c r="M2538" s="10"/>
      <c r="N2538" s="23"/>
      <c r="O2538" s="23"/>
      <c r="P2538" s="23"/>
    </row>
    <row r="2539" spans="1:16" x14ac:dyDescent="0.2">
      <c r="A2539" s="23"/>
      <c r="G2539" s="17"/>
      <c r="H2539" s="17"/>
      <c r="I2539" s="22"/>
      <c r="J2539" s="21"/>
      <c r="K2539" s="10"/>
      <c r="L2539" s="10"/>
      <c r="M2539" s="10"/>
      <c r="N2539" s="23"/>
      <c r="O2539" s="23"/>
      <c r="P2539" s="23"/>
    </row>
    <row r="2540" spans="1:16" x14ac:dyDescent="0.2">
      <c r="A2540" s="23"/>
      <c r="G2540" s="17"/>
      <c r="H2540" s="17"/>
      <c r="I2540" s="22"/>
      <c r="J2540" s="21"/>
      <c r="K2540" s="10"/>
      <c r="L2540" s="10"/>
      <c r="M2540" s="10"/>
      <c r="N2540" s="23"/>
      <c r="O2540" s="23"/>
      <c r="P2540" s="23"/>
    </row>
    <row r="2541" spans="1:16" x14ac:dyDescent="0.2">
      <c r="A2541" s="23"/>
      <c r="G2541" s="17"/>
      <c r="H2541" s="17"/>
      <c r="I2541" s="22"/>
      <c r="J2541" s="21"/>
      <c r="K2541" s="10"/>
      <c r="L2541" s="10"/>
      <c r="M2541" s="10"/>
      <c r="N2541" s="23"/>
      <c r="O2541" s="23"/>
      <c r="P2541" s="23"/>
    </row>
    <row r="2542" spans="1:16" x14ac:dyDescent="0.2">
      <c r="A2542" s="23"/>
      <c r="G2542" s="17"/>
      <c r="H2542" s="17"/>
      <c r="I2542" s="22"/>
      <c r="J2542" s="21"/>
      <c r="K2542" s="10"/>
      <c r="L2542" s="10"/>
      <c r="M2542" s="10"/>
      <c r="N2542" s="23"/>
      <c r="O2542" s="23"/>
      <c r="P2542" s="23"/>
    </row>
    <row r="2543" spans="1:16" x14ac:dyDescent="0.2">
      <c r="A2543" s="23"/>
      <c r="G2543" s="17"/>
      <c r="H2543" s="17"/>
      <c r="I2543" s="22"/>
      <c r="J2543" s="21"/>
      <c r="K2543" s="10"/>
      <c r="L2543" s="10"/>
      <c r="M2543" s="10"/>
      <c r="N2543" s="23"/>
      <c r="O2543" s="23"/>
      <c r="P2543" s="23"/>
    </row>
    <row r="2544" spans="1:16" x14ac:dyDescent="0.2">
      <c r="A2544" s="23"/>
      <c r="G2544" s="17"/>
      <c r="H2544" s="17"/>
      <c r="I2544" s="22"/>
      <c r="J2544" s="21"/>
      <c r="K2544" s="10"/>
      <c r="L2544" s="10"/>
      <c r="M2544" s="10"/>
      <c r="N2544" s="23"/>
      <c r="O2544" s="23"/>
      <c r="P2544" s="23"/>
    </row>
    <row r="2545" spans="1:16" x14ac:dyDescent="0.2">
      <c r="A2545" s="23"/>
      <c r="G2545" s="17"/>
      <c r="H2545" s="17"/>
      <c r="I2545" s="22"/>
      <c r="J2545" s="21"/>
      <c r="K2545" s="10"/>
      <c r="L2545" s="10"/>
      <c r="M2545" s="10"/>
      <c r="N2545" s="23"/>
      <c r="O2545" s="23"/>
      <c r="P2545" s="23"/>
    </row>
    <row r="2546" spans="1:16" x14ac:dyDescent="0.2">
      <c r="A2546" s="23"/>
      <c r="G2546" s="17"/>
      <c r="H2546" s="17"/>
      <c r="I2546" s="22"/>
      <c r="J2546" s="21"/>
      <c r="K2546" s="10"/>
      <c r="L2546" s="10"/>
      <c r="M2546" s="10"/>
      <c r="N2546" s="23"/>
      <c r="O2546" s="23"/>
      <c r="P2546" s="23"/>
    </row>
    <row r="2547" spans="1:16" x14ac:dyDescent="0.2">
      <c r="A2547" s="23"/>
      <c r="G2547" s="17"/>
      <c r="H2547" s="17"/>
      <c r="I2547" s="22"/>
      <c r="J2547" s="21"/>
      <c r="K2547" s="10"/>
      <c r="L2547" s="10"/>
      <c r="M2547" s="10"/>
      <c r="N2547" s="23"/>
      <c r="O2547" s="23"/>
      <c r="P2547" s="23"/>
    </row>
    <row r="2548" spans="1:16" x14ac:dyDescent="0.2">
      <c r="A2548" s="23"/>
      <c r="G2548" s="17"/>
      <c r="H2548" s="17"/>
      <c r="I2548" s="22"/>
      <c r="J2548" s="21"/>
      <c r="K2548" s="10"/>
      <c r="L2548" s="10"/>
      <c r="M2548" s="10"/>
      <c r="N2548" s="23"/>
      <c r="O2548" s="23"/>
      <c r="P2548" s="23"/>
    </row>
    <row r="2549" spans="1:16" x14ac:dyDescent="0.2">
      <c r="A2549" s="23"/>
      <c r="G2549" s="17"/>
      <c r="H2549" s="17"/>
      <c r="I2549" s="22"/>
      <c r="J2549" s="21"/>
      <c r="K2549" s="10"/>
      <c r="L2549" s="10"/>
      <c r="M2549" s="10"/>
      <c r="N2549" s="23"/>
      <c r="O2549" s="23"/>
      <c r="P2549" s="23"/>
    </row>
    <row r="2550" spans="1:16" x14ac:dyDescent="0.2">
      <c r="A2550" s="23"/>
      <c r="G2550" s="17"/>
      <c r="H2550" s="17"/>
      <c r="I2550" s="22"/>
      <c r="J2550" s="21"/>
      <c r="K2550" s="10"/>
      <c r="L2550" s="10"/>
      <c r="M2550" s="10"/>
      <c r="N2550" s="23"/>
      <c r="O2550" s="23"/>
      <c r="P2550" s="23"/>
    </row>
    <row r="2551" spans="1:16" x14ac:dyDescent="0.2">
      <c r="A2551" s="23"/>
      <c r="G2551" s="17"/>
      <c r="H2551" s="17"/>
      <c r="I2551" s="22"/>
      <c r="J2551" s="21"/>
      <c r="K2551" s="10"/>
      <c r="L2551" s="10"/>
      <c r="M2551" s="10"/>
      <c r="N2551" s="23"/>
      <c r="O2551" s="23"/>
      <c r="P2551" s="23"/>
    </row>
    <row r="2552" spans="1:16" x14ac:dyDescent="0.2">
      <c r="A2552" s="23"/>
      <c r="G2552" s="17"/>
      <c r="H2552" s="17"/>
      <c r="I2552" s="22"/>
      <c r="J2552" s="21"/>
      <c r="K2552" s="10"/>
      <c r="L2552" s="10"/>
      <c r="M2552" s="10"/>
      <c r="N2552" s="23"/>
      <c r="O2552" s="23"/>
      <c r="P2552" s="23"/>
    </row>
    <row r="2553" spans="1:16" x14ac:dyDescent="0.2">
      <c r="A2553" s="23"/>
      <c r="G2553" s="17"/>
      <c r="H2553" s="17"/>
      <c r="I2553" s="22"/>
      <c r="J2553" s="21"/>
      <c r="K2553" s="10"/>
      <c r="L2553" s="10"/>
      <c r="M2553" s="10"/>
      <c r="N2553" s="23"/>
      <c r="O2553" s="23"/>
      <c r="P2553" s="23"/>
    </row>
    <row r="2554" spans="1:16" x14ac:dyDescent="0.2">
      <c r="A2554" s="23"/>
      <c r="G2554" s="17"/>
      <c r="H2554" s="17"/>
      <c r="I2554" s="22"/>
      <c r="J2554" s="21"/>
      <c r="K2554" s="10"/>
      <c r="L2554" s="10"/>
      <c r="M2554" s="10"/>
      <c r="N2554" s="23"/>
      <c r="O2554" s="23"/>
      <c r="P2554" s="23"/>
    </row>
    <row r="2555" spans="1:16" x14ac:dyDescent="0.2">
      <c r="A2555" s="23"/>
      <c r="G2555" s="17"/>
      <c r="H2555" s="17"/>
      <c r="I2555" s="22"/>
      <c r="J2555" s="21"/>
      <c r="K2555" s="10"/>
      <c r="L2555" s="10"/>
      <c r="M2555" s="10"/>
      <c r="N2555" s="23"/>
      <c r="O2555" s="23"/>
      <c r="P2555" s="23"/>
    </row>
    <row r="2556" spans="1:16" x14ac:dyDescent="0.2">
      <c r="A2556" s="23"/>
      <c r="G2556" s="17"/>
      <c r="H2556" s="17"/>
      <c r="I2556" s="22"/>
      <c r="J2556" s="21"/>
      <c r="K2556" s="10"/>
      <c r="L2556" s="10"/>
      <c r="M2556" s="10"/>
      <c r="N2556" s="23"/>
      <c r="O2556" s="23"/>
      <c r="P2556" s="23"/>
    </row>
    <row r="2557" spans="1:16" x14ac:dyDescent="0.2">
      <c r="A2557" s="23"/>
      <c r="G2557" s="17"/>
      <c r="H2557" s="17"/>
      <c r="I2557" s="22"/>
      <c r="J2557" s="21"/>
      <c r="K2557" s="10"/>
      <c r="L2557" s="10"/>
      <c r="M2557" s="10"/>
      <c r="N2557" s="23"/>
      <c r="O2557" s="23"/>
      <c r="P2557" s="23"/>
    </row>
    <row r="2558" spans="1:16" x14ac:dyDescent="0.2">
      <c r="A2558" s="23"/>
      <c r="G2558" s="17"/>
      <c r="H2558" s="17"/>
      <c r="I2558" s="22"/>
      <c r="J2558" s="21"/>
      <c r="K2558" s="10"/>
      <c r="L2558" s="10"/>
      <c r="M2558" s="10"/>
      <c r="N2558" s="23"/>
      <c r="O2558" s="23"/>
      <c r="P2558" s="23"/>
    </row>
    <row r="2559" spans="1:16" x14ac:dyDescent="0.2">
      <c r="A2559" s="23"/>
      <c r="G2559" s="17"/>
      <c r="H2559" s="17"/>
      <c r="I2559" s="22"/>
      <c r="J2559" s="21"/>
      <c r="K2559" s="10"/>
      <c r="L2559" s="10"/>
      <c r="M2559" s="10"/>
      <c r="N2559" s="23"/>
      <c r="O2559" s="23"/>
      <c r="P2559" s="23"/>
    </row>
    <row r="2560" spans="1:16" x14ac:dyDescent="0.2">
      <c r="A2560" s="23"/>
      <c r="G2560" s="17"/>
      <c r="H2560" s="17"/>
      <c r="I2560" s="22"/>
      <c r="J2560" s="21"/>
      <c r="K2560" s="10"/>
      <c r="L2560" s="10"/>
      <c r="M2560" s="10"/>
      <c r="N2560" s="23"/>
      <c r="O2560" s="23"/>
      <c r="P2560" s="23"/>
    </row>
    <row r="2561" spans="1:16" x14ac:dyDescent="0.2">
      <c r="A2561" s="23"/>
      <c r="G2561" s="17"/>
      <c r="H2561" s="17"/>
      <c r="I2561" s="22"/>
      <c r="J2561" s="21"/>
      <c r="K2561" s="10"/>
      <c r="L2561" s="10"/>
      <c r="M2561" s="10"/>
      <c r="N2561" s="23"/>
      <c r="O2561" s="23"/>
      <c r="P2561" s="23"/>
    </row>
    <row r="2562" spans="1:16" x14ac:dyDescent="0.2">
      <c r="A2562" s="23"/>
      <c r="G2562" s="17"/>
      <c r="H2562" s="17"/>
      <c r="I2562" s="22"/>
      <c r="J2562" s="21"/>
      <c r="K2562" s="10"/>
      <c r="L2562" s="10"/>
      <c r="M2562" s="10"/>
      <c r="N2562" s="23"/>
      <c r="O2562" s="23"/>
      <c r="P2562" s="23"/>
    </row>
    <row r="2563" spans="1:16" x14ac:dyDescent="0.2">
      <c r="A2563" s="23"/>
      <c r="G2563" s="17"/>
      <c r="H2563" s="17"/>
      <c r="I2563" s="22"/>
      <c r="J2563" s="21"/>
      <c r="K2563" s="10"/>
      <c r="L2563" s="10"/>
      <c r="M2563" s="10"/>
      <c r="N2563" s="23"/>
      <c r="O2563" s="23"/>
      <c r="P2563" s="23"/>
    </row>
    <row r="2564" spans="1:16" x14ac:dyDescent="0.2">
      <c r="A2564" s="23"/>
      <c r="G2564" s="17"/>
      <c r="H2564" s="17"/>
      <c r="I2564" s="22"/>
      <c r="J2564" s="21"/>
      <c r="K2564" s="10"/>
      <c r="L2564" s="10"/>
      <c r="M2564" s="10"/>
      <c r="N2564" s="23"/>
      <c r="O2564" s="23"/>
      <c r="P2564" s="23"/>
    </row>
    <row r="2565" spans="1:16" x14ac:dyDescent="0.2">
      <c r="A2565" s="23"/>
      <c r="G2565" s="17"/>
      <c r="H2565" s="17"/>
      <c r="I2565" s="22"/>
      <c r="J2565" s="21"/>
      <c r="K2565" s="10"/>
      <c r="L2565" s="10"/>
      <c r="M2565" s="10"/>
      <c r="N2565" s="23"/>
      <c r="O2565" s="23"/>
      <c r="P2565" s="23"/>
    </row>
    <row r="2566" spans="1:16" x14ac:dyDescent="0.2">
      <c r="A2566" s="23"/>
      <c r="G2566" s="17"/>
      <c r="H2566" s="17"/>
      <c r="I2566" s="22"/>
      <c r="J2566" s="21"/>
      <c r="K2566" s="10"/>
      <c r="L2566" s="10"/>
      <c r="M2566" s="10"/>
      <c r="N2566" s="23"/>
      <c r="O2566" s="23"/>
      <c r="P2566" s="23"/>
    </row>
    <row r="2567" spans="1:16" x14ac:dyDescent="0.2">
      <c r="A2567" s="23"/>
      <c r="G2567" s="17"/>
      <c r="H2567" s="17"/>
      <c r="I2567" s="22"/>
      <c r="J2567" s="21"/>
      <c r="K2567" s="10"/>
      <c r="L2567" s="10"/>
      <c r="M2567" s="10"/>
      <c r="N2567" s="23"/>
      <c r="O2567" s="23"/>
      <c r="P2567" s="23"/>
    </row>
    <row r="2568" spans="1:16" x14ac:dyDescent="0.2">
      <c r="A2568" s="23"/>
      <c r="G2568" s="17"/>
      <c r="H2568" s="17"/>
      <c r="I2568" s="22"/>
      <c r="J2568" s="21"/>
      <c r="K2568" s="10"/>
      <c r="L2568" s="10"/>
      <c r="M2568" s="10"/>
      <c r="N2568" s="23"/>
      <c r="O2568" s="23"/>
      <c r="P2568" s="23"/>
    </row>
    <row r="2569" spans="1:16" x14ac:dyDescent="0.2">
      <c r="A2569" s="23"/>
      <c r="G2569" s="17"/>
      <c r="H2569" s="17"/>
      <c r="I2569" s="22"/>
      <c r="J2569" s="21"/>
      <c r="K2569" s="10"/>
      <c r="L2569" s="10"/>
      <c r="M2569" s="10"/>
      <c r="N2569" s="23"/>
      <c r="O2569" s="23"/>
      <c r="P2569" s="23"/>
    </row>
    <row r="2570" spans="1:16" x14ac:dyDescent="0.2">
      <c r="A2570" s="23"/>
      <c r="G2570" s="17"/>
      <c r="H2570" s="17"/>
      <c r="I2570" s="22"/>
      <c r="J2570" s="21"/>
      <c r="K2570" s="10"/>
      <c r="L2570" s="10"/>
      <c r="M2570" s="10"/>
      <c r="N2570" s="23"/>
      <c r="O2570" s="23"/>
      <c r="P2570" s="23"/>
    </row>
    <row r="2571" spans="1:16" x14ac:dyDescent="0.2">
      <c r="A2571" s="23"/>
      <c r="G2571" s="17"/>
      <c r="H2571" s="17"/>
      <c r="I2571" s="22"/>
      <c r="J2571" s="21"/>
      <c r="K2571" s="10"/>
      <c r="L2571" s="10"/>
      <c r="M2571" s="10"/>
      <c r="N2571" s="23"/>
      <c r="O2571" s="23"/>
      <c r="P2571" s="23"/>
    </row>
    <row r="2572" spans="1:16" x14ac:dyDescent="0.2">
      <c r="A2572" s="23"/>
      <c r="G2572" s="17"/>
      <c r="H2572" s="17"/>
      <c r="I2572" s="22"/>
      <c r="J2572" s="21"/>
      <c r="K2572" s="10"/>
      <c r="L2572" s="10"/>
      <c r="M2572" s="10"/>
      <c r="N2572" s="23"/>
      <c r="O2572" s="23"/>
      <c r="P2572" s="23"/>
    </row>
    <row r="2573" spans="1:16" x14ac:dyDescent="0.2">
      <c r="A2573" s="23"/>
      <c r="G2573" s="17"/>
      <c r="H2573" s="17"/>
      <c r="I2573" s="22"/>
      <c r="J2573" s="21"/>
      <c r="K2573" s="10"/>
      <c r="L2573" s="10"/>
      <c r="M2573" s="10"/>
      <c r="N2573" s="23"/>
      <c r="O2573" s="23"/>
      <c r="P2573" s="23"/>
    </row>
    <row r="2574" spans="1:16" x14ac:dyDescent="0.2">
      <c r="A2574" s="23"/>
      <c r="G2574" s="17"/>
      <c r="H2574" s="17"/>
      <c r="I2574" s="22"/>
      <c r="J2574" s="21"/>
      <c r="K2574" s="10"/>
      <c r="L2574" s="10"/>
      <c r="M2574" s="10"/>
      <c r="N2574" s="23"/>
      <c r="O2574" s="23"/>
      <c r="P2574" s="23"/>
    </row>
    <row r="2575" spans="1:16" x14ac:dyDescent="0.2">
      <c r="A2575" s="23"/>
      <c r="G2575" s="17"/>
      <c r="H2575" s="17"/>
      <c r="I2575" s="22"/>
      <c r="J2575" s="21"/>
      <c r="K2575" s="10"/>
      <c r="L2575" s="10"/>
      <c r="M2575" s="10"/>
      <c r="N2575" s="23"/>
      <c r="O2575" s="23"/>
      <c r="P2575" s="23"/>
    </row>
    <row r="2576" spans="1:16" x14ac:dyDescent="0.2">
      <c r="A2576" s="23"/>
      <c r="G2576" s="17"/>
      <c r="H2576" s="17"/>
      <c r="I2576" s="22"/>
      <c r="J2576" s="21"/>
      <c r="K2576" s="10"/>
      <c r="L2576" s="10"/>
      <c r="M2576" s="10"/>
      <c r="N2576" s="23"/>
      <c r="O2576" s="23"/>
      <c r="P2576" s="23"/>
    </row>
    <row r="2577" spans="1:16" x14ac:dyDescent="0.2">
      <c r="A2577" s="23"/>
      <c r="G2577" s="17"/>
      <c r="H2577" s="17"/>
      <c r="I2577" s="22"/>
      <c r="J2577" s="21"/>
      <c r="K2577" s="10"/>
      <c r="L2577" s="10"/>
      <c r="M2577" s="10"/>
      <c r="N2577" s="23"/>
      <c r="O2577" s="23"/>
      <c r="P2577" s="23"/>
    </row>
    <row r="2578" spans="1:16" x14ac:dyDescent="0.2">
      <c r="A2578" s="23"/>
      <c r="G2578" s="17"/>
      <c r="H2578" s="17"/>
      <c r="I2578" s="22"/>
      <c r="J2578" s="21"/>
      <c r="K2578" s="10"/>
      <c r="L2578" s="10"/>
      <c r="M2578" s="10"/>
      <c r="N2578" s="23"/>
      <c r="O2578" s="23"/>
      <c r="P2578" s="23"/>
    </row>
    <row r="2579" spans="1:16" x14ac:dyDescent="0.2">
      <c r="A2579" s="23"/>
      <c r="G2579" s="17"/>
      <c r="H2579" s="17"/>
      <c r="I2579" s="22"/>
      <c r="J2579" s="21"/>
      <c r="K2579" s="10"/>
      <c r="L2579" s="10"/>
      <c r="M2579" s="10"/>
      <c r="N2579" s="23"/>
      <c r="O2579" s="23"/>
      <c r="P2579" s="23"/>
    </row>
    <row r="2580" spans="1:16" x14ac:dyDescent="0.2">
      <c r="A2580" s="23"/>
      <c r="G2580" s="17"/>
      <c r="H2580" s="17"/>
      <c r="I2580" s="22"/>
      <c r="J2580" s="21"/>
      <c r="K2580" s="10"/>
      <c r="L2580" s="10"/>
      <c r="M2580" s="10"/>
      <c r="N2580" s="23"/>
      <c r="O2580" s="23"/>
      <c r="P2580" s="23"/>
    </row>
    <row r="2581" spans="1:16" x14ac:dyDescent="0.2">
      <c r="A2581" s="23"/>
      <c r="G2581" s="17"/>
      <c r="H2581" s="17"/>
      <c r="I2581" s="22"/>
      <c r="J2581" s="21"/>
      <c r="K2581" s="10"/>
      <c r="L2581" s="10"/>
      <c r="M2581" s="10"/>
      <c r="N2581" s="23"/>
      <c r="O2581" s="23"/>
      <c r="P2581" s="23"/>
    </row>
    <row r="2582" spans="1:16" x14ac:dyDescent="0.2">
      <c r="A2582" s="23"/>
      <c r="G2582" s="17"/>
      <c r="H2582" s="17"/>
      <c r="I2582" s="22"/>
      <c r="J2582" s="21"/>
      <c r="K2582" s="10"/>
      <c r="L2582" s="10"/>
      <c r="M2582" s="10"/>
      <c r="N2582" s="23"/>
      <c r="O2582" s="23"/>
      <c r="P2582" s="23"/>
    </row>
    <row r="2583" spans="1:16" x14ac:dyDescent="0.2">
      <c r="A2583" s="23"/>
      <c r="G2583" s="17"/>
      <c r="H2583" s="17"/>
      <c r="I2583" s="22"/>
      <c r="J2583" s="21"/>
      <c r="K2583" s="10"/>
      <c r="L2583" s="10"/>
      <c r="M2583" s="10"/>
      <c r="N2583" s="23"/>
      <c r="O2583" s="23"/>
      <c r="P2583" s="23"/>
    </row>
    <row r="2584" spans="1:16" x14ac:dyDescent="0.2">
      <c r="A2584" s="23"/>
      <c r="G2584" s="17"/>
      <c r="H2584" s="17"/>
      <c r="I2584" s="22"/>
      <c r="J2584" s="21"/>
      <c r="K2584" s="10"/>
      <c r="L2584" s="10"/>
      <c r="M2584" s="10"/>
      <c r="N2584" s="23"/>
      <c r="O2584" s="23"/>
      <c r="P2584" s="23"/>
    </row>
    <row r="2585" spans="1:16" x14ac:dyDescent="0.2">
      <c r="A2585" s="23"/>
      <c r="G2585" s="17"/>
      <c r="H2585" s="17"/>
      <c r="I2585" s="22"/>
      <c r="J2585" s="21"/>
      <c r="K2585" s="10"/>
      <c r="L2585" s="10"/>
      <c r="M2585" s="10"/>
      <c r="N2585" s="23"/>
      <c r="O2585" s="23"/>
      <c r="P2585" s="23"/>
    </row>
    <row r="2586" spans="1:16" x14ac:dyDescent="0.2">
      <c r="A2586" s="23"/>
      <c r="G2586" s="17"/>
      <c r="H2586" s="17"/>
      <c r="I2586" s="22"/>
      <c r="J2586" s="21"/>
      <c r="K2586" s="10"/>
      <c r="L2586" s="10"/>
      <c r="M2586" s="10"/>
      <c r="N2586" s="23"/>
      <c r="O2586" s="23"/>
      <c r="P2586" s="23"/>
    </row>
    <row r="2587" spans="1:16" x14ac:dyDescent="0.2">
      <c r="A2587" s="23"/>
      <c r="G2587" s="17"/>
      <c r="H2587" s="17"/>
      <c r="I2587" s="22"/>
      <c r="J2587" s="21"/>
      <c r="K2587" s="10"/>
      <c r="L2587" s="10"/>
      <c r="M2587" s="10"/>
      <c r="N2587" s="23"/>
      <c r="O2587" s="23"/>
      <c r="P2587" s="23"/>
    </row>
    <row r="2588" spans="1:16" x14ac:dyDescent="0.2">
      <c r="A2588" s="23"/>
      <c r="G2588" s="17"/>
      <c r="H2588" s="17"/>
      <c r="I2588" s="22"/>
      <c r="J2588" s="21"/>
      <c r="K2588" s="10"/>
      <c r="L2588" s="10"/>
      <c r="M2588" s="10"/>
      <c r="N2588" s="23"/>
      <c r="O2588" s="23"/>
      <c r="P2588" s="23"/>
    </row>
    <row r="2589" spans="1:16" x14ac:dyDescent="0.2">
      <c r="A2589" s="23"/>
      <c r="G2589" s="17"/>
      <c r="H2589" s="17"/>
      <c r="I2589" s="22"/>
      <c r="J2589" s="21"/>
      <c r="K2589" s="10"/>
      <c r="L2589" s="10"/>
      <c r="M2589" s="10"/>
      <c r="N2589" s="23"/>
      <c r="O2589" s="23"/>
      <c r="P2589" s="23"/>
    </row>
    <row r="2590" spans="1:16" x14ac:dyDescent="0.2">
      <c r="A2590" s="23"/>
      <c r="G2590" s="17"/>
      <c r="H2590" s="17"/>
      <c r="I2590" s="22"/>
      <c r="J2590" s="21"/>
      <c r="K2590" s="10"/>
      <c r="L2590" s="10"/>
      <c r="M2590" s="10"/>
      <c r="N2590" s="23"/>
      <c r="O2590" s="23"/>
      <c r="P2590" s="23"/>
    </row>
    <row r="2591" spans="1:16" x14ac:dyDescent="0.2">
      <c r="A2591" s="23"/>
      <c r="G2591" s="17"/>
      <c r="H2591" s="17"/>
      <c r="I2591" s="22"/>
      <c r="J2591" s="21"/>
      <c r="K2591" s="10"/>
      <c r="L2591" s="10"/>
      <c r="M2591" s="10"/>
      <c r="N2591" s="23"/>
      <c r="O2591" s="23"/>
      <c r="P2591" s="23"/>
    </row>
    <row r="2592" spans="1:16" x14ac:dyDescent="0.2">
      <c r="A2592" s="23"/>
      <c r="G2592" s="17"/>
      <c r="H2592" s="17"/>
      <c r="I2592" s="22"/>
      <c r="J2592" s="21"/>
      <c r="K2592" s="10"/>
      <c r="L2592" s="10"/>
      <c r="M2592" s="10"/>
      <c r="N2592" s="23"/>
      <c r="O2592" s="23"/>
      <c r="P2592" s="23"/>
    </row>
    <row r="2593" spans="1:16" x14ac:dyDescent="0.2">
      <c r="A2593" s="23"/>
      <c r="G2593" s="17"/>
      <c r="H2593" s="17"/>
      <c r="I2593" s="22"/>
      <c r="J2593" s="21"/>
      <c r="K2593" s="10"/>
      <c r="L2593" s="10"/>
      <c r="M2593" s="10"/>
      <c r="N2593" s="23"/>
      <c r="O2593" s="23"/>
      <c r="P2593" s="23"/>
    </row>
    <row r="2594" spans="1:16" x14ac:dyDescent="0.2">
      <c r="A2594" s="23"/>
      <c r="G2594" s="17"/>
      <c r="H2594" s="17"/>
      <c r="I2594" s="22"/>
      <c r="J2594" s="21"/>
      <c r="K2594" s="10"/>
      <c r="L2594" s="10"/>
      <c r="M2594" s="10"/>
      <c r="N2594" s="23"/>
      <c r="O2594" s="23"/>
      <c r="P2594" s="23"/>
    </row>
    <row r="2595" spans="1:16" x14ac:dyDescent="0.2">
      <c r="A2595" s="23"/>
      <c r="G2595" s="17"/>
      <c r="H2595" s="17"/>
      <c r="I2595" s="22"/>
      <c r="J2595" s="21"/>
      <c r="K2595" s="10"/>
      <c r="L2595" s="10"/>
      <c r="M2595" s="10"/>
      <c r="N2595" s="23"/>
      <c r="O2595" s="23"/>
      <c r="P2595" s="23"/>
    </row>
    <row r="2596" spans="1:16" x14ac:dyDescent="0.2">
      <c r="A2596" s="23"/>
      <c r="G2596" s="17"/>
      <c r="H2596" s="17"/>
      <c r="I2596" s="22"/>
      <c r="J2596" s="21"/>
      <c r="K2596" s="10"/>
      <c r="L2596" s="10"/>
      <c r="M2596" s="10"/>
      <c r="N2596" s="23"/>
      <c r="O2596" s="23"/>
      <c r="P2596" s="23"/>
    </row>
    <row r="2597" spans="1:16" x14ac:dyDescent="0.2">
      <c r="A2597" s="23"/>
      <c r="G2597" s="17"/>
      <c r="H2597" s="17"/>
      <c r="I2597" s="22"/>
      <c r="J2597" s="21"/>
      <c r="K2597" s="10"/>
      <c r="L2597" s="10"/>
      <c r="M2597" s="10"/>
      <c r="N2597" s="23"/>
      <c r="O2597" s="23"/>
      <c r="P2597" s="23"/>
    </row>
    <row r="2598" spans="1:16" x14ac:dyDescent="0.2">
      <c r="A2598" s="23"/>
      <c r="G2598" s="17"/>
      <c r="H2598" s="17"/>
      <c r="I2598" s="22"/>
      <c r="J2598" s="21"/>
      <c r="K2598" s="10"/>
      <c r="L2598" s="10"/>
      <c r="M2598" s="10"/>
      <c r="N2598" s="23"/>
      <c r="O2598" s="23"/>
      <c r="P2598" s="23"/>
    </row>
    <row r="2599" spans="1:16" x14ac:dyDescent="0.2">
      <c r="A2599" s="23"/>
      <c r="G2599" s="17"/>
      <c r="H2599" s="17"/>
      <c r="I2599" s="22"/>
      <c r="J2599" s="21"/>
      <c r="K2599" s="10"/>
      <c r="L2599" s="10"/>
      <c r="M2599" s="10"/>
      <c r="N2599" s="23"/>
      <c r="O2599" s="23"/>
      <c r="P2599" s="23"/>
    </row>
    <row r="2600" spans="1:16" x14ac:dyDescent="0.2">
      <c r="A2600" s="23"/>
      <c r="G2600" s="17"/>
      <c r="H2600" s="17"/>
      <c r="I2600" s="22"/>
      <c r="J2600" s="21"/>
      <c r="K2600" s="10"/>
      <c r="L2600" s="10"/>
      <c r="M2600" s="10"/>
      <c r="N2600" s="23"/>
      <c r="O2600" s="23"/>
      <c r="P2600" s="23"/>
    </row>
    <row r="2601" spans="1:16" x14ac:dyDescent="0.2">
      <c r="A2601" s="23"/>
      <c r="G2601" s="17"/>
      <c r="H2601" s="17"/>
      <c r="I2601" s="22"/>
      <c r="J2601" s="21"/>
      <c r="K2601" s="10"/>
      <c r="L2601" s="10"/>
      <c r="M2601" s="10"/>
      <c r="N2601" s="23"/>
      <c r="O2601" s="23"/>
      <c r="P2601" s="23"/>
    </row>
    <row r="2602" spans="1:16" x14ac:dyDescent="0.2">
      <c r="A2602" s="23"/>
      <c r="G2602" s="17"/>
      <c r="H2602" s="17"/>
      <c r="I2602" s="22"/>
      <c r="J2602" s="21"/>
      <c r="K2602" s="10"/>
      <c r="L2602" s="10"/>
      <c r="M2602" s="10"/>
      <c r="N2602" s="23"/>
      <c r="O2602" s="23"/>
      <c r="P2602" s="23"/>
    </row>
    <row r="2603" spans="1:16" x14ac:dyDescent="0.2">
      <c r="A2603" s="23"/>
      <c r="G2603" s="17"/>
      <c r="H2603" s="17"/>
      <c r="I2603" s="22"/>
      <c r="J2603" s="21"/>
      <c r="K2603" s="10"/>
      <c r="L2603" s="10"/>
      <c r="M2603" s="10"/>
      <c r="N2603" s="23"/>
      <c r="O2603" s="23"/>
      <c r="P2603" s="23"/>
    </row>
    <row r="2604" spans="1:16" x14ac:dyDescent="0.2">
      <c r="A2604" s="23"/>
      <c r="G2604" s="17"/>
      <c r="H2604" s="17"/>
      <c r="I2604" s="22"/>
      <c r="J2604" s="21"/>
      <c r="K2604" s="10"/>
      <c r="L2604" s="10"/>
      <c r="M2604" s="10"/>
      <c r="N2604" s="23"/>
      <c r="O2604" s="23"/>
      <c r="P2604" s="23"/>
    </row>
    <row r="2605" spans="1:16" x14ac:dyDescent="0.2">
      <c r="A2605" s="23"/>
      <c r="G2605" s="17"/>
      <c r="H2605" s="17"/>
      <c r="I2605" s="22"/>
      <c r="J2605" s="21"/>
      <c r="K2605" s="10"/>
      <c r="L2605" s="10"/>
      <c r="M2605" s="10"/>
      <c r="N2605" s="23"/>
      <c r="O2605" s="23"/>
      <c r="P2605" s="23"/>
    </row>
    <row r="2606" spans="1:16" x14ac:dyDescent="0.2">
      <c r="A2606" s="23"/>
      <c r="G2606" s="17"/>
      <c r="H2606" s="17"/>
      <c r="I2606" s="22"/>
      <c r="J2606" s="21"/>
      <c r="K2606" s="10"/>
      <c r="L2606" s="10"/>
      <c r="M2606" s="10"/>
      <c r="N2606" s="23"/>
      <c r="O2606" s="23"/>
      <c r="P2606" s="23"/>
    </row>
    <row r="2607" spans="1:16" x14ac:dyDescent="0.2">
      <c r="A2607" s="23"/>
      <c r="G2607" s="17"/>
      <c r="H2607" s="17"/>
      <c r="I2607" s="22"/>
      <c r="J2607" s="21"/>
      <c r="K2607" s="10"/>
      <c r="L2607" s="10"/>
      <c r="M2607" s="10"/>
      <c r="N2607" s="23"/>
      <c r="O2607" s="23"/>
      <c r="P2607" s="23"/>
    </row>
    <row r="2608" spans="1:16" x14ac:dyDescent="0.2">
      <c r="A2608" s="23"/>
      <c r="G2608" s="17"/>
      <c r="H2608" s="17"/>
      <c r="I2608" s="22"/>
      <c r="J2608" s="21"/>
      <c r="K2608" s="10"/>
      <c r="L2608" s="10"/>
      <c r="M2608" s="10"/>
      <c r="N2608" s="23"/>
      <c r="O2608" s="23"/>
      <c r="P2608" s="23"/>
    </row>
    <row r="2609" spans="1:16" x14ac:dyDescent="0.2">
      <c r="A2609" s="23"/>
      <c r="G2609" s="17"/>
      <c r="H2609" s="17"/>
      <c r="I2609" s="22"/>
      <c r="J2609" s="21"/>
      <c r="K2609" s="10"/>
      <c r="L2609" s="10"/>
      <c r="M2609" s="10"/>
      <c r="N2609" s="23"/>
      <c r="O2609" s="23"/>
      <c r="P2609" s="23"/>
    </row>
    <row r="2610" spans="1:16" x14ac:dyDescent="0.2">
      <c r="A2610" s="23"/>
      <c r="G2610" s="17"/>
      <c r="H2610" s="17"/>
      <c r="I2610" s="22"/>
      <c r="J2610" s="21"/>
      <c r="K2610" s="10"/>
      <c r="L2610" s="10"/>
      <c r="M2610" s="10"/>
      <c r="N2610" s="23"/>
      <c r="O2610" s="23"/>
      <c r="P2610" s="23"/>
    </row>
    <row r="2611" spans="1:16" x14ac:dyDescent="0.2">
      <c r="A2611" s="23"/>
      <c r="G2611" s="17"/>
      <c r="H2611" s="17"/>
      <c r="I2611" s="22"/>
      <c r="J2611" s="21"/>
      <c r="K2611" s="10"/>
      <c r="L2611" s="10"/>
      <c r="M2611" s="10"/>
      <c r="N2611" s="23"/>
      <c r="O2611" s="23"/>
      <c r="P2611" s="23"/>
    </row>
    <row r="2612" spans="1:16" x14ac:dyDescent="0.2">
      <c r="A2612" s="23"/>
      <c r="G2612" s="17"/>
      <c r="H2612" s="17"/>
      <c r="I2612" s="22"/>
      <c r="J2612" s="21"/>
      <c r="K2612" s="10"/>
      <c r="L2612" s="10"/>
      <c r="M2612" s="10"/>
      <c r="N2612" s="23"/>
      <c r="O2612" s="23"/>
      <c r="P2612" s="23"/>
    </row>
    <row r="2613" spans="1:16" x14ac:dyDescent="0.2">
      <c r="A2613" s="23"/>
      <c r="G2613" s="17"/>
      <c r="H2613" s="17"/>
      <c r="I2613" s="22"/>
      <c r="J2613" s="21"/>
      <c r="K2613" s="10"/>
      <c r="L2613" s="10"/>
      <c r="M2613" s="10"/>
      <c r="N2613" s="23"/>
      <c r="O2613" s="23"/>
      <c r="P2613" s="23"/>
    </row>
    <row r="2614" spans="1:16" x14ac:dyDescent="0.2">
      <c r="A2614" s="23"/>
      <c r="G2614" s="17"/>
      <c r="H2614" s="17"/>
      <c r="I2614" s="22"/>
      <c r="J2614" s="21"/>
      <c r="K2614" s="10"/>
      <c r="L2614" s="10"/>
      <c r="M2614" s="10"/>
      <c r="N2614" s="23"/>
      <c r="O2614" s="23"/>
      <c r="P2614" s="23"/>
    </row>
    <row r="2615" spans="1:16" x14ac:dyDescent="0.2">
      <c r="A2615" s="23"/>
      <c r="G2615" s="17"/>
      <c r="H2615" s="17"/>
      <c r="I2615" s="22"/>
      <c r="J2615" s="21"/>
      <c r="K2615" s="10"/>
      <c r="L2615" s="10"/>
      <c r="M2615" s="10"/>
      <c r="N2615" s="23"/>
      <c r="O2615" s="23"/>
      <c r="P2615" s="23"/>
    </row>
    <row r="2616" spans="1:16" x14ac:dyDescent="0.2">
      <c r="A2616" s="23"/>
      <c r="G2616" s="17"/>
      <c r="H2616" s="17"/>
      <c r="I2616" s="22"/>
      <c r="J2616" s="21"/>
      <c r="K2616" s="10"/>
      <c r="L2616" s="10"/>
      <c r="M2616" s="10"/>
      <c r="N2616" s="23"/>
      <c r="O2616" s="23"/>
      <c r="P2616" s="23"/>
    </row>
    <row r="2617" spans="1:16" x14ac:dyDescent="0.2">
      <c r="A2617" s="23"/>
      <c r="G2617" s="17"/>
      <c r="H2617" s="17"/>
      <c r="I2617" s="22"/>
      <c r="J2617" s="21"/>
      <c r="K2617" s="10"/>
      <c r="L2617" s="10"/>
      <c r="M2617" s="10"/>
      <c r="N2617" s="23"/>
      <c r="O2617" s="23"/>
      <c r="P2617" s="23"/>
    </row>
    <row r="2618" spans="1:16" x14ac:dyDescent="0.2">
      <c r="A2618" s="23"/>
      <c r="G2618" s="17"/>
      <c r="H2618" s="17"/>
      <c r="I2618" s="22"/>
      <c r="J2618" s="21"/>
      <c r="K2618" s="10"/>
      <c r="L2618" s="10"/>
      <c r="M2618" s="10"/>
      <c r="N2618" s="23"/>
      <c r="O2618" s="23"/>
      <c r="P2618" s="23"/>
    </row>
    <row r="2619" spans="1:16" x14ac:dyDescent="0.2">
      <c r="A2619" s="23"/>
      <c r="G2619" s="17"/>
      <c r="H2619" s="17"/>
      <c r="I2619" s="22"/>
      <c r="J2619" s="21"/>
      <c r="K2619" s="10"/>
      <c r="L2619" s="10"/>
      <c r="M2619" s="10"/>
      <c r="N2619" s="23"/>
      <c r="O2619" s="23"/>
      <c r="P2619" s="23"/>
    </row>
    <row r="2620" spans="1:16" x14ac:dyDescent="0.2">
      <c r="A2620" s="23"/>
      <c r="G2620" s="17"/>
      <c r="H2620" s="17"/>
      <c r="I2620" s="22"/>
      <c r="J2620" s="21"/>
      <c r="K2620" s="10"/>
      <c r="L2620" s="10"/>
      <c r="M2620" s="10"/>
      <c r="N2620" s="23"/>
      <c r="O2620" s="23"/>
      <c r="P2620" s="23"/>
    </row>
    <row r="2621" spans="1:16" x14ac:dyDescent="0.2">
      <c r="A2621" s="23"/>
      <c r="G2621" s="17"/>
      <c r="H2621" s="17"/>
      <c r="I2621" s="22"/>
      <c r="J2621" s="21"/>
      <c r="K2621" s="10"/>
      <c r="L2621" s="10"/>
      <c r="M2621" s="10"/>
      <c r="N2621" s="23"/>
      <c r="O2621" s="23"/>
      <c r="P2621" s="23"/>
    </row>
    <row r="2622" spans="1:16" x14ac:dyDescent="0.2">
      <c r="A2622" s="23"/>
      <c r="G2622" s="17"/>
      <c r="H2622" s="17"/>
      <c r="I2622" s="22"/>
      <c r="J2622" s="21"/>
      <c r="K2622" s="10"/>
      <c r="L2622" s="10"/>
      <c r="M2622" s="10"/>
      <c r="N2622" s="23"/>
      <c r="O2622" s="23"/>
      <c r="P2622" s="23"/>
    </row>
    <row r="2623" spans="1:16" x14ac:dyDescent="0.2">
      <c r="A2623" s="23"/>
      <c r="G2623" s="17"/>
      <c r="H2623" s="17"/>
      <c r="I2623" s="22"/>
      <c r="J2623" s="21"/>
      <c r="K2623" s="10"/>
      <c r="L2623" s="10"/>
      <c r="M2623" s="10"/>
      <c r="N2623" s="23"/>
      <c r="O2623" s="23"/>
      <c r="P2623" s="23"/>
    </row>
    <row r="2624" spans="1:16" x14ac:dyDescent="0.2">
      <c r="A2624" s="23"/>
      <c r="G2624" s="17"/>
      <c r="H2624" s="17"/>
      <c r="I2624" s="22"/>
      <c r="J2624" s="21"/>
      <c r="K2624" s="10"/>
      <c r="L2624" s="10"/>
      <c r="M2624" s="10"/>
      <c r="N2624" s="23"/>
      <c r="O2624" s="23"/>
      <c r="P2624" s="23"/>
    </row>
    <row r="2625" spans="1:16" x14ac:dyDescent="0.2">
      <c r="A2625" s="23"/>
      <c r="G2625" s="17"/>
      <c r="H2625" s="17"/>
      <c r="I2625" s="22"/>
      <c r="J2625" s="21"/>
      <c r="K2625" s="10"/>
      <c r="L2625" s="10"/>
      <c r="M2625" s="10"/>
      <c r="N2625" s="23"/>
      <c r="O2625" s="23"/>
      <c r="P2625" s="23"/>
    </row>
    <row r="2626" spans="1:16" x14ac:dyDescent="0.2">
      <c r="A2626" s="23"/>
      <c r="G2626" s="17"/>
      <c r="H2626" s="17"/>
      <c r="I2626" s="22"/>
      <c r="J2626" s="21"/>
      <c r="K2626" s="10"/>
      <c r="L2626" s="10"/>
      <c r="M2626" s="10"/>
      <c r="N2626" s="23"/>
      <c r="O2626" s="23"/>
      <c r="P2626" s="23"/>
    </row>
    <row r="2627" spans="1:16" x14ac:dyDescent="0.2">
      <c r="A2627" s="23"/>
      <c r="G2627" s="17"/>
      <c r="H2627" s="17"/>
      <c r="I2627" s="22"/>
      <c r="J2627" s="21"/>
      <c r="K2627" s="10"/>
      <c r="L2627" s="10"/>
      <c r="M2627" s="10"/>
      <c r="N2627" s="23"/>
      <c r="O2627" s="23"/>
      <c r="P2627" s="23"/>
    </row>
    <row r="2628" spans="1:16" x14ac:dyDescent="0.2">
      <c r="A2628" s="23"/>
      <c r="G2628" s="17"/>
      <c r="H2628" s="17"/>
      <c r="I2628" s="22"/>
      <c r="J2628" s="21"/>
      <c r="K2628" s="10"/>
      <c r="L2628" s="10"/>
      <c r="M2628" s="10"/>
      <c r="N2628" s="23"/>
      <c r="O2628" s="23"/>
      <c r="P2628" s="23"/>
    </row>
    <row r="2629" spans="1:16" x14ac:dyDescent="0.2">
      <c r="A2629" s="23"/>
      <c r="G2629" s="17"/>
      <c r="H2629" s="17"/>
      <c r="I2629" s="22"/>
      <c r="J2629" s="21"/>
      <c r="K2629" s="10"/>
      <c r="L2629" s="10"/>
      <c r="M2629" s="10"/>
      <c r="N2629" s="23"/>
      <c r="O2629" s="23"/>
      <c r="P2629" s="23"/>
    </row>
    <row r="2630" spans="1:16" x14ac:dyDescent="0.2">
      <c r="A2630" s="23"/>
      <c r="G2630" s="17"/>
      <c r="H2630" s="17"/>
      <c r="I2630" s="22"/>
      <c r="J2630" s="21"/>
      <c r="K2630" s="10"/>
      <c r="L2630" s="10"/>
      <c r="M2630" s="10"/>
      <c r="N2630" s="23"/>
      <c r="O2630" s="23"/>
      <c r="P2630" s="23"/>
    </row>
    <row r="2631" spans="1:16" x14ac:dyDescent="0.2">
      <c r="A2631" s="23"/>
      <c r="G2631" s="17"/>
      <c r="H2631" s="17"/>
      <c r="I2631" s="22"/>
      <c r="J2631" s="21"/>
      <c r="K2631" s="10"/>
      <c r="L2631" s="10"/>
      <c r="M2631" s="10"/>
      <c r="N2631" s="23"/>
      <c r="O2631" s="23"/>
      <c r="P2631" s="23"/>
    </row>
    <row r="2632" spans="1:16" x14ac:dyDescent="0.2">
      <c r="A2632" s="23"/>
      <c r="G2632" s="17"/>
      <c r="H2632" s="17"/>
      <c r="I2632" s="22"/>
      <c r="J2632" s="21"/>
      <c r="K2632" s="10"/>
      <c r="L2632" s="10"/>
      <c r="M2632" s="10"/>
      <c r="N2632" s="23"/>
      <c r="O2632" s="23"/>
      <c r="P2632" s="23"/>
    </row>
    <row r="2633" spans="1:16" x14ac:dyDescent="0.2">
      <c r="A2633" s="23"/>
      <c r="G2633" s="17"/>
      <c r="H2633" s="17"/>
      <c r="I2633" s="22"/>
      <c r="J2633" s="21"/>
      <c r="K2633" s="10"/>
      <c r="L2633" s="10"/>
      <c r="M2633" s="10"/>
      <c r="N2633" s="23"/>
      <c r="O2633" s="23"/>
      <c r="P2633" s="23"/>
    </row>
    <row r="2634" spans="1:16" x14ac:dyDescent="0.2">
      <c r="A2634" s="23"/>
      <c r="G2634" s="17"/>
      <c r="H2634" s="17"/>
      <c r="I2634" s="22"/>
      <c r="J2634" s="21"/>
      <c r="K2634" s="10"/>
      <c r="L2634" s="10"/>
      <c r="M2634" s="10"/>
      <c r="N2634" s="23"/>
      <c r="O2634" s="23"/>
      <c r="P2634" s="23"/>
    </row>
    <row r="2635" spans="1:16" x14ac:dyDescent="0.2">
      <c r="A2635" s="23"/>
      <c r="G2635" s="17"/>
      <c r="H2635" s="17"/>
      <c r="I2635" s="22"/>
      <c r="J2635" s="21"/>
      <c r="K2635" s="10"/>
      <c r="L2635" s="10"/>
      <c r="M2635" s="10"/>
      <c r="N2635" s="23"/>
      <c r="O2635" s="23"/>
      <c r="P2635" s="23"/>
    </row>
    <row r="2636" spans="1:16" x14ac:dyDescent="0.2">
      <c r="A2636" s="23"/>
      <c r="G2636" s="17"/>
      <c r="H2636" s="17"/>
      <c r="I2636" s="22"/>
      <c r="J2636" s="21"/>
      <c r="K2636" s="10"/>
      <c r="L2636" s="10"/>
      <c r="M2636" s="10"/>
      <c r="N2636" s="23"/>
      <c r="O2636" s="23"/>
      <c r="P2636" s="23"/>
    </row>
    <row r="2637" spans="1:16" x14ac:dyDescent="0.2">
      <c r="A2637" s="23"/>
      <c r="G2637" s="17"/>
      <c r="H2637" s="17"/>
      <c r="I2637" s="22"/>
      <c r="J2637" s="21"/>
      <c r="K2637" s="10"/>
      <c r="L2637" s="10"/>
      <c r="M2637" s="10"/>
      <c r="N2637" s="23"/>
      <c r="O2637" s="23"/>
      <c r="P2637" s="23"/>
    </row>
    <row r="2638" spans="1:16" x14ac:dyDescent="0.2">
      <c r="A2638" s="23"/>
      <c r="G2638" s="17"/>
      <c r="H2638" s="17"/>
      <c r="I2638" s="22"/>
      <c r="J2638" s="21"/>
      <c r="K2638" s="10"/>
      <c r="L2638" s="10"/>
      <c r="M2638" s="10"/>
      <c r="N2638" s="23"/>
      <c r="O2638" s="23"/>
      <c r="P2638" s="23"/>
    </row>
    <row r="2639" spans="1:16" x14ac:dyDescent="0.2">
      <c r="A2639" s="23"/>
      <c r="G2639" s="17"/>
      <c r="H2639" s="17"/>
      <c r="I2639" s="22"/>
      <c r="J2639" s="21"/>
      <c r="K2639" s="10"/>
      <c r="L2639" s="10"/>
      <c r="M2639" s="10"/>
      <c r="N2639" s="23"/>
      <c r="O2639" s="23"/>
      <c r="P2639" s="23"/>
    </row>
    <row r="2640" spans="1:16" x14ac:dyDescent="0.2">
      <c r="A2640" s="23"/>
      <c r="G2640" s="17"/>
      <c r="H2640" s="17"/>
      <c r="I2640" s="22"/>
      <c r="J2640" s="21"/>
      <c r="K2640" s="10"/>
      <c r="L2640" s="10"/>
      <c r="M2640" s="10"/>
      <c r="N2640" s="23"/>
      <c r="O2640" s="23"/>
      <c r="P2640" s="23"/>
    </row>
    <row r="2641" spans="1:16" x14ac:dyDescent="0.2">
      <c r="A2641" s="23"/>
      <c r="G2641" s="17"/>
      <c r="H2641" s="17"/>
      <c r="I2641" s="22"/>
      <c r="J2641" s="21"/>
      <c r="K2641" s="10"/>
      <c r="L2641" s="10"/>
      <c r="M2641" s="10"/>
      <c r="N2641" s="23"/>
      <c r="O2641" s="23"/>
      <c r="P2641" s="23"/>
    </row>
    <row r="2642" spans="1:16" x14ac:dyDescent="0.2">
      <c r="A2642" s="23"/>
      <c r="G2642" s="17"/>
      <c r="H2642" s="17"/>
      <c r="I2642" s="22"/>
      <c r="J2642" s="21"/>
      <c r="K2642" s="10"/>
      <c r="L2642" s="10"/>
      <c r="M2642" s="10"/>
      <c r="N2642" s="23"/>
      <c r="O2642" s="23"/>
      <c r="P2642" s="23"/>
    </row>
    <row r="2643" spans="1:16" x14ac:dyDescent="0.2">
      <c r="A2643" s="23"/>
      <c r="G2643" s="17"/>
      <c r="H2643" s="17"/>
      <c r="I2643" s="22"/>
      <c r="J2643" s="21"/>
      <c r="K2643" s="10"/>
      <c r="L2643" s="10"/>
      <c r="M2643" s="10"/>
      <c r="N2643" s="23"/>
      <c r="O2643" s="23"/>
      <c r="P2643" s="23"/>
    </row>
    <row r="2644" spans="1:16" x14ac:dyDescent="0.2">
      <c r="A2644" s="23"/>
      <c r="G2644" s="17"/>
      <c r="H2644" s="17"/>
      <c r="I2644" s="22"/>
      <c r="J2644" s="21"/>
      <c r="K2644" s="10"/>
      <c r="L2644" s="10"/>
      <c r="M2644" s="10"/>
      <c r="N2644" s="23"/>
      <c r="O2644" s="23"/>
      <c r="P2644" s="23"/>
    </row>
    <row r="2645" spans="1:16" x14ac:dyDescent="0.2">
      <c r="A2645" s="23"/>
      <c r="G2645" s="17"/>
      <c r="H2645" s="17"/>
      <c r="I2645" s="22"/>
      <c r="J2645" s="21"/>
      <c r="K2645" s="10"/>
      <c r="L2645" s="10"/>
      <c r="M2645" s="10"/>
      <c r="N2645" s="23"/>
      <c r="O2645" s="23"/>
      <c r="P2645" s="23"/>
    </row>
    <row r="2646" spans="1:16" x14ac:dyDescent="0.2">
      <c r="A2646" s="23"/>
      <c r="G2646" s="17"/>
      <c r="H2646" s="17"/>
      <c r="I2646" s="22"/>
      <c r="J2646" s="21"/>
      <c r="K2646" s="10"/>
      <c r="L2646" s="10"/>
      <c r="M2646" s="10"/>
      <c r="N2646" s="23"/>
      <c r="O2646" s="23"/>
      <c r="P2646" s="23"/>
    </row>
    <row r="2647" spans="1:16" x14ac:dyDescent="0.2">
      <c r="A2647" s="23"/>
      <c r="G2647" s="17"/>
      <c r="H2647" s="17"/>
      <c r="I2647" s="22"/>
      <c r="J2647" s="21"/>
      <c r="K2647" s="10"/>
      <c r="L2647" s="10"/>
      <c r="M2647" s="10"/>
      <c r="N2647" s="23"/>
      <c r="O2647" s="23"/>
      <c r="P2647" s="23"/>
    </row>
    <row r="2648" spans="1:16" x14ac:dyDescent="0.2">
      <c r="A2648" s="23"/>
      <c r="G2648" s="17"/>
      <c r="H2648" s="17"/>
      <c r="I2648" s="22"/>
      <c r="J2648" s="21"/>
      <c r="K2648" s="10"/>
      <c r="L2648" s="10"/>
      <c r="M2648" s="10"/>
      <c r="N2648" s="23"/>
      <c r="O2648" s="23"/>
      <c r="P2648" s="23"/>
    </row>
    <row r="2649" spans="1:16" x14ac:dyDescent="0.2">
      <c r="A2649" s="23"/>
      <c r="G2649" s="17"/>
      <c r="H2649" s="17"/>
      <c r="I2649" s="22"/>
      <c r="J2649" s="21"/>
      <c r="K2649" s="10"/>
      <c r="L2649" s="10"/>
      <c r="M2649" s="10"/>
      <c r="N2649" s="23"/>
      <c r="O2649" s="23"/>
      <c r="P2649" s="23"/>
    </row>
    <row r="2650" spans="1:16" x14ac:dyDescent="0.2">
      <c r="A2650" s="23"/>
      <c r="G2650" s="17"/>
      <c r="H2650" s="17"/>
      <c r="I2650" s="22"/>
      <c r="J2650" s="21"/>
      <c r="K2650" s="10"/>
      <c r="L2650" s="10"/>
      <c r="M2650" s="10"/>
      <c r="N2650" s="23"/>
      <c r="O2650" s="23"/>
      <c r="P2650" s="23"/>
    </row>
    <row r="2651" spans="1:16" x14ac:dyDescent="0.2">
      <c r="A2651" s="23"/>
      <c r="G2651" s="17"/>
      <c r="H2651" s="17"/>
      <c r="I2651" s="22"/>
      <c r="J2651" s="21"/>
      <c r="K2651" s="10"/>
      <c r="L2651" s="10"/>
      <c r="M2651" s="10"/>
      <c r="N2651" s="23"/>
      <c r="O2651" s="23"/>
      <c r="P2651" s="23"/>
    </row>
    <row r="2652" spans="1:16" x14ac:dyDescent="0.2">
      <c r="A2652" s="23"/>
      <c r="G2652" s="17"/>
      <c r="H2652" s="17"/>
      <c r="I2652" s="22"/>
      <c r="J2652" s="21"/>
      <c r="K2652" s="10"/>
      <c r="L2652" s="10"/>
      <c r="M2652" s="10"/>
      <c r="N2652" s="23"/>
      <c r="O2652" s="23"/>
      <c r="P2652" s="23"/>
    </row>
    <row r="2653" spans="1:16" x14ac:dyDescent="0.2">
      <c r="A2653" s="23"/>
      <c r="G2653" s="17"/>
      <c r="H2653" s="17"/>
      <c r="I2653" s="22"/>
      <c r="J2653" s="21"/>
      <c r="K2653" s="10"/>
      <c r="L2653" s="10"/>
      <c r="M2653" s="10"/>
      <c r="N2653" s="23"/>
      <c r="O2653" s="23"/>
      <c r="P2653" s="23"/>
    </row>
    <row r="2654" spans="1:16" x14ac:dyDescent="0.2">
      <c r="A2654" s="23"/>
      <c r="G2654" s="17"/>
      <c r="H2654" s="17"/>
      <c r="I2654" s="22"/>
      <c r="J2654" s="21"/>
      <c r="K2654" s="10"/>
      <c r="L2654" s="10"/>
      <c r="M2654" s="10"/>
      <c r="N2654" s="23"/>
      <c r="O2654" s="23"/>
      <c r="P2654" s="23"/>
    </row>
    <row r="2655" spans="1:16" x14ac:dyDescent="0.2">
      <c r="A2655" s="23"/>
      <c r="G2655" s="17"/>
      <c r="H2655" s="17"/>
      <c r="I2655" s="22"/>
      <c r="J2655" s="21"/>
      <c r="K2655" s="10"/>
      <c r="L2655" s="10"/>
      <c r="M2655" s="10"/>
      <c r="N2655" s="23"/>
      <c r="O2655" s="23"/>
      <c r="P2655" s="23"/>
    </row>
    <row r="2656" spans="1:16" x14ac:dyDescent="0.2">
      <c r="A2656" s="23"/>
      <c r="G2656" s="17"/>
      <c r="H2656" s="17"/>
      <c r="I2656" s="22"/>
      <c r="J2656" s="21"/>
      <c r="K2656" s="10"/>
      <c r="L2656" s="10"/>
      <c r="M2656" s="10"/>
      <c r="N2656" s="23"/>
      <c r="O2656" s="23"/>
      <c r="P2656" s="23"/>
    </row>
    <row r="2657" spans="1:16" x14ac:dyDescent="0.2">
      <c r="A2657" s="23"/>
      <c r="G2657" s="17"/>
      <c r="H2657" s="17"/>
      <c r="I2657" s="22"/>
      <c r="J2657" s="21"/>
      <c r="K2657" s="10"/>
      <c r="L2657" s="10"/>
      <c r="M2657" s="10"/>
      <c r="N2657" s="23"/>
      <c r="O2657" s="23"/>
      <c r="P2657" s="23"/>
    </row>
    <row r="2658" spans="1:16" x14ac:dyDescent="0.2">
      <c r="A2658" s="23"/>
      <c r="G2658" s="17"/>
      <c r="H2658" s="17"/>
      <c r="I2658" s="22"/>
      <c r="J2658" s="21"/>
      <c r="K2658" s="10"/>
      <c r="L2658" s="10"/>
      <c r="M2658" s="10"/>
      <c r="N2658" s="23"/>
      <c r="O2658" s="23"/>
      <c r="P2658" s="23"/>
    </row>
    <row r="2659" spans="1:16" x14ac:dyDescent="0.2">
      <c r="A2659" s="23"/>
      <c r="G2659" s="17"/>
      <c r="H2659" s="17"/>
      <c r="I2659" s="22"/>
      <c r="J2659" s="21"/>
      <c r="K2659" s="10"/>
      <c r="L2659" s="10"/>
      <c r="M2659" s="10"/>
      <c r="N2659" s="23"/>
      <c r="O2659" s="23"/>
      <c r="P2659" s="23"/>
    </row>
    <row r="2660" spans="1:16" x14ac:dyDescent="0.2">
      <c r="A2660" s="23"/>
      <c r="G2660" s="17"/>
      <c r="H2660" s="17"/>
      <c r="I2660" s="22"/>
      <c r="J2660" s="21"/>
      <c r="K2660" s="10"/>
      <c r="L2660" s="10"/>
      <c r="M2660" s="10"/>
      <c r="N2660" s="23"/>
      <c r="O2660" s="23"/>
      <c r="P2660" s="23"/>
    </row>
    <row r="2661" spans="1:16" x14ac:dyDescent="0.2">
      <c r="A2661" s="23"/>
      <c r="G2661" s="17"/>
      <c r="H2661" s="17"/>
      <c r="I2661" s="22"/>
      <c r="J2661" s="21"/>
      <c r="K2661" s="10"/>
      <c r="L2661" s="10"/>
      <c r="M2661" s="10"/>
      <c r="N2661" s="23"/>
      <c r="O2661" s="23"/>
      <c r="P2661" s="23"/>
    </row>
    <row r="2662" spans="1:16" x14ac:dyDescent="0.2">
      <c r="A2662" s="23"/>
      <c r="G2662" s="17"/>
      <c r="H2662" s="17"/>
      <c r="I2662" s="22"/>
      <c r="J2662" s="21"/>
      <c r="K2662" s="10"/>
      <c r="L2662" s="10"/>
      <c r="M2662" s="10"/>
      <c r="N2662" s="23"/>
      <c r="O2662" s="23"/>
      <c r="P2662" s="23"/>
    </row>
    <row r="2663" spans="1:16" x14ac:dyDescent="0.2">
      <c r="A2663" s="23"/>
      <c r="G2663" s="17"/>
      <c r="H2663" s="17"/>
      <c r="I2663" s="22"/>
      <c r="J2663" s="21"/>
      <c r="K2663" s="10"/>
      <c r="L2663" s="10"/>
      <c r="M2663" s="10"/>
      <c r="N2663" s="23"/>
      <c r="O2663" s="23"/>
      <c r="P2663" s="23"/>
    </row>
    <row r="2664" spans="1:16" x14ac:dyDescent="0.2">
      <c r="A2664" s="23"/>
      <c r="G2664" s="17"/>
      <c r="H2664" s="17"/>
      <c r="I2664" s="22"/>
      <c r="J2664" s="21"/>
      <c r="K2664" s="10"/>
      <c r="L2664" s="10"/>
      <c r="M2664" s="10"/>
      <c r="N2664" s="23"/>
      <c r="O2664" s="23"/>
      <c r="P2664" s="23"/>
    </row>
    <row r="2665" spans="1:16" x14ac:dyDescent="0.2">
      <c r="A2665" s="23"/>
      <c r="G2665" s="17"/>
      <c r="H2665" s="17"/>
      <c r="I2665" s="22"/>
      <c r="J2665" s="21"/>
      <c r="K2665" s="10"/>
      <c r="L2665" s="10"/>
      <c r="M2665" s="10"/>
      <c r="N2665" s="23"/>
      <c r="O2665" s="23"/>
      <c r="P2665" s="23"/>
    </row>
    <row r="2666" spans="1:16" x14ac:dyDescent="0.2">
      <c r="A2666" s="23"/>
      <c r="G2666" s="17"/>
      <c r="H2666" s="17"/>
      <c r="I2666" s="22"/>
      <c r="J2666" s="21"/>
      <c r="K2666" s="10"/>
      <c r="L2666" s="10"/>
      <c r="M2666" s="10"/>
      <c r="N2666" s="23"/>
      <c r="O2666" s="23"/>
      <c r="P2666" s="23"/>
    </row>
    <row r="2667" spans="1:16" x14ac:dyDescent="0.2">
      <c r="A2667" s="23"/>
      <c r="G2667" s="17"/>
      <c r="H2667" s="17"/>
      <c r="I2667" s="22"/>
      <c r="J2667" s="21"/>
      <c r="K2667" s="10"/>
      <c r="L2667" s="10"/>
      <c r="M2667" s="10"/>
      <c r="N2667" s="23"/>
      <c r="O2667" s="23"/>
      <c r="P2667" s="23"/>
    </row>
    <row r="2668" spans="1:16" x14ac:dyDescent="0.2">
      <c r="A2668" s="23"/>
      <c r="G2668" s="17"/>
      <c r="H2668" s="17"/>
      <c r="I2668" s="22"/>
      <c r="J2668" s="21"/>
      <c r="K2668" s="10"/>
      <c r="L2668" s="10"/>
      <c r="M2668" s="10"/>
      <c r="N2668" s="23"/>
      <c r="O2668" s="23"/>
      <c r="P2668" s="23"/>
    </row>
    <row r="2669" spans="1:16" x14ac:dyDescent="0.2">
      <c r="A2669" s="23"/>
      <c r="G2669" s="17"/>
      <c r="H2669" s="17"/>
      <c r="I2669" s="22"/>
      <c r="J2669" s="21"/>
      <c r="K2669" s="10"/>
      <c r="L2669" s="10"/>
      <c r="M2669" s="10"/>
      <c r="N2669" s="23"/>
      <c r="O2669" s="23"/>
      <c r="P2669" s="23"/>
    </row>
    <row r="2670" spans="1:16" x14ac:dyDescent="0.2">
      <c r="A2670" s="23"/>
      <c r="G2670" s="17"/>
      <c r="H2670" s="17"/>
      <c r="I2670" s="22"/>
      <c r="J2670" s="21"/>
      <c r="K2670" s="10"/>
      <c r="L2670" s="10"/>
      <c r="M2670" s="10"/>
      <c r="N2670" s="23"/>
      <c r="O2670" s="23"/>
      <c r="P2670" s="23"/>
    </row>
    <row r="2671" spans="1:16" x14ac:dyDescent="0.2">
      <c r="A2671" s="23"/>
      <c r="G2671" s="17"/>
      <c r="H2671" s="17"/>
      <c r="I2671" s="22"/>
      <c r="J2671" s="21"/>
      <c r="K2671" s="10"/>
      <c r="L2671" s="10"/>
      <c r="M2671" s="10"/>
      <c r="N2671" s="23"/>
      <c r="O2671" s="23"/>
      <c r="P2671" s="23"/>
    </row>
    <row r="2672" spans="1:16" x14ac:dyDescent="0.2">
      <c r="A2672" s="23"/>
      <c r="G2672" s="17"/>
      <c r="H2672" s="17"/>
      <c r="I2672" s="22"/>
      <c r="J2672" s="21"/>
      <c r="K2672" s="10"/>
      <c r="L2672" s="10"/>
      <c r="M2672" s="10"/>
      <c r="N2672" s="23"/>
      <c r="O2672" s="23"/>
      <c r="P2672" s="23"/>
    </row>
    <row r="2673" spans="1:16" x14ac:dyDescent="0.2">
      <c r="A2673" s="23"/>
      <c r="G2673" s="17"/>
      <c r="H2673" s="17"/>
      <c r="I2673" s="22"/>
      <c r="J2673" s="21"/>
      <c r="K2673" s="10"/>
      <c r="L2673" s="10"/>
      <c r="M2673" s="10"/>
      <c r="N2673" s="23"/>
      <c r="O2673" s="23"/>
      <c r="P2673" s="23"/>
    </row>
    <row r="2674" spans="1:16" x14ac:dyDescent="0.2">
      <c r="A2674" s="23"/>
      <c r="G2674" s="17"/>
      <c r="H2674" s="17"/>
      <c r="I2674" s="22"/>
      <c r="J2674" s="21"/>
      <c r="K2674" s="10"/>
      <c r="L2674" s="10"/>
      <c r="M2674" s="10"/>
      <c r="N2674" s="23"/>
      <c r="O2674" s="23"/>
      <c r="P2674" s="23"/>
    </row>
    <row r="2675" spans="1:16" x14ac:dyDescent="0.2">
      <c r="A2675" s="23"/>
      <c r="G2675" s="17"/>
      <c r="H2675" s="17"/>
      <c r="I2675" s="22"/>
      <c r="J2675" s="21"/>
      <c r="K2675" s="10"/>
      <c r="L2675" s="10"/>
      <c r="M2675" s="10"/>
      <c r="N2675" s="23"/>
      <c r="O2675" s="23"/>
      <c r="P2675" s="23"/>
    </row>
    <row r="2676" spans="1:16" x14ac:dyDescent="0.2">
      <c r="A2676" s="23"/>
      <c r="G2676" s="17"/>
      <c r="H2676" s="17"/>
      <c r="I2676" s="22"/>
      <c r="J2676" s="21"/>
      <c r="K2676" s="10"/>
      <c r="L2676" s="10"/>
      <c r="M2676" s="10"/>
      <c r="N2676" s="23"/>
      <c r="O2676" s="23"/>
      <c r="P2676" s="23"/>
    </row>
    <row r="2677" spans="1:16" x14ac:dyDescent="0.2">
      <c r="A2677" s="23"/>
      <c r="G2677" s="17"/>
      <c r="H2677" s="17"/>
      <c r="I2677" s="22"/>
      <c r="J2677" s="21"/>
      <c r="K2677" s="10"/>
      <c r="L2677" s="10"/>
      <c r="M2677" s="10"/>
      <c r="N2677" s="23"/>
      <c r="O2677" s="23"/>
      <c r="P2677" s="23"/>
    </row>
    <row r="2678" spans="1:16" x14ac:dyDescent="0.2">
      <c r="A2678" s="23"/>
      <c r="G2678" s="17"/>
      <c r="H2678" s="17"/>
      <c r="I2678" s="22"/>
      <c r="J2678" s="21"/>
      <c r="K2678" s="10"/>
      <c r="L2678" s="10"/>
      <c r="M2678" s="10"/>
      <c r="N2678" s="23"/>
      <c r="O2678" s="23"/>
      <c r="P2678" s="23"/>
    </row>
    <row r="2679" spans="1:16" x14ac:dyDescent="0.2">
      <c r="A2679" s="23"/>
      <c r="G2679" s="17"/>
      <c r="H2679" s="17"/>
      <c r="I2679" s="22"/>
      <c r="J2679" s="21"/>
      <c r="K2679" s="10"/>
      <c r="L2679" s="10"/>
      <c r="M2679" s="10"/>
      <c r="N2679" s="23"/>
      <c r="O2679" s="23"/>
      <c r="P2679" s="23"/>
    </row>
    <row r="2680" spans="1:16" x14ac:dyDescent="0.2">
      <c r="A2680" s="23"/>
      <c r="G2680" s="17"/>
      <c r="H2680" s="17"/>
      <c r="I2680" s="22"/>
      <c r="J2680" s="21"/>
      <c r="K2680" s="10"/>
      <c r="L2680" s="10"/>
      <c r="M2680" s="10"/>
      <c r="N2680" s="23"/>
      <c r="O2680" s="23"/>
      <c r="P2680" s="23"/>
    </row>
    <row r="2681" spans="1:16" x14ac:dyDescent="0.2">
      <c r="A2681" s="23"/>
      <c r="G2681" s="17"/>
      <c r="H2681" s="17"/>
      <c r="I2681" s="22"/>
      <c r="J2681" s="21"/>
      <c r="K2681" s="10"/>
      <c r="L2681" s="10"/>
      <c r="M2681" s="10"/>
      <c r="N2681" s="23"/>
      <c r="O2681" s="23"/>
      <c r="P2681" s="23"/>
    </row>
    <row r="2682" spans="1:16" x14ac:dyDescent="0.2">
      <c r="A2682" s="23"/>
      <c r="G2682" s="17"/>
      <c r="H2682" s="17"/>
      <c r="I2682" s="22"/>
      <c r="J2682" s="21"/>
      <c r="K2682" s="10"/>
      <c r="L2682" s="10"/>
      <c r="M2682" s="10"/>
      <c r="N2682" s="23"/>
      <c r="O2682" s="23"/>
      <c r="P2682" s="23"/>
    </row>
    <row r="2683" spans="1:16" x14ac:dyDescent="0.2">
      <c r="A2683" s="23"/>
      <c r="G2683" s="17"/>
      <c r="H2683" s="17"/>
      <c r="I2683" s="22"/>
      <c r="J2683" s="21"/>
      <c r="K2683" s="10"/>
      <c r="L2683" s="10"/>
      <c r="M2683" s="10"/>
      <c r="N2683" s="23"/>
      <c r="O2683" s="23"/>
      <c r="P2683" s="23"/>
    </row>
    <row r="2684" spans="1:16" x14ac:dyDescent="0.2">
      <c r="A2684" s="23"/>
      <c r="G2684" s="17"/>
      <c r="H2684" s="17"/>
      <c r="I2684" s="22"/>
      <c r="J2684" s="21"/>
      <c r="K2684" s="10"/>
      <c r="L2684" s="10"/>
      <c r="M2684" s="10"/>
      <c r="N2684" s="23"/>
      <c r="O2684" s="23"/>
      <c r="P2684" s="23"/>
    </row>
    <row r="2685" spans="1:16" x14ac:dyDescent="0.2">
      <c r="A2685" s="23"/>
      <c r="G2685" s="17"/>
      <c r="H2685" s="17"/>
      <c r="I2685" s="22"/>
      <c r="J2685" s="21"/>
      <c r="K2685" s="10"/>
      <c r="L2685" s="10"/>
      <c r="M2685" s="10"/>
      <c r="N2685" s="23"/>
      <c r="O2685" s="23"/>
      <c r="P2685" s="23"/>
    </row>
    <row r="2686" spans="1:16" x14ac:dyDescent="0.2">
      <c r="A2686" s="23"/>
      <c r="G2686" s="17"/>
      <c r="H2686" s="17"/>
      <c r="I2686" s="22"/>
      <c r="J2686" s="21"/>
      <c r="K2686" s="10"/>
      <c r="L2686" s="10"/>
      <c r="M2686" s="10"/>
      <c r="N2686" s="23"/>
      <c r="O2686" s="23"/>
      <c r="P2686" s="23"/>
    </row>
    <row r="2687" spans="1:16" x14ac:dyDescent="0.2">
      <c r="A2687" s="23"/>
      <c r="G2687" s="17"/>
      <c r="H2687" s="17"/>
      <c r="I2687" s="22"/>
      <c r="J2687" s="21"/>
      <c r="K2687" s="10"/>
      <c r="L2687" s="10"/>
      <c r="M2687" s="10"/>
      <c r="N2687" s="23"/>
      <c r="O2687" s="23"/>
      <c r="P2687" s="23"/>
    </row>
    <row r="2688" spans="1:16" x14ac:dyDescent="0.2">
      <c r="A2688" s="23"/>
      <c r="G2688" s="17"/>
      <c r="H2688" s="17"/>
      <c r="I2688" s="22"/>
      <c r="J2688" s="21"/>
      <c r="K2688" s="10"/>
      <c r="L2688" s="10"/>
      <c r="M2688" s="10"/>
      <c r="N2688" s="23"/>
      <c r="O2688" s="23"/>
      <c r="P2688" s="23"/>
    </row>
    <row r="2689" spans="1:16" x14ac:dyDescent="0.2">
      <c r="A2689" s="23"/>
      <c r="G2689" s="17"/>
      <c r="H2689" s="17"/>
      <c r="I2689" s="22"/>
      <c r="J2689" s="21"/>
      <c r="K2689" s="10"/>
      <c r="L2689" s="10"/>
      <c r="M2689" s="10"/>
      <c r="N2689" s="23"/>
      <c r="O2689" s="23"/>
      <c r="P2689" s="23"/>
    </row>
    <row r="2690" spans="1:16" x14ac:dyDescent="0.2">
      <c r="A2690" s="23"/>
      <c r="G2690" s="17"/>
      <c r="H2690" s="17"/>
      <c r="I2690" s="22"/>
      <c r="J2690" s="21"/>
      <c r="K2690" s="10"/>
      <c r="L2690" s="10"/>
      <c r="M2690" s="10"/>
      <c r="N2690" s="23"/>
      <c r="O2690" s="23"/>
      <c r="P2690" s="23"/>
    </row>
    <row r="2691" spans="1:16" x14ac:dyDescent="0.2">
      <c r="A2691" s="23"/>
      <c r="G2691" s="17"/>
      <c r="H2691" s="17"/>
      <c r="I2691" s="22"/>
      <c r="J2691" s="21"/>
      <c r="K2691" s="10"/>
      <c r="L2691" s="10"/>
      <c r="M2691" s="10"/>
      <c r="N2691" s="23"/>
      <c r="O2691" s="23"/>
      <c r="P2691" s="23"/>
    </row>
    <row r="2692" spans="1:16" x14ac:dyDescent="0.2">
      <c r="A2692" s="23"/>
      <c r="G2692" s="17"/>
      <c r="H2692" s="17"/>
      <c r="I2692" s="22"/>
      <c r="J2692" s="21"/>
      <c r="K2692" s="10"/>
      <c r="L2692" s="10"/>
      <c r="M2692" s="10"/>
      <c r="N2692" s="23"/>
      <c r="O2692" s="23"/>
      <c r="P2692" s="23"/>
    </row>
    <row r="2693" spans="1:16" x14ac:dyDescent="0.2">
      <c r="A2693" s="23"/>
      <c r="G2693" s="17"/>
      <c r="H2693" s="17"/>
      <c r="I2693" s="22"/>
      <c r="J2693" s="21"/>
      <c r="K2693" s="10"/>
      <c r="L2693" s="10"/>
      <c r="M2693" s="10"/>
      <c r="N2693" s="23"/>
      <c r="O2693" s="23"/>
      <c r="P2693" s="23"/>
    </row>
    <row r="2694" spans="1:16" x14ac:dyDescent="0.2">
      <c r="A2694" s="23"/>
      <c r="G2694" s="17"/>
      <c r="H2694" s="17"/>
      <c r="I2694" s="22"/>
      <c r="J2694" s="21"/>
      <c r="K2694" s="10"/>
      <c r="L2694" s="10"/>
      <c r="M2694" s="10"/>
      <c r="N2694" s="23"/>
      <c r="O2694" s="23"/>
      <c r="P2694" s="23"/>
    </row>
    <row r="2695" spans="1:16" x14ac:dyDescent="0.2">
      <c r="A2695" s="23"/>
      <c r="G2695" s="17"/>
      <c r="H2695" s="17"/>
      <c r="I2695" s="22"/>
      <c r="J2695" s="21"/>
      <c r="K2695" s="10"/>
      <c r="L2695" s="10"/>
      <c r="M2695" s="10"/>
      <c r="N2695" s="23"/>
      <c r="O2695" s="23"/>
      <c r="P2695" s="23"/>
    </row>
    <row r="2696" spans="1:16" x14ac:dyDescent="0.2">
      <c r="A2696" s="23"/>
      <c r="G2696" s="17"/>
      <c r="H2696" s="17"/>
      <c r="I2696" s="22"/>
      <c r="J2696" s="21"/>
      <c r="K2696" s="10"/>
      <c r="L2696" s="10"/>
      <c r="M2696" s="10"/>
      <c r="N2696" s="23"/>
      <c r="O2696" s="23"/>
      <c r="P2696" s="23"/>
    </row>
    <row r="2697" spans="1:16" x14ac:dyDescent="0.2">
      <c r="A2697" s="23"/>
      <c r="G2697" s="17"/>
      <c r="H2697" s="17"/>
      <c r="I2697" s="22"/>
      <c r="J2697" s="21"/>
      <c r="K2697" s="10"/>
      <c r="L2697" s="10"/>
      <c r="M2697" s="10"/>
      <c r="N2697" s="23"/>
      <c r="O2697" s="23"/>
      <c r="P2697" s="23"/>
    </row>
    <row r="2698" spans="1:16" x14ac:dyDescent="0.2">
      <c r="A2698" s="23"/>
      <c r="G2698" s="17"/>
      <c r="H2698" s="17"/>
      <c r="I2698" s="22"/>
      <c r="J2698" s="21"/>
      <c r="K2698" s="10"/>
      <c r="L2698" s="10"/>
      <c r="M2698" s="10"/>
      <c r="N2698" s="23"/>
      <c r="O2698" s="23"/>
      <c r="P2698" s="23"/>
    </row>
    <row r="2699" spans="1:16" x14ac:dyDescent="0.2">
      <c r="A2699" s="23"/>
      <c r="G2699" s="17"/>
      <c r="H2699" s="17"/>
      <c r="I2699" s="22"/>
      <c r="J2699" s="21"/>
      <c r="K2699" s="10"/>
      <c r="L2699" s="10"/>
      <c r="M2699" s="10"/>
      <c r="N2699" s="23"/>
      <c r="O2699" s="23"/>
      <c r="P2699" s="23"/>
    </row>
    <row r="2700" spans="1:16" x14ac:dyDescent="0.2">
      <c r="A2700" s="23"/>
      <c r="G2700" s="17"/>
      <c r="H2700" s="17"/>
      <c r="I2700" s="22"/>
      <c r="J2700" s="21"/>
      <c r="K2700" s="10"/>
      <c r="L2700" s="10"/>
      <c r="M2700" s="10"/>
      <c r="N2700" s="23"/>
      <c r="O2700" s="23"/>
      <c r="P2700" s="23"/>
    </row>
    <row r="2701" spans="1:16" x14ac:dyDescent="0.2">
      <c r="A2701" s="23"/>
      <c r="G2701" s="17"/>
      <c r="H2701" s="17"/>
      <c r="I2701" s="22"/>
      <c r="J2701" s="21"/>
      <c r="K2701" s="10"/>
      <c r="L2701" s="10"/>
      <c r="M2701" s="10"/>
      <c r="N2701" s="23"/>
      <c r="O2701" s="23"/>
      <c r="P2701" s="23"/>
    </row>
    <row r="2702" spans="1:16" x14ac:dyDescent="0.2">
      <c r="A2702" s="23"/>
      <c r="G2702" s="17"/>
      <c r="H2702" s="17"/>
      <c r="I2702" s="22"/>
      <c r="J2702" s="21"/>
      <c r="K2702" s="10"/>
      <c r="L2702" s="10"/>
      <c r="M2702" s="10"/>
      <c r="N2702" s="23"/>
      <c r="O2702" s="23"/>
      <c r="P2702" s="23"/>
    </row>
    <row r="2703" spans="1:16" x14ac:dyDescent="0.2">
      <c r="A2703" s="23"/>
      <c r="G2703" s="17"/>
      <c r="H2703" s="17"/>
      <c r="I2703" s="22"/>
      <c r="J2703" s="21"/>
      <c r="K2703" s="10"/>
      <c r="L2703" s="10"/>
      <c r="M2703" s="10"/>
      <c r="N2703" s="23"/>
      <c r="O2703" s="23"/>
      <c r="P2703" s="23"/>
    </row>
    <row r="2704" spans="1:16" x14ac:dyDescent="0.2">
      <c r="A2704" s="23"/>
      <c r="G2704" s="17"/>
      <c r="H2704" s="17"/>
      <c r="I2704" s="22"/>
      <c r="J2704" s="21"/>
      <c r="K2704" s="10"/>
      <c r="L2704" s="10"/>
      <c r="M2704" s="10"/>
      <c r="N2704" s="23"/>
      <c r="O2704" s="23"/>
      <c r="P2704" s="23"/>
    </row>
    <row r="2705" spans="1:16" x14ac:dyDescent="0.2">
      <c r="A2705" s="23"/>
      <c r="G2705" s="17"/>
      <c r="H2705" s="17"/>
      <c r="I2705" s="22"/>
      <c r="J2705" s="21"/>
      <c r="K2705" s="10"/>
      <c r="L2705" s="10"/>
      <c r="M2705" s="10"/>
      <c r="N2705" s="23"/>
      <c r="O2705" s="23"/>
      <c r="P2705" s="23"/>
    </row>
    <row r="2706" spans="1:16" x14ac:dyDescent="0.2">
      <c r="A2706" s="23"/>
      <c r="G2706" s="17"/>
      <c r="H2706" s="17"/>
      <c r="I2706" s="22"/>
      <c r="J2706" s="21"/>
      <c r="K2706" s="10"/>
      <c r="L2706" s="10"/>
      <c r="M2706" s="10"/>
      <c r="N2706" s="23"/>
      <c r="O2706" s="23"/>
      <c r="P2706" s="23"/>
    </row>
    <row r="2707" spans="1:16" x14ac:dyDescent="0.2">
      <c r="A2707" s="23"/>
      <c r="G2707" s="17"/>
      <c r="H2707" s="17"/>
      <c r="I2707" s="22"/>
      <c r="J2707" s="21"/>
      <c r="K2707" s="10"/>
      <c r="L2707" s="10"/>
      <c r="M2707" s="10"/>
      <c r="N2707" s="23"/>
      <c r="O2707" s="23"/>
      <c r="P2707" s="23"/>
    </row>
    <row r="2708" spans="1:16" x14ac:dyDescent="0.2">
      <c r="A2708" s="23"/>
      <c r="G2708" s="17"/>
      <c r="H2708" s="17"/>
      <c r="I2708" s="22"/>
      <c r="J2708" s="21"/>
      <c r="K2708" s="10"/>
      <c r="L2708" s="10"/>
      <c r="M2708" s="10"/>
      <c r="N2708" s="23"/>
      <c r="O2708" s="23"/>
      <c r="P2708" s="23"/>
    </row>
    <row r="2709" spans="1:16" x14ac:dyDescent="0.2">
      <c r="A2709" s="23"/>
      <c r="G2709" s="17"/>
      <c r="H2709" s="17"/>
      <c r="I2709" s="22"/>
      <c r="J2709" s="21"/>
      <c r="K2709" s="10"/>
      <c r="L2709" s="10"/>
      <c r="M2709" s="10"/>
      <c r="N2709" s="23"/>
      <c r="O2709" s="23"/>
      <c r="P2709" s="23"/>
    </row>
    <row r="2710" spans="1:16" x14ac:dyDescent="0.2">
      <c r="A2710" s="23"/>
      <c r="G2710" s="17"/>
      <c r="H2710" s="17"/>
      <c r="I2710" s="22"/>
      <c r="J2710" s="21"/>
      <c r="K2710" s="10"/>
      <c r="L2710" s="10"/>
      <c r="M2710" s="10"/>
      <c r="N2710" s="23"/>
      <c r="O2710" s="23"/>
      <c r="P2710" s="23"/>
    </row>
    <row r="2711" spans="1:16" x14ac:dyDescent="0.2">
      <c r="A2711" s="23"/>
      <c r="G2711" s="17"/>
      <c r="H2711" s="17"/>
      <c r="I2711" s="22"/>
      <c r="J2711" s="21"/>
      <c r="K2711" s="10"/>
      <c r="L2711" s="10"/>
      <c r="M2711" s="10"/>
      <c r="N2711" s="23"/>
      <c r="O2711" s="23"/>
      <c r="P2711" s="23"/>
    </row>
    <row r="2712" spans="1:16" x14ac:dyDescent="0.2">
      <c r="A2712" s="23"/>
      <c r="G2712" s="17"/>
      <c r="H2712" s="17"/>
      <c r="I2712" s="22"/>
      <c r="J2712" s="21"/>
      <c r="K2712" s="10"/>
      <c r="L2712" s="10"/>
      <c r="M2712" s="10"/>
      <c r="N2712" s="23"/>
      <c r="O2712" s="23"/>
      <c r="P2712" s="23"/>
    </row>
    <row r="2713" spans="1:16" x14ac:dyDescent="0.2">
      <c r="A2713" s="23"/>
      <c r="G2713" s="17"/>
      <c r="H2713" s="17"/>
      <c r="I2713" s="22"/>
      <c r="J2713" s="21"/>
      <c r="K2713" s="10"/>
      <c r="L2713" s="10"/>
      <c r="M2713" s="10"/>
      <c r="N2713" s="23"/>
      <c r="O2713" s="23"/>
      <c r="P2713" s="23"/>
    </row>
    <row r="2714" spans="1:16" x14ac:dyDescent="0.2">
      <c r="A2714" s="23"/>
      <c r="G2714" s="17"/>
      <c r="H2714" s="17"/>
      <c r="I2714" s="22"/>
      <c r="J2714" s="21"/>
      <c r="K2714" s="10"/>
      <c r="L2714" s="10"/>
      <c r="M2714" s="10"/>
      <c r="N2714" s="23"/>
      <c r="O2714" s="23"/>
      <c r="P2714" s="23"/>
    </row>
    <row r="2715" spans="1:16" x14ac:dyDescent="0.2">
      <c r="A2715" s="23"/>
      <c r="G2715" s="17"/>
      <c r="H2715" s="17"/>
      <c r="I2715" s="22"/>
      <c r="J2715" s="21"/>
      <c r="K2715" s="10"/>
      <c r="L2715" s="10"/>
      <c r="M2715" s="10"/>
      <c r="N2715" s="23"/>
      <c r="O2715" s="23"/>
      <c r="P2715" s="23"/>
    </row>
    <row r="2716" spans="1:16" x14ac:dyDescent="0.2">
      <c r="A2716" s="23"/>
      <c r="G2716" s="17"/>
      <c r="H2716" s="17"/>
      <c r="I2716" s="22"/>
      <c r="J2716" s="21"/>
      <c r="K2716" s="10"/>
      <c r="L2716" s="10"/>
      <c r="M2716" s="10"/>
      <c r="N2716" s="23"/>
      <c r="O2716" s="23"/>
      <c r="P2716" s="23"/>
    </row>
    <row r="2717" spans="1:16" x14ac:dyDescent="0.2">
      <c r="A2717" s="23"/>
      <c r="G2717" s="17"/>
      <c r="H2717" s="17"/>
      <c r="I2717" s="22"/>
      <c r="J2717" s="21"/>
      <c r="K2717" s="10"/>
      <c r="L2717" s="10"/>
      <c r="M2717" s="10"/>
      <c r="N2717" s="23"/>
      <c r="O2717" s="23"/>
      <c r="P2717" s="23"/>
    </row>
    <row r="2718" spans="1:16" x14ac:dyDescent="0.2">
      <c r="A2718" s="23"/>
      <c r="G2718" s="17"/>
      <c r="H2718" s="17"/>
      <c r="I2718" s="22"/>
      <c r="J2718" s="21"/>
      <c r="K2718" s="10"/>
      <c r="L2718" s="10"/>
      <c r="M2718" s="10"/>
      <c r="N2718" s="23"/>
      <c r="O2718" s="23"/>
      <c r="P2718" s="23"/>
    </row>
    <row r="2719" spans="1:16" x14ac:dyDescent="0.2">
      <c r="A2719" s="23"/>
      <c r="G2719" s="17"/>
      <c r="H2719" s="17"/>
      <c r="I2719" s="22"/>
      <c r="J2719" s="21"/>
      <c r="K2719" s="10"/>
      <c r="L2719" s="10"/>
      <c r="M2719" s="10"/>
      <c r="N2719" s="23"/>
      <c r="O2719" s="23"/>
      <c r="P2719" s="23"/>
    </row>
    <row r="2720" spans="1:16" x14ac:dyDescent="0.2">
      <c r="A2720" s="23"/>
      <c r="G2720" s="17"/>
      <c r="H2720" s="17"/>
      <c r="I2720" s="22"/>
      <c r="J2720" s="21"/>
      <c r="K2720" s="10"/>
      <c r="L2720" s="10"/>
      <c r="M2720" s="10"/>
      <c r="N2720" s="23"/>
      <c r="O2720" s="23"/>
      <c r="P2720" s="23"/>
    </row>
    <row r="2721" spans="1:16" x14ac:dyDescent="0.2">
      <c r="A2721" s="23"/>
      <c r="G2721" s="17"/>
      <c r="H2721" s="17"/>
      <c r="I2721" s="22"/>
      <c r="J2721" s="21"/>
      <c r="K2721" s="10"/>
      <c r="L2721" s="10"/>
      <c r="M2721" s="10"/>
      <c r="N2721" s="23"/>
      <c r="O2721" s="23"/>
      <c r="P2721" s="23"/>
    </row>
    <row r="2722" spans="1:16" x14ac:dyDescent="0.2">
      <c r="A2722" s="23"/>
      <c r="G2722" s="17"/>
      <c r="H2722" s="17"/>
      <c r="I2722" s="22"/>
      <c r="J2722" s="21"/>
      <c r="K2722" s="10"/>
      <c r="L2722" s="10"/>
      <c r="M2722" s="10"/>
      <c r="N2722" s="23"/>
      <c r="O2722" s="23"/>
      <c r="P2722" s="23"/>
    </row>
    <row r="2723" spans="1:16" x14ac:dyDescent="0.2">
      <c r="A2723" s="23"/>
      <c r="G2723" s="17"/>
      <c r="H2723" s="17"/>
      <c r="I2723" s="22"/>
      <c r="J2723" s="21"/>
      <c r="K2723" s="10"/>
      <c r="L2723" s="10"/>
      <c r="M2723" s="10"/>
      <c r="N2723" s="23"/>
      <c r="O2723" s="23"/>
      <c r="P2723" s="23"/>
    </row>
    <row r="2724" spans="1:16" x14ac:dyDescent="0.2">
      <c r="A2724" s="23"/>
      <c r="G2724" s="17"/>
      <c r="H2724" s="17"/>
      <c r="I2724" s="22"/>
      <c r="J2724" s="21"/>
      <c r="K2724" s="10"/>
      <c r="L2724" s="10"/>
      <c r="M2724" s="10"/>
      <c r="N2724" s="23"/>
      <c r="O2724" s="23"/>
      <c r="P2724" s="23"/>
    </row>
    <row r="2725" spans="1:16" x14ac:dyDescent="0.2">
      <c r="A2725" s="23"/>
      <c r="G2725" s="17"/>
      <c r="H2725" s="17"/>
      <c r="I2725" s="22"/>
      <c r="J2725" s="21"/>
      <c r="K2725" s="10"/>
      <c r="L2725" s="10"/>
      <c r="M2725" s="10"/>
      <c r="N2725" s="23"/>
      <c r="O2725" s="23"/>
      <c r="P2725" s="23"/>
    </row>
    <row r="2726" spans="1:16" x14ac:dyDescent="0.2">
      <c r="A2726" s="23"/>
      <c r="G2726" s="17"/>
      <c r="H2726" s="17"/>
      <c r="I2726" s="22"/>
      <c r="J2726" s="21"/>
      <c r="K2726" s="10"/>
      <c r="L2726" s="10"/>
      <c r="M2726" s="10"/>
      <c r="N2726" s="23"/>
      <c r="O2726" s="23"/>
      <c r="P2726" s="23"/>
    </row>
    <row r="2727" spans="1:16" x14ac:dyDescent="0.2">
      <c r="A2727" s="23"/>
      <c r="G2727" s="17"/>
      <c r="H2727" s="17"/>
      <c r="I2727" s="22"/>
      <c r="J2727" s="21"/>
      <c r="K2727" s="10"/>
      <c r="L2727" s="10"/>
      <c r="M2727" s="10"/>
      <c r="N2727" s="23"/>
      <c r="O2727" s="23"/>
      <c r="P2727" s="23"/>
    </row>
    <row r="2728" spans="1:16" x14ac:dyDescent="0.2">
      <c r="A2728" s="23"/>
      <c r="G2728" s="17"/>
      <c r="H2728" s="17"/>
      <c r="I2728" s="22"/>
      <c r="J2728" s="21"/>
      <c r="K2728" s="10"/>
      <c r="L2728" s="10"/>
      <c r="M2728" s="10"/>
      <c r="N2728" s="23"/>
      <c r="O2728" s="23"/>
      <c r="P2728" s="23"/>
    </row>
    <row r="2729" spans="1:16" x14ac:dyDescent="0.2">
      <c r="A2729" s="23"/>
      <c r="G2729" s="17"/>
      <c r="H2729" s="17"/>
      <c r="I2729" s="22"/>
      <c r="J2729" s="21"/>
      <c r="K2729" s="10"/>
      <c r="L2729" s="10"/>
      <c r="M2729" s="10"/>
      <c r="N2729" s="23"/>
      <c r="O2729" s="23"/>
      <c r="P2729" s="23"/>
    </row>
    <row r="2730" spans="1:16" x14ac:dyDescent="0.2">
      <c r="A2730" s="23"/>
      <c r="G2730" s="17"/>
      <c r="H2730" s="17"/>
      <c r="I2730" s="22"/>
      <c r="J2730" s="21"/>
      <c r="K2730" s="10"/>
      <c r="L2730" s="10"/>
      <c r="M2730" s="10"/>
      <c r="N2730" s="23"/>
      <c r="O2730" s="23"/>
      <c r="P2730" s="23"/>
    </row>
    <row r="2731" spans="1:16" x14ac:dyDescent="0.2">
      <c r="A2731" s="23"/>
      <c r="G2731" s="17"/>
      <c r="H2731" s="17"/>
      <c r="I2731" s="22"/>
      <c r="J2731" s="21"/>
      <c r="K2731" s="10"/>
      <c r="L2731" s="10"/>
      <c r="M2731" s="10"/>
      <c r="N2731" s="23"/>
      <c r="O2731" s="23"/>
      <c r="P2731" s="23"/>
    </row>
    <row r="2732" spans="1:16" x14ac:dyDescent="0.2">
      <c r="A2732" s="23"/>
      <c r="G2732" s="17"/>
      <c r="H2732" s="17"/>
      <c r="I2732" s="22"/>
      <c r="J2732" s="21"/>
      <c r="K2732" s="10"/>
      <c r="L2732" s="10"/>
      <c r="M2732" s="10"/>
      <c r="N2732" s="23"/>
      <c r="O2732" s="23"/>
      <c r="P2732" s="23"/>
    </row>
    <row r="2733" spans="1:16" x14ac:dyDescent="0.2">
      <c r="A2733" s="23"/>
      <c r="G2733" s="17"/>
      <c r="H2733" s="17"/>
      <c r="I2733" s="22"/>
      <c r="J2733" s="21"/>
      <c r="K2733" s="10"/>
      <c r="L2733" s="10"/>
      <c r="M2733" s="10"/>
      <c r="N2733" s="23"/>
      <c r="O2733" s="23"/>
      <c r="P2733" s="23"/>
    </row>
    <row r="2734" spans="1:16" x14ac:dyDescent="0.2">
      <c r="A2734" s="23"/>
      <c r="G2734" s="17"/>
      <c r="H2734" s="17"/>
      <c r="I2734" s="22"/>
      <c r="J2734" s="21"/>
      <c r="K2734" s="10"/>
      <c r="L2734" s="10"/>
      <c r="M2734" s="10"/>
      <c r="N2734" s="23"/>
      <c r="O2734" s="23"/>
      <c r="P2734" s="23"/>
    </row>
    <row r="2735" spans="1:16" x14ac:dyDescent="0.2">
      <c r="A2735" s="23"/>
      <c r="G2735" s="17"/>
      <c r="H2735" s="17"/>
      <c r="I2735" s="22"/>
      <c r="J2735" s="21"/>
      <c r="K2735" s="10"/>
      <c r="L2735" s="10"/>
      <c r="M2735" s="10"/>
      <c r="N2735" s="23"/>
      <c r="O2735" s="23"/>
      <c r="P2735" s="23"/>
    </row>
    <row r="2736" spans="1:16" x14ac:dyDescent="0.2">
      <c r="A2736" s="23"/>
      <c r="G2736" s="17"/>
      <c r="H2736" s="17"/>
      <c r="I2736" s="22"/>
      <c r="J2736" s="21"/>
      <c r="K2736" s="10"/>
      <c r="L2736" s="10"/>
      <c r="M2736" s="10"/>
      <c r="N2736" s="23"/>
      <c r="O2736" s="23"/>
      <c r="P2736" s="23"/>
    </row>
    <row r="2737" spans="1:16" x14ac:dyDescent="0.2">
      <c r="A2737" s="23"/>
      <c r="G2737" s="17"/>
      <c r="H2737" s="17"/>
      <c r="I2737" s="22"/>
      <c r="J2737" s="21"/>
      <c r="K2737" s="10"/>
      <c r="L2737" s="10"/>
      <c r="M2737" s="10"/>
      <c r="N2737" s="23"/>
      <c r="O2737" s="23"/>
      <c r="P2737" s="23"/>
    </row>
    <row r="2738" spans="1:16" x14ac:dyDescent="0.2">
      <c r="A2738" s="23"/>
      <c r="G2738" s="17"/>
      <c r="H2738" s="17"/>
      <c r="I2738" s="22"/>
      <c r="J2738" s="21"/>
      <c r="K2738" s="10"/>
      <c r="L2738" s="10"/>
      <c r="M2738" s="10"/>
      <c r="N2738" s="23"/>
      <c r="O2738" s="23"/>
      <c r="P2738" s="23"/>
    </row>
    <row r="2739" spans="1:16" x14ac:dyDescent="0.2">
      <c r="A2739" s="23"/>
      <c r="G2739" s="17"/>
      <c r="H2739" s="17"/>
      <c r="I2739" s="22"/>
      <c r="J2739" s="21"/>
      <c r="K2739" s="10"/>
      <c r="L2739" s="10"/>
      <c r="M2739" s="10"/>
      <c r="N2739" s="23"/>
      <c r="O2739" s="23"/>
      <c r="P2739" s="23"/>
    </row>
    <row r="2740" spans="1:16" x14ac:dyDescent="0.2">
      <c r="A2740" s="23"/>
      <c r="G2740" s="17"/>
      <c r="H2740" s="17"/>
      <c r="I2740" s="22"/>
      <c r="J2740" s="21"/>
      <c r="K2740" s="10"/>
      <c r="L2740" s="10"/>
      <c r="M2740" s="10"/>
      <c r="N2740" s="23"/>
      <c r="O2740" s="23"/>
      <c r="P2740" s="23"/>
    </row>
    <row r="2741" spans="1:16" x14ac:dyDescent="0.2">
      <c r="A2741" s="23"/>
      <c r="G2741" s="17"/>
      <c r="H2741" s="17"/>
      <c r="I2741" s="22"/>
      <c r="J2741" s="21"/>
      <c r="K2741" s="10"/>
      <c r="L2741" s="10"/>
      <c r="M2741" s="10"/>
      <c r="N2741" s="23"/>
      <c r="O2741" s="23"/>
      <c r="P2741" s="23"/>
    </row>
    <row r="2742" spans="1:16" x14ac:dyDescent="0.2">
      <c r="A2742" s="23"/>
      <c r="G2742" s="17"/>
      <c r="H2742" s="17"/>
      <c r="I2742" s="22"/>
      <c r="J2742" s="21"/>
      <c r="K2742" s="10"/>
      <c r="L2742" s="10"/>
      <c r="M2742" s="10"/>
      <c r="N2742" s="23"/>
      <c r="O2742" s="23"/>
      <c r="P2742" s="23"/>
    </row>
    <row r="2743" spans="1:16" x14ac:dyDescent="0.2">
      <c r="A2743" s="23"/>
      <c r="G2743" s="17"/>
      <c r="H2743" s="17"/>
      <c r="I2743" s="22"/>
      <c r="J2743" s="21"/>
      <c r="K2743" s="10"/>
      <c r="L2743" s="10"/>
      <c r="M2743" s="10"/>
      <c r="N2743" s="23"/>
      <c r="O2743" s="23"/>
      <c r="P2743" s="23"/>
    </row>
    <row r="2744" spans="1:16" x14ac:dyDescent="0.2">
      <c r="A2744" s="23"/>
      <c r="G2744" s="17"/>
      <c r="H2744" s="17"/>
      <c r="I2744" s="22"/>
      <c r="J2744" s="21"/>
      <c r="K2744" s="10"/>
      <c r="L2744" s="10"/>
      <c r="M2744" s="10"/>
      <c r="N2744" s="23"/>
      <c r="O2744" s="23"/>
      <c r="P2744" s="23"/>
    </row>
    <row r="2745" spans="1:16" x14ac:dyDescent="0.2">
      <c r="A2745" s="23"/>
      <c r="G2745" s="17"/>
      <c r="H2745" s="17"/>
      <c r="I2745" s="22"/>
      <c r="J2745" s="21"/>
      <c r="K2745" s="10"/>
      <c r="L2745" s="10"/>
      <c r="M2745" s="10"/>
      <c r="N2745" s="23"/>
      <c r="O2745" s="23"/>
      <c r="P2745" s="23"/>
    </row>
    <row r="2746" spans="1:16" x14ac:dyDescent="0.2">
      <c r="A2746" s="23"/>
      <c r="G2746" s="17"/>
      <c r="H2746" s="17"/>
      <c r="I2746" s="22"/>
      <c r="J2746" s="21"/>
      <c r="K2746" s="10"/>
      <c r="L2746" s="10"/>
      <c r="M2746" s="10"/>
      <c r="N2746" s="23"/>
      <c r="O2746" s="23"/>
      <c r="P2746" s="23"/>
    </row>
    <row r="2747" spans="1:16" x14ac:dyDescent="0.2">
      <c r="A2747" s="23"/>
      <c r="G2747" s="17"/>
      <c r="H2747" s="17"/>
      <c r="I2747" s="22"/>
      <c r="J2747" s="21"/>
      <c r="K2747" s="10"/>
      <c r="L2747" s="10"/>
      <c r="M2747" s="10"/>
      <c r="N2747" s="23"/>
      <c r="O2747" s="23"/>
      <c r="P2747" s="23"/>
    </row>
    <row r="2748" spans="1:16" x14ac:dyDescent="0.2">
      <c r="A2748" s="23"/>
      <c r="G2748" s="17"/>
      <c r="H2748" s="17"/>
      <c r="I2748" s="22"/>
      <c r="J2748" s="21"/>
      <c r="K2748" s="10"/>
      <c r="L2748" s="10"/>
      <c r="M2748" s="10"/>
      <c r="N2748" s="23"/>
      <c r="O2748" s="23"/>
      <c r="P2748" s="23"/>
    </row>
    <row r="2749" spans="1:16" x14ac:dyDescent="0.2">
      <c r="A2749" s="23"/>
      <c r="G2749" s="17"/>
      <c r="H2749" s="17"/>
      <c r="I2749" s="22"/>
      <c r="J2749" s="21"/>
      <c r="K2749" s="10"/>
      <c r="L2749" s="10"/>
      <c r="M2749" s="10"/>
      <c r="N2749" s="23"/>
      <c r="O2749" s="23"/>
      <c r="P2749" s="23"/>
    </row>
    <row r="2750" spans="1:16" x14ac:dyDescent="0.2">
      <c r="A2750" s="23"/>
      <c r="G2750" s="17"/>
      <c r="H2750" s="17"/>
      <c r="I2750" s="22"/>
      <c r="J2750" s="21"/>
      <c r="K2750" s="10"/>
      <c r="L2750" s="10"/>
      <c r="M2750" s="10"/>
      <c r="N2750" s="23"/>
      <c r="O2750" s="23"/>
      <c r="P2750" s="23"/>
    </row>
    <row r="2751" spans="1:16" x14ac:dyDescent="0.2">
      <c r="A2751" s="23"/>
      <c r="G2751" s="17"/>
      <c r="H2751" s="17"/>
      <c r="I2751" s="22"/>
      <c r="J2751" s="21"/>
      <c r="K2751" s="10"/>
      <c r="L2751" s="10"/>
      <c r="M2751" s="10"/>
      <c r="N2751" s="23"/>
      <c r="O2751" s="23"/>
      <c r="P2751" s="23"/>
    </row>
    <row r="2752" spans="1:16" x14ac:dyDescent="0.2">
      <c r="A2752" s="23"/>
      <c r="G2752" s="17"/>
      <c r="H2752" s="17"/>
      <c r="I2752" s="22"/>
      <c r="J2752" s="21"/>
      <c r="K2752" s="10"/>
      <c r="L2752" s="10"/>
      <c r="M2752" s="10"/>
      <c r="N2752" s="23"/>
      <c r="O2752" s="23"/>
      <c r="P2752" s="23"/>
    </row>
    <row r="2753" spans="1:16" x14ac:dyDescent="0.2">
      <c r="A2753" s="23"/>
      <c r="G2753" s="17"/>
      <c r="H2753" s="17"/>
      <c r="I2753" s="22"/>
      <c r="J2753" s="21"/>
      <c r="K2753" s="10"/>
      <c r="L2753" s="10"/>
      <c r="M2753" s="10"/>
      <c r="N2753" s="23"/>
      <c r="O2753" s="23"/>
      <c r="P2753" s="23"/>
    </row>
    <row r="2754" spans="1:16" x14ac:dyDescent="0.2">
      <c r="A2754" s="23"/>
      <c r="G2754" s="17"/>
      <c r="H2754" s="17"/>
      <c r="I2754" s="22"/>
      <c r="J2754" s="21"/>
      <c r="K2754" s="10"/>
      <c r="L2754" s="10"/>
      <c r="M2754" s="10"/>
      <c r="N2754" s="23"/>
      <c r="O2754" s="23"/>
      <c r="P2754" s="23"/>
    </row>
    <row r="2755" spans="1:16" x14ac:dyDescent="0.2">
      <c r="A2755" s="23"/>
      <c r="G2755" s="17"/>
      <c r="H2755" s="17"/>
      <c r="I2755" s="22"/>
      <c r="J2755" s="21"/>
      <c r="K2755" s="10"/>
      <c r="L2755" s="10"/>
      <c r="M2755" s="10"/>
      <c r="N2755" s="23"/>
      <c r="O2755" s="23"/>
      <c r="P2755" s="23"/>
    </row>
    <row r="2756" spans="1:16" x14ac:dyDescent="0.2">
      <c r="A2756" s="23"/>
      <c r="G2756" s="17"/>
      <c r="H2756" s="17"/>
      <c r="I2756" s="22"/>
      <c r="J2756" s="21"/>
      <c r="K2756" s="10"/>
      <c r="L2756" s="10"/>
      <c r="M2756" s="10"/>
      <c r="N2756" s="23"/>
      <c r="O2756" s="23"/>
      <c r="P2756" s="23"/>
    </row>
    <row r="2757" spans="1:16" x14ac:dyDescent="0.2">
      <c r="A2757" s="23"/>
      <c r="G2757" s="17"/>
      <c r="H2757" s="17"/>
      <c r="I2757" s="22"/>
      <c r="J2757" s="21"/>
      <c r="K2757" s="10"/>
      <c r="L2757" s="10"/>
      <c r="M2757" s="10"/>
      <c r="N2757" s="23"/>
      <c r="O2757" s="23"/>
      <c r="P2757" s="23"/>
    </row>
    <row r="2758" spans="1:16" x14ac:dyDescent="0.2">
      <c r="A2758" s="23"/>
      <c r="G2758" s="17"/>
      <c r="H2758" s="17"/>
      <c r="I2758" s="22"/>
      <c r="J2758" s="21"/>
      <c r="K2758" s="10"/>
      <c r="L2758" s="10"/>
      <c r="M2758" s="10"/>
      <c r="N2758" s="23"/>
      <c r="O2758" s="23"/>
      <c r="P2758" s="23"/>
    </row>
    <row r="2759" spans="1:16" x14ac:dyDescent="0.2">
      <c r="A2759" s="23"/>
      <c r="G2759" s="17"/>
      <c r="H2759" s="17"/>
      <c r="I2759" s="22"/>
      <c r="J2759" s="21"/>
      <c r="K2759" s="10"/>
      <c r="L2759" s="10"/>
      <c r="M2759" s="10"/>
      <c r="N2759" s="23"/>
      <c r="O2759" s="23"/>
      <c r="P2759" s="23"/>
    </row>
    <row r="2760" spans="1:16" x14ac:dyDescent="0.2">
      <c r="A2760" s="23"/>
      <c r="G2760" s="17"/>
      <c r="H2760" s="17"/>
      <c r="I2760" s="22"/>
      <c r="J2760" s="21"/>
      <c r="K2760" s="10"/>
      <c r="L2760" s="10"/>
      <c r="M2760" s="10"/>
      <c r="N2760" s="23"/>
      <c r="O2760" s="23"/>
      <c r="P2760" s="23"/>
    </row>
    <row r="2761" spans="1:16" x14ac:dyDescent="0.2">
      <c r="A2761" s="23"/>
      <c r="G2761" s="17"/>
      <c r="H2761" s="17"/>
      <c r="I2761" s="22"/>
      <c r="J2761" s="21"/>
      <c r="K2761" s="10"/>
      <c r="L2761" s="10"/>
      <c r="M2761" s="10"/>
      <c r="N2761" s="23"/>
      <c r="O2761" s="23"/>
      <c r="P2761" s="23"/>
    </row>
    <row r="2762" spans="1:16" x14ac:dyDescent="0.2">
      <c r="A2762" s="23"/>
      <c r="G2762" s="17"/>
      <c r="H2762" s="17"/>
      <c r="I2762" s="22"/>
      <c r="J2762" s="21"/>
      <c r="K2762" s="10"/>
      <c r="L2762" s="10"/>
      <c r="M2762" s="10"/>
      <c r="N2762" s="23"/>
      <c r="O2762" s="23"/>
      <c r="P2762" s="23"/>
    </row>
    <row r="2763" spans="1:16" x14ac:dyDescent="0.2">
      <c r="A2763" s="23"/>
      <c r="G2763" s="17"/>
      <c r="H2763" s="17"/>
      <c r="I2763" s="22"/>
      <c r="J2763" s="21"/>
      <c r="K2763" s="10"/>
      <c r="L2763" s="10"/>
      <c r="M2763" s="10"/>
      <c r="N2763" s="23"/>
      <c r="O2763" s="23"/>
      <c r="P2763" s="23"/>
    </row>
    <row r="2764" spans="1:16" x14ac:dyDescent="0.2">
      <c r="A2764" s="23"/>
      <c r="G2764" s="17"/>
      <c r="H2764" s="17"/>
      <c r="I2764" s="22"/>
      <c r="J2764" s="21"/>
      <c r="K2764" s="10"/>
      <c r="L2764" s="10"/>
      <c r="M2764" s="10"/>
      <c r="N2764" s="23"/>
      <c r="O2764" s="23"/>
      <c r="P2764" s="23"/>
    </row>
    <row r="2765" spans="1:16" x14ac:dyDescent="0.2">
      <c r="A2765" s="23"/>
      <c r="G2765" s="17"/>
      <c r="H2765" s="17"/>
      <c r="I2765" s="22"/>
      <c r="J2765" s="21"/>
      <c r="K2765" s="10"/>
      <c r="L2765" s="10"/>
      <c r="M2765" s="10"/>
      <c r="N2765" s="23"/>
      <c r="O2765" s="23"/>
      <c r="P2765" s="23"/>
    </row>
    <row r="2766" spans="1:16" x14ac:dyDescent="0.2">
      <c r="A2766" s="23"/>
      <c r="G2766" s="17"/>
      <c r="H2766" s="17"/>
      <c r="I2766" s="22"/>
      <c r="J2766" s="21"/>
      <c r="K2766" s="10"/>
      <c r="L2766" s="10"/>
      <c r="M2766" s="10"/>
      <c r="N2766" s="23"/>
      <c r="O2766" s="23"/>
      <c r="P2766" s="23"/>
    </row>
    <row r="2767" spans="1:16" x14ac:dyDescent="0.2">
      <c r="A2767" s="23"/>
      <c r="G2767" s="17"/>
      <c r="H2767" s="17"/>
      <c r="I2767" s="22"/>
      <c r="J2767" s="21"/>
      <c r="K2767" s="10"/>
      <c r="L2767" s="10"/>
      <c r="M2767" s="10"/>
      <c r="N2767" s="23"/>
      <c r="O2767" s="23"/>
      <c r="P2767" s="23"/>
    </row>
    <row r="2768" spans="1:16" x14ac:dyDescent="0.2">
      <c r="A2768" s="23"/>
      <c r="G2768" s="17"/>
      <c r="H2768" s="17"/>
      <c r="I2768" s="22"/>
      <c r="J2768" s="21"/>
      <c r="K2768" s="10"/>
      <c r="L2768" s="10"/>
      <c r="M2768" s="10"/>
      <c r="N2768" s="23"/>
      <c r="O2768" s="23"/>
      <c r="P2768" s="23"/>
    </row>
    <row r="2769" spans="1:16" x14ac:dyDescent="0.2">
      <c r="A2769" s="23"/>
      <c r="G2769" s="17"/>
      <c r="H2769" s="17"/>
      <c r="I2769" s="22"/>
      <c r="J2769" s="21"/>
      <c r="K2769" s="10"/>
      <c r="L2769" s="10"/>
      <c r="M2769" s="10"/>
      <c r="N2769" s="23"/>
      <c r="O2769" s="23"/>
      <c r="P2769" s="23"/>
    </row>
    <row r="2770" spans="1:16" x14ac:dyDescent="0.2">
      <c r="A2770" s="23"/>
      <c r="G2770" s="17"/>
      <c r="H2770" s="17"/>
      <c r="I2770" s="22"/>
      <c r="J2770" s="21"/>
      <c r="K2770" s="10"/>
      <c r="L2770" s="10"/>
      <c r="M2770" s="10"/>
      <c r="N2770" s="23"/>
      <c r="O2770" s="23"/>
      <c r="P2770" s="23"/>
    </row>
    <row r="2771" spans="1:16" x14ac:dyDescent="0.2">
      <c r="A2771" s="23"/>
      <c r="G2771" s="17"/>
      <c r="H2771" s="17"/>
      <c r="I2771" s="22"/>
      <c r="J2771" s="21"/>
      <c r="K2771" s="10"/>
      <c r="L2771" s="10"/>
      <c r="M2771" s="10"/>
      <c r="N2771" s="23"/>
      <c r="O2771" s="23"/>
      <c r="P2771" s="23"/>
    </row>
    <row r="2772" spans="1:16" x14ac:dyDescent="0.2">
      <c r="A2772" s="23"/>
      <c r="G2772" s="17"/>
      <c r="H2772" s="17"/>
      <c r="I2772" s="22"/>
      <c r="J2772" s="21"/>
      <c r="K2772" s="10"/>
      <c r="L2772" s="10"/>
      <c r="M2772" s="10"/>
      <c r="N2772" s="23"/>
      <c r="O2772" s="23"/>
      <c r="P2772" s="23"/>
    </row>
    <row r="2773" spans="1:16" x14ac:dyDescent="0.2">
      <c r="A2773" s="23"/>
      <c r="G2773" s="17"/>
      <c r="H2773" s="17"/>
      <c r="I2773" s="22"/>
      <c r="J2773" s="21"/>
      <c r="K2773" s="10"/>
      <c r="L2773" s="10"/>
      <c r="M2773" s="10"/>
      <c r="N2773" s="23"/>
      <c r="O2773" s="23"/>
      <c r="P2773" s="23"/>
    </row>
    <row r="2774" spans="1:16" x14ac:dyDescent="0.2">
      <c r="A2774" s="23"/>
      <c r="G2774" s="17"/>
      <c r="H2774" s="17"/>
      <c r="I2774" s="22"/>
      <c r="J2774" s="21"/>
      <c r="K2774" s="10"/>
      <c r="L2774" s="10"/>
      <c r="M2774" s="10"/>
      <c r="N2774" s="23"/>
      <c r="O2774" s="23"/>
      <c r="P2774" s="23"/>
    </row>
    <row r="2775" spans="1:16" x14ac:dyDescent="0.2">
      <c r="A2775" s="23"/>
      <c r="G2775" s="17"/>
      <c r="H2775" s="17"/>
      <c r="I2775" s="22"/>
      <c r="J2775" s="21"/>
      <c r="K2775" s="10"/>
      <c r="L2775" s="10"/>
      <c r="M2775" s="10"/>
      <c r="N2775" s="23"/>
      <c r="O2775" s="23"/>
      <c r="P2775" s="23"/>
    </row>
    <row r="2776" spans="1:16" x14ac:dyDescent="0.2">
      <c r="A2776" s="23"/>
      <c r="G2776" s="17"/>
      <c r="H2776" s="17"/>
      <c r="I2776" s="22"/>
      <c r="J2776" s="21"/>
      <c r="K2776" s="10"/>
      <c r="L2776" s="10"/>
      <c r="M2776" s="10"/>
      <c r="N2776" s="23"/>
      <c r="O2776" s="23"/>
      <c r="P2776" s="23"/>
    </row>
    <row r="2777" spans="1:16" x14ac:dyDescent="0.2">
      <c r="A2777" s="23"/>
      <c r="G2777" s="17"/>
      <c r="H2777" s="17"/>
      <c r="I2777" s="22"/>
      <c r="J2777" s="21"/>
      <c r="K2777" s="10"/>
      <c r="L2777" s="10"/>
      <c r="M2777" s="10"/>
      <c r="N2777" s="23"/>
      <c r="O2777" s="23"/>
      <c r="P2777" s="23"/>
    </row>
    <row r="2778" spans="1:16" x14ac:dyDescent="0.2">
      <c r="A2778" s="23"/>
      <c r="G2778" s="17"/>
      <c r="H2778" s="17"/>
      <c r="I2778" s="22"/>
      <c r="J2778" s="21"/>
      <c r="K2778" s="10"/>
      <c r="L2778" s="10"/>
      <c r="M2778" s="10"/>
      <c r="N2778" s="23"/>
      <c r="O2778" s="23"/>
      <c r="P2778" s="23"/>
    </row>
    <row r="2779" spans="1:16" x14ac:dyDescent="0.2">
      <c r="A2779" s="23"/>
      <c r="G2779" s="17"/>
      <c r="H2779" s="17"/>
      <c r="I2779" s="22"/>
      <c r="J2779" s="21"/>
      <c r="K2779" s="10"/>
      <c r="L2779" s="10"/>
      <c r="M2779" s="10"/>
      <c r="N2779" s="23"/>
      <c r="O2779" s="23"/>
      <c r="P2779" s="23"/>
    </row>
    <row r="2780" spans="1:16" x14ac:dyDescent="0.2">
      <c r="A2780" s="23"/>
      <c r="G2780" s="17"/>
      <c r="H2780" s="17"/>
      <c r="I2780" s="22"/>
      <c r="J2780" s="21"/>
      <c r="K2780" s="10"/>
      <c r="L2780" s="10"/>
      <c r="M2780" s="10"/>
      <c r="N2780" s="23"/>
      <c r="O2780" s="23"/>
      <c r="P2780" s="23"/>
    </row>
    <row r="2781" spans="1:16" x14ac:dyDescent="0.2">
      <c r="A2781" s="23"/>
      <c r="G2781" s="17"/>
      <c r="H2781" s="17"/>
      <c r="I2781" s="22"/>
      <c r="J2781" s="21"/>
      <c r="K2781" s="10"/>
      <c r="L2781" s="10"/>
      <c r="M2781" s="10"/>
      <c r="N2781" s="23"/>
      <c r="O2781" s="23"/>
      <c r="P2781" s="23"/>
    </row>
    <row r="2782" spans="1:16" x14ac:dyDescent="0.2">
      <c r="A2782" s="23"/>
      <c r="G2782" s="17"/>
      <c r="H2782" s="17"/>
      <c r="I2782" s="22"/>
      <c r="J2782" s="21"/>
      <c r="K2782" s="10"/>
      <c r="L2782" s="10"/>
      <c r="M2782" s="10"/>
      <c r="N2782" s="23"/>
      <c r="O2782" s="23"/>
      <c r="P2782" s="23"/>
    </row>
    <row r="2783" spans="1:16" x14ac:dyDescent="0.2">
      <c r="A2783" s="23"/>
      <c r="G2783" s="17"/>
      <c r="H2783" s="17"/>
      <c r="I2783" s="22"/>
      <c r="J2783" s="21"/>
      <c r="K2783" s="10"/>
      <c r="L2783" s="10"/>
      <c r="M2783" s="10"/>
      <c r="N2783" s="23"/>
      <c r="O2783" s="23"/>
      <c r="P2783" s="23"/>
    </row>
    <row r="2784" spans="1:16" x14ac:dyDescent="0.2">
      <c r="A2784" s="23"/>
      <c r="G2784" s="17"/>
      <c r="H2784" s="17"/>
      <c r="I2784" s="22"/>
      <c r="J2784" s="21"/>
      <c r="K2784" s="10"/>
      <c r="L2784" s="10"/>
      <c r="M2784" s="10"/>
      <c r="N2784" s="23"/>
      <c r="O2784" s="23"/>
      <c r="P2784" s="23"/>
    </row>
    <row r="2785" spans="1:16" x14ac:dyDescent="0.2">
      <c r="A2785" s="23"/>
      <c r="G2785" s="17"/>
      <c r="H2785" s="17"/>
      <c r="I2785" s="22"/>
      <c r="J2785" s="21"/>
      <c r="K2785" s="10"/>
      <c r="L2785" s="10"/>
      <c r="M2785" s="10"/>
      <c r="N2785" s="23"/>
      <c r="O2785" s="23"/>
      <c r="P2785" s="23"/>
    </row>
    <row r="2786" spans="1:16" x14ac:dyDescent="0.2">
      <c r="A2786" s="23"/>
      <c r="G2786" s="17"/>
      <c r="H2786" s="17"/>
      <c r="I2786" s="22"/>
      <c r="J2786" s="21"/>
      <c r="K2786" s="10"/>
      <c r="L2786" s="10"/>
      <c r="M2786" s="10"/>
      <c r="N2786" s="23"/>
      <c r="O2786" s="23"/>
      <c r="P2786" s="23"/>
    </row>
    <row r="2787" spans="1:16" x14ac:dyDescent="0.2">
      <c r="A2787" s="23"/>
      <c r="G2787" s="17"/>
      <c r="H2787" s="17"/>
      <c r="I2787" s="22"/>
      <c r="J2787" s="21"/>
      <c r="K2787" s="10"/>
      <c r="L2787" s="10"/>
      <c r="M2787" s="10"/>
      <c r="N2787" s="23"/>
      <c r="O2787" s="23"/>
      <c r="P2787" s="23"/>
    </row>
    <row r="2788" spans="1:16" x14ac:dyDescent="0.2">
      <c r="A2788" s="23"/>
      <c r="G2788" s="17"/>
      <c r="H2788" s="17"/>
      <c r="I2788" s="22"/>
      <c r="J2788" s="21"/>
      <c r="K2788" s="10"/>
      <c r="L2788" s="10"/>
      <c r="M2788" s="10"/>
      <c r="N2788" s="23"/>
      <c r="O2788" s="23"/>
      <c r="P2788" s="23"/>
    </row>
    <row r="2789" spans="1:16" x14ac:dyDescent="0.2">
      <c r="A2789" s="23"/>
      <c r="G2789" s="17"/>
      <c r="H2789" s="17"/>
      <c r="I2789" s="22"/>
      <c r="J2789" s="21"/>
      <c r="K2789" s="10"/>
      <c r="L2789" s="10"/>
      <c r="M2789" s="10"/>
      <c r="N2789" s="23"/>
      <c r="O2789" s="23"/>
      <c r="P2789" s="23"/>
    </row>
    <row r="2790" spans="1:16" x14ac:dyDescent="0.2">
      <c r="A2790" s="23"/>
      <c r="G2790" s="17"/>
      <c r="H2790" s="17"/>
      <c r="I2790" s="22"/>
      <c r="J2790" s="21"/>
      <c r="K2790" s="10"/>
      <c r="L2790" s="10"/>
      <c r="M2790" s="10"/>
      <c r="N2790" s="23"/>
      <c r="O2790" s="23"/>
      <c r="P2790" s="23"/>
    </row>
    <row r="2791" spans="1:16" x14ac:dyDescent="0.2">
      <c r="A2791" s="23"/>
      <c r="G2791" s="17"/>
      <c r="H2791" s="17"/>
      <c r="I2791" s="22"/>
      <c r="J2791" s="21"/>
      <c r="K2791" s="10"/>
      <c r="L2791" s="10"/>
      <c r="M2791" s="10"/>
      <c r="N2791" s="23"/>
      <c r="O2791" s="23"/>
      <c r="P2791" s="23"/>
    </row>
    <row r="2792" spans="1:16" x14ac:dyDescent="0.2">
      <c r="A2792" s="23"/>
      <c r="G2792" s="17"/>
      <c r="H2792" s="17"/>
      <c r="I2792" s="22"/>
      <c r="J2792" s="21"/>
      <c r="K2792" s="10"/>
      <c r="L2792" s="10"/>
      <c r="M2792" s="10"/>
      <c r="N2792" s="23"/>
      <c r="O2792" s="23"/>
      <c r="P2792" s="23"/>
    </row>
    <row r="2793" spans="1:16" x14ac:dyDescent="0.2">
      <c r="A2793" s="23"/>
      <c r="G2793" s="17"/>
      <c r="H2793" s="17"/>
      <c r="I2793" s="22"/>
      <c r="J2793" s="21"/>
      <c r="K2793" s="10"/>
      <c r="L2793" s="10"/>
      <c r="M2793" s="10"/>
      <c r="N2793" s="23"/>
      <c r="O2793" s="23"/>
      <c r="P2793" s="23"/>
    </row>
    <row r="2794" spans="1:16" x14ac:dyDescent="0.2">
      <c r="A2794" s="23"/>
      <c r="G2794" s="17"/>
      <c r="H2794" s="17"/>
      <c r="I2794" s="22"/>
      <c r="J2794" s="21"/>
      <c r="K2794" s="10"/>
      <c r="L2794" s="10"/>
      <c r="M2794" s="10"/>
      <c r="N2794" s="23"/>
      <c r="O2794" s="23"/>
      <c r="P2794" s="23"/>
    </row>
    <row r="2795" spans="1:16" x14ac:dyDescent="0.2">
      <c r="A2795" s="23"/>
      <c r="G2795" s="17"/>
      <c r="H2795" s="17"/>
      <c r="I2795" s="22"/>
      <c r="J2795" s="21"/>
      <c r="K2795" s="10"/>
      <c r="L2795" s="10"/>
      <c r="M2795" s="10"/>
      <c r="N2795" s="23"/>
      <c r="O2795" s="23"/>
      <c r="P2795" s="23"/>
    </row>
    <row r="2796" spans="1:16" x14ac:dyDescent="0.2">
      <c r="A2796" s="23"/>
      <c r="G2796" s="17"/>
      <c r="H2796" s="17"/>
      <c r="I2796" s="22"/>
      <c r="J2796" s="21"/>
      <c r="K2796" s="10"/>
      <c r="L2796" s="10"/>
      <c r="M2796" s="10"/>
      <c r="N2796" s="23"/>
      <c r="O2796" s="23"/>
      <c r="P2796" s="23"/>
    </row>
    <row r="2797" spans="1:16" x14ac:dyDescent="0.2">
      <c r="A2797" s="23"/>
      <c r="G2797" s="17"/>
      <c r="H2797" s="17"/>
      <c r="I2797" s="22"/>
      <c r="J2797" s="21"/>
      <c r="K2797" s="10"/>
      <c r="L2797" s="10"/>
      <c r="M2797" s="10"/>
      <c r="N2797" s="23"/>
      <c r="O2797" s="23"/>
      <c r="P2797" s="23"/>
    </row>
    <row r="2798" spans="1:16" x14ac:dyDescent="0.2">
      <c r="A2798" s="23"/>
      <c r="G2798" s="17"/>
      <c r="H2798" s="17"/>
      <c r="I2798" s="22"/>
      <c r="J2798" s="21"/>
      <c r="K2798" s="10"/>
      <c r="L2798" s="10"/>
      <c r="M2798" s="10"/>
      <c r="N2798" s="23"/>
      <c r="O2798" s="23"/>
      <c r="P2798" s="23"/>
    </row>
    <row r="2799" spans="1:16" x14ac:dyDescent="0.2">
      <c r="A2799" s="23"/>
      <c r="G2799" s="17"/>
      <c r="H2799" s="17"/>
      <c r="I2799" s="22"/>
      <c r="J2799" s="21"/>
      <c r="K2799" s="10"/>
      <c r="L2799" s="10"/>
      <c r="M2799" s="10"/>
      <c r="N2799" s="23"/>
      <c r="O2799" s="23"/>
      <c r="P2799" s="23"/>
    </row>
    <row r="2800" spans="1:16" x14ac:dyDescent="0.2">
      <c r="A2800" s="23"/>
      <c r="G2800" s="17"/>
      <c r="H2800" s="17"/>
      <c r="I2800" s="22"/>
      <c r="J2800" s="21"/>
      <c r="K2800" s="10"/>
      <c r="L2800" s="10"/>
      <c r="M2800" s="10"/>
      <c r="N2800" s="23"/>
      <c r="O2800" s="23"/>
      <c r="P2800" s="23"/>
    </row>
    <row r="2801" spans="1:16" x14ac:dyDescent="0.2">
      <c r="A2801" s="23"/>
      <c r="G2801" s="17"/>
      <c r="H2801" s="17"/>
      <c r="I2801" s="22"/>
      <c r="J2801" s="21"/>
      <c r="K2801" s="10"/>
      <c r="L2801" s="10"/>
      <c r="M2801" s="10"/>
      <c r="N2801" s="23"/>
      <c r="O2801" s="23"/>
      <c r="P2801" s="23"/>
    </row>
    <row r="2802" spans="1:16" x14ac:dyDescent="0.2">
      <c r="A2802" s="23"/>
      <c r="G2802" s="17"/>
      <c r="H2802" s="17"/>
      <c r="I2802" s="22"/>
      <c r="J2802" s="21"/>
      <c r="K2802" s="10"/>
      <c r="L2802" s="10"/>
      <c r="M2802" s="10"/>
      <c r="N2802" s="23"/>
      <c r="O2802" s="23"/>
      <c r="P2802" s="23"/>
    </row>
    <row r="2803" spans="1:16" x14ac:dyDescent="0.2">
      <c r="A2803" s="23"/>
      <c r="G2803" s="17"/>
      <c r="H2803" s="17"/>
      <c r="I2803" s="22"/>
      <c r="J2803" s="21"/>
      <c r="K2803" s="10"/>
      <c r="L2803" s="10"/>
      <c r="M2803" s="10"/>
      <c r="N2803" s="23"/>
      <c r="O2803" s="23"/>
      <c r="P2803" s="23"/>
    </row>
    <row r="2804" spans="1:16" x14ac:dyDescent="0.2">
      <c r="A2804" s="23"/>
      <c r="G2804" s="17"/>
      <c r="H2804" s="17"/>
      <c r="I2804" s="22"/>
      <c r="J2804" s="21"/>
      <c r="K2804" s="10"/>
      <c r="L2804" s="10"/>
      <c r="M2804" s="10"/>
      <c r="N2804" s="23"/>
      <c r="O2804" s="23"/>
      <c r="P2804" s="23"/>
    </row>
    <row r="2805" spans="1:16" x14ac:dyDescent="0.2">
      <c r="A2805" s="23"/>
      <c r="G2805" s="17"/>
      <c r="H2805" s="17"/>
      <c r="I2805" s="22"/>
      <c r="J2805" s="21"/>
      <c r="K2805" s="10"/>
      <c r="L2805" s="10"/>
      <c r="M2805" s="10"/>
      <c r="N2805" s="23"/>
      <c r="O2805" s="23"/>
      <c r="P2805" s="23"/>
    </row>
    <row r="2806" spans="1:16" x14ac:dyDescent="0.2">
      <c r="A2806" s="23"/>
      <c r="G2806" s="17"/>
      <c r="H2806" s="17"/>
      <c r="I2806" s="22"/>
      <c r="J2806" s="21"/>
      <c r="K2806" s="10"/>
      <c r="L2806" s="10"/>
      <c r="M2806" s="10"/>
      <c r="N2806" s="23"/>
      <c r="O2806" s="23"/>
      <c r="P2806" s="23"/>
    </row>
    <row r="2807" spans="1:16" x14ac:dyDescent="0.2">
      <c r="A2807" s="23"/>
      <c r="G2807" s="17"/>
      <c r="H2807" s="17"/>
      <c r="I2807" s="22"/>
      <c r="J2807" s="21"/>
      <c r="K2807" s="10"/>
      <c r="L2807" s="10"/>
      <c r="M2807" s="10"/>
      <c r="N2807" s="23"/>
      <c r="O2807" s="23"/>
      <c r="P2807" s="23"/>
    </row>
    <row r="2808" spans="1:16" x14ac:dyDescent="0.2">
      <c r="A2808" s="23"/>
      <c r="G2808" s="17"/>
      <c r="H2808" s="17"/>
      <c r="I2808" s="22"/>
      <c r="J2808" s="21"/>
      <c r="K2808" s="10"/>
      <c r="L2808" s="10"/>
      <c r="M2808" s="10"/>
      <c r="N2808" s="23"/>
      <c r="O2808" s="23"/>
      <c r="P2808" s="23"/>
    </row>
    <row r="2809" spans="1:16" x14ac:dyDescent="0.2">
      <c r="A2809" s="23"/>
      <c r="G2809" s="17"/>
      <c r="H2809" s="17"/>
      <c r="I2809" s="22"/>
      <c r="J2809" s="21"/>
      <c r="K2809" s="10"/>
      <c r="L2809" s="10"/>
      <c r="M2809" s="10"/>
      <c r="N2809" s="23"/>
      <c r="O2809" s="23"/>
      <c r="P2809" s="23"/>
    </row>
    <row r="2810" spans="1:16" x14ac:dyDescent="0.2">
      <c r="A2810" s="23"/>
      <c r="G2810" s="17"/>
      <c r="H2810" s="17"/>
      <c r="I2810" s="22"/>
      <c r="J2810" s="21"/>
      <c r="K2810" s="10"/>
      <c r="L2810" s="10"/>
      <c r="M2810" s="10"/>
      <c r="N2810" s="23"/>
      <c r="O2810" s="23"/>
      <c r="P2810" s="23"/>
    </row>
    <row r="2811" spans="1:16" x14ac:dyDescent="0.2">
      <c r="A2811" s="23"/>
      <c r="G2811" s="17"/>
      <c r="H2811" s="17"/>
      <c r="I2811" s="22"/>
      <c r="J2811" s="21"/>
      <c r="K2811" s="10"/>
      <c r="L2811" s="10"/>
      <c r="M2811" s="10"/>
      <c r="N2811" s="23"/>
      <c r="O2811" s="23"/>
      <c r="P2811" s="23"/>
    </row>
    <row r="2812" spans="1:16" x14ac:dyDescent="0.2">
      <c r="A2812" s="23"/>
      <c r="G2812" s="17"/>
      <c r="H2812" s="17"/>
      <c r="I2812" s="22"/>
      <c r="J2812" s="21"/>
      <c r="K2812" s="10"/>
      <c r="L2812" s="10"/>
      <c r="M2812" s="10"/>
      <c r="N2812" s="23"/>
      <c r="O2812" s="23"/>
      <c r="P2812" s="23"/>
    </row>
    <row r="2813" spans="1:16" x14ac:dyDescent="0.2">
      <c r="A2813" s="23"/>
      <c r="G2813" s="17"/>
      <c r="H2813" s="17"/>
      <c r="I2813" s="22"/>
      <c r="J2813" s="21"/>
      <c r="K2813" s="10"/>
      <c r="L2813" s="10"/>
      <c r="M2813" s="10"/>
      <c r="N2813" s="23"/>
      <c r="O2813" s="23"/>
      <c r="P2813" s="23"/>
    </row>
    <row r="2814" spans="1:16" x14ac:dyDescent="0.2">
      <c r="A2814" s="23"/>
      <c r="G2814" s="17"/>
      <c r="H2814" s="17"/>
      <c r="I2814" s="22"/>
      <c r="J2814" s="21"/>
      <c r="K2814" s="10"/>
      <c r="L2814" s="10"/>
      <c r="M2814" s="10"/>
      <c r="N2814" s="23"/>
      <c r="O2814" s="23"/>
      <c r="P2814" s="23"/>
    </row>
    <row r="2815" spans="1:16" x14ac:dyDescent="0.2">
      <c r="A2815" s="23"/>
      <c r="G2815" s="17"/>
      <c r="H2815" s="17"/>
      <c r="I2815" s="22"/>
      <c r="J2815" s="21"/>
      <c r="K2815" s="10"/>
      <c r="L2815" s="10"/>
      <c r="M2815" s="10"/>
      <c r="N2815" s="23"/>
      <c r="O2815" s="23"/>
      <c r="P2815" s="23"/>
    </row>
    <row r="2816" spans="1:16" x14ac:dyDescent="0.2">
      <c r="A2816" s="23"/>
      <c r="G2816" s="17"/>
      <c r="H2816" s="17"/>
      <c r="I2816" s="22"/>
      <c r="J2816" s="21"/>
      <c r="K2816" s="10"/>
      <c r="L2816" s="10"/>
      <c r="M2816" s="10"/>
      <c r="N2816" s="23"/>
      <c r="O2816" s="23"/>
      <c r="P2816" s="23"/>
    </row>
    <row r="2817" spans="1:16" x14ac:dyDescent="0.2">
      <c r="A2817" s="23"/>
      <c r="G2817" s="17"/>
      <c r="H2817" s="17"/>
      <c r="I2817" s="22"/>
      <c r="J2817" s="21"/>
      <c r="K2817" s="10"/>
      <c r="L2817" s="10"/>
      <c r="M2817" s="10"/>
      <c r="N2817" s="23"/>
      <c r="O2817" s="23"/>
      <c r="P2817" s="23"/>
    </row>
    <row r="2818" spans="1:16" x14ac:dyDescent="0.2">
      <c r="A2818" s="23"/>
      <c r="G2818" s="17"/>
      <c r="H2818" s="17"/>
      <c r="I2818" s="22"/>
      <c r="J2818" s="21"/>
      <c r="K2818" s="10"/>
      <c r="L2818" s="10"/>
      <c r="M2818" s="10"/>
      <c r="N2818" s="23"/>
      <c r="O2818" s="23"/>
      <c r="P2818" s="23"/>
    </row>
    <row r="2819" spans="1:16" x14ac:dyDescent="0.2">
      <c r="A2819" s="23"/>
      <c r="G2819" s="17"/>
      <c r="H2819" s="17"/>
      <c r="I2819" s="22"/>
      <c r="J2819" s="21"/>
      <c r="K2819" s="10"/>
      <c r="L2819" s="10"/>
      <c r="M2819" s="10"/>
      <c r="N2819" s="23"/>
      <c r="O2819" s="23"/>
      <c r="P2819" s="23"/>
    </row>
    <row r="2820" spans="1:16" x14ac:dyDescent="0.2">
      <c r="A2820" s="23"/>
      <c r="G2820" s="17"/>
      <c r="H2820" s="17"/>
      <c r="I2820" s="22"/>
      <c r="J2820" s="21"/>
      <c r="K2820" s="10"/>
      <c r="L2820" s="10"/>
      <c r="M2820" s="10"/>
      <c r="N2820" s="23"/>
      <c r="O2820" s="23"/>
      <c r="P2820" s="23"/>
    </row>
    <row r="2821" spans="1:16" x14ac:dyDescent="0.2">
      <c r="A2821" s="23"/>
      <c r="G2821" s="17"/>
      <c r="H2821" s="17"/>
      <c r="I2821" s="22"/>
      <c r="J2821" s="21"/>
      <c r="K2821" s="10"/>
      <c r="L2821" s="10"/>
      <c r="M2821" s="10"/>
      <c r="N2821" s="23"/>
      <c r="O2821" s="23"/>
      <c r="P2821" s="23"/>
    </row>
    <row r="2822" spans="1:16" x14ac:dyDescent="0.2">
      <c r="A2822" s="23"/>
      <c r="G2822" s="17"/>
      <c r="H2822" s="17"/>
      <c r="I2822" s="22"/>
      <c r="J2822" s="21"/>
      <c r="K2822" s="10"/>
      <c r="L2822" s="10"/>
      <c r="M2822" s="10"/>
      <c r="N2822" s="23"/>
      <c r="O2822" s="23"/>
      <c r="P2822" s="23"/>
    </row>
    <row r="2823" spans="1:16" x14ac:dyDescent="0.2">
      <c r="A2823" s="23"/>
      <c r="G2823" s="17"/>
      <c r="H2823" s="17"/>
      <c r="I2823" s="22"/>
      <c r="J2823" s="21"/>
      <c r="K2823" s="10"/>
      <c r="L2823" s="10"/>
      <c r="M2823" s="10"/>
      <c r="N2823" s="23"/>
      <c r="O2823" s="23"/>
      <c r="P2823" s="23"/>
    </row>
    <row r="2824" spans="1:16" x14ac:dyDescent="0.2">
      <c r="A2824" s="23"/>
      <c r="G2824" s="17"/>
      <c r="H2824" s="17"/>
      <c r="I2824" s="22"/>
      <c r="J2824" s="21"/>
      <c r="K2824" s="10"/>
      <c r="L2824" s="10"/>
      <c r="M2824" s="10"/>
      <c r="N2824" s="23"/>
      <c r="O2824" s="23"/>
      <c r="P2824" s="23"/>
    </row>
    <row r="2825" spans="1:16" x14ac:dyDescent="0.2">
      <c r="A2825" s="23"/>
      <c r="G2825" s="17"/>
      <c r="H2825" s="17"/>
      <c r="I2825" s="22"/>
      <c r="J2825" s="21"/>
      <c r="K2825" s="10"/>
      <c r="L2825" s="10"/>
      <c r="M2825" s="10"/>
      <c r="N2825" s="23"/>
      <c r="O2825" s="23"/>
      <c r="P2825" s="23"/>
    </row>
    <row r="2826" spans="1:16" x14ac:dyDescent="0.2">
      <c r="A2826" s="23"/>
      <c r="G2826" s="17"/>
      <c r="H2826" s="17"/>
      <c r="I2826" s="22"/>
      <c r="J2826" s="21"/>
      <c r="K2826" s="10"/>
      <c r="L2826" s="10"/>
      <c r="M2826" s="10"/>
      <c r="N2826" s="23"/>
      <c r="O2826" s="23"/>
      <c r="P2826" s="23"/>
    </row>
    <row r="2827" spans="1:16" x14ac:dyDescent="0.2">
      <c r="A2827" s="23"/>
      <c r="G2827" s="17"/>
      <c r="H2827" s="17"/>
      <c r="I2827" s="22"/>
      <c r="J2827" s="21"/>
      <c r="K2827" s="10"/>
      <c r="L2827" s="10"/>
      <c r="M2827" s="10"/>
      <c r="N2827" s="23"/>
      <c r="O2827" s="23"/>
      <c r="P2827" s="23"/>
    </row>
    <row r="2828" spans="1:16" x14ac:dyDescent="0.2">
      <c r="A2828" s="23"/>
      <c r="G2828" s="17"/>
      <c r="H2828" s="17"/>
      <c r="I2828" s="22"/>
      <c r="J2828" s="21"/>
      <c r="K2828" s="10"/>
      <c r="L2828" s="10"/>
      <c r="M2828" s="10"/>
      <c r="N2828" s="23"/>
      <c r="O2828" s="23"/>
      <c r="P2828" s="23"/>
    </row>
    <row r="2829" spans="1:16" x14ac:dyDescent="0.2">
      <c r="A2829" s="23"/>
      <c r="G2829" s="17"/>
      <c r="H2829" s="17"/>
      <c r="I2829" s="22"/>
      <c r="J2829" s="21"/>
      <c r="K2829" s="10"/>
      <c r="L2829" s="10"/>
      <c r="M2829" s="10"/>
      <c r="N2829" s="23"/>
      <c r="O2829" s="23"/>
      <c r="P2829" s="23"/>
    </row>
    <row r="2830" spans="1:16" x14ac:dyDescent="0.2">
      <c r="A2830" s="23"/>
      <c r="G2830" s="17"/>
      <c r="H2830" s="17"/>
      <c r="I2830" s="22"/>
      <c r="J2830" s="21"/>
      <c r="K2830" s="10"/>
      <c r="L2830" s="10"/>
      <c r="M2830" s="10"/>
      <c r="N2830" s="23"/>
      <c r="O2830" s="23"/>
      <c r="P2830" s="23"/>
    </row>
    <row r="2831" spans="1:16" x14ac:dyDescent="0.2">
      <c r="A2831" s="23"/>
      <c r="G2831" s="17"/>
      <c r="H2831" s="17"/>
      <c r="I2831" s="22"/>
      <c r="J2831" s="21"/>
      <c r="K2831" s="10"/>
      <c r="L2831" s="10"/>
      <c r="M2831" s="10"/>
      <c r="N2831" s="23"/>
      <c r="O2831" s="23"/>
      <c r="P2831" s="23"/>
    </row>
    <row r="2832" spans="1:16" x14ac:dyDescent="0.2">
      <c r="A2832" s="23"/>
      <c r="G2832" s="17"/>
      <c r="H2832" s="17"/>
      <c r="I2832" s="22"/>
      <c r="J2832" s="21"/>
      <c r="K2832" s="10"/>
      <c r="L2832" s="10"/>
      <c r="M2832" s="10"/>
      <c r="N2832" s="23"/>
      <c r="O2832" s="23"/>
      <c r="P2832" s="23"/>
    </row>
    <row r="2833" spans="1:16" x14ac:dyDescent="0.2">
      <c r="A2833" s="23"/>
      <c r="G2833" s="17"/>
      <c r="H2833" s="17"/>
      <c r="I2833" s="22"/>
      <c r="J2833" s="21"/>
      <c r="K2833" s="10"/>
      <c r="L2833" s="10"/>
      <c r="M2833" s="10"/>
      <c r="N2833" s="23"/>
      <c r="O2833" s="23"/>
      <c r="P2833" s="23"/>
    </row>
    <row r="2834" spans="1:16" x14ac:dyDescent="0.2">
      <c r="A2834" s="23"/>
      <c r="G2834" s="17"/>
      <c r="H2834" s="17"/>
      <c r="I2834" s="22"/>
      <c r="J2834" s="21"/>
      <c r="K2834" s="10"/>
      <c r="L2834" s="10"/>
      <c r="M2834" s="10"/>
      <c r="N2834" s="23"/>
      <c r="O2834" s="23"/>
      <c r="P2834" s="23"/>
    </row>
    <row r="2835" spans="1:16" x14ac:dyDescent="0.2">
      <c r="A2835" s="23"/>
      <c r="G2835" s="17"/>
      <c r="H2835" s="17"/>
      <c r="I2835" s="22"/>
      <c r="J2835" s="21"/>
      <c r="K2835" s="10"/>
      <c r="L2835" s="10"/>
      <c r="M2835" s="10"/>
      <c r="N2835" s="23"/>
      <c r="O2835" s="23"/>
      <c r="P2835" s="23"/>
    </row>
    <row r="2836" spans="1:16" x14ac:dyDescent="0.2">
      <c r="A2836" s="23"/>
      <c r="G2836" s="17"/>
      <c r="H2836" s="17"/>
      <c r="I2836" s="22"/>
      <c r="J2836" s="21"/>
      <c r="K2836" s="10"/>
      <c r="L2836" s="10"/>
      <c r="M2836" s="10"/>
      <c r="N2836" s="23"/>
      <c r="O2836" s="23"/>
      <c r="P2836" s="23"/>
    </row>
    <row r="2837" spans="1:16" x14ac:dyDescent="0.2">
      <c r="A2837" s="23"/>
      <c r="G2837" s="17"/>
      <c r="H2837" s="17"/>
      <c r="I2837" s="22"/>
      <c r="J2837" s="21"/>
      <c r="K2837" s="10"/>
      <c r="L2837" s="10"/>
      <c r="M2837" s="10"/>
      <c r="N2837" s="23"/>
      <c r="O2837" s="23"/>
      <c r="P2837" s="23"/>
    </row>
    <row r="2838" spans="1:16" x14ac:dyDescent="0.2">
      <c r="A2838" s="23"/>
      <c r="G2838" s="17"/>
      <c r="H2838" s="17"/>
      <c r="I2838" s="22"/>
      <c r="J2838" s="21"/>
      <c r="K2838" s="10"/>
      <c r="L2838" s="10"/>
      <c r="M2838" s="10"/>
      <c r="N2838" s="23"/>
      <c r="O2838" s="23"/>
      <c r="P2838" s="23"/>
    </row>
    <row r="2839" spans="1:16" x14ac:dyDescent="0.2">
      <c r="A2839" s="23"/>
      <c r="G2839" s="17"/>
      <c r="H2839" s="17"/>
      <c r="I2839" s="22"/>
      <c r="J2839" s="21"/>
      <c r="K2839" s="10"/>
      <c r="L2839" s="10"/>
      <c r="M2839" s="10"/>
      <c r="N2839" s="23"/>
      <c r="O2839" s="23"/>
      <c r="P2839" s="23"/>
    </row>
    <row r="2840" spans="1:16" x14ac:dyDescent="0.2">
      <c r="A2840" s="23"/>
      <c r="G2840" s="17"/>
      <c r="H2840" s="17"/>
      <c r="I2840" s="22"/>
      <c r="J2840" s="21"/>
      <c r="K2840" s="10"/>
      <c r="L2840" s="10"/>
      <c r="M2840" s="10"/>
      <c r="N2840" s="23"/>
      <c r="O2840" s="23"/>
      <c r="P2840" s="23"/>
    </row>
    <row r="2841" spans="1:16" x14ac:dyDescent="0.2">
      <c r="A2841" s="23"/>
      <c r="G2841" s="17"/>
      <c r="H2841" s="17"/>
      <c r="I2841" s="22"/>
      <c r="J2841" s="21"/>
      <c r="K2841" s="10"/>
      <c r="L2841" s="10"/>
      <c r="M2841" s="10"/>
      <c r="N2841" s="23"/>
      <c r="O2841" s="23"/>
      <c r="P2841" s="23"/>
    </row>
    <row r="2842" spans="1:16" x14ac:dyDescent="0.2">
      <c r="A2842" s="23"/>
      <c r="G2842" s="17"/>
      <c r="H2842" s="17"/>
      <c r="I2842" s="22"/>
      <c r="J2842" s="21"/>
      <c r="K2842" s="10"/>
      <c r="L2842" s="10"/>
      <c r="M2842" s="10"/>
      <c r="N2842" s="23"/>
      <c r="O2842" s="23"/>
      <c r="P2842" s="23"/>
    </row>
    <row r="2843" spans="1:16" x14ac:dyDescent="0.2">
      <c r="A2843" s="23"/>
      <c r="G2843" s="17"/>
      <c r="H2843" s="17"/>
      <c r="I2843" s="22"/>
      <c r="J2843" s="21"/>
      <c r="K2843" s="10"/>
      <c r="L2843" s="10"/>
      <c r="M2843" s="10"/>
      <c r="N2843" s="23"/>
      <c r="O2843" s="23"/>
      <c r="P2843" s="23"/>
    </row>
    <row r="2844" spans="1:16" x14ac:dyDescent="0.2">
      <c r="A2844" s="23"/>
      <c r="G2844" s="17"/>
      <c r="H2844" s="17"/>
      <c r="I2844" s="22"/>
      <c r="J2844" s="21"/>
      <c r="K2844" s="10"/>
      <c r="L2844" s="10"/>
      <c r="M2844" s="10"/>
      <c r="N2844" s="23"/>
      <c r="O2844" s="23"/>
      <c r="P2844" s="23"/>
    </row>
    <row r="2845" spans="1:16" x14ac:dyDescent="0.2">
      <c r="A2845" s="23"/>
      <c r="G2845" s="17"/>
      <c r="H2845" s="17"/>
      <c r="I2845" s="22"/>
      <c r="J2845" s="21"/>
      <c r="K2845" s="10"/>
      <c r="L2845" s="10"/>
      <c r="M2845" s="10"/>
      <c r="N2845" s="23"/>
      <c r="O2845" s="23"/>
      <c r="P2845" s="23"/>
    </row>
    <row r="2846" spans="1:16" x14ac:dyDescent="0.2">
      <c r="A2846" s="23"/>
      <c r="G2846" s="17"/>
      <c r="H2846" s="17"/>
      <c r="I2846" s="22"/>
      <c r="J2846" s="21"/>
      <c r="K2846" s="10"/>
      <c r="L2846" s="10"/>
      <c r="M2846" s="10"/>
      <c r="N2846" s="23"/>
      <c r="O2846" s="23"/>
      <c r="P2846" s="23"/>
    </row>
    <row r="2847" spans="1:16" x14ac:dyDescent="0.2">
      <c r="A2847" s="23"/>
      <c r="G2847" s="17"/>
      <c r="H2847" s="17"/>
      <c r="I2847" s="22"/>
      <c r="J2847" s="21"/>
      <c r="K2847" s="10"/>
      <c r="L2847" s="10"/>
      <c r="M2847" s="10"/>
      <c r="N2847" s="23"/>
      <c r="O2847" s="23"/>
      <c r="P2847" s="23"/>
    </row>
    <row r="2848" spans="1:16" x14ac:dyDescent="0.2">
      <c r="A2848" s="23"/>
      <c r="G2848" s="17"/>
      <c r="H2848" s="17"/>
      <c r="I2848" s="22"/>
      <c r="J2848" s="21"/>
      <c r="K2848" s="10"/>
      <c r="L2848" s="10"/>
      <c r="M2848" s="10"/>
      <c r="N2848" s="23"/>
      <c r="O2848" s="23"/>
      <c r="P2848" s="23"/>
    </row>
    <row r="2849" spans="1:16" x14ac:dyDescent="0.2">
      <c r="A2849" s="23"/>
      <c r="G2849" s="17"/>
      <c r="H2849" s="17"/>
      <c r="I2849" s="22"/>
      <c r="J2849" s="21"/>
      <c r="K2849" s="10"/>
      <c r="L2849" s="10"/>
      <c r="M2849" s="10"/>
      <c r="N2849" s="23"/>
      <c r="O2849" s="23"/>
      <c r="P2849" s="23"/>
    </row>
    <row r="2850" spans="1:16" x14ac:dyDescent="0.2">
      <c r="A2850" s="23"/>
      <c r="G2850" s="17"/>
      <c r="H2850" s="17"/>
      <c r="I2850" s="22"/>
      <c r="J2850" s="21"/>
      <c r="K2850" s="10"/>
      <c r="L2850" s="10"/>
      <c r="M2850" s="10"/>
      <c r="N2850" s="23"/>
      <c r="O2850" s="23"/>
      <c r="P2850" s="23"/>
    </row>
    <row r="2851" spans="1:16" x14ac:dyDescent="0.2">
      <c r="A2851" s="23"/>
      <c r="G2851" s="17"/>
      <c r="H2851" s="17"/>
      <c r="I2851" s="22"/>
      <c r="J2851" s="21"/>
      <c r="K2851" s="10"/>
      <c r="L2851" s="10"/>
      <c r="M2851" s="10"/>
      <c r="N2851" s="23"/>
      <c r="O2851" s="23"/>
      <c r="P2851" s="23"/>
    </row>
    <row r="2852" spans="1:16" x14ac:dyDescent="0.2">
      <c r="A2852" s="23"/>
      <c r="G2852" s="17"/>
      <c r="H2852" s="17"/>
      <c r="I2852" s="22"/>
      <c r="J2852" s="21"/>
      <c r="K2852" s="10"/>
      <c r="L2852" s="10"/>
      <c r="M2852" s="10"/>
      <c r="N2852" s="23"/>
      <c r="O2852" s="23"/>
      <c r="P2852" s="23"/>
    </row>
    <row r="2853" spans="1:16" x14ac:dyDescent="0.2">
      <c r="A2853" s="23"/>
      <c r="G2853" s="17"/>
      <c r="H2853" s="17"/>
      <c r="I2853" s="22"/>
      <c r="J2853" s="21"/>
      <c r="K2853" s="10"/>
      <c r="L2853" s="10"/>
      <c r="M2853" s="10"/>
      <c r="N2853" s="23"/>
      <c r="O2853" s="23"/>
      <c r="P2853" s="23"/>
    </row>
    <row r="2854" spans="1:16" x14ac:dyDescent="0.2">
      <c r="A2854" s="23"/>
      <c r="G2854" s="17"/>
      <c r="H2854" s="17"/>
      <c r="I2854" s="22"/>
      <c r="J2854" s="21"/>
      <c r="K2854" s="10"/>
      <c r="L2854" s="10"/>
      <c r="M2854" s="10"/>
      <c r="N2854" s="23"/>
      <c r="O2854" s="23"/>
      <c r="P2854" s="23"/>
    </row>
    <row r="2855" spans="1:16" x14ac:dyDescent="0.2">
      <c r="A2855" s="23"/>
      <c r="G2855" s="17"/>
      <c r="H2855" s="17"/>
      <c r="I2855" s="22"/>
      <c r="J2855" s="21"/>
      <c r="K2855" s="10"/>
      <c r="L2855" s="10"/>
      <c r="M2855" s="10"/>
      <c r="N2855" s="23"/>
      <c r="O2855" s="23"/>
      <c r="P2855" s="23"/>
    </row>
    <row r="2856" spans="1:16" x14ac:dyDescent="0.2">
      <c r="A2856" s="23"/>
      <c r="G2856" s="17"/>
      <c r="H2856" s="17"/>
      <c r="I2856" s="22"/>
      <c r="J2856" s="21"/>
      <c r="K2856" s="10"/>
      <c r="L2856" s="10"/>
      <c r="M2856" s="10"/>
      <c r="N2856" s="23"/>
      <c r="O2856" s="23"/>
      <c r="P2856" s="23"/>
    </row>
    <row r="2857" spans="1:16" x14ac:dyDescent="0.2">
      <c r="A2857" s="23"/>
      <c r="G2857" s="17"/>
      <c r="H2857" s="17"/>
      <c r="I2857" s="22"/>
      <c r="J2857" s="21"/>
      <c r="K2857" s="10"/>
      <c r="L2857" s="10"/>
      <c r="M2857" s="10"/>
      <c r="N2857" s="23"/>
      <c r="O2857" s="23"/>
      <c r="P2857" s="23"/>
    </row>
    <row r="2858" spans="1:16" x14ac:dyDescent="0.2">
      <c r="A2858" s="23"/>
      <c r="G2858" s="17"/>
      <c r="H2858" s="17"/>
      <c r="I2858" s="22"/>
      <c r="J2858" s="21"/>
      <c r="K2858" s="10"/>
      <c r="L2858" s="10"/>
      <c r="M2858" s="10"/>
      <c r="N2858" s="23"/>
      <c r="O2858" s="23"/>
      <c r="P2858" s="23"/>
    </row>
    <row r="2859" spans="1:16" x14ac:dyDescent="0.2">
      <c r="A2859" s="23"/>
      <c r="G2859" s="17"/>
      <c r="H2859" s="17"/>
      <c r="I2859" s="22"/>
      <c r="J2859" s="21"/>
      <c r="K2859" s="10"/>
      <c r="L2859" s="10"/>
      <c r="M2859" s="10"/>
      <c r="N2859" s="23"/>
      <c r="O2859" s="23"/>
      <c r="P2859" s="23"/>
    </row>
    <row r="2860" spans="1:16" x14ac:dyDescent="0.2">
      <c r="A2860" s="23"/>
      <c r="G2860" s="17"/>
      <c r="H2860" s="17"/>
      <c r="I2860" s="22"/>
      <c r="J2860" s="21"/>
      <c r="K2860" s="10"/>
      <c r="L2860" s="10"/>
      <c r="M2860" s="10"/>
      <c r="N2860" s="23"/>
      <c r="O2860" s="23"/>
      <c r="P2860" s="23"/>
    </row>
    <row r="2861" spans="1:16" x14ac:dyDescent="0.2">
      <c r="A2861" s="23"/>
      <c r="G2861" s="17"/>
      <c r="H2861" s="17"/>
      <c r="I2861" s="22"/>
      <c r="J2861" s="21"/>
      <c r="K2861" s="10"/>
      <c r="L2861" s="10"/>
      <c r="M2861" s="10"/>
      <c r="N2861" s="23"/>
      <c r="O2861" s="23"/>
      <c r="P2861" s="23"/>
    </row>
    <row r="2862" spans="1:16" x14ac:dyDescent="0.2">
      <c r="A2862" s="23"/>
      <c r="G2862" s="17"/>
      <c r="H2862" s="17"/>
      <c r="I2862" s="22"/>
      <c r="J2862" s="21"/>
      <c r="K2862" s="10"/>
      <c r="L2862" s="10"/>
      <c r="M2862" s="10"/>
      <c r="N2862" s="23"/>
      <c r="O2862" s="23"/>
      <c r="P2862" s="23"/>
    </row>
    <row r="2863" spans="1:16" x14ac:dyDescent="0.2">
      <c r="A2863" s="23"/>
      <c r="G2863" s="17"/>
      <c r="H2863" s="17"/>
      <c r="I2863" s="22"/>
      <c r="J2863" s="21"/>
      <c r="K2863" s="10"/>
      <c r="L2863" s="10"/>
      <c r="M2863" s="10"/>
      <c r="N2863" s="23"/>
      <c r="O2863" s="23"/>
      <c r="P2863" s="23"/>
    </row>
    <row r="2864" spans="1:16" x14ac:dyDescent="0.2">
      <c r="A2864" s="23"/>
      <c r="G2864" s="17"/>
      <c r="H2864" s="17"/>
      <c r="I2864" s="22"/>
      <c r="J2864" s="21"/>
      <c r="K2864" s="10"/>
      <c r="L2864" s="10"/>
      <c r="M2864" s="10"/>
      <c r="N2864" s="23"/>
      <c r="O2864" s="23"/>
      <c r="P2864" s="23"/>
    </row>
    <row r="2865" spans="1:16" x14ac:dyDescent="0.2">
      <c r="A2865" s="23"/>
      <c r="G2865" s="17"/>
      <c r="H2865" s="17"/>
      <c r="I2865" s="22"/>
      <c r="J2865" s="21"/>
      <c r="K2865" s="10"/>
      <c r="L2865" s="10"/>
      <c r="M2865" s="10"/>
      <c r="N2865" s="23"/>
      <c r="O2865" s="23"/>
      <c r="P2865" s="23"/>
    </row>
    <row r="2866" spans="1:16" x14ac:dyDescent="0.2">
      <c r="A2866" s="23"/>
      <c r="G2866" s="17"/>
      <c r="H2866" s="17"/>
      <c r="I2866" s="22"/>
      <c r="J2866" s="21"/>
      <c r="K2866" s="10"/>
      <c r="L2866" s="10"/>
      <c r="M2866" s="10"/>
      <c r="N2866" s="23"/>
      <c r="O2866" s="23"/>
      <c r="P2866" s="23"/>
    </row>
    <row r="2867" spans="1:16" x14ac:dyDescent="0.2">
      <c r="A2867" s="23"/>
      <c r="G2867" s="17"/>
      <c r="H2867" s="17"/>
      <c r="I2867" s="22"/>
      <c r="J2867" s="21"/>
      <c r="K2867" s="10"/>
      <c r="L2867" s="10"/>
      <c r="M2867" s="10"/>
      <c r="N2867" s="23"/>
      <c r="O2867" s="23"/>
      <c r="P2867" s="23"/>
    </row>
    <row r="2868" spans="1:16" x14ac:dyDescent="0.2">
      <c r="A2868" s="23"/>
      <c r="G2868" s="17"/>
      <c r="H2868" s="17"/>
      <c r="I2868" s="22"/>
      <c r="J2868" s="21"/>
      <c r="K2868" s="10"/>
      <c r="L2868" s="10"/>
      <c r="M2868" s="10"/>
      <c r="N2868" s="23"/>
      <c r="O2868" s="23"/>
      <c r="P2868" s="23"/>
    </row>
    <row r="2869" spans="1:16" x14ac:dyDescent="0.2">
      <c r="A2869" s="23"/>
      <c r="G2869" s="17"/>
      <c r="H2869" s="17"/>
      <c r="I2869" s="22"/>
      <c r="J2869" s="21"/>
      <c r="K2869" s="10"/>
      <c r="L2869" s="10"/>
      <c r="M2869" s="10"/>
      <c r="N2869" s="23"/>
      <c r="O2869" s="23"/>
      <c r="P2869" s="23"/>
    </row>
    <row r="2870" spans="1:16" x14ac:dyDescent="0.2">
      <c r="A2870" s="23"/>
      <c r="G2870" s="17"/>
      <c r="H2870" s="17"/>
      <c r="I2870" s="22"/>
      <c r="J2870" s="21"/>
      <c r="K2870" s="10"/>
      <c r="L2870" s="10"/>
      <c r="M2870" s="10"/>
      <c r="N2870" s="23"/>
      <c r="O2870" s="23"/>
      <c r="P2870" s="23"/>
    </row>
    <row r="2871" spans="1:16" x14ac:dyDescent="0.2">
      <c r="A2871" s="23"/>
      <c r="G2871" s="17"/>
      <c r="H2871" s="17"/>
      <c r="I2871" s="22"/>
      <c r="J2871" s="21"/>
      <c r="K2871" s="10"/>
      <c r="L2871" s="10"/>
      <c r="M2871" s="10"/>
      <c r="N2871" s="23"/>
      <c r="O2871" s="23"/>
      <c r="P2871" s="23"/>
    </row>
    <row r="2872" spans="1:16" x14ac:dyDescent="0.2">
      <c r="A2872" s="23"/>
      <c r="G2872" s="17"/>
      <c r="H2872" s="17"/>
      <c r="I2872" s="22"/>
      <c r="J2872" s="21"/>
      <c r="K2872" s="10"/>
      <c r="L2872" s="10"/>
      <c r="M2872" s="10"/>
      <c r="N2872" s="23"/>
      <c r="O2872" s="23"/>
      <c r="P2872" s="23"/>
    </row>
    <row r="2873" spans="1:16" x14ac:dyDescent="0.2">
      <c r="A2873" s="23"/>
      <c r="G2873" s="17"/>
      <c r="H2873" s="17"/>
      <c r="I2873" s="22"/>
      <c r="J2873" s="21"/>
      <c r="K2873" s="10"/>
      <c r="L2873" s="10"/>
      <c r="M2873" s="10"/>
      <c r="N2873" s="23"/>
      <c r="O2873" s="23"/>
      <c r="P2873" s="23"/>
    </row>
    <row r="2874" spans="1:16" x14ac:dyDescent="0.2">
      <c r="A2874" s="23"/>
      <c r="G2874" s="17"/>
      <c r="H2874" s="17"/>
      <c r="I2874" s="22"/>
      <c r="J2874" s="21"/>
      <c r="K2874" s="10"/>
      <c r="L2874" s="10"/>
      <c r="M2874" s="10"/>
      <c r="N2874" s="23"/>
      <c r="O2874" s="23"/>
      <c r="P2874" s="23"/>
    </row>
    <row r="2875" spans="1:16" x14ac:dyDescent="0.2">
      <c r="A2875" s="23"/>
      <c r="G2875" s="17"/>
      <c r="H2875" s="17"/>
      <c r="I2875" s="22"/>
      <c r="J2875" s="21"/>
      <c r="K2875" s="10"/>
      <c r="L2875" s="10"/>
      <c r="M2875" s="10"/>
      <c r="N2875" s="23"/>
      <c r="O2875" s="23"/>
      <c r="P2875" s="23"/>
    </row>
    <row r="2876" spans="1:16" x14ac:dyDescent="0.2">
      <c r="A2876" s="23"/>
      <c r="G2876" s="17"/>
      <c r="H2876" s="17"/>
      <c r="I2876" s="22"/>
      <c r="J2876" s="21"/>
      <c r="K2876" s="10"/>
      <c r="L2876" s="10"/>
      <c r="M2876" s="10"/>
      <c r="N2876" s="23"/>
      <c r="O2876" s="23"/>
      <c r="P2876" s="23"/>
    </row>
    <row r="2877" spans="1:16" x14ac:dyDescent="0.2">
      <c r="A2877" s="23"/>
      <c r="G2877" s="17"/>
      <c r="H2877" s="17"/>
      <c r="I2877" s="22"/>
      <c r="J2877" s="21"/>
      <c r="K2877" s="10"/>
      <c r="L2877" s="10"/>
      <c r="M2877" s="10"/>
      <c r="N2877" s="23"/>
      <c r="O2877" s="23"/>
      <c r="P2877" s="23"/>
    </row>
    <row r="2878" spans="1:16" x14ac:dyDescent="0.2">
      <c r="A2878" s="23"/>
      <c r="G2878" s="17"/>
      <c r="H2878" s="17"/>
      <c r="I2878" s="22"/>
      <c r="J2878" s="21"/>
      <c r="K2878" s="10"/>
      <c r="L2878" s="10"/>
      <c r="M2878" s="10"/>
      <c r="N2878" s="23"/>
      <c r="O2878" s="23"/>
      <c r="P2878" s="23"/>
    </row>
    <row r="2879" spans="1:16" x14ac:dyDescent="0.2">
      <c r="A2879" s="23"/>
      <c r="G2879" s="17"/>
      <c r="H2879" s="17"/>
      <c r="I2879" s="22"/>
      <c r="J2879" s="21"/>
      <c r="K2879" s="10"/>
      <c r="L2879" s="10"/>
      <c r="M2879" s="10"/>
      <c r="N2879" s="23"/>
      <c r="O2879" s="23"/>
      <c r="P2879" s="23"/>
    </row>
    <row r="2880" spans="1:16" x14ac:dyDescent="0.2">
      <c r="A2880" s="23"/>
      <c r="G2880" s="17"/>
      <c r="H2880" s="17"/>
      <c r="I2880" s="22"/>
      <c r="J2880" s="21"/>
      <c r="K2880" s="10"/>
      <c r="L2880" s="10"/>
      <c r="M2880" s="10"/>
      <c r="N2880" s="23"/>
      <c r="O2880" s="23"/>
      <c r="P2880" s="23"/>
    </row>
    <row r="2881" spans="1:16" x14ac:dyDescent="0.2">
      <c r="A2881" s="23"/>
      <c r="G2881" s="17"/>
      <c r="H2881" s="17"/>
      <c r="I2881" s="22"/>
      <c r="J2881" s="21"/>
      <c r="K2881" s="10"/>
      <c r="L2881" s="10"/>
      <c r="M2881" s="10"/>
      <c r="N2881" s="23"/>
      <c r="O2881" s="23"/>
      <c r="P2881" s="23"/>
    </row>
    <row r="2882" spans="1:16" x14ac:dyDescent="0.2">
      <c r="A2882" s="23"/>
      <c r="G2882" s="17"/>
      <c r="H2882" s="17"/>
      <c r="I2882" s="22"/>
      <c r="J2882" s="21"/>
      <c r="K2882" s="10"/>
      <c r="L2882" s="10"/>
      <c r="M2882" s="10"/>
      <c r="N2882" s="23"/>
      <c r="O2882" s="23"/>
      <c r="P2882" s="23"/>
    </row>
    <row r="2883" spans="1:16" x14ac:dyDescent="0.2">
      <c r="A2883" s="23"/>
      <c r="G2883" s="17"/>
      <c r="H2883" s="17"/>
      <c r="I2883" s="22"/>
      <c r="J2883" s="21"/>
      <c r="K2883" s="10"/>
      <c r="L2883" s="10"/>
      <c r="M2883" s="10"/>
      <c r="N2883" s="23"/>
      <c r="O2883" s="23"/>
      <c r="P2883" s="23"/>
    </row>
    <row r="2884" spans="1:16" x14ac:dyDescent="0.2">
      <c r="A2884" s="23"/>
      <c r="G2884" s="17"/>
      <c r="H2884" s="17"/>
      <c r="I2884" s="22"/>
      <c r="J2884" s="21"/>
      <c r="K2884" s="10"/>
      <c r="L2884" s="10"/>
      <c r="M2884" s="10"/>
      <c r="N2884" s="23"/>
      <c r="O2884" s="23"/>
      <c r="P2884" s="23"/>
    </row>
    <row r="2885" spans="1:16" x14ac:dyDescent="0.2">
      <c r="A2885" s="23"/>
      <c r="G2885" s="17"/>
      <c r="H2885" s="17"/>
      <c r="I2885" s="22"/>
      <c r="J2885" s="21"/>
      <c r="K2885" s="10"/>
      <c r="L2885" s="10"/>
      <c r="M2885" s="10"/>
      <c r="N2885" s="23"/>
      <c r="O2885" s="23"/>
      <c r="P2885" s="23"/>
    </row>
    <row r="2886" spans="1:16" x14ac:dyDescent="0.2">
      <c r="A2886" s="23"/>
      <c r="G2886" s="17"/>
      <c r="H2886" s="17"/>
      <c r="I2886" s="22"/>
      <c r="J2886" s="21"/>
      <c r="K2886" s="10"/>
      <c r="L2886" s="10"/>
      <c r="M2886" s="10"/>
      <c r="N2886" s="23"/>
      <c r="O2886" s="23"/>
      <c r="P2886" s="23"/>
    </row>
    <row r="2887" spans="1:16" x14ac:dyDescent="0.2">
      <c r="A2887" s="23"/>
      <c r="G2887" s="17"/>
      <c r="H2887" s="17"/>
      <c r="I2887" s="22"/>
      <c r="J2887" s="21"/>
      <c r="K2887" s="10"/>
      <c r="L2887" s="10"/>
      <c r="M2887" s="10"/>
      <c r="N2887" s="23"/>
      <c r="O2887" s="23"/>
      <c r="P2887" s="23"/>
    </row>
    <row r="2888" spans="1:16" x14ac:dyDescent="0.2">
      <c r="A2888" s="23"/>
      <c r="G2888" s="17"/>
      <c r="H2888" s="17"/>
      <c r="I2888" s="22"/>
      <c r="J2888" s="21"/>
      <c r="K2888" s="10"/>
      <c r="L2888" s="10"/>
      <c r="M2888" s="10"/>
      <c r="N2888" s="23"/>
      <c r="O2888" s="23"/>
      <c r="P2888" s="23"/>
    </row>
    <row r="2889" spans="1:16" x14ac:dyDescent="0.2">
      <c r="A2889" s="23"/>
      <c r="G2889" s="17"/>
      <c r="H2889" s="17"/>
      <c r="I2889" s="22"/>
      <c r="J2889" s="21"/>
      <c r="K2889" s="10"/>
      <c r="L2889" s="10"/>
      <c r="M2889" s="10"/>
      <c r="N2889" s="23"/>
      <c r="O2889" s="23"/>
      <c r="P2889" s="23"/>
    </row>
    <row r="2890" spans="1:16" x14ac:dyDescent="0.2">
      <c r="A2890" s="23"/>
      <c r="G2890" s="17"/>
      <c r="H2890" s="17"/>
      <c r="I2890" s="22"/>
      <c r="J2890" s="21"/>
      <c r="K2890" s="10"/>
      <c r="L2890" s="10"/>
      <c r="M2890" s="10"/>
      <c r="N2890" s="23"/>
      <c r="O2890" s="23"/>
      <c r="P2890" s="23"/>
    </row>
    <row r="2891" spans="1:16" x14ac:dyDescent="0.2">
      <c r="A2891" s="23"/>
      <c r="G2891" s="17"/>
      <c r="H2891" s="17"/>
      <c r="I2891" s="22"/>
      <c r="J2891" s="21"/>
      <c r="K2891" s="10"/>
      <c r="L2891" s="10"/>
      <c r="M2891" s="10"/>
      <c r="N2891" s="23"/>
      <c r="O2891" s="23"/>
      <c r="P2891" s="23"/>
    </row>
    <row r="2892" spans="1:16" x14ac:dyDescent="0.2">
      <c r="A2892" s="23"/>
      <c r="G2892" s="17"/>
      <c r="H2892" s="17"/>
      <c r="I2892" s="22"/>
      <c r="J2892" s="21"/>
      <c r="K2892" s="10"/>
      <c r="L2892" s="10"/>
      <c r="M2892" s="10"/>
      <c r="N2892" s="23"/>
      <c r="O2892" s="23"/>
      <c r="P2892" s="23"/>
    </row>
    <row r="2893" spans="1:16" x14ac:dyDescent="0.2">
      <c r="A2893" s="23"/>
      <c r="G2893" s="17"/>
      <c r="H2893" s="17"/>
      <c r="I2893" s="22"/>
      <c r="J2893" s="21"/>
      <c r="K2893" s="10"/>
      <c r="L2893" s="10"/>
      <c r="M2893" s="10"/>
      <c r="N2893" s="23"/>
      <c r="O2893" s="23"/>
      <c r="P2893" s="23"/>
    </row>
    <row r="2894" spans="1:16" x14ac:dyDescent="0.2">
      <c r="A2894" s="23"/>
      <c r="G2894" s="17"/>
      <c r="H2894" s="17"/>
      <c r="I2894" s="22"/>
      <c r="J2894" s="21"/>
      <c r="K2894" s="10"/>
      <c r="L2894" s="10"/>
      <c r="M2894" s="10"/>
      <c r="N2894" s="23"/>
      <c r="O2894" s="23"/>
      <c r="P2894" s="23"/>
    </row>
    <row r="2895" spans="1:16" x14ac:dyDescent="0.2">
      <c r="A2895" s="23"/>
      <c r="G2895" s="17"/>
      <c r="H2895" s="17"/>
      <c r="I2895" s="22"/>
      <c r="J2895" s="21"/>
      <c r="K2895" s="10"/>
      <c r="L2895" s="10"/>
      <c r="M2895" s="10"/>
      <c r="N2895" s="23"/>
      <c r="O2895" s="23"/>
      <c r="P2895" s="23"/>
    </row>
    <row r="2896" spans="1:16" x14ac:dyDescent="0.2">
      <c r="A2896" s="23"/>
      <c r="G2896" s="17"/>
      <c r="H2896" s="17"/>
      <c r="I2896" s="22"/>
      <c r="J2896" s="21"/>
      <c r="K2896" s="10"/>
      <c r="L2896" s="10"/>
      <c r="M2896" s="10"/>
      <c r="N2896" s="23"/>
      <c r="O2896" s="23"/>
      <c r="P2896" s="23"/>
    </row>
    <row r="2897" spans="1:16" x14ac:dyDescent="0.2">
      <c r="A2897" s="23"/>
      <c r="G2897" s="17"/>
      <c r="H2897" s="17"/>
      <c r="I2897" s="22"/>
      <c r="J2897" s="21"/>
      <c r="K2897" s="10"/>
      <c r="L2897" s="10"/>
      <c r="M2897" s="10"/>
      <c r="N2897" s="23"/>
      <c r="O2897" s="23"/>
      <c r="P2897" s="23"/>
    </row>
    <row r="2898" spans="1:16" x14ac:dyDescent="0.2">
      <c r="A2898" s="23"/>
      <c r="G2898" s="17"/>
      <c r="H2898" s="17"/>
      <c r="I2898" s="22"/>
      <c r="J2898" s="21"/>
      <c r="K2898" s="10"/>
      <c r="L2898" s="10"/>
      <c r="M2898" s="10"/>
      <c r="N2898" s="23"/>
      <c r="O2898" s="23"/>
      <c r="P2898" s="23"/>
    </row>
    <row r="2899" spans="1:16" x14ac:dyDescent="0.2">
      <c r="A2899" s="23"/>
      <c r="G2899" s="17"/>
      <c r="H2899" s="17"/>
      <c r="I2899" s="22"/>
      <c r="J2899" s="21"/>
      <c r="K2899" s="10"/>
      <c r="L2899" s="10"/>
      <c r="M2899" s="10"/>
      <c r="N2899" s="23"/>
      <c r="O2899" s="23"/>
      <c r="P2899" s="23"/>
    </row>
    <row r="2900" spans="1:16" x14ac:dyDescent="0.2">
      <c r="A2900" s="23"/>
      <c r="G2900" s="17"/>
      <c r="H2900" s="17"/>
      <c r="I2900" s="22"/>
      <c r="J2900" s="21"/>
      <c r="K2900" s="10"/>
      <c r="L2900" s="10"/>
      <c r="M2900" s="10"/>
      <c r="N2900" s="23"/>
      <c r="O2900" s="23"/>
      <c r="P2900" s="23"/>
    </row>
    <row r="2901" spans="1:16" x14ac:dyDescent="0.2">
      <c r="A2901" s="23"/>
      <c r="G2901" s="17"/>
      <c r="H2901" s="17"/>
      <c r="I2901" s="22"/>
      <c r="J2901" s="21"/>
      <c r="K2901" s="10"/>
      <c r="L2901" s="10"/>
      <c r="M2901" s="10"/>
      <c r="N2901" s="23"/>
      <c r="O2901" s="23"/>
      <c r="P2901" s="23"/>
    </row>
    <row r="2902" spans="1:16" x14ac:dyDescent="0.2">
      <c r="A2902" s="23"/>
      <c r="G2902" s="17"/>
      <c r="H2902" s="17"/>
      <c r="I2902" s="22"/>
      <c r="J2902" s="21"/>
      <c r="K2902" s="10"/>
      <c r="L2902" s="10"/>
      <c r="M2902" s="10"/>
      <c r="N2902" s="23"/>
      <c r="O2902" s="23"/>
      <c r="P2902" s="23"/>
    </row>
    <row r="2903" spans="1:16" x14ac:dyDescent="0.2">
      <c r="A2903" s="23"/>
      <c r="G2903" s="17"/>
      <c r="H2903" s="17"/>
      <c r="I2903" s="22"/>
      <c r="J2903" s="21"/>
      <c r="K2903" s="10"/>
      <c r="L2903" s="10"/>
      <c r="M2903" s="10"/>
      <c r="N2903" s="23"/>
      <c r="O2903" s="23"/>
      <c r="P2903" s="23"/>
    </row>
    <row r="2904" spans="1:16" x14ac:dyDescent="0.2">
      <c r="A2904" s="23"/>
      <c r="G2904" s="17"/>
      <c r="H2904" s="17"/>
      <c r="I2904" s="22"/>
      <c r="J2904" s="21"/>
      <c r="K2904" s="10"/>
      <c r="L2904" s="10"/>
      <c r="M2904" s="10"/>
      <c r="N2904" s="23"/>
      <c r="O2904" s="23"/>
      <c r="P2904" s="23"/>
    </row>
    <row r="2905" spans="1:16" x14ac:dyDescent="0.2">
      <c r="A2905" s="23"/>
      <c r="G2905" s="17"/>
      <c r="H2905" s="17"/>
      <c r="I2905" s="22"/>
      <c r="J2905" s="21"/>
      <c r="K2905" s="10"/>
      <c r="L2905" s="10"/>
      <c r="M2905" s="10"/>
      <c r="N2905" s="23"/>
      <c r="O2905" s="23"/>
      <c r="P2905" s="23"/>
    </row>
    <row r="2906" spans="1:16" x14ac:dyDescent="0.2">
      <c r="A2906" s="23"/>
      <c r="G2906" s="17"/>
      <c r="H2906" s="17"/>
      <c r="I2906" s="22"/>
      <c r="J2906" s="21"/>
      <c r="K2906" s="10"/>
      <c r="L2906" s="10"/>
      <c r="M2906" s="10"/>
      <c r="N2906" s="23"/>
      <c r="O2906" s="23"/>
      <c r="P2906" s="23"/>
    </row>
    <row r="2907" spans="1:16" x14ac:dyDescent="0.2">
      <c r="A2907" s="23"/>
      <c r="G2907" s="17"/>
      <c r="H2907" s="17"/>
      <c r="I2907" s="22"/>
      <c r="J2907" s="21"/>
      <c r="K2907" s="10"/>
      <c r="L2907" s="10"/>
      <c r="M2907" s="10"/>
      <c r="N2907" s="23"/>
      <c r="O2907" s="23"/>
      <c r="P2907" s="23"/>
    </row>
    <row r="2908" spans="1:16" x14ac:dyDescent="0.2">
      <c r="A2908" s="23"/>
      <c r="G2908" s="17"/>
      <c r="H2908" s="17"/>
      <c r="I2908" s="22"/>
      <c r="J2908" s="21"/>
      <c r="K2908" s="10"/>
      <c r="L2908" s="10"/>
      <c r="M2908" s="10"/>
      <c r="N2908" s="23"/>
      <c r="O2908" s="23"/>
      <c r="P2908" s="23"/>
    </row>
    <row r="2909" spans="1:16" x14ac:dyDescent="0.2">
      <c r="A2909" s="23"/>
      <c r="G2909" s="17"/>
      <c r="H2909" s="17"/>
      <c r="I2909" s="22"/>
      <c r="J2909" s="21"/>
      <c r="K2909" s="10"/>
      <c r="L2909" s="10"/>
      <c r="M2909" s="10"/>
      <c r="N2909" s="23"/>
      <c r="O2909" s="23"/>
      <c r="P2909" s="23"/>
    </row>
    <row r="2910" spans="1:16" x14ac:dyDescent="0.2">
      <c r="A2910" s="23"/>
      <c r="G2910" s="17"/>
      <c r="H2910" s="17"/>
      <c r="I2910" s="22"/>
      <c r="J2910" s="21"/>
      <c r="K2910" s="10"/>
      <c r="L2910" s="10"/>
      <c r="M2910" s="10"/>
      <c r="N2910" s="23"/>
      <c r="O2910" s="23"/>
      <c r="P2910" s="23"/>
    </row>
    <row r="2911" spans="1:16" x14ac:dyDescent="0.2">
      <c r="A2911" s="23"/>
      <c r="G2911" s="17"/>
      <c r="H2911" s="17"/>
      <c r="I2911" s="22"/>
      <c r="J2911" s="21"/>
      <c r="K2911" s="10"/>
      <c r="L2911" s="10"/>
      <c r="M2911" s="10"/>
      <c r="N2911" s="23"/>
      <c r="O2911" s="23"/>
      <c r="P2911" s="23"/>
    </row>
    <row r="2912" spans="1:16" x14ac:dyDescent="0.2">
      <c r="A2912" s="23"/>
      <c r="G2912" s="17"/>
      <c r="H2912" s="17"/>
      <c r="I2912" s="22"/>
      <c r="J2912" s="21"/>
      <c r="K2912" s="10"/>
      <c r="L2912" s="10"/>
      <c r="M2912" s="10"/>
      <c r="N2912" s="23"/>
      <c r="O2912" s="23"/>
      <c r="P2912" s="23"/>
    </row>
    <row r="2913" spans="1:16" x14ac:dyDescent="0.2">
      <c r="A2913" s="23"/>
      <c r="G2913" s="17"/>
      <c r="H2913" s="17"/>
      <c r="I2913" s="22"/>
      <c r="J2913" s="21"/>
      <c r="K2913" s="10"/>
      <c r="L2913" s="10"/>
      <c r="M2913" s="10"/>
      <c r="N2913" s="23"/>
      <c r="O2913" s="23"/>
      <c r="P2913" s="23"/>
    </row>
    <row r="2914" spans="1:16" x14ac:dyDescent="0.2">
      <c r="A2914" s="23"/>
      <c r="G2914" s="17"/>
      <c r="H2914" s="17"/>
      <c r="I2914" s="22"/>
      <c r="J2914" s="21"/>
      <c r="K2914" s="10"/>
      <c r="L2914" s="10"/>
      <c r="M2914" s="10"/>
      <c r="N2914" s="23"/>
      <c r="O2914" s="23"/>
      <c r="P2914" s="23"/>
    </row>
    <row r="2915" spans="1:16" x14ac:dyDescent="0.2">
      <c r="A2915" s="23"/>
      <c r="G2915" s="17"/>
      <c r="H2915" s="17"/>
      <c r="I2915" s="22"/>
      <c r="J2915" s="21"/>
      <c r="K2915" s="10"/>
      <c r="L2915" s="10"/>
      <c r="M2915" s="10"/>
      <c r="N2915" s="23"/>
      <c r="O2915" s="23"/>
      <c r="P2915" s="23"/>
    </row>
    <row r="2916" spans="1:16" x14ac:dyDescent="0.2">
      <c r="A2916" s="23"/>
      <c r="G2916" s="17"/>
      <c r="H2916" s="17"/>
      <c r="I2916" s="22"/>
      <c r="J2916" s="21"/>
      <c r="K2916" s="10"/>
      <c r="L2916" s="10"/>
      <c r="M2916" s="10"/>
      <c r="N2916" s="23"/>
      <c r="O2916" s="23"/>
      <c r="P2916" s="23"/>
    </row>
    <row r="2917" spans="1:16" x14ac:dyDescent="0.2">
      <c r="A2917" s="23"/>
      <c r="G2917" s="17"/>
      <c r="H2917" s="17"/>
      <c r="I2917" s="22"/>
      <c r="J2917" s="21"/>
      <c r="K2917" s="10"/>
      <c r="L2917" s="10"/>
      <c r="M2917" s="10"/>
      <c r="N2917" s="23"/>
      <c r="O2917" s="23"/>
      <c r="P2917" s="23"/>
    </row>
    <row r="2918" spans="1:16" x14ac:dyDescent="0.2">
      <c r="A2918" s="23"/>
      <c r="G2918" s="17"/>
      <c r="H2918" s="17"/>
      <c r="I2918" s="22"/>
      <c r="J2918" s="21"/>
      <c r="K2918" s="10"/>
      <c r="L2918" s="10"/>
      <c r="M2918" s="10"/>
      <c r="N2918" s="23"/>
      <c r="O2918" s="23"/>
      <c r="P2918" s="23"/>
    </row>
    <row r="2919" spans="1:16" x14ac:dyDescent="0.2">
      <c r="A2919" s="23"/>
      <c r="G2919" s="17"/>
      <c r="H2919" s="17"/>
      <c r="I2919" s="22"/>
      <c r="J2919" s="21"/>
      <c r="K2919" s="10"/>
      <c r="L2919" s="10"/>
      <c r="M2919" s="10"/>
      <c r="N2919" s="23"/>
      <c r="O2919" s="23"/>
      <c r="P2919" s="23"/>
    </row>
    <row r="2920" spans="1:16" x14ac:dyDescent="0.2">
      <c r="A2920" s="23"/>
      <c r="G2920" s="17"/>
      <c r="H2920" s="17"/>
      <c r="I2920" s="22"/>
      <c r="J2920" s="21"/>
      <c r="K2920" s="10"/>
      <c r="L2920" s="10"/>
      <c r="M2920" s="10"/>
      <c r="N2920" s="23"/>
      <c r="O2920" s="23"/>
      <c r="P2920" s="23"/>
    </row>
    <row r="2921" spans="1:16" x14ac:dyDescent="0.2">
      <c r="A2921" s="23"/>
      <c r="G2921" s="17"/>
      <c r="H2921" s="17"/>
      <c r="I2921" s="22"/>
      <c r="J2921" s="21"/>
      <c r="K2921" s="10"/>
      <c r="L2921" s="10"/>
      <c r="M2921" s="10"/>
      <c r="N2921" s="23"/>
      <c r="O2921" s="23"/>
      <c r="P2921" s="23"/>
    </row>
    <row r="2922" spans="1:16" x14ac:dyDescent="0.2">
      <c r="A2922" s="23"/>
      <c r="G2922" s="17"/>
      <c r="H2922" s="17"/>
      <c r="I2922" s="22"/>
      <c r="J2922" s="21"/>
      <c r="K2922" s="10"/>
      <c r="L2922" s="10"/>
      <c r="M2922" s="10"/>
      <c r="N2922" s="23"/>
      <c r="O2922" s="23"/>
      <c r="P2922" s="23"/>
    </row>
    <row r="2923" spans="1:16" x14ac:dyDescent="0.2">
      <c r="A2923" s="23"/>
      <c r="G2923" s="17"/>
      <c r="H2923" s="17"/>
      <c r="I2923" s="22"/>
      <c r="J2923" s="21"/>
      <c r="K2923" s="10"/>
      <c r="L2923" s="10"/>
      <c r="M2923" s="10"/>
      <c r="N2923" s="23"/>
      <c r="O2923" s="23"/>
      <c r="P2923" s="23"/>
    </row>
    <row r="2924" spans="1:16" x14ac:dyDescent="0.2">
      <c r="A2924" s="23"/>
      <c r="G2924" s="17"/>
      <c r="H2924" s="17"/>
      <c r="I2924" s="22"/>
      <c r="J2924" s="21"/>
      <c r="K2924" s="10"/>
      <c r="L2924" s="10"/>
      <c r="M2924" s="10"/>
      <c r="N2924" s="23"/>
      <c r="O2924" s="23"/>
      <c r="P2924" s="23"/>
    </row>
    <row r="2925" spans="1:16" x14ac:dyDescent="0.2">
      <c r="A2925" s="23"/>
      <c r="G2925" s="17"/>
      <c r="H2925" s="17"/>
      <c r="I2925" s="22"/>
      <c r="J2925" s="21"/>
      <c r="K2925" s="10"/>
      <c r="L2925" s="10"/>
      <c r="M2925" s="10"/>
      <c r="N2925" s="23"/>
      <c r="O2925" s="23"/>
      <c r="P2925" s="23"/>
    </row>
    <row r="2926" spans="1:16" x14ac:dyDescent="0.2">
      <c r="A2926" s="23"/>
      <c r="G2926" s="17"/>
      <c r="H2926" s="17"/>
      <c r="I2926" s="22"/>
      <c r="J2926" s="21"/>
      <c r="K2926" s="10"/>
      <c r="L2926" s="10"/>
      <c r="M2926" s="10"/>
      <c r="N2926" s="23"/>
      <c r="O2926" s="23"/>
      <c r="P2926" s="23"/>
    </row>
    <row r="2927" spans="1:16" x14ac:dyDescent="0.2">
      <c r="A2927" s="23"/>
      <c r="G2927" s="17"/>
      <c r="H2927" s="17"/>
      <c r="I2927" s="22"/>
      <c r="J2927" s="21"/>
      <c r="K2927" s="10"/>
      <c r="L2927" s="10"/>
      <c r="M2927" s="10"/>
      <c r="N2927" s="23"/>
      <c r="O2927" s="23"/>
      <c r="P2927" s="23"/>
    </row>
    <row r="2928" spans="1:16" x14ac:dyDescent="0.2">
      <c r="A2928" s="23"/>
      <c r="G2928" s="17"/>
      <c r="H2928" s="17"/>
      <c r="I2928" s="22"/>
      <c r="J2928" s="21"/>
      <c r="K2928" s="10"/>
      <c r="L2928" s="10"/>
      <c r="M2928" s="10"/>
      <c r="N2928" s="23"/>
      <c r="O2928" s="23"/>
      <c r="P2928" s="23"/>
    </row>
    <row r="2929" spans="1:16" x14ac:dyDescent="0.2">
      <c r="A2929" s="23"/>
      <c r="G2929" s="17"/>
      <c r="H2929" s="17"/>
      <c r="I2929" s="22"/>
      <c r="J2929" s="21"/>
      <c r="K2929" s="10"/>
      <c r="L2929" s="10"/>
      <c r="M2929" s="10"/>
      <c r="N2929" s="23"/>
      <c r="O2929" s="23"/>
      <c r="P2929" s="23"/>
    </row>
    <row r="2930" spans="1:16" x14ac:dyDescent="0.2">
      <c r="A2930" s="23"/>
      <c r="G2930" s="17"/>
      <c r="H2930" s="17"/>
      <c r="I2930" s="22"/>
      <c r="J2930" s="21"/>
      <c r="K2930" s="10"/>
      <c r="L2930" s="10"/>
      <c r="M2930" s="10"/>
      <c r="N2930" s="23"/>
      <c r="O2930" s="23"/>
      <c r="P2930" s="23"/>
    </row>
    <row r="2931" spans="1:16" x14ac:dyDescent="0.2">
      <c r="A2931" s="23"/>
      <c r="G2931" s="17"/>
      <c r="H2931" s="17"/>
      <c r="I2931" s="22"/>
      <c r="J2931" s="21"/>
      <c r="K2931" s="10"/>
      <c r="L2931" s="10"/>
      <c r="M2931" s="10"/>
      <c r="N2931" s="23"/>
      <c r="O2931" s="23"/>
      <c r="P2931" s="23"/>
    </row>
    <row r="2932" spans="1:16" x14ac:dyDescent="0.2">
      <c r="A2932" s="23"/>
      <c r="G2932" s="17"/>
      <c r="H2932" s="17"/>
      <c r="I2932" s="22"/>
      <c r="J2932" s="21"/>
      <c r="K2932" s="10"/>
      <c r="L2932" s="10"/>
      <c r="M2932" s="10"/>
      <c r="N2932" s="23"/>
      <c r="O2932" s="23"/>
      <c r="P2932" s="23"/>
    </row>
    <row r="2933" spans="1:16" x14ac:dyDescent="0.2">
      <c r="A2933" s="23"/>
      <c r="G2933" s="17"/>
      <c r="H2933" s="17"/>
      <c r="I2933" s="22"/>
      <c r="J2933" s="21"/>
      <c r="K2933" s="10"/>
      <c r="L2933" s="10"/>
      <c r="M2933" s="10"/>
      <c r="N2933" s="23"/>
      <c r="O2933" s="23"/>
      <c r="P2933" s="23"/>
    </row>
    <row r="2934" spans="1:16" x14ac:dyDescent="0.2">
      <c r="A2934" s="23"/>
      <c r="G2934" s="17"/>
      <c r="H2934" s="17"/>
      <c r="I2934" s="22"/>
      <c r="J2934" s="21"/>
      <c r="K2934" s="10"/>
      <c r="L2934" s="10"/>
      <c r="M2934" s="10"/>
      <c r="N2934" s="23"/>
      <c r="O2934" s="23"/>
      <c r="P2934" s="23"/>
    </row>
    <row r="2935" spans="1:16" x14ac:dyDescent="0.2">
      <c r="A2935" s="23"/>
      <c r="G2935" s="17"/>
      <c r="H2935" s="17"/>
      <c r="I2935" s="22"/>
      <c r="J2935" s="21"/>
      <c r="K2935" s="10"/>
      <c r="L2935" s="10"/>
      <c r="M2935" s="10"/>
      <c r="N2935" s="23"/>
      <c r="O2935" s="23"/>
      <c r="P2935" s="23"/>
    </row>
    <row r="2936" spans="1:16" x14ac:dyDescent="0.2">
      <c r="A2936" s="23"/>
      <c r="G2936" s="17"/>
      <c r="H2936" s="17"/>
      <c r="I2936" s="22"/>
      <c r="J2936" s="21"/>
      <c r="K2936" s="10"/>
      <c r="L2936" s="10"/>
      <c r="M2936" s="10"/>
      <c r="N2936" s="23"/>
      <c r="O2936" s="23"/>
      <c r="P2936" s="23"/>
    </row>
    <row r="2937" spans="1:16" x14ac:dyDescent="0.2">
      <c r="A2937" s="23"/>
      <c r="G2937" s="17"/>
      <c r="H2937" s="17"/>
      <c r="I2937" s="22"/>
      <c r="J2937" s="21"/>
      <c r="K2937" s="10"/>
      <c r="L2937" s="10"/>
      <c r="M2937" s="10"/>
      <c r="N2937" s="23"/>
      <c r="O2937" s="23"/>
      <c r="P2937" s="23"/>
    </row>
    <row r="2938" spans="1:16" x14ac:dyDescent="0.2">
      <c r="A2938" s="23"/>
      <c r="G2938" s="17"/>
      <c r="H2938" s="17"/>
      <c r="I2938" s="22"/>
      <c r="J2938" s="21"/>
      <c r="K2938" s="10"/>
      <c r="L2938" s="10"/>
      <c r="M2938" s="10"/>
      <c r="N2938" s="23"/>
      <c r="O2938" s="23"/>
      <c r="P2938" s="23"/>
    </row>
    <row r="2939" spans="1:16" x14ac:dyDescent="0.2">
      <c r="A2939" s="23"/>
      <c r="G2939" s="17"/>
      <c r="H2939" s="17"/>
      <c r="I2939" s="22"/>
      <c r="J2939" s="21"/>
      <c r="K2939" s="10"/>
      <c r="L2939" s="10"/>
      <c r="M2939" s="10"/>
      <c r="N2939" s="23"/>
      <c r="O2939" s="23"/>
      <c r="P2939" s="23"/>
    </row>
    <row r="2940" spans="1:16" x14ac:dyDescent="0.2">
      <c r="A2940" s="23"/>
      <c r="G2940" s="17"/>
      <c r="H2940" s="17"/>
      <c r="I2940" s="22"/>
      <c r="J2940" s="21"/>
      <c r="K2940" s="10"/>
      <c r="L2940" s="10"/>
      <c r="M2940" s="10"/>
      <c r="N2940" s="23"/>
      <c r="O2940" s="23"/>
      <c r="P2940" s="23"/>
    </row>
    <row r="2941" spans="1:16" x14ac:dyDescent="0.2">
      <c r="A2941" s="23"/>
      <c r="G2941" s="17"/>
      <c r="H2941" s="17"/>
      <c r="I2941" s="22"/>
      <c r="J2941" s="21"/>
      <c r="K2941" s="10"/>
      <c r="L2941" s="10"/>
      <c r="M2941" s="10"/>
      <c r="N2941" s="23"/>
      <c r="O2941" s="23"/>
      <c r="P2941" s="23"/>
    </row>
    <row r="2942" spans="1:16" x14ac:dyDescent="0.2">
      <c r="A2942" s="23"/>
      <c r="G2942" s="17"/>
      <c r="H2942" s="17"/>
      <c r="I2942" s="22"/>
      <c r="J2942" s="21"/>
      <c r="K2942" s="10"/>
      <c r="L2942" s="10"/>
      <c r="M2942" s="10"/>
      <c r="N2942" s="23"/>
      <c r="O2942" s="23"/>
      <c r="P2942" s="23"/>
    </row>
    <row r="2943" spans="1:16" x14ac:dyDescent="0.2">
      <c r="A2943" s="23"/>
      <c r="G2943" s="17"/>
      <c r="H2943" s="17"/>
      <c r="I2943" s="22"/>
      <c r="J2943" s="21"/>
      <c r="K2943" s="10"/>
      <c r="L2943" s="10"/>
      <c r="M2943" s="10"/>
      <c r="N2943" s="23"/>
      <c r="O2943" s="23"/>
      <c r="P2943" s="23"/>
    </row>
    <row r="2944" spans="1:16" x14ac:dyDescent="0.2">
      <c r="A2944" s="23"/>
      <c r="G2944" s="17"/>
      <c r="H2944" s="17"/>
      <c r="I2944" s="22"/>
      <c r="J2944" s="21"/>
      <c r="K2944" s="10"/>
      <c r="L2944" s="10"/>
      <c r="M2944" s="10"/>
      <c r="N2944" s="23"/>
      <c r="O2944" s="23"/>
      <c r="P2944" s="23"/>
    </row>
    <row r="2945" spans="1:16" x14ac:dyDescent="0.2">
      <c r="A2945" s="23"/>
      <c r="G2945" s="17"/>
      <c r="H2945" s="17"/>
      <c r="I2945" s="22"/>
      <c r="J2945" s="21"/>
      <c r="K2945" s="10"/>
      <c r="L2945" s="10"/>
      <c r="M2945" s="10"/>
      <c r="N2945" s="23"/>
      <c r="O2945" s="23"/>
      <c r="P2945" s="23"/>
    </row>
    <row r="2946" spans="1:16" x14ac:dyDescent="0.2">
      <c r="A2946" s="23"/>
      <c r="G2946" s="17"/>
      <c r="H2946" s="17"/>
      <c r="I2946" s="22"/>
      <c r="J2946" s="21"/>
      <c r="K2946" s="10"/>
      <c r="L2946" s="10"/>
      <c r="M2946" s="10"/>
      <c r="N2946" s="23"/>
      <c r="O2946" s="23"/>
      <c r="P2946" s="23"/>
    </row>
    <row r="2947" spans="1:16" x14ac:dyDescent="0.2">
      <c r="A2947" s="23"/>
      <c r="G2947" s="17"/>
      <c r="H2947" s="17"/>
      <c r="I2947" s="22"/>
      <c r="J2947" s="21"/>
      <c r="K2947" s="10"/>
      <c r="L2947" s="10"/>
      <c r="M2947" s="10"/>
      <c r="N2947" s="23"/>
      <c r="O2947" s="23"/>
      <c r="P2947" s="23"/>
    </row>
    <row r="2948" spans="1:16" x14ac:dyDescent="0.2">
      <c r="A2948" s="23"/>
      <c r="G2948" s="17"/>
      <c r="H2948" s="17"/>
      <c r="I2948" s="22"/>
      <c r="J2948" s="21"/>
      <c r="K2948" s="10"/>
      <c r="L2948" s="10"/>
      <c r="M2948" s="10"/>
      <c r="N2948" s="23"/>
      <c r="O2948" s="23"/>
      <c r="P2948" s="23"/>
    </row>
    <row r="2949" spans="1:16" x14ac:dyDescent="0.2">
      <c r="A2949" s="23"/>
      <c r="G2949" s="17"/>
      <c r="H2949" s="17"/>
      <c r="I2949" s="22"/>
      <c r="J2949" s="21"/>
      <c r="K2949" s="10"/>
      <c r="L2949" s="10"/>
      <c r="M2949" s="10"/>
      <c r="N2949" s="23"/>
      <c r="O2949" s="23"/>
      <c r="P2949" s="23"/>
    </row>
    <row r="2950" spans="1:16" x14ac:dyDescent="0.2">
      <c r="A2950" s="23"/>
      <c r="G2950" s="17"/>
      <c r="H2950" s="17"/>
      <c r="I2950" s="22"/>
      <c r="J2950" s="21"/>
      <c r="K2950" s="10"/>
      <c r="L2950" s="10"/>
      <c r="M2950" s="10"/>
      <c r="N2950" s="23"/>
      <c r="O2950" s="23"/>
      <c r="P2950" s="23"/>
    </row>
    <row r="2951" spans="1:16" x14ac:dyDescent="0.2">
      <c r="A2951" s="23"/>
      <c r="G2951" s="17"/>
      <c r="H2951" s="17"/>
      <c r="I2951" s="22"/>
      <c r="J2951" s="21"/>
      <c r="K2951" s="10"/>
      <c r="L2951" s="10"/>
      <c r="M2951" s="10"/>
      <c r="N2951" s="23"/>
      <c r="O2951" s="23"/>
      <c r="P2951" s="23"/>
    </row>
    <row r="2952" spans="1:16" x14ac:dyDescent="0.2">
      <c r="A2952" s="23"/>
      <c r="G2952" s="17"/>
      <c r="H2952" s="17"/>
      <c r="I2952" s="22"/>
      <c r="J2952" s="21"/>
      <c r="K2952" s="10"/>
      <c r="L2952" s="10"/>
      <c r="M2952" s="10"/>
      <c r="N2952" s="23"/>
      <c r="O2952" s="23"/>
      <c r="P2952" s="23"/>
    </row>
    <row r="2953" spans="1:16" x14ac:dyDescent="0.2">
      <c r="A2953" s="23"/>
      <c r="G2953" s="17"/>
      <c r="H2953" s="17"/>
      <c r="I2953" s="22"/>
      <c r="J2953" s="21"/>
      <c r="K2953" s="10"/>
      <c r="L2953" s="10"/>
      <c r="M2953" s="10"/>
      <c r="N2953" s="23"/>
      <c r="O2953" s="23"/>
      <c r="P2953" s="23"/>
    </row>
    <row r="2954" spans="1:16" x14ac:dyDescent="0.2">
      <c r="A2954" s="23"/>
      <c r="G2954" s="17"/>
      <c r="H2954" s="17"/>
      <c r="I2954" s="22"/>
      <c r="J2954" s="21"/>
      <c r="K2954" s="10"/>
      <c r="L2954" s="10"/>
      <c r="M2954" s="10"/>
      <c r="N2954" s="23"/>
      <c r="O2954" s="23"/>
      <c r="P2954" s="23"/>
    </row>
    <row r="2955" spans="1:16" x14ac:dyDescent="0.2">
      <c r="A2955" s="23"/>
      <c r="G2955" s="17"/>
      <c r="H2955" s="17"/>
      <c r="I2955" s="22"/>
      <c r="J2955" s="21"/>
      <c r="K2955" s="10"/>
      <c r="L2955" s="10"/>
      <c r="M2955" s="10"/>
      <c r="N2955" s="23"/>
      <c r="O2955" s="23"/>
      <c r="P2955" s="23"/>
    </row>
    <row r="2956" spans="1:16" x14ac:dyDescent="0.2">
      <c r="A2956" s="23"/>
      <c r="G2956" s="17"/>
      <c r="H2956" s="17"/>
      <c r="I2956" s="22"/>
      <c r="J2956" s="21"/>
      <c r="K2956" s="10"/>
      <c r="L2956" s="10"/>
      <c r="M2956" s="10"/>
      <c r="N2956" s="23"/>
      <c r="O2956" s="23"/>
      <c r="P2956" s="23"/>
    </row>
    <row r="2957" spans="1:16" x14ac:dyDescent="0.2">
      <c r="A2957" s="23"/>
      <c r="G2957" s="17"/>
      <c r="H2957" s="17"/>
      <c r="I2957" s="22"/>
      <c r="J2957" s="21"/>
      <c r="K2957" s="10"/>
      <c r="L2957" s="10"/>
      <c r="M2957" s="10"/>
      <c r="N2957" s="23"/>
      <c r="O2957" s="23"/>
      <c r="P2957" s="23"/>
    </row>
    <row r="2958" spans="1:16" x14ac:dyDescent="0.2">
      <c r="A2958" s="23"/>
      <c r="G2958" s="17"/>
      <c r="H2958" s="17"/>
      <c r="I2958" s="22"/>
      <c r="J2958" s="21"/>
      <c r="K2958" s="10"/>
      <c r="L2958" s="10"/>
      <c r="M2958" s="10"/>
      <c r="N2958" s="23"/>
      <c r="O2958" s="23"/>
      <c r="P2958" s="23"/>
    </row>
    <row r="2959" spans="1:16" x14ac:dyDescent="0.2">
      <c r="A2959" s="23"/>
      <c r="G2959" s="17"/>
      <c r="H2959" s="17"/>
      <c r="I2959" s="22"/>
      <c r="J2959" s="21"/>
      <c r="K2959" s="10"/>
      <c r="L2959" s="10"/>
      <c r="M2959" s="10"/>
      <c r="N2959" s="23"/>
      <c r="O2959" s="23"/>
      <c r="P2959" s="23"/>
    </row>
    <row r="2960" spans="1:16" x14ac:dyDescent="0.2">
      <c r="A2960" s="23"/>
      <c r="G2960" s="17"/>
      <c r="H2960" s="17"/>
      <c r="I2960" s="22"/>
      <c r="J2960" s="21"/>
      <c r="K2960" s="10"/>
      <c r="L2960" s="10"/>
      <c r="M2960" s="10"/>
      <c r="N2960" s="23"/>
      <c r="O2960" s="23"/>
      <c r="P2960" s="23"/>
    </row>
    <row r="2961" spans="1:16" x14ac:dyDescent="0.2">
      <c r="A2961" s="23"/>
      <c r="G2961" s="17"/>
      <c r="H2961" s="17"/>
      <c r="I2961" s="22"/>
      <c r="J2961" s="21"/>
      <c r="K2961" s="10"/>
      <c r="L2961" s="10"/>
      <c r="M2961" s="10"/>
      <c r="N2961" s="23"/>
      <c r="O2961" s="23"/>
      <c r="P2961" s="23"/>
    </row>
    <row r="2962" spans="1:16" x14ac:dyDescent="0.2">
      <c r="A2962" s="23"/>
      <c r="G2962" s="17"/>
      <c r="H2962" s="17"/>
      <c r="I2962" s="22"/>
      <c r="J2962" s="21"/>
      <c r="K2962" s="10"/>
      <c r="L2962" s="10"/>
      <c r="M2962" s="10"/>
      <c r="N2962" s="23"/>
      <c r="O2962" s="23"/>
      <c r="P2962" s="23"/>
    </row>
    <row r="2963" spans="1:16" x14ac:dyDescent="0.2">
      <c r="A2963" s="23"/>
      <c r="G2963" s="17"/>
      <c r="H2963" s="17"/>
      <c r="I2963" s="22"/>
      <c r="J2963" s="21"/>
      <c r="K2963" s="10"/>
      <c r="L2963" s="10"/>
      <c r="M2963" s="10"/>
      <c r="N2963" s="23"/>
      <c r="O2963" s="23"/>
      <c r="P2963" s="23"/>
    </row>
    <row r="2964" spans="1:16" x14ac:dyDescent="0.2">
      <c r="A2964" s="23"/>
      <c r="G2964" s="17"/>
      <c r="H2964" s="17"/>
      <c r="I2964" s="22"/>
      <c r="J2964" s="21"/>
      <c r="K2964" s="10"/>
      <c r="L2964" s="10"/>
      <c r="M2964" s="10"/>
      <c r="N2964" s="23"/>
      <c r="O2964" s="23"/>
      <c r="P2964" s="23"/>
    </row>
    <row r="2965" spans="1:16" x14ac:dyDescent="0.2">
      <c r="A2965" s="23"/>
      <c r="G2965" s="17"/>
      <c r="H2965" s="17"/>
      <c r="I2965" s="22"/>
      <c r="J2965" s="21"/>
      <c r="K2965" s="10"/>
      <c r="L2965" s="10"/>
      <c r="M2965" s="10"/>
      <c r="N2965" s="23"/>
      <c r="O2965" s="23"/>
      <c r="P2965" s="23"/>
    </row>
    <row r="2966" spans="1:16" x14ac:dyDescent="0.2">
      <c r="A2966" s="23"/>
      <c r="G2966" s="17"/>
      <c r="H2966" s="17"/>
      <c r="I2966" s="22"/>
      <c r="J2966" s="21"/>
      <c r="K2966" s="10"/>
      <c r="L2966" s="10"/>
      <c r="M2966" s="10"/>
      <c r="N2966" s="23"/>
      <c r="O2966" s="23"/>
      <c r="P2966" s="23"/>
    </row>
    <row r="2967" spans="1:16" x14ac:dyDescent="0.2">
      <c r="A2967" s="23"/>
      <c r="G2967" s="17"/>
      <c r="H2967" s="17"/>
      <c r="I2967" s="22"/>
      <c r="J2967" s="21"/>
      <c r="K2967" s="10"/>
      <c r="L2967" s="10"/>
      <c r="M2967" s="10"/>
      <c r="N2967" s="23"/>
      <c r="O2967" s="23"/>
      <c r="P2967" s="23"/>
    </row>
    <row r="2968" spans="1:16" x14ac:dyDescent="0.2">
      <c r="A2968" s="23"/>
      <c r="G2968" s="17"/>
      <c r="H2968" s="17"/>
      <c r="I2968" s="22"/>
      <c r="J2968" s="21"/>
      <c r="K2968" s="10"/>
      <c r="L2968" s="10"/>
      <c r="M2968" s="10"/>
      <c r="N2968" s="23"/>
      <c r="O2968" s="23"/>
      <c r="P2968" s="23"/>
    </row>
    <row r="2969" spans="1:16" x14ac:dyDescent="0.2">
      <c r="A2969" s="23"/>
      <c r="G2969" s="17"/>
      <c r="H2969" s="17"/>
      <c r="I2969" s="22"/>
      <c r="J2969" s="21"/>
      <c r="K2969" s="10"/>
      <c r="L2969" s="10"/>
      <c r="M2969" s="10"/>
      <c r="N2969" s="23"/>
      <c r="O2969" s="23"/>
      <c r="P2969" s="23"/>
    </row>
    <row r="2970" spans="1:16" x14ac:dyDescent="0.2">
      <c r="A2970" s="23"/>
      <c r="G2970" s="17"/>
      <c r="H2970" s="17"/>
      <c r="I2970" s="22"/>
      <c r="J2970" s="21"/>
      <c r="K2970" s="10"/>
      <c r="L2970" s="10"/>
      <c r="M2970" s="10"/>
      <c r="N2970" s="23"/>
      <c r="O2970" s="23"/>
      <c r="P2970" s="23"/>
    </row>
    <row r="2971" spans="1:16" x14ac:dyDescent="0.2">
      <c r="A2971" s="23"/>
      <c r="G2971" s="17"/>
      <c r="H2971" s="17"/>
      <c r="I2971" s="22"/>
      <c r="J2971" s="21"/>
      <c r="K2971" s="10"/>
      <c r="L2971" s="10"/>
      <c r="M2971" s="10"/>
      <c r="N2971" s="23"/>
      <c r="O2971" s="23"/>
      <c r="P2971" s="23"/>
    </row>
    <row r="2972" spans="1:16" x14ac:dyDescent="0.2">
      <c r="A2972" s="23"/>
      <c r="G2972" s="17"/>
      <c r="H2972" s="17"/>
      <c r="I2972" s="22"/>
      <c r="J2972" s="21"/>
      <c r="K2972" s="10"/>
      <c r="L2972" s="10"/>
      <c r="M2972" s="10"/>
      <c r="N2972" s="23"/>
      <c r="O2972" s="23"/>
      <c r="P2972" s="23"/>
    </row>
    <row r="2973" spans="1:16" x14ac:dyDescent="0.2">
      <c r="A2973" s="23"/>
      <c r="G2973" s="17"/>
      <c r="H2973" s="17"/>
      <c r="I2973" s="22"/>
      <c r="J2973" s="21"/>
      <c r="K2973" s="10"/>
      <c r="L2973" s="10"/>
      <c r="M2973" s="10"/>
      <c r="N2973" s="23"/>
      <c r="O2973" s="23"/>
      <c r="P2973" s="23"/>
    </row>
    <row r="2974" spans="1:16" x14ac:dyDescent="0.2">
      <c r="A2974" s="23"/>
      <c r="G2974" s="17"/>
      <c r="H2974" s="17"/>
      <c r="I2974" s="22"/>
      <c r="J2974" s="21"/>
      <c r="K2974" s="10"/>
      <c r="L2974" s="10"/>
      <c r="M2974" s="10"/>
      <c r="N2974" s="23"/>
      <c r="O2974" s="23"/>
      <c r="P2974" s="23"/>
    </row>
    <row r="2975" spans="1:16" x14ac:dyDescent="0.2">
      <c r="A2975" s="23"/>
      <c r="G2975" s="17"/>
      <c r="H2975" s="17"/>
      <c r="I2975" s="22"/>
      <c r="J2975" s="21"/>
      <c r="K2975" s="10"/>
      <c r="L2975" s="10"/>
      <c r="M2975" s="10"/>
      <c r="N2975" s="23"/>
      <c r="O2975" s="23"/>
      <c r="P2975" s="23"/>
    </row>
    <row r="2976" spans="1:16" x14ac:dyDescent="0.2">
      <c r="A2976" s="23"/>
      <c r="G2976" s="17"/>
      <c r="H2976" s="17"/>
      <c r="I2976" s="22"/>
      <c r="J2976" s="21"/>
      <c r="K2976" s="10"/>
      <c r="L2976" s="10"/>
      <c r="M2976" s="10"/>
      <c r="N2976" s="23"/>
      <c r="O2976" s="23"/>
      <c r="P2976" s="23"/>
    </row>
    <row r="2977" spans="1:16" x14ac:dyDescent="0.2">
      <c r="A2977" s="23"/>
      <c r="G2977" s="17"/>
      <c r="H2977" s="17"/>
      <c r="I2977" s="22"/>
      <c r="J2977" s="21"/>
      <c r="K2977" s="10"/>
      <c r="L2977" s="10"/>
      <c r="M2977" s="10"/>
      <c r="N2977" s="23"/>
      <c r="O2977" s="23"/>
      <c r="P2977" s="23"/>
    </row>
    <row r="2978" spans="1:16" x14ac:dyDescent="0.2">
      <c r="A2978" s="23"/>
      <c r="G2978" s="17"/>
      <c r="H2978" s="17"/>
      <c r="I2978" s="22"/>
      <c r="J2978" s="21"/>
      <c r="K2978" s="10"/>
      <c r="L2978" s="10"/>
      <c r="M2978" s="10"/>
      <c r="N2978" s="23"/>
      <c r="O2978" s="23"/>
      <c r="P2978" s="23"/>
    </row>
    <row r="2979" spans="1:16" x14ac:dyDescent="0.2">
      <c r="A2979" s="23"/>
      <c r="G2979" s="17"/>
      <c r="H2979" s="17"/>
      <c r="I2979" s="22"/>
      <c r="J2979" s="21"/>
      <c r="K2979" s="10"/>
      <c r="L2979" s="10"/>
      <c r="M2979" s="10"/>
      <c r="N2979" s="23"/>
      <c r="O2979" s="23"/>
      <c r="P2979" s="23"/>
    </row>
    <row r="2980" spans="1:16" x14ac:dyDescent="0.2">
      <c r="A2980" s="23"/>
      <c r="G2980" s="17"/>
      <c r="H2980" s="17"/>
      <c r="I2980" s="22"/>
      <c r="J2980" s="21"/>
      <c r="K2980" s="10"/>
      <c r="L2980" s="10"/>
      <c r="M2980" s="10"/>
      <c r="N2980" s="23"/>
      <c r="O2980" s="23"/>
      <c r="P2980" s="23"/>
    </row>
    <row r="2981" spans="1:16" x14ac:dyDescent="0.2">
      <c r="A2981" s="23"/>
      <c r="G2981" s="17"/>
      <c r="H2981" s="17"/>
      <c r="I2981" s="22"/>
      <c r="J2981" s="21"/>
      <c r="K2981" s="10"/>
      <c r="L2981" s="10"/>
      <c r="M2981" s="10"/>
      <c r="N2981" s="23"/>
      <c r="O2981" s="23"/>
      <c r="P2981" s="23"/>
    </row>
    <row r="2982" spans="1:16" x14ac:dyDescent="0.2">
      <c r="A2982" s="23"/>
      <c r="G2982" s="17"/>
      <c r="H2982" s="17"/>
      <c r="I2982" s="22"/>
      <c r="J2982" s="21"/>
      <c r="K2982" s="10"/>
      <c r="L2982" s="10"/>
      <c r="M2982" s="10"/>
      <c r="N2982" s="23"/>
      <c r="O2982" s="23"/>
      <c r="P2982" s="23"/>
    </row>
    <row r="2983" spans="1:16" x14ac:dyDescent="0.2">
      <c r="A2983" s="23"/>
      <c r="G2983" s="17"/>
      <c r="H2983" s="17"/>
      <c r="I2983" s="22"/>
      <c r="J2983" s="21"/>
      <c r="K2983" s="10"/>
      <c r="L2983" s="10"/>
      <c r="M2983" s="10"/>
      <c r="N2983" s="23"/>
      <c r="O2983" s="23"/>
      <c r="P2983" s="23"/>
    </row>
    <row r="2984" spans="1:16" x14ac:dyDescent="0.2">
      <c r="A2984" s="23"/>
      <c r="G2984" s="17"/>
      <c r="H2984" s="17"/>
      <c r="I2984" s="22"/>
      <c r="J2984" s="21"/>
      <c r="K2984" s="10"/>
      <c r="L2984" s="10"/>
      <c r="M2984" s="10"/>
      <c r="N2984" s="23"/>
      <c r="O2984" s="23"/>
      <c r="P2984" s="23"/>
    </row>
    <row r="2985" spans="1:16" x14ac:dyDescent="0.2">
      <c r="A2985" s="23"/>
      <c r="G2985" s="17"/>
      <c r="H2985" s="17"/>
      <c r="I2985" s="22"/>
      <c r="J2985" s="21"/>
      <c r="K2985" s="10"/>
      <c r="L2985" s="10"/>
      <c r="M2985" s="10"/>
      <c r="N2985" s="23"/>
      <c r="O2985" s="23"/>
      <c r="P2985" s="23"/>
    </row>
    <row r="2986" spans="1:16" x14ac:dyDescent="0.2">
      <c r="A2986" s="23"/>
      <c r="G2986" s="17"/>
      <c r="H2986" s="17"/>
      <c r="I2986" s="22"/>
      <c r="J2986" s="21"/>
      <c r="K2986" s="10"/>
      <c r="L2986" s="10"/>
      <c r="M2986" s="10"/>
      <c r="N2986" s="23"/>
      <c r="O2986" s="23"/>
      <c r="P2986" s="23"/>
    </row>
    <row r="2987" spans="1:16" x14ac:dyDescent="0.2">
      <c r="A2987" s="23"/>
      <c r="G2987" s="17"/>
      <c r="H2987" s="17"/>
      <c r="I2987" s="22"/>
      <c r="J2987" s="21"/>
      <c r="K2987" s="10"/>
      <c r="L2987" s="10"/>
      <c r="M2987" s="10"/>
      <c r="N2987" s="23"/>
      <c r="O2987" s="23"/>
      <c r="P2987" s="23"/>
    </row>
    <row r="2988" spans="1:16" x14ac:dyDescent="0.2">
      <c r="A2988" s="23"/>
      <c r="G2988" s="17"/>
      <c r="H2988" s="17"/>
      <c r="I2988" s="22"/>
      <c r="J2988" s="21"/>
      <c r="K2988" s="10"/>
      <c r="L2988" s="10"/>
      <c r="M2988" s="10"/>
      <c r="N2988" s="23"/>
      <c r="O2988" s="23"/>
      <c r="P2988" s="23"/>
    </row>
    <row r="2989" spans="1:16" x14ac:dyDescent="0.2">
      <c r="A2989" s="23"/>
      <c r="G2989" s="17"/>
      <c r="H2989" s="17"/>
      <c r="I2989" s="22"/>
      <c r="J2989" s="21"/>
      <c r="K2989" s="10"/>
      <c r="L2989" s="10"/>
      <c r="M2989" s="10"/>
      <c r="N2989" s="23"/>
      <c r="O2989" s="23"/>
      <c r="P2989" s="23"/>
    </row>
    <row r="2990" spans="1:16" x14ac:dyDescent="0.2">
      <c r="A2990" s="23"/>
      <c r="G2990" s="17"/>
      <c r="H2990" s="17"/>
      <c r="I2990" s="22"/>
      <c r="J2990" s="21"/>
      <c r="K2990" s="10"/>
      <c r="L2990" s="10"/>
      <c r="M2990" s="10"/>
      <c r="N2990" s="23"/>
      <c r="O2990" s="23"/>
      <c r="P2990" s="23"/>
    </row>
    <row r="2991" spans="1:16" x14ac:dyDescent="0.2">
      <c r="A2991" s="23"/>
      <c r="G2991" s="17"/>
      <c r="H2991" s="17"/>
      <c r="I2991" s="22"/>
      <c r="J2991" s="21"/>
      <c r="K2991" s="10"/>
      <c r="L2991" s="10"/>
      <c r="M2991" s="10"/>
      <c r="N2991" s="23"/>
      <c r="O2991" s="23"/>
      <c r="P2991" s="23"/>
    </row>
    <row r="2992" spans="1:16" x14ac:dyDescent="0.2">
      <c r="A2992" s="23"/>
      <c r="G2992" s="17"/>
      <c r="H2992" s="17"/>
      <c r="I2992" s="22"/>
      <c r="J2992" s="21"/>
      <c r="K2992" s="10"/>
      <c r="L2992" s="10"/>
      <c r="M2992" s="10"/>
      <c r="N2992" s="23"/>
      <c r="O2992" s="23"/>
      <c r="P2992" s="23"/>
    </row>
    <row r="2993" spans="1:16" x14ac:dyDescent="0.2">
      <c r="A2993" s="23"/>
      <c r="G2993" s="17"/>
      <c r="H2993" s="17"/>
      <c r="I2993" s="22"/>
      <c r="J2993" s="21"/>
      <c r="K2993" s="10"/>
      <c r="L2993" s="10"/>
      <c r="M2993" s="10"/>
      <c r="N2993" s="23"/>
      <c r="O2993" s="23"/>
      <c r="P2993" s="23"/>
    </row>
    <row r="2994" spans="1:16" x14ac:dyDescent="0.2">
      <c r="A2994" s="23"/>
      <c r="G2994" s="17"/>
      <c r="H2994" s="17"/>
      <c r="I2994" s="22"/>
      <c r="J2994" s="21"/>
      <c r="K2994" s="10"/>
      <c r="L2994" s="10"/>
      <c r="M2994" s="10"/>
      <c r="N2994" s="23"/>
      <c r="O2994" s="23"/>
      <c r="P2994" s="23"/>
    </row>
    <row r="2995" spans="1:16" x14ac:dyDescent="0.2">
      <c r="A2995" s="23"/>
      <c r="G2995" s="17"/>
      <c r="H2995" s="17"/>
      <c r="I2995" s="22"/>
      <c r="J2995" s="21"/>
      <c r="K2995" s="10"/>
      <c r="L2995" s="10"/>
      <c r="M2995" s="10"/>
      <c r="N2995" s="23"/>
      <c r="O2995" s="23"/>
      <c r="P2995" s="23"/>
    </row>
    <row r="2996" spans="1:16" x14ac:dyDescent="0.2">
      <c r="A2996" s="23"/>
      <c r="G2996" s="17"/>
      <c r="H2996" s="17"/>
      <c r="I2996" s="22"/>
      <c r="J2996" s="21"/>
      <c r="K2996" s="10"/>
      <c r="L2996" s="10"/>
      <c r="M2996" s="10"/>
      <c r="N2996" s="23"/>
      <c r="O2996" s="23"/>
      <c r="P2996" s="23"/>
    </row>
    <row r="2997" spans="1:16" x14ac:dyDescent="0.2">
      <c r="A2997" s="23"/>
      <c r="G2997" s="17"/>
      <c r="H2997" s="17"/>
      <c r="I2997" s="22"/>
      <c r="J2997" s="21"/>
      <c r="K2997" s="10"/>
      <c r="L2997" s="10"/>
      <c r="M2997" s="10"/>
      <c r="N2997" s="23"/>
      <c r="O2997" s="23"/>
      <c r="P2997" s="23"/>
    </row>
    <row r="2998" spans="1:16" x14ac:dyDescent="0.2">
      <c r="A2998" s="23"/>
      <c r="G2998" s="17"/>
      <c r="H2998" s="17"/>
      <c r="I2998" s="22"/>
      <c r="J2998" s="21"/>
      <c r="K2998" s="10"/>
      <c r="L2998" s="10"/>
      <c r="M2998" s="10"/>
      <c r="N2998" s="23"/>
      <c r="O2998" s="23"/>
      <c r="P2998" s="23"/>
    </row>
    <row r="2999" spans="1:16" x14ac:dyDescent="0.2">
      <c r="A2999" s="23"/>
      <c r="G2999" s="17"/>
      <c r="H2999" s="17"/>
      <c r="I2999" s="22"/>
      <c r="J2999" s="21"/>
      <c r="K2999" s="10"/>
      <c r="L2999" s="10"/>
      <c r="M2999" s="10"/>
      <c r="N2999" s="23"/>
      <c r="O2999" s="23"/>
      <c r="P2999" s="23"/>
    </row>
    <row r="3000" spans="1:16" x14ac:dyDescent="0.2">
      <c r="A3000" s="23"/>
      <c r="G3000" s="17"/>
      <c r="H3000" s="17"/>
      <c r="I3000" s="22"/>
      <c r="J3000" s="21"/>
      <c r="K3000" s="10"/>
      <c r="L3000" s="10"/>
      <c r="M3000" s="10"/>
      <c r="N3000" s="23"/>
      <c r="O3000" s="23"/>
      <c r="P3000" s="23"/>
    </row>
    <row r="3001" spans="1:16" x14ac:dyDescent="0.2">
      <c r="A3001" s="23"/>
      <c r="G3001" s="17"/>
      <c r="H3001" s="17"/>
      <c r="I3001" s="22"/>
      <c r="J3001" s="21"/>
      <c r="K3001" s="10"/>
      <c r="L3001" s="10"/>
      <c r="M3001" s="10"/>
      <c r="N3001" s="23"/>
      <c r="O3001" s="23"/>
      <c r="P3001" s="23"/>
    </row>
    <row r="3002" spans="1:16" x14ac:dyDescent="0.2">
      <c r="A3002" s="23"/>
      <c r="G3002" s="17"/>
      <c r="H3002" s="17"/>
      <c r="I3002" s="22"/>
      <c r="J3002" s="21"/>
      <c r="K3002" s="10"/>
      <c r="L3002" s="10"/>
      <c r="M3002" s="10"/>
      <c r="N3002" s="23"/>
      <c r="O3002" s="23"/>
      <c r="P3002" s="23"/>
    </row>
    <row r="3003" spans="1:16" x14ac:dyDescent="0.2">
      <c r="A3003" s="23"/>
      <c r="G3003" s="17"/>
      <c r="H3003" s="17"/>
      <c r="I3003" s="22"/>
      <c r="J3003" s="21"/>
      <c r="K3003" s="10"/>
      <c r="L3003" s="10"/>
      <c r="M3003" s="10"/>
      <c r="N3003" s="23"/>
      <c r="O3003" s="23"/>
      <c r="P3003" s="23"/>
    </row>
    <row r="3004" spans="1:16" x14ac:dyDescent="0.2">
      <c r="A3004" s="23"/>
      <c r="G3004" s="17"/>
      <c r="H3004" s="17"/>
      <c r="I3004" s="22"/>
      <c r="J3004" s="21"/>
      <c r="K3004" s="10"/>
      <c r="L3004" s="10"/>
      <c r="M3004" s="10"/>
      <c r="N3004" s="23"/>
      <c r="O3004" s="23"/>
      <c r="P3004" s="23"/>
    </row>
    <row r="3005" spans="1:16" x14ac:dyDescent="0.2">
      <c r="A3005" s="23"/>
      <c r="G3005" s="17"/>
      <c r="H3005" s="17"/>
      <c r="I3005" s="22"/>
      <c r="J3005" s="21"/>
      <c r="K3005" s="10"/>
      <c r="L3005" s="10"/>
      <c r="M3005" s="10"/>
      <c r="N3005" s="23"/>
      <c r="O3005" s="23"/>
      <c r="P3005" s="23"/>
    </row>
    <row r="3006" spans="1:16" x14ac:dyDescent="0.2">
      <c r="A3006" s="23"/>
      <c r="G3006" s="17"/>
      <c r="H3006" s="17"/>
      <c r="I3006" s="22"/>
      <c r="J3006" s="21"/>
      <c r="K3006" s="10"/>
      <c r="L3006" s="10"/>
      <c r="M3006" s="10"/>
      <c r="N3006" s="23"/>
      <c r="O3006" s="23"/>
      <c r="P3006" s="23"/>
    </row>
    <row r="3007" spans="1:16" x14ac:dyDescent="0.2">
      <c r="A3007" s="23"/>
      <c r="G3007" s="17"/>
      <c r="H3007" s="17"/>
      <c r="I3007" s="22"/>
      <c r="J3007" s="21"/>
      <c r="K3007" s="10"/>
      <c r="L3007" s="10"/>
      <c r="M3007" s="10"/>
      <c r="N3007" s="23"/>
      <c r="O3007" s="23"/>
      <c r="P3007" s="23"/>
    </row>
    <row r="3008" spans="1:16" x14ac:dyDescent="0.2">
      <c r="A3008" s="23"/>
      <c r="G3008" s="17"/>
      <c r="H3008" s="17"/>
      <c r="I3008" s="22"/>
      <c r="J3008" s="21"/>
      <c r="K3008" s="10"/>
      <c r="L3008" s="10"/>
      <c r="M3008" s="10"/>
      <c r="N3008" s="23"/>
      <c r="O3008" s="23"/>
      <c r="P3008" s="23"/>
    </row>
    <row r="3009" spans="1:16" x14ac:dyDescent="0.2">
      <c r="A3009" s="23"/>
      <c r="G3009" s="17"/>
      <c r="H3009" s="17"/>
      <c r="I3009" s="22"/>
      <c r="J3009" s="21"/>
      <c r="K3009" s="10"/>
      <c r="L3009" s="10"/>
      <c r="M3009" s="10"/>
      <c r="N3009" s="23"/>
      <c r="O3009" s="23"/>
      <c r="P3009" s="23"/>
    </row>
    <row r="3010" spans="1:16" x14ac:dyDescent="0.2">
      <c r="A3010" s="23"/>
      <c r="G3010" s="17"/>
      <c r="H3010" s="17"/>
      <c r="I3010" s="22"/>
      <c r="J3010" s="21"/>
      <c r="K3010" s="10"/>
      <c r="L3010" s="10"/>
      <c r="M3010" s="10"/>
      <c r="N3010" s="23"/>
      <c r="O3010" s="23"/>
      <c r="P3010" s="23"/>
    </row>
    <row r="3011" spans="1:16" x14ac:dyDescent="0.2">
      <c r="A3011" s="23"/>
      <c r="G3011" s="17"/>
      <c r="H3011" s="17"/>
      <c r="I3011" s="22"/>
      <c r="J3011" s="21"/>
      <c r="K3011" s="10"/>
      <c r="L3011" s="10"/>
      <c r="M3011" s="10"/>
      <c r="N3011" s="23"/>
      <c r="O3011" s="23"/>
      <c r="P3011" s="23"/>
    </row>
    <row r="3012" spans="1:16" x14ac:dyDescent="0.2">
      <c r="A3012" s="23"/>
      <c r="G3012" s="17"/>
      <c r="H3012" s="17"/>
      <c r="I3012" s="22"/>
      <c r="J3012" s="21"/>
      <c r="K3012" s="10"/>
      <c r="L3012" s="10"/>
      <c r="M3012" s="10"/>
      <c r="N3012" s="23"/>
      <c r="O3012" s="23"/>
      <c r="P3012" s="23"/>
    </row>
    <row r="3013" spans="1:16" x14ac:dyDescent="0.2">
      <c r="A3013" s="23"/>
      <c r="G3013" s="17"/>
      <c r="H3013" s="17"/>
      <c r="I3013" s="22"/>
      <c r="J3013" s="21"/>
      <c r="K3013" s="10"/>
      <c r="L3013" s="10"/>
      <c r="M3013" s="10"/>
      <c r="N3013" s="23"/>
      <c r="O3013" s="23"/>
      <c r="P3013" s="23"/>
    </row>
    <row r="3014" spans="1:16" x14ac:dyDescent="0.2">
      <c r="A3014" s="23"/>
      <c r="G3014" s="17"/>
      <c r="H3014" s="17"/>
      <c r="I3014" s="22"/>
      <c r="J3014" s="21"/>
      <c r="K3014" s="10"/>
      <c r="L3014" s="10"/>
      <c r="M3014" s="10"/>
      <c r="N3014" s="23"/>
      <c r="O3014" s="23"/>
      <c r="P3014" s="23"/>
    </row>
    <row r="3015" spans="1:16" x14ac:dyDescent="0.2">
      <c r="A3015" s="23"/>
      <c r="G3015" s="17"/>
      <c r="H3015" s="17"/>
      <c r="I3015" s="22"/>
      <c r="J3015" s="21"/>
      <c r="K3015" s="10"/>
      <c r="L3015" s="10"/>
      <c r="M3015" s="10"/>
      <c r="N3015" s="23"/>
      <c r="O3015" s="23"/>
      <c r="P3015" s="23"/>
    </row>
    <row r="3016" spans="1:16" x14ac:dyDescent="0.2">
      <c r="A3016" s="23"/>
      <c r="G3016" s="17"/>
      <c r="H3016" s="17"/>
      <c r="I3016" s="22"/>
      <c r="J3016" s="21"/>
      <c r="K3016" s="10"/>
      <c r="L3016" s="10"/>
      <c r="M3016" s="10"/>
      <c r="N3016" s="23"/>
      <c r="O3016" s="23"/>
      <c r="P3016" s="23"/>
    </row>
    <row r="3017" spans="1:16" x14ac:dyDescent="0.2">
      <c r="A3017" s="23"/>
      <c r="G3017" s="17"/>
      <c r="H3017" s="17"/>
      <c r="I3017" s="22"/>
      <c r="J3017" s="21"/>
      <c r="K3017" s="10"/>
      <c r="L3017" s="10"/>
      <c r="M3017" s="10"/>
      <c r="N3017" s="23"/>
      <c r="O3017" s="23"/>
      <c r="P3017" s="23"/>
    </row>
    <row r="3018" spans="1:16" x14ac:dyDescent="0.2">
      <c r="A3018" s="23"/>
      <c r="G3018" s="17"/>
      <c r="H3018" s="17"/>
      <c r="I3018" s="22"/>
      <c r="J3018" s="21"/>
      <c r="K3018" s="10"/>
      <c r="L3018" s="10"/>
      <c r="M3018" s="10"/>
      <c r="N3018" s="23"/>
      <c r="O3018" s="23"/>
      <c r="P3018" s="23"/>
    </row>
    <row r="3019" spans="1:16" x14ac:dyDescent="0.2">
      <c r="A3019" s="23"/>
      <c r="G3019" s="17"/>
      <c r="H3019" s="17"/>
      <c r="I3019" s="22"/>
      <c r="J3019" s="21"/>
      <c r="K3019" s="10"/>
      <c r="L3019" s="10"/>
      <c r="M3019" s="10"/>
      <c r="N3019" s="23"/>
      <c r="O3019" s="23"/>
      <c r="P3019" s="23"/>
    </row>
    <row r="3020" spans="1:16" x14ac:dyDescent="0.2">
      <c r="A3020" s="23"/>
      <c r="G3020" s="17"/>
      <c r="H3020" s="17"/>
      <c r="I3020" s="22"/>
      <c r="J3020" s="21"/>
      <c r="K3020" s="10"/>
      <c r="L3020" s="10"/>
      <c r="M3020" s="10"/>
      <c r="N3020" s="23"/>
      <c r="O3020" s="23"/>
      <c r="P3020" s="23"/>
    </row>
    <row r="3021" spans="1:16" x14ac:dyDescent="0.2">
      <c r="A3021" s="23"/>
      <c r="G3021" s="17"/>
      <c r="H3021" s="17"/>
      <c r="I3021" s="22"/>
      <c r="J3021" s="21"/>
      <c r="K3021" s="10"/>
      <c r="L3021" s="10"/>
      <c r="M3021" s="10"/>
      <c r="N3021" s="23"/>
      <c r="O3021" s="23"/>
      <c r="P3021" s="23"/>
    </row>
    <row r="3022" spans="1:16" x14ac:dyDescent="0.2">
      <c r="A3022" s="23"/>
      <c r="G3022" s="17"/>
      <c r="H3022" s="17"/>
      <c r="I3022" s="22"/>
      <c r="J3022" s="21"/>
      <c r="K3022" s="10"/>
      <c r="L3022" s="10"/>
      <c r="M3022" s="10"/>
      <c r="N3022" s="23"/>
      <c r="O3022" s="23"/>
      <c r="P3022" s="23"/>
    </row>
    <row r="3023" spans="1:16" x14ac:dyDescent="0.2">
      <c r="A3023" s="23"/>
      <c r="G3023" s="17"/>
      <c r="H3023" s="17"/>
      <c r="I3023" s="22"/>
      <c r="J3023" s="21"/>
      <c r="K3023" s="10"/>
      <c r="L3023" s="10"/>
      <c r="M3023" s="10"/>
      <c r="N3023" s="23"/>
      <c r="O3023" s="23"/>
      <c r="P3023" s="23"/>
    </row>
    <row r="3024" spans="1:16" x14ac:dyDescent="0.2">
      <c r="A3024" s="23"/>
      <c r="G3024" s="17"/>
      <c r="H3024" s="17"/>
      <c r="I3024" s="22"/>
      <c r="J3024" s="21"/>
      <c r="K3024" s="10"/>
      <c r="L3024" s="10"/>
      <c r="M3024" s="10"/>
      <c r="N3024" s="23"/>
      <c r="O3024" s="23"/>
      <c r="P3024" s="23"/>
    </row>
    <row r="3025" spans="1:16" x14ac:dyDescent="0.2">
      <c r="A3025" s="23"/>
      <c r="G3025" s="17"/>
      <c r="H3025" s="17"/>
      <c r="I3025" s="22"/>
      <c r="J3025" s="21"/>
      <c r="K3025" s="10"/>
      <c r="L3025" s="10"/>
      <c r="M3025" s="10"/>
      <c r="N3025" s="23"/>
      <c r="O3025" s="23"/>
      <c r="P3025" s="23"/>
    </row>
    <row r="3026" spans="1:16" x14ac:dyDescent="0.2">
      <c r="A3026" s="23"/>
      <c r="G3026" s="17"/>
      <c r="H3026" s="17"/>
      <c r="I3026" s="22"/>
      <c r="J3026" s="21"/>
      <c r="K3026" s="10"/>
      <c r="L3026" s="10"/>
      <c r="M3026" s="10"/>
      <c r="N3026" s="23"/>
      <c r="O3026" s="23"/>
      <c r="P3026" s="23"/>
    </row>
    <row r="3027" spans="1:16" x14ac:dyDescent="0.2">
      <c r="A3027" s="23"/>
      <c r="G3027" s="17"/>
      <c r="H3027" s="17"/>
      <c r="I3027" s="22"/>
      <c r="J3027" s="21"/>
      <c r="K3027" s="10"/>
      <c r="L3027" s="10"/>
      <c r="M3027" s="10"/>
      <c r="N3027" s="23"/>
      <c r="O3027" s="23"/>
      <c r="P3027" s="23"/>
    </row>
    <row r="3028" spans="1:16" x14ac:dyDescent="0.2">
      <c r="A3028" s="23"/>
      <c r="G3028" s="17"/>
      <c r="H3028" s="17"/>
      <c r="I3028" s="22"/>
      <c r="J3028" s="21"/>
      <c r="K3028" s="10"/>
      <c r="L3028" s="10"/>
      <c r="M3028" s="10"/>
      <c r="N3028" s="23"/>
      <c r="O3028" s="23"/>
      <c r="P3028" s="23"/>
    </row>
    <row r="3029" spans="1:16" x14ac:dyDescent="0.2">
      <c r="A3029" s="23"/>
      <c r="G3029" s="17"/>
      <c r="H3029" s="17"/>
      <c r="I3029" s="22"/>
      <c r="J3029" s="21"/>
      <c r="K3029" s="10"/>
      <c r="L3029" s="10"/>
      <c r="M3029" s="10"/>
      <c r="N3029" s="23"/>
      <c r="O3029" s="23"/>
      <c r="P3029" s="23"/>
    </row>
    <row r="3030" spans="1:16" x14ac:dyDescent="0.2">
      <c r="A3030" s="23"/>
      <c r="G3030" s="17"/>
      <c r="H3030" s="17"/>
      <c r="I3030" s="22"/>
      <c r="J3030" s="21"/>
      <c r="K3030" s="10"/>
      <c r="L3030" s="10"/>
      <c r="M3030" s="10"/>
      <c r="N3030" s="23"/>
      <c r="O3030" s="23"/>
      <c r="P3030" s="23"/>
    </row>
    <row r="3031" spans="1:16" x14ac:dyDescent="0.2">
      <c r="A3031" s="23"/>
      <c r="G3031" s="17"/>
      <c r="H3031" s="17"/>
      <c r="I3031" s="22"/>
      <c r="J3031" s="21"/>
      <c r="K3031" s="10"/>
      <c r="L3031" s="10"/>
      <c r="M3031" s="10"/>
      <c r="N3031" s="23"/>
      <c r="O3031" s="23"/>
      <c r="P3031" s="23"/>
    </row>
    <row r="3032" spans="1:16" x14ac:dyDescent="0.2">
      <c r="A3032" s="23"/>
      <c r="G3032" s="17"/>
      <c r="H3032" s="17"/>
      <c r="I3032" s="22"/>
      <c r="J3032" s="21"/>
      <c r="K3032" s="10"/>
      <c r="L3032" s="10"/>
      <c r="M3032" s="10"/>
      <c r="N3032" s="23"/>
      <c r="O3032" s="23"/>
      <c r="P3032" s="23"/>
    </row>
    <row r="3033" spans="1:16" x14ac:dyDescent="0.2">
      <c r="A3033" s="23"/>
      <c r="G3033" s="17"/>
      <c r="H3033" s="17"/>
      <c r="I3033" s="22"/>
      <c r="J3033" s="21"/>
      <c r="K3033" s="10"/>
      <c r="L3033" s="10"/>
      <c r="M3033" s="10"/>
      <c r="N3033" s="23"/>
      <c r="O3033" s="23"/>
      <c r="P3033" s="23"/>
    </row>
    <row r="3034" spans="1:16" x14ac:dyDescent="0.2">
      <c r="A3034" s="23"/>
      <c r="G3034" s="17"/>
      <c r="H3034" s="17"/>
      <c r="I3034" s="22"/>
      <c r="J3034" s="21"/>
      <c r="K3034" s="10"/>
      <c r="L3034" s="10"/>
      <c r="M3034" s="10"/>
      <c r="N3034" s="23"/>
      <c r="O3034" s="23"/>
      <c r="P3034" s="23"/>
    </row>
    <row r="3035" spans="1:16" x14ac:dyDescent="0.2">
      <c r="A3035" s="23"/>
      <c r="G3035" s="17"/>
      <c r="H3035" s="17"/>
      <c r="I3035" s="22"/>
      <c r="J3035" s="21"/>
      <c r="K3035" s="10"/>
      <c r="L3035" s="10"/>
      <c r="M3035" s="10"/>
      <c r="N3035" s="23"/>
      <c r="O3035" s="23"/>
      <c r="P3035" s="23"/>
    </row>
    <row r="3036" spans="1:16" x14ac:dyDescent="0.2">
      <c r="A3036" s="23"/>
      <c r="G3036" s="17"/>
      <c r="H3036" s="17"/>
      <c r="I3036" s="22"/>
      <c r="J3036" s="21"/>
      <c r="K3036" s="10"/>
      <c r="L3036" s="10"/>
      <c r="M3036" s="10"/>
      <c r="N3036" s="23"/>
      <c r="O3036" s="23"/>
      <c r="P3036" s="23"/>
    </row>
    <row r="3037" spans="1:16" x14ac:dyDescent="0.2">
      <c r="A3037" s="23"/>
      <c r="G3037" s="17"/>
      <c r="H3037" s="17"/>
      <c r="I3037" s="22"/>
      <c r="J3037" s="21"/>
      <c r="K3037" s="10"/>
      <c r="L3037" s="10"/>
      <c r="M3037" s="10"/>
      <c r="N3037" s="23"/>
      <c r="O3037" s="23"/>
      <c r="P3037" s="23"/>
    </row>
    <row r="3038" spans="1:16" x14ac:dyDescent="0.2">
      <c r="A3038" s="23"/>
      <c r="G3038" s="17"/>
      <c r="H3038" s="17"/>
      <c r="I3038" s="22"/>
      <c r="J3038" s="21"/>
      <c r="K3038" s="10"/>
      <c r="L3038" s="10"/>
      <c r="M3038" s="10"/>
      <c r="N3038" s="23"/>
      <c r="O3038" s="23"/>
      <c r="P3038" s="23"/>
    </row>
    <row r="3039" spans="1:16" x14ac:dyDescent="0.2">
      <c r="A3039" s="23"/>
      <c r="G3039" s="17"/>
      <c r="H3039" s="17"/>
      <c r="I3039" s="22"/>
      <c r="J3039" s="21"/>
      <c r="K3039" s="10"/>
      <c r="L3039" s="10"/>
      <c r="M3039" s="10"/>
      <c r="N3039" s="23"/>
      <c r="O3039" s="23"/>
      <c r="P3039" s="23"/>
    </row>
    <row r="3040" spans="1:16" x14ac:dyDescent="0.2">
      <c r="A3040" s="23"/>
      <c r="G3040" s="17"/>
      <c r="H3040" s="17"/>
      <c r="I3040" s="22"/>
      <c r="J3040" s="21"/>
      <c r="K3040" s="10"/>
      <c r="L3040" s="10"/>
      <c r="M3040" s="10"/>
      <c r="N3040" s="23"/>
      <c r="O3040" s="23"/>
      <c r="P3040" s="23"/>
    </row>
    <row r="3041" spans="1:16" x14ac:dyDescent="0.2">
      <c r="A3041" s="23"/>
      <c r="G3041" s="17"/>
      <c r="H3041" s="17"/>
      <c r="I3041" s="22"/>
      <c r="J3041" s="21"/>
      <c r="K3041" s="10"/>
      <c r="L3041" s="10"/>
      <c r="M3041" s="10"/>
      <c r="N3041" s="23"/>
      <c r="O3041" s="23"/>
      <c r="P3041" s="23"/>
    </row>
    <row r="3042" spans="1:16" x14ac:dyDescent="0.2">
      <c r="A3042" s="23"/>
      <c r="G3042" s="17"/>
      <c r="H3042" s="17"/>
      <c r="I3042" s="22"/>
      <c r="J3042" s="21"/>
      <c r="K3042" s="10"/>
      <c r="L3042" s="10"/>
      <c r="M3042" s="10"/>
      <c r="N3042" s="23"/>
      <c r="O3042" s="23"/>
      <c r="P3042" s="23"/>
    </row>
    <row r="3043" spans="1:16" x14ac:dyDescent="0.2">
      <c r="A3043" s="23"/>
      <c r="G3043" s="17"/>
      <c r="H3043" s="17"/>
      <c r="I3043" s="22"/>
      <c r="J3043" s="21"/>
      <c r="K3043" s="10"/>
      <c r="L3043" s="10"/>
      <c r="M3043" s="10"/>
      <c r="N3043" s="23"/>
      <c r="O3043" s="23"/>
      <c r="P3043" s="23"/>
    </row>
    <row r="3044" spans="1:16" x14ac:dyDescent="0.2">
      <c r="A3044" s="23"/>
      <c r="G3044" s="17"/>
      <c r="H3044" s="17"/>
      <c r="I3044" s="22"/>
      <c r="J3044" s="21"/>
      <c r="K3044" s="10"/>
      <c r="L3044" s="10"/>
      <c r="M3044" s="10"/>
      <c r="N3044" s="23"/>
      <c r="O3044" s="23"/>
      <c r="P3044" s="23"/>
    </row>
    <row r="3045" spans="1:16" x14ac:dyDescent="0.2">
      <c r="A3045" s="23"/>
      <c r="G3045" s="17"/>
      <c r="H3045" s="17"/>
      <c r="I3045" s="22"/>
      <c r="J3045" s="21"/>
      <c r="K3045" s="10"/>
      <c r="L3045" s="10"/>
      <c r="M3045" s="10"/>
      <c r="N3045" s="23"/>
      <c r="O3045" s="23"/>
      <c r="P3045" s="23"/>
    </row>
    <row r="3046" spans="1:16" x14ac:dyDescent="0.2">
      <c r="A3046" s="23"/>
      <c r="G3046" s="17"/>
      <c r="H3046" s="17"/>
      <c r="I3046" s="22"/>
      <c r="J3046" s="21"/>
      <c r="K3046" s="10"/>
      <c r="L3046" s="10"/>
      <c r="M3046" s="10"/>
      <c r="N3046" s="23"/>
      <c r="O3046" s="23"/>
      <c r="P3046" s="23"/>
    </row>
    <row r="3047" spans="1:16" x14ac:dyDescent="0.2">
      <c r="A3047" s="23"/>
      <c r="G3047" s="17"/>
      <c r="H3047" s="17"/>
      <c r="I3047" s="22"/>
      <c r="J3047" s="21"/>
      <c r="K3047" s="10"/>
      <c r="L3047" s="10"/>
      <c r="M3047" s="10"/>
      <c r="N3047" s="23"/>
      <c r="O3047" s="23"/>
      <c r="P3047" s="23"/>
    </row>
    <row r="3048" spans="1:16" x14ac:dyDescent="0.2">
      <c r="A3048" s="23"/>
      <c r="G3048" s="17"/>
      <c r="H3048" s="17"/>
      <c r="I3048" s="22"/>
      <c r="J3048" s="21"/>
      <c r="K3048" s="10"/>
      <c r="L3048" s="10"/>
      <c r="M3048" s="10"/>
      <c r="N3048" s="23"/>
      <c r="O3048" s="23"/>
      <c r="P3048" s="23"/>
    </row>
    <row r="3049" spans="1:16" x14ac:dyDescent="0.2">
      <c r="A3049" s="23"/>
      <c r="G3049" s="17"/>
      <c r="H3049" s="17"/>
      <c r="I3049" s="22"/>
      <c r="J3049" s="21"/>
      <c r="K3049" s="10"/>
      <c r="L3049" s="10"/>
      <c r="M3049" s="10"/>
      <c r="N3049" s="23"/>
      <c r="O3049" s="23"/>
      <c r="P3049" s="23"/>
    </row>
    <row r="3050" spans="1:16" x14ac:dyDescent="0.2">
      <c r="A3050" s="23"/>
      <c r="G3050" s="17"/>
      <c r="H3050" s="17"/>
      <c r="I3050" s="22"/>
      <c r="J3050" s="21"/>
      <c r="K3050" s="10"/>
      <c r="L3050" s="10"/>
      <c r="M3050" s="10"/>
      <c r="N3050" s="23"/>
      <c r="O3050" s="23"/>
      <c r="P3050" s="23"/>
    </row>
    <row r="3051" spans="1:16" x14ac:dyDescent="0.2">
      <c r="A3051" s="23"/>
      <c r="G3051" s="17"/>
      <c r="H3051" s="17"/>
      <c r="I3051" s="22"/>
      <c r="J3051" s="21"/>
      <c r="K3051" s="10"/>
      <c r="L3051" s="10"/>
      <c r="M3051" s="10"/>
      <c r="N3051" s="23"/>
      <c r="O3051" s="23"/>
      <c r="P3051" s="23"/>
    </row>
    <row r="3052" spans="1:16" x14ac:dyDescent="0.2">
      <c r="A3052" s="23"/>
      <c r="G3052" s="17"/>
      <c r="H3052" s="17"/>
      <c r="I3052" s="22"/>
      <c r="J3052" s="21"/>
      <c r="K3052" s="10"/>
      <c r="L3052" s="10"/>
      <c r="M3052" s="10"/>
      <c r="N3052" s="23"/>
      <c r="O3052" s="23"/>
      <c r="P3052" s="23"/>
    </row>
    <row r="3053" spans="1:16" x14ac:dyDescent="0.2">
      <c r="A3053" s="23"/>
      <c r="G3053" s="17"/>
      <c r="H3053" s="17"/>
      <c r="I3053" s="22"/>
      <c r="J3053" s="21"/>
      <c r="K3053" s="10"/>
      <c r="L3053" s="10"/>
      <c r="M3053" s="10"/>
      <c r="N3053" s="23"/>
      <c r="O3053" s="23"/>
      <c r="P3053" s="23"/>
    </row>
    <row r="3054" spans="1:16" x14ac:dyDescent="0.2">
      <c r="A3054" s="23"/>
      <c r="G3054" s="17"/>
      <c r="H3054" s="17"/>
      <c r="I3054" s="22"/>
      <c r="J3054" s="21"/>
      <c r="K3054" s="10"/>
      <c r="L3054" s="10"/>
      <c r="M3054" s="10"/>
      <c r="N3054" s="23"/>
      <c r="O3054" s="23"/>
      <c r="P3054" s="23"/>
    </row>
    <row r="3055" spans="1:16" x14ac:dyDescent="0.2">
      <c r="A3055" s="23"/>
      <c r="G3055" s="17"/>
      <c r="H3055" s="17"/>
      <c r="I3055" s="22"/>
      <c r="J3055" s="21"/>
      <c r="K3055" s="10"/>
      <c r="L3055" s="10"/>
      <c r="M3055" s="10"/>
      <c r="N3055" s="23"/>
      <c r="O3055" s="23"/>
      <c r="P3055" s="23"/>
    </row>
    <row r="3056" spans="1:16" x14ac:dyDescent="0.2">
      <c r="A3056" s="23"/>
      <c r="G3056" s="17"/>
      <c r="H3056" s="17"/>
      <c r="I3056" s="22"/>
      <c r="J3056" s="21"/>
      <c r="K3056" s="10"/>
      <c r="L3056" s="10"/>
      <c r="M3056" s="10"/>
      <c r="N3056" s="23"/>
      <c r="O3056" s="23"/>
      <c r="P3056" s="23"/>
    </row>
    <row r="3057" spans="1:16" x14ac:dyDescent="0.2">
      <c r="A3057" s="23"/>
      <c r="G3057" s="17"/>
      <c r="H3057" s="17"/>
      <c r="I3057" s="22"/>
      <c r="J3057" s="21"/>
      <c r="K3057" s="10"/>
      <c r="L3057" s="10"/>
      <c r="M3057" s="10"/>
      <c r="N3057" s="23"/>
      <c r="O3057" s="23"/>
      <c r="P3057" s="23"/>
    </row>
    <row r="3058" spans="1:16" x14ac:dyDescent="0.2">
      <c r="A3058" s="23"/>
      <c r="G3058" s="17"/>
      <c r="H3058" s="17"/>
      <c r="I3058" s="22"/>
      <c r="J3058" s="21"/>
      <c r="K3058" s="10"/>
      <c r="L3058" s="10"/>
      <c r="M3058" s="10"/>
      <c r="N3058" s="23"/>
      <c r="O3058" s="23"/>
      <c r="P3058" s="23"/>
    </row>
    <row r="3059" spans="1:16" x14ac:dyDescent="0.2">
      <c r="A3059" s="23"/>
      <c r="G3059" s="17"/>
      <c r="H3059" s="17"/>
      <c r="I3059" s="22"/>
      <c r="J3059" s="21"/>
      <c r="K3059" s="10"/>
      <c r="L3059" s="10"/>
      <c r="M3059" s="10"/>
      <c r="N3059" s="23"/>
      <c r="O3059" s="23"/>
      <c r="P3059" s="23"/>
    </row>
    <row r="3060" spans="1:16" x14ac:dyDescent="0.2">
      <c r="A3060" s="23"/>
      <c r="G3060" s="17"/>
      <c r="H3060" s="17"/>
      <c r="I3060" s="22"/>
      <c r="J3060" s="21"/>
      <c r="K3060" s="10"/>
      <c r="L3060" s="10"/>
      <c r="M3060" s="10"/>
      <c r="N3060" s="23"/>
      <c r="O3060" s="23"/>
      <c r="P3060" s="23"/>
    </row>
    <row r="3061" spans="1:16" x14ac:dyDescent="0.2">
      <c r="A3061" s="23"/>
      <c r="G3061" s="17"/>
      <c r="H3061" s="17"/>
      <c r="I3061" s="22"/>
      <c r="J3061" s="21"/>
      <c r="K3061" s="10"/>
      <c r="L3061" s="10"/>
      <c r="M3061" s="10"/>
      <c r="N3061" s="23"/>
      <c r="O3061" s="23"/>
      <c r="P3061" s="23"/>
    </row>
    <row r="3062" spans="1:16" x14ac:dyDescent="0.2">
      <c r="A3062" s="23"/>
      <c r="G3062" s="17"/>
      <c r="H3062" s="17"/>
      <c r="I3062" s="22"/>
      <c r="J3062" s="21"/>
      <c r="K3062" s="10"/>
      <c r="L3062" s="10"/>
      <c r="M3062" s="10"/>
      <c r="N3062" s="23"/>
      <c r="O3062" s="23"/>
      <c r="P3062" s="23"/>
    </row>
    <row r="3063" spans="1:16" x14ac:dyDescent="0.2">
      <c r="A3063" s="23"/>
      <c r="G3063" s="17"/>
      <c r="H3063" s="17"/>
      <c r="I3063" s="22"/>
      <c r="J3063" s="21"/>
      <c r="K3063" s="10"/>
      <c r="L3063" s="10"/>
      <c r="M3063" s="10"/>
      <c r="N3063" s="23"/>
      <c r="O3063" s="23"/>
      <c r="P3063" s="23"/>
    </row>
    <row r="3064" spans="1:16" x14ac:dyDescent="0.2">
      <c r="A3064" s="23"/>
      <c r="G3064" s="17"/>
      <c r="H3064" s="17"/>
      <c r="I3064" s="22"/>
      <c r="J3064" s="21"/>
      <c r="K3064" s="10"/>
      <c r="L3064" s="10"/>
      <c r="M3064" s="10"/>
      <c r="N3064" s="23"/>
      <c r="O3064" s="23"/>
      <c r="P3064" s="23"/>
    </row>
    <row r="3065" spans="1:16" x14ac:dyDescent="0.2">
      <c r="A3065" s="23"/>
      <c r="G3065" s="17"/>
      <c r="H3065" s="17"/>
      <c r="I3065" s="22"/>
      <c r="J3065" s="21"/>
      <c r="K3065" s="10"/>
      <c r="L3065" s="10"/>
      <c r="M3065" s="10"/>
      <c r="N3065" s="23"/>
      <c r="O3065" s="23"/>
      <c r="P3065" s="23"/>
    </row>
    <row r="3066" spans="1:16" x14ac:dyDescent="0.2">
      <c r="A3066" s="23"/>
      <c r="G3066" s="17"/>
      <c r="H3066" s="17"/>
      <c r="I3066" s="22"/>
      <c r="J3066" s="21"/>
      <c r="K3066" s="10"/>
      <c r="L3066" s="10"/>
      <c r="M3066" s="10"/>
      <c r="N3066" s="23"/>
      <c r="O3066" s="23"/>
      <c r="P3066" s="23"/>
    </row>
    <row r="3067" spans="1:16" x14ac:dyDescent="0.2">
      <c r="A3067" s="23"/>
      <c r="G3067" s="17"/>
      <c r="H3067" s="17"/>
      <c r="I3067" s="22"/>
      <c r="J3067" s="21"/>
      <c r="K3067" s="10"/>
      <c r="L3067" s="10"/>
      <c r="M3067" s="10"/>
      <c r="N3067" s="23"/>
      <c r="O3067" s="23"/>
      <c r="P3067" s="23"/>
    </row>
    <row r="3068" spans="1:16" x14ac:dyDescent="0.2">
      <c r="A3068" s="23"/>
      <c r="G3068" s="17"/>
      <c r="H3068" s="17"/>
      <c r="I3068" s="22"/>
      <c r="J3068" s="21"/>
      <c r="K3068" s="10"/>
      <c r="L3068" s="10"/>
      <c r="M3068" s="10"/>
      <c r="N3068" s="23"/>
      <c r="O3068" s="23"/>
      <c r="P3068" s="23"/>
    </row>
    <row r="3069" spans="1:16" x14ac:dyDescent="0.2">
      <c r="A3069" s="23"/>
      <c r="G3069" s="17"/>
      <c r="H3069" s="17"/>
      <c r="I3069" s="22"/>
      <c r="J3069" s="21"/>
      <c r="K3069" s="10"/>
      <c r="L3069" s="10"/>
      <c r="M3069" s="10"/>
      <c r="N3069" s="23"/>
      <c r="O3069" s="23"/>
      <c r="P3069" s="23"/>
    </row>
    <row r="3070" spans="1:16" x14ac:dyDescent="0.2">
      <c r="A3070" s="23"/>
      <c r="G3070" s="17"/>
      <c r="H3070" s="17"/>
      <c r="I3070" s="22"/>
      <c r="J3070" s="21"/>
      <c r="K3070" s="10"/>
      <c r="L3070" s="10"/>
      <c r="M3070" s="10"/>
      <c r="N3070" s="23"/>
      <c r="O3070" s="23"/>
      <c r="P3070" s="23"/>
    </row>
    <row r="3071" spans="1:16" x14ac:dyDescent="0.2">
      <c r="A3071" s="23"/>
      <c r="G3071" s="17"/>
      <c r="H3071" s="17"/>
      <c r="I3071" s="22"/>
      <c r="J3071" s="21"/>
      <c r="K3071" s="10"/>
      <c r="L3071" s="10"/>
      <c r="M3071" s="10"/>
      <c r="N3071" s="23"/>
      <c r="O3071" s="23"/>
      <c r="P3071" s="23"/>
    </row>
    <row r="3072" spans="1:16" x14ac:dyDescent="0.2">
      <c r="A3072" s="23"/>
      <c r="G3072" s="17"/>
      <c r="H3072" s="17"/>
      <c r="I3072" s="22"/>
      <c r="J3072" s="21"/>
      <c r="K3072" s="10"/>
      <c r="L3072" s="10"/>
      <c r="M3072" s="10"/>
      <c r="N3072" s="23"/>
      <c r="O3072" s="23"/>
      <c r="P3072" s="23"/>
    </row>
    <row r="3073" spans="1:16" x14ac:dyDescent="0.2">
      <c r="A3073" s="23"/>
      <c r="G3073" s="17"/>
      <c r="H3073" s="17"/>
      <c r="I3073" s="22"/>
      <c r="J3073" s="21"/>
      <c r="K3073" s="10"/>
      <c r="L3073" s="10"/>
      <c r="M3073" s="10"/>
      <c r="N3073" s="23"/>
      <c r="O3073" s="23"/>
      <c r="P3073" s="23"/>
    </row>
    <row r="3074" spans="1:16" x14ac:dyDescent="0.2">
      <c r="A3074" s="23"/>
      <c r="G3074" s="17"/>
      <c r="H3074" s="17"/>
      <c r="I3074" s="22"/>
      <c r="J3074" s="21"/>
      <c r="K3074" s="10"/>
      <c r="L3074" s="10"/>
      <c r="M3074" s="10"/>
      <c r="N3074" s="23"/>
      <c r="O3074" s="23"/>
      <c r="P3074" s="23"/>
    </row>
    <row r="3075" spans="1:16" x14ac:dyDescent="0.2">
      <c r="A3075" s="23"/>
      <c r="G3075" s="17"/>
      <c r="H3075" s="17"/>
      <c r="I3075" s="22"/>
      <c r="J3075" s="21"/>
      <c r="K3075" s="10"/>
      <c r="L3075" s="10"/>
      <c r="M3075" s="10"/>
      <c r="N3075" s="23"/>
      <c r="O3075" s="23"/>
      <c r="P3075" s="23"/>
    </row>
    <row r="3076" spans="1:16" x14ac:dyDescent="0.2">
      <c r="A3076" s="23"/>
      <c r="G3076" s="17"/>
      <c r="H3076" s="17"/>
      <c r="I3076" s="22"/>
      <c r="J3076" s="21"/>
      <c r="K3076" s="10"/>
      <c r="L3076" s="10"/>
      <c r="M3076" s="10"/>
      <c r="N3076" s="23"/>
      <c r="O3076" s="23"/>
      <c r="P3076" s="23"/>
    </row>
    <row r="3077" spans="1:16" x14ac:dyDescent="0.2">
      <c r="A3077" s="23"/>
      <c r="G3077" s="17"/>
      <c r="H3077" s="17"/>
      <c r="I3077" s="22"/>
      <c r="J3077" s="21"/>
      <c r="K3077" s="10"/>
      <c r="L3077" s="10"/>
      <c r="M3077" s="10"/>
      <c r="N3077" s="23"/>
      <c r="O3077" s="23"/>
      <c r="P3077" s="23"/>
    </row>
    <row r="3078" spans="1:16" x14ac:dyDescent="0.2">
      <c r="A3078" s="23"/>
      <c r="G3078" s="17"/>
      <c r="H3078" s="17"/>
      <c r="I3078" s="22"/>
      <c r="J3078" s="21"/>
      <c r="K3078" s="10"/>
      <c r="L3078" s="10"/>
      <c r="M3078" s="10"/>
      <c r="N3078" s="23"/>
      <c r="O3078" s="23"/>
      <c r="P3078" s="23"/>
    </row>
    <row r="3079" spans="1:16" x14ac:dyDescent="0.2">
      <c r="A3079" s="23"/>
      <c r="G3079" s="17"/>
      <c r="H3079" s="17"/>
      <c r="I3079" s="22"/>
      <c r="J3079" s="21"/>
      <c r="K3079" s="10"/>
      <c r="L3079" s="10"/>
      <c r="M3079" s="10"/>
      <c r="N3079" s="23"/>
      <c r="O3079" s="23"/>
      <c r="P3079" s="23"/>
    </row>
    <row r="3080" spans="1:16" x14ac:dyDescent="0.2">
      <c r="A3080" s="23"/>
      <c r="G3080" s="17"/>
      <c r="H3080" s="17"/>
      <c r="I3080" s="22"/>
      <c r="J3080" s="21"/>
      <c r="K3080" s="10"/>
      <c r="L3080" s="10"/>
      <c r="M3080" s="10"/>
      <c r="N3080" s="23"/>
      <c r="O3080" s="23"/>
      <c r="P3080" s="23"/>
    </row>
    <row r="3081" spans="1:16" x14ac:dyDescent="0.2">
      <c r="A3081" s="23"/>
      <c r="G3081" s="17"/>
      <c r="H3081" s="17"/>
      <c r="I3081" s="22"/>
      <c r="J3081" s="21"/>
      <c r="K3081" s="10"/>
      <c r="L3081" s="10"/>
      <c r="M3081" s="10"/>
      <c r="N3081" s="23"/>
      <c r="O3081" s="23"/>
      <c r="P3081" s="23"/>
    </row>
    <row r="3082" spans="1:16" x14ac:dyDescent="0.2">
      <c r="A3082" s="23"/>
      <c r="G3082" s="17"/>
      <c r="H3082" s="17"/>
      <c r="I3082" s="22"/>
      <c r="J3082" s="21"/>
      <c r="K3082" s="10"/>
      <c r="L3082" s="10"/>
      <c r="M3082" s="10"/>
      <c r="N3082" s="23"/>
      <c r="O3082" s="23"/>
      <c r="P3082" s="23"/>
    </row>
    <row r="3083" spans="1:16" x14ac:dyDescent="0.2">
      <c r="A3083" s="23"/>
      <c r="G3083" s="17"/>
      <c r="H3083" s="17"/>
      <c r="I3083" s="22"/>
      <c r="J3083" s="21"/>
      <c r="K3083" s="10"/>
      <c r="L3083" s="10"/>
      <c r="M3083" s="10"/>
      <c r="N3083" s="23"/>
      <c r="O3083" s="23"/>
      <c r="P3083" s="23"/>
    </row>
    <row r="3084" spans="1:16" x14ac:dyDescent="0.2">
      <c r="A3084" s="23"/>
      <c r="G3084" s="17"/>
      <c r="H3084" s="17"/>
      <c r="I3084" s="22"/>
      <c r="J3084" s="21"/>
      <c r="K3084" s="10"/>
      <c r="L3084" s="10"/>
      <c r="M3084" s="10"/>
      <c r="N3084" s="23"/>
      <c r="O3084" s="23"/>
      <c r="P3084" s="23"/>
    </row>
    <row r="3085" spans="1:16" x14ac:dyDescent="0.2">
      <c r="A3085" s="23"/>
      <c r="G3085" s="17"/>
      <c r="H3085" s="17"/>
      <c r="I3085" s="22"/>
      <c r="J3085" s="21"/>
      <c r="K3085" s="10"/>
      <c r="L3085" s="10"/>
      <c r="M3085" s="10"/>
      <c r="N3085" s="23"/>
      <c r="O3085" s="23"/>
      <c r="P3085" s="23"/>
    </row>
    <row r="3086" spans="1:16" x14ac:dyDescent="0.2">
      <c r="A3086" s="23"/>
      <c r="G3086" s="17"/>
      <c r="H3086" s="17"/>
      <c r="I3086" s="22"/>
      <c r="J3086" s="21"/>
      <c r="K3086" s="10"/>
      <c r="L3086" s="10"/>
      <c r="M3086" s="10"/>
      <c r="N3086" s="23"/>
      <c r="O3086" s="23"/>
      <c r="P3086" s="23"/>
    </row>
    <row r="3087" spans="1:16" x14ac:dyDescent="0.2">
      <c r="A3087" s="23"/>
      <c r="G3087" s="17"/>
      <c r="H3087" s="17"/>
      <c r="I3087" s="22"/>
      <c r="J3087" s="21"/>
      <c r="K3087" s="10"/>
      <c r="L3087" s="10"/>
      <c r="M3087" s="10"/>
      <c r="N3087" s="23"/>
      <c r="O3087" s="23"/>
      <c r="P3087" s="23"/>
    </row>
    <row r="3088" spans="1:16" x14ac:dyDescent="0.2">
      <c r="A3088" s="23"/>
      <c r="G3088" s="17"/>
      <c r="H3088" s="17"/>
      <c r="I3088" s="22"/>
      <c r="J3088" s="21"/>
      <c r="K3088" s="10"/>
      <c r="L3088" s="10"/>
      <c r="M3088" s="10"/>
      <c r="N3088" s="23"/>
      <c r="O3088" s="23"/>
      <c r="P3088" s="23"/>
    </row>
    <row r="3089" spans="1:16" x14ac:dyDescent="0.2">
      <c r="A3089" s="23"/>
      <c r="G3089" s="17"/>
      <c r="H3089" s="17"/>
      <c r="I3089" s="22"/>
      <c r="J3089" s="21"/>
      <c r="K3089" s="10"/>
      <c r="L3089" s="10"/>
      <c r="M3089" s="10"/>
      <c r="N3089" s="23"/>
      <c r="O3089" s="23"/>
      <c r="P3089" s="23"/>
    </row>
    <row r="3090" spans="1:16" x14ac:dyDescent="0.2">
      <c r="A3090" s="23"/>
      <c r="G3090" s="17"/>
      <c r="H3090" s="17"/>
      <c r="I3090" s="22"/>
      <c r="J3090" s="21"/>
      <c r="K3090" s="10"/>
      <c r="L3090" s="10"/>
      <c r="M3090" s="10"/>
      <c r="N3090" s="23"/>
      <c r="O3090" s="23"/>
      <c r="P3090" s="23"/>
    </row>
    <row r="3091" spans="1:16" x14ac:dyDescent="0.2">
      <c r="A3091" s="23"/>
      <c r="G3091" s="17"/>
      <c r="H3091" s="17"/>
      <c r="I3091" s="22"/>
      <c r="J3091" s="21"/>
      <c r="K3091" s="10"/>
      <c r="L3091" s="10"/>
      <c r="M3091" s="10"/>
      <c r="N3091" s="23"/>
      <c r="O3091" s="23"/>
      <c r="P3091" s="23"/>
    </row>
    <row r="3092" spans="1:16" x14ac:dyDescent="0.2">
      <c r="A3092" s="23"/>
      <c r="G3092" s="17"/>
      <c r="H3092" s="17"/>
      <c r="I3092" s="22"/>
      <c r="J3092" s="21"/>
      <c r="K3092" s="10"/>
      <c r="L3092" s="10"/>
      <c r="M3092" s="10"/>
      <c r="N3092" s="23"/>
      <c r="O3092" s="23"/>
      <c r="P3092" s="23"/>
    </row>
    <row r="3093" spans="1:16" x14ac:dyDescent="0.2">
      <c r="A3093" s="23"/>
      <c r="G3093" s="17"/>
      <c r="H3093" s="17"/>
      <c r="I3093" s="22"/>
      <c r="J3093" s="21"/>
      <c r="K3093" s="10"/>
      <c r="L3093" s="10"/>
      <c r="M3093" s="10"/>
      <c r="N3093" s="23"/>
      <c r="O3093" s="23"/>
      <c r="P3093" s="23"/>
    </row>
    <row r="3094" spans="1:16" x14ac:dyDescent="0.2">
      <c r="A3094" s="23"/>
      <c r="G3094" s="17"/>
      <c r="H3094" s="17"/>
      <c r="I3094" s="22"/>
      <c r="J3094" s="21"/>
      <c r="K3094" s="10"/>
      <c r="L3094" s="10"/>
      <c r="M3094" s="10"/>
      <c r="N3094" s="23"/>
      <c r="O3094" s="23"/>
      <c r="P3094" s="23"/>
    </row>
    <row r="3095" spans="1:16" x14ac:dyDescent="0.2">
      <c r="A3095" s="23"/>
      <c r="G3095" s="17"/>
      <c r="H3095" s="17"/>
      <c r="I3095" s="22"/>
      <c r="J3095" s="21"/>
      <c r="K3095" s="10"/>
      <c r="L3095" s="10"/>
      <c r="M3095" s="10"/>
      <c r="N3095" s="23"/>
      <c r="O3095" s="23"/>
      <c r="P3095" s="23"/>
    </row>
    <row r="3096" spans="1:16" x14ac:dyDescent="0.2">
      <c r="A3096" s="23"/>
      <c r="G3096" s="17"/>
      <c r="H3096" s="17"/>
      <c r="I3096" s="22"/>
      <c r="J3096" s="21"/>
      <c r="K3096" s="10"/>
      <c r="L3096" s="10"/>
      <c r="M3096" s="10"/>
      <c r="N3096" s="23"/>
      <c r="O3096" s="23"/>
      <c r="P3096" s="23"/>
    </row>
    <row r="3097" spans="1:16" x14ac:dyDescent="0.2">
      <c r="A3097" s="23"/>
      <c r="G3097" s="17"/>
      <c r="H3097" s="17"/>
      <c r="I3097" s="22"/>
      <c r="J3097" s="21"/>
      <c r="K3097" s="10"/>
      <c r="L3097" s="10"/>
      <c r="M3097" s="10"/>
      <c r="N3097" s="23"/>
      <c r="O3097" s="23"/>
      <c r="P3097" s="23"/>
    </row>
    <row r="3098" spans="1:16" x14ac:dyDescent="0.2">
      <c r="A3098" s="23"/>
      <c r="G3098" s="17"/>
      <c r="H3098" s="17"/>
      <c r="I3098" s="22"/>
      <c r="J3098" s="21"/>
      <c r="K3098" s="10"/>
      <c r="L3098" s="10"/>
      <c r="M3098" s="10"/>
      <c r="N3098" s="23"/>
      <c r="O3098" s="23"/>
      <c r="P3098" s="23"/>
    </row>
    <row r="3099" spans="1:16" x14ac:dyDescent="0.2">
      <c r="A3099" s="23"/>
      <c r="G3099" s="17"/>
      <c r="H3099" s="17"/>
      <c r="I3099" s="22"/>
      <c r="J3099" s="21"/>
      <c r="K3099" s="10"/>
      <c r="L3099" s="10"/>
      <c r="M3099" s="10"/>
      <c r="N3099" s="23"/>
      <c r="O3099" s="23"/>
      <c r="P3099" s="23"/>
    </row>
    <row r="3100" spans="1:16" x14ac:dyDescent="0.2">
      <c r="A3100" s="23"/>
      <c r="G3100" s="17"/>
      <c r="H3100" s="17"/>
      <c r="I3100" s="22"/>
      <c r="J3100" s="21"/>
      <c r="K3100" s="10"/>
      <c r="L3100" s="10"/>
      <c r="M3100" s="10"/>
      <c r="N3100" s="23"/>
      <c r="O3100" s="23"/>
      <c r="P3100" s="23"/>
    </row>
    <row r="3101" spans="1:16" x14ac:dyDescent="0.2">
      <c r="A3101" s="23"/>
      <c r="G3101" s="17"/>
      <c r="H3101" s="17"/>
      <c r="I3101" s="22"/>
      <c r="J3101" s="21"/>
      <c r="K3101" s="10"/>
      <c r="L3101" s="10"/>
      <c r="M3101" s="10"/>
      <c r="N3101" s="23"/>
      <c r="O3101" s="23"/>
      <c r="P3101" s="23"/>
    </row>
    <row r="3102" spans="1:16" x14ac:dyDescent="0.2">
      <c r="A3102" s="23"/>
      <c r="G3102" s="17"/>
      <c r="H3102" s="17"/>
      <c r="I3102" s="22"/>
      <c r="J3102" s="21"/>
      <c r="K3102" s="10"/>
      <c r="L3102" s="10"/>
      <c r="M3102" s="10"/>
      <c r="N3102" s="23"/>
      <c r="O3102" s="23"/>
      <c r="P3102" s="23"/>
    </row>
    <row r="3103" spans="1:16" x14ac:dyDescent="0.2">
      <c r="A3103" s="23"/>
      <c r="G3103" s="17"/>
      <c r="H3103" s="17"/>
      <c r="I3103" s="22"/>
      <c r="J3103" s="21"/>
      <c r="K3103" s="10"/>
      <c r="L3103" s="10"/>
      <c r="M3103" s="10"/>
      <c r="N3103" s="23"/>
      <c r="O3103" s="23"/>
      <c r="P3103" s="23"/>
    </row>
    <row r="3104" spans="1:16" x14ac:dyDescent="0.2">
      <c r="A3104" s="23"/>
      <c r="G3104" s="17"/>
      <c r="H3104" s="17"/>
      <c r="I3104" s="22"/>
      <c r="J3104" s="21"/>
      <c r="K3104" s="10"/>
      <c r="L3104" s="10"/>
      <c r="M3104" s="10"/>
      <c r="N3104" s="23"/>
      <c r="O3104" s="23"/>
      <c r="P3104" s="23"/>
    </row>
    <row r="3105" spans="1:16" x14ac:dyDescent="0.2">
      <c r="A3105" s="23"/>
      <c r="G3105" s="17"/>
      <c r="H3105" s="17"/>
      <c r="I3105" s="22"/>
      <c r="J3105" s="21"/>
      <c r="K3105" s="10"/>
      <c r="L3105" s="10"/>
      <c r="M3105" s="10"/>
      <c r="N3105" s="23"/>
      <c r="O3105" s="23"/>
      <c r="P3105" s="23"/>
    </row>
    <row r="3106" spans="1:16" x14ac:dyDescent="0.2">
      <c r="A3106" s="23"/>
      <c r="G3106" s="17"/>
      <c r="H3106" s="17"/>
      <c r="I3106" s="22"/>
      <c r="J3106" s="21"/>
      <c r="K3106" s="10"/>
      <c r="L3106" s="10"/>
      <c r="M3106" s="10"/>
      <c r="N3106" s="23"/>
      <c r="O3106" s="23"/>
      <c r="P3106" s="23"/>
    </row>
    <row r="3107" spans="1:16" x14ac:dyDescent="0.2">
      <c r="A3107" s="23"/>
      <c r="G3107" s="17"/>
      <c r="H3107" s="17"/>
      <c r="I3107" s="22"/>
      <c r="J3107" s="21"/>
      <c r="K3107" s="10"/>
      <c r="L3107" s="10"/>
      <c r="M3107" s="10"/>
      <c r="N3107" s="23"/>
      <c r="O3107" s="23"/>
      <c r="P3107" s="23"/>
    </row>
    <row r="3108" spans="1:16" x14ac:dyDescent="0.2">
      <c r="A3108" s="23"/>
      <c r="G3108" s="17"/>
      <c r="H3108" s="17"/>
      <c r="I3108" s="22"/>
      <c r="J3108" s="21"/>
      <c r="K3108" s="10"/>
      <c r="L3108" s="10"/>
      <c r="M3108" s="10"/>
      <c r="N3108" s="23"/>
      <c r="O3108" s="23"/>
      <c r="P3108" s="23"/>
    </row>
    <row r="3109" spans="1:16" x14ac:dyDescent="0.2">
      <c r="A3109" s="23"/>
      <c r="G3109" s="17"/>
      <c r="H3109" s="17"/>
      <c r="I3109" s="22"/>
      <c r="J3109" s="21"/>
      <c r="K3109" s="10"/>
      <c r="L3109" s="10"/>
      <c r="M3109" s="10"/>
      <c r="N3109" s="23"/>
      <c r="O3109" s="23"/>
      <c r="P3109" s="23"/>
    </row>
    <row r="3110" spans="1:16" x14ac:dyDescent="0.2">
      <c r="A3110" s="23"/>
      <c r="G3110" s="17"/>
      <c r="H3110" s="17"/>
      <c r="I3110" s="22"/>
      <c r="J3110" s="21"/>
      <c r="K3110" s="10"/>
      <c r="L3110" s="10"/>
      <c r="M3110" s="10"/>
      <c r="N3110" s="23"/>
      <c r="O3110" s="23"/>
      <c r="P3110" s="23"/>
    </row>
    <row r="3111" spans="1:16" x14ac:dyDescent="0.2">
      <c r="A3111" s="23"/>
      <c r="G3111" s="17"/>
      <c r="H3111" s="17"/>
      <c r="I3111" s="22"/>
      <c r="J3111" s="21"/>
      <c r="K3111" s="10"/>
      <c r="L3111" s="10"/>
      <c r="M3111" s="10"/>
      <c r="N3111" s="23"/>
      <c r="O3111" s="23"/>
      <c r="P3111" s="23"/>
    </row>
    <row r="3112" spans="1:16" x14ac:dyDescent="0.2">
      <c r="A3112" s="23"/>
      <c r="G3112" s="17"/>
      <c r="H3112" s="17"/>
      <c r="I3112" s="22"/>
      <c r="J3112" s="21"/>
      <c r="K3112" s="10"/>
      <c r="L3112" s="10"/>
      <c r="M3112" s="10"/>
      <c r="N3112" s="23"/>
      <c r="O3112" s="23"/>
      <c r="P3112" s="23"/>
    </row>
    <row r="3113" spans="1:16" x14ac:dyDescent="0.2">
      <c r="A3113" s="23"/>
      <c r="G3113" s="17"/>
      <c r="H3113" s="17"/>
      <c r="I3113" s="22"/>
      <c r="J3113" s="21"/>
      <c r="K3113" s="10"/>
      <c r="L3113" s="10"/>
      <c r="M3113" s="10"/>
      <c r="N3113" s="23"/>
      <c r="O3113" s="23"/>
      <c r="P3113" s="23"/>
    </row>
    <row r="3114" spans="1:16" x14ac:dyDescent="0.2">
      <c r="A3114" s="23"/>
      <c r="G3114" s="17"/>
      <c r="H3114" s="17"/>
      <c r="I3114" s="22"/>
      <c r="J3114" s="21"/>
      <c r="K3114" s="10"/>
      <c r="L3114" s="10"/>
      <c r="M3114" s="10"/>
      <c r="N3114" s="23"/>
      <c r="O3114" s="23"/>
      <c r="P3114" s="23"/>
    </row>
    <row r="3115" spans="1:16" x14ac:dyDescent="0.2">
      <c r="A3115" s="23"/>
      <c r="G3115" s="17"/>
      <c r="H3115" s="17"/>
      <c r="I3115" s="22"/>
      <c r="J3115" s="21"/>
      <c r="K3115" s="10"/>
      <c r="L3115" s="10"/>
      <c r="M3115" s="10"/>
      <c r="N3115" s="23"/>
      <c r="O3115" s="23"/>
      <c r="P3115" s="23"/>
    </row>
    <row r="3116" spans="1:16" x14ac:dyDescent="0.2">
      <c r="A3116" s="23"/>
      <c r="G3116" s="17"/>
      <c r="H3116" s="17"/>
      <c r="I3116" s="22"/>
      <c r="J3116" s="21"/>
      <c r="K3116" s="10"/>
      <c r="L3116" s="10"/>
      <c r="M3116" s="10"/>
      <c r="N3116" s="23"/>
      <c r="O3116" s="23"/>
      <c r="P3116" s="23"/>
    </row>
    <row r="3117" spans="1:16" x14ac:dyDescent="0.2">
      <c r="A3117" s="23"/>
      <c r="G3117" s="17"/>
      <c r="H3117" s="17"/>
      <c r="I3117" s="22"/>
      <c r="J3117" s="21"/>
      <c r="K3117" s="10"/>
      <c r="L3117" s="10"/>
      <c r="M3117" s="10"/>
      <c r="N3117" s="23"/>
      <c r="O3117" s="23"/>
      <c r="P3117" s="23"/>
    </row>
    <row r="3118" spans="1:16" x14ac:dyDescent="0.2">
      <c r="A3118" s="23"/>
      <c r="G3118" s="17"/>
      <c r="H3118" s="17"/>
      <c r="I3118" s="22"/>
      <c r="J3118" s="21"/>
      <c r="K3118" s="10"/>
      <c r="L3118" s="10"/>
      <c r="M3118" s="10"/>
      <c r="N3118" s="23"/>
      <c r="O3118" s="23"/>
      <c r="P3118" s="23"/>
    </row>
    <row r="3119" spans="1:16" x14ac:dyDescent="0.2">
      <c r="A3119" s="23"/>
      <c r="G3119" s="17"/>
      <c r="H3119" s="17"/>
      <c r="I3119" s="22"/>
      <c r="J3119" s="21"/>
      <c r="K3119" s="10"/>
      <c r="L3119" s="10"/>
      <c r="M3119" s="10"/>
      <c r="N3119" s="23"/>
      <c r="O3119" s="23"/>
      <c r="P3119" s="23"/>
    </row>
    <row r="3120" spans="1:16" x14ac:dyDescent="0.2">
      <c r="A3120" s="23"/>
      <c r="G3120" s="17"/>
      <c r="H3120" s="17"/>
      <c r="I3120" s="22"/>
      <c r="J3120" s="21"/>
      <c r="K3120" s="10"/>
      <c r="L3120" s="10"/>
      <c r="M3120" s="10"/>
      <c r="N3120" s="23"/>
      <c r="O3120" s="23"/>
      <c r="P3120" s="23"/>
    </row>
    <row r="3121" spans="1:16" x14ac:dyDescent="0.2">
      <c r="A3121" s="23"/>
      <c r="G3121" s="17"/>
      <c r="H3121" s="17"/>
      <c r="I3121" s="22"/>
      <c r="J3121" s="21"/>
      <c r="K3121" s="10"/>
      <c r="L3121" s="10"/>
      <c r="M3121" s="10"/>
      <c r="N3121" s="23"/>
      <c r="O3121" s="23"/>
      <c r="P3121" s="23"/>
    </row>
    <row r="3122" spans="1:16" x14ac:dyDescent="0.2">
      <c r="A3122" s="23"/>
      <c r="G3122" s="17"/>
      <c r="H3122" s="17"/>
      <c r="I3122" s="22"/>
      <c r="J3122" s="21"/>
      <c r="K3122" s="10"/>
      <c r="L3122" s="10"/>
      <c r="M3122" s="10"/>
      <c r="N3122" s="23"/>
      <c r="O3122" s="23"/>
      <c r="P3122" s="23"/>
    </row>
    <row r="3123" spans="1:16" x14ac:dyDescent="0.2">
      <c r="A3123" s="23"/>
      <c r="G3123" s="17"/>
      <c r="H3123" s="17"/>
      <c r="I3123" s="22"/>
      <c r="J3123" s="21"/>
      <c r="K3123" s="10"/>
      <c r="L3123" s="10"/>
      <c r="M3123" s="10"/>
      <c r="N3123" s="23"/>
      <c r="O3123" s="23"/>
      <c r="P3123" s="23"/>
    </row>
    <row r="3124" spans="1:16" x14ac:dyDescent="0.2">
      <c r="A3124" s="23"/>
      <c r="G3124" s="17"/>
      <c r="H3124" s="17"/>
      <c r="I3124" s="22"/>
      <c r="J3124" s="21"/>
      <c r="K3124" s="10"/>
      <c r="L3124" s="10"/>
      <c r="M3124" s="10"/>
      <c r="N3124" s="23"/>
      <c r="O3124" s="23"/>
      <c r="P3124" s="23"/>
    </row>
    <row r="3125" spans="1:16" x14ac:dyDescent="0.2">
      <c r="A3125" s="23"/>
      <c r="G3125" s="17"/>
      <c r="H3125" s="17"/>
      <c r="I3125" s="22"/>
      <c r="J3125" s="21"/>
      <c r="K3125" s="10"/>
      <c r="L3125" s="10"/>
      <c r="M3125" s="10"/>
      <c r="N3125" s="23"/>
      <c r="O3125" s="23"/>
      <c r="P3125" s="23"/>
    </row>
    <row r="3126" spans="1:16" x14ac:dyDescent="0.2">
      <c r="A3126" s="23"/>
      <c r="G3126" s="17"/>
      <c r="H3126" s="17"/>
      <c r="I3126" s="22"/>
      <c r="J3126" s="21"/>
      <c r="K3126" s="10"/>
      <c r="L3126" s="10"/>
      <c r="M3126" s="10"/>
      <c r="N3126" s="23"/>
      <c r="O3126" s="23"/>
      <c r="P3126" s="23"/>
    </row>
    <row r="3127" spans="1:16" x14ac:dyDescent="0.2">
      <c r="A3127" s="23"/>
      <c r="G3127" s="17"/>
      <c r="H3127" s="17"/>
      <c r="I3127" s="22"/>
      <c r="J3127" s="21"/>
      <c r="K3127" s="10"/>
      <c r="L3127" s="10"/>
      <c r="M3127" s="10"/>
      <c r="N3127" s="23"/>
      <c r="O3127" s="23"/>
      <c r="P3127" s="23"/>
    </row>
    <row r="3128" spans="1:16" x14ac:dyDescent="0.2">
      <c r="A3128" s="23"/>
      <c r="G3128" s="17"/>
      <c r="H3128" s="17"/>
      <c r="I3128" s="22"/>
      <c r="J3128" s="21"/>
      <c r="K3128" s="10"/>
      <c r="L3128" s="10"/>
      <c r="M3128" s="10"/>
      <c r="N3128" s="23"/>
      <c r="O3128" s="23"/>
      <c r="P3128" s="23"/>
    </row>
    <row r="3129" spans="1:16" x14ac:dyDescent="0.2">
      <c r="A3129" s="23"/>
      <c r="G3129" s="17"/>
      <c r="H3129" s="17"/>
      <c r="I3129" s="22"/>
      <c r="J3129" s="21"/>
      <c r="K3129" s="10"/>
      <c r="L3129" s="10"/>
      <c r="M3129" s="10"/>
      <c r="N3129" s="23"/>
      <c r="O3129" s="23"/>
      <c r="P3129" s="23"/>
    </row>
    <row r="3130" spans="1:16" x14ac:dyDescent="0.2">
      <c r="A3130" s="23"/>
      <c r="G3130" s="17"/>
      <c r="H3130" s="17"/>
      <c r="I3130" s="22"/>
      <c r="J3130" s="21"/>
      <c r="K3130" s="10"/>
      <c r="L3130" s="10"/>
      <c r="M3130" s="10"/>
      <c r="N3130" s="23"/>
      <c r="O3130" s="23"/>
      <c r="P3130" s="23"/>
    </row>
    <row r="3131" spans="1:16" x14ac:dyDescent="0.2">
      <c r="A3131" s="23"/>
      <c r="G3131" s="17"/>
      <c r="H3131" s="17"/>
      <c r="I3131" s="22"/>
      <c r="J3131" s="21"/>
      <c r="K3131" s="10"/>
      <c r="L3131" s="10"/>
      <c r="M3131" s="10"/>
      <c r="N3131" s="23"/>
      <c r="O3131" s="23"/>
      <c r="P3131" s="23"/>
    </row>
    <row r="3132" spans="1:16" x14ac:dyDescent="0.2">
      <c r="A3132" s="23"/>
      <c r="G3132" s="17"/>
      <c r="H3132" s="17"/>
      <c r="I3132" s="22"/>
      <c r="J3132" s="21"/>
      <c r="K3132" s="10"/>
      <c r="L3132" s="10"/>
      <c r="M3132" s="10"/>
      <c r="N3132" s="23"/>
      <c r="O3132" s="23"/>
      <c r="P3132" s="23"/>
    </row>
    <row r="3133" spans="1:16" x14ac:dyDescent="0.2">
      <c r="A3133" s="23"/>
      <c r="G3133" s="17"/>
      <c r="H3133" s="17"/>
      <c r="I3133" s="22"/>
      <c r="J3133" s="21"/>
      <c r="K3133" s="10"/>
      <c r="L3133" s="10"/>
      <c r="M3133" s="10"/>
      <c r="N3133" s="23"/>
      <c r="O3133" s="23"/>
      <c r="P3133" s="23"/>
    </row>
    <row r="3134" spans="1:16" x14ac:dyDescent="0.2">
      <c r="A3134" s="23"/>
      <c r="G3134" s="17"/>
      <c r="H3134" s="17"/>
      <c r="I3134" s="22"/>
      <c r="J3134" s="21"/>
      <c r="K3134" s="10"/>
      <c r="L3134" s="10"/>
      <c r="M3134" s="10"/>
      <c r="N3134" s="23"/>
      <c r="O3134" s="23"/>
      <c r="P3134" s="23"/>
    </row>
    <row r="3135" spans="1:16" x14ac:dyDescent="0.2">
      <c r="A3135" s="23"/>
      <c r="G3135" s="17"/>
      <c r="H3135" s="17"/>
      <c r="I3135" s="22"/>
      <c r="J3135" s="21"/>
      <c r="K3135" s="10"/>
      <c r="L3135" s="10"/>
      <c r="M3135" s="10"/>
      <c r="N3135" s="23"/>
      <c r="O3135" s="23"/>
      <c r="P3135" s="23"/>
    </row>
    <row r="3136" spans="1:16" x14ac:dyDescent="0.2">
      <c r="A3136" s="23"/>
      <c r="G3136" s="17"/>
      <c r="H3136" s="17"/>
      <c r="I3136" s="22"/>
      <c r="J3136" s="21"/>
      <c r="K3136" s="10"/>
      <c r="L3136" s="10"/>
      <c r="M3136" s="10"/>
      <c r="N3136" s="23"/>
      <c r="O3136" s="23"/>
      <c r="P3136" s="23"/>
    </row>
    <row r="3137" spans="1:16" x14ac:dyDescent="0.2">
      <c r="A3137" s="23"/>
      <c r="G3137" s="17"/>
      <c r="H3137" s="17"/>
      <c r="I3137" s="22"/>
      <c r="J3137" s="21"/>
      <c r="K3137" s="10"/>
      <c r="L3137" s="10"/>
      <c r="M3137" s="10"/>
      <c r="N3137" s="23"/>
      <c r="O3137" s="23"/>
      <c r="P3137" s="23"/>
    </row>
    <row r="3138" spans="1:16" x14ac:dyDescent="0.2">
      <c r="A3138" s="23"/>
      <c r="G3138" s="17"/>
      <c r="H3138" s="17"/>
      <c r="I3138" s="22"/>
      <c r="J3138" s="21"/>
      <c r="K3138" s="10"/>
      <c r="L3138" s="10"/>
      <c r="M3138" s="10"/>
      <c r="N3138" s="23"/>
      <c r="O3138" s="23"/>
      <c r="P3138" s="23"/>
    </row>
    <row r="3139" spans="1:16" x14ac:dyDescent="0.2">
      <c r="A3139" s="23"/>
      <c r="G3139" s="17"/>
      <c r="H3139" s="17"/>
      <c r="I3139" s="22"/>
      <c r="J3139" s="21"/>
      <c r="K3139" s="10"/>
      <c r="L3139" s="10"/>
      <c r="M3139" s="10"/>
      <c r="N3139" s="23"/>
      <c r="O3139" s="23"/>
      <c r="P3139" s="23"/>
    </row>
    <row r="3140" spans="1:16" x14ac:dyDescent="0.2">
      <c r="A3140" s="23"/>
      <c r="G3140" s="17"/>
      <c r="H3140" s="17"/>
      <c r="I3140" s="22"/>
      <c r="J3140" s="21"/>
      <c r="K3140" s="10"/>
      <c r="L3140" s="10"/>
      <c r="M3140" s="10"/>
      <c r="N3140" s="23"/>
      <c r="O3140" s="23"/>
      <c r="P3140" s="23"/>
    </row>
    <row r="3141" spans="1:16" x14ac:dyDescent="0.2">
      <c r="A3141" s="23"/>
      <c r="G3141" s="17"/>
      <c r="H3141" s="17"/>
      <c r="I3141" s="22"/>
      <c r="J3141" s="21"/>
      <c r="K3141" s="10"/>
      <c r="L3141" s="10"/>
      <c r="M3141" s="10"/>
      <c r="N3141" s="23"/>
      <c r="O3141" s="23"/>
      <c r="P3141" s="23"/>
    </row>
    <row r="3142" spans="1:16" x14ac:dyDescent="0.2">
      <c r="A3142" s="23"/>
      <c r="G3142" s="17"/>
      <c r="H3142" s="17"/>
      <c r="I3142" s="22"/>
      <c r="J3142" s="21"/>
      <c r="K3142" s="10"/>
      <c r="L3142" s="10"/>
      <c r="M3142" s="10"/>
      <c r="N3142" s="23"/>
      <c r="O3142" s="23"/>
      <c r="P3142" s="23"/>
    </row>
    <row r="3143" spans="1:16" x14ac:dyDescent="0.2">
      <c r="A3143" s="23"/>
      <c r="G3143" s="17"/>
      <c r="H3143" s="17"/>
      <c r="I3143" s="22"/>
      <c r="J3143" s="21"/>
      <c r="K3143" s="10"/>
      <c r="L3143" s="10"/>
      <c r="M3143" s="10"/>
      <c r="N3143" s="23"/>
      <c r="O3143" s="23"/>
      <c r="P3143" s="23"/>
    </row>
    <row r="3144" spans="1:16" x14ac:dyDescent="0.2">
      <c r="A3144" s="23"/>
      <c r="G3144" s="17"/>
      <c r="H3144" s="17"/>
      <c r="I3144" s="22"/>
      <c r="J3144" s="21"/>
      <c r="K3144" s="10"/>
      <c r="L3144" s="10"/>
      <c r="M3144" s="10"/>
      <c r="N3144" s="23"/>
      <c r="O3144" s="23"/>
      <c r="P3144" s="23"/>
    </row>
    <row r="3145" spans="1:16" x14ac:dyDescent="0.2">
      <c r="A3145" s="23"/>
      <c r="G3145" s="17"/>
      <c r="H3145" s="17"/>
      <c r="I3145" s="22"/>
      <c r="J3145" s="21"/>
      <c r="K3145" s="10"/>
      <c r="L3145" s="10"/>
      <c r="M3145" s="10"/>
      <c r="N3145" s="23"/>
      <c r="O3145" s="23"/>
      <c r="P3145" s="23"/>
    </row>
    <row r="3146" spans="1:16" x14ac:dyDescent="0.2">
      <c r="A3146" s="23"/>
      <c r="G3146" s="17"/>
      <c r="H3146" s="17"/>
      <c r="I3146" s="22"/>
      <c r="J3146" s="21"/>
      <c r="K3146" s="10"/>
      <c r="L3146" s="10"/>
      <c r="M3146" s="10"/>
      <c r="N3146" s="23"/>
      <c r="O3146" s="23"/>
      <c r="P3146" s="23"/>
    </row>
    <row r="3147" spans="1:16" x14ac:dyDescent="0.2">
      <c r="A3147" s="23"/>
      <c r="G3147" s="17"/>
      <c r="H3147" s="17"/>
      <c r="I3147" s="22"/>
      <c r="J3147" s="21"/>
      <c r="K3147" s="10"/>
      <c r="L3147" s="10"/>
      <c r="M3147" s="10"/>
      <c r="N3147" s="23"/>
      <c r="O3147" s="23"/>
      <c r="P3147" s="23"/>
    </row>
    <row r="3148" spans="1:16" x14ac:dyDescent="0.2">
      <c r="A3148" s="23"/>
      <c r="G3148" s="17"/>
      <c r="H3148" s="17"/>
      <c r="I3148" s="22"/>
      <c r="J3148" s="21"/>
      <c r="K3148" s="10"/>
      <c r="L3148" s="10"/>
      <c r="M3148" s="10"/>
      <c r="N3148" s="23"/>
      <c r="O3148" s="23"/>
      <c r="P3148" s="23"/>
    </row>
    <row r="3149" spans="1:16" x14ac:dyDescent="0.2">
      <c r="A3149" s="23"/>
      <c r="G3149" s="17"/>
      <c r="H3149" s="17"/>
      <c r="I3149" s="22"/>
      <c r="J3149" s="21"/>
      <c r="K3149" s="10"/>
      <c r="L3149" s="10"/>
      <c r="M3149" s="10"/>
      <c r="N3149" s="23"/>
      <c r="O3149" s="23"/>
      <c r="P3149" s="23"/>
    </row>
    <row r="3150" spans="1:16" x14ac:dyDescent="0.2">
      <c r="A3150" s="23"/>
      <c r="G3150" s="17"/>
      <c r="H3150" s="17"/>
      <c r="I3150" s="22"/>
      <c r="J3150" s="21"/>
      <c r="K3150" s="10"/>
      <c r="L3150" s="10"/>
      <c r="M3150" s="10"/>
      <c r="N3150" s="23"/>
      <c r="O3150" s="23"/>
      <c r="P3150" s="23"/>
    </row>
    <row r="3151" spans="1:16" x14ac:dyDescent="0.2">
      <c r="A3151" s="23"/>
      <c r="G3151" s="17"/>
      <c r="H3151" s="17"/>
      <c r="I3151" s="22"/>
      <c r="J3151" s="21"/>
      <c r="K3151" s="10"/>
      <c r="L3151" s="10"/>
      <c r="M3151" s="10"/>
      <c r="N3151" s="23"/>
      <c r="O3151" s="23"/>
      <c r="P3151" s="23"/>
    </row>
    <row r="3152" spans="1:16" x14ac:dyDescent="0.2">
      <c r="A3152" s="23"/>
      <c r="G3152" s="17"/>
      <c r="H3152" s="17"/>
      <c r="I3152" s="22"/>
      <c r="J3152" s="21"/>
      <c r="K3152" s="10"/>
      <c r="L3152" s="10"/>
      <c r="M3152" s="10"/>
      <c r="N3152" s="23"/>
      <c r="O3152" s="23"/>
      <c r="P3152" s="23"/>
    </row>
    <row r="3153" spans="1:16" x14ac:dyDescent="0.2">
      <c r="A3153" s="23"/>
      <c r="G3153" s="17"/>
      <c r="H3153" s="17"/>
      <c r="I3153" s="22"/>
      <c r="J3153" s="21"/>
      <c r="K3153" s="10"/>
      <c r="L3153" s="10"/>
      <c r="M3153" s="10"/>
      <c r="N3153" s="23"/>
      <c r="O3153" s="23"/>
      <c r="P3153" s="23"/>
    </row>
    <row r="3154" spans="1:16" x14ac:dyDescent="0.2">
      <c r="A3154" s="23"/>
      <c r="G3154" s="17"/>
      <c r="H3154" s="17"/>
      <c r="I3154" s="22"/>
      <c r="J3154" s="21"/>
      <c r="K3154" s="10"/>
      <c r="L3154" s="10"/>
      <c r="M3154" s="10"/>
      <c r="N3154" s="23"/>
      <c r="O3154" s="23"/>
      <c r="P3154" s="23"/>
    </row>
    <row r="3155" spans="1:16" x14ac:dyDescent="0.2">
      <c r="A3155" s="23"/>
      <c r="G3155" s="17"/>
      <c r="H3155" s="17"/>
      <c r="I3155" s="22"/>
      <c r="J3155" s="21"/>
      <c r="K3155" s="10"/>
      <c r="L3155" s="10"/>
      <c r="M3155" s="10"/>
      <c r="N3155" s="23"/>
      <c r="O3155" s="23"/>
      <c r="P3155" s="23"/>
    </row>
    <row r="3156" spans="1:16" x14ac:dyDescent="0.2">
      <c r="A3156" s="23"/>
      <c r="G3156" s="17"/>
      <c r="H3156" s="17"/>
      <c r="I3156" s="22"/>
      <c r="J3156" s="21"/>
      <c r="K3156" s="10"/>
      <c r="L3156" s="10"/>
      <c r="M3156" s="10"/>
      <c r="N3156" s="23"/>
      <c r="O3156" s="23"/>
      <c r="P3156" s="23"/>
    </row>
    <row r="3157" spans="1:16" x14ac:dyDescent="0.2">
      <c r="A3157" s="23"/>
      <c r="G3157" s="17"/>
      <c r="H3157" s="17"/>
      <c r="I3157" s="22"/>
      <c r="J3157" s="21"/>
      <c r="K3157" s="10"/>
      <c r="L3157" s="10"/>
      <c r="M3157" s="10"/>
      <c r="N3157" s="23"/>
      <c r="O3157" s="23"/>
      <c r="P3157" s="23"/>
    </row>
    <row r="3158" spans="1:16" x14ac:dyDescent="0.2">
      <c r="A3158" s="23"/>
      <c r="G3158" s="17"/>
      <c r="H3158" s="17"/>
      <c r="I3158" s="22"/>
      <c r="J3158" s="21"/>
      <c r="K3158" s="10"/>
      <c r="L3158" s="10"/>
      <c r="M3158" s="10"/>
      <c r="N3158" s="23"/>
      <c r="O3158" s="23"/>
      <c r="P3158" s="23"/>
    </row>
    <row r="3159" spans="1:16" x14ac:dyDescent="0.2">
      <c r="A3159" s="23"/>
      <c r="G3159" s="17"/>
      <c r="H3159" s="17"/>
      <c r="I3159" s="22"/>
      <c r="J3159" s="21"/>
      <c r="K3159" s="10"/>
      <c r="L3159" s="10"/>
      <c r="M3159" s="10"/>
      <c r="N3159" s="23"/>
      <c r="O3159" s="23"/>
      <c r="P3159" s="23"/>
    </row>
    <row r="3160" spans="1:16" x14ac:dyDescent="0.2">
      <c r="A3160" s="23"/>
      <c r="G3160" s="17"/>
      <c r="H3160" s="17"/>
      <c r="I3160" s="22"/>
      <c r="J3160" s="21"/>
      <c r="K3160" s="10"/>
      <c r="L3160" s="10"/>
      <c r="M3160" s="10"/>
      <c r="N3160" s="23"/>
      <c r="O3160" s="23"/>
      <c r="P3160" s="23"/>
    </row>
    <row r="3161" spans="1:16" x14ac:dyDescent="0.2">
      <c r="A3161" s="23"/>
      <c r="G3161" s="17"/>
      <c r="H3161" s="17"/>
      <c r="I3161" s="22"/>
      <c r="J3161" s="21"/>
      <c r="K3161" s="10"/>
      <c r="L3161" s="10"/>
      <c r="M3161" s="10"/>
      <c r="N3161" s="23"/>
      <c r="O3161" s="23"/>
      <c r="P3161" s="23"/>
    </row>
    <row r="3162" spans="1:16" x14ac:dyDescent="0.2">
      <c r="A3162" s="23"/>
      <c r="G3162" s="17"/>
      <c r="H3162" s="17"/>
      <c r="I3162" s="22"/>
      <c r="J3162" s="21"/>
      <c r="K3162" s="10"/>
      <c r="L3162" s="10"/>
      <c r="M3162" s="10"/>
      <c r="N3162" s="23"/>
      <c r="O3162" s="23"/>
      <c r="P3162" s="23"/>
    </row>
    <row r="3163" spans="1:16" x14ac:dyDescent="0.2">
      <c r="A3163" s="23"/>
      <c r="G3163" s="17"/>
      <c r="H3163" s="17"/>
      <c r="I3163" s="22"/>
      <c r="J3163" s="21"/>
      <c r="K3163" s="10"/>
      <c r="L3163" s="10"/>
      <c r="M3163" s="10"/>
      <c r="N3163" s="23"/>
      <c r="O3163" s="23"/>
      <c r="P3163" s="23"/>
    </row>
    <row r="3164" spans="1:16" x14ac:dyDescent="0.2">
      <c r="A3164" s="23"/>
      <c r="G3164" s="17"/>
      <c r="H3164" s="17"/>
      <c r="I3164" s="22"/>
      <c r="J3164" s="21"/>
      <c r="K3164" s="10"/>
      <c r="L3164" s="10"/>
      <c r="M3164" s="10"/>
      <c r="N3164" s="23"/>
      <c r="O3164" s="23"/>
      <c r="P3164" s="23"/>
    </row>
    <row r="3165" spans="1:16" x14ac:dyDescent="0.2">
      <c r="A3165" s="23"/>
      <c r="G3165" s="17"/>
      <c r="H3165" s="17"/>
      <c r="I3165" s="22"/>
      <c r="J3165" s="21"/>
      <c r="K3165" s="10"/>
      <c r="L3165" s="10"/>
      <c r="M3165" s="10"/>
      <c r="N3165" s="23"/>
      <c r="O3165" s="23"/>
      <c r="P3165" s="23"/>
    </row>
    <row r="3166" spans="1:16" x14ac:dyDescent="0.2">
      <c r="A3166" s="23"/>
      <c r="G3166" s="17"/>
      <c r="H3166" s="17"/>
      <c r="I3166" s="22"/>
      <c r="J3166" s="21"/>
      <c r="K3166" s="10"/>
      <c r="L3166" s="10"/>
      <c r="M3166" s="10"/>
      <c r="N3166" s="23"/>
      <c r="O3166" s="23"/>
      <c r="P3166" s="23"/>
    </row>
    <row r="3167" spans="1:16" x14ac:dyDescent="0.2">
      <c r="A3167" s="23"/>
      <c r="G3167" s="17"/>
      <c r="H3167" s="17"/>
      <c r="I3167" s="22"/>
      <c r="J3167" s="21"/>
      <c r="K3167" s="10"/>
      <c r="L3167" s="10"/>
      <c r="M3167" s="10"/>
      <c r="N3167" s="23"/>
      <c r="O3167" s="23"/>
      <c r="P3167" s="23"/>
    </row>
    <row r="3168" spans="1:16" x14ac:dyDescent="0.2">
      <c r="A3168" s="23"/>
      <c r="G3168" s="17"/>
      <c r="H3168" s="17"/>
      <c r="I3168" s="22"/>
      <c r="J3168" s="21"/>
      <c r="K3168" s="10"/>
      <c r="L3168" s="10"/>
      <c r="M3168" s="10"/>
      <c r="N3168" s="23"/>
      <c r="O3168" s="23"/>
      <c r="P3168" s="23"/>
    </row>
    <row r="3169" spans="1:16" x14ac:dyDescent="0.2">
      <c r="A3169" s="23"/>
      <c r="G3169" s="17"/>
      <c r="H3169" s="17"/>
      <c r="I3169" s="22"/>
      <c r="J3169" s="21"/>
      <c r="K3169" s="10"/>
      <c r="L3169" s="10"/>
      <c r="M3169" s="10"/>
      <c r="N3169" s="23"/>
      <c r="O3169" s="23"/>
      <c r="P3169" s="23"/>
    </row>
    <row r="3170" spans="1:16" x14ac:dyDescent="0.2">
      <c r="A3170" s="23"/>
      <c r="G3170" s="17"/>
      <c r="H3170" s="17"/>
      <c r="I3170" s="22"/>
      <c r="J3170" s="21"/>
      <c r="K3170" s="10"/>
      <c r="L3170" s="10"/>
      <c r="M3170" s="10"/>
      <c r="N3170" s="23"/>
      <c r="O3170" s="23"/>
      <c r="P3170" s="23"/>
    </row>
    <row r="3171" spans="1:16" x14ac:dyDescent="0.2">
      <c r="A3171" s="23"/>
      <c r="G3171" s="17"/>
      <c r="H3171" s="17"/>
      <c r="I3171" s="22"/>
      <c r="J3171" s="21"/>
      <c r="K3171" s="10"/>
      <c r="L3171" s="10"/>
      <c r="M3171" s="10"/>
      <c r="N3171" s="23"/>
      <c r="O3171" s="23"/>
      <c r="P3171" s="23"/>
    </row>
    <row r="3172" spans="1:16" x14ac:dyDescent="0.2">
      <c r="A3172" s="23"/>
      <c r="G3172" s="17"/>
      <c r="H3172" s="17"/>
      <c r="I3172" s="22"/>
      <c r="J3172" s="21"/>
      <c r="K3172" s="10"/>
      <c r="L3172" s="10"/>
      <c r="M3172" s="10"/>
      <c r="N3172" s="23"/>
      <c r="O3172" s="23"/>
      <c r="P3172" s="23"/>
    </row>
    <row r="3173" spans="1:16" x14ac:dyDescent="0.2">
      <c r="A3173" s="23"/>
      <c r="G3173" s="17"/>
      <c r="H3173" s="17"/>
      <c r="I3173" s="22"/>
      <c r="J3173" s="21"/>
      <c r="K3173" s="10"/>
      <c r="L3173" s="10"/>
      <c r="M3173" s="10"/>
      <c r="N3173" s="23"/>
      <c r="O3173" s="23"/>
      <c r="P3173" s="23"/>
    </row>
    <row r="3174" spans="1:16" x14ac:dyDescent="0.2">
      <c r="A3174" s="23"/>
      <c r="G3174" s="17"/>
      <c r="H3174" s="17"/>
      <c r="I3174" s="22"/>
      <c r="J3174" s="21"/>
      <c r="K3174" s="10"/>
      <c r="L3174" s="10"/>
      <c r="M3174" s="10"/>
      <c r="N3174" s="23"/>
      <c r="O3174" s="23"/>
      <c r="P3174" s="23"/>
    </row>
    <row r="3175" spans="1:16" x14ac:dyDescent="0.2">
      <c r="A3175" s="23"/>
      <c r="G3175" s="17"/>
      <c r="H3175" s="17"/>
      <c r="I3175" s="22"/>
      <c r="J3175" s="21"/>
      <c r="K3175" s="10"/>
      <c r="L3175" s="10"/>
      <c r="M3175" s="10"/>
      <c r="N3175" s="23"/>
      <c r="O3175" s="23"/>
      <c r="P3175" s="23"/>
    </row>
    <row r="3176" spans="1:16" x14ac:dyDescent="0.2">
      <c r="A3176" s="23"/>
      <c r="G3176" s="17"/>
      <c r="H3176" s="17"/>
      <c r="I3176" s="22"/>
      <c r="J3176" s="21"/>
      <c r="K3176" s="10"/>
      <c r="L3176" s="10"/>
      <c r="M3176" s="10"/>
      <c r="N3176" s="23"/>
      <c r="O3176" s="23"/>
      <c r="P3176" s="23"/>
    </row>
    <row r="3177" spans="1:16" x14ac:dyDescent="0.2">
      <c r="A3177" s="23"/>
      <c r="G3177" s="17"/>
      <c r="H3177" s="17"/>
      <c r="I3177" s="22"/>
      <c r="J3177" s="21"/>
      <c r="K3177" s="10"/>
      <c r="L3177" s="10"/>
      <c r="M3177" s="10"/>
      <c r="N3177" s="23"/>
      <c r="O3177" s="23"/>
      <c r="P3177" s="23"/>
    </row>
    <row r="3178" spans="1:16" x14ac:dyDescent="0.2">
      <c r="A3178" s="23"/>
      <c r="G3178" s="17"/>
      <c r="H3178" s="17"/>
      <c r="I3178" s="22"/>
      <c r="J3178" s="21"/>
      <c r="K3178" s="10"/>
      <c r="L3178" s="10"/>
      <c r="M3178" s="10"/>
      <c r="N3178" s="23"/>
      <c r="O3178" s="23"/>
      <c r="P3178" s="23"/>
    </row>
    <row r="3179" spans="1:16" x14ac:dyDescent="0.2">
      <c r="A3179" s="23"/>
      <c r="G3179" s="17"/>
      <c r="H3179" s="17"/>
      <c r="I3179" s="22"/>
      <c r="J3179" s="21"/>
      <c r="K3179" s="10"/>
      <c r="L3179" s="10"/>
      <c r="M3179" s="10"/>
      <c r="N3179" s="23"/>
      <c r="O3179" s="23"/>
      <c r="P3179" s="23"/>
    </row>
    <row r="3180" spans="1:16" x14ac:dyDescent="0.2">
      <c r="A3180" s="23"/>
      <c r="G3180" s="17"/>
      <c r="H3180" s="17"/>
      <c r="I3180" s="22"/>
      <c r="J3180" s="21"/>
      <c r="K3180" s="10"/>
      <c r="L3180" s="10"/>
      <c r="M3180" s="10"/>
      <c r="N3180" s="23"/>
      <c r="O3180" s="23"/>
      <c r="P3180" s="23"/>
    </row>
    <row r="3181" spans="1:16" x14ac:dyDescent="0.2">
      <c r="A3181" s="23"/>
      <c r="G3181" s="17"/>
      <c r="H3181" s="17"/>
      <c r="I3181" s="22"/>
      <c r="J3181" s="21"/>
      <c r="K3181" s="10"/>
      <c r="L3181" s="10"/>
      <c r="M3181" s="10"/>
      <c r="N3181" s="23"/>
      <c r="O3181" s="23"/>
      <c r="P3181" s="23"/>
    </row>
    <row r="3182" spans="1:16" x14ac:dyDescent="0.2">
      <c r="A3182" s="23"/>
      <c r="G3182" s="17"/>
      <c r="H3182" s="17"/>
      <c r="I3182" s="22"/>
      <c r="J3182" s="21"/>
      <c r="K3182" s="10"/>
      <c r="L3182" s="10"/>
      <c r="M3182" s="10"/>
      <c r="N3182" s="23"/>
      <c r="O3182" s="23"/>
      <c r="P3182" s="23"/>
    </row>
    <row r="3183" spans="1:16" x14ac:dyDescent="0.2">
      <c r="A3183" s="23"/>
      <c r="G3183" s="17"/>
      <c r="H3183" s="17"/>
      <c r="I3183" s="22"/>
      <c r="J3183" s="21"/>
      <c r="K3183" s="10"/>
      <c r="L3183" s="10"/>
      <c r="M3183" s="10"/>
      <c r="N3183" s="23"/>
      <c r="O3183" s="23"/>
      <c r="P3183" s="23"/>
    </row>
    <row r="3184" spans="1:16" x14ac:dyDescent="0.2">
      <c r="A3184" s="23"/>
      <c r="G3184" s="17"/>
      <c r="H3184" s="17"/>
      <c r="I3184" s="22"/>
      <c r="J3184" s="21"/>
      <c r="K3184" s="10"/>
      <c r="L3184" s="10"/>
      <c r="M3184" s="10"/>
      <c r="N3184" s="23"/>
      <c r="O3184" s="23"/>
      <c r="P3184" s="23"/>
    </row>
    <row r="3185" spans="1:16" x14ac:dyDescent="0.2">
      <c r="A3185" s="23"/>
      <c r="G3185" s="17"/>
      <c r="H3185" s="17"/>
      <c r="I3185" s="22"/>
      <c r="J3185" s="21"/>
      <c r="K3185" s="10"/>
      <c r="L3185" s="10"/>
      <c r="M3185" s="10"/>
      <c r="N3185" s="23"/>
      <c r="O3185" s="23"/>
      <c r="P3185" s="23"/>
    </row>
    <row r="3186" spans="1:16" x14ac:dyDescent="0.2">
      <c r="A3186" s="23"/>
      <c r="G3186" s="17"/>
      <c r="H3186" s="17"/>
      <c r="I3186" s="22"/>
      <c r="J3186" s="21"/>
      <c r="K3186" s="10"/>
      <c r="L3186" s="10"/>
      <c r="M3186" s="10"/>
      <c r="N3186" s="23"/>
      <c r="O3186" s="23"/>
      <c r="P3186" s="23"/>
    </row>
    <row r="3187" spans="1:16" x14ac:dyDescent="0.2">
      <c r="A3187" s="23"/>
      <c r="G3187" s="17"/>
      <c r="H3187" s="17"/>
      <c r="I3187" s="22"/>
      <c r="J3187" s="21"/>
      <c r="K3187" s="10"/>
      <c r="L3187" s="10"/>
      <c r="M3187" s="10"/>
      <c r="N3187" s="23"/>
      <c r="O3187" s="23"/>
      <c r="P3187" s="23"/>
    </row>
    <row r="3188" spans="1:16" x14ac:dyDescent="0.2">
      <c r="A3188" s="23"/>
      <c r="G3188" s="17"/>
      <c r="H3188" s="17"/>
      <c r="I3188" s="22"/>
      <c r="J3188" s="21"/>
      <c r="K3188" s="10"/>
      <c r="L3188" s="10"/>
      <c r="M3188" s="10"/>
      <c r="N3188" s="23"/>
      <c r="O3188" s="23"/>
      <c r="P3188" s="23"/>
    </row>
    <row r="3189" spans="1:16" x14ac:dyDescent="0.2">
      <c r="A3189" s="23"/>
      <c r="G3189" s="17"/>
      <c r="H3189" s="17"/>
      <c r="I3189" s="22"/>
      <c r="J3189" s="21"/>
      <c r="K3189" s="10"/>
      <c r="L3189" s="10"/>
      <c r="M3189" s="10"/>
      <c r="N3189" s="23"/>
      <c r="O3189" s="23"/>
      <c r="P3189" s="23"/>
    </row>
    <row r="3190" spans="1:16" x14ac:dyDescent="0.2">
      <c r="A3190" s="23"/>
      <c r="G3190" s="17"/>
      <c r="H3190" s="17"/>
      <c r="I3190" s="22"/>
      <c r="J3190" s="21"/>
      <c r="K3190" s="10"/>
      <c r="L3190" s="10"/>
      <c r="M3190" s="10"/>
      <c r="N3190" s="23"/>
      <c r="O3190" s="23"/>
      <c r="P3190" s="23"/>
    </row>
    <row r="3191" spans="1:16" x14ac:dyDescent="0.2">
      <c r="A3191" s="23"/>
      <c r="G3191" s="17"/>
      <c r="H3191" s="17"/>
      <c r="I3191" s="22"/>
      <c r="J3191" s="21"/>
      <c r="K3191" s="10"/>
      <c r="L3191" s="10"/>
      <c r="M3191" s="10"/>
      <c r="N3191" s="23"/>
      <c r="O3191" s="23"/>
      <c r="P3191" s="23"/>
    </row>
    <row r="3192" spans="1:16" x14ac:dyDescent="0.2">
      <c r="A3192" s="23"/>
      <c r="G3192" s="17"/>
      <c r="H3192" s="17"/>
      <c r="I3192" s="22"/>
      <c r="J3192" s="21"/>
      <c r="K3192" s="10"/>
      <c r="L3192" s="10"/>
      <c r="M3192" s="10"/>
      <c r="N3192" s="23"/>
      <c r="O3192" s="23"/>
      <c r="P3192" s="23"/>
    </row>
    <row r="3193" spans="1:16" x14ac:dyDescent="0.2">
      <c r="A3193" s="23"/>
      <c r="G3193" s="17"/>
      <c r="H3193" s="17"/>
      <c r="I3193" s="22"/>
      <c r="J3193" s="21"/>
      <c r="K3193" s="10"/>
      <c r="L3193" s="10"/>
      <c r="M3193" s="10"/>
      <c r="N3193" s="23"/>
      <c r="O3193" s="23"/>
      <c r="P3193" s="23"/>
    </row>
    <row r="3194" spans="1:16" x14ac:dyDescent="0.2">
      <c r="A3194" s="23"/>
      <c r="G3194" s="17"/>
      <c r="H3194" s="17"/>
      <c r="I3194" s="22"/>
      <c r="J3194" s="21"/>
      <c r="K3194" s="10"/>
      <c r="L3194" s="10"/>
      <c r="M3194" s="10"/>
      <c r="N3194" s="23"/>
      <c r="O3194" s="23"/>
      <c r="P3194" s="23"/>
    </row>
    <row r="3195" spans="1:16" x14ac:dyDescent="0.2">
      <c r="A3195" s="23"/>
      <c r="G3195" s="17"/>
      <c r="H3195" s="17"/>
      <c r="I3195" s="22"/>
      <c r="J3195" s="21"/>
      <c r="K3195" s="10"/>
      <c r="L3195" s="10"/>
      <c r="M3195" s="10"/>
      <c r="N3195" s="23"/>
      <c r="O3195" s="23"/>
      <c r="P3195" s="23"/>
    </row>
    <row r="3196" spans="1:16" x14ac:dyDescent="0.2">
      <c r="A3196" s="23"/>
      <c r="G3196" s="17"/>
      <c r="H3196" s="17"/>
      <c r="I3196" s="22"/>
      <c r="J3196" s="21"/>
      <c r="K3196" s="10"/>
      <c r="L3196" s="10"/>
      <c r="M3196" s="10"/>
      <c r="N3196" s="23"/>
      <c r="O3196" s="23"/>
      <c r="P3196" s="23"/>
    </row>
    <row r="3197" spans="1:16" x14ac:dyDescent="0.2">
      <c r="A3197" s="23"/>
      <c r="G3197" s="17"/>
      <c r="H3197" s="17"/>
      <c r="I3197" s="22"/>
      <c r="J3197" s="21"/>
      <c r="K3197" s="10"/>
      <c r="L3197" s="10"/>
      <c r="M3197" s="10"/>
      <c r="N3197" s="23"/>
      <c r="O3197" s="23"/>
      <c r="P3197" s="23"/>
    </row>
    <row r="3198" spans="1:16" x14ac:dyDescent="0.2">
      <c r="A3198" s="23"/>
      <c r="G3198" s="17"/>
      <c r="H3198" s="17"/>
      <c r="I3198" s="22"/>
      <c r="J3198" s="21"/>
      <c r="K3198" s="10"/>
      <c r="L3198" s="10"/>
      <c r="M3198" s="10"/>
      <c r="N3198" s="23"/>
      <c r="O3198" s="23"/>
      <c r="P3198" s="23"/>
    </row>
    <row r="3199" spans="1:16" x14ac:dyDescent="0.2">
      <c r="A3199" s="23"/>
      <c r="G3199" s="17"/>
      <c r="H3199" s="17"/>
      <c r="I3199" s="22"/>
      <c r="J3199" s="21"/>
      <c r="K3199" s="10"/>
      <c r="L3199" s="10"/>
      <c r="M3199" s="10"/>
      <c r="N3199" s="23"/>
      <c r="O3199" s="23"/>
      <c r="P3199" s="23"/>
    </row>
    <row r="3200" spans="1:16" x14ac:dyDescent="0.2">
      <c r="A3200" s="23"/>
      <c r="G3200" s="17"/>
      <c r="H3200" s="17"/>
      <c r="I3200" s="22"/>
      <c r="J3200" s="21"/>
      <c r="K3200" s="10"/>
      <c r="L3200" s="10"/>
      <c r="M3200" s="10"/>
      <c r="N3200" s="23"/>
      <c r="O3200" s="23"/>
      <c r="P3200" s="23"/>
    </row>
    <row r="3201" spans="1:16" x14ac:dyDescent="0.2">
      <c r="A3201" s="23"/>
      <c r="G3201" s="17"/>
      <c r="H3201" s="17"/>
      <c r="I3201" s="22"/>
      <c r="J3201" s="21"/>
      <c r="K3201" s="10"/>
      <c r="L3201" s="10"/>
      <c r="M3201" s="10"/>
      <c r="N3201" s="23"/>
      <c r="O3201" s="23"/>
      <c r="P3201" s="23"/>
    </row>
    <row r="3202" spans="1:16" x14ac:dyDescent="0.2">
      <c r="A3202" s="23"/>
      <c r="G3202" s="17"/>
      <c r="H3202" s="17"/>
      <c r="I3202" s="22"/>
      <c r="J3202" s="21"/>
      <c r="K3202" s="10"/>
      <c r="L3202" s="10"/>
      <c r="M3202" s="10"/>
      <c r="N3202" s="23"/>
      <c r="O3202" s="23"/>
      <c r="P3202" s="23"/>
    </row>
    <row r="3203" spans="1:16" x14ac:dyDescent="0.2">
      <c r="A3203" s="23"/>
      <c r="G3203" s="17"/>
      <c r="H3203" s="17"/>
      <c r="I3203" s="22"/>
      <c r="J3203" s="21"/>
      <c r="K3203" s="10"/>
      <c r="L3203" s="10"/>
      <c r="M3203" s="10"/>
      <c r="N3203" s="23"/>
      <c r="O3203" s="23"/>
      <c r="P3203" s="23"/>
    </row>
    <row r="3204" spans="1:16" x14ac:dyDescent="0.2">
      <c r="A3204" s="23"/>
      <c r="G3204" s="17"/>
      <c r="H3204" s="17"/>
      <c r="I3204" s="22"/>
      <c r="J3204" s="21"/>
      <c r="K3204" s="10"/>
      <c r="L3204" s="10"/>
      <c r="M3204" s="10"/>
      <c r="N3204" s="23"/>
      <c r="O3204" s="23"/>
      <c r="P3204" s="23"/>
    </row>
    <row r="3205" spans="1:16" x14ac:dyDescent="0.2">
      <c r="A3205" s="23"/>
      <c r="G3205" s="17"/>
      <c r="H3205" s="17"/>
      <c r="I3205" s="22"/>
      <c r="J3205" s="21"/>
      <c r="K3205" s="10"/>
      <c r="L3205" s="10"/>
      <c r="M3205" s="10"/>
      <c r="N3205" s="23"/>
      <c r="O3205" s="23"/>
      <c r="P3205" s="23"/>
    </row>
    <row r="3206" spans="1:16" x14ac:dyDescent="0.2">
      <c r="A3206" s="23"/>
      <c r="G3206" s="17"/>
      <c r="H3206" s="17"/>
      <c r="I3206" s="22"/>
      <c r="J3206" s="21"/>
      <c r="K3206" s="10"/>
      <c r="L3206" s="10"/>
      <c r="M3206" s="10"/>
      <c r="N3206" s="23"/>
      <c r="O3206" s="23"/>
      <c r="P3206" s="23"/>
    </row>
    <row r="3207" spans="1:16" x14ac:dyDescent="0.2">
      <c r="A3207" s="23"/>
      <c r="G3207" s="17"/>
      <c r="H3207" s="17"/>
      <c r="I3207" s="22"/>
      <c r="J3207" s="21"/>
      <c r="K3207" s="10"/>
      <c r="L3207" s="10"/>
      <c r="M3207" s="10"/>
      <c r="N3207" s="23"/>
      <c r="O3207" s="23"/>
      <c r="P3207" s="23"/>
    </row>
    <row r="3208" spans="1:16" x14ac:dyDescent="0.2">
      <c r="A3208" s="23"/>
      <c r="G3208" s="17"/>
      <c r="H3208" s="17"/>
      <c r="I3208" s="22"/>
      <c r="J3208" s="21"/>
      <c r="K3208" s="10"/>
      <c r="L3208" s="10"/>
      <c r="M3208" s="10"/>
      <c r="N3208" s="23"/>
      <c r="O3208" s="23"/>
      <c r="P3208" s="23"/>
    </row>
    <row r="3209" spans="1:16" x14ac:dyDescent="0.2">
      <c r="A3209" s="23"/>
      <c r="G3209" s="17"/>
      <c r="H3209" s="17"/>
      <c r="I3209" s="22"/>
      <c r="J3209" s="21"/>
      <c r="K3209" s="10"/>
      <c r="L3209" s="10"/>
      <c r="M3209" s="10"/>
      <c r="N3209" s="23"/>
      <c r="O3209" s="23"/>
      <c r="P3209" s="23"/>
    </row>
    <row r="3210" spans="1:16" x14ac:dyDescent="0.2">
      <c r="A3210" s="23"/>
      <c r="G3210" s="17"/>
      <c r="H3210" s="17"/>
      <c r="I3210" s="22"/>
      <c r="J3210" s="21"/>
      <c r="K3210" s="10"/>
      <c r="L3210" s="10"/>
      <c r="M3210" s="10"/>
      <c r="N3210" s="23"/>
      <c r="O3210" s="23"/>
      <c r="P3210" s="23"/>
    </row>
    <row r="3211" spans="1:16" x14ac:dyDescent="0.2">
      <c r="A3211" s="23"/>
      <c r="G3211" s="17"/>
      <c r="H3211" s="17"/>
      <c r="I3211" s="22"/>
      <c r="J3211" s="21"/>
      <c r="K3211" s="10"/>
      <c r="L3211" s="10"/>
      <c r="M3211" s="10"/>
      <c r="N3211" s="23"/>
      <c r="O3211" s="23"/>
      <c r="P3211" s="23"/>
    </row>
    <row r="3212" spans="1:16" x14ac:dyDescent="0.2">
      <c r="A3212" s="23"/>
      <c r="G3212" s="17"/>
      <c r="H3212" s="17"/>
      <c r="I3212" s="22"/>
      <c r="J3212" s="21"/>
      <c r="K3212" s="10"/>
      <c r="L3212" s="10"/>
      <c r="M3212" s="10"/>
      <c r="N3212" s="23"/>
      <c r="O3212" s="23"/>
      <c r="P3212" s="23"/>
    </row>
    <row r="3213" spans="1:16" x14ac:dyDescent="0.2">
      <c r="A3213" s="23"/>
      <c r="G3213" s="17"/>
      <c r="H3213" s="17"/>
      <c r="I3213" s="22"/>
      <c r="J3213" s="21"/>
      <c r="K3213" s="10"/>
      <c r="L3213" s="10"/>
      <c r="M3213" s="10"/>
      <c r="N3213" s="23"/>
      <c r="O3213" s="23"/>
      <c r="P3213" s="23"/>
    </row>
    <row r="3214" spans="1:16" x14ac:dyDescent="0.2">
      <c r="A3214" s="23"/>
      <c r="G3214" s="17"/>
      <c r="H3214" s="17"/>
      <c r="I3214" s="22"/>
      <c r="J3214" s="21"/>
      <c r="K3214" s="10"/>
      <c r="L3214" s="10"/>
      <c r="M3214" s="10"/>
      <c r="N3214" s="23"/>
      <c r="O3214" s="23"/>
      <c r="P3214" s="23"/>
    </row>
    <row r="3215" spans="1:16" x14ac:dyDescent="0.2">
      <c r="A3215" s="23"/>
      <c r="G3215" s="17"/>
      <c r="H3215" s="17"/>
      <c r="I3215" s="22"/>
      <c r="J3215" s="21"/>
      <c r="K3215" s="10"/>
      <c r="L3215" s="10"/>
      <c r="M3215" s="10"/>
      <c r="N3215" s="23"/>
      <c r="O3215" s="23"/>
      <c r="P3215" s="23"/>
    </row>
    <row r="3216" spans="1:16" x14ac:dyDescent="0.2">
      <c r="A3216" s="23"/>
      <c r="G3216" s="17"/>
      <c r="H3216" s="17"/>
      <c r="I3216" s="22"/>
      <c r="J3216" s="21"/>
      <c r="K3216" s="10"/>
      <c r="L3216" s="10"/>
      <c r="M3216" s="10"/>
      <c r="N3216" s="23"/>
      <c r="O3216" s="23"/>
      <c r="P3216" s="23"/>
    </row>
    <row r="3217" spans="1:16" x14ac:dyDescent="0.2">
      <c r="A3217" s="23"/>
      <c r="G3217" s="17"/>
      <c r="H3217" s="17"/>
      <c r="I3217" s="22"/>
      <c r="J3217" s="21"/>
      <c r="K3217" s="10"/>
      <c r="L3217" s="10"/>
      <c r="M3217" s="10"/>
      <c r="N3217" s="23"/>
      <c r="O3217" s="23"/>
      <c r="P3217" s="23"/>
    </row>
    <row r="3218" spans="1:16" x14ac:dyDescent="0.2">
      <c r="A3218" s="23"/>
      <c r="G3218" s="17"/>
      <c r="H3218" s="17"/>
      <c r="I3218" s="22"/>
      <c r="J3218" s="21"/>
      <c r="K3218" s="10"/>
      <c r="L3218" s="10"/>
      <c r="M3218" s="10"/>
      <c r="N3218" s="23"/>
      <c r="O3218" s="23"/>
      <c r="P3218" s="23"/>
    </row>
    <row r="3219" spans="1:16" x14ac:dyDescent="0.2">
      <c r="A3219" s="23"/>
      <c r="G3219" s="17"/>
      <c r="H3219" s="17"/>
      <c r="I3219" s="22"/>
      <c r="J3219" s="21"/>
      <c r="K3219" s="10"/>
      <c r="L3219" s="10"/>
      <c r="M3219" s="10"/>
      <c r="N3219" s="23"/>
      <c r="O3219" s="23"/>
      <c r="P3219" s="23"/>
    </row>
    <row r="3220" spans="1:16" x14ac:dyDescent="0.2">
      <c r="A3220" s="23"/>
      <c r="G3220" s="17"/>
      <c r="H3220" s="17"/>
      <c r="I3220" s="22"/>
      <c r="J3220" s="21"/>
      <c r="K3220" s="10"/>
      <c r="L3220" s="10"/>
      <c r="M3220" s="10"/>
      <c r="N3220" s="23"/>
      <c r="O3220" s="23"/>
      <c r="P3220" s="23"/>
    </row>
    <row r="3221" spans="1:16" x14ac:dyDescent="0.2">
      <c r="A3221" s="23"/>
      <c r="G3221" s="17"/>
      <c r="H3221" s="17"/>
      <c r="I3221" s="22"/>
      <c r="J3221" s="21"/>
      <c r="K3221" s="10"/>
      <c r="L3221" s="10"/>
      <c r="M3221" s="10"/>
      <c r="N3221" s="23"/>
      <c r="O3221" s="23"/>
      <c r="P3221" s="23"/>
    </row>
    <row r="3222" spans="1:16" x14ac:dyDescent="0.2">
      <c r="A3222" s="23"/>
      <c r="G3222" s="17"/>
      <c r="H3222" s="17"/>
      <c r="I3222" s="22"/>
      <c r="J3222" s="21"/>
      <c r="K3222" s="10"/>
      <c r="L3222" s="10"/>
      <c r="M3222" s="10"/>
      <c r="N3222" s="23"/>
      <c r="O3222" s="23"/>
      <c r="P3222" s="23"/>
    </row>
    <row r="3223" spans="1:16" x14ac:dyDescent="0.2">
      <c r="A3223" s="23"/>
      <c r="G3223" s="17"/>
      <c r="H3223" s="17"/>
      <c r="I3223" s="22"/>
      <c r="J3223" s="21"/>
      <c r="K3223" s="10"/>
      <c r="L3223" s="10"/>
      <c r="M3223" s="10"/>
      <c r="N3223" s="23"/>
      <c r="O3223" s="23"/>
      <c r="P3223" s="23"/>
    </row>
    <row r="3224" spans="1:16" x14ac:dyDescent="0.2">
      <c r="A3224" s="23"/>
      <c r="G3224" s="17"/>
      <c r="H3224" s="17"/>
      <c r="I3224" s="22"/>
      <c r="J3224" s="21"/>
      <c r="K3224" s="10"/>
      <c r="L3224" s="10"/>
      <c r="M3224" s="10"/>
      <c r="N3224" s="23"/>
      <c r="O3224" s="23"/>
      <c r="P3224" s="23"/>
    </row>
    <row r="3225" spans="1:16" x14ac:dyDescent="0.2">
      <c r="A3225" s="23"/>
      <c r="G3225" s="17"/>
      <c r="H3225" s="17"/>
      <c r="I3225" s="22"/>
      <c r="J3225" s="21"/>
      <c r="K3225" s="10"/>
      <c r="L3225" s="10"/>
      <c r="M3225" s="10"/>
      <c r="N3225" s="23"/>
      <c r="O3225" s="23"/>
      <c r="P3225" s="23"/>
    </row>
    <row r="3226" spans="1:16" x14ac:dyDescent="0.2">
      <c r="A3226" s="23"/>
      <c r="G3226" s="17"/>
      <c r="H3226" s="17"/>
      <c r="I3226" s="22"/>
      <c r="J3226" s="21"/>
      <c r="K3226" s="10"/>
      <c r="L3226" s="10"/>
      <c r="M3226" s="10"/>
      <c r="N3226" s="23"/>
      <c r="O3226" s="23"/>
      <c r="P3226" s="23"/>
    </row>
    <row r="3227" spans="1:16" x14ac:dyDescent="0.2">
      <c r="A3227" s="23"/>
      <c r="G3227" s="17"/>
      <c r="H3227" s="17"/>
      <c r="I3227" s="22"/>
      <c r="J3227" s="21"/>
      <c r="K3227" s="10"/>
      <c r="L3227" s="10"/>
      <c r="M3227" s="10"/>
      <c r="N3227" s="23"/>
      <c r="O3227" s="23"/>
      <c r="P3227" s="23"/>
    </row>
    <row r="3228" spans="1:16" x14ac:dyDescent="0.2">
      <c r="A3228" s="23"/>
      <c r="G3228" s="17"/>
      <c r="H3228" s="17"/>
      <c r="I3228" s="22"/>
      <c r="J3228" s="21"/>
      <c r="K3228" s="10"/>
      <c r="L3228" s="10"/>
      <c r="M3228" s="10"/>
      <c r="N3228" s="23"/>
      <c r="O3228" s="23"/>
      <c r="P3228" s="23"/>
    </row>
    <row r="3229" spans="1:16" x14ac:dyDescent="0.2">
      <c r="A3229" s="23"/>
      <c r="G3229" s="17"/>
      <c r="H3229" s="17"/>
      <c r="I3229" s="22"/>
      <c r="J3229" s="21"/>
      <c r="K3229" s="10"/>
      <c r="L3229" s="10"/>
      <c r="M3229" s="10"/>
      <c r="N3229" s="23"/>
      <c r="O3229" s="23"/>
      <c r="P3229" s="23"/>
    </row>
    <row r="3230" spans="1:16" x14ac:dyDescent="0.2">
      <c r="A3230" s="23"/>
      <c r="G3230" s="17"/>
      <c r="H3230" s="17"/>
      <c r="I3230" s="22"/>
      <c r="J3230" s="21"/>
      <c r="K3230" s="10"/>
      <c r="L3230" s="10"/>
      <c r="M3230" s="10"/>
      <c r="N3230" s="23"/>
      <c r="O3230" s="23"/>
      <c r="P3230" s="23"/>
    </row>
    <row r="3231" spans="1:16" x14ac:dyDescent="0.2">
      <c r="A3231" s="23"/>
      <c r="G3231" s="17"/>
      <c r="H3231" s="17"/>
      <c r="I3231" s="22"/>
      <c r="J3231" s="21"/>
      <c r="K3231" s="10"/>
      <c r="L3231" s="10"/>
      <c r="M3231" s="10"/>
      <c r="N3231" s="23"/>
      <c r="O3231" s="23"/>
      <c r="P3231" s="23"/>
    </row>
    <row r="3232" spans="1:16" x14ac:dyDescent="0.2">
      <c r="A3232" s="23"/>
      <c r="G3232" s="17"/>
      <c r="H3232" s="17"/>
      <c r="I3232" s="22"/>
      <c r="J3232" s="21"/>
      <c r="K3232" s="10"/>
      <c r="L3232" s="10"/>
      <c r="M3232" s="10"/>
      <c r="N3232" s="23"/>
      <c r="O3232" s="23"/>
      <c r="P3232" s="23"/>
    </row>
    <row r="3233" spans="1:16" x14ac:dyDescent="0.2">
      <c r="A3233" s="23"/>
      <c r="G3233" s="17"/>
      <c r="H3233" s="17"/>
      <c r="I3233" s="22"/>
      <c r="J3233" s="21"/>
      <c r="K3233" s="10"/>
      <c r="L3233" s="10"/>
      <c r="M3233" s="10"/>
      <c r="N3233" s="23"/>
      <c r="O3233" s="23"/>
      <c r="P3233" s="23"/>
    </row>
    <row r="3234" spans="1:16" x14ac:dyDescent="0.2">
      <c r="A3234" s="23"/>
      <c r="G3234" s="17"/>
      <c r="H3234" s="17"/>
      <c r="I3234" s="22"/>
      <c r="J3234" s="21"/>
      <c r="K3234" s="10"/>
      <c r="L3234" s="10"/>
      <c r="M3234" s="10"/>
      <c r="N3234" s="23"/>
      <c r="O3234" s="23"/>
      <c r="P3234" s="23"/>
    </row>
    <row r="3235" spans="1:16" x14ac:dyDescent="0.2">
      <c r="A3235" s="23"/>
      <c r="G3235" s="17"/>
      <c r="H3235" s="17"/>
      <c r="I3235" s="22"/>
      <c r="J3235" s="21"/>
      <c r="K3235" s="10"/>
      <c r="L3235" s="10"/>
      <c r="M3235" s="10"/>
      <c r="N3235" s="23"/>
      <c r="O3235" s="23"/>
      <c r="P3235" s="23"/>
    </row>
    <row r="3236" spans="1:16" x14ac:dyDescent="0.2">
      <c r="A3236" s="23"/>
      <c r="G3236" s="17"/>
      <c r="H3236" s="17"/>
      <c r="I3236" s="22"/>
      <c r="J3236" s="21"/>
      <c r="K3236" s="10"/>
      <c r="L3236" s="10"/>
      <c r="M3236" s="10"/>
      <c r="N3236" s="23"/>
      <c r="O3236" s="23"/>
      <c r="P3236" s="23"/>
    </row>
    <row r="3237" spans="1:16" x14ac:dyDescent="0.2">
      <c r="A3237" s="23"/>
      <c r="G3237" s="17"/>
      <c r="H3237" s="17"/>
      <c r="I3237" s="22"/>
      <c r="J3237" s="21"/>
      <c r="K3237" s="10"/>
      <c r="L3237" s="10"/>
      <c r="M3237" s="10"/>
      <c r="N3237" s="23"/>
      <c r="O3237" s="23"/>
      <c r="P3237" s="23"/>
    </row>
    <row r="3238" spans="1:16" x14ac:dyDescent="0.2">
      <c r="A3238" s="23"/>
      <c r="G3238" s="17"/>
      <c r="H3238" s="17"/>
      <c r="I3238" s="22"/>
      <c r="J3238" s="21"/>
      <c r="K3238" s="10"/>
      <c r="L3238" s="10"/>
      <c r="M3238" s="10"/>
      <c r="N3238" s="23"/>
      <c r="O3238" s="23"/>
      <c r="P3238" s="23"/>
    </row>
    <row r="3239" spans="1:16" x14ac:dyDescent="0.2">
      <c r="A3239" s="23"/>
      <c r="G3239" s="17"/>
      <c r="H3239" s="17"/>
      <c r="I3239" s="22"/>
      <c r="J3239" s="21"/>
      <c r="K3239" s="10"/>
      <c r="L3239" s="10"/>
      <c r="M3239" s="10"/>
      <c r="N3239" s="23"/>
      <c r="O3239" s="23"/>
      <c r="P3239" s="23"/>
    </row>
    <row r="3240" spans="1:16" x14ac:dyDescent="0.2">
      <c r="A3240" s="23"/>
      <c r="G3240" s="17"/>
      <c r="H3240" s="17"/>
      <c r="I3240" s="22"/>
      <c r="J3240" s="21"/>
      <c r="K3240" s="10"/>
      <c r="L3240" s="10"/>
      <c r="M3240" s="10"/>
      <c r="N3240" s="23"/>
      <c r="O3240" s="23"/>
      <c r="P3240" s="23"/>
    </row>
    <row r="3241" spans="1:16" x14ac:dyDescent="0.2">
      <c r="A3241" s="23"/>
      <c r="G3241" s="17"/>
      <c r="H3241" s="17"/>
      <c r="I3241" s="22"/>
      <c r="J3241" s="21"/>
      <c r="K3241" s="10"/>
      <c r="L3241" s="10"/>
      <c r="M3241" s="10"/>
      <c r="N3241" s="23"/>
      <c r="O3241" s="23"/>
      <c r="P3241" s="23"/>
    </row>
    <row r="3242" spans="1:16" x14ac:dyDescent="0.2">
      <c r="A3242" s="23"/>
      <c r="G3242" s="17"/>
      <c r="H3242" s="17"/>
      <c r="I3242" s="22"/>
      <c r="J3242" s="21"/>
      <c r="K3242" s="10"/>
      <c r="L3242" s="10"/>
      <c r="M3242" s="10"/>
      <c r="N3242" s="23"/>
      <c r="O3242" s="23"/>
      <c r="P3242" s="23"/>
    </row>
    <row r="3243" spans="1:16" x14ac:dyDescent="0.2">
      <c r="A3243" s="23"/>
      <c r="G3243" s="17"/>
      <c r="H3243" s="17"/>
      <c r="I3243" s="22"/>
      <c r="J3243" s="21"/>
      <c r="K3243" s="10"/>
      <c r="L3243" s="10"/>
      <c r="M3243" s="10"/>
      <c r="N3243" s="23"/>
      <c r="O3243" s="23"/>
      <c r="P3243" s="23"/>
    </row>
    <row r="3244" spans="1:16" x14ac:dyDescent="0.2">
      <c r="A3244" s="23"/>
      <c r="G3244" s="17"/>
      <c r="H3244" s="17"/>
      <c r="I3244" s="22"/>
      <c r="J3244" s="21"/>
      <c r="K3244" s="10"/>
      <c r="L3244" s="10"/>
      <c r="M3244" s="10"/>
      <c r="N3244" s="23"/>
      <c r="O3244" s="23"/>
      <c r="P3244" s="23"/>
    </row>
    <row r="3245" spans="1:16" x14ac:dyDescent="0.2">
      <c r="A3245" s="23"/>
      <c r="G3245" s="17"/>
      <c r="H3245" s="17"/>
      <c r="I3245" s="22"/>
      <c r="J3245" s="21"/>
      <c r="K3245" s="10"/>
      <c r="L3245" s="10"/>
      <c r="M3245" s="10"/>
      <c r="N3245" s="23"/>
      <c r="O3245" s="23"/>
      <c r="P3245" s="23"/>
    </row>
    <row r="3246" spans="1:16" x14ac:dyDescent="0.2">
      <c r="A3246" s="23"/>
      <c r="G3246" s="17"/>
      <c r="H3246" s="17"/>
      <c r="I3246" s="22"/>
      <c r="J3246" s="21"/>
      <c r="K3246" s="10"/>
      <c r="L3246" s="10"/>
      <c r="M3246" s="10"/>
      <c r="N3246" s="23"/>
      <c r="O3246" s="23"/>
      <c r="P3246" s="23"/>
    </row>
    <row r="3247" spans="1:16" x14ac:dyDescent="0.2">
      <c r="A3247" s="23"/>
      <c r="G3247" s="17"/>
      <c r="H3247" s="17"/>
      <c r="I3247" s="22"/>
      <c r="J3247" s="21"/>
      <c r="K3247" s="10"/>
      <c r="L3247" s="10"/>
      <c r="M3247" s="10"/>
      <c r="N3247" s="23"/>
      <c r="O3247" s="23"/>
      <c r="P3247" s="23"/>
    </row>
    <row r="3248" spans="1:16" x14ac:dyDescent="0.2">
      <c r="A3248" s="23"/>
      <c r="G3248" s="17"/>
      <c r="H3248" s="17"/>
      <c r="I3248" s="22"/>
      <c r="J3248" s="21"/>
      <c r="K3248" s="10"/>
      <c r="L3248" s="10"/>
      <c r="M3248" s="10"/>
      <c r="N3248" s="23"/>
      <c r="O3248" s="23"/>
      <c r="P3248" s="23"/>
    </row>
    <row r="3249" spans="1:16" x14ac:dyDescent="0.2">
      <c r="A3249" s="23"/>
      <c r="G3249" s="17"/>
      <c r="H3249" s="17"/>
      <c r="I3249" s="22"/>
      <c r="J3249" s="21"/>
      <c r="K3249" s="10"/>
      <c r="L3249" s="10"/>
      <c r="M3249" s="10"/>
      <c r="N3249" s="23"/>
      <c r="O3249" s="23"/>
      <c r="P3249" s="23"/>
    </row>
    <row r="3250" spans="1:16" x14ac:dyDescent="0.2">
      <c r="A3250" s="23"/>
      <c r="G3250" s="17"/>
      <c r="H3250" s="17"/>
      <c r="I3250" s="22"/>
      <c r="J3250" s="21"/>
      <c r="K3250" s="10"/>
      <c r="L3250" s="10"/>
      <c r="M3250" s="10"/>
      <c r="N3250" s="23"/>
      <c r="O3250" s="23"/>
      <c r="P3250" s="23"/>
    </row>
    <row r="3251" spans="1:16" x14ac:dyDescent="0.2">
      <c r="A3251" s="23"/>
      <c r="G3251" s="17"/>
      <c r="H3251" s="17"/>
      <c r="I3251" s="22"/>
      <c r="J3251" s="21"/>
      <c r="K3251" s="10"/>
      <c r="L3251" s="10"/>
      <c r="M3251" s="10"/>
      <c r="N3251" s="23"/>
      <c r="O3251" s="23"/>
      <c r="P3251" s="23"/>
    </row>
    <row r="3252" spans="1:16" x14ac:dyDescent="0.2">
      <c r="A3252" s="23"/>
      <c r="G3252" s="17"/>
      <c r="H3252" s="17"/>
      <c r="I3252" s="22"/>
      <c r="J3252" s="21"/>
      <c r="K3252" s="10"/>
      <c r="L3252" s="10"/>
      <c r="M3252" s="10"/>
      <c r="N3252" s="23"/>
      <c r="O3252" s="23"/>
      <c r="P3252" s="23"/>
    </row>
    <row r="3253" spans="1:16" x14ac:dyDescent="0.2">
      <c r="A3253" s="23"/>
      <c r="G3253" s="17"/>
      <c r="H3253" s="17"/>
      <c r="I3253" s="22"/>
      <c r="J3253" s="21"/>
      <c r="K3253" s="10"/>
      <c r="L3253" s="10"/>
      <c r="M3253" s="10"/>
      <c r="N3253" s="23"/>
      <c r="O3253" s="23"/>
      <c r="P3253" s="23"/>
    </row>
    <row r="3254" spans="1:16" x14ac:dyDescent="0.2">
      <c r="A3254" s="23"/>
      <c r="G3254" s="17"/>
      <c r="H3254" s="17"/>
      <c r="I3254" s="22"/>
      <c r="J3254" s="21"/>
      <c r="K3254" s="10"/>
      <c r="L3254" s="10"/>
      <c r="M3254" s="10"/>
      <c r="N3254" s="23"/>
      <c r="O3254" s="23"/>
      <c r="P3254" s="23"/>
    </row>
    <row r="3255" spans="1:16" x14ac:dyDescent="0.2">
      <c r="A3255" s="23"/>
      <c r="G3255" s="17"/>
      <c r="H3255" s="17"/>
      <c r="I3255" s="22"/>
      <c r="J3255" s="21"/>
      <c r="K3255" s="10"/>
      <c r="L3255" s="10"/>
      <c r="M3255" s="10"/>
      <c r="N3255" s="23"/>
      <c r="O3255" s="23"/>
      <c r="P3255" s="23"/>
    </row>
    <row r="3256" spans="1:16" x14ac:dyDescent="0.2">
      <c r="A3256" s="23"/>
      <c r="G3256" s="17"/>
      <c r="H3256" s="17"/>
      <c r="I3256" s="22"/>
      <c r="J3256" s="21"/>
      <c r="K3256" s="10"/>
      <c r="L3256" s="10"/>
      <c r="M3256" s="10"/>
      <c r="N3256" s="23"/>
      <c r="O3256" s="23"/>
      <c r="P3256" s="23"/>
    </row>
    <row r="3257" spans="1:16" x14ac:dyDescent="0.2">
      <c r="A3257" s="23"/>
      <c r="G3257" s="17"/>
      <c r="H3257" s="17"/>
      <c r="I3257" s="22"/>
      <c r="J3257" s="21"/>
      <c r="K3257" s="10"/>
      <c r="L3257" s="10"/>
      <c r="M3257" s="10"/>
      <c r="N3257" s="23"/>
      <c r="O3257" s="23"/>
      <c r="P3257" s="23"/>
    </row>
    <row r="3258" spans="1:16" x14ac:dyDescent="0.2">
      <c r="A3258" s="23"/>
      <c r="G3258" s="17"/>
      <c r="H3258" s="17"/>
      <c r="I3258" s="22"/>
      <c r="J3258" s="21"/>
      <c r="K3258" s="10"/>
      <c r="L3258" s="10"/>
      <c r="M3258" s="10"/>
      <c r="N3258" s="23"/>
      <c r="O3258" s="23"/>
      <c r="P3258" s="23"/>
    </row>
    <row r="3259" spans="1:16" x14ac:dyDescent="0.2">
      <c r="A3259" s="23"/>
      <c r="G3259" s="17"/>
      <c r="H3259" s="17"/>
      <c r="I3259" s="22"/>
      <c r="J3259" s="21"/>
      <c r="K3259" s="10"/>
      <c r="L3259" s="10"/>
      <c r="M3259" s="10"/>
      <c r="N3259" s="23"/>
      <c r="O3259" s="23"/>
      <c r="P3259" s="23"/>
    </row>
    <row r="3260" spans="1:16" x14ac:dyDescent="0.2">
      <c r="A3260" s="23"/>
      <c r="G3260" s="17"/>
      <c r="H3260" s="17"/>
      <c r="I3260" s="22"/>
      <c r="J3260" s="21"/>
      <c r="K3260" s="10"/>
      <c r="L3260" s="10"/>
      <c r="M3260" s="10"/>
      <c r="N3260" s="23"/>
      <c r="O3260" s="23"/>
      <c r="P3260" s="23"/>
    </row>
    <row r="3261" spans="1:16" x14ac:dyDescent="0.2">
      <c r="A3261" s="23"/>
      <c r="G3261" s="17"/>
      <c r="H3261" s="17"/>
      <c r="I3261" s="22"/>
      <c r="J3261" s="21"/>
      <c r="K3261" s="10"/>
      <c r="L3261" s="10"/>
      <c r="M3261" s="10"/>
      <c r="N3261" s="23"/>
      <c r="O3261" s="23"/>
      <c r="P3261" s="23"/>
    </row>
    <row r="3262" spans="1:16" x14ac:dyDescent="0.2">
      <c r="A3262" s="23"/>
      <c r="G3262" s="17"/>
      <c r="H3262" s="17"/>
      <c r="I3262" s="22"/>
      <c r="J3262" s="21"/>
      <c r="K3262" s="10"/>
      <c r="L3262" s="10"/>
      <c r="M3262" s="10"/>
      <c r="N3262" s="23"/>
      <c r="O3262" s="23"/>
      <c r="P3262" s="23"/>
    </row>
    <row r="3263" spans="1:16" x14ac:dyDescent="0.2">
      <c r="A3263" s="23"/>
      <c r="G3263" s="17"/>
      <c r="H3263" s="17"/>
      <c r="I3263" s="22"/>
      <c r="J3263" s="21"/>
      <c r="K3263" s="10"/>
      <c r="L3263" s="10"/>
      <c r="M3263" s="10"/>
      <c r="N3263" s="23"/>
      <c r="O3263" s="23"/>
      <c r="P3263" s="23"/>
    </row>
    <row r="3264" spans="1:16" x14ac:dyDescent="0.2">
      <c r="A3264" s="23"/>
      <c r="G3264" s="17"/>
      <c r="H3264" s="17"/>
      <c r="I3264" s="22"/>
      <c r="J3264" s="21"/>
      <c r="K3264" s="10"/>
      <c r="L3264" s="10"/>
      <c r="M3264" s="10"/>
      <c r="N3264" s="23"/>
      <c r="O3264" s="23"/>
      <c r="P3264" s="23"/>
    </row>
    <row r="3265" spans="1:16" x14ac:dyDescent="0.2">
      <c r="A3265" s="23"/>
      <c r="G3265" s="17"/>
      <c r="H3265" s="17"/>
      <c r="I3265" s="22"/>
      <c r="J3265" s="21"/>
      <c r="K3265" s="10"/>
      <c r="L3265" s="10"/>
      <c r="M3265" s="10"/>
      <c r="N3265" s="23"/>
      <c r="O3265" s="23"/>
      <c r="P3265" s="23"/>
    </row>
    <row r="3266" spans="1:16" x14ac:dyDescent="0.2">
      <c r="A3266" s="23"/>
      <c r="G3266" s="17"/>
      <c r="H3266" s="17"/>
      <c r="I3266" s="22"/>
      <c r="J3266" s="21"/>
      <c r="K3266" s="10"/>
      <c r="L3266" s="10"/>
      <c r="M3266" s="10"/>
      <c r="N3266" s="23"/>
      <c r="O3266" s="23"/>
      <c r="P3266" s="23"/>
    </row>
    <row r="3267" spans="1:16" x14ac:dyDescent="0.2">
      <c r="A3267" s="23"/>
      <c r="G3267" s="17"/>
      <c r="H3267" s="17"/>
      <c r="I3267" s="22"/>
      <c r="J3267" s="21"/>
      <c r="K3267" s="10"/>
      <c r="L3267" s="10"/>
      <c r="M3267" s="10"/>
      <c r="N3267" s="23"/>
      <c r="O3267" s="23"/>
      <c r="P3267" s="23"/>
    </row>
    <row r="3268" spans="1:16" x14ac:dyDescent="0.2">
      <c r="A3268" s="23"/>
      <c r="G3268" s="17"/>
      <c r="H3268" s="17"/>
      <c r="I3268" s="22"/>
      <c r="J3268" s="21"/>
      <c r="K3268" s="10"/>
      <c r="L3268" s="10"/>
      <c r="M3268" s="10"/>
      <c r="N3268" s="23"/>
      <c r="O3268" s="23"/>
      <c r="P3268" s="23"/>
    </row>
    <row r="3269" spans="1:16" x14ac:dyDescent="0.2">
      <c r="A3269" s="23"/>
      <c r="G3269" s="17"/>
      <c r="H3269" s="17"/>
      <c r="I3269" s="22"/>
      <c r="J3269" s="21"/>
      <c r="K3269" s="10"/>
      <c r="L3269" s="10"/>
      <c r="M3269" s="10"/>
      <c r="N3269" s="23"/>
      <c r="O3269" s="23"/>
      <c r="P3269" s="23"/>
    </row>
    <row r="3270" spans="1:16" x14ac:dyDescent="0.2">
      <c r="A3270" s="23"/>
      <c r="G3270" s="17"/>
      <c r="H3270" s="17"/>
      <c r="I3270" s="22"/>
      <c r="J3270" s="21"/>
      <c r="K3270" s="10"/>
      <c r="L3270" s="10"/>
      <c r="M3270" s="10"/>
      <c r="N3270" s="23"/>
      <c r="O3270" s="23"/>
      <c r="P3270" s="23"/>
    </row>
    <row r="3271" spans="1:16" x14ac:dyDescent="0.2">
      <c r="A3271" s="23"/>
      <c r="G3271" s="17"/>
      <c r="H3271" s="17"/>
      <c r="I3271" s="22"/>
      <c r="J3271" s="21"/>
      <c r="K3271" s="10"/>
      <c r="L3271" s="10"/>
      <c r="M3271" s="10"/>
      <c r="N3271" s="23"/>
      <c r="O3271" s="23"/>
      <c r="P3271" s="23"/>
    </row>
    <row r="3272" spans="1:16" x14ac:dyDescent="0.2">
      <c r="A3272" s="23"/>
      <c r="G3272" s="17"/>
      <c r="H3272" s="17"/>
      <c r="I3272" s="22"/>
      <c r="J3272" s="21"/>
      <c r="K3272" s="10"/>
      <c r="L3272" s="10"/>
      <c r="M3272" s="10"/>
      <c r="N3272" s="23"/>
      <c r="O3272" s="23"/>
      <c r="P3272" s="23"/>
    </row>
    <row r="3273" spans="1:16" x14ac:dyDescent="0.2">
      <c r="A3273" s="23"/>
      <c r="G3273" s="17"/>
      <c r="H3273" s="17"/>
      <c r="I3273" s="22"/>
      <c r="J3273" s="21"/>
      <c r="K3273" s="10"/>
      <c r="L3273" s="10"/>
      <c r="M3273" s="10"/>
      <c r="N3273" s="23"/>
      <c r="O3273" s="23"/>
      <c r="P3273" s="23"/>
    </row>
    <row r="3274" spans="1:16" x14ac:dyDescent="0.2">
      <c r="A3274" s="23"/>
      <c r="G3274" s="17"/>
      <c r="H3274" s="17"/>
      <c r="I3274" s="22"/>
      <c r="J3274" s="21"/>
      <c r="K3274" s="10"/>
      <c r="L3274" s="10"/>
      <c r="M3274" s="10"/>
      <c r="N3274" s="23"/>
      <c r="O3274" s="23"/>
      <c r="P3274" s="23"/>
    </row>
    <row r="3275" spans="1:16" x14ac:dyDescent="0.2">
      <c r="A3275" s="23"/>
      <c r="G3275" s="17"/>
      <c r="H3275" s="17"/>
      <c r="I3275" s="22"/>
      <c r="J3275" s="21"/>
      <c r="K3275" s="10"/>
      <c r="L3275" s="10"/>
      <c r="M3275" s="10"/>
      <c r="N3275" s="23"/>
      <c r="O3275" s="23"/>
      <c r="P3275" s="23"/>
    </row>
    <row r="3276" spans="1:16" x14ac:dyDescent="0.2">
      <c r="A3276" s="23"/>
      <c r="G3276" s="17"/>
      <c r="H3276" s="17"/>
      <c r="I3276" s="22"/>
      <c r="J3276" s="21"/>
      <c r="K3276" s="10"/>
      <c r="L3276" s="10"/>
      <c r="M3276" s="10"/>
      <c r="N3276" s="23"/>
      <c r="O3276" s="23"/>
      <c r="P3276" s="23"/>
    </row>
    <row r="3277" spans="1:16" x14ac:dyDescent="0.2">
      <c r="A3277" s="23"/>
      <c r="G3277" s="17"/>
      <c r="H3277" s="17"/>
      <c r="I3277" s="22"/>
      <c r="J3277" s="21"/>
      <c r="K3277" s="10"/>
      <c r="L3277" s="10"/>
      <c r="M3277" s="10"/>
      <c r="N3277" s="23"/>
      <c r="O3277" s="23"/>
      <c r="P3277" s="23"/>
    </row>
    <row r="3278" spans="1:16" x14ac:dyDescent="0.2">
      <c r="A3278" s="23"/>
      <c r="G3278" s="17"/>
      <c r="H3278" s="17"/>
      <c r="I3278" s="22"/>
      <c r="J3278" s="21"/>
      <c r="K3278" s="10"/>
      <c r="L3278" s="10"/>
      <c r="M3278" s="10"/>
      <c r="N3278" s="23"/>
      <c r="O3278" s="23"/>
      <c r="P3278" s="23"/>
    </row>
    <row r="3279" spans="1:16" x14ac:dyDescent="0.2">
      <c r="A3279" s="23"/>
      <c r="G3279" s="17"/>
      <c r="H3279" s="17"/>
      <c r="I3279" s="22"/>
      <c r="J3279" s="21"/>
      <c r="K3279" s="10"/>
      <c r="L3279" s="10"/>
      <c r="M3279" s="10"/>
      <c r="N3279" s="23"/>
      <c r="O3279" s="23"/>
      <c r="P3279" s="23"/>
    </row>
    <row r="3280" spans="1:16" x14ac:dyDescent="0.2">
      <c r="A3280" s="23"/>
      <c r="G3280" s="17"/>
      <c r="H3280" s="17"/>
      <c r="I3280" s="22"/>
      <c r="J3280" s="21"/>
      <c r="K3280" s="10"/>
      <c r="L3280" s="10"/>
      <c r="M3280" s="10"/>
      <c r="N3280" s="23"/>
      <c r="O3280" s="23"/>
      <c r="P3280" s="23"/>
    </row>
    <row r="3281" spans="1:16" x14ac:dyDescent="0.2">
      <c r="A3281" s="23"/>
      <c r="G3281" s="17"/>
      <c r="H3281" s="17"/>
      <c r="I3281" s="22"/>
      <c r="J3281" s="21"/>
      <c r="K3281" s="10"/>
      <c r="L3281" s="10"/>
      <c r="M3281" s="10"/>
      <c r="N3281" s="23"/>
      <c r="O3281" s="23"/>
      <c r="P3281" s="23"/>
    </row>
    <row r="3282" spans="1:16" x14ac:dyDescent="0.2">
      <c r="A3282" s="23"/>
      <c r="G3282" s="17"/>
      <c r="H3282" s="17"/>
      <c r="I3282" s="22"/>
      <c r="J3282" s="21"/>
      <c r="K3282" s="10"/>
      <c r="L3282" s="10"/>
      <c r="M3282" s="10"/>
      <c r="N3282" s="23"/>
      <c r="O3282" s="23"/>
      <c r="P3282" s="23"/>
    </row>
    <row r="3283" spans="1:16" x14ac:dyDescent="0.2">
      <c r="A3283" s="23"/>
      <c r="G3283" s="17"/>
      <c r="H3283" s="17"/>
      <c r="I3283" s="22"/>
      <c r="J3283" s="21"/>
      <c r="K3283" s="10"/>
      <c r="L3283" s="10"/>
      <c r="M3283" s="10"/>
      <c r="N3283" s="23"/>
      <c r="O3283" s="23"/>
      <c r="P3283" s="23"/>
    </row>
    <row r="3284" spans="1:16" x14ac:dyDescent="0.2">
      <c r="A3284" s="23"/>
      <c r="G3284" s="17"/>
      <c r="H3284" s="17"/>
      <c r="I3284" s="22"/>
      <c r="J3284" s="21"/>
      <c r="K3284" s="10"/>
      <c r="L3284" s="10"/>
      <c r="M3284" s="10"/>
      <c r="N3284" s="23"/>
      <c r="O3284" s="23"/>
      <c r="P3284" s="23"/>
    </row>
    <row r="3285" spans="1:16" x14ac:dyDescent="0.2">
      <c r="A3285" s="23"/>
      <c r="G3285" s="17"/>
      <c r="H3285" s="17"/>
      <c r="I3285" s="22"/>
      <c r="J3285" s="21"/>
      <c r="K3285" s="10"/>
      <c r="L3285" s="10"/>
      <c r="M3285" s="10"/>
      <c r="N3285" s="23"/>
      <c r="O3285" s="23"/>
      <c r="P3285" s="23"/>
    </row>
    <row r="3286" spans="1:16" x14ac:dyDescent="0.2">
      <c r="A3286" s="23"/>
      <c r="G3286" s="17"/>
      <c r="H3286" s="17"/>
      <c r="I3286" s="22"/>
      <c r="J3286" s="21"/>
      <c r="K3286" s="10"/>
      <c r="L3286" s="10"/>
      <c r="M3286" s="10"/>
      <c r="N3286" s="23"/>
      <c r="O3286" s="23"/>
      <c r="P3286" s="23"/>
    </row>
    <row r="3287" spans="1:16" x14ac:dyDescent="0.2">
      <c r="A3287" s="23"/>
      <c r="G3287" s="17"/>
      <c r="H3287" s="17"/>
      <c r="I3287" s="22"/>
      <c r="J3287" s="21"/>
      <c r="K3287" s="10"/>
      <c r="L3287" s="10"/>
      <c r="M3287" s="10"/>
      <c r="N3287" s="23"/>
      <c r="O3287" s="23"/>
      <c r="P3287" s="23"/>
    </row>
    <row r="3288" spans="1:16" x14ac:dyDescent="0.2">
      <c r="A3288" s="23"/>
      <c r="G3288" s="17"/>
      <c r="H3288" s="17"/>
      <c r="I3288" s="22"/>
      <c r="J3288" s="21"/>
      <c r="K3288" s="10"/>
      <c r="L3288" s="10"/>
      <c r="M3288" s="10"/>
      <c r="N3288" s="23"/>
      <c r="O3288" s="23"/>
      <c r="P3288" s="23"/>
    </row>
    <row r="3289" spans="1:16" x14ac:dyDescent="0.2">
      <c r="A3289" s="23"/>
      <c r="G3289" s="17"/>
      <c r="H3289" s="17"/>
      <c r="I3289" s="22"/>
      <c r="J3289" s="21"/>
      <c r="K3289" s="10"/>
      <c r="L3289" s="10"/>
      <c r="M3289" s="10"/>
      <c r="N3289" s="23"/>
      <c r="O3289" s="23"/>
      <c r="P3289" s="23"/>
    </row>
    <row r="3290" spans="1:16" x14ac:dyDescent="0.2">
      <c r="A3290" s="23"/>
      <c r="G3290" s="17"/>
      <c r="H3290" s="17"/>
      <c r="I3290" s="22"/>
      <c r="J3290" s="21"/>
      <c r="K3290" s="10"/>
      <c r="L3290" s="10"/>
      <c r="M3290" s="10"/>
      <c r="N3290" s="23"/>
      <c r="O3290" s="23"/>
      <c r="P3290" s="23"/>
    </row>
    <row r="3291" spans="1:16" x14ac:dyDescent="0.2">
      <c r="A3291" s="23"/>
      <c r="G3291" s="17"/>
      <c r="H3291" s="17"/>
      <c r="I3291" s="22"/>
      <c r="J3291" s="21"/>
      <c r="K3291" s="10"/>
      <c r="L3291" s="10"/>
      <c r="M3291" s="10"/>
      <c r="N3291" s="23"/>
      <c r="O3291" s="23"/>
      <c r="P3291" s="23"/>
    </row>
    <row r="3292" spans="1:16" x14ac:dyDescent="0.2">
      <c r="A3292" s="23"/>
      <c r="G3292" s="17"/>
      <c r="H3292" s="17"/>
      <c r="I3292" s="22"/>
      <c r="J3292" s="21"/>
      <c r="K3292" s="10"/>
      <c r="L3292" s="10"/>
      <c r="M3292" s="10"/>
      <c r="N3292" s="23"/>
      <c r="O3292" s="23"/>
      <c r="P3292" s="23"/>
    </row>
    <row r="3293" spans="1:16" x14ac:dyDescent="0.2">
      <c r="A3293" s="23"/>
      <c r="G3293" s="17"/>
      <c r="H3293" s="17"/>
      <c r="I3293" s="22"/>
      <c r="J3293" s="21"/>
      <c r="K3293" s="10"/>
      <c r="L3293" s="10"/>
      <c r="M3293" s="10"/>
      <c r="N3293" s="23"/>
      <c r="O3293" s="23"/>
      <c r="P3293" s="23"/>
    </row>
    <row r="3294" spans="1:16" x14ac:dyDescent="0.2">
      <c r="A3294" s="23"/>
      <c r="G3294" s="17"/>
      <c r="H3294" s="17"/>
      <c r="I3294" s="22"/>
      <c r="J3294" s="21"/>
      <c r="K3294" s="10"/>
      <c r="L3294" s="10"/>
      <c r="M3294" s="10"/>
      <c r="N3294" s="23"/>
      <c r="O3294" s="23"/>
      <c r="P3294" s="23"/>
    </row>
    <row r="3295" spans="1:16" x14ac:dyDescent="0.2">
      <c r="A3295" s="23"/>
      <c r="G3295" s="17"/>
      <c r="H3295" s="17"/>
      <c r="I3295" s="22"/>
      <c r="J3295" s="21"/>
      <c r="K3295" s="10"/>
      <c r="L3295" s="10"/>
      <c r="M3295" s="10"/>
      <c r="N3295" s="23"/>
      <c r="O3295" s="23"/>
      <c r="P3295" s="23"/>
    </row>
    <row r="3296" spans="1:16" x14ac:dyDescent="0.2">
      <c r="A3296" s="23"/>
      <c r="G3296" s="17"/>
      <c r="H3296" s="17"/>
      <c r="I3296" s="22"/>
      <c r="J3296" s="21"/>
      <c r="K3296" s="10"/>
      <c r="L3296" s="10"/>
      <c r="M3296" s="10"/>
      <c r="N3296" s="23"/>
      <c r="O3296" s="23"/>
      <c r="P3296" s="23"/>
    </row>
    <row r="3297" spans="1:16" x14ac:dyDescent="0.2">
      <c r="A3297" s="23"/>
      <c r="G3297" s="17"/>
      <c r="H3297" s="17"/>
      <c r="I3297" s="22"/>
      <c r="J3297" s="21"/>
      <c r="K3297" s="10"/>
      <c r="L3297" s="10"/>
      <c r="M3297" s="10"/>
      <c r="N3297" s="23"/>
      <c r="O3297" s="23"/>
      <c r="P3297" s="23"/>
    </row>
    <row r="3298" spans="1:16" x14ac:dyDescent="0.2">
      <c r="A3298" s="23"/>
      <c r="G3298" s="17"/>
      <c r="H3298" s="17"/>
      <c r="I3298" s="22"/>
      <c r="J3298" s="21"/>
      <c r="K3298" s="10"/>
      <c r="L3298" s="10"/>
      <c r="M3298" s="10"/>
      <c r="N3298" s="23"/>
      <c r="O3298" s="23"/>
      <c r="P3298" s="23"/>
    </row>
    <row r="3299" spans="1:16" x14ac:dyDescent="0.2">
      <c r="A3299" s="23"/>
      <c r="G3299" s="17"/>
      <c r="H3299" s="17"/>
      <c r="I3299" s="22"/>
      <c r="J3299" s="21"/>
      <c r="K3299" s="10"/>
      <c r="L3299" s="10"/>
      <c r="M3299" s="10"/>
      <c r="N3299" s="23"/>
      <c r="O3299" s="23"/>
      <c r="P3299" s="23"/>
    </row>
    <row r="3300" spans="1:16" x14ac:dyDescent="0.2">
      <c r="A3300" s="23"/>
      <c r="G3300" s="17"/>
      <c r="H3300" s="17"/>
      <c r="I3300" s="22"/>
      <c r="J3300" s="21"/>
      <c r="K3300" s="10"/>
      <c r="L3300" s="10"/>
      <c r="M3300" s="10"/>
      <c r="N3300" s="23"/>
      <c r="O3300" s="23"/>
      <c r="P3300" s="23"/>
    </row>
    <row r="3301" spans="1:16" x14ac:dyDescent="0.2">
      <c r="A3301" s="23"/>
      <c r="G3301" s="17"/>
      <c r="H3301" s="17"/>
      <c r="I3301" s="22"/>
      <c r="J3301" s="21"/>
      <c r="K3301" s="10"/>
      <c r="L3301" s="10"/>
      <c r="M3301" s="10"/>
      <c r="N3301" s="23"/>
      <c r="O3301" s="23"/>
      <c r="P3301" s="23"/>
    </row>
    <row r="3302" spans="1:16" x14ac:dyDescent="0.2">
      <c r="A3302" s="23"/>
      <c r="G3302" s="17"/>
      <c r="H3302" s="17"/>
      <c r="I3302" s="22"/>
      <c r="J3302" s="21"/>
      <c r="K3302" s="10"/>
      <c r="L3302" s="10"/>
      <c r="M3302" s="10"/>
      <c r="N3302" s="23"/>
      <c r="O3302" s="23"/>
      <c r="P3302" s="23"/>
    </row>
    <row r="3303" spans="1:16" x14ac:dyDescent="0.2">
      <c r="A3303" s="23"/>
      <c r="G3303" s="17"/>
      <c r="H3303" s="17"/>
      <c r="I3303" s="22"/>
      <c r="J3303" s="21"/>
      <c r="K3303" s="10"/>
      <c r="L3303" s="10"/>
      <c r="M3303" s="10"/>
      <c r="N3303" s="23"/>
      <c r="O3303" s="23"/>
      <c r="P3303" s="23"/>
    </row>
    <row r="3304" spans="1:16" x14ac:dyDescent="0.2">
      <c r="A3304" s="23"/>
      <c r="G3304" s="17"/>
      <c r="H3304" s="17"/>
      <c r="I3304" s="22"/>
      <c r="J3304" s="21"/>
      <c r="K3304" s="10"/>
      <c r="L3304" s="10"/>
      <c r="M3304" s="10"/>
      <c r="N3304" s="23"/>
      <c r="O3304" s="23"/>
      <c r="P3304" s="23"/>
    </row>
    <row r="3305" spans="1:16" x14ac:dyDescent="0.2">
      <c r="A3305" s="23"/>
      <c r="G3305" s="17"/>
      <c r="H3305" s="17"/>
      <c r="I3305" s="22"/>
      <c r="J3305" s="21"/>
      <c r="K3305" s="10"/>
      <c r="L3305" s="10"/>
      <c r="M3305" s="10"/>
      <c r="N3305" s="23"/>
      <c r="O3305" s="23"/>
      <c r="P3305" s="23"/>
    </row>
    <row r="3306" spans="1:16" x14ac:dyDescent="0.2">
      <c r="A3306" s="23"/>
      <c r="G3306" s="17"/>
      <c r="H3306" s="17"/>
      <c r="I3306" s="22"/>
      <c r="J3306" s="21"/>
      <c r="K3306" s="10"/>
      <c r="L3306" s="10"/>
      <c r="M3306" s="10"/>
      <c r="N3306" s="23"/>
      <c r="O3306" s="23"/>
      <c r="P3306" s="23"/>
    </row>
    <row r="3307" spans="1:16" x14ac:dyDescent="0.2">
      <c r="A3307" s="23"/>
      <c r="G3307" s="17"/>
      <c r="H3307" s="17"/>
      <c r="I3307" s="22"/>
      <c r="J3307" s="21"/>
      <c r="K3307" s="10"/>
      <c r="L3307" s="10"/>
      <c r="M3307" s="10"/>
      <c r="N3307" s="23"/>
      <c r="O3307" s="23"/>
      <c r="P3307" s="23"/>
    </row>
    <row r="3308" spans="1:16" x14ac:dyDescent="0.2">
      <c r="A3308" s="23"/>
      <c r="G3308" s="17"/>
      <c r="H3308" s="17"/>
      <c r="I3308" s="22"/>
      <c r="J3308" s="21"/>
      <c r="K3308" s="10"/>
      <c r="L3308" s="10"/>
      <c r="M3308" s="10"/>
      <c r="N3308" s="23"/>
      <c r="O3308" s="23"/>
      <c r="P3308" s="23"/>
    </row>
    <row r="3309" spans="1:16" x14ac:dyDescent="0.2">
      <c r="A3309" s="23"/>
      <c r="G3309" s="17"/>
      <c r="H3309" s="17"/>
      <c r="I3309" s="22"/>
      <c r="J3309" s="21"/>
      <c r="K3309" s="10"/>
      <c r="L3309" s="10"/>
      <c r="M3309" s="10"/>
      <c r="N3309" s="23"/>
      <c r="O3309" s="23"/>
      <c r="P3309" s="23"/>
    </row>
    <row r="3310" spans="1:16" x14ac:dyDescent="0.2">
      <c r="A3310" s="23"/>
      <c r="G3310" s="17"/>
      <c r="H3310" s="17"/>
      <c r="I3310" s="22"/>
      <c r="J3310" s="21"/>
      <c r="K3310" s="10"/>
      <c r="L3310" s="10"/>
      <c r="M3310" s="10"/>
      <c r="N3310" s="23"/>
      <c r="O3310" s="23"/>
      <c r="P3310" s="23"/>
    </row>
    <row r="3311" spans="1:16" x14ac:dyDescent="0.2">
      <c r="A3311" s="23"/>
      <c r="G3311" s="17"/>
      <c r="H3311" s="17"/>
      <c r="I3311" s="22"/>
      <c r="J3311" s="21"/>
      <c r="K3311" s="10"/>
      <c r="L3311" s="10"/>
      <c r="M3311" s="10"/>
      <c r="N3311" s="23"/>
      <c r="O3311" s="23"/>
      <c r="P3311" s="23"/>
    </row>
    <row r="3312" spans="1:16" x14ac:dyDescent="0.2">
      <c r="A3312" s="23"/>
      <c r="G3312" s="17"/>
      <c r="H3312" s="17"/>
      <c r="I3312" s="22"/>
      <c r="J3312" s="21"/>
      <c r="K3312" s="10"/>
      <c r="L3312" s="10"/>
      <c r="M3312" s="10"/>
      <c r="N3312" s="23"/>
      <c r="O3312" s="23"/>
      <c r="P3312" s="23"/>
    </row>
    <row r="3313" spans="1:16" x14ac:dyDescent="0.2">
      <c r="A3313" s="23"/>
      <c r="G3313" s="17"/>
      <c r="H3313" s="17"/>
      <c r="I3313" s="22"/>
      <c r="J3313" s="21"/>
      <c r="K3313" s="10"/>
      <c r="L3313" s="10"/>
      <c r="M3313" s="10"/>
      <c r="N3313" s="23"/>
      <c r="O3313" s="23"/>
      <c r="P3313" s="23"/>
    </row>
    <row r="3314" spans="1:16" x14ac:dyDescent="0.2">
      <c r="A3314" s="23"/>
      <c r="G3314" s="17"/>
      <c r="H3314" s="17"/>
      <c r="I3314" s="22"/>
      <c r="J3314" s="21"/>
      <c r="K3314" s="10"/>
      <c r="L3314" s="10"/>
      <c r="M3314" s="10"/>
      <c r="N3314" s="23"/>
      <c r="O3314" s="23"/>
      <c r="P3314" s="23"/>
    </row>
    <row r="3315" spans="1:16" x14ac:dyDescent="0.2">
      <c r="A3315" s="23"/>
      <c r="G3315" s="17"/>
      <c r="H3315" s="17"/>
      <c r="I3315" s="22"/>
      <c r="J3315" s="21"/>
      <c r="K3315" s="10"/>
      <c r="L3315" s="10"/>
      <c r="M3315" s="10"/>
      <c r="N3315" s="23"/>
      <c r="O3315" s="23"/>
      <c r="P3315" s="23"/>
    </row>
    <row r="3316" spans="1:16" x14ac:dyDescent="0.2">
      <c r="A3316" s="23"/>
      <c r="G3316" s="17"/>
      <c r="H3316" s="17"/>
      <c r="I3316" s="22"/>
      <c r="J3316" s="21"/>
      <c r="K3316" s="10"/>
      <c r="L3316" s="10"/>
      <c r="M3316" s="10"/>
      <c r="N3316" s="23"/>
      <c r="O3316" s="23"/>
      <c r="P3316" s="23"/>
    </row>
    <row r="3317" spans="1:16" x14ac:dyDescent="0.2">
      <c r="A3317" s="23"/>
      <c r="G3317" s="17"/>
      <c r="H3317" s="17"/>
      <c r="I3317" s="22"/>
      <c r="J3317" s="21"/>
      <c r="K3317" s="10"/>
      <c r="L3317" s="10"/>
      <c r="M3317" s="10"/>
      <c r="N3317" s="23"/>
      <c r="O3317" s="23"/>
      <c r="P3317" s="23"/>
    </row>
    <row r="3318" spans="1:16" x14ac:dyDescent="0.2">
      <c r="A3318" s="23"/>
      <c r="G3318" s="17"/>
      <c r="H3318" s="17"/>
      <c r="I3318" s="22"/>
      <c r="J3318" s="21"/>
      <c r="K3318" s="10"/>
      <c r="L3318" s="10"/>
      <c r="M3318" s="10"/>
      <c r="N3318" s="23"/>
      <c r="O3318" s="23"/>
      <c r="P3318" s="23"/>
    </row>
    <row r="3319" spans="1:16" x14ac:dyDescent="0.2">
      <c r="A3319" s="23"/>
      <c r="G3319" s="17"/>
      <c r="H3319" s="17"/>
      <c r="I3319" s="22"/>
      <c r="J3319" s="21"/>
      <c r="K3319" s="10"/>
      <c r="L3319" s="10"/>
      <c r="M3319" s="10"/>
      <c r="N3319" s="23"/>
      <c r="O3319" s="23"/>
      <c r="P3319" s="23"/>
    </row>
    <row r="3320" spans="1:16" x14ac:dyDescent="0.2">
      <c r="A3320" s="23"/>
      <c r="G3320" s="17"/>
      <c r="H3320" s="17"/>
      <c r="I3320" s="22"/>
      <c r="J3320" s="21"/>
      <c r="K3320" s="10"/>
      <c r="L3320" s="10"/>
      <c r="M3320" s="10"/>
      <c r="N3320" s="23"/>
      <c r="O3320" s="23"/>
      <c r="P3320" s="23"/>
    </row>
    <row r="3321" spans="1:16" x14ac:dyDescent="0.2">
      <c r="A3321" s="23"/>
      <c r="G3321" s="17"/>
      <c r="H3321" s="17"/>
      <c r="I3321" s="22"/>
      <c r="J3321" s="21"/>
      <c r="K3321" s="10"/>
      <c r="L3321" s="10"/>
      <c r="M3321" s="10"/>
      <c r="N3321" s="23"/>
      <c r="O3321" s="23"/>
      <c r="P3321" s="23"/>
    </row>
    <row r="3322" spans="1:16" x14ac:dyDescent="0.2">
      <c r="A3322" s="23"/>
      <c r="G3322" s="17"/>
      <c r="H3322" s="17"/>
      <c r="I3322" s="22"/>
      <c r="J3322" s="21"/>
      <c r="K3322" s="10"/>
      <c r="L3322" s="10"/>
      <c r="M3322" s="10"/>
      <c r="N3322" s="23"/>
      <c r="O3322" s="23"/>
      <c r="P3322" s="23"/>
    </row>
    <row r="3323" spans="1:16" x14ac:dyDescent="0.2">
      <c r="A3323" s="23"/>
      <c r="G3323" s="17"/>
      <c r="H3323" s="17"/>
      <c r="I3323" s="22"/>
      <c r="J3323" s="21"/>
      <c r="K3323" s="10"/>
      <c r="L3323" s="10"/>
      <c r="M3323" s="10"/>
      <c r="N3323" s="23"/>
      <c r="O3323" s="23"/>
      <c r="P3323" s="23"/>
    </row>
    <row r="3324" spans="1:16" x14ac:dyDescent="0.2">
      <c r="A3324" s="23"/>
      <c r="G3324" s="17"/>
      <c r="H3324" s="17"/>
      <c r="I3324" s="22"/>
      <c r="J3324" s="21"/>
      <c r="K3324" s="10"/>
      <c r="L3324" s="10"/>
      <c r="M3324" s="10"/>
      <c r="N3324" s="23"/>
      <c r="O3324" s="23"/>
      <c r="P3324" s="23"/>
    </row>
    <row r="3325" spans="1:16" x14ac:dyDescent="0.2">
      <c r="A3325" s="23"/>
      <c r="G3325" s="17"/>
      <c r="H3325" s="17"/>
      <c r="I3325" s="22"/>
      <c r="J3325" s="21"/>
      <c r="K3325" s="10"/>
      <c r="L3325" s="10"/>
      <c r="M3325" s="10"/>
      <c r="N3325" s="23"/>
      <c r="O3325" s="23"/>
      <c r="P3325" s="23"/>
    </row>
    <row r="3326" spans="1:16" x14ac:dyDescent="0.2">
      <c r="A3326" s="23"/>
      <c r="G3326" s="17"/>
      <c r="H3326" s="17"/>
      <c r="I3326" s="22"/>
      <c r="J3326" s="21"/>
      <c r="K3326" s="10"/>
      <c r="L3326" s="10"/>
      <c r="M3326" s="10"/>
      <c r="N3326" s="23"/>
      <c r="O3326" s="23"/>
      <c r="P3326" s="23"/>
    </row>
    <row r="3327" spans="1:16" x14ac:dyDescent="0.2">
      <c r="A3327" s="23"/>
      <c r="G3327" s="17"/>
      <c r="H3327" s="17"/>
      <c r="I3327" s="22"/>
      <c r="J3327" s="21"/>
      <c r="K3327" s="10"/>
      <c r="L3327" s="10"/>
      <c r="M3327" s="10"/>
      <c r="N3327" s="23"/>
      <c r="O3327" s="23"/>
      <c r="P3327" s="23"/>
    </row>
    <row r="3328" spans="1:16" x14ac:dyDescent="0.2">
      <c r="A3328" s="23"/>
      <c r="G3328" s="17"/>
      <c r="H3328" s="17"/>
      <c r="I3328" s="22"/>
      <c r="J3328" s="21"/>
      <c r="K3328" s="10"/>
      <c r="L3328" s="10"/>
      <c r="M3328" s="10"/>
      <c r="N3328" s="23"/>
      <c r="O3328" s="23"/>
      <c r="P3328" s="23"/>
    </row>
    <row r="3329" spans="1:16" x14ac:dyDescent="0.2">
      <c r="A3329" s="23"/>
      <c r="G3329" s="17"/>
      <c r="H3329" s="17"/>
      <c r="I3329" s="22"/>
      <c r="J3329" s="21"/>
      <c r="K3329" s="10"/>
      <c r="L3329" s="10"/>
      <c r="M3329" s="10"/>
      <c r="N3329" s="23"/>
      <c r="O3329" s="23"/>
      <c r="P3329" s="23"/>
    </row>
    <row r="3330" spans="1:16" x14ac:dyDescent="0.2">
      <c r="A3330" s="23"/>
      <c r="G3330" s="17"/>
      <c r="H3330" s="17"/>
      <c r="I3330" s="22"/>
      <c r="J3330" s="21"/>
      <c r="K3330" s="10"/>
      <c r="L3330" s="10"/>
      <c r="M3330" s="10"/>
      <c r="N3330" s="23"/>
      <c r="O3330" s="23"/>
      <c r="P3330" s="23"/>
    </row>
    <row r="3331" spans="1:16" x14ac:dyDescent="0.2">
      <c r="A3331" s="23"/>
      <c r="G3331" s="17"/>
      <c r="H3331" s="17"/>
      <c r="I3331" s="22"/>
      <c r="J3331" s="21"/>
      <c r="K3331" s="10"/>
      <c r="L3331" s="10"/>
      <c r="M3331" s="10"/>
      <c r="N3331" s="23"/>
      <c r="O3331" s="23"/>
      <c r="P3331" s="23"/>
    </row>
    <row r="3332" spans="1:16" x14ac:dyDescent="0.2">
      <c r="A3332" s="23"/>
      <c r="G3332" s="17"/>
      <c r="H3332" s="17"/>
      <c r="I3332" s="22"/>
      <c r="J3332" s="21"/>
      <c r="K3332" s="10"/>
      <c r="L3332" s="10"/>
      <c r="M3332" s="10"/>
      <c r="N3332" s="23"/>
      <c r="O3332" s="23"/>
      <c r="P3332" s="23"/>
    </row>
    <row r="3333" spans="1:16" x14ac:dyDescent="0.2">
      <c r="A3333" s="23"/>
      <c r="G3333" s="17"/>
      <c r="H3333" s="17"/>
      <c r="I3333" s="22"/>
      <c r="J3333" s="21"/>
      <c r="K3333" s="10"/>
      <c r="L3333" s="10"/>
      <c r="M3333" s="10"/>
      <c r="N3333" s="23"/>
      <c r="O3333" s="23"/>
      <c r="P3333" s="23"/>
    </row>
    <row r="3334" spans="1:16" x14ac:dyDescent="0.2">
      <c r="A3334" s="23"/>
      <c r="G3334" s="17"/>
      <c r="H3334" s="17"/>
      <c r="I3334" s="22"/>
      <c r="J3334" s="21"/>
      <c r="K3334" s="10"/>
      <c r="L3334" s="10"/>
      <c r="M3334" s="10"/>
      <c r="N3334" s="23"/>
      <c r="O3334" s="23"/>
      <c r="P3334" s="23"/>
    </row>
    <row r="3335" spans="1:16" x14ac:dyDescent="0.2">
      <c r="A3335" s="23"/>
      <c r="G3335" s="17"/>
      <c r="H3335" s="17"/>
      <c r="I3335" s="22"/>
      <c r="J3335" s="21"/>
      <c r="K3335" s="10"/>
      <c r="L3335" s="10"/>
      <c r="M3335" s="10"/>
      <c r="N3335" s="23"/>
      <c r="O3335" s="23"/>
      <c r="P3335" s="23"/>
    </row>
    <row r="3336" spans="1:16" x14ac:dyDescent="0.2">
      <c r="A3336" s="23"/>
      <c r="G3336" s="17"/>
      <c r="H3336" s="17"/>
      <c r="I3336" s="22"/>
      <c r="J3336" s="21"/>
      <c r="K3336" s="10"/>
      <c r="L3336" s="10"/>
      <c r="M3336" s="10"/>
      <c r="N3336" s="23"/>
      <c r="O3336" s="23"/>
      <c r="P3336" s="23"/>
    </row>
    <row r="3337" spans="1:16" x14ac:dyDescent="0.2">
      <c r="A3337" s="23"/>
      <c r="G3337" s="17"/>
      <c r="H3337" s="17"/>
      <c r="I3337" s="22"/>
      <c r="J3337" s="21"/>
      <c r="K3337" s="10"/>
      <c r="L3337" s="10"/>
      <c r="M3337" s="10"/>
      <c r="N3337" s="23"/>
      <c r="O3337" s="23"/>
      <c r="P3337" s="23"/>
    </row>
    <row r="3338" spans="1:16" x14ac:dyDescent="0.2">
      <c r="A3338" s="23"/>
      <c r="G3338" s="17"/>
      <c r="H3338" s="17"/>
      <c r="I3338" s="22"/>
      <c r="J3338" s="21"/>
      <c r="K3338" s="10"/>
      <c r="L3338" s="10"/>
      <c r="M3338" s="10"/>
      <c r="N3338" s="23"/>
      <c r="O3338" s="23"/>
      <c r="P3338" s="23"/>
    </row>
    <row r="3339" spans="1:16" x14ac:dyDescent="0.2">
      <c r="A3339" s="23"/>
      <c r="G3339" s="17"/>
      <c r="H3339" s="17"/>
      <c r="I3339" s="22"/>
      <c r="J3339" s="21"/>
      <c r="K3339" s="10"/>
      <c r="L3339" s="10"/>
      <c r="M3339" s="10"/>
      <c r="N3339" s="23"/>
      <c r="O3339" s="23"/>
      <c r="P3339" s="23"/>
    </row>
    <row r="3340" spans="1:16" x14ac:dyDescent="0.2">
      <c r="A3340" s="23"/>
      <c r="G3340" s="17"/>
      <c r="H3340" s="17"/>
      <c r="I3340" s="22"/>
      <c r="J3340" s="21"/>
      <c r="K3340" s="10"/>
      <c r="L3340" s="10"/>
      <c r="M3340" s="10"/>
      <c r="N3340" s="23"/>
      <c r="O3340" s="23"/>
      <c r="P3340" s="23"/>
    </row>
    <row r="3341" spans="1:16" x14ac:dyDescent="0.2">
      <c r="A3341" s="23"/>
      <c r="G3341" s="17"/>
      <c r="H3341" s="17"/>
      <c r="I3341" s="22"/>
      <c r="J3341" s="21"/>
      <c r="K3341" s="10"/>
      <c r="L3341" s="10"/>
      <c r="M3341" s="10"/>
      <c r="N3341" s="23"/>
      <c r="O3341" s="23"/>
      <c r="P3341" s="23"/>
    </row>
    <row r="3342" spans="1:16" x14ac:dyDescent="0.2">
      <c r="A3342" s="23"/>
      <c r="G3342" s="17"/>
      <c r="H3342" s="17"/>
      <c r="I3342" s="22"/>
      <c r="J3342" s="21"/>
      <c r="K3342" s="10"/>
      <c r="L3342" s="10"/>
      <c r="M3342" s="10"/>
      <c r="N3342" s="23"/>
      <c r="O3342" s="23"/>
      <c r="P3342" s="23"/>
    </row>
    <row r="3343" spans="1:16" x14ac:dyDescent="0.2">
      <c r="A3343" s="23"/>
      <c r="G3343" s="17"/>
      <c r="H3343" s="17"/>
      <c r="I3343" s="22"/>
      <c r="J3343" s="21"/>
      <c r="K3343" s="10"/>
      <c r="L3343" s="10"/>
      <c r="M3343" s="10"/>
      <c r="N3343" s="23"/>
      <c r="O3343" s="23"/>
      <c r="P3343" s="23"/>
    </row>
    <row r="3344" spans="1:16" x14ac:dyDescent="0.2">
      <c r="A3344" s="23"/>
      <c r="G3344" s="17"/>
      <c r="H3344" s="17"/>
      <c r="I3344" s="22"/>
      <c r="J3344" s="21"/>
      <c r="K3344" s="10"/>
      <c r="L3344" s="10"/>
      <c r="M3344" s="10"/>
      <c r="N3344" s="23"/>
      <c r="O3344" s="23"/>
      <c r="P3344" s="23"/>
    </row>
    <row r="3345" spans="1:16" x14ac:dyDescent="0.2">
      <c r="A3345" s="23"/>
      <c r="G3345" s="17"/>
      <c r="H3345" s="17"/>
      <c r="I3345" s="22"/>
      <c r="J3345" s="21"/>
      <c r="K3345" s="10"/>
      <c r="L3345" s="10"/>
      <c r="M3345" s="10"/>
      <c r="N3345" s="23"/>
      <c r="O3345" s="23"/>
      <c r="P3345" s="23"/>
    </row>
    <row r="3346" spans="1:16" x14ac:dyDescent="0.2">
      <c r="A3346" s="23"/>
      <c r="G3346" s="17"/>
      <c r="H3346" s="17"/>
      <c r="I3346" s="22"/>
      <c r="J3346" s="21"/>
      <c r="K3346" s="10"/>
      <c r="L3346" s="10"/>
      <c r="M3346" s="10"/>
      <c r="N3346" s="23"/>
      <c r="O3346" s="23"/>
      <c r="P3346" s="23"/>
    </row>
    <row r="3347" spans="1:16" x14ac:dyDescent="0.2">
      <c r="A3347" s="23"/>
      <c r="G3347" s="17"/>
      <c r="H3347" s="17"/>
      <c r="I3347" s="22"/>
      <c r="J3347" s="21"/>
      <c r="K3347" s="10"/>
      <c r="L3347" s="10"/>
      <c r="M3347" s="10"/>
      <c r="N3347" s="23"/>
      <c r="O3347" s="23"/>
      <c r="P3347" s="23"/>
    </row>
    <row r="3348" spans="1:16" x14ac:dyDescent="0.2">
      <c r="A3348" s="23"/>
      <c r="G3348" s="17"/>
      <c r="H3348" s="17"/>
      <c r="I3348" s="22"/>
      <c r="J3348" s="21"/>
      <c r="K3348" s="10"/>
      <c r="L3348" s="10"/>
      <c r="M3348" s="10"/>
      <c r="N3348" s="23"/>
      <c r="O3348" s="23"/>
      <c r="P3348" s="23"/>
    </row>
    <row r="3349" spans="1:16" x14ac:dyDescent="0.2">
      <c r="A3349" s="23"/>
      <c r="G3349" s="17"/>
      <c r="H3349" s="17"/>
      <c r="I3349" s="22"/>
      <c r="J3349" s="21"/>
      <c r="K3349" s="10"/>
      <c r="L3349" s="10"/>
      <c r="M3349" s="10"/>
      <c r="N3349" s="23"/>
      <c r="O3349" s="23"/>
      <c r="P3349" s="23"/>
    </row>
    <row r="3350" spans="1:16" x14ac:dyDescent="0.2">
      <c r="A3350" s="23"/>
      <c r="G3350" s="17"/>
      <c r="H3350" s="17"/>
      <c r="I3350" s="22"/>
      <c r="J3350" s="21"/>
      <c r="K3350" s="10"/>
      <c r="L3350" s="10"/>
      <c r="M3350" s="10"/>
      <c r="N3350" s="23"/>
      <c r="O3350" s="23"/>
      <c r="P3350" s="23"/>
    </row>
    <row r="3351" spans="1:16" x14ac:dyDescent="0.2">
      <c r="A3351" s="23"/>
      <c r="G3351" s="17"/>
      <c r="H3351" s="17"/>
      <c r="I3351" s="22"/>
      <c r="J3351" s="21"/>
      <c r="K3351" s="10"/>
      <c r="L3351" s="10"/>
      <c r="M3351" s="10"/>
      <c r="N3351" s="23"/>
      <c r="O3351" s="23"/>
      <c r="P3351" s="23"/>
    </row>
    <row r="3352" spans="1:16" x14ac:dyDescent="0.2">
      <c r="A3352" s="23"/>
      <c r="G3352" s="17"/>
      <c r="H3352" s="17"/>
      <c r="I3352" s="22"/>
      <c r="J3352" s="21"/>
      <c r="K3352" s="10"/>
      <c r="L3352" s="10"/>
      <c r="M3352" s="10"/>
      <c r="N3352" s="23"/>
      <c r="O3352" s="23"/>
      <c r="P3352" s="23"/>
    </row>
    <row r="3353" spans="1:16" x14ac:dyDescent="0.2">
      <c r="A3353" s="23"/>
      <c r="G3353" s="17"/>
      <c r="H3353" s="17"/>
      <c r="I3353" s="22"/>
      <c r="J3353" s="21"/>
      <c r="K3353" s="10"/>
      <c r="L3353" s="10"/>
      <c r="M3353" s="10"/>
      <c r="N3353" s="23"/>
      <c r="O3353" s="23"/>
      <c r="P3353" s="23"/>
    </row>
    <row r="3354" spans="1:16" x14ac:dyDescent="0.2">
      <c r="A3354" s="23"/>
      <c r="G3354" s="17"/>
      <c r="H3354" s="17"/>
      <c r="I3354" s="22"/>
      <c r="J3354" s="21"/>
      <c r="K3354" s="10"/>
      <c r="L3354" s="10"/>
      <c r="M3354" s="10"/>
      <c r="N3354" s="23"/>
      <c r="O3354" s="23"/>
      <c r="P3354" s="23"/>
    </row>
    <row r="3355" spans="1:16" x14ac:dyDescent="0.2">
      <c r="A3355" s="23"/>
      <c r="G3355" s="17"/>
      <c r="H3355" s="17"/>
      <c r="I3355" s="22"/>
      <c r="J3355" s="21"/>
      <c r="K3355" s="10"/>
      <c r="L3355" s="10"/>
      <c r="M3355" s="10"/>
      <c r="N3355" s="23"/>
      <c r="O3355" s="23"/>
      <c r="P3355" s="23"/>
    </row>
    <row r="3356" spans="1:16" x14ac:dyDescent="0.2">
      <c r="A3356" s="23"/>
      <c r="G3356" s="17"/>
      <c r="H3356" s="17"/>
      <c r="I3356" s="22"/>
      <c r="J3356" s="21"/>
      <c r="K3356" s="10"/>
      <c r="L3356" s="10"/>
      <c r="M3356" s="10"/>
      <c r="N3356" s="23"/>
      <c r="O3356" s="23"/>
      <c r="P3356" s="23"/>
    </row>
    <row r="3357" spans="1:16" x14ac:dyDescent="0.2">
      <c r="A3357" s="23"/>
      <c r="G3357" s="17"/>
      <c r="H3357" s="17"/>
      <c r="I3357" s="22"/>
      <c r="J3357" s="21"/>
      <c r="K3357" s="10"/>
      <c r="L3357" s="10"/>
      <c r="M3357" s="10"/>
      <c r="N3357" s="23"/>
      <c r="O3357" s="23"/>
      <c r="P3357" s="23"/>
    </row>
    <row r="3358" spans="1:16" x14ac:dyDescent="0.2">
      <c r="A3358" s="23"/>
      <c r="G3358" s="17"/>
      <c r="H3358" s="17"/>
      <c r="I3358" s="22"/>
      <c r="J3358" s="21"/>
      <c r="K3358" s="10"/>
      <c r="L3358" s="10"/>
      <c r="M3358" s="10"/>
      <c r="N3358" s="23"/>
      <c r="O3358" s="23"/>
      <c r="P3358" s="23"/>
    </row>
    <row r="3359" spans="1:16" x14ac:dyDescent="0.2">
      <c r="A3359" s="23"/>
      <c r="G3359" s="17"/>
      <c r="H3359" s="17"/>
      <c r="I3359" s="22"/>
      <c r="J3359" s="21"/>
      <c r="K3359" s="10"/>
      <c r="L3359" s="10"/>
      <c r="M3359" s="10"/>
      <c r="N3359" s="23"/>
      <c r="O3359" s="23"/>
      <c r="P3359" s="23"/>
    </row>
    <row r="3360" spans="1:16" x14ac:dyDescent="0.2">
      <c r="A3360" s="23"/>
      <c r="G3360" s="17"/>
      <c r="H3360" s="17"/>
      <c r="I3360" s="22"/>
      <c r="J3360" s="21"/>
      <c r="K3360" s="10"/>
      <c r="L3360" s="10"/>
      <c r="M3360" s="10"/>
      <c r="N3360" s="23"/>
      <c r="O3360" s="23"/>
      <c r="P3360" s="23"/>
    </row>
    <row r="3361" spans="1:16" x14ac:dyDescent="0.2">
      <c r="A3361" s="23"/>
      <c r="G3361" s="17"/>
      <c r="H3361" s="17"/>
      <c r="I3361" s="22"/>
      <c r="J3361" s="21"/>
      <c r="K3361" s="10"/>
      <c r="L3361" s="10"/>
      <c r="M3361" s="10"/>
      <c r="N3361" s="23"/>
      <c r="O3361" s="23"/>
      <c r="P3361" s="23"/>
    </row>
    <row r="3362" spans="1:16" x14ac:dyDescent="0.2">
      <c r="A3362" s="23"/>
      <c r="G3362" s="17"/>
      <c r="H3362" s="17"/>
      <c r="I3362" s="22"/>
      <c r="J3362" s="21"/>
      <c r="K3362" s="10"/>
      <c r="L3362" s="10"/>
      <c r="M3362" s="10"/>
      <c r="N3362" s="23"/>
      <c r="O3362" s="23"/>
      <c r="P3362" s="23"/>
    </row>
    <row r="3363" spans="1:16" x14ac:dyDescent="0.2">
      <c r="A3363" s="23"/>
      <c r="G3363" s="17"/>
      <c r="H3363" s="17"/>
      <c r="I3363" s="22"/>
      <c r="J3363" s="21"/>
      <c r="K3363" s="10"/>
      <c r="L3363" s="10"/>
      <c r="M3363" s="10"/>
      <c r="N3363" s="23"/>
      <c r="O3363" s="23"/>
      <c r="P3363" s="23"/>
    </row>
    <row r="3364" spans="1:16" x14ac:dyDescent="0.2">
      <c r="A3364" s="23"/>
      <c r="G3364" s="17"/>
      <c r="H3364" s="17"/>
      <c r="I3364" s="22"/>
      <c r="J3364" s="21"/>
      <c r="K3364" s="10"/>
      <c r="L3364" s="10"/>
      <c r="M3364" s="10"/>
      <c r="N3364" s="23"/>
      <c r="O3364" s="23"/>
      <c r="P3364" s="23"/>
    </row>
    <row r="3365" spans="1:16" x14ac:dyDescent="0.2">
      <c r="A3365" s="23"/>
      <c r="G3365" s="17"/>
      <c r="H3365" s="17"/>
      <c r="I3365" s="22"/>
      <c r="J3365" s="21"/>
      <c r="K3365" s="10"/>
      <c r="L3365" s="10"/>
      <c r="M3365" s="10"/>
      <c r="N3365" s="23"/>
      <c r="O3365" s="23"/>
      <c r="P3365" s="23"/>
    </row>
    <row r="3366" spans="1:16" x14ac:dyDescent="0.2">
      <c r="A3366" s="23"/>
      <c r="G3366" s="17"/>
      <c r="H3366" s="17"/>
      <c r="I3366" s="22"/>
      <c r="J3366" s="21"/>
      <c r="K3366" s="10"/>
      <c r="L3366" s="10"/>
      <c r="M3366" s="10"/>
      <c r="N3366" s="23"/>
      <c r="O3366" s="23"/>
      <c r="P3366" s="23"/>
    </row>
    <row r="3367" spans="1:16" x14ac:dyDescent="0.2">
      <c r="A3367" s="23"/>
      <c r="G3367" s="17"/>
      <c r="H3367" s="17"/>
      <c r="I3367" s="22"/>
      <c r="J3367" s="21"/>
      <c r="K3367" s="10"/>
      <c r="L3367" s="10"/>
      <c r="M3367" s="10"/>
      <c r="N3367" s="23"/>
      <c r="O3367" s="23"/>
      <c r="P3367" s="23"/>
    </row>
    <row r="3368" spans="1:16" x14ac:dyDescent="0.2">
      <c r="A3368" s="23"/>
      <c r="G3368" s="17"/>
      <c r="H3368" s="17"/>
      <c r="I3368" s="22"/>
      <c r="J3368" s="21"/>
      <c r="K3368" s="10"/>
      <c r="L3368" s="10"/>
      <c r="M3368" s="10"/>
      <c r="N3368" s="23"/>
      <c r="O3368" s="23"/>
      <c r="P3368" s="23"/>
    </row>
    <row r="3369" spans="1:16" x14ac:dyDescent="0.2">
      <c r="A3369" s="23"/>
      <c r="G3369" s="17"/>
      <c r="H3369" s="17"/>
      <c r="I3369" s="22"/>
      <c r="J3369" s="21"/>
      <c r="K3369" s="10"/>
      <c r="L3369" s="10"/>
      <c r="M3369" s="10"/>
      <c r="N3369" s="23"/>
      <c r="O3369" s="23"/>
      <c r="P3369" s="23"/>
    </row>
    <row r="3370" spans="1:16" x14ac:dyDescent="0.2">
      <c r="A3370" s="23"/>
      <c r="G3370" s="17"/>
      <c r="H3370" s="17"/>
      <c r="I3370" s="22"/>
      <c r="J3370" s="21"/>
      <c r="K3370" s="10"/>
      <c r="L3370" s="10"/>
      <c r="M3370" s="10"/>
      <c r="N3370" s="23"/>
      <c r="O3370" s="23"/>
      <c r="P3370" s="23"/>
    </row>
    <row r="3371" spans="1:16" x14ac:dyDescent="0.2">
      <c r="A3371" s="23"/>
      <c r="G3371" s="17"/>
      <c r="H3371" s="17"/>
      <c r="I3371" s="22"/>
      <c r="J3371" s="21"/>
      <c r="K3371" s="10"/>
      <c r="L3371" s="10"/>
      <c r="M3371" s="10"/>
      <c r="N3371" s="23"/>
      <c r="O3371" s="23"/>
      <c r="P3371" s="23"/>
    </row>
    <row r="3372" spans="1:16" x14ac:dyDescent="0.2">
      <c r="A3372" s="23"/>
      <c r="G3372" s="17"/>
      <c r="H3372" s="17"/>
      <c r="I3372" s="22"/>
      <c r="J3372" s="21"/>
      <c r="K3372" s="10"/>
      <c r="L3372" s="10"/>
      <c r="M3372" s="10"/>
      <c r="N3372" s="23"/>
      <c r="O3372" s="23"/>
      <c r="P3372" s="23"/>
    </row>
    <row r="3373" spans="1:16" x14ac:dyDescent="0.2">
      <c r="A3373" s="23"/>
      <c r="G3373" s="17"/>
      <c r="H3373" s="17"/>
      <c r="I3373" s="22"/>
      <c r="J3373" s="21"/>
      <c r="K3373" s="10"/>
      <c r="L3373" s="10"/>
      <c r="M3373" s="10"/>
      <c r="N3373" s="23"/>
      <c r="O3373" s="23"/>
      <c r="P3373" s="23"/>
    </row>
    <row r="3374" spans="1:16" x14ac:dyDescent="0.2">
      <c r="A3374" s="23"/>
      <c r="G3374" s="17"/>
      <c r="H3374" s="17"/>
      <c r="I3374" s="22"/>
      <c r="J3374" s="21"/>
      <c r="K3374" s="10"/>
      <c r="L3374" s="10"/>
      <c r="M3374" s="10"/>
      <c r="N3374" s="23"/>
      <c r="O3374" s="23"/>
      <c r="P3374" s="23"/>
    </row>
    <row r="3375" spans="1:16" x14ac:dyDescent="0.2">
      <c r="A3375" s="23"/>
      <c r="G3375" s="17"/>
      <c r="H3375" s="17"/>
      <c r="I3375" s="22"/>
      <c r="J3375" s="21"/>
      <c r="K3375" s="10"/>
      <c r="L3375" s="10"/>
      <c r="M3375" s="10"/>
      <c r="N3375" s="23"/>
      <c r="O3375" s="23"/>
      <c r="P3375" s="23"/>
    </row>
    <row r="3376" spans="1:16" x14ac:dyDescent="0.2">
      <c r="A3376" s="23"/>
      <c r="G3376" s="17"/>
      <c r="H3376" s="17"/>
      <c r="I3376" s="22"/>
      <c r="J3376" s="21"/>
      <c r="K3376" s="10"/>
      <c r="L3376" s="10"/>
      <c r="M3376" s="10"/>
      <c r="N3376" s="23"/>
      <c r="O3376" s="23"/>
      <c r="P3376" s="23"/>
    </row>
    <row r="3377" spans="1:16" x14ac:dyDescent="0.2">
      <c r="A3377" s="23"/>
      <c r="G3377" s="17"/>
      <c r="H3377" s="17"/>
      <c r="I3377" s="22"/>
      <c r="J3377" s="21"/>
      <c r="K3377" s="10"/>
      <c r="L3377" s="10"/>
      <c r="M3377" s="10"/>
      <c r="N3377" s="23"/>
      <c r="O3377" s="23"/>
      <c r="P3377" s="23"/>
    </row>
    <row r="3378" spans="1:16" x14ac:dyDescent="0.2">
      <c r="A3378" s="23"/>
      <c r="G3378" s="17"/>
      <c r="H3378" s="17"/>
      <c r="I3378" s="22"/>
      <c r="J3378" s="21"/>
      <c r="K3378" s="10"/>
      <c r="L3378" s="10"/>
      <c r="M3378" s="10"/>
      <c r="N3378" s="23"/>
      <c r="O3378" s="23"/>
      <c r="P3378" s="23"/>
    </row>
    <row r="3379" spans="1:16" x14ac:dyDescent="0.2">
      <c r="A3379" s="23"/>
      <c r="G3379" s="17"/>
      <c r="H3379" s="17"/>
      <c r="I3379" s="22"/>
      <c r="J3379" s="21"/>
      <c r="K3379" s="10"/>
      <c r="L3379" s="10"/>
      <c r="M3379" s="10"/>
      <c r="N3379" s="23"/>
      <c r="O3379" s="23"/>
      <c r="P3379" s="23"/>
    </row>
    <row r="3380" spans="1:16" x14ac:dyDescent="0.2">
      <c r="A3380" s="23"/>
      <c r="G3380" s="17"/>
      <c r="H3380" s="17"/>
      <c r="I3380" s="22"/>
      <c r="J3380" s="21"/>
      <c r="K3380" s="10"/>
      <c r="L3380" s="10"/>
      <c r="M3380" s="10"/>
      <c r="N3380" s="23"/>
      <c r="O3380" s="23"/>
      <c r="P3380" s="23"/>
    </row>
    <row r="3381" spans="1:16" x14ac:dyDescent="0.2">
      <c r="A3381" s="23"/>
      <c r="G3381" s="17"/>
      <c r="H3381" s="17"/>
      <c r="I3381" s="22"/>
      <c r="J3381" s="21"/>
      <c r="K3381" s="10"/>
      <c r="L3381" s="10"/>
      <c r="M3381" s="10"/>
      <c r="N3381" s="23"/>
      <c r="O3381" s="23"/>
      <c r="P3381" s="23"/>
    </row>
    <row r="3382" spans="1:16" x14ac:dyDescent="0.2">
      <c r="A3382" s="23"/>
      <c r="G3382" s="17"/>
      <c r="H3382" s="17"/>
      <c r="I3382" s="22"/>
      <c r="J3382" s="21"/>
      <c r="K3382" s="10"/>
      <c r="L3382" s="10"/>
      <c r="M3382" s="10"/>
      <c r="N3382" s="23"/>
      <c r="O3382" s="23"/>
      <c r="P3382" s="23"/>
    </row>
    <row r="3383" spans="1:16" x14ac:dyDescent="0.2">
      <c r="A3383" s="23"/>
      <c r="G3383" s="17"/>
      <c r="H3383" s="17"/>
      <c r="I3383" s="22"/>
      <c r="J3383" s="21"/>
      <c r="K3383" s="10"/>
      <c r="L3383" s="10"/>
      <c r="M3383" s="10"/>
      <c r="N3383" s="23"/>
      <c r="O3383" s="23"/>
      <c r="P3383" s="23"/>
    </row>
    <row r="3384" spans="1:16" x14ac:dyDescent="0.2">
      <c r="A3384" s="23"/>
      <c r="G3384" s="17"/>
      <c r="H3384" s="17"/>
      <c r="I3384" s="22"/>
      <c r="J3384" s="21"/>
      <c r="K3384" s="10"/>
      <c r="L3384" s="10"/>
      <c r="M3384" s="10"/>
      <c r="N3384" s="23"/>
      <c r="O3384" s="23"/>
      <c r="P3384" s="23"/>
    </row>
    <row r="3385" spans="1:16" x14ac:dyDescent="0.2">
      <c r="A3385" s="23"/>
      <c r="G3385" s="17"/>
      <c r="H3385" s="17"/>
      <c r="I3385" s="22"/>
      <c r="J3385" s="21"/>
      <c r="K3385" s="10"/>
      <c r="L3385" s="10"/>
      <c r="M3385" s="10"/>
      <c r="N3385" s="23"/>
      <c r="O3385" s="23"/>
      <c r="P3385" s="23"/>
    </row>
    <row r="3386" spans="1:16" x14ac:dyDescent="0.2">
      <c r="A3386" s="23"/>
      <c r="G3386" s="17"/>
      <c r="H3386" s="17"/>
      <c r="I3386" s="22"/>
      <c r="J3386" s="21"/>
      <c r="K3386" s="10"/>
      <c r="L3386" s="10"/>
      <c r="M3386" s="10"/>
      <c r="N3386" s="23"/>
      <c r="O3386" s="23"/>
      <c r="P3386" s="23"/>
    </row>
    <row r="3387" spans="1:16" x14ac:dyDescent="0.2">
      <c r="A3387" s="23"/>
      <c r="G3387" s="17"/>
      <c r="H3387" s="17"/>
      <c r="I3387" s="22"/>
      <c r="J3387" s="21"/>
      <c r="K3387" s="10"/>
      <c r="L3387" s="10"/>
      <c r="M3387" s="10"/>
      <c r="N3387" s="23"/>
      <c r="O3387" s="23"/>
      <c r="P3387" s="23"/>
    </row>
    <row r="3388" spans="1:16" x14ac:dyDescent="0.2">
      <c r="A3388" s="23"/>
      <c r="G3388" s="17"/>
      <c r="H3388" s="17"/>
      <c r="I3388" s="22"/>
      <c r="J3388" s="21"/>
      <c r="K3388" s="10"/>
      <c r="L3388" s="10"/>
      <c r="M3388" s="10"/>
      <c r="N3388" s="23"/>
      <c r="O3388" s="23"/>
      <c r="P3388" s="23"/>
    </row>
    <row r="3389" spans="1:16" x14ac:dyDescent="0.2">
      <c r="A3389" s="23"/>
      <c r="G3389" s="17"/>
      <c r="H3389" s="17"/>
      <c r="I3389" s="22"/>
      <c r="J3389" s="21"/>
      <c r="K3389" s="10"/>
      <c r="L3389" s="10"/>
      <c r="M3389" s="10"/>
      <c r="N3389" s="23"/>
      <c r="O3389" s="23"/>
      <c r="P3389" s="23"/>
    </row>
    <row r="3390" spans="1:16" x14ac:dyDescent="0.2">
      <c r="A3390" s="23"/>
      <c r="G3390" s="17"/>
      <c r="H3390" s="17"/>
      <c r="I3390" s="22"/>
      <c r="J3390" s="21"/>
      <c r="K3390" s="10"/>
      <c r="L3390" s="10"/>
      <c r="M3390" s="10"/>
      <c r="N3390" s="23"/>
      <c r="O3390" s="23"/>
      <c r="P3390" s="23"/>
    </row>
    <row r="3391" spans="1:16" x14ac:dyDescent="0.2">
      <c r="A3391" s="23"/>
      <c r="G3391" s="17"/>
      <c r="H3391" s="17"/>
      <c r="I3391" s="22"/>
      <c r="J3391" s="21"/>
      <c r="K3391" s="10"/>
      <c r="L3391" s="10"/>
      <c r="M3391" s="10"/>
      <c r="N3391" s="23"/>
      <c r="O3391" s="23"/>
      <c r="P3391" s="23"/>
    </row>
    <row r="3392" spans="1:16" x14ac:dyDescent="0.2">
      <c r="A3392" s="23"/>
      <c r="G3392" s="17"/>
      <c r="H3392" s="17"/>
      <c r="I3392" s="22"/>
      <c r="J3392" s="21"/>
      <c r="K3392" s="10"/>
      <c r="L3392" s="10"/>
      <c r="M3392" s="10"/>
      <c r="N3392" s="23"/>
      <c r="O3392" s="23"/>
      <c r="P3392" s="23"/>
    </row>
    <row r="3393" spans="1:16" x14ac:dyDescent="0.2">
      <c r="A3393" s="23"/>
      <c r="G3393" s="17"/>
      <c r="H3393" s="17"/>
      <c r="I3393" s="22"/>
      <c r="J3393" s="21"/>
      <c r="K3393" s="10"/>
      <c r="L3393" s="10"/>
      <c r="M3393" s="10"/>
      <c r="N3393" s="23"/>
      <c r="O3393" s="23"/>
      <c r="P3393" s="23"/>
    </row>
    <row r="3394" spans="1:16" x14ac:dyDescent="0.2">
      <c r="A3394" s="23"/>
      <c r="G3394" s="17"/>
      <c r="H3394" s="17"/>
      <c r="I3394" s="22"/>
      <c r="J3394" s="21"/>
      <c r="K3394" s="10"/>
      <c r="L3394" s="10"/>
      <c r="M3394" s="10"/>
      <c r="N3394" s="23"/>
      <c r="O3394" s="23"/>
      <c r="P3394" s="23"/>
    </row>
    <row r="3395" spans="1:16" x14ac:dyDescent="0.2">
      <c r="A3395" s="23"/>
      <c r="G3395" s="17"/>
      <c r="H3395" s="17"/>
      <c r="I3395" s="22"/>
      <c r="J3395" s="21"/>
      <c r="K3395" s="10"/>
      <c r="L3395" s="10"/>
      <c r="M3395" s="10"/>
      <c r="N3395" s="23"/>
      <c r="O3395" s="23"/>
      <c r="P3395" s="23"/>
    </row>
    <row r="3396" spans="1:16" x14ac:dyDescent="0.2">
      <c r="A3396" s="23"/>
      <c r="G3396" s="17"/>
      <c r="H3396" s="17"/>
      <c r="I3396" s="22"/>
      <c r="J3396" s="21"/>
      <c r="K3396" s="10"/>
      <c r="L3396" s="10"/>
      <c r="M3396" s="10"/>
      <c r="N3396" s="23"/>
      <c r="O3396" s="23"/>
      <c r="P3396" s="23"/>
    </row>
    <row r="3397" spans="1:16" x14ac:dyDescent="0.2">
      <c r="A3397" s="23"/>
      <c r="G3397" s="17"/>
      <c r="H3397" s="17"/>
      <c r="I3397" s="22"/>
      <c r="J3397" s="21"/>
      <c r="K3397" s="10"/>
      <c r="L3397" s="10"/>
      <c r="M3397" s="10"/>
      <c r="N3397" s="23"/>
      <c r="O3397" s="23"/>
      <c r="P3397" s="23"/>
    </row>
    <row r="3398" spans="1:16" x14ac:dyDescent="0.2">
      <c r="A3398" s="23"/>
      <c r="G3398" s="17"/>
      <c r="H3398" s="17"/>
      <c r="I3398" s="22"/>
      <c r="J3398" s="21"/>
      <c r="K3398" s="10"/>
      <c r="L3398" s="10"/>
      <c r="M3398" s="10"/>
      <c r="N3398" s="23"/>
      <c r="O3398" s="23"/>
      <c r="P3398" s="23"/>
    </row>
    <row r="3399" spans="1:16" x14ac:dyDescent="0.2">
      <c r="A3399" s="23"/>
      <c r="G3399" s="17"/>
      <c r="H3399" s="17"/>
      <c r="I3399" s="22"/>
      <c r="J3399" s="21"/>
      <c r="K3399" s="10"/>
      <c r="L3399" s="10"/>
      <c r="M3399" s="10"/>
      <c r="N3399" s="23"/>
      <c r="O3399" s="23"/>
      <c r="P3399" s="23"/>
    </row>
    <row r="3400" spans="1:16" x14ac:dyDescent="0.2">
      <c r="A3400" s="23"/>
      <c r="G3400" s="17"/>
      <c r="H3400" s="17"/>
      <c r="I3400" s="22"/>
      <c r="J3400" s="21"/>
      <c r="K3400" s="10"/>
      <c r="L3400" s="10"/>
      <c r="M3400" s="10"/>
      <c r="N3400" s="23"/>
      <c r="O3400" s="23"/>
      <c r="P3400" s="23"/>
    </row>
    <row r="3401" spans="1:16" x14ac:dyDescent="0.2">
      <c r="A3401" s="23"/>
      <c r="G3401" s="17"/>
      <c r="H3401" s="17"/>
      <c r="I3401" s="22"/>
      <c r="J3401" s="21"/>
      <c r="K3401" s="10"/>
      <c r="L3401" s="10"/>
      <c r="M3401" s="10"/>
      <c r="N3401" s="23"/>
      <c r="O3401" s="23"/>
      <c r="P3401" s="23"/>
    </row>
    <row r="3402" spans="1:16" x14ac:dyDescent="0.2">
      <c r="A3402" s="23"/>
      <c r="G3402" s="17"/>
      <c r="H3402" s="17"/>
      <c r="I3402" s="22"/>
      <c r="J3402" s="21"/>
      <c r="K3402" s="10"/>
      <c r="L3402" s="10"/>
      <c r="M3402" s="10"/>
      <c r="N3402" s="23"/>
      <c r="O3402" s="23"/>
      <c r="P3402" s="23"/>
    </row>
    <row r="3403" spans="1:16" x14ac:dyDescent="0.2">
      <c r="A3403" s="23"/>
      <c r="G3403" s="17"/>
      <c r="H3403" s="17"/>
      <c r="I3403" s="22"/>
      <c r="J3403" s="21"/>
      <c r="K3403" s="10"/>
      <c r="L3403" s="10"/>
      <c r="M3403" s="10"/>
      <c r="N3403" s="23"/>
      <c r="O3403" s="23"/>
      <c r="P3403" s="23"/>
    </row>
    <row r="3404" spans="1:16" x14ac:dyDescent="0.2">
      <c r="A3404" s="23"/>
      <c r="G3404" s="17"/>
      <c r="H3404" s="17"/>
      <c r="I3404" s="22"/>
      <c r="J3404" s="21"/>
      <c r="K3404" s="10"/>
      <c r="L3404" s="10"/>
      <c r="M3404" s="10"/>
      <c r="N3404" s="23"/>
      <c r="O3404" s="23"/>
      <c r="P3404" s="23"/>
    </row>
    <row r="3405" spans="1:16" x14ac:dyDescent="0.2">
      <c r="A3405" s="23"/>
      <c r="G3405" s="17"/>
      <c r="H3405" s="17"/>
      <c r="I3405" s="22"/>
      <c r="J3405" s="21"/>
      <c r="K3405" s="10"/>
      <c r="L3405" s="10"/>
      <c r="M3405" s="10"/>
      <c r="N3405" s="23"/>
      <c r="O3405" s="23"/>
      <c r="P3405" s="23"/>
    </row>
    <row r="3406" spans="1:16" x14ac:dyDescent="0.2">
      <c r="A3406" s="23"/>
      <c r="G3406" s="17"/>
      <c r="H3406" s="17"/>
      <c r="I3406" s="22"/>
      <c r="J3406" s="21"/>
      <c r="K3406" s="10"/>
      <c r="L3406" s="10"/>
      <c r="M3406" s="10"/>
      <c r="N3406" s="23"/>
      <c r="O3406" s="23"/>
      <c r="P3406" s="23"/>
    </row>
    <row r="3407" spans="1:16" x14ac:dyDescent="0.2">
      <c r="A3407" s="23"/>
      <c r="G3407" s="17"/>
      <c r="H3407" s="17"/>
      <c r="I3407" s="22"/>
      <c r="J3407" s="21"/>
      <c r="K3407" s="10"/>
      <c r="L3407" s="10"/>
      <c r="M3407" s="10"/>
      <c r="N3407" s="23"/>
      <c r="O3407" s="23"/>
      <c r="P3407" s="23"/>
    </row>
    <row r="3408" spans="1:16" x14ac:dyDescent="0.2">
      <c r="A3408" s="23"/>
      <c r="G3408" s="17"/>
      <c r="H3408" s="17"/>
      <c r="I3408" s="22"/>
      <c r="J3408" s="21"/>
      <c r="K3408" s="10"/>
      <c r="L3408" s="10"/>
      <c r="M3408" s="10"/>
      <c r="N3408" s="23"/>
      <c r="O3408" s="23"/>
      <c r="P3408" s="23"/>
    </row>
    <row r="3409" spans="1:16" x14ac:dyDescent="0.2">
      <c r="A3409" s="23"/>
      <c r="G3409" s="17"/>
      <c r="H3409" s="17"/>
      <c r="I3409" s="22"/>
      <c r="J3409" s="21"/>
      <c r="K3409" s="10"/>
      <c r="L3409" s="10"/>
      <c r="M3409" s="10"/>
      <c r="N3409" s="23"/>
      <c r="O3409" s="23"/>
      <c r="P3409" s="23"/>
    </row>
    <row r="3410" spans="1:16" x14ac:dyDescent="0.2">
      <c r="A3410" s="23"/>
      <c r="G3410" s="17"/>
      <c r="H3410" s="17"/>
      <c r="I3410" s="22"/>
      <c r="J3410" s="21"/>
      <c r="K3410" s="10"/>
      <c r="L3410" s="10"/>
      <c r="M3410" s="10"/>
      <c r="N3410" s="23"/>
      <c r="O3410" s="23"/>
      <c r="P3410" s="23"/>
    </row>
    <row r="3411" spans="1:16" x14ac:dyDescent="0.2">
      <c r="A3411" s="23"/>
      <c r="G3411" s="17"/>
      <c r="H3411" s="17"/>
      <c r="I3411" s="22"/>
      <c r="J3411" s="21"/>
      <c r="K3411" s="10"/>
      <c r="L3411" s="10"/>
      <c r="M3411" s="10"/>
      <c r="N3411" s="23"/>
      <c r="O3411" s="23"/>
      <c r="P3411" s="23"/>
    </row>
    <row r="3412" spans="1:16" x14ac:dyDescent="0.2">
      <c r="A3412" s="23"/>
      <c r="G3412" s="17"/>
      <c r="H3412" s="17"/>
      <c r="I3412" s="22"/>
      <c r="J3412" s="21"/>
      <c r="K3412" s="10"/>
      <c r="L3412" s="10"/>
      <c r="M3412" s="10"/>
      <c r="N3412" s="23"/>
      <c r="O3412" s="23"/>
      <c r="P3412" s="23"/>
    </row>
    <row r="3413" spans="1:16" x14ac:dyDescent="0.2">
      <c r="A3413" s="23"/>
      <c r="G3413" s="17"/>
      <c r="H3413" s="17"/>
      <c r="I3413" s="22"/>
      <c r="J3413" s="21"/>
      <c r="K3413" s="10"/>
      <c r="L3413" s="10"/>
      <c r="M3413" s="10"/>
      <c r="N3413" s="23"/>
      <c r="O3413" s="23"/>
      <c r="P3413" s="23"/>
    </row>
    <row r="3414" spans="1:16" x14ac:dyDescent="0.2">
      <c r="A3414" s="23"/>
      <c r="G3414" s="17"/>
      <c r="H3414" s="17"/>
      <c r="I3414" s="22"/>
      <c r="J3414" s="21"/>
      <c r="K3414" s="10"/>
      <c r="L3414" s="10"/>
      <c r="M3414" s="10"/>
      <c r="N3414" s="23"/>
      <c r="O3414" s="23"/>
      <c r="P3414" s="23"/>
    </row>
    <row r="3415" spans="1:16" x14ac:dyDescent="0.2">
      <c r="A3415" s="23"/>
      <c r="G3415" s="17"/>
      <c r="H3415" s="17"/>
      <c r="I3415" s="22"/>
      <c r="J3415" s="21"/>
      <c r="K3415" s="10"/>
      <c r="L3415" s="10"/>
      <c r="M3415" s="10"/>
      <c r="N3415" s="23"/>
      <c r="O3415" s="23"/>
      <c r="P3415" s="23"/>
    </row>
    <row r="3416" spans="1:16" x14ac:dyDescent="0.2">
      <c r="A3416" s="23"/>
      <c r="G3416" s="17"/>
      <c r="H3416" s="17"/>
      <c r="I3416" s="22"/>
      <c r="J3416" s="21"/>
      <c r="K3416" s="10"/>
      <c r="L3416" s="10"/>
      <c r="M3416" s="10"/>
      <c r="N3416" s="23"/>
      <c r="O3416" s="23"/>
      <c r="P3416" s="23"/>
    </row>
    <row r="3417" spans="1:16" x14ac:dyDescent="0.2">
      <c r="A3417" s="23"/>
      <c r="G3417" s="17"/>
      <c r="H3417" s="17"/>
      <c r="I3417" s="22"/>
      <c r="J3417" s="21"/>
      <c r="K3417" s="10"/>
      <c r="L3417" s="10"/>
      <c r="M3417" s="10"/>
      <c r="N3417" s="23"/>
      <c r="O3417" s="23"/>
      <c r="P3417" s="23"/>
    </row>
    <row r="3418" spans="1:16" x14ac:dyDescent="0.2">
      <c r="A3418" s="23"/>
      <c r="G3418" s="17"/>
      <c r="H3418" s="17"/>
      <c r="I3418" s="22"/>
      <c r="J3418" s="21"/>
      <c r="K3418" s="10"/>
      <c r="L3418" s="10"/>
      <c r="M3418" s="10"/>
      <c r="N3418" s="23"/>
      <c r="O3418" s="23"/>
      <c r="P3418" s="23"/>
    </row>
    <row r="3419" spans="1:16" x14ac:dyDescent="0.2">
      <c r="A3419" s="23"/>
      <c r="G3419" s="17"/>
      <c r="H3419" s="17"/>
      <c r="I3419" s="22"/>
      <c r="J3419" s="21"/>
      <c r="K3419" s="10"/>
      <c r="L3419" s="10"/>
      <c r="M3419" s="10"/>
      <c r="N3419" s="23"/>
      <c r="O3419" s="23"/>
      <c r="P3419" s="23"/>
    </row>
    <row r="3420" spans="1:16" x14ac:dyDescent="0.2">
      <c r="A3420" s="23"/>
      <c r="G3420" s="17"/>
      <c r="H3420" s="17"/>
      <c r="I3420" s="22"/>
      <c r="J3420" s="21"/>
      <c r="K3420" s="10"/>
      <c r="L3420" s="10"/>
      <c r="M3420" s="10"/>
      <c r="N3420" s="23"/>
      <c r="O3420" s="23"/>
      <c r="P3420" s="23"/>
    </row>
    <row r="3421" spans="1:16" x14ac:dyDescent="0.2">
      <c r="A3421" s="23"/>
      <c r="G3421" s="17"/>
      <c r="H3421" s="17"/>
      <c r="I3421" s="22"/>
      <c r="J3421" s="21"/>
      <c r="K3421" s="10"/>
      <c r="L3421" s="10"/>
      <c r="M3421" s="10"/>
      <c r="N3421" s="23"/>
      <c r="O3421" s="23"/>
      <c r="P3421" s="23"/>
    </row>
    <row r="3422" spans="1:16" x14ac:dyDescent="0.2">
      <c r="A3422" s="23"/>
      <c r="G3422" s="17"/>
      <c r="H3422" s="17"/>
      <c r="I3422" s="22"/>
      <c r="J3422" s="21"/>
      <c r="K3422" s="10"/>
      <c r="L3422" s="10"/>
      <c r="M3422" s="10"/>
      <c r="N3422" s="23"/>
      <c r="O3422" s="23"/>
      <c r="P3422" s="23"/>
    </row>
    <row r="3423" spans="1:16" x14ac:dyDescent="0.2">
      <c r="A3423" s="23"/>
      <c r="G3423" s="17"/>
      <c r="H3423" s="17"/>
      <c r="I3423" s="22"/>
      <c r="J3423" s="21"/>
      <c r="K3423" s="10"/>
      <c r="L3423" s="10"/>
      <c r="M3423" s="10"/>
      <c r="N3423" s="23"/>
      <c r="O3423" s="23"/>
      <c r="P3423" s="23"/>
    </row>
    <row r="3424" spans="1:16" x14ac:dyDescent="0.2">
      <c r="A3424" s="23"/>
      <c r="G3424" s="17"/>
      <c r="H3424" s="17"/>
      <c r="I3424" s="22"/>
      <c r="J3424" s="21"/>
      <c r="K3424" s="10"/>
      <c r="L3424" s="10"/>
      <c r="M3424" s="10"/>
      <c r="N3424" s="23"/>
      <c r="O3424" s="23"/>
      <c r="P3424" s="23"/>
    </row>
    <row r="3425" spans="1:16" x14ac:dyDescent="0.2">
      <c r="A3425" s="23"/>
      <c r="G3425" s="17"/>
      <c r="H3425" s="17"/>
      <c r="I3425" s="22"/>
      <c r="J3425" s="21"/>
      <c r="K3425" s="10"/>
      <c r="L3425" s="10"/>
      <c r="M3425" s="10"/>
      <c r="N3425" s="23"/>
      <c r="O3425" s="23"/>
      <c r="P3425" s="23"/>
    </row>
    <row r="3426" spans="1:16" x14ac:dyDescent="0.2">
      <c r="A3426" s="23"/>
      <c r="G3426" s="17"/>
      <c r="H3426" s="17"/>
      <c r="I3426" s="22"/>
      <c r="J3426" s="21"/>
      <c r="K3426" s="10"/>
      <c r="L3426" s="10"/>
      <c r="M3426" s="10"/>
      <c r="N3426" s="23"/>
      <c r="O3426" s="23"/>
      <c r="P3426" s="23"/>
    </row>
    <row r="3427" spans="1:16" x14ac:dyDescent="0.2">
      <c r="A3427" s="23"/>
      <c r="G3427" s="17"/>
      <c r="H3427" s="17"/>
      <c r="I3427" s="22"/>
      <c r="J3427" s="21"/>
      <c r="K3427" s="10"/>
      <c r="L3427" s="10"/>
      <c r="M3427" s="10"/>
      <c r="N3427" s="23"/>
      <c r="O3427" s="23"/>
      <c r="P3427" s="23"/>
    </row>
    <row r="3428" spans="1:16" x14ac:dyDescent="0.2">
      <c r="A3428" s="23"/>
      <c r="G3428" s="17"/>
      <c r="H3428" s="17"/>
      <c r="I3428" s="22"/>
      <c r="J3428" s="21"/>
      <c r="K3428" s="10"/>
      <c r="L3428" s="10"/>
      <c r="M3428" s="10"/>
      <c r="N3428" s="23"/>
      <c r="O3428" s="23"/>
      <c r="P3428" s="23"/>
    </row>
    <row r="3429" spans="1:16" x14ac:dyDescent="0.2">
      <c r="A3429" s="23"/>
      <c r="G3429" s="17"/>
      <c r="H3429" s="17"/>
      <c r="I3429" s="22"/>
      <c r="J3429" s="21"/>
      <c r="K3429" s="10"/>
      <c r="L3429" s="10"/>
      <c r="M3429" s="10"/>
      <c r="N3429" s="23"/>
      <c r="O3429" s="23"/>
      <c r="P3429" s="23"/>
    </row>
    <row r="3430" spans="1:16" x14ac:dyDescent="0.2">
      <c r="A3430" s="23"/>
      <c r="G3430" s="17"/>
      <c r="H3430" s="17"/>
      <c r="I3430" s="22"/>
      <c r="J3430" s="21"/>
      <c r="K3430" s="10"/>
      <c r="L3430" s="10"/>
      <c r="M3430" s="10"/>
      <c r="N3430" s="23"/>
      <c r="O3430" s="23"/>
      <c r="P3430" s="23"/>
    </row>
    <row r="3431" spans="1:16" x14ac:dyDescent="0.2">
      <c r="A3431" s="23"/>
      <c r="G3431" s="17"/>
      <c r="H3431" s="17"/>
      <c r="I3431" s="22"/>
      <c r="J3431" s="21"/>
      <c r="K3431" s="10"/>
      <c r="L3431" s="10"/>
      <c r="M3431" s="10"/>
      <c r="N3431" s="23"/>
      <c r="O3431" s="23"/>
      <c r="P3431" s="23"/>
    </row>
    <row r="3432" spans="1:16" x14ac:dyDescent="0.2">
      <c r="A3432" s="23"/>
      <c r="G3432" s="17"/>
      <c r="H3432" s="17"/>
      <c r="I3432" s="22"/>
      <c r="J3432" s="21"/>
      <c r="K3432" s="10"/>
      <c r="L3432" s="10"/>
      <c r="M3432" s="10"/>
      <c r="N3432" s="23"/>
      <c r="O3432" s="23"/>
      <c r="P3432" s="23"/>
    </row>
    <row r="3433" spans="1:16" x14ac:dyDescent="0.2">
      <c r="A3433" s="23"/>
      <c r="G3433" s="17"/>
      <c r="H3433" s="17"/>
      <c r="I3433" s="22"/>
      <c r="J3433" s="21"/>
      <c r="K3433" s="10"/>
      <c r="L3433" s="10"/>
      <c r="M3433" s="10"/>
      <c r="N3433" s="23"/>
      <c r="O3433" s="23"/>
      <c r="P3433" s="23"/>
    </row>
    <row r="3434" spans="1:16" x14ac:dyDescent="0.2">
      <c r="A3434" s="23"/>
      <c r="G3434" s="17"/>
      <c r="H3434" s="17"/>
      <c r="I3434" s="22"/>
      <c r="J3434" s="21"/>
      <c r="K3434" s="10"/>
      <c r="L3434" s="10"/>
      <c r="M3434" s="10"/>
      <c r="N3434" s="23"/>
      <c r="O3434" s="23"/>
      <c r="P3434" s="23"/>
    </row>
    <row r="3435" spans="1:16" x14ac:dyDescent="0.2">
      <c r="A3435" s="23"/>
      <c r="G3435" s="17"/>
      <c r="H3435" s="17"/>
      <c r="I3435" s="22"/>
      <c r="J3435" s="21"/>
      <c r="K3435" s="10"/>
      <c r="L3435" s="10"/>
      <c r="M3435" s="10"/>
      <c r="N3435" s="23"/>
      <c r="O3435" s="23"/>
      <c r="P3435" s="23"/>
    </row>
    <row r="3436" spans="1:16" x14ac:dyDescent="0.2">
      <c r="A3436" s="23"/>
      <c r="G3436" s="17"/>
      <c r="H3436" s="17"/>
      <c r="I3436" s="22"/>
      <c r="J3436" s="21"/>
      <c r="K3436" s="10"/>
      <c r="L3436" s="10"/>
      <c r="M3436" s="10"/>
      <c r="N3436" s="23"/>
      <c r="O3436" s="23"/>
      <c r="P3436" s="23"/>
    </row>
    <row r="3437" spans="1:16" x14ac:dyDescent="0.2">
      <c r="A3437" s="23"/>
      <c r="G3437" s="17"/>
      <c r="H3437" s="17"/>
      <c r="I3437" s="22"/>
      <c r="J3437" s="21"/>
      <c r="K3437" s="10"/>
      <c r="L3437" s="10"/>
      <c r="M3437" s="10"/>
      <c r="N3437" s="23"/>
      <c r="O3437" s="23"/>
      <c r="P3437" s="23"/>
    </row>
    <row r="3438" spans="1:16" x14ac:dyDescent="0.2">
      <c r="A3438" s="23"/>
      <c r="G3438" s="17"/>
      <c r="H3438" s="17"/>
      <c r="I3438" s="22"/>
      <c r="J3438" s="21"/>
      <c r="K3438" s="10"/>
      <c r="L3438" s="10"/>
      <c r="M3438" s="10"/>
      <c r="N3438" s="23"/>
      <c r="O3438" s="23"/>
      <c r="P3438" s="23"/>
    </row>
    <row r="3439" spans="1:16" x14ac:dyDescent="0.2">
      <c r="A3439" s="23"/>
      <c r="G3439" s="17"/>
      <c r="H3439" s="17"/>
      <c r="I3439" s="22"/>
      <c r="J3439" s="21"/>
      <c r="K3439" s="10"/>
      <c r="L3439" s="10"/>
      <c r="M3439" s="10"/>
      <c r="N3439" s="23"/>
      <c r="O3439" s="23"/>
      <c r="P3439" s="23"/>
    </row>
    <row r="3440" spans="1:16" x14ac:dyDescent="0.2">
      <c r="A3440" s="23"/>
      <c r="G3440" s="17"/>
      <c r="H3440" s="17"/>
      <c r="I3440" s="22"/>
      <c r="J3440" s="21"/>
      <c r="K3440" s="10"/>
      <c r="L3440" s="10"/>
      <c r="M3440" s="10"/>
      <c r="N3440" s="23"/>
      <c r="O3440" s="23"/>
      <c r="P3440" s="23"/>
    </row>
    <row r="3441" spans="1:16" x14ac:dyDescent="0.2">
      <c r="A3441" s="23"/>
      <c r="G3441" s="17"/>
      <c r="H3441" s="17"/>
      <c r="I3441" s="22"/>
      <c r="J3441" s="21"/>
      <c r="K3441" s="10"/>
      <c r="L3441" s="10"/>
      <c r="M3441" s="10"/>
      <c r="N3441" s="23"/>
      <c r="O3441" s="23"/>
      <c r="P3441" s="23"/>
    </row>
    <row r="3442" spans="1:16" x14ac:dyDescent="0.2">
      <c r="A3442" s="23"/>
      <c r="G3442" s="17"/>
      <c r="H3442" s="17"/>
      <c r="I3442" s="22"/>
      <c r="J3442" s="21"/>
      <c r="K3442" s="10"/>
      <c r="L3442" s="10"/>
      <c r="M3442" s="10"/>
      <c r="N3442" s="23"/>
      <c r="O3442" s="23"/>
      <c r="P3442" s="23"/>
    </row>
    <row r="3443" spans="1:16" x14ac:dyDescent="0.2">
      <c r="A3443" s="23"/>
      <c r="G3443" s="17"/>
      <c r="H3443" s="17"/>
      <c r="I3443" s="22"/>
      <c r="J3443" s="21"/>
      <c r="K3443" s="10"/>
      <c r="L3443" s="10"/>
      <c r="M3443" s="10"/>
      <c r="N3443" s="23"/>
      <c r="O3443" s="23"/>
      <c r="P3443" s="23"/>
    </row>
    <row r="3444" spans="1:16" x14ac:dyDescent="0.2">
      <c r="A3444" s="23"/>
      <c r="G3444" s="17"/>
      <c r="H3444" s="17"/>
      <c r="I3444" s="22"/>
      <c r="J3444" s="21"/>
      <c r="K3444" s="10"/>
      <c r="L3444" s="10"/>
      <c r="M3444" s="10"/>
      <c r="N3444" s="23"/>
      <c r="O3444" s="23"/>
      <c r="P3444" s="23"/>
    </row>
    <row r="3445" spans="1:16" x14ac:dyDescent="0.2">
      <c r="A3445" s="23"/>
      <c r="G3445" s="17"/>
      <c r="H3445" s="17"/>
      <c r="I3445" s="22"/>
      <c r="J3445" s="21"/>
      <c r="K3445" s="10"/>
      <c r="L3445" s="10"/>
      <c r="M3445" s="10"/>
      <c r="N3445" s="23"/>
      <c r="O3445" s="23"/>
      <c r="P3445" s="23"/>
    </row>
    <row r="3446" spans="1:16" x14ac:dyDescent="0.2">
      <c r="A3446" s="23"/>
      <c r="G3446" s="17"/>
      <c r="H3446" s="17"/>
      <c r="I3446" s="22"/>
      <c r="J3446" s="21"/>
      <c r="K3446" s="10"/>
      <c r="L3446" s="10"/>
      <c r="M3446" s="10"/>
      <c r="N3446" s="23"/>
      <c r="O3446" s="23"/>
      <c r="P3446" s="23"/>
    </row>
    <row r="3447" spans="1:16" x14ac:dyDescent="0.2">
      <c r="A3447" s="23"/>
      <c r="G3447" s="17"/>
      <c r="H3447" s="17"/>
      <c r="I3447" s="22"/>
      <c r="J3447" s="21"/>
      <c r="K3447" s="10"/>
      <c r="L3447" s="10"/>
      <c r="M3447" s="10"/>
      <c r="N3447" s="23"/>
      <c r="O3447" s="23"/>
      <c r="P3447" s="23"/>
    </row>
    <row r="3448" spans="1:16" x14ac:dyDescent="0.2">
      <c r="A3448" s="23"/>
      <c r="G3448" s="17"/>
      <c r="H3448" s="17"/>
      <c r="I3448" s="22"/>
      <c r="J3448" s="21"/>
      <c r="K3448" s="10"/>
      <c r="L3448" s="10"/>
      <c r="M3448" s="10"/>
      <c r="N3448" s="23"/>
      <c r="O3448" s="23"/>
      <c r="P3448" s="23"/>
    </row>
    <row r="3449" spans="1:16" x14ac:dyDescent="0.2">
      <c r="A3449" s="23"/>
      <c r="G3449" s="17"/>
      <c r="H3449" s="17"/>
      <c r="I3449" s="22"/>
      <c r="J3449" s="21"/>
      <c r="K3449" s="10"/>
      <c r="L3449" s="10"/>
      <c r="M3449" s="10"/>
      <c r="N3449" s="23"/>
      <c r="O3449" s="23"/>
      <c r="P3449" s="23"/>
    </row>
    <row r="3450" spans="1:16" x14ac:dyDescent="0.2">
      <c r="A3450" s="23"/>
      <c r="G3450" s="17"/>
      <c r="H3450" s="17"/>
      <c r="I3450" s="22"/>
      <c r="J3450" s="21"/>
      <c r="K3450" s="10"/>
      <c r="L3450" s="10"/>
      <c r="M3450" s="10"/>
      <c r="N3450" s="23"/>
      <c r="O3450" s="23"/>
      <c r="P3450" s="23"/>
    </row>
    <row r="3451" spans="1:16" x14ac:dyDescent="0.2">
      <c r="A3451" s="23"/>
      <c r="G3451" s="17"/>
      <c r="H3451" s="17"/>
      <c r="I3451" s="22"/>
      <c r="J3451" s="21"/>
      <c r="K3451" s="10"/>
      <c r="L3451" s="10"/>
      <c r="M3451" s="10"/>
      <c r="N3451" s="23"/>
      <c r="O3451" s="23"/>
      <c r="P3451" s="23"/>
    </row>
    <row r="3452" spans="1:16" x14ac:dyDescent="0.2">
      <c r="A3452" s="23"/>
      <c r="G3452" s="17"/>
      <c r="H3452" s="17"/>
      <c r="I3452" s="22"/>
      <c r="J3452" s="21"/>
      <c r="K3452" s="10"/>
      <c r="L3452" s="10"/>
      <c r="M3452" s="10"/>
      <c r="N3452" s="23"/>
      <c r="O3452" s="23"/>
      <c r="P3452" s="23"/>
    </row>
    <row r="3453" spans="1:16" x14ac:dyDescent="0.2">
      <c r="A3453" s="23"/>
      <c r="G3453" s="17"/>
      <c r="H3453" s="17"/>
      <c r="I3453" s="22"/>
      <c r="J3453" s="21"/>
      <c r="K3453" s="10"/>
      <c r="L3453" s="10"/>
      <c r="M3453" s="10"/>
      <c r="N3453" s="23"/>
      <c r="O3453" s="23"/>
      <c r="P3453" s="23"/>
    </row>
    <row r="3454" spans="1:16" x14ac:dyDescent="0.2">
      <c r="A3454" s="23"/>
      <c r="G3454" s="17"/>
      <c r="H3454" s="17"/>
      <c r="I3454" s="22"/>
      <c r="J3454" s="21"/>
      <c r="K3454" s="10"/>
      <c r="L3454" s="10"/>
      <c r="M3454" s="10"/>
      <c r="N3454" s="23"/>
      <c r="O3454" s="23"/>
      <c r="P3454" s="23"/>
    </row>
    <row r="3455" spans="1:16" x14ac:dyDescent="0.2">
      <c r="A3455" s="23"/>
      <c r="G3455" s="17"/>
      <c r="H3455" s="17"/>
      <c r="I3455" s="22"/>
      <c r="J3455" s="21"/>
      <c r="K3455" s="10"/>
      <c r="L3455" s="10"/>
      <c r="M3455" s="10"/>
      <c r="N3455" s="23"/>
      <c r="O3455" s="23"/>
      <c r="P3455" s="23"/>
    </row>
    <row r="3456" spans="1:16" x14ac:dyDescent="0.2">
      <c r="A3456" s="23"/>
      <c r="G3456" s="17"/>
      <c r="H3456" s="17"/>
      <c r="I3456" s="22"/>
      <c r="J3456" s="21"/>
      <c r="K3456" s="10"/>
      <c r="L3456" s="10"/>
      <c r="M3456" s="10"/>
      <c r="N3456" s="23"/>
      <c r="O3456" s="23"/>
      <c r="P3456" s="23"/>
    </row>
    <row r="3457" spans="1:16" x14ac:dyDescent="0.2">
      <c r="A3457" s="23"/>
      <c r="G3457" s="17"/>
      <c r="H3457" s="17"/>
      <c r="I3457" s="22"/>
      <c r="J3457" s="21"/>
      <c r="K3457" s="10"/>
      <c r="L3457" s="10"/>
      <c r="M3457" s="10"/>
      <c r="N3457" s="23"/>
      <c r="O3457" s="23"/>
      <c r="P3457" s="23"/>
    </row>
    <row r="3458" spans="1:16" x14ac:dyDescent="0.2">
      <c r="A3458" s="23"/>
      <c r="G3458" s="17"/>
      <c r="H3458" s="17"/>
      <c r="I3458" s="22"/>
      <c r="J3458" s="21"/>
      <c r="K3458" s="10"/>
      <c r="L3458" s="10"/>
      <c r="M3458" s="10"/>
      <c r="N3458" s="23"/>
      <c r="O3458" s="23"/>
      <c r="P3458" s="23"/>
    </row>
    <row r="3459" spans="1:16" x14ac:dyDescent="0.2">
      <c r="A3459" s="23"/>
      <c r="G3459" s="17"/>
      <c r="H3459" s="17"/>
      <c r="I3459" s="22"/>
      <c r="J3459" s="21"/>
      <c r="K3459" s="10"/>
      <c r="L3459" s="10"/>
      <c r="M3459" s="10"/>
      <c r="N3459" s="23"/>
      <c r="O3459" s="23"/>
      <c r="P3459" s="23"/>
    </row>
    <row r="3460" spans="1:16" x14ac:dyDescent="0.2">
      <c r="A3460" s="23"/>
      <c r="G3460" s="17"/>
      <c r="H3460" s="17"/>
      <c r="I3460" s="22"/>
      <c r="J3460" s="21"/>
      <c r="K3460" s="10"/>
      <c r="L3460" s="10"/>
      <c r="M3460" s="10"/>
      <c r="N3460" s="23"/>
      <c r="O3460" s="23"/>
      <c r="P3460" s="23"/>
    </row>
    <row r="3461" spans="1:16" x14ac:dyDescent="0.2">
      <c r="A3461" s="23"/>
      <c r="G3461" s="17"/>
      <c r="H3461" s="17"/>
      <c r="I3461" s="22"/>
      <c r="J3461" s="21"/>
      <c r="K3461" s="10"/>
      <c r="L3461" s="10"/>
      <c r="M3461" s="10"/>
      <c r="N3461" s="23"/>
      <c r="O3461" s="23"/>
      <c r="P3461" s="23"/>
    </row>
    <row r="3462" spans="1:16" x14ac:dyDescent="0.2">
      <c r="A3462" s="23"/>
      <c r="G3462" s="17"/>
      <c r="H3462" s="17"/>
      <c r="I3462" s="22"/>
      <c r="J3462" s="21"/>
      <c r="K3462" s="10"/>
      <c r="L3462" s="10"/>
      <c r="M3462" s="10"/>
      <c r="N3462" s="23"/>
      <c r="O3462" s="23"/>
      <c r="P3462" s="23"/>
    </row>
    <row r="3463" spans="1:16" x14ac:dyDescent="0.2">
      <c r="A3463" s="23"/>
      <c r="G3463" s="17"/>
      <c r="H3463" s="17"/>
      <c r="I3463" s="22"/>
      <c r="J3463" s="21"/>
      <c r="K3463" s="10"/>
      <c r="L3463" s="10"/>
      <c r="M3463" s="10"/>
      <c r="N3463" s="23"/>
      <c r="O3463" s="23"/>
      <c r="P3463" s="23"/>
    </row>
    <row r="3464" spans="1:16" x14ac:dyDescent="0.2">
      <c r="A3464" s="23"/>
      <c r="G3464" s="17"/>
      <c r="H3464" s="17"/>
      <c r="I3464" s="22"/>
      <c r="J3464" s="21"/>
      <c r="K3464" s="10"/>
      <c r="L3464" s="10"/>
      <c r="M3464" s="10"/>
      <c r="N3464" s="23"/>
      <c r="O3464" s="23"/>
      <c r="P3464" s="23"/>
    </row>
    <row r="3465" spans="1:16" x14ac:dyDescent="0.2">
      <c r="A3465" s="23"/>
      <c r="G3465" s="17"/>
      <c r="H3465" s="17"/>
      <c r="I3465" s="22"/>
      <c r="J3465" s="21"/>
      <c r="K3465" s="10"/>
      <c r="L3465" s="10"/>
      <c r="M3465" s="10"/>
      <c r="N3465" s="23"/>
      <c r="O3465" s="23"/>
      <c r="P3465" s="23"/>
    </row>
    <row r="3466" spans="1:16" x14ac:dyDescent="0.2">
      <c r="A3466" s="23"/>
      <c r="G3466" s="17"/>
      <c r="H3466" s="17"/>
      <c r="I3466" s="22"/>
      <c r="J3466" s="21"/>
      <c r="K3466" s="10"/>
      <c r="L3466" s="10"/>
      <c r="M3466" s="10"/>
      <c r="N3466" s="23"/>
      <c r="O3466" s="23"/>
      <c r="P3466" s="23"/>
    </row>
    <row r="3467" spans="1:16" x14ac:dyDescent="0.2">
      <c r="A3467" s="23"/>
      <c r="G3467" s="17"/>
      <c r="H3467" s="17"/>
      <c r="I3467" s="22"/>
      <c r="J3467" s="21"/>
      <c r="K3467" s="10"/>
      <c r="L3467" s="10"/>
      <c r="M3467" s="10"/>
      <c r="N3467" s="23"/>
      <c r="O3467" s="23"/>
      <c r="P3467" s="23"/>
    </row>
    <row r="3468" spans="1:16" x14ac:dyDescent="0.2">
      <c r="A3468" s="23"/>
      <c r="G3468" s="17"/>
      <c r="H3468" s="17"/>
      <c r="I3468" s="22"/>
      <c r="J3468" s="21"/>
      <c r="K3468" s="10"/>
      <c r="L3468" s="10"/>
      <c r="M3468" s="10"/>
      <c r="N3468" s="23"/>
      <c r="O3468" s="23"/>
      <c r="P3468" s="23"/>
    </row>
    <row r="3469" spans="1:16" x14ac:dyDescent="0.2">
      <c r="A3469" s="23"/>
      <c r="G3469" s="17"/>
      <c r="H3469" s="17"/>
      <c r="I3469" s="22"/>
      <c r="J3469" s="21"/>
      <c r="K3469" s="10"/>
      <c r="L3469" s="10"/>
      <c r="M3469" s="10"/>
      <c r="N3469" s="23"/>
      <c r="O3469" s="23"/>
      <c r="P3469" s="23"/>
    </row>
    <row r="3470" spans="1:16" x14ac:dyDescent="0.2">
      <c r="A3470" s="23"/>
      <c r="G3470" s="17"/>
      <c r="H3470" s="17"/>
      <c r="I3470" s="22"/>
      <c r="J3470" s="21"/>
      <c r="K3470" s="10"/>
      <c r="L3470" s="10"/>
      <c r="M3470" s="10"/>
      <c r="N3470" s="23"/>
      <c r="O3470" s="23"/>
      <c r="P3470" s="23"/>
    </row>
    <row r="3471" spans="1:16" x14ac:dyDescent="0.2">
      <c r="A3471" s="23"/>
      <c r="G3471" s="17"/>
      <c r="H3471" s="17"/>
      <c r="I3471" s="22"/>
      <c r="J3471" s="21"/>
      <c r="K3471" s="10"/>
      <c r="L3471" s="10"/>
      <c r="M3471" s="10"/>
      <c r="N3471" s="23"/>
      <c r="O3471" s="23"/>
      <c r="P3471" s="23"/>
    </row>
    <row r="3472" spans="1:16" x14ac:dyDescent="0.2">
      <c r="A3472" s="23"/>
      <c r="G3472" s="17"/>
      <c r="H3472" s="17"/>
      <c r="I3472" s="22"/>
      <c r="J3472" s="21"/>
      <c r="K3472" s="10"/>
      <c r="L3472" s="10"/>
      <c r="M3472" s="10"/>
      <c r="N3472" s="23"/>
      <c r="O3472" s="23"/>
      <c r="P3472" s="23"/>
    </row>
    <row r="3473" spans="1:16" x14ac:dyDescent="0.2">
      <c r="A3473" s="23"/>
      <c r="G3473" s="17"/>
      <c r="H3473" s="17"/>
      <c r="I3473" s="22"/>
      <c r="J3473" s="21"/>
      <c r="K3473" s="10"/>
      <c r="L3473" s="10"/>
      <c r="M3473" s="10"/>
      <c r="N3473" s="23"/>
      <c r="O3473" s="23"/>
      <c r="P3473" s="23"/>
    </row>
    <row r="3474" spans="1:16" x14ac:dyDescent="0.2">
      <c r="A3474" s="23"/>
      <c r="G3474" s="17"/>
      <c r="H3474" s="17"/>
      <c r="I3474" s="22"/>
      <c r="J3474" s="21"/>
      <c r="K3474" s="10"/>
      <c r="L3474" s="10"/>
      <c r="M3474" s="10"/>
      <c r="N3474" s="23"/>
      <c r="O3474" s="23"/>
      <c r="P3474" s="23"/>
    </row>
    <row r="3475" spans="1:16" x14ac:dyDescent="0.2">
      <c r="A3475" s="23"/>
      <c r="G3475" s="17"/>
      <c r="H3475" s="17"/>
      <c r="I3475" s="22"/>
      <c r="J3475" s="21"/>
      <c r="K3475" s="10"/>
      <c r="L3475" s="10"/>
      <c r="M3475" s="10"/>
      <c r="N3475" s="23"/>
      <c r="O3475" s="23"/>
      <c r="P3475" s="23"/>
    </row>
    <row r="3476" spans="1:16" x14ac:dyDescent="0.2">
      <c r="A3476" s="23"/>
      <c r="G3476" s="17"/>
      <c r="H3476" s="17"/>
      <c r="I3476" s="22"/>
      <c r="J3476" s="21"/>
      <c r="K3476" s="10"/>
      <c r="L3476" s="10"/>
      <c r="M3476" s="10"/>
      <c r="N3476" s="23"/>
      <c r="O3476" s="23"/>
      <c r="P3476" s="23"/>
    </row>
    <row r="3477" spans="1:16" x14ac:dyDescent="0.2">
      <c r="A3477" s="23"/>
      <c r="G3477" s="17"/>
      <c r="H3477" s="17"/>
      <c r="I3477" s="22"/>
      <c r="J3477" s="21"/>
      <c r="K3477" s="10"/>
      <c r="L3477" s="10"/>
      <c r="M3477" s="10"/>
      <c r="N3477" s="23"/>
      <c r="O3477" s="23"/>
      <c r="P3477" s="23"/>
    </row>
    <row r="3478" spans="1:16" x14ac:dyDescent="0.2">
      <c r="A3478" s="23"/>
      <c r="G3478" s="17"/>
      <c r="H3478" s="17"/>
      <c r="I3478" s="22"/>
      <c r="J3478" s="21"/>
      <c r="K3478" s="10"/>
      <c r="L3478" s="10"/>
      <c r="M3478" s="10"/>
      <c r="N3478" s="23"/>
      <c r="O3478" s="23"/>
      <c r="P3478" s="23"/>
    </row>
    <row r="3479" spans="1:16" x14ac:dyDescent="0.2">
      <c r="A3479" s="23"/>
      <c r="G3479" s="17"/>
      <c r="H3479" s="17"/>
      <c r="I3479" s="22"/>
      <c r="J3479" s="21"/>
      <c r="K3479" s="10"/>
      <c r="L3479" s="10"/>
      <c r="M3479" s="10"/>
      <c r="N3479" s="23"/>
      <c r="O3479" s="23"/>
      <c r="P3479" s="23"/>
    </row>
    <row r="3480" spans="1:16" x14ac:dyDescent="0.2">
      <c r="A3480" s="23"/>
      <c r="G3480" s="17"/>
      <c r="H3480" s="17"/>
      <c r="I3480" s="22"/>
      <c r="J3480" s="21"/>
      <c r="K3480" s="10"/>
      <c r="L3480" s="10"/>
      <c r="M3480" s="10"/>
      <c r="N3480" s="23"/>
      <c r="O3480" s="23"/>
      <c r="P3480" s="23"/>
    </row>
    <row r="3481" spans="1:16" x14ac:dyDescent="0.2">
      <c r="A3481" s="23"/>
      <c r="G3481" s="17"/>
      <c r="H3481" s="17"/>
      <c r="I3481" s="22"/>
      <c r="J3481" s="21"/>
      <c r="K3481" s="10"/>
      <c r="L3481" s="10"/>
      <c r="M3481" s="10"/>
      <c r="N3481" s="23"/>
      <c r="O3481" s="23"/>
      <c r="P3481" s="23"/>
    </row>
    <row r="3482" spans="1:16" x14ac:dyDescent="0.2">
      <c r="A3482" s="23"/>
      <c r="G3482" s="17"/>
      <c r="H3482" s="17"/>
      <c r="I3482" s="22"/>
      <c r="J3482" s="21"/>
      <c r="K3482" s="10"/>
      <c r="L3482" s="10"/>
      <c r="M3482" s="10"/>
      <c r="N3482" s="23"/>
      <c r="O3482" s="23"/>
      <c r="P3482" s="23"/>
    </row>
    <row r="3483" spans="1:16" x14ac:dyDescent="0.2">
      <c r="A3483" s="23"/>
      <c r="G3483" s="17"/>
      <c r="H3483" s="17"/>
      <c r="I3483" s="22"/>
      <c r="J3483" s="21"/>
      <c r="K3483" s="10"/>
      <c r="L3483" s="10"/>
      <c r="M3483" s="10"/>
      <c r="N3483" s="23"/>
      <c r="O3483" s="23"/>
      <c r="P3483" s="23"/>
    </row>
    <row r="3484" spans="1:16" x14ac:dyDescent="0.2">
      <c r="A3484" s="23"/>
      <c r="G3484" s="17"/>
      <c r="H3484" s="17"/>
      <c r="I3484" s="22"/>
      <c r="J3484" s="21"/>
      <c r="K3484" s="10"/>
      <c r="L3484" s="10"/>
      <c r="M3484" s="10"/>
      <c r="N3484" s="23"/>
      <c r="O3484" s="23"/>
      <c r="P3484" s="23"/>
    </row>
    <row r="3485" spans="1:16" x14ac:dyDescent="0.2">
      <c r="A3485" s="23"/>
      <c r="G3485" s="17"/>
      <c r="H3485" s="17"/>
      <c r="I3485" s="22"/>
      <c r="J3485" s="21"/>
      <c r="K3485" s="10"/>
      <c r="L3485" s="10"/>
      <c r="M3485" s="10"/>
      <c r="N3485" s="23"/>
      <c r="O3485" s="23"/>
      <c r="P3485" s="23"/>
    </row>
    <row r="3486" spans="1:16" x14ac:dyDescent="0.2">
      <c r="A3486" s="23"/>
      <c r="G3486" s="17"/>
      <c r="H3486" s="17"/>
      <c r="I3486" s="22"/>
      <c r="J3486" s="21"/>
      <c r="K3486" s="10"/>
      <c r="L3486" s="10"/>
      <c r="M3486" s="10"/>
      <c r="N3486" s="23"/>
      <c r="O3486" s="23"/>
      <c r="P3486" s="23"/>
    </row>
    <row r="3487" spans="1:16" x14ac:dyDescent="0.2">
      <c r="A3487" s="23"/>
      <c r="G3487" s="17"/>
      <c r="H3487" s="17"/>
      <c r="I3487" s="22"/>
      <c r="J3487" s="21"/>
      <c r="K3487" s="10"/>
      <c r="L3487" s="10"/>
      <c r="M3487" s="10"/>
      <c r="N3487" s="23"/>
      <c r="O3487" s="23"/>
      <c r="P3487" s="23"/>
    </row>
    <row r="3488" spans="1:16" x14ac:dyDescent="0.2">
      <c r="A3488" s="23"/>
      <c r="G3488" s="17"/>
      <c r="H3488" s="17"/>
      <c r="I3488" s="22"/>
      <c r="J3488" s="21"/>
      <c r="K3488" s="10"/>
      <c r="L3488" s="10"/>
      <c r="M3488" s="10"/>
      <c r="N3488" s="23"/>
      <c r="O3488" s="23"/>
      <c r="P3488" s="23"/>
    </row>
    <row r="3489" spans="1:16" x14ac:dyDescent="0.2">
      <c r="A3489" s="23"/>
      <c r="G3489" s="17"/>
      <c r="H3489" s="17"/>
      <c r="I3489" s="22"/>
      <c r="J3489" s="21"/>
      <c r="K3489" s="10"/>
      <c r="L3489" s="10"/>
      <c r="M3489" s="10"/>
      <c r="N3489" s="23"/>
      <c r="O3489" s="23"/>
      <c r="P3489" s="23"/>
    </row>
    <row r="3490" spans="1:16" x14ac:dyDescent="0.2">
      <c r="A3490" s="23"/>
      <c r="G3490" s="17"/>
      <c r="H3490" s="17"/>
      <c r="I3490" s="22"/>
      <c r="J3490" s="21"/>
      <c r="K3490" s="10"/>
      <c r="L3490" s="10"/>
      <c r="M3490" s="10"/>
      <c r="N3490" s="23"/>
      <c r="O3490" s="23"/>
      <c r="P3490" s="23"/>
    </row>
    <row r="3491" spans="1:16" x14ac:dyDescent="0.2">
      <c r="A3491" s="23"/>
      <c r="G3491" s="17"/>
      <c r="H3491" s="17"/>
      <c r="I3491" s="22"/>
      <c r="J3491" s="21"/>
      <c r="K3491" s="10"/>
      <c r="L3491" s="10"/>
      <c r="M3491" s="10"/>
      <c r="N3491" s="23"/>
      <c r="O3491" s="23"/>
      <c r="P3491" s="23"/>
    </row>
    <row r="3492" spans="1:16" x14ac:dyDescent="0.2">
      <c r="A3492" s="23"/>
      <c r="G3492" s="17"/>
      <c r="H3492" s="17"/>
      <c r="I3492" s="22"/>
      <c r="J3492" s="21"/>
      <c r="K3492" s="10"/>
      <c r="L3492" s="10"/>
      <c r="M3492" s="10"/>
      <c r="N3492" s="23"/>
      <c r="O3492" s="23"/>
      <c r="P3492" s="23"/>
    </row>
    <row r="3493" spans="1:16" x14ac:dyDescent="0.2">
      <c r="A3493" s="23"/>
      <c r="G3493" s="17"/>
      <c r="H3493" s="17"/>
      <c r="I3493" s="22"/>
      <c r="J3493" s="21"/>
      <c r="K3493" s="10"/>
      <c r="L3493" s="10"/>
      <c r="M3493" s="10"/>
      <c r="N3493" s="23"/>
      <c r="O3493" s="23"/>
      <c r="P3493" s="23"/>
    </row>
    <row r="3494" spans="1:16" x14ac:dyDescent="0.2">
      <c r="A3494" s="23"/>
      <c r="G3494" s="17"/>
      <c r="H3494" s="17"/>
      <c r="I3494" s="22"/>
      <c r="J3494" s="21"/>
      <c r="K3494" s="10"/>
      <c r="L3494" s="10"/>
      <c r="M3494" s="10"/>
      <c r="N3494" s="23"/>
      <c r="O3494" s="23"/>
      <c r="P3494" s="23"/>
    </row>
    <row r="3495" spans="1:16" x14ac:dyDescent="0.2">
      <c r="A3495" s="23"/>
      <c r="G3495" s="17"/>
      <c r="H3495" s="17"/>
      <c r="I3495" s="22"/>
      <c r="J3495" s="21"/>
      <c r="K3495" s="10"/>
      <c r="L3495" s="10"/>
      <c r="M3495" s="10"/>
      <c r="N3495" s="23"/>
      <c r="O3495" s="23"/>
      <c r="P3495" s="23"/>
    </row>
    <row r="3496" spans="1:16" x14ac:dyDescent="0.2">
      <c r="A3496" s="23"/>
      <c r="G3496" s="17"/>
      <c r="H3496" s="17"/>
      <c r="I3496" s="22"/>
      <c r="J3496" s="21"/>
      <c r="K3496" s="10"/>
      <c r="L3496" s="10"/>
      <c r="M3496" s="10"/>
      <c r="N3496" s="23"/>
      <c r="O3496" s="23"/>
      <c r="P3496" s="23"/>
    </row>
    <row r="3497" spans="1:16" x14ac:dyDescent="0.2">
      <c r="A3497" s="23"/>
      <c r="G3497" s="17"/>
      <c r="H3497" s="17"/>
      <c r="I3497" s="22"/>
      <c r="J3497" s="21"/>
      <c r="K3497" s="10"/>
      <c r="L3497" s="10"/>
      <c r="M3497" s="10"/>
      <c r="N3497" s="23"/>
      <c r="O3497" s="23"/>
      <c r="P3497" s="23"/>
    </row>
    <row r="3498" spans="1:16" x14ac:dyDescent="0.2">
      <c r="A3498" s="23"/>
      <c r="G3498" s="17"/>
      <c r="H3498" s="17"/>
      <c r="I3498" s="22"/>
      <c r="J3498" s="21"/>
      <c r="K3498" s="10"/>
      <c r="L3498" s="10"/>
      <c r="M3498" s="10"/>
      <c r="N3498" s="23"/>
      <c r="O3498" s="23"/>
      <c r="P3498" s="23"/>
    </row>
    <row r="3499" spans="1:16" x14ac:dyDescent="0.2">
      <c r="A3499" s="23"/>
      <c r="G3499" s="17"/>
      <c r="H3499" s="17"/>
      <c r="I3499" s="22"/>
      <c r="J3499" s="21"/>
      <c r="K3499" s="10"/>
      <c r="L3499" s="10"/>
      <c r="M3499" s="10"/>
      <c r="N3499" s="23"/>
      <c r="O3499" s="23"/>
      <c r="P3499" s="23"/>
    </row>
    <row r="3500" spans="1:16" x14ac:dyDescent="0.2">
      <c r="A3500" s="23"/>
      <c r="G3500" s="17"/>
      <c r="H3500" s="17"/>
      <c r="I3500" s="22"/>
      <c r="J3500" s="21"/>
      <c r="K3500" s="10"/>
      <c r="L3500" s="10"/>
      <c r="M3500" s="10"/>
      <c r="N3500" s="23"/>
      <c r="O3500" s="23"/>
      <c r="P3500" s="23"/>
    </row>
    <row r="3501" spans="1:16" x14ac:dyDescent="0.2">
      <c r="A3501" s="23"/>
      <c r="G3501" s="17"/>
      <c r="H3501" s="17"/>
      <c r="I3501" s="22"/>
      <c r="J3501" s="21"/>
      <c r="K3501" s="10"/>
      <c r="L3501" s="10"/>
      <c r="M3501" s="10"/>
      <c r="N3501" s="23"/>
      <c r="O3501" s="23"/>
      <c r="P3501" s="23"/>
    </row>
    <row r="3502" spans="1:16" x14ac:dyDescent="0.2">
      <c r="A3502" s="23"/>
      <c r="G3502" s="17"/>
      <c r="H3502" s="17"/>
      <c r="I3502" s="22"/>
      <c r="J3502" s="21"/>
      <c r="K3502" s="10"/>
      <c r="L3502" s="10"/>
      <c r="M3502" s="10"/>
      <c r="N3502" s="23"/>
      <c r="O3502" s="23"/>
      <c r="P3502" s="23"/>
    </row>
    <row r="3503" spans="1:16" x14ac:dyDescent="0.2">
      <c r="A3503" s="23"/>
      <c r="G3503" s="17"/>
      <c r="H3503" s="17"/>
      <c r="I3503" s="22"/>
      <c r="J3503" s="21"/>
      <c r="K3503" s="10"/>
      <c r="L3503" s="10"/>
      <c r="M3503" s="10"/>
      <c r="N3503" s="23"/>
      <c r="O3503" s="23"/>
      <c r="P3503" s="23"/>
    </row>
    <row r="3504" spans="1:16" x14ac:dyDescent="0.2">
      <c r="A3504" s="23"/>
      <c r="G3504" s="17"/>
      <c r="H3504" s="17"/>
      <c r="I3504" s="22"/>
      <c r="J3504" s="21"/>
      <c r="K3504" s="10"/>
      <c r="L3504" s="10"/>
      <c r="M3504" s="10"/>
      <c r="N3504" s="23"/>
      <c r="O3504" s="23"/>
      <c r="P3504" s="23"/>
    </row>
    <row r="3505" spans="1:16" x14ac:dyDescent="0.2">
      <c r="A3505" s="23"/>
      <c r="G3505" s="17"/>
      <c r="H3505" s="17"/>
      <c r="I3505" s="22"/>
      <c r="J3505" s="21"/>
      <c r="K3505" s="10"/>
      <c r="L3505" s="10"/>
      <c r="M3505" s="10"/>
      <c r="N3505" s="23"/>
      <c r="O3505" s="23"/>
      <c r="P3505" s="23"/>
    </row>
    <row r="3506" spans="1:16" x14ac:dyDescent="0.2">
      <c r="A3506" s="23"/>
      <c r="G3506" s="17"/>
      <c r="H3506" s="17"/>
      <c r="I3506" s="22"/>
      <c r="J3506" s="21"/>
      <c r="K3506" s="10"/>
      <c r="L3506" s="10"/>
      <c r="M3506" s="10"/>
      <c r="N3506" s="23"/>
      <c r="O3506" s="23"/>
      <c r="P3506" s="23"/>
    </row>
    <row r="3507" spans="1:16" x14ac:dyDescent="0.2">
      <c r="A3507" s="23"/>
      <c r="G3507" s="17"/>
      <c r="H3507" s="17"/>
      <c r="I3507" s="22"/>
      <c r="J3507" s="21"/>
      <c r="K3507" s="10"/>
      <c r="L3507" s="10"/>
      <c r="M3507" s="10"/>
      <c r="N3507" s="23"/>
      <c r="O3507" s="23"/>
      <c r="P3507" s="23"/>
    </row>
    <row r="3508" spans="1:16" x14ac:dyDescent="0.2">
      <c r="A3508" s="23"/>
      <c r="G3508" s="17"/>
      <c r="H3508" s="17"/>
      <c r="I3508" s="22"/>
      <c r="J3508" s="21"/>
      <c r="K3508" s="10"/>
      <c r="L3508" s="10"/>
      <c r="M3508" s="10"/>
      <c r="N3508" s="23"/>
      <c r="O3508" s="23"/>
      <c r="P3508" s="23"/>
    </row>
    <row r="3509" spans="1:16" x14ac:dyDescent="0.2">
      <c r="A3509" s="23"/>
      <c r="G3509" s="17"/>
      <c r="H3509" s="17"/>
      <c r="I3509" s="22"/>
      <c r="J3509" s="21"/>
      <c r="K3509" s="10"/>
      <c r="L3509" s="10"/>
      <c r="M3509" s="10"/>
      <c r="N3509" s="23"/>
      <c r="O3509" s="23"/>
      <c r="P3509" s="23"/>
    </row>
    <row r="3510" spans="1:16" x14ac:dyDescent="0.2">
      <c r="A3510" s="23"/>
      <c r="G3510" s="17"/>
      <c r="H3510" s="17"/>
      <c r="I3510" s="22"/>
      <c r="J3510" s="21"/>
      <c r="K3510" s="10"/>
      <c r="L3510" s="10"/>
      <c r="M3510" s="10"/>
      <c r="N3510" s="23"/>
      <c r="O3510" s="23"/>
      <c r="P3510" s="23"/>
    </row>
    <row r="3511" spans="1:16" x14ac:dyDescent="0.2">
      <c r="A3511" s="23"/>
      <c r="G3511" s="17"/>
      <c r="H3511" s="17"/>
      <c r="I3511" s="22"/>
      <c r="J3511" s="21"/>
      <c r="K3511" s="10"/>
      <c r="L3511" s="10"/>
      <c r="M3511" s="10"/>
      <c r="N3511" s="23"/>
      <c r="O3511" s="23"/>
      <c r="P3511" s="23"/>
    </row>
    <row r="3512" spans="1:16" x14ac:dyDescent="0.2">
      <c r="A3512" s="23"/>
      <c r="G3512" s="17"/>
      <c r="H3512" s="17"/>
      <c r="I3512" s="22"/>
      <c r="J3512" s="21"/>
      <c r="K3512" s="10"/>
      <c r="L3512" s="10"/>
      <c r="M3512" s="10"/>
      <c r="N3512" s="23"/>
      <c r="O3512" s="23"/>
      <c r="P3512" s="23"/>
    </row>
    <row r="3513" spans="1:16" x14ac:dyDescent="0.2">
      <c r="A3513" s="23"/>
      <c r="G3513" s="17"/>
      <c r="H3513" s="17"/>
      <c r="I3513" s="22"/>
      <c r="J3513" s="21"/>
      <c r="K3513" s="10"/>
      <c r="L3513" s="10"/>
      <c r="M3513" s="10"/>
      <c r="N3513" s="23"/>
      <c r="O3513" s="23"/>
      <c r="P3513" s="23"/>
    </row>
    <row r="3514" spans="1:16" x14ac:dyDescent="0.2">
      <c r="A3514" s="23"/>
      <c r="G3514" s="17"/>
      <c r="H3514" s="17"/>
      <c r="I3514" s="22"/>
      <c r="J3514" s="21"/>
      <c r="K3514" s="10"/>
      <c r="L3514" s="10"/>
      <c r="M3514" s="10"/>
      <c r="N3514" s="23"/>
      <c r="O3514" s="23"/>
      <c r="P3514" s="23"/>
    </row>
    <row r="3515" spans="1:16" x14ac:dyDescent="0.2">
      <c r="A3515" s="23"/>
      <c r="G3515" s="17"/>
      <c r="H3515" s="17"/>
      <c r="I3515" s="22"/>
      <c r="J3515" s="21"/>
      <c r="K3515" s="10"/>
      <c r="L3515" s="10"/>
      <c r="M3515" s="10"/>
      <c r="N3515" s="23"/>
      <c r="O3515" s="23"/>
      <c r="P3515" s="23"/>
    </row>
    <row r="3516" spans="1:16" x14ac:dyDescent="0.2">
      <c r="A3516" s="23"/>
      <c r="G3516" s="17"/>
      <c r="H3516" s="17"/>
      <c r="I3516" s="22"/>
      <c r="J3516" s="21"/>
      <c r="K3516" s="10"/>
      <c r="L3516" s="10"/>
      <c r="M3516" s="10"/>
      <c r="N3516" s="23"/>
      <c r="O3516" s="23"/>
      <c r="P3516" s="23"/>
    </row>
    <row r="3517" spans="1:16" x14ac:dyDescent="0.2">
      <c r="A3517" s="23"/>
      <c r="G3517" s="17"/>
      <c r="H3517" s="17"/>
      <c r="I3517" s="22"/>
      <c r="J3517" s="21"/>
      <c r="K3517" s="10"/>
      <c r="L3517" s="10"/>
      <c r="M3517" s="10"/>
      <c r="N3517" s="23"/>
      <c r="O3517" s="23"/>
      <c r="P3517" s="23"/>
    </row>
    <row r="3518" spans="1:16" x14ac:dyDescent="0.2">
      <c r="A3518" s="23"/>
      <c r="G3518" s="17"/>
      <c r="H3518" s="17"/>
      <c r="I3518" s="22"/>
      <c r="J3518" s="21"/>
      <c r="K3518" s="10"/>
      <c r="L3518" s="10"/>
      <c r="M3518" s="10"/>
      <c r="N3518" s="23"/>
      <c r="O3518" s="23"/>
      <c r="P3518" s="23"/>
    </row>
    <row r="3519" spans="1:16" x14ac:dyDescent="0.2">
      <c r="A3519" s="23"/>
      <c r="G3519" s="17"/>
      <c r="H3519" s="17"/>
      <c r="I3519" s="22"/>
      <c r="J3519" s="21"/>
      <c r="K3519" s="10"/>
      <c r="L3519" s="10"/>
      <c r="M3519" s="10"/>
      <c r="N3519" s="23"/>
      <c r="O3519" s="23"/>
      <c r="P3519" s="23"/>
    </row>
    <row r="3520" spans="1:16" x14ac:dyDescent="0.2">
      <c r="A3520" s="23"/>
      <c r="G3520" s="17"/>
      <c r="H3520" s="17"/>
      <c r="I3520" s="22"/>
      <c r="J3520" s="21"/>
      <c r="K3520" s="10"/>
      <c r="L3520" s="10"/>
      <c r="M3520" s="10"/>
      <c r="N3520" s="23"/>
      <c r="O3520" s="23"/>
      <c r="P3520" s="23"/>
    </row>
    <row r="3521" spans="1:16" x14ac:dyDescent="0.2">
      <c r="A3521" s="23"/>
      <c r="G3521" s="17"/>
      <c r="H3521" s="17"/>
      <c r="I3521" s="22"/>
      <c r="J3521" s="21"/>
      <c r="K3521" s="10"/>
      <c r="L3521" s="10"/>
      <c r="M3521" s="10"/>
      <c r="N3521" s="23"/>
      <c r="O3521" s="23"/>
      <c r="P3521" s="23"/>
    </row>
    <row r="3522" spans="1:16" x14ac:dyDescent="0.2">
      <c r="A3522" s="23"/>
      <c r="G3522" s="17"/>
      <c r="H3522" s="17"/>
      <c r="I3522" s="22"/>
      <c r="J3522" s="21"/>
      <c r="K3522" s="10"/>
      <c r="L3522" s="10"/>
      <c r="M3522" s="10"/>
      <c r="N3522" s="23"/>
      <c r="O3522" s="23"/>
      <c r="P3522" s="23"/>
    </row>
    <row r="3523" spans="1:16" x14ac:dyDescent="0.2">
      <c r="A3523" s="23"/>
      <c r="G3523" s="17"/>
      <c r="H3523" s="17"/>
      <c r="I3523" s="22"/>
      <c r="J3523" s="21"/>
      <c r="K3523" s="10"/>
      <c r="L3523" s="10"/>
      <c r="M3523" s="10"/>
      <c r="N3523" s="23"/>
      <c r="O3523" s="23"/>
      <c r="P3523" s="23"/>
    </row>
    <row r="3524" spans="1:16" x14ac:dyDescent="0.2">
      <c r="A3524" s="23"/>
      <c r="G3524" s="17"/>
      <c r="H3524" s="17"/>
      <c r="I3524" s="22"/>
      <c r="J3524" s="21"/>
      <c r="K3524" s="10"/>
      <c r="L3524" s="10"/>
      <c r="M3524" s="10"/>
      <c r="N3524" s="23"/>
      <c r="O3524" s="23"/>
      <c r="P3524" s="23"/>
    </row>
    <row r="3525" spans="1:16" x14ac:dyDescent="0.2">
      <c r="A3525" s="23"/>
      <c r="G3525" s="17"/>
      <c r="H3525" s="17"/>
      <c r="I3525" s="22"/>
      <c r="J3525" s="21"/>
      <c r="K3525" s="10"/>
      <c r="L3525" s="10"/>
      <c r="M3525" s="10"/>
      <c r="N3525" s="23"/>
      <c r="O3525" s="23"/>
      <c r="P3525" s="23"/>
    </row>
    <row r="3526" spans="1:16" x14ac:dyDescent="0.2">
      <c r="A3526" s="23"/>
      <c r="G3526" s="17"/>
      <c r="H3526" s="17"/>
      <c r="I3526" s="22"/>
      <c r="J3526" s="21"/>
      <c r="K3526" s="10"/>
      <c r="L3526" s="10"/>
      <c r="M3526" s="10"/>
      <c r="N3526" s="23"/>
      <c r="O3526" s="23"/>
      <c r="P3526" s="23"/>
    </row>
    <row r="3527" spans="1:16" x14ac:dyDescent="0.2">
      <c r="A3527" s="23"/>
      <c r="G3527" s="17"/>
      <c r="H3527" s="17"/>
      <c r="I3527" s="22"/>
      <c r="J3527" s="21"/>
      <c r="K3527" s="10"/>
      <c r="L3527" s="10"/>
      <c r="M3527" s="10"/>
      <c r="N3527" s="23"/>
      <c r="O3527" s="23"/>
      <c r="P3527" s="23"/>
    </row>
    <row r="3528" spans="1:16" x14ac:dyDescent="0.2">
      <c r="A3528" s="23"/>
      <c r="G3528" s="17"/>
      <c r="H3528" s="17"/>
      <c r="I3528" s="22"/>
      <c r="J3528" s="21"/>
      <c r="K3528" s="10"/>
      <c r="L3528" s="10"/>
      <c r="M3528" s="10"/>
      <c r="N3528" s="23"/>
      <c r="O3528" s="23"/>
      <c r="P3528" s="23"/>
    </row>
    <row r="3529" spans="1:16" x14ac:dyDescent="0.2">
      <c r="A3529" s="23"/>
      <c r="G3529" s="17"/>
      <c r="H3529" s="17"/>
      <c r="I3529" s="22"/>
      <c r="J3529" s="21"/>
      <c r="K3529" s="10"/>
      <c r="L3529" s="10"/>
      <c r="M3529" s="10"/>
      <c r="N3529" s="23"/>
      <c r="O3529" s="23"/>
      <c r="P3529" s="23"/>
    </row>
    <row r="3530" spans="1:16" x14ac:dyDescent="0.2">
      <c r="A3530" s="23"/>
      <c r="G3530" s="17"/>
      <c r="H3530" s="17"/>
      <c r="I3530" s="22"/>
      <c r="J3530" s="21"/>
      <c r="K3530" s="10"/>
      <c r="L3530" s="10"/>
      <c r="M3530" s="10"/>
      <c r="N3530" s="23"/>
      <c r="O3530" s="23"/>
      <c r="P3530" s="23"/>
    </row>
    <row r="3531" spans="1:16" x14ac:dyDescent="0.2">
      <c r="A3531" s="23"/>
      <c r="G3531" s="17"/>
      <c r="H3531" s="17"/>
      <c r="I3531" s="22"/>
      <c r="J3531" s="21"/>
      <c r="K3531" s="10"/>
      <c r="L3531" s="10"/>
      <c r="M3531" s="10"/>
      <c r="N3531" s="23"/>
      <c r="O3531" s="23"/>
      <c r="P3531" s="23"/>
    </row>
    <row r="3532" spans="1:16" x14ac:dyDescent="0.2">
      <c r="A3532" s="23"/>
      <c r="G3532" s="17"/>
      <c r="H3532" s="17"/>
      <c r="I3532" s="22"/>
      <c r="J3532" s="21"/>
      <c r="K3532" s="10"/>
      <c r="L3532" s="10"/>
      <c r="M3532" s="10"/>
      <c r="N3532" s="23"/>
      <c r="O3532" s="23"/>
      <c r="P3532" s="23"/>
    </row>
    <row r="3533" spans="1:16" x14ac:dyDescent="0.2">
      <c r="A3533" s="23"/>
      <c r="G3533" s="17"/>
      <c r="H3533" s="17"/>
      <c r="I3533" s="22"/>
      <c r="J3533" s="21"/>
      <c r="K3533" s="10"/>
      <c r="L3533" s="10"/>
      <c r="M3533" s="10"/>
      <c r="N3533" s="23"/>
      <c r="O3533" s="23"/>
      <c r="P3533" s="23"/>
    </row>
    <row r="3534" spans="1:16" x14ac:dyDescent="0.2">
      <c r="A3534" s="23"/>
      <c r="G3534" s="17"/>
      <c r="H3534" s="17"/>
      <c r="I3534" s="22"/>
      <c r="J3534" s="21"/>
      <c r="K3534" s="10"/>
      <c r="L3534" s="10"/>
      <c r="M3534" s="10"/>
      <c r="N3534" s="23"/>
      <c r="O3534" s="23"/>
      <c r="P3534" s="23"/>
    </row>
    <row r="3535" spans="1:16" x14ac:dyDescent="0.2">
      <c r="A3535" s="23"/>
      <c r="G3535" s="17"/>
      <c r="H3535" s="17"/>
      <c r="I3535" s="22"/>
      <c r="J3535" s="21"/>
      <c r="K3535" s="10"/>
      <c r="L3535" s="10"/>
      <c r="M3535" s="10"/>
      <c r="N3535" s="23"/>
      <c r="O3535" s="23"/>
      <c r="P3535" s="23"/>
    </row>
    <row r="3536" spans="1:16" x14ac:dyDescent="0.2">
      <c r="A3536" s="23"/>
      <c r="G3536" s="17"/>
      <c r="H3536" s="17"/>
      <c r="I3536" s="22"/>
      <c r="J3536" s="21"/>
      <c r="K3536" s="10"/>
      <c r="L3536" s="10"/>
      <c r="M3536" s="10"/>
      <c r="N3536" s="23"/>
      <c r="O3536" s="23"/>
      <c r="P3536" s="23"/>
    </row>
    <row r="3537" spans="1:16" x14ac:dyDescent="0.2">
      <c r="A3537" s="23"/>
      <c r="G3537" s="17"/>
      <c r="H3537" s="17"/>
      <c r="I3537" s="22"/>
      <c r="J3537" s="21"/>
      <c r="K3537" s="10"/>
      <c r="L3537" s="10"/>
      <c r="M3537" s="10"/>
      <c r="N3537" s="23"/>
      <c r="O3537" s="23"/>
      <c r="P3537" s="23"/>
    </row>
    <row r="3538" spans="1:16" x14ac:dyDescent="0.2">
      <c r="A3538" s="23"/>
      <c r="G3538" s="17"/>
      <c r="H3538" s="17"/>
      <c r="I3538" s="22"/>
      <c r="J3538" s="21"/>
      <c r="K3538" s="10"/>
      <c r="L3538" s="10"/>
      <c r="M3538" s="10"/>
      <c r="N3538" s="23"/>
      <c r="O3538" s="23"/>
      <c r="P3538" s="23"/>
    </row>
    <row r="3539" spans="1:16" x14ac:dyDescent="0.2">
      <c r="A3539" s="23"/>
      <c r="G3539" s="17"/>
      <c r="H3539" s="17"/>
      <c r="I3539" s="22"/>
      <c r="J3539" s="21"/>
      <c r="K3539" s="10"/>
      <c r="L3539" s="10"/>
      <c r="M3539" s="10"/>
      <c r="N3539" s="23"/>
      <c r="O3539" s="23"/>
      <c r="P3539" s="23"/>
    </row>
    <row r="3540" spans="1:16" x14ac:dyDescent="0.2">
      <c r="A3540" s="23"/>
      <c r="G3540" s="17"/>
      <c r="H3540" s="17"/>
      <c r="I3540" s="22"/>
      <c r="J3540" s="21"/>
      <c r="K3540" s="10"/>
      <c r="L3540" s="10"/>
      <c r="M3540" s="10"/>
      <c r="N3540" s="23"/>
      <c r="O3540" s="23"/>
      <c r="P3540" s="23"/>
    </row>
    <row r="3541" spans="1:16" x14ac:dyDescent="0.2">
      <c r="A3541" s="23"/>
      <c r="G3541" s="17"/>
      <c r="H3541" s="17"/>
      <c r="I3541" s="22"/>
      <c r="J3541" s="21"/>
      <c r="K3541" s="10"/>
      <c r="L3541" s="10"/>
      <c r="M3541" s="10"/>
      <c r="N3541" s="23"/>
      <c r="O3541" s="23"/>
      <c r="P3541" s="23"/>
    </row>
    <row r="3542" spans="1:16" x14ac:dyDescent="0.2">
      <c r="A3542" s="23"/>
      <c r="G3542" s="17"/>
      <c r="H3542" s="17"/>
      <c r="I3542" s="22"/>
      <c r="J3542" s="21"/>
      <c r="K3542" s="10"/>
      <c r="L3542" s="10"/>
      <c r="M3542" s="10"/>
      <c r="N3542" s="23"/>
      <c r="O3542" s="23"/>
      <c r="P3542" s="23"/>
    </row>
    <row r="3543" spans="1:16" x14ac:dyDescent="0.2">
      <c r="A3543" s="23"/>
      <c r="G3543" s="17"/>
      <c r="H3543" s="17"/>
      <c r="I3543" s="22"/>
      <c r="J3543" s="21"/>
      <c r="K3543" s="10"/>
      <c r="L3543" s="10"/>
      <c r="M3543" s="10"/>
      <c r="N3543" s="23"/>
      <c r="O3543" s="23"/>
      <c r="P3543" s="23"/>
    </row>
    <row r="3544" spans="1:16" x14ac:dyDescent="0.2">
      <c r="A3544" s="23"/>
      <c r="G3544" s="17"/>
      <c r="H3544" s="17"/>
      <c r="I3544" s="22"/>
      <c r="J3544" s="21"/>
      <c r="K3544" s="10"/>
      <c r="L3544" s="10"/>
      <c r="M3544" s="10"/>
      <c r="N3544" s="23"/>
      <c r="O3544" s="23"/>
      <c r="P3544" s="23"/>
    </row>
    <row r="3545" spans="1:16" x14ac:dyDescent="0.2">
      <c r="A3545" s="23"/>
      <c r="G3545" s="17"/>
      <c r="H3545" s="17"/>
      <c r="I3545" s="22"/>
      <c r="J3545" s="21"/>
      <c r="K3545" s="10"/>
      <c r="L3545" s="10"/>
      <c r="M3545" s="10"/>
      <c r="N3545" s="23"/>
      <c r="O3545" s="23"/>
      <c r="P3545" s="23"/>
    </row>
    <row r="3546" spans="1:16" x14ac:dyDescent="0.2">
      <c r="A3546" s="23"/>
      <c r="G3546" s="17"/>
      <c r="H3546" s="17"/>
      <c r="I3546" s="22"/>
      <c r="J3546" s="21"/>
      <c r="K3546" s="10"/>
      <c r="L3546" s="10"/>
      <c r="M3546" s="10"/>
      <c r="N3546" s="23"/>
      <c r="O3546" s="23"/>
      <c r="P3546" s="23"/>
    </row>
    <row r="3547" spans="1:16" x14ac:dyDescent="0.2">
      <c r="A3547" s="23"/>
      <c r="G3547" s="17"/>
      <c r="H3547" s="17"/>
      <c r="I3547" s="22"/>
      <c r="J3547" s="21"/>
      <c r="K3547" s="10"/>
      <c r="L3547" s="10"/>
      <c r="M3547" s="10"/>
      <c r="N3547" s="23"/>
      <c r="O3547" s="23"/>
      <c r="P3547" s="23"/>
    </row>
    <row r="3548" spans="1:16" x14ac:dyDescent="0.2">
      <c r="A3548" s="23"/>
      <c r="G3548" s="17"/>
      <c r="H3548" s="17"/>
      <c r="I3548" s="22"/>
      <c r="J3548" s="21"/>
      <c r="K3548" s="10"/>
      <c r="L3548" s="10"/>
      <c r="M3548" s="10"/>
      <c r="N3548" s="23"/>
      <c r="O3548" s="23"/>
      <c r="P3548" s="23"/>
    </row>
    <row r="3549" spans="1:16" x14ac:dyDescent="0.2">
      <c r="A3549" s="23"/>
      <c r="G3549" s="17"/>
      <c r="H3549" s="17"/>
      <c r="I3549" s="22"/>
      <c r="J3549" s="21"/>
      <c r="K3549" s="10"/>
      <c r="L3549" s="10"/>
      <c r="M3549" s="10"/>
      <c r="N3549" s="23"/>
      <c r="O3549" s="23"/>
      <c r="P3549" s="23"/>
    </row>
    <row r="3550" spans="1:16" x14ac:dyDescent="0.2">
      <c r="A3550" s="23"/>
      <c r="G3550" s="17"/>
      <c r="H3550" s="17"/>
      <c r="I3550" s="22"/>
      <c r="J3550" s="21"/>
      <c r="K3550" s="10"/>
      <c r="L3550" s="10"/>
      <c r="M3550" s="10"/>
      <c r="N3550" s="23"/>
      <c r="O3550" s="23"/>
      <c r="P3550" s="23"/>
    </row>
    <row r="3551" spans="1:16" x14ac:dyDescent="0.2">
      <c r="A3551" s="23"/>
      <c r="G3551" s="17"/>
      <c r="H3551" s="17"/>
      <c r="I3551" s="22"/>
      <c r="J3551" s="21"/>
      <c r="K3551" s="10"/>
      <c r="L3551" s="10"/>
      <c r="M3551" s="10"/>
      <c r="N3551" s="23"/>
      <c r="O3551" s="23"/>
      <c r="P3551" s="23"/>
    </row>
    <row r="3552" spans="1:16" x14ac:dyDescent="0.2">
      <c r="A3552" s="23"/>
      <c r="G3552" s="17"/>
      <c r="H3552" s="17"/>
      <c r="I3552" s="22"/>
      <c r="J3552" s="21"/>
      <c r="K3552" s="10"/>
      <c r="L3552" s="10"/>
      <c r="M3552" s="10"/>
      <c r="N3552" s="23"/>
      <c r="O3552" s="23"/>
      <c r="P3552" s="23"/>
    </row>
    <row r="3553" spans="1:16" x14ac:dyDescent="0.2">
      <c r="A3553" s="23"/>
      <c r="G3553" s="17"/>
      <c r="H3553" s="17"/>
      <c r="I3553" s="22"/>
      <c r="J3553" s="21"/>
      <c r="K3553" s="10"/>
      <c r="L3553" s="10"/>
      <c r="M3553" s="10"/>
      <c r="N3553" s="23"/>
      <c r="O3553" s="23"/>
      <c r="P3553" s="23"/>
    </row>
    <row r="3554" spans="1:16" x14ac:dyDescent="0.2">
      <c r="A3554" s="23"/>
      <c r="G3554" s="17"/>
      <c r="H3554" s="17"/>
      <c r="I3554" s="22"/>
      <c r="J3554" s="21"/>
      <c r="K3554" s="10"/>
      <c r="L3554" s="10"/>
      <c r="M3554" s="10"/>
      <c r="N3554" s="23"/>
      <c r="O3554" s="23"/>
      <c r="P3554" s="23"/>
    </row>
    <row r="3555" spans="1:16" x14ac:dyDescent="0.2">
      <c r="A3555" s="23"/>
      <c r="G3555" s="17"/>
      <c r="H3555" s="17"/>
      <c r="I3555" s="22"/>
      <c r="J3555" s="21"/>
      <c r="K3555" s="10"/>
      <c r="L3555" s="10"/>
      <c r="M3555" s="10"/>
      <c r="N3555" s="23"/>
      <c r="O3555" s="23"/>
      <c r="P3555" s="23"/>
    </row>
    <row r="3556" spans="1:16" x14ac:dyDescent="0.2">
      <c r="A3556" s="23"/>
      <c r="G3556" s="17"/>
      <c r="H3556" s="17"/>
      <c r="I3556" s="22"/>
      <c r="J3556" s="21"/>
      <c r="K3556" s="10"/>
      <c r="L3556" s="10"/>
      <c r="M3556" s="10"/>
      <c r="N3556" s="23"/>
      <c r="O3556" s="23"/>
      <c r="P3556" s="23"/>
    </row>
    <row r="3557" spans="1:16" x14ac:dyDescent="0.2">
      <c r="A3557" s="23"/>
      <c r="G3557" s="17"/>
      <c r="H3557" s="17"/>
      <c r="I3557" s="22"/>
      <c r="J3557" s="21"/>
      <c r="K3557" s="10"/>
      <c r="L3557" s="10"/>
      <c r="M3557" s="10"/>
      <c r="N3557" s="23"/>
      <c r="O3557" s="23"/>
      <c r="P3557" s="23"/>
    </row>
    <row r="3558" spans="1:16" x14ac:dyDescent="0.2">
      <c r="A3558" s="23"/>
      <c r="G3558" s="17"/>
      <c r="H3558" s="17"/>
      <c r="I3558" s="22"/>
      <c r="J3558" s="21"/>
      <c r="K3558" s="10"/>
      <c r="L3558" s="10"/>
      <c r="M3558" s="10"/>
      <c r="N3558" s="23"/>
      <c r="O3558" s="23"/>
      <c r="P3558" s="23"/>
    </row>
    <row r="3559" spans="1:16" x14ac:dyDescent="0.2">
      <c r="A3559" s="23"/>
      <c r="G3559" s="17"/>
      <c r="H3559" s="17"/>
      <c r="I3559" s="22"/>
      <c r="J3559" s="21"/>
      <c r="K3559" s="10"/>
      <c r="L3559" s="10"/>
      <c r="M3559" s="10"/>
      <c r="N3559" s="23"/>
      <c r="O3559" s="23"/>
      <c r="P3559" s="23"/>
    </row>
    <row r="3560" spans="1:16" x14ac:dyDescent="0.2">
      <c r="A3560" s="23"/>
      <c r="G3560" s="17"/>
      <c r="H3560" s="17"/>
      <c r="I3560" s="22"/>
      <c r="J3560" s="21"/>
      <c r="K3560" s="10"/>
      <c r="L3560" s="10"/>
      <c r="M3560" s="10"/>
      <c r="N3560" s="23"/>
      <c r="O3560" s="23"/>
      <c r="P3560" s="23"/>
    </row>
    <row r="3561" spans="1:16" x14ac:dyDescent="0.2">
      <c r="A3561" s="23"/>
      <c r="G3561" s="17"/>
      <c r="H3561" s="17"/>
      <c r="I3561" s="22"/>
      <c r="J3561" s="21"/>
      <c r="K3561" s="10"/>
      <c r="L3561" s="10"/>
      <c r="M3561" s="10"/>
      <c r="N3561" s="23"/>
      <c r="O3561" s="23"/>
      <c r="P3561" s="23"/>
    </row>
    <row r="3562" spans="1:16" x14ac:dyDescent="0.2">
      <c r="A3562" s="23"/>
      <c r="G3562" s="17"/>
      <c r="H3562" s="17"/>
      <c r="I3562" s="22"/>
      <c r="J3562" s="21"/>
      <c r="K3562" s="10"/>
      <c r="L3562" s="10"/>
      <c r="M3562" s="10"/>
      <c r="N3562" s="23"/>
      <c r="O3562" s="23"/>
      <c r="P3562" s="23"/>
    </row>
    <row r="3563" spans="1:16" x14ac:dyDescent="0.2">
      <c r="A3563" s="23"/>
      <c r="G3563" s="17"/>
      <c r="H3563" s="17"/>
      <c r="I3563" s="22"/>
      <c r="J3563" s="21"/>
      <c r="K3563" s="10"/>
      <c r="L3563" s="10"/>
      <c r="M3563" s="10"/>
      <c r="N3563" s="23"/>
      <c r="O3563" s="23"/>
      <c r="P3563" s="23"/>
    </row>
    <row r="3564" spans="1:16" x14ac:dyDescent="0.2">
      <c r="A3564" s="23"/>
      <c r="G3564" s="17"/>
      <c r="H3564" s="17"/>
      <c r="I3564" s="22"/>
      <c r="J3564" s="21"/>
      <c r="K3564" s="10"/>
      <c r="L3564" s="10"/>
      <c r="M3564" s="10"/>
      <c r="N3564" s="23"/>
      <c r="O3564" s="23"/>
      <c r="P3564" s="23"/>
    </row>
    <row r="3565" spans="1:16" x14ac:dyDescent="0.2">
      <c r="A3565" s="23"/>
      <c r="G3565" s="17"/>
      <c r="H3565" s="17"/>
      <c r="I3565" s="22"/>
      <c r="J3565" s="21"/>
      <c r="K3565" s="10"/>
      <c r="L3565" s="10"/>
      <c r="M3565" s="10"/>
      <c r="N3565" s="23"/>
      <c r="O3565" s="23"/>
      <c r="P3565" s="23"/>
    </row>
    <row r="3566" spans="1:16" x14ac:dyDescent="0.2">
      <c r="A3566" s="23"/>
      <c r="G3566" s="17"/>
      <c r="H3566" s="17"/>
      <c r="I3566" s="22"/>
      <c r="J3566" s="21"/>
      <c r="K3566" s="10"/>
      <c r="L3566" s="10"/>
      <c r="M3566" s="10"/>
      <c r="N3566" s="23"/>
      <c r="O3566" s="23"/>
      <c r="P3566" s="23"/>
    </row>
    <row r="3567" spans="1:16" x14ac:dyDescent="0.2">
      <c r="A3567" s="23"/>
      <c r="G3567" s="17"/>
      <c r="H3567" s="17"/>
      <c r="I3567" s="22"/>
      <c r="J3567" s="21"/>
      <c r="K3567" s="10"/>
      <c r="L3567" s="10"/>
      <c r="M3567" s="10"/>
      <c r="N3567" s="23"/>
      <c r="O3567" s="23"/>
      <c r="P3567" s="23"/>
    </row>
    <row r="3568" spans="1:16" x14ac:dyDescent="0.2">
      <c r="A3568" s="23"/>
      <c r="G3568" s="17"/>
      <c r="H3568" s="17"/>
      <c r="I3568" s="22"/>
      <c r="J3568" s="21"/>
      <c r="K3568" s="10"/>
      <c r="L3568" s="10"/>
      <c r="M3568" s="10"/>
      <c r="N3568" s="23"/>
      <c r="O3568" s="23"/>
      <c r="P3568" s="23"/>
    </row>
    <row r="3569" spans="1:16" x14ac:dyDescent="0.2">
      <c r="A3569" s="23"/>
      <c r="G3569" s="17"/>
      <c r="H3569" s="17"/>
      <c r="I3569" s="22"/>
      <c r="J3569" s="21"/>
      <c r="K3569" s="10"/>
      <c r="L3569" s="10"/>
      <c r="M3569" s="10"/>
      <c r="N3569" s="23"/>
      <c r="O3569" s="23"/>
      <c r="P3569" s="23"/>
    </row>
    <row r="3570" spans="1:16" x14ac:dyDescent="0.2">
      <c r="A3570" s="23"/>
      <c r="G3570" s="17"/>
      <c r="H3570" s="17"/>
      <c r="I3570" s="22"/>
      <c r="J3570" s="21"/>
      <c r="K3570" s="10"/>
      <c r="L3570" s="10"/>
      <c r="M3570" s="10"/>
      <c r="N3570" s="23"/>
      <c r="O3570" s="23"/>
      <c r="P3570" s="23"/>
    </row>
    <row r="3571" spans="1:16" x14ac:dyDescent="0.2">
      <c r="A3571" s="23"/>
      <c r="G3571" s="17"/>
      <c r="H3571" s="17"/>
      <c r="I3571" s="22"/>
      <c r="J3571" s="21"/>
      <c r="K3571" s="10"/>
      <c r="L3571" s="10"/>
      <c r="M3571" s="10"/>
      <c r="N3571" s="23"/>
      <c r="O3571" s="23"/>
      <c r="P3571" s="23"/>
    </row>
    <row r="3572" spans="1:16" x14ac:dyDescent="0.2">
      <c r="A3572" s="23"/>
      <c r="G3572" s="17"/>
      <c r="H3572" s="17"/>
      <c r="I3572" s="22"/>
      <c r="J3572" s="21"/>
      <c r="K3572" s="10"/>
      <c r="L3572" s="10"/>
      <c r="M3572" s="10"/>
      <c r="N3572" s="23"/>
      <c r="O3572" s="23"/>
      <c r="P3572" s="23"/>
    </row>
    <row r="3573" spans="1:16" x14ac:dyDescent="0.2">
      <c r="A3573" s="23"/>
      <c r="G3573" s="17"/>
      <c r="H3573" s="17"/>
      <c r="I3573" s="22"/>
      <c r="J3573" s="21"/>
      <c r="K3573" s="10"/>
      <c r="L3573" s="10"/>
      <c r="M3573" s="10"/>
      <c r="N3573" s="23"/>
      <c r="O3573" s="23"/>
      <c r="P3573" s="23"/>
    </row>
    <row r="3574" spans="1:16" x14ac:dyDescent="0.2">
      <c r="A3574" s="23"/>
      <c r="G3574" s="17"/>
      <c r="H3574" s="17"/>
      <c r="I3574" s="22"/>
      <c r="J3574" s="21"/>
      <c r="K3574" s="10"/>
      <c r="L3574" s="10"/>
      <c r="M3574" s="10"/>
      <c r="N3574" s="23"/>
      <c r="O3574" s="23"/>
      <c r="P3574" s="23"/>
    </row>
    <row r="3575" spans="1:16" x14ac:dyDescent="0.2">
      <c r="A3575" s="23"/>
      <c r="G3575" s="17"/>
      <c r="H3575" s="17"/>
      <c r="I3575" s="22"/>
      <c r="J3575" s="21"/>
      <c r="K3575" s="10"/>
      <c r="L3575" s="10"/>
      <c r="M3575" s="10"/>
      <c r="N3575" s="23"/>
      <c r="O3575" s="23"/>
      <c r="P3575" s="23"/>
    </row>
    <row r="3576" spans="1:16" x14ac:dyDescent="0.2">
      <c r="A3576" s="23"/>
      <c r="G3576" s="17"/>
      <c r="H3576" s="17"/>
      <c r="I3576" s="22"/>
      <c r="J3576" s="21"/>
      <c r="K3576" s="10"/>
      <c r="L3576" s="10"/>
      <c r="M3576" s="10"/>
      <c r="N3576" s="23"/>
      <c r="O3576" s="23"/>
      <c r="P3576" s="23"/>
    </row>
    <row r="3577" spans="1:16" x14ac:dyDescent="0.2">
      <c r="A3577" s="23"/>
      <c r="G3577" s="17"/>
      <c r="H3577" s="17"/>
      <c r="I3577" s="22"/>
      <c r="J3577" s="21"/>
      <c r="K3577" s="10"/>
      <c r="L3577" s="10"/>
      <c r="M3577" s="10"/>
      <c r="N3577" s="23"/>
      <c r="O3577" s="23"/>
      <c r="P3577" s="23"/>
    </row>
    <row r="3578" spans="1:16" x14ac:dyDescent="0.2">
      <c r="A3578" s="23"/>
      <c r="G3578" s="17"/>
      <c r="H3578" s="17"/>
      <c r="I3578" s="22"/>
      <c r="J3578" s="21"/>
      <c r="K3578" s="10"/>
      <c r="L3578" s="10"/>
      <c r="M3578" s="10"/>
      <c r="N3578" s="23"/>
      <c r="O3578" s="23"/>
      <c r="P3578" s="23"/>
    </row>
    <row r="3579" spans="1:16" x14ac:dyDescent="0.2">
      <c r="A3579" s="23"/>
      <c r="G3579" s="17"/>
      <c r="H3579" s="17"/>
      <c r="I3579" s="22"/>
      <c r="J3579" s="21"/>
      <c r="K3579" s="10"/>
      <c r="L3579" s="10"/>
      <c r="M3579" s="10"/>
      <c r="N3579" s="23"/>
      <c r="O3579" s="23"/>
      <c r="P3579" s="23"/>
    </row>
    <row r="3580" spans="1:16" x14ac:dyDescent="0.2">
      <c r="A3580" s="23"/>
      <c r="G3580" s="17"/>
      <c r="H3580" s="17"/>
      <c r="I3580" s="22"/>
      <c r="J3580" s="21"/>
      <c r="K3580" s="10"/>
      <c r="L3580" s="10"/>
      <c r="M3580" s="10"/>
      <c r="N3580" s="23"/>
      <c r="O3580" s="23"/>
      <c r="P3580" s="23"/>
    </row>
    <row r="3581" spans="1:16" x14ac:dyDescent="0.2">
      <c r="A3581" s="23"/>
      <c r="G3581" s="17"/>
      <c r="H3581" s="17"/>
      <c r="I3581" s="22"/>
      <c r="J3581" s="21"/>
      <c r="K3581" s="10"/>
      <c r="L3581" s="10"/>
      <c r="M3581" s="10"/>
      <c r="N3581" s="23"/>
      <c r="O3581" s="23"/>
      <c r="P3581" s="23"/>
    </row>
    <row r="3582" spans="1:16" x14ac:dyDescent="0.2">
      <c r="A3582" s="23"/>
      <c r="G3582" s="17"/>
      <c r="H3582" s="17"/>
      <c r="I3582" s="22"/>
      <c r="J3582" s="21"/>
      <c r="K3582" s="10"/>
      <c r="L3582" s="10"/>
      <c r="M3582" s="10"/>
      <c r="N3582" s="23"/>
      <c r="O3582" s="23"/>
      <c r="P3582" s="23"/>
    </row>
    <row r="3583" spans="1:16" x14ac:dyDescent="0.2">
      <c r="A3583" s="23"/>
      <c r="G3583" s="17"/>
      <c r="H3583" s="17"/>
      <c r="I3583" s="22"/>
      <c r="J3583" s="21"/>
      <c r="K3583" s="10"/>
      <c r="L3583" s="10"/>
      <c r="M3583" s="10"/>
      <c r="N3583" s="23"/>
      <c r="O3583" s="23"/>
      <c r="P3583" s="23"/>
    </row>
    <row r="3584" spans="1:16" x14ac:dyDescent="0.2">
      <c r="A3584" s="23"/>
      <c r="G3584" s="17"/>
      <c r="H3584" s="17"/>
      <c r="I3584" s="22"/>
      <c r="J3584" s="21"/>
      <c r="K3584" s="10"/>
      <c r="L3584" s="10"/>
      <c r="M3584" s="10"/>
      <c r="N3584" s="23"/>
      <c r="O3584" s="23"/>
      <c r="P3584" s="23"/>
    </row>
    <row r="3585" spans="1:16" x14ac:dyDescent="0.2">
      <c r="A3585" s="23"/>
      <c r="G3585" s="17"/>
      <c r="H3585" s="17"/>
      <c r="I3585" s="22"/>
      <c r="J3585" s="21"/>
      <c r="K3585" s="10"/>
      <c r="L3585" s="10"/>
      <c r="M3585" s="10"/>
      <c r="N3585" s="23"/>
      <c r="O3585" s="23"/>
      <c r="P3585" s="23"/>
    </row>
    <row r="3586" spans="1:16" x14ac:dyDescent="0.2">
      <c r="A3586" s="23"/>
      <c r="G3586" s="17"/>
      <c r="H3586" s="17"/>
      <c r="I3586" s="22"/>
      <c r="J3586" s="21"/>
      <c r="K3586" s="10"/>
      <c r="L3586" s="10"/>
      <c r="M3586" s="10"/>
      <c r="N3586" s="23"/>
      <c r="O3586" s="23"/>
      <c r="P3586" s="23"/>
    </row>
    <row r="3587" spans="1:16" x14ac:dyDescent="0.2">
      <c r="A3587" s="23"/>
      <c r="G3587" s="17"/>
      <c r="H3587" s="17"/>
      <c r="I3587" s="22"/>
      <c r="J3587" s="21"/>
      <c r="K3587" s="10"/>
      <c r="L3587" s="10"/>
      <c r="M3587" s="10"/>
      <c r="N3587" s="23"/>
      <c r="O3587" s="23"/>
      <c r="P3587" s="23"/>
    </row>
    <row r="3588" spans="1:16" x14ac:dyDescent="0.2">
      <c r="A3588" s="23"/>
      <c r="G3588" s="17"/>
      <c r="H3588" s="17"/>
      <c r="I3588" s="22"/>
      <c r="J3588" s="21"/>
      <c r="K3588" s="10"/>
      <c r="L3588" s="10"/>
      <c r="M3588" s="10"/>
      <c r="N3588" s="23"/>
      <c r="O3588" s="23"/>
      <c r="P3588" s="23"/>
    </row>
    <row r="3589" spans="1:16" x14ac:dyDescent="0.2">
      <c r="A3589" s="23"/>
      <c r="G3589" s="17"/>
      <c r="H3589" s="17"/>
      <c r="I3589" s="22"/>
      <c r="J3589" s="21"/>
      <c r="K3589" s="10"/>
      <c r="L3589" s="10"/>
      <c r="M3589" s="10"/>
      <c r="N3589" s="23"/>
      <c r="O3589" s="23"/>
      <c r="P3589" s="23"/>
    </row>
    <row r="3590" spans="1:16" x14ac:dyDescent="0.2">
      <c r="A3590" s="23"/>
      <c r="G3590" s="17"/>
      <c r="H3590" s="17"/>
      <c r="I3590" s="22"/>
      <c r="J3590" s="21"/>
      <c r="K3590" s="10"/>
      <c r="L3590" s="10"/>
      <c r="M3590" s="10"/>
      <c r="N3590" s="23"/>
      <c r="O3590" s="23"/>
      <c r="P3590" s="23"/>
    </row>
    <row r="3591" spans="1:16" x14ac:dyDescent="0.2">
      <c r="A3591" s="23"/>
      <c r="G3591" s="17"/>
      <c r="H3591" s="17"/>
      <c r="I3591" s="22"/>
      <c r="J3591" s="21"/>
      <c r="K3591" s="10"/>
      <c r="L3591" s="10"/>
      <c r="M3591" s="10"/>
      <c r="N3591" s="23"/>
      <c r="O3591" s="23"/>
      <c r="P3591" s="23"/>
    </row>
    <row r="3592" spans="1:16" x14ac:dyDescent="0.2">
      <c r="A3592" s="23"/>
      <c r="G3592" s="17"/>
      <c r="H3592" s="17"/>
      <c r="I3592" s="22"/>
      <c r="J3592" s="21"/>
      <c r="K3592" s="10"/>
      <c r="L3592" s="10"/>
      <c r="M3592" s="10"/>
      <c r="N3592" s="23"/>
      <c r="O3592" s="23"/>
      <c r="P3592" s="23"/>
    </row>
    <row r="3593" spans="1:16" x14ac:dyDescent="0.2">
      <c r="A3593" s="23"/>
      <c r="G3593" s="17"/>
      <c r="H3593" s="17"/>
      <c r="I3593" s="22"/>
      <c r="J3593" s="21"/>
      <c r="K3593" s="10"/>
      <c r="L3593" s="10"/>
      <c r="M3593" s="10"/>
      <c r="N3593" s="23"/>
      <c r="O3593" s="23"/>
      <c r="P3593" s="23"/>
    </row>
    <row r="3594" spans="1:16" x14ac:dyDescent="0.2">
      <c r="A3594" s="23"/>
      <c r="G3594" s="17"/>
      <c r="H3594" s="17"/>
      <c r="I3594" s="22"/>
      <c r="J3594" s="21"/>
      <c r="K3594" s="10"/>
      <c r="L3594" s="10"/>
      <c r="M3594" s="10"/>
      <c r="N3594" s="23"/>
      <c r="O3594" s="23"/>
      <c r="P3594" s="23"/>
    </row>
    <row r="3595" spans="1:16" x14ac:dyDescent="0.2">
      <c r="A3595" s="23"/>
      <c r="G3595" s="17"/>
      <c r="H3595" s="17"/>
      <c r="I3595" s="22"/>
      <c r="J3595" s="21"/>
      <c r="K3595" s="10"/>
      <c r="L3595" s="10"/>
      <c r="M3595" s="10"/>
      <c r="N3595" s="23"/>
      <c r="O3595" s="23"/>
      <c r="P3595" s="23"/>
    </row>
    <row r="3596" spans="1:16" x14ac:dyDescent="0.2">
      <c r="A3596" s="23"/>
      <c r="G3596" s="17"/>
      <c r="H3596" s="17"/>
      <c r="I3596" s="22"/>
      <c r="J3596" s="21"/>
      <c r="K3596" s="10"/>
      <c r="L3596" s="10"/>
      <c r="M3596" s="10"/>
      <c r="N3596" s="23"/>
      <c r="O3596" s="23"/>
      <c r="P3596" s="23"/>
    </row>
    <row r="3597" spans="1:16" x14ac:dyDescent="0.2">
      <c r="A3597" s="23"/>
      <c r="G3597" s="17"/>
      <c r="H3597" s="17"/>
      <c r="I3597" s="22"/>
      <c r="J3597" s="21"/>
      <c r="K3597" s="10"/>
      <c r="L3597" s="10"/>
      <c r="M3597" s="10"/>
      <c r="N3597" s="23"/>
      <c r="O3597" s="23"/>
      <c r="P3597" s="23"/>
    </row>
    <row r="3598" spans="1:16" x14ac:dyDescent="0.2">
      <c r="A3598" s="23"/>
      <c r="G3598" s="17"/>
      <c r="H3598" s="17"/>
      <c r="I3598" s="22"/>
      <c r="J3598" s="21"/>
      <c r="K3598" s="10"/>
      <c r="L3598" s="10"/>
      <c r="M3598" s="10"/>
      <c r="N3598" s="23"/>
      <c r="O3598" s="23"/>
      <c r="P3598" s="23"/>
    </row>
    <row r="3599" spans="1:16" x14ac:dyDescent="0.2">
      <c r="A3599" s="23"/>
      <c r="G3599" s="17"/>
      <c r="H3599" s="17"/>
      <c r="I3599" s="22"/>
      <c r="J3599" s="21"/>
      <c r="K3599" s="10"/>
      <c r="L3599" s="10"/>
      <c r="M3599" s="10"/>
      <c r="N3599" s="23"/>
      <c r="O3599" s="23"/>
      <c r="P3599" s="23"/>
    </row>
    <row r="3600" spans="1:16" x14ac:dyDescent="0.2">
      <c r="A3600" s="23"/>
      <c r="G3600" s="17"/>
      <c r="H3600" s="17"/>
      <c r="I3600" s="22"/>
      <c r="J3600" s="21"/>
      <c r="K3600" s="10"/>
      <c r="L3600" s="10"/>
      <c r="M3600" s="10"/>
      <c r="N3600" s="23"/>
      <c r="O3600" s="23"/>
      <c r="P3600" s="23"/>
    </row>
    <row r="3601" spans="1:16" x14ac:dyDescent="0.2">
      <c r="A3601" s="23"/>
      <c r="G3601" s="17"/>
      <c r="H3601" s="17"/>
      <c r="I3601" s="22"/>
      <c r="J3601" s="21"/>
      <c r="K3601" s="10"/>
      <c r="L3601" s="10"/>
      <c r="M3601" s="10"/>
      <c r="N3601" s="23"/>
      <c r="O3601" s="23"/>
      <c r="P3601" s="23"/>
    </row>
    <row r="3602" spans="1:16" x14ac:dyDescent="0.2">
      <c r="A3602" s="23"/>
      <c r="G3602" s="17"/>
      <c r="H3602" s="17"/>
      <c r="I3602" s="22"/>
      <c r="J3602" s="21"/>
      <c r="K3602" s="10"/>
      <c r="L3602" s="10"/>
      <c r="M3602" s="10"/>
      <c r="N3602" s="23"/>
      <c r="O3602" s="23"/>
      <c r="P3602" s="23"/>
    </row>
    <row r="3603" spans="1:16" x14ac:dyDescent="0.2">
      <c r="A3603" s="23"/>
      <c r="G3603" s="17"/>
      <c r="H3603" s="17"/>
      <c r="I3603" s="22"/>
      <c r="J3603" s="21"/>
      <c r="K3603" s="10"/>
      <c r="L3603" s="10"/>
      <c r="M3603" s="10"/>
      <c r="N3603" s="23"/>
      <c r="O3603" s="23"/>
      <c r="P3603" s="23"/>
    </row>
    <row r="3604" spans="1:16" x14ac:dyDescent="0.2">
      <c r="A3604" s="23"/>
      <c r="G3604" s="17"/>
      <c r="H3604" s="17"/>
      <c r="I3604" s="22"/>
      <c r="J3604" s="21"/>
      <c r="K3604" s="10"/>
      <c r="L3604" s="10"/>
      <c r="M3604" s="10"/>
      <c r="N3604" s="23"/>
      <c r="O3604" s="23"/>
      <c r="P3604" s="23"/>
    </row>
    <row r="3605" spans="1:16" x14ac:dyDescent="0.2">
      <c r="A3605" s="23"/>
      <c r="G3605" s="17"/>
      <c r="H3605" s="17"/>
      <c r="I3605" s="22"/>
      <c r="J3605" s="21"/>
      <c r="K3605" s="10"/>
      <c r="L3605" s="10"/>
      <c r="M3605" s="10"/>
      <c r="N3605" s="23"/>
      <c r="O3605" s="23"/>
      <c r="P3605" s="23"/>
    </row>
    <row r="3606" spans="1:16" x14ac:dyDescent="0.2">
      <c r="A3606" s="23"/>
      <c r="G3606" s="17"/>
      <c r="H3606" s="17"/>
      <c r="I3606" s="22"/>
      <c r="J3606" s="21"/>
      <c r="K3606" s="10"/>
      <c r="L3606" s="10"/>
      <c r="M3606" s="10"/>
      <c r="N3606" s="23"/>
      <c r="O3606" s="23"/>
      <c r="P3606" s="23"/>
    </row>
    <row r="3607" spans="1:16" x14ac:dyDescent="0.2">
      <c r="A3607" s="23"/>
      <c r="G3607" s="17"/>
      <c r="H3607" s="17"/>
      <c r="I3607" s="22"/>
      <c r="J3607" s="21"/>
      <c r="K3607" s="10"/>
      <c r="L3607" s="10"/>
      <c r="M3607" s="10"/>
      <c r="N3607" s="23"/>
      <c r="O3607" s="23"/>
      <c r="P3607" s="23"/>
    </row>
    <row r="3608" spans="1:16" x14ac:dyDescent="0.2">
      <c r="A3608" s="23"/>
      <c r="G3608" s="17"/>
      <c r="H3608" s="17"/>
      <c r="I3608" s="22"/>
      <c r="J3608" s="21"/>
      <c r="K3608" s="10"/>
      <c r="L3608" s="10"/>
      <c r="M3608" s="10"/>
      <c r="N3608" s="23"/>
      <c r="O3608" s="23"/>
      <c r="P3608" s="23"/>
    </row>
    <row r="3609" spans="1:16" x14ac:dyDescent="0.2">
      <c r="A3609" s="23"/>
      <c r="G3609" s="17"/>
      <c r="H3609" s="17"/>
      <c r="I3609" s="22"/>
      <c r="J3609" s="21"/>
      <c r="K3609" s="10"/>
      <c r="L3609" s="10"/>
      <c r="M3609" s="10"/>
      <c r="N3609" s="23"/>
      <c r="O3609" s="23"/>
      <c r="P3609" s="23"/>
    </row>
    <row r="3610" spans="1:16" x14ac:dyDescent="0.2">
      <c r="A3610" s="23"/>
      <c r="G3610" s="17"/>
      <c r="H3610" s="17"/>
      <c r="I3610" s="22"/>
      <c r="J3610" s="21"/>
      <c r="K3610" s="10"/>
      <c r="L3610" s="10"/>
      <c r="M3610" s="10"/>
      <c r="N3610" s="23"/>
      <c r="O3610" s="23"/>
      <c r="P3610" s="23"/>
    </row>
    <row r="3611" spans="1:16" x14ac:dyDescent="0.2">
      <c r="A3611" s="23"/>
      <c r="G3611" s="17"/>
      <c r="H3611" s="17"/>
      <c r="I3611" s="22"/>
      <c r="J3611" s="21"/>
      <c r="K3611" s="10"/>
      <c r="L3611" s="10"/>
      <c r="M3611" s="10"/>
      <c r="N3611" s="23"/>
      <c r="O3611" s="23"/>
      <c r="P3611" s="23"/>
    </row>
    <row r="3612" spans="1:16" x14ac:dyDescent="0.2">
      <c r="A3612" s="23"/>
      <c r="G3612" s="17"/>
      <c r="H3612" s="17"/>
      <c r="I3612" s="22"/>
      <c r="J3612" s="21"/>
      <c r="K3612" s="10"/>
      <c r="L3612" s="10"/>
      <c r="M3612" s="10"/>
      <c r="N3612" s="23"/>
      <c r="O3612" s="23"/>
      <c r="P3612" s="23"/>
    </row>
    <row r="3613" spans="1:16" x14ac:dyDescent="0.2">
      <c r="A3613" s="23"/>
      <c r="G3613" s="17"/>
      <c r="H3613" s="17"/>
      <c r="I3613" s="22"/>
      <c r="J3613" s="21"/>
      <c r="K3613" s="10"/>
      <c r="L3613" s="10"/>
      <c r="M3613" s="10"/>
      <c r="N3613" s="23"/>
      <c r="O3613" s="23"/>
      <c r="P3613" s="23"/>
    </row>
    <row r="3614" spans="1:16" x14ac:dyDescent="0.2">
      <c r="A3614" s="23"/>
      <c r="G3614" s="17"/>
      <c r="H3614" s="17"/>
      <c r="I3614" s="22"/>
      <c r="J3614" s="21"/>
      <c r="K3614" s="10"/>
      <c r="L3614" s="10"/>
      <c r="M3614" s="10"/>
      <c r="N3614" s="23"/>
      <c r="O3614" s="23"/>
      <c r="P3614" s="23"/>
    </row>
    <row r="3615" spans="1:16" x14ac:dyDescent="0.2">
      <c r="A3615" s="23"/>
      <c r="G3615" s="17"/>
      <c r="H3615" s="17"/>
      <c r="I3615" s="22"/>
      <c r="J3615" s="21"/>
      <c r="K3615" s="10"/>
      <c r="L3615" s="10"/>
      <c r="M3615" s="10"/>
      <c r="N3615" s="23"/>
      <c r="O3615" s="23"/>
      <c r="P3615" s="23"/>
    </row>
    <row r="3616" spans="1:16" x14ac:dyDescent="0.2">
      <c r="A3616" s="23"/>
      <c r="G3616" s="17"/>
      <c r="H3616" s="17"/>
      <c r="I3616" s="22"/>
      <c r="J3616" s="21"/>
      <c r="K3616" s="10"/>
      <c r="L3616" s="10"/>
      <c r="M3616" s="10"/>
      <c r="N3616" s="23"/>
      <c r="O3616" s="23"/>
      <c r="P3616" s="23"/>
    </row>
    <row r="3617" spans="1:16" x14ac:dyDescent="0.2">
      <c r="A3617" s="23"/>
      <c r="G3617" s="17"/>
      <c r="H3617" s="17"/>
      <c r="I3617" s="22"/>
      <c r="J3617" s="21"/>
      <c r="K3617" s="10"/>
      <c r="L3617" s="10"/>
      <c r="M3617" s="10"/>
      <c r="N3617" s="23"/>
      <c r="O3617" s="23"/>
      <c r="P3617" s="23"/>
    </row>
    <row r="3618" spans="1:16" x14ac:dyDescent="0.2">
      <c r="A3618" s="23"/>
      <c r="G3618" s="17"/>
      <c r="H3618" s="17"/>
      <c r="I3618" s="22"/>
      <c r="J3618" s="21"/>
      <c r="K3618" s="10"/>
      <c r="L3618" s="10"/>
      <c r="M3618" s="10"/>
      <c r="N3618" s="23"/>
      <c r="O3618" s="23"/>
      <c r="P3618" s="23"/>
    </row>
    <row r="3619" spans="1:16" x14ac:dyDescent="0.2">
      <c r="A3619" s="23"/>
      <c r="G3619" s="17"/>
      <c r="H3619" s="17"/>
      <c r="I3619" s="22"/>
      <c r="J3619" s="21"/>
      <c r="K3619" s="10"/>
      <c r="L3619" s="10"/>
      <c r="M3619" s="10"/>
      <c r="N3619" s="23"/>
      <c r="O3619" s="23"/>
      <c r="P3619" s="23"/>
    </row>
    <row r="3620" spans="1:16" x14ac:dyDescent="0.2">
      <c r="A3620" s="23"/>
      <c r="G3620" s="17"/>
      <c r="H3620" s="17"/>
      <c r="I3620" s="22"/>
      <c r="J3620" s="21"/>
      <c r="K3620" s="10"/>
      <c r="L3620" s="10"/>
      <c r="M3620" s="10"/>
      <c r="N3620" s="23"/>
      <c r="O3620" s="23"/>
      <c r="P3620" s="23"/>
    </row>
    <row r="3621" spans="1:16" x14ac:dyDescent="0.2">
      <c r="A3621" s="23"/>
      <c r="G3621" s="17"/>
      <c r="H3621" s="17"/>
      <c r="I3621" s="22"/>
      <c r="J3621" s="21"/>
      <c r="K3621" s="10"/>
      <c r="L3621" s="10"/>
      <c r="M3621" s="10"/>
      <c r="N3621" s="23"/>
      <c r="O3621" s="23"/>
      <c r="P3621" s="23"/>
    </row>
    <row r="3622" spans="1:16" x14ac:dyDescent="0.2">
      <c r="A3622" s="23"/>
      <c r="G3622" s="17"/>
      <c r="H3622" s="17"/>
      <c r="I3622" s="22"/>
      <c r="J3622" s="21"/>
      <c r="K3622" s="10"/>
      <c r="L3622" s="10"/>
      <c r="M3622" s="10"/>
      <c r="N3622" s="23"/>
      <c r="O3622" s="23"/>
      <c r="P3622" s="23"/>
    </row>
    <row r="3623" spans="1:16" x14ac:dyDescent="0.2">
      <c r="A3623" s="23"/>
      <c r="G3623" s="17"/>
      <c r="H3623" s="17"/>
      <c r="I3623" s="22"/>
      <c r="J3623" s="21"/>
      <c r="K3623" s="10"/>
      <c r="L3623" s="10"/>
      <c r="M3623" s="10"/>
      <c r="N3623" s="23"/>
      <c r="O3623" s="23"/>
      <c r="P3623" s="23"/>
    </row>
    <row r="3624" spans="1:16" x14ac:dyDescent="0.2">
      <c r="A3624" s="23"/>
      <c r="G3624" s="17"/>
      <c r="H3624" s="17"/>
      <c r="I3624" s="22"/>
      <c r="J3624" s="21"/>
      <c r="K3624" s="10"/>
      <c r="L3624" s="10"/>
      <c r="M3624" s="10"/>
      <c r="N3624" s="23"/>
      <c r="O3624" s="23"/>
      <c r="P3624" s="23"/>
    </row>
    <row r="3625" spans="1:16" x14ac:dyDescent="0.2">
      <c r="A3625" s="23"/>
      <c r="G3625" s="17"/>
      <c r="H3625" s="17"/>
      <c r="I3625" s="22"/>
      <c r="J3625" s="21"/>
      <c r="K3625" s="10"/>
      <c r="L3625" s="10"/>
      <c r="M3625" s="10"/>
      <c r="N3625" s="23"/>
      <c r="O3625" s="23"/>
      <c r="P3625" s="23"/>
    </row>
    <row r="3626" spans="1:16" x14ac:dyDescent="0.2">
      <c r="A3626" s="23"/>
      <c r="G3626" s="17"/>
      <c r="H3626" s="17"/>
      <c r="I3626" s="22"/>
      <c r="J3626" s="21"/>
      <c r="K3626" s="10"/>
      <c r="L3626" s="10"/>
      <c r="M3626" s="10"/>
      <c r="N3626" s="23"/>
      <c r="O3626" s="23"/>
      <c r="P3626" s="23"/>
    </row>
    <row r="3627" spans="1:16" x14ac:dyDescent="0.2">
      <c r="A3627" s="23"/>
      <c r="G3627" s="17"/>
      <c r="H3627" s="17"/>
      <c r="I3627" s="22"/>
      <c r="J3627" s="21"/>
      <c r="K3627" s="10"/>
      <c r="L3627" s="10"/>
      <c r="M3627" s="10"/>
      <c r="N3627" s="23"/>
      <c r="O3627" s="23"/>
      <c r="P3627" s="23"/>
    </row>
    <row r="3628" spans="1:16" x14ac:dyDescent="0.2">
      <c r="A3628" s="23"/>
      <c r="G3628" s="17"/>
      <c r="H3628" s="17"/>
      <c r="I3628" s="22"/>
      <c r="J3628" s="21"/>
      <c r="K3628" s="10"/>
      <c r="L3628" s="10"/>
      <c r="M3628" s="10"/>
      <c r="N3628" s="23"/>
      <c r="O3628" s="23"/>
      <c r="P3628" s="23"/>
    </row>
    <row r="3629" spans="1:16" x14ac:dyDescent="0.2">
      <c r="A3629" s="23"/>
      <c r="G3629" s="17"/>
      <c r="H3629" s="17"/>
      <c r="I3629" s="22"/>
      <c r="J3629" s="21"/>
      <c r="K3629" s="10"/>
      <c r="L3629" s="10"/>
      <c r="M3629" s="10"/>
      <c r="N3629" s="23"/>
      <c r="O3629" s="23"/>
      <c r="P3629" s="23"/>
    </row>
    <row r="3630" spans="1:16" x14ac:dyDescent="0.2">
      <c r="A3630" s="23"/>
      <c r="G3630" s="17"/>
      <c r="H3630" s="17"/>
      <c r="I3630" s="22"/>
      <c r="J3630" s="21"/>
      <c r="K3630" s="10"/>
      <c r="L3630" s="10"/>
      <c r="M3630" s="10"/>
      <c r="N3630" s="23"/>
      <c r="O3630" s="23"/>
      <c r="P3630" s="23"/>
    </row>
    <row r="3631" spans="1:16" x14ac:dyDescent="0.2">
      <c r="A3631" s="23"/>
      <c r="G3631" s="17"/>
      <c r="H3631" s="17"/>
      <c r="I3631" s="22"/>
      <c r="J3631" s="21"/>
      <c r="K3631" s="10"/>
      <c r="L3631" s="10"/>
      <c r="M3631" s="10"/>
      <c r="N3631" s="23"/>
      <c r="O3631" s="23"/>
      <c r="P3631" s="23"/>
    </row>
    <row r="3632" spans="1:16" x14ac:dyDescent="0.2">
      <c r="A3632" s="23"/>
      <c r="G3632" s="17"/>
      <c r="H3632" s="17"/>
      <c r="I3632" s="22"/>
      <c r="J3632" s="21"/>
      <c r="K3632" s="10"/>
      <c r="L3632" s="10"/>
      <c r="M3632" s="10"/>
      <c r="N3632" s="23"/>
      <c r="O3632" s="23"/>
      <c r="P3632" s="23"/>
    </row>
    <row r="3633" spans="1:16" x14ac:dyDescent="0.2">
      <c r="A3633" s="23"/>
      <c r="G3633" s="17"/>
      <c r="H3633" s="17"/>
      <c r="I3633" s="22"/>
      <c r="J3633" s="21"/>
      <c r="K3633" s="10"/>
      <c r="L3633" s="10"/>
      <c r="M3633" s="10"/>
      <c r="N3633" s="23"/>
      <c r="O3633" s="23"/>
      <c r="P3633" s="23"/>
    </row>
    <row r="3634" spans="1:16" x14ac:dyDescent="0.2">
      <c r="A3634" s="23"/>
      <c r="G3634" s="17"/>
      <c r="H3634" s="17"/>
      <c r="I3634" s="22"/>
      <c r="J3634" s="21"/>
      <c r="K3634" s="10"/>
      <c r="L3634" s="10"/>
      <c r="M3634" s="10"/>
      <c r="N3634" s="23"/>
      <c r="O3634" s="23"/>
      <c r="P3634" s="23"/>
    </row>
    <row r="3635" spans="1:16" x14ac:dyDescent="0.2">
      <c r="A3635" s="23"/>
      <c r="G3635" s="17"/>
      <c r="H3635" s="17"/>
      <c r="I3635" s="22"/>
      <c r="J3635" s="21"/>
      <c r="K3635" s="10"/>
      <c r="L3635" s="10"/>
      <c r="M3635" s="10"/>
      <c r="N3635" s="23"/>
      <c r="O3635" s="23"/>
      <c r="P3635" s="23"/>
    </row>
    <row r="3636" spans="1:16" x14ac:dyDescent="0.2">
      <c r="A3636" s="23"/>
      <c r="G3636" s="17"/>
      <c r="H3636" s="17"/>
      <c r="I3636" s="22"/>
      <c r="J3636" s="21"/>
      <c r="K3636" s="10"/>
      <c r="L3636" s="10"/>
      <c r="M3636" s="10"/>
      <c r="N3636" s="23"/>
      <c r="O3636" s="23"/>
      <c r="P3636" s="23"/>
    </row>
    <row r="3637" spans="1:16" x14ac:dyDescent="0.2">
      <c r="A3637" s="23"/>
      <c r="G3637" s="17"/>
      <c r="H3637" s="17"/>
      <c r="I3637" s="22"/>
      <c r="J3637" s="21"/>
      <c r="K3637" s="10"/>
      <c r="L3637" s="10"/>
      <c r="M3637" s="10"/>
      <c r="N3637" s="23"/>
      <c r="O3637" s="23"/>
      <c r="P3637" s="23"/>
    </row>
    <row r="3638" spans="1:16" x14ac:dyDescent="0.2">
      <c r="A3638" s="23"/>
      <c r="G3638" s="17"/>
      <c r="H3638" s="17"/>
      <c r="I3638" s="22"/>
      <c r="J3638" s="21"/>
      <c r="K3638" s="10"/>
      <c r="L3638" s="10"/>
      <c r="M3638" s="10"/>
      <c r="N3638" s="23"/>
      <c r="O3638" s="23"/>
      <c r="P3638" s="23"/>
    </row>
    <row r="3639" spans="1:16" x14ac:dyDescent="0.2">
      <c r="A3639" s="23"/>
      <c r="G3639" s="17"/>
      <c r="H3639" s="17"/>
      <c r="I3639" s="22"/>
      <c r="J3639" s="21"/>
      <c r="K3639" s="10"/>
      <c r="L3639" s="10"/>
      <c r="M3639" s="10"/>
      <c r="N3639" s="23"/>
      <c r="O3639" s="23"/>
      <c r="P3639" s="23"/>
    </row>
    <row r="3640" spans="1:16" x14ac:dyDescent="0.2">
      <c r="A3640" s="23"/>
      <c r="G3640" s="17"/>
      <c r="H3640" s="17"/>
      <c r="I3640" s="22"/>
      <c r="J3640" s="21"/>
      <c r="K3640" s="10"/>
      <c r="L3640" s="10"/>
      <c r="M3640" s="10"/>
      <c r="N3640" s="23"/>
      <c r="O3640" s="23"/>
      <c r="P3640" s="23"/>
    </row>
    <row r="3641" spans="1:16" x14ac:dyDescent="0.2">
      <c r="A3641" s="23"/>
      <c r="G3641" s="17"/>
      <c r="H3641" s="17"/>
      <c r="I3641" s="22"/>
      <c r="J3641" s="21"/>
      <c r="K3641" s="10"/>
      <c r="L3641" s="10"/>
      <c r="M3641" s="10"/>
      <c r="N3641" s="23"/>
      <c r="O3641" s="23"/>
      <c r="P3641" s="23"/>
    </row>
    <row r="3642" spans="1:16" x14ac:dyDescent="0.2">
      <c r="A3642" s="23"/>
      <c r="G3642" s="17"/>
      <c r="H3642" s="17"/>
      <c r="I3642" s="22"/>
      <c r="J3642" s="21"/>
      <c r="K3642" s="10"/>
      <c r="L3642" s="10"/>
      <c r="M3642" s="10"/>
      <c r="N3642" s="23"/>
      <c r="O3642" s="23"/>
      <c r="P3642" s="23"/>
    </row>
    <row r="3643" spans="1:16" x14ac:dyDescent="0.2">
      <c r="A3643" s="23"/>
      <c r="G3643" s="17"/>
      <c r="H3643" s="17"/>
      <c r="I3643" s="22"/>
      <c r="J3643" s="21"/>
      <c r="K3643" s="10"/>
      <c r="L3643" s="10"/>
      <c r="M3643" s="10"/>
      <c r="N3643" s="23"/>
      <c r="O3643" s="23"/>
      <c r="P3643" s="23"/>
    </row>
    <row r="3644" spans="1:16" x14ac:dyDescent="0.2">
      <c r="A3644" s="23"/>
      <c r="G3644" s="17"/>
      <c r="H3644" s="17"/>
      <c r="I3644" s="22"/>
      <c r="J3644" s="21"/>
      <c r="K3644" s="10"/>
      <c r="L3644" s="10"/>
      <c r="M3644" s="10"/>
      <c r="N3644" s="23"/>
      <c r="O3644" s="23"/>
      <c r="P3644" s="23"/>
    </row>
    <row r="3645" spans="1:16" x14ac:dyDescent="0.2">
      <c r="A3645" s="23"/>
      <c r="G3645" s="17"/>
      <c r="H3645" s="17"/>
      <c r="I3645" s="22"/>
      <c r="J3645" s="21"/>
      <c r="K3645" s="10"/>
      <c r="L3645" s="10"/>
      <c r="M3645" s="10"/>
      <c r="N3645" s="23"/>
      <c r="O3645" s="23"/>
      <c r="P3645" s="23"/>
    </row>
    <row r="3646" spans="1:16" x14ac:dyDescent="0.2">
      <c r="A3646" s="23"/>
      <c r="G3646" s="17"/>
      <c r="H3646" s="17"/>
      <c r="I3646" s="22"/>
      <c r="J3646" s="21"/>
      <c r="K3646" s="10"/>
      <c r="L3646" s="10"/>
      <c r="M3646" s="10"/>
      <c r="N3646" s="23"/>
      <c r="O3646" s="23"/>
      <c r="P3646" s="23"/>
    </row>
    <row r="3647" spans="1:16" x14ac:dyDescent="0.2">
      <c r="A3647" s="23"/>
      <c r="G3647" s="17"/>
      <c r="H3647" s="17"/>
      <c r="I3647" s="22"/>
      <c r="J3647" s="21"/>
      <c r="K3647" s="10"/>
      <c r="L3647" s="10"/>
      <c r="M3647" s="10"/>
      <c r="N3647" s="23"/>
      <c r="O3647" s="23"/>
      <c r="P3647" s="23"/>
    </row>
    <row r="3648" spans="1:16" x14ac:dyDescent="0.2">
      <c r="A3648" s="23"/>
      <c r="G3648" s="17"/>
      <c r="H3648" s="17"/>
      <c r="I3648" s="22"/>
      <c r="J3648" s="21"/>
      <c r="K3648" s="10"/>
      <c r="L3648" s="10"/>
      <c r="M3648" s="10"/>
      <c r="N3648" s="23"/>
      <c r="O3648" s="23"/>
      <c r="P3648" s="23"/>
    </row>
    <row r="3649" spans="1:16" x14ac:dyDescent="0.2">
      <c r="A3649" s="23"/>
      <c r="G3649" s="17"/>
      <c r="H3649" s="17"/>
      <c r="I3649" s="22"/>
      <c r="J3649" s="21"/>
      <c r="K3649" s="10"/>
      <c r="L3649" s="10"/>
      <c r="M3649" s="10"/>
      <c r="N3649" s="23"/>
      <c r="O3649" s="23"/>
      <c r="P3649" s="23"/>
    </row>
    <row r="3650" spans="1:16" x14ac:dyDescent="0.2">
      <c r="A3650" s="23"/>
      <c r="G3650" s="17"/>
      <c r="H3650" s="17"/>
      <c r="I3650" s="22"/>
      <c r="J3650" s="21"/>
      <c r="K3650" s="10"/>
      <c r="L3650" s="10"/>
      <c r="M3650" s="10"/>
      <c r="N3650" s="23"/>
      <c r="O3650" s="23"/>
      <c r="P3650" s="23"/>
    </row>
    <row r="3651" spans="1:16" x14ac:dyDescent="0.2">
      <c r="A3651" s="23"/>
      <c r="G3651" s="17"/>
      <c r="H3651" s="17"/>
      <c r="I3651" s="22"/>
      <c r="J3651" s="21"/>
      <c r="K3651" s="10"/>
      <c r="L3651" s="10"/>
      <c r="M3651" s="10"/>
      <c r="N3651" s="23"/>
      <c r="O3651" s="23"/>
      <c r="P3651" s="23"/>
    </row>
    <row r="3652" spans="1:16" x14ac:dyDescent="0.2">
      <c r="A3652" s="23"/>
      <c r="G3652" s="17"/>
      <c r="H3652" s="17"/>
      <c r="I3652" s="22"/>
      <c r="J3652" s="21"/>
      <c r="K3652" s="10"/>
      <c r="L3652" s="10"/>
      <c r="M3652" s="10"/>
      <c r="N3652" s="23"/>
      <c r="O3652" s="23"/>
      <c r="P3652" s="23"/>
    </row>
    <row r="3653" spans="1:16" x14ac:dyDescent="0.2">
      <c r="A3653" s="23"/>
      <c r="G3653" s="17"/>
      <c r="H3653" s="17"/>
      <c r="I3653" s="22"/>
      <c r="J3653" s="21"/>
      <c r="K3653" s="10"/>
      <c r="L3653" s="10"/>
      <c r="M3653" s="10"/>
      <c r="N3653" s="23"/>
      <c r="O3653" s="23"/>
      <c r="P3653" s="23"/>
    </row>
    <row r="3654" spans="1:16" x14ac:dyDescent="0.2">
      <c r="A3654" s="23"/>
      <c r="G3654" s="17"/>
      <c r="H3654" s="17"/>
      <c r="I3654" s="22"/>
      <c r="J3654" s="21"/>
      <c r="K3654" s="10"/>
      <c r="L3654" s="10"/>
      <c r="M3654" s="10"/>
      <c r="N3654" s="23"/>
      <c r="O3654" s="23"/>
      <c r="P3654" s="23"/>
    </row>
    <row r="3655" spans="1:16" x14ac:dyDescent="0.2">
      <c r="A3655" s="23"/>
      <c r="G3655" s="17"/>
      <c r="H3655" s="17"/>
      <c r="I3655" s="22"/>
      <c r="J3655" s="21"/>
      <c r="K3655" s="10"/>
      <c r="L3655" s="10"/>
      <c r="M3655" s="10"/>
      <c r="N3655" s="23"/>
      <c r="O3655" s="23"/>
      <c r="P3655" s="23"/>
    </row>
    <row r="3656" spans="1:16" x14ac:dyDescent="0.2">
      <c r="A3656" s="23"/>
      <c r="G3656" s="17"/>
      <c r="H3656" s="17"/>
      <c r="I3656" s="22"/>
      <c r="J3656" s="21"/>
      <c r="K3656" s="10"/>
      <c r="L3656" s="10"/>
      <c r="M3656" s="10"/>
      <c r="N3656" s="23"/>
      <c r="O3656" s="23"/>
      <c r="P3656" s="23"/>
    </row>
    <row r="3657" spans="1:16" x14ac:dyDescent="0.2">
      <c r="A3657" s="23"/>
      <c r="G3657" s="17"/>
      <c r="H3657" s="17"/>
      <c r="I3657" s="22"/>
      <c r="J3657" s="21"/>
      <c r="K3657" s="10"/>
      <c r="L3657" s="10"/>
      <c r="M3657" s="10"/>
      <c r="N3657" s="23"/>
      <c r="O3657" s="23"/>
      <c r="P3657" s="23"/>
    </row>
    <row r="3658" spans="1:16" x14ac:dyDescent="0.2">
      <c r="A3658" s="23"/>
      <c r="G3658" s="17"/>
      <c r="H3658" s="17"/>
      <c r="I3658" s="22"/>
      <c r="J3658" s="21"/>
      <c r="K3658" s="10"/>
      <c r="L3658" s="10"/>
      <c r="M3658" s="10"/>
      <c r="N3658" s="23"/>
      <c r="O3658" s="23"/>
      <c r="P3658" s="23"/>
    </row>
    <row r="3659" spans="1:16" x14ac:dyDescent="0.2">
      <c r="A3659" s="23"/>
      <c r="G3659" s="17"/>
      <c r="H3659" s="17"/>
      <c r="I3659" s="22"/>
      <c r="J3659" s="21"/>
      <c r="K3659" s="10"/>
      <c r="L3659" s="10"/>
      <c r="M3659" s="10"/>
      <c r="N3659" s="23"/>
      <c r="O3659" s="23"/>
      <c r="P3659" s="23"/>
    </row>
    <row r="3660" spans="1:16" x14ac:dyDescent="0.2">
      <c r="A3660" s="23"/>
      <c r="G3660" s="17"/>
      <c r="H3660" s="17"/>
      <c r="I3660" s="22"/>
      <c r="J3660" s="21"/>
      <c r="K3660" s="10"/>
      <c r="L3660" s="10"/>
      <c r="M3660" s="10"/>
      <c r="N3660" s="23"/>
      <c r="O3660" s="23"/>
      <c r="P3660" s="23"/>
    </row>
    <row r="3661" spans="1:16" x14ac:dyDescent="0.2">
      <c r="A3661" s="23"/>
      <c r="G3661" s="17"/>
      <c r="H3661" s="17"/>
      <c r="I3661" s="22"/>
      <c r="J3661" s="21"/>
      <c r="K3661" s="10"/>
      <c r="L3661" s="10"/>
      <c r="M3661" s="10"/>
      <c r="N3661" s="23"/>
      <c r="O3661" s="23"/>
      <c r="P3661" s="23"/>
    </row>
    <row r="3662" spans="1:16" x14ac:dyDescent="0.2">
      <c r="A3662" s="23"/>
      <c r="G3662" s="17"/>
      <c r="H3662" s="17"/>
      <c r="I3662" s="22"/>
      <c r="J3662" s="21"/>
      <c r="K3662" s="10"/>
      <c r="L3662" s="10"/>
      <c r="M3662" s="10"/>
      <c r="N3662" s="23"/>
      <c r="O3662" s="23"/>
      <c r="P3662" s="23"/>
    </row>
    <row r="3663" spans="1:16" x14ac:dyDescent="0.2">
      <c r="A3663" s="23"/>
      <c r="G3663" s="17"/>
      <c r="H3663" s="17"/>
      <c r="I3663" s="22"/>
      <c r="J3663" s="21"/>
      <c r="K3663" s="10"/>
      <c r="L3663" s="10"/>
      <c r="M3663" s="10"/>
      <c r="N3663" s="23"/>
      <c r="O3663" s="23"/>
      <c r="P3663" s="23"/>
    </row>
    <row r="3664" spans="1:16" x14ac:dyDescent="0.2">
      <c r="A3664" s="23"/>
      <c r="G3664" s="17"/>
      <c r="H3664" s="17"/>
      <c r="I3664" s="22"/>
      <c r="J3664" s="21"/>
      <c r="K3664" s="10"/>
      <c r="L3664" s="10"/>
      <c r="M3664" s="10"/>
      <c r="N3664" s="23"/>
      <c r="O3664" s="23"/>
      <c r="P3664" s="23"/>
    </row>
    <row r="3665" spans="1:16" x14ac:dyDescent="0.2">
      <c r="A3665" s="23"/>
      <c r="G3665" s="17"/>
      <c r="H3665" s="17"/>
      <c r="I3665" s="22"/>
      <c r="J3665" s="21"/>
      <c r="K3665" s="10"/>
      <c r="L3665" s="10"/>
      <c r="M3665" s="10"/>
      <c r="N3665" s="23"/>
      <c r="O3665" s="23"/>
      <c r="P3665" s="23"/>
    </row>
    <row r="3666" spans="1:16" x14ac:dyDescent="0.2">
      <c r="A3666" s="23"/>
      <c r="G3666" s="17"/>
      <c r="H3666" s="17"/>
      <c r="I3666" s="22"/>
      <c r="J3666" s="21"/>
      <c r="K3666" s="10"/>
      <c r="L3666" s="10"/>
      <c r="M3666" s="10"/>
      <c r="N3666" s="23"/>
      <c r="O3666" s="23"/>
      <c r="P3666" s="23"/>
    </row>
    <row r="3667" spans="1:16" x14ac:dyDescent="0.2">
      <c r="A3667" s="23"/>
      <c r="G3667" s="17"/>
      <c r="H3667" s="17"/>
      <c r="I3667" s="22"/>
      <c r="J3667" s="21"/>
      <c r="K3667" s="10"/>
      <c r="L3667" s="10"/>
      <c r="M3667" s="10"/>
      <c r="N3667" s="23"/>
      <c r="O3667" s="23"/>
      <c r="P3667" s="23"/>
    </row>
    <row r="3668" spans="1:16" x14ac:dyDescent="0.2">
      <c r="A3668" s="23"/>
      <c r="G3668" s="17"/>
      <c r="H3668" s="17"/>
      <c r="I3668" s="22"/>
      <c r="J3668" s="21"/>
      <c r="K3668" s="10"/>
      <c r="L3668" s="10"/>
      <c r="M3668" s="10"/>
      <c r="N3668" s="23"/>
      <c r="O3668" s="23"/>
      <c r="P3668" s="23"/>
    </row>
    <row r="3669" spans="1:16" x14ac:dyDescent="0.2">
      <c r="A3669" s="23"/>
      <c r="G3669" s="17"/>
      <c r="H3669" s="17"/>
      <c r="I3669" s="22"/>
      <c r="J3669" s="21"/>
      <c r="K3669" s="10"/>
      <c r="L3669" s="10"/>
      <c r="M3669" s="10"/>
      <c r="N3669" s="23"/>
      <c r="O3669" s="23"/>
      <c r="P3669" s="23"/>
    </row>
    <row r="3670" spans="1:16" x14ac:dyDescent="0.2">
      <c r="A3670" s="23"/>
      <c r="G3670" s="17"/>
      <c r="H3670" s="17"/>
      <c r="I3670" s="22"/>
      <c r="J3670" s="21"/>
      <c r="K3670" s="10"/>
      <c r="L3670" s="10"/>
      <c r="M3670" s="10"/>
      <c r="N3670" s="23"/>
      <c r="O3670" s="23"/>
      <c r="P3670" s="23"/>
    </row>
    <row r="3671" spans="1:16" x14ac:dyDescent="0.2">
      <c r="A3671" s="23"/>
      <c r="G3671" s="17"/>
      <c r="H3671" s="17"/>
      <c r="I3671" s="22"/>
      <c r="J3671" s="21"/>
      <c r="K3671" s="10"/>
      <c r="L3671" s="10"/>
      <c r="M3671" s="10"/>
      <c r="N3671" s="23"/>
      <c r="O3671" s="23"/>
      <c r="P3671" s="23"/>
    </row>
    <row r="3672" spans="1:16" x14ac:dyDescent="0.2">
      <c r="A3672" s="23"/>
      <c r="G3672" s="17"/>
      <c r="H3672" s="17"/>
      <c r="I3672" s="22"/>
      <c r="J3672" s="21"/>
      <c r="K3672" s="10"/>
      <c r="L3672" s="10"/>
      <c r="M3672" s="10"/>
      <c r="N3672" s="23"/>
      <c r="O3672" s="23"/>
      <c r="P3672" s="23"/>
    </row>
    <row r="3673" spans="1:16" x14ac:dyDescent="0.2">
      <c r="A3673" s="23"/>
      <c r="G3673" s="17"/>
      <c r="H3673" s="17"/>
      <c r="I3673" s="22"/>
      <c r="J3673" s="21"/>
      <c r="K3673" s="10"/>
      <c r="L3673" s="10"/>
      <c r="M3673" s="10"/>
      <c r="N3673" s="23"/>
      <c r="O3673" s="23"/>
      <c r="P3673" s="23"/>
    </row>
    <row r="3674" spans="1:16" x14ac:dyDescent="0.2">
      <c r="A3674" s="23"/>
      <c r="G3674" s="17"/>
      <c r="H3674" s="17"/>
      <c r="I3674" s="22"/>
      <c r="J3674" s="21"/>
      <c r="K3674" s="10"/>
      <c r="L3674" s="10"/>
      <c r="M3674" s="10"/>
      <c r="N3674" s="23"/>
      <c r="O3674" s="23"/>
      <c r="P3674" s="23"/>
    </row>
    <row r="3675" spans="1:16" x14ac:dyDescent="0.2">
      <c r="A3675" s="23"/>
      <c r="G3675" s="17"/>
      <c r="H3675" s="17"/>
      <c r="I3675" s="22"/>
      <c r="J3675" s="21"/>
      <c r="K3675" s="10"/>
      <c r="L3675" s="10"/>
      <c r="M3675" s="10"/>
      <c r="N3675" s="23"/>
      <c r="O3675" s="23"/>
      <c r="P3675" s="23"/>
    </row>
    <row r="3676" spans="1:16" x14ac:dyDescent="0.2">
      <c r="A3676" s="23"/>
      <c r="G3676" s="17"/>
      <c r="H3676" s="17"/>
      <c r="I3676" s="22"/>
      <c r="J3676" s="21"/>
      <c r="K3676" s="10"/>
      <c r="L3676" s="10"/>
      <c r="M3676" s="10"/>
      <c r="N3676" s="23"/>
      <c r="O3676" s="23"/>
      <c r="P3676" s="23"/>
    </row>
    <row r="3677" spans="1:16" x14ac:dyDescent="0.2">
      <c r="A3677" s="23"/>
      <c r="G3677" s="17"/>
      <c r="H3677" s="17"/>
      <c r="I3677" s="22"/>
      <c r="J3677" s="21"/>
      <c r="K3677" s="10"/>
      <c r="L3677" s="10"/>
      <c r="M3677" s="10"/>
      <c r="N3677" s="23"/>
      <c r="O3677" s="23"/>
      <c r="P3677" s="23"/>
    </row>
    <row r="3678" spans="1:16" x14ac:dyDescent="0.2">
      <c r="A3678" s="23"/>
      <c r="G3678" s="17"/>
      <c r="H3678" s="17"/>
      <c r="I3678" s="22"/>
      <c r="J3678" s="21"/>
      <c r="K3678" s="10"/>
      <c r="L3678" s="10"/>
      <c r="M3678" s="10"/>
      <c r="N3678" s="23"/>
      <c r="O3678" s="23"/>
      <c r="P3678" s="23"/>
    </row>
    <row r="3679" spans="1:16" x14ac:dyDescent="0.2">
      <c r="A3679" s="23"/>
      <c r="G3679" s="17"/>
      <c r="H3679" s="17"/>
      <c r="I3679" s="22"/>
      <c r="J3679" s="21"/>
      <c r="K3679" s="10"/>
      <c r="L3679" s="10"/>
      <c r="M3679" s="10"/>
      <c r="N3679" s="23"/>
      <c r="O3679" s="23"/>
      <c r="P3679" s="23"/>
    </row>
    <row r="3680" spans="1:16" x14ac:dyDescent="0.2">
      <c r="A3680" s="23"/>
      <c r="G3680" s="17"/>
      <c r="H3680" s="17"/>
      <c r="I3680" s="22"/>
      <c r="J3680" s="21"/>
      <c r="K3680" s="10"/>
      <c r="L3680" s="10"/>
      <c r="M3680" s="10"/>
      <c r="N3680" s="23"/>
      <c r="O3680" s="23"/>
      <c r="P3680" s="23"/>
    </row>
    <row r="3681" spans="1:16" x14ac:dyDescent="0.2">
      <c r="A3681" s="23"/>
      <c r="G3681" s="17"/>
      <c r="H3681" s="17"/>
      <c r="I3681" s="22"/>
      <c r="J3681" s="21"/>
      <c r="K3681" s="10"/>
      <c r="L3681" s="10"/>
      <c r="M3681" s="10"/>
      <c r="N3681" s="23"/>
      <c r="O3681" s="23"/>
      <c r="P3681" s="23"/>
    </row>
    <row r="3682" spans="1:16" x14ac:dyDescent="0.2">
      <c r="A3682" s="23"/>
      <c r="G3682" s="17"/>
      <c r="H3682" s="17"/>
      <c r="I3682" s="22"/>
      <c r="J3682" s="21"/>
      <c r="K3682" s="10"/>
      <c r="L3682" s="10"/>
      <c r="M3682" s="10"/>
      <c r="N3682" s="23"/>
      <c r="O3682" s="23"/>
      <c r="P3682" s="23"/>
    </row>
    <row r="3683" spans="1:16" x14ac:dyDescent="0.2">
      <c r="A3683" s="23"/>
      <c r="G3683" s="17"/>
      <c r="H3683" s="17"/>
      <c r="I3683" s="22"/>
      <c r="J3683" s="21"/>
      <c r="K3683" s="10"/>
      <c r="L3683" s="10"/>
      <c r="M3683" s="10"/>
      <c r="N3683" s="23"/>
      <c r="O3683" s="23"/>
      <c r="P3683" s="23"/>
    </row>
    <row r="3684" spans="1:16" x14ac:dyDescent="0.2">
      <c r="A3684" s="23"/>
      <c r="G3684" s="17"/>
      <c r="H3684" s="17"/>
      <c r="I3684" s="22"/>
      <c r="J3684" s="21"/>
      <c r="K3684" s="10"/>
      <c r="L3684" s="10"/>
      <c r="M3684" s="10"/>
      <c r="N3684" s="23"/>
      <c r="O3684" s="23"/>
      <c r="P3684" s="23"/>
    </row>
    <row r="3685" spans="1:16" x14ac:dyDescent="0.2">
      <c r="A3685" s="23"/>
      <c r="G3685" s="17"/>
      <c r="H3685" s="17"/>
      <c r="I3685" s="22"/>
      <c r="J3685" s="21"/>
      <c r="K3685" s="10"/>
      <c r="L3685" s="10"/>
      <c r="M3685" s="10"/>
      <c r="N3685" s="23"/>
      <c r="O3685" s="23"/>
      <c r="P3685" s="23"/>
    </row>
    <row r="3686" spans="1:16" x14ac:dyDescent="0.2">
      <c r="A3686" s="23"/>
      <c r="G3686" s="17"/>
      <c r="H3686" s="17"/>
      <c r="I3686" s="22"/>
      <c r="J3686" s="21"/>
      <c r="K3686" s="10"/>
      <c r="L3686" s="10"/>
      <c r="M3686" s="10"/>
      <c r="N3686" s="23"/>
      <c r="O3686" s="23"/>
      <c r="P3686" s="23"/>
    </row>
    <row r="3687" spans="1:16" x14ac:dyDescent="0.2">
      <c r="A3687" s="23"/>
      <c r="G3687" s="17"/>
      <c r="H3687" s="17"/>
      <c r="I3687" s="22"/>
      <c r="J3687" s="21"/>
      <c r="K3687" s="10"/>
      <c r="L3687" s="10"/>
      <c r="M3687" s="10"/>
      <c r="N3687" s="23"/>
      <c r="O3687" s="23"/>
      <c r="P3687" s="23"/>
    </row>
    <row r="3688" spans="1:16" x14ac:dyDescent="0.2">
      <c r="A3688" s="23"/>
      <c r="G3688" s="17"/>
      <c r="H3688" s="17"/>
      <c r="I3688" s="22"/>
      <c r="J3688" s="21"/>
      <c r="K3688" s="10"/>
      <c r="L3688" s="10"/>
      <c r="M3688" s="10"/>
      <c r="N3688" s="23"/>
      <c r="O3688" s="23"/>
      <c r="P3688" s="23"/>
    </row>
    <row r="3689" spans="1:16" x14ac:dyDescent="0.2">
      <c r="A3689" s="23"/>
      <c r="G3689" s="17"/>
      <c r="H3689" s="17"/>
      <c r="I3689" s="22"/>
      <c r="J3689" s="21"/>
      <c r="K3689" s="10"/>
      <c r="L3689" s="10"/>
      <c r="M3689" s="10"/>
      <c r="N3689" s="23"/>
      <c r="O3689" s="23"/>
      <c r="P3689" s="23"/>
    </row>
    <row r="3690" spans="1:16" x14ac:dyDescent="0.2">
      <c r="A3690" s="23"/>
      <c r="G3690" s="17"/>
      <c r="H3690" s="17"/>
      <c r="I3690" s="22"/>
      <c r="J3690" s="21"/>
      <c r="K3690" s="10"/>
      <c r="L3690" s="10"/>
      <c r="M3690" s="10"/>
      <c r="N3690" s="23"/>
      <c r="O3690" s="23"/>
      <c r="P3690" s="23"/>
    </row>
    <row r="3691" spans="1:16" x14ac:dyDescent="0.2">
      <c r="A3691" s="23"/>
      <c r="G3691" s="17"/>
      <c r="H3691" s="17"/>
      <c r="I3691" s="22"/>
      <c r="J3691" s="21"/>
      <c r="K3691" s="10"/>
      <c r="L3691" s="10"/>
      <c r="M3691" s="10"/>
      <c r="N3691" s="23"/>
      <c r="O3691" s="23"/>
      <c r="P3691" s="23"/>
    </row>
    <row r="3692" spans="1:16" x14ac:dyDescent="0.2">
      <c r="A3692" s="23"/>
      <c r="G3692" s="17"/>
      <c r="H3692" s="17"/>
      <c r="I3692" s="22"/>
      <c r="J3692" s="21"/>
      <c r="K3692" s="10"/>
      <c r="L3692" s="10"/>
      <c r="M3692" s="10"/>
      <c r="N3692" s="23"/>
      <c r="O3692" s="23"/>
      <c r="P3692" s="23"/>
    </row>
    <row r="3693" spans="1:16" x14ac:dyDescent="0.2">
      <c r="A3693" s="23"/>
      <c r="G3693" s="17"/>
      <c r="H3693" s="17"/>
      <c r="I3693" s="22"/>
      <c r="J3693" s="21"/>
      <c r="K3693" s="10"/>
      <c r="L3693" s="10"/>
      <c r="M3693" s="10"/>
      <c r="N3693" s="23"/>
      <c r="O3693" s="23"/>
      <c r="P3693" s="23"/>
    </row>
    <row r="3694" spans="1:16" x14ac:dyDescent="0.2">
      <c r="A3694" s="23"/>
      <c r="G3694" s="17"/>
      <c r="H3694" s="17"/>
      <c r="I3694" s="22"/>
      <c r="J3694" s="21"/>
      <c r="K3694" s="10"/>
      <c r="L3694" s="10"/>
      <c r="M3694" s="10"/>
      <c r="N3694" s="23"/>
      <c r="O3694" s="23"/>
      <c r="P3694" s="23"/>
    </row>
    <row r="3695" spans="1:16" x14ac:dyDescent="0.2">
      <c r="A3695" s="23"/>
      <c r="G3695" s="17"/>
      <c r="H3695" s="17"/>
      <c r="I3695" s="22"/>
      <c r="J3695" s="21"/>
      <c r="K3695" s="10"/>
      <c r="L3695" s="10"/>
      <c r="M3695" s="10"/>
      <c r="N3695" s="23"/>
      <c r="O3695" s="23"/>
      <c r="P3695" s="23"/>
    </row>
    <row r="3696" spans="1:16" x14ac:dyDescent="0.2">
      <c r="A3696" s="23"/>
      <c r="G3696" s="17"/>
      <c r="H3696" s="17"/>
      <c r="I3696" s="22"/>
      <c r="J3696" s="21"/>
      <c r="K3696" s="10"/>
      <c r="L3696" s="10"/>
      <c r="M3696" s="10"/>
      <c r="N3696" s="23"/>
      <c r="O3696" s="23"/>
      <c r="P3696" s="23"/>
    </row>
    <row r="3697" spans="1:16" x14ac:dyDescent="0.2">
      <c r="A3697" s="23"/>
      <c r="G3697" s="17"/>
      <c r="H3697" s="17"/>
      <c r="I3697" s="22"/>
      <c r="J3697" s="21"/>
      <c r="K3697" s="10"/>
      <c r="L3697" s="10"/>
      <c r="M3697" s="10"/>
      <c r="N3697" s="23"/>
      <c r="O3697" s="23"/>
      <c r="P3697" s="23"/>
    </row>
    <row r="3698" spans="1:16" x14ac:dyDescent="0.2">
      <c r="A3698" s="23"/>
      <c r="G3698" s="17"/>
      <c r="H3698" s="17"/>
      <c r="I3698" s="22"/>
      <c r="J3698" s="21"/>
      <c r="K3698" s="10"/>
      <c r="L3698" s="10"/>
      <c r="M3698" s="10"/>
      <c r="N3698" s="23"/>
      <c r="O3698" s="23"/>
      <c r="P3698" s="23"/>
    </row>
    <row r="3699" spans="1:16" x14ac:dyDescent="0.2">
      <c r="A3699" s="23"/>
      <c r="G3699" s="17"/>
      <c r="H3699" s="17"/>
      <c r="I3699" s="22"/>
      <c r="J3699" s="21"/>
      <c r="K3699" s="10"/>
      <c r="L3699" s="10"/>
      <c r="M3699" s="10"/>
      <c r="N3699" s="23"/>
      <c r="O3699" s="23"/>
      <c r="P3699" s="23"/>
    </row>
    <row r="3700" spans="1:16" x14ac:dyDescent="0.2">
      <c r="A3700" s="23"/>
      <c r="G3700" s="17"/>
      <c r="H3700" s="17"/>
      <c r="I3700" s="22"/>
      <c r="J3700" s="21"/>
      <c r="K3700" s="10"/>
      <c r="L3700" s="10"/>
      <c r="M3700" s="10"/>
      <c r="N3700" s="23"/>
      <c r="O3700" s="23"/>
      <c r="P3700" s="23"/>
    </row>
    <row r="3701" spans="1:16" x14ac:dyDescent="0.2">
      <c r="A3701" s="23"/>
      <c r="G3701" s="17"/>
      <c r="H3701" s="17"/>
      <c r="I3701" s="22"/>
      <c r="J3701" s="21"/>
      <c r="K3701" s="10"/>
      <c r="L3701" s="10"/>
      <c r="M3701" s="10"/>
      <c r="N3701" s="23"/>
      <c r="O3701" s="23"/>
      <c r="P3701" s="23"/>
    </row>
    <row r="3702" spans="1:16" x14ac:dyDescent="0.2">
      <c r="A3702" s="23"/>
      <c r="G3702" s="17"/>
      <c r="H3702" s="17"/>
      <c r="I3702" s="22"/>
      <c r="J3702" s="21"/>
      <c r="K3702" s="10"/>
      <c r="L3702" s="10"/>
      <c r="M3702" s="10"/>
      <c r="N3702" s="23"/>
      <c r="O3702" s="23"/>
      <c r="P3702" s="23"/>
    </row>
    <row r="3703" spans="1:16" x14ac:dyDescent="0.2">
      <c r="A3703" s="23"/>
      <c r="G3703" s="17"/>
      <c r="H3703" s="17"/>
      <c r="I3703" s="22"/>
      <c r="J3703" s="21"/>
      <c r="K3703" s="10"/>
      <c r="L3703" s="10"/>
      <c r="M3703" s="10"/>
      <c r="N3703" s="23"/>
      <c r="O3703" s="23"/>
      <c r="P3703" s="23"/>
    </row>
    <row r="3704" spans="1:16" x14ac:dyDescent="0.2">
      <c r="A3704" s="23"/>
      <c r="G3704" s="17"/>
      <c r="H3704" s="17"/>
      <c r="I3704" s="22"/>
      <c r="J3704" s="21"/>
      <c r="K3704" s="10"/>
      <c r="L3704" s="10"/>
      <c r="M3704" s="10"/>
      <c r="N3704" s="23"/>
      <c r="O3704" s="23"/>
      <c r="P3704" s="23"/>
    </row>
    <row r="3705" spans="1:16" x14ac:dyDescent="0.2">
      <c r="A3705" s="23"/>
      <c r="G3705" s="17"/>
      <c r="H3705" s="17"/>
      <c r="I3705" s="22"/>
      <c r="J3705" s="21"/>
      <c r="K3705" s="10"/>
      <c r="L3705" s="10"/>
      <c r="M3705" s="10"/>
      <c r="N3705" s="23"/>
      <c r="O3705" s="23"/>
      <c r="P3705" s="23"/>
    </row>
    <row r="3706" spans="1:16" x14ac:dyDescent="0.2">
      <c r="A3706" s="23"/>
      <c r="G3706" s="17"/>
      <c r="H3706" s="17"/>
      <c r="I3706" s="22"/>
      <c r="J3706" s="21"/>
      <c r="K3706" s="10"/>
      <c r="L3706" s="10"/>
      <c r="M3706" s="10"/>
      <c r="N3706" s="23"/>
      <c r="O3706" s="23"/>
      <c r="P3706" s="23"/>
    </row>
    <row r="3707" spans="1:16" x14ac:dyDescent="0.2">
      <c r="A3707" s="23"/>
      <c r="G3707" s="17"/>
      <c r="H3707" s="17"/>
      <c r="I3707" s="22"/>
      <c r="J3707" s="21"/>
      <c r="K3707" s="10"/>
      <c r="L3707" s="10"/>
      <c r="M3707" s="10"/>
      <c r="N3707" s="23"/>
      <c r="O3707" s="23"/>
      <c r="P3707" s="23"/>
    </row>
    <row r="3708" spans="1:16" x14ac:dyDescent="0.2">
      <c r="A3708" s="23"/>
      <c r="G3708" s="17"/>
      <c r="H3708" s="17"/>
      <c r="I3708" s="22"/>
      <c r="J3708" s="21"/>
      <c r="K3708" s="10"/>
      <c r="L3708" s="10"/>
      <c r="M3708" s="10"/>
      <c r="N3708" s="23"/>
      <c r="O3708" s="23"/>
      <c r="P3708" s="23"/>
    </row>
    <row r="3709" spans="1:16" x14ac:dyDescent="0.2">
      <c r="A3709" s="23"/>
      <c r="G3709" s="17"/>
      <c r="H3709" s="17"/>
      <c r="I3709" s="22"/>
      <c r="J3709" s="21"/>
      <c r="K3709" s="10"/>
      <c r="L3709" s="10"/>
      <c r="M3709" s="10"/>
      <c r="N3709" s="23"/>
      <c r="O3709" s="23"/>
      <c r="P3709" s="23"/>
    </row>
    <row r="3710" spans="1:16" x14ac:dyDescent="0.2">
      <c r="A3710" s="23"/>
      <c r="G3710" s="17"/>
      <c r="H3710" s="17"/>
      <c r="I3710" s="22"/>
      <c r="J3710" s="21"/>
      <c r="K3710" s="10"/>
      <c r="L3710" s="10"/>
      <c r="M3710" s="10"/>
      <c r="N3710" s="23"/>
      <c r="O3710" s="23"/>
      <c r="P3710" s="23"/>
    </row>
    <row r="3711" spans="1:16" x14ac:dyDescent="0.2">
      <c r="A3711" s="23"/>
      <c r="G3711" s="17"/>
      <c r="H3711" s="17"/>
      <c r="I3711" s="22"/>
      <c r="J3711" s="21"/>
      <c r="K3711" s="10"/>
      <c r="L3711" s="10"/>
      <c r="M3711" s="10"/>
      <c r="N3711" s="23"/>
      <c r="O3711" s="23"/>
      <c r="P3711" s="23"/>
    </row>
    <row r="3712" spans="1:16" x14ac:dyDescent="0.2">
      <c r="A3712" s="23"/>
      <c r="G3712" s="17"/>
      <c r="H3712" s="17"/>
      <c r="I3712" s="22"/>
      <c r="J3712" s="21"/>
      <c r="K3712" s="10"/>
      <c r="L3712" s="10"/>
      <c r="M3712" s="10"/>
      <c r="N3712" s="23"/>
      <c r="O3712" s="23"/>
      <c r="P3712" s="23"/>
    </row>
    <row r="3713" spans="1:16" x14ac:dyDescent="0.2">
      <c r="A3713" s="23"/>
      <c r="G3713" s="17"/>
      <c r="H3713" s="17"/>
      <c r="I3713" s="22"/>
      <c r="J3713" s="21"/>
      <c r="K3713" s="10"/>
      <c r="L3713" s="10"/>
      <c r="M3713" s="10"/>
      <c r="N3713" s="23"/>
      <c r="O3713" s="23"/>
      <c r="P3713" s="23"/>
    </row>
    <row r="3714" spans="1:16" x14ac:dyDescent="0.2">
      <c r="A3714" s="23"/>
      <c r="G3714" s="17"/>
      <c r="H3714" s="17"/>
      <c r="I3714" s="22"/>
      <c r="J3714" s="21"/>
      <c r="K3714" s="10"/>
      <c r="L3714" s="10"/>
      <c r="M3714" s="10"/>
      <c r="N3714" s="23"/>
      <c r="O3714" s="23"/>
      <c r="P3714" s="23"/>
    </row>
    <row r="3715" spans="1:16" x14ac:dyDescent="0.2">
      <c r="A3715" s="23"/>
      <c r="G3715" s="17"/>
      <c r="H3715" s="17"/>
      <c r="I3715" s="22"/>
      <c r="J3715" s="21"/>
      <c r="K3715" s="10"/>
      <c r="L3715" s="10"/>
      <c r="M3715" s="10"/>
      <c r="N3715" s="23"/>
      <c r="O3715" s="23"/>
      <c r="P3715" s="23"/>
    </row>
    <row r="3716" spans="1:16" x14ac:dyDescent="0.2">
      <c r="A3716" s="23"/>
      <c r="G3716" s="17"/>
      <c r="H3716" s="17"/>
      <c r="I3716" s="22"/>
      <c r="J3716" s="21"/>
      <c r="K3716" s="10"/>
      <c r="L3716" s="10"/>
      <c r="M3716" s="10"/>
      <c r="N3716" s="23"/>
      <c r="O3716" s="23"/>
      <c r="P3716" s="23"/>
    </row>
    <row r="3717" spans="1:16" x14ac:dyDescent="0.2">
      <c r="A3717" s="23"/>
      <c r="G3717" s="17"/>
      <c r="H3717" s="17"/>
      <c r="I3717" s="22"/>
      <c r="J3717" s="21"/>
      <c r="K3717" s="10"/>
      <c r="L3717" s="10"/>
      <c r="M3717" s="10"/>
      <c r="N3717" s="23"/>
      <c r="O3717" s="23"/>
      <c r="P3717" s="23"/>
    </row>
    <row r="3718" spans="1:16" x14ac:dyDescent="0.2">
      <c r="A3718" s="23"/>
      <c r="G3718" s="17"/>
      <c r="H3718" s="17"/>
      <c r="I3718" s="22"/>
      <c r="J3718" s="21"/>
      <c r="K3718" s="10"/>
      <c r="L3718" s="10"/>
      <c r="M3718" s="10"/>
      <c r="N3718" s="23"/>
      <c r="O3718" s="23"/>
      <c r="P3718" s="23"/>
    </row>
    <row r="3719" spans="1:16" x14ac:dyDescent="0.2">
      <c r="A3719" s="23"/>
      <c r="G3719" s="17"/>
      <c r="H3719" s="17"/>
      <c r="I3719" s="22"/>
      <c r="J3719" s="21"/>
      <c r="K3719" s="10"/>
      <c r="L3719" s="10"/>
      <c r="M3719" s="10"/>
      <c r="N3719" s="23"/>
      <c r="O3719" s="23"/>
      <c r="P3719" s="23"/>
    </row>
    <row r="3720" spans="1:16" x14ac:dyDescent="0.2">
      <c r="A3720" s="23"/>
      <c r="G3720" s="17"/>
      <c r="H3720" s="17"/>
      <c r="I3720" s="22"/>
      <c r="J3720" s="21"/>
      <c r="K3720" s="10"/>
      <c r="L3720" s="10"/>
      <c r="M3720" s="10"/>
      <c r="N3720" s="23"/>
      <c r="O3720" s="23"/>
      <c r="P3720" s="23"/>
    </row>
    <row r="3721" spans="1:16" x14ac:dyDescent="0.2">
      <c r="A3721" s="23"/>
      <c r="G3721" s="17"/>
      <c r="H3721" s="17"/>
      <c r="I3721" s="22"/>
      <c r="J3721" s="21"/>
      <c r="K3721" s="10"/>
      <c r="L3721" s="10"/>
      <c r="M3721" s="10"/>
      <c r="N3721" s="23"/>
      <c r="O3721" s="23"/>
      <c r="P3721" s="23"/>
    </row>
    <row r="3722" spans="1:16" x14ac:dyDescent="0.2">
      <c r="A3722" s="23"/>
      <c r="G3722" s="17"/>
      <c r="H3722" s="17"/>
      <c r="I3722" s="22"/>
      <c r="J3722" s="21"/>
      <c r="K3722" s="10"/>
      <c r="L3722" s="10"/>
      <c r="M3722" s="10"/>
      <c r="N3722" s="23"/>
      <c r="O3722" s="23"/>
      <c r="P3722" s="23"/>
    </row>
    <row r="3723" spans="1:16" x14ac:dyDescent="0.2">
      <c r="A3723" s="23"/>
      <c r="G3723" s="17"/>
      <c r="H3723" s="17"/>
      <c r="I3723" s="22"/>
      <c r="J3723" s="21"/>
      <c r="K3723" s="10"/>
      <c r="L3723" s="10"/>
      <c r="M3723" s="10"/>
      <c r="N3723" s="23"/>
      <c r="O3723" s="23"/>
      <c r="P3723" s="23"/>
    </row>
    <row r="3724" spans="1:16" x14ac:dyDescent="0.2">
      <c r="A3724" s="23"/>
      <c r="G3724" s="17"/>
      <c r="H3724" s="17"/>
      <c r="I3724" s="22"/>
      <c r="J3724" s="21"/>
      <c r="K3724" s="10"/>
      <c r="L3724" s="10"/>
      <c r="M3724" s="10"/>
      <c r="N3724" s="23"/>
      <c r="O3724" s="23"/>
      <c r="P3724" s="23"/>
    </row>
    <row r="3725" spans="1:16" x14ac:dyDescent="0.2">
      <c r="A3725" s="23"/>
      <c r="G3725" s="17"/>
      <c r="H3725" s="17"/>
      <c r="I3725" s="22"/>
      <c r="J3725" s="21"/>
      <c r="K3725" s="10"/>
      <c r="L3725" s="10"/>
      <c r="M3725" s="10"/>
      <c r="N3725" s="23"/>
      <c r="O3725" s="23"/>
      <c r="P3725" s="23"/>
    </row>
    <row r="3726" spans="1:16" x14ac:dyDescent="0.2">
      <c r="A3726" s="23"/>
      <c r="G3726" s="17"/>
      <c r="H3726" s="17"/>
      <c r="I3726" s="22"/>
      <c r="J3726" s="21"/>
      <c r="K3726" s="10"/>
      <c r="L3726" s="10"/>
      <c r="M3726" s="10"/>
      <c r="N3726" s="23"/>
      <c r="O3726" s="23"/>
      <c r="P3726" s="23"/>
    </row>
    <row r="3727" spans="1:16" x14ac:dyDescent="0.2">
      <c r="A3727" s="23"/>
      <c r="G3727" s="17"/>
      <c r="H3727" s="17"/>
      <c r="I3727" s="22"/>
      <c r="J3727" s="21"/>
      <c r="K3727" s="10"/>
      <c r="L3727" s="10"/>
      <c r="M3727" s="10"/>
      <c r="N3727" s="23"/>
      <c r="O3727" s="23"/>
      <c r="P3727" s="23"/>
    </row>
    <row r="3728" spans="1:16" x14ac:dyDescent="0.2">
      <c r="A3728" s="23"/>
      <c r="G3728" s="17"/>
      <c r="H3728" s="17"/>
      <c r="I3728" s="22"/>
      <c r="J3728" s="21"/>
      <c r="K3728" s="10"/>
      <c r="L3728" s="10"/>
      <c r="M3728" s="10"/>
      <c r="N3728" s="23"/>
      <c r="O3728" s="23"/>
      <c r="P3728" s="23"/>
    </row>
    <row r="3729" spans="1:16" x14ac:dyDescent="0.2">
      <c r="A3729" s="23"/>
      <c r="G3729" s="17"/>
      <c r="H3729" s="17"/>
      <c r="I3729" s="22"/>
      <c r="J3729" s="21"/>
      <c r="K3729" s="10"/>
      <c r="L3729" s="10"/>
      <c r="M3729" s="10"/>
      <c r="N3729" s="23"/>
      <c r="O3729" s="23"/>
      <c r="P3729" s="23"/>
    </row>
    <row r="3730" spans="1:16" x14ac:dyDescent="0.2">
      <c r="A3730" s="23"/>
      <c r="G3730" s="17"/>
      <c r="H3730" s="17"/>
      <c r="I3730" s="22"/>
      <c r="J3730" s="21"/>
      <c r="K3730" s="10"/>
      <c r="L3730" s="10"/>
      <c r="M3730" s="10"/>
      <c r="N3730" s="23"/>
      <c r="O3730" s="23"/>
      <c r="P3730" s="23"/>
    </row>
    <row r="3731" spans="1:16" x14ac:dyDescent="0.2">
      <c r="A3731" s="23"/>
      <c r="G3731" s="17"/>
      <c r="H3731" s="17"/>
      <c r="I3731" s="22"/>
      <c r="J3731" s="21"/>
      <c r="K3731" s="10"/>
      <c r="L3731" s="10"/>
      <c r="M3731" s="10"/>
      <c r="N3731" s="23"/>
      <c r="O3731" s="23"/>
      <c r="P3731" s="23"/>
    </row>
    <row r="3732" spans="1:16" x14ac:dyDescent="0.2">
      <c r="A3732" s="23"/>
      <c r="G3732" s="17"/>
      <c r="H3732" s="17"/>
      <c r="I3732" s="22"/>
      <c r="J3732" s="21"/>
      <c r="K3732" s="10"/>
      <c r="L3732" s="10"/>
      <c r="M3732" s="10"/>
      <c r="N3732" s="23"/>
      <c r="O3732" s="23"/>
      <c r="P3732" s="23"/>
    </row>
    <row r="3733" spans="1:16" x14ac:dyDescent="0.2">
      <c r="A3733" s="23"/>
      <c r="G3733" s="17"/>
      <c r="H3733" s="17"/>
      <c r="I3733" s="22"/>
      <c r="J3733" s="21"/>
      <c r="K3733" s="10"/>
      <c r="L3733" s="10"/>
      <c r="M3733" s="10"/>
      <c r="N3733" s="23"/>
      <c r="O3733" s="23"/>
      <c r="P3733" s="23"/>
    </row>
    <row r="3734" spans="1:16" x14ac:dyDescent="0.2">
      <c r="A3734" s="23"/>
      <c r="G3734" s="17"/>
      <c r="H3734" s="17"/>
      <c r="I3734" s="22"/>
      <c r="J3734" s="21"/>
      <c r="K3734" s="10"/>
      <c r="L3734" s="10"/>
      <c r="M3734" s="10"/>
      <c r="N3734" s="23"/>
      <c r="O3734" s="23"/>
      <c r="P3734" s="23"/>
    </row>
    <row r="3735" spans="1:16" x14ac:dyDescent="0.2">
      <c r="A3735" s="23"/>
      <c r="G3735" s="17"/>
      <c r="H3735" s="17"/>
      <c r="I3735" s="22"/>
      <c r="J3735" s="21"/>
      <c r="K3735" s="10"/>
      <c r="L3735" s="10"/>
      <c r="M3735" s="10"/>
      <c r="N3735" s="23"/>
      <c r="O3735" s="23"/>
      <c r="P3735" s="23"/>
    </row>
    <row r="3736" spans="1:16" x14ac:dyDescent="0.2">
      <c r="A3736" s="23"/>
      <c r="G3736" s="17"/>
      <c r="H3736" s="17"/>
      <c r="I3736" s="22"/>
      <c r="J3736" s="21"/>
      <c r="K3736" s="10"/>
      <c r="L3736" s="10"/>
      <c r="M3736" s="10"/>
      <c r="N3736" s="23"/>
      <c r="O3736" s="23"/>
      <c r="P3736" s="23"/>
    </row>
    <row r="3737" spans="1:16" x14ac:dyDescent="0.2">
      <c r="A3737" s="23"/>
      <c r="G3737" s="17"/>
      <c r="H3737" s="17"/>
      <c r="I3737" s="22"/>
      <c r="J3737" s="21"/>
      <c r="K3737" s="10"/>
      <c r="L3737" s="10"/>
      <c r="M3737" s="10"/>
      <c r="N3737" s="23"/>
      <c r="O3737" s="23"/>
      <c r="P3737" s="23"/>
    </row>
    <row r="3738" spans="1:16" x14ac:dyDescent="0.2">
      <c r="A3738" s="23"/>
      <c r="G3738" s="17"/>
      <c r="H3738" s="17"/>
      <c r="I3738" s="22"/>
      <c r="J3738" s="21"/>
      <c r="K3738" s="10"/>
      <c r="L3738" s="10"/>
      <c r="M3738" s="10"/>
      <c r="N3738" s="23"/>
      <c r="O3738" s="23"/>
      <c r="P3738" s="23"/>
    </row>
    <row r="3739" spans="1:16" x14ac:dyDescent="0.2">
      <c r="A3739" s="23"/>
      <c r="G3739" s="17"/>
      <c r="H3739" s="17"/>
      <c r="I3739" s="22"/>
      <c r="J3739" s="21"/>
      <c r="K3739" s="10"/>
      <c r="L3739" s="10"/>
      <c r="M3739" s="10"/>
      <c r="N3739" s="23"/>
      <c r="O3739" s="23"/>
      <c r="P3739" s="23"/>
    </row>
    <row r="3740" spans="1:16" x14ac:dyDescent="0.2">
      <c r="A3740" s="23"/>
      <c r="G3740" s="17"/>
      <c r="H3740" s="17"/>
      <c r="I3740" s="22"/>
      <c r="J3740" s="21"/>
      <c r="K3740" s="10"/>
      <c r="L3740" s="10"/>
      <c r="M3740" s="10"/>
      <c r="N3740" s="23"/>
      <c r="O3740" s="23"/>
      <c r="P3740" s="23"/>
    </row>
    <row r="3741" spans="1:16" x14ac:dyDescent="0.2">
      <c r="A3741" s="23"/>
      <c r="G3741" s="17"/>
      <c r="H3741" s="17"/>
      <c r="I3741" s="22"/>
      <c r="J3741" s="21"/>
      <c r="K3741" s="10"/>
      <c r="L3741" s="10"/>
      <c r="M3741" s="10"/>
      <c r="N3741" s="23"/>
      <c r="O3741" s="23"/>
      <c r="P3741" s="23"/>
    </row>
    <row r="3742" spans="1:16" x14ac:dyDescent="0.2">
      <c r="A3742" s="23"/>
      <c r="G3742" s="17"/>
      <c r="H3742" s="17"/>
      <c r="I3742" s="22"/>
      <c r="J3742" s="21"/>
      <c r="K3742" s="10"/>
      <c r="L3742" s="10"/>
      <c r="M3742" s="10"/>
      <c r="N3742" s="23"/>
      <c r="O3742" s="23"/>
      <c r="P3742" s="23"/>
    </row>
    <row r="3743" spans="1:16" x14ac:dyDescent="0.2">
      <c r="A3743" s="23"/>
      <c r="G3743" s="17"/>
      <c r="H3743" s="17"/>
      <c r="I3743" s="22"/>
      <c r="J3743" s="21"/>
      <c r="K3743" s="10"/>
      <c r="L3743" s="10"/>
      <c r="M3743" s="10"/>
      <c r="N3743" s="23"/>
      <c r="O3743" s="23"/>
      <c r="P3743" s="23"/>
    </row>
    <row r="3744" spans="1:16" x14ac:dyDescent="0.2">
      <c r="A3744" s="23"/>
      <c r="G3744" s="17"/>
      <c r="H3744" s="17"/>
      <c r="I3744" s="22"/>
      <c r="J3744" s="21"/>
      <c r="K3744" s="10"/>
      <c r="L3744" s="10"/>
      <c r="M3744" s="10"/>
      <c r="N3744" s="23"/>
      <c r="O3744" s="23"/>
      <c r="P3744" s="23"/>
    </row>
    <row r="3745" spans="1:16" x14ac:dyDescent="0.2">
      <c r="A3745" s="23"/>
      <c r="G3745" s="17"/>
      <c r="H3745" s="17"/>
      <c r="I3745" s="22"/>
      <c r="J3745" s="21"/>
      <c r="K3745" s="10"/>
      <c r="L3745" s="10"/>
      <c r="M3745" s="10"/>
      <c r="N3745" s="23"/>
      <c r="O3745" s="23"/>
      <c r="P3745" s="23"/>
    </row>
    <row r="3746" spans="1:16" x14ac:dyDescent="0.2">
      <c r="A3746" s="23"/>
      <c r="G3746" s="17"/>
      <c r="H3746" s="17"/>
      <c r="I3746" s="22"/>
      <c r="J3746" s="21"/>
      <c r="K3746" s="10"/>
      <c r="L3746" s="10"/>
      <c r="M3746" s="10"/>
      <c r="N3746" s="23"/>
      <c r="O3746" s="23"/>
      <c r="P3746" s="23"/>
    </row>
    <row r="3747" spans="1:16" x14ac:dyDescent="0.2">
      <c r="A3747" s="23"/>
      <c r="G3747" s="17"/>
      <c r="H3747" s="17"/>
      <c r="I3747" s="22"/>
      <c r="J3747" s="21"/>
      <c r="K3747" s="10"/>
      <c r="L3747" s="10"/>
      <c r="M3747" s="10"/>
      <c r="N3747" s="23"/>
      <c r="O3747" s="23"/>
      <c r="P3747" s="23"/>
    </row>
    <row r="3748" spans="1:16" x14ac:dyDescent="0.2">
      <c r="A3748" s="23"/>
      <c r="G3748" s="17"/>
      <c r="H3748" s="17"/>
      <c r="I3748" s="22"/>
      <c r="J3748" s="21"/>
      <c r="K3748" s="10"/>
      <c r="L3748" s="10"/>
      <c r="M3748" s="10"/>
      <c r="N3748" s="23"/>
      <c r="O3748" s="23"/>
      <c r="P3748" s="23"/>
    </row>
    <row r="3749" spans="1:16" x14ac:dyDescent="0.2">
      <c r="A3749" s="23"/>
      <c r="G3749" s="17"/>
      <c r="H3749" s="17"/>
      <c r="I3749" s="22"/>
      <c r="J3749" s="21"/>
      <c r="K3749" s="10"/>
      <c r="L3749" s="10"/>
      <c r="M3749" s="10"/>
      <c r="N3749" s="23"/>
      <c r="O3749" s="23"/>
      <c r="P3749" s="23"/>
    </row>
    <row r="3750" spans="1:16" x14ac:dyDescent="0.2">
      <c r="A3750" s="23"/>
      <c r="G3750" s="17"/>
      <c r="H3750" s="17"/>
      <c r="I3750" s="22"/>
      <c r="J3750" s="21"/>
      <c r="K3750" s="10"/>
      <c r="L3750" s="10"/>
      <c r="M3750" s="10"/>
      <c r="N3750" s="23"/>
      <c r="O3750" s="23"/>
      <c r="P3750" s="23"/>
    </row>
    <row r="3751" spans="1:16" x14ac:dyDescent="0.2">
      <c r="A3751" s="23"/>
      <c r="G3751" s="17"/>
      <c r="H3751" s="17"/>
      <c r="I3751" s="22"/>
      <c r="J3751" s="21"/>
      <c r="K3751" s="10"/>
      <c r="L3751" s="10"/>
      <c r="M3751" s="10"/>
      <c r="N3751" s="23"/>
      <c r="O3751" s="23"/>
      <c r="P3751" s="23"/>
    </row>
    <row r="3752" spans="1:16" x14ac:dyDescent="0.2">
      <c r="A3752" s="23"/>
      <c r="G3752" s="17"/>
      <c r="H3752" s="17"/>
      <c r="I3752" s="22"/>
      <c r="J3752" s="21"/>
      <c r="K3752" s="10"/>
      <c r="L3752" s="10"/>
      <c r="M3752" s="10"/>
      <c r="N3752" s="23"/>
      <c r="O3752" s="23"/>
      <c r="P3752" s="23"/>
    </row>
    <row r="3753" spans="1:16" x14ac:dyDescent="0.2">
      <c r="A3753" s="23"/>
      <c r="G3753" s="17"/>
      <c r="H3753" s="17"/>
      <c r="I3753" s="22"/>
      <c r="J3753" s="21"/>
      <c r="K3753" s="10"/>
      <c r="L3753" s="10"/>
      <c r="M3753" s="10"/>
      <c r="N3753" s="23"/>
      <c r="O3753" s="23"/>
      <c r="P3753" s="23"/>
    </row>
    <row r="3754" spans="1:16" x14ac:dyDescent="0.2">
      <c r="A3754" s="23"/>
      <c r="G3754" s="17"/>
      <c r="H3754" s="17"/>
      <c r="I3754" s="22"/>
      <c r="J3754" s="21"/>
      <c r="K3754" s="10"/>
      <c r="L3754" s="10"/>
      <c r="M3754" s="10"/>
      <c r="N3754" s="23"/>
      <c r="O3754" s="23"/>
      <c r="P3754" s="23"/>
    </row>
    <row r="3755" spans="1:16" x14ac:dyDescent="0.2">
      <c r="A3755" s="23"/>
      <c r="G3755" s="17"/>
      <c r="H3755" s="17"/>
      <c r="I3755" s="22"/>
      <c r="J3755" s="21"/>
      <c r="K3755" s="10"/>
      <c r="L3755" s="10"/>
      <c r="M3755" s="10"/>
      <c r="N3755" s="23"/>
      <c r="O3755" s="23"/>
      <c r="P3755" s="23"/>
    </row>
    <row r="3756" spans="1:16" x14ac:dyDescent="0.2">
      <c r="A3756" s="23"/>
      <c r="G3756" s="17"/>
      <c r="H3756" s="17"/>
      <c r="I3756" s="22"/>
      <c r="J3756" s="21"/>
      <c r="K3756" s="10"/>
      <c r="L3756" s="10"/>
      <c r="M3756" s="10"/>
      <c r="N3756" s="23"/>
      <c r="O3756" s="23"/>
      <c r="P3756" s="23"/>
    </row>
    <row r="3757" spans="1:16" x14ac:dyDescent="0.2">
      <c r="A3757" s="23"/>
      <c r="G3757" s="17"/>
      <c r="H3757" s="17"/>
      <c r="I3757" s="22"/>
      <c r="J3757" s="21"/>
      <c r="K3757" s="10"/>
      <c r="L3757" s="10"/>
      <c r="M3757" s="10"/>
      <c r="N3757" s="23"/>
      <c r="O3757" s="23"/>
      <c r="P3757" s="23"/>
    </row>
    <row r="3758" spans="1:16" x14ac:dyDescent="0.2">
      <c r="A3758" s="23"/>
      <c r="G3758" s="17"/>
      <c r="H3758" s="17"/>
      <c r="I3758" s="22"/>
      <c r="J3758" s="21"/>
      <c r="K3758" s="10"/>
      <c r="L3758" s="10"/>
      <c r="M3758" s="10"/>
      <c r="N3758" s="23"/>
      <c r="O3758" s="23"/>
      <c r="P3758" s="23"/>
    </row>
    <row r="3759" spans="1:16" x14ac:dyDescent="0.2">
      <c r="A3759" s="23"/>
      <c r="G3759" s="17"/>
      <c r="H3759" s="17"/>
      <c r="I3759" s="22"/>
      <c r="J3759" s="21"/>
      <c r="K3759" s="10"/>
      <c r="L3759" s="10"/>
      <c r="M3759" s="10"/>
      <c r="N3759" s="23"/>
      <c r="O3759" s="23"/>
      <c r="P3759" s="23"/>
    </row>
    <row r="3760" spans="1:16" x14ac:dyDescent="0.2">
      <c r="A3760" s="23"/>
      <c r="G3760" s="17"/>
      <c r="H3760" s="17"/>
      <c r="I3760" s="22"/>
      <c r="J3760" s="21"/>
      <c r="K3760" s="10"/>
      <c r="L3760" s="10"/>
      <c r="M3760" s="10"/>
      <c r="N3760" s="23"/>
      <c r="O3760" s="23"/>
      <c r="P3760" s="23"/>
    </row>
    <row r="3761" spans="1:16" x14ac:dyDescent="0.2">
      <c r="A3761" s="23"/>
      <c r="G3761" s="17"/>
      <c r="H3761" s="17"/>
      <c r="I3761" s="22"/>
      <c r="J3761" s="21"/>
      <c r="K3761" s="10"/>
      <c r="L3761" s="10"/>
      <c r="M3761" s="10"/>
      <c r="N3761" s="23"/>
      <c r="O3761" s="23"/>
      <c r="P3761" s="23"/>
    </row>
    <row r="3762" spans="1:16" x14ac:dyDescent="0.2">
      <c r="A3762" s="23"/>
      <c r="G3762" s="17"/>
      <c r="H3762" s="17"/>
      <c r="I3762" s="22"/>
      <c r="J3762" s="21"/>
      <c r="K3762" s="10"/>
      <c r="L3762" s="10"/>
      <c r="M3762" s="10"/>
      <c r="N3762" s="23"/>
      <c r="O3762" s="23"/>
      <c r="P3762" s="23"/>
    </row>
    <row r="3763" spans="1:16" x14ac:dyDescent="0.2">
      <c r="A3763" s="23"/>
      <c r="G3763" s="17"/>
      <c r="H3763" s="17"/>
      <c r="I3763" s="22"/>
      <c r="J3763" s="21"/>
      <c r="K3763" s="10"/>
      <c r="L3763" s="10"/>
      <c r="M3763" s="10"/>
      <c r="N3763" s="23"/>
      <c r="O3763" s="23"/>
      <c r="P3763" s="23"/>
    </row>
    <row r="3764" spans="1:16" x14ac:dyDescent="0.2">
      <c r="A3764" s="23"/>
      <c r="G3764" s="17"/>
      <c r="H3764" s="17"/>
      <c r="I3764" s="22"/>
      <c r="J3764" s="21"/>
      <c r="K3764" s="10"/>
      <c r="L3764" s="10"/>
      <c r="M3764" s="10"/>
      <c r="N3764" s="23"/>
      <c r="O3764" s="23"/>
      <c r="P3764" s="23"/>
    </row>
    <row r="3765" spans="1:16" x14ac:dyDescent="0.2">
      <c r="A3765" s="23"/>
      <c r="G3765" s="17"/>
      <c r="H3765" s="17"/>
      <c r="I3765" s="22"/>
      <c r="J3765" s="21"/>
      <c r="K3765" s="10"/>
      <c r="L3765" s="10"/>
      <c r="M3765" s="10"/>
      <c r="N3765" s="23"/>
      <c r="O3765" s="23"/>
      <c r="P3765" s="23"/>
    </row>
    <row r="3766" spans="1:16" x14ac:dyDescent="0.2">
      <c r="A3766" s="23"/>
      <c r="G3766" s="17"/>
      <c r="H3766" s="17"/>
      <c r="I3766" s="22"/>
      <c r="J3766" s="21"/>
      <c r="K3766" s="10"/>
      <c r="L3766" s="10"/>
      <c r="M3766" s="10"/>
      <c r="N3766" s="23"/>
      <c r="O3766" s="23"/>
      <c r="P3766" s="23"/>
    </row>
    <row r="3767" spans="1:16" x14ac:dyDescent="0.2">
      <c r="A3767" s="23"/>
      <c r="G3767" s="17"/>
      <c r="H3767" s="17"/>
      <c r="I3767" s="22"/>
      <c r="J3767" s="21"/>
      <c r="K3767" s="10"/>
      <c r="L3767" s="10"/>
      <c r="M3767" s="10"/>
      <c r="N3767" s="23"/>
      <c r="O3767" s="23"/>
      <c r="P3767" s="23"/>
    </row>
    <row r="3768" spans="1:16" x14ac:dyDescent="0.2">
      <c r="A3768" s="23"/>
      <c r="G3768" s="17"/>
      <c r="H3768" s="17"/>
      <c r="I3768" s="22"/>
      <c r="J3768" s="21"/>
      <c r="K3768" s="10"/>
      <c r="L3768" s="10"/>
      <c r="M3768" s="10"/>
      <c r="N3768" s="23"/>
      <c r="O3768" s="23"/>
      <c r="P3768" s="23"/>
    </row>
    <row r="3769" spans="1:16" x14ac:dyDescent="0.2">
      <c r="A3769" s="23"/>
      <c r="G3769" s="17"/>
      <c r="H3769" s="17"/>
      <c r="I3769" s="22"/>
      <c r="J3769" s="21"/>
      <c r="K3769" s="10"/>
      <c r="L3769" s="10"/>
      <c r="M3769" s="10"/>
      <c r="N3769" s="23"/>
      <c r="O3769" s="23"/>
      <c r="P3769" s="23"/>
    </row>
    <row r="3770" spans="1:16" x14ac:dyDescent="0.2">
      <c r="A3770" s="23"/>
      <c r="G3770" s="17"/>
      <c r="H3770" s="17"/>
      <c r="I3770" s="22"/>
      <c r="J3770" s="21"/>
      <c r="K3770" s="10"/>
      <c r="L3770" s="10"/>
      <c r="M3770" s="10"/>
      <c r="N3770" s="23"/>
      <c r="O3770" s="23"/>
      <c r="P3770" s="23"/>
    </row>
    <row r="3771" spans="1:16" x14ac:dyDescent="0.2">
      <c r="A3771" s="23"/>
      <c r="G3771" s="17"/>
      <c r="H3771" s="17"/>
      <c r="I3771" s="22"/>
      <c r="J3771" s="21"/>
      <c r="K3771" s="10"/>
      <c r="L3771" s="10"/>
      <c r="M3771" s="10"/>
      <c r="N3771" s="23"/>
      <c r="O3771" s="23"/>
      <c r="P3771" s="23"/>
    </row>
    <row r="3772" spans="1:16" x14ac:dyDescent="0.2">
      <c r="A3772" s="23"/>
      <c r="G3772" s="17"/>
      <c r="H3772" s="17"/>
      <c r="I3772" s="22"/>
      <c r="J3772" s="21"/>
      <c r="K3772" s="10"/>
      <c r="L3772" s="10"/>
      <c r="M3772" s="10"/>
      <c r="N3772" s="23"/>
      <c r="O3772" s="23"/>
      <c r="P3772" s="23"/>
    </row>
    <row r="3773" spans="1:16" x14ac:dyDescent="0.2">
      <c r="A3773" s="23"/>
      <c r="G3773" s="17"/>
      <c r="H3773" s="17"/>
      <c r="I3773" s="22"/>
      <c r="J3773" s="21"/>
      <c r="K3773" s="10"/>
      <c r="L3773" s="10"/>
      <c r="M3773" s="10"/>
      <c r="N3773" s="23"/>
      <c r="O3773" s="23"/>
      <c r="P3773" s="23"/>
    </row>
    <row r="3774" spans="1:16" x14ac:dyDescent="0.2">
      <c r="A3774" s="23"/>
      <c r="G3774" s="17"/>
      <c r="H3774" s="17"/>
      <c r="I3774" s="22"/>
      <c r="J3774" s="21"/>
      <c r="K3774" s="10"/>
      <c r="L3774" s="10"/>
      <c r="M3774" s="10"/>
      <c r="N3774" s="23"/>
      <c r="O3774" s="23"/>
      <c r="P3774" s="23"/>
    </row>
    <row r="3775" spans="1:16" x14ac:dyDescent="0.2">
      <c r="A3775" s="23"/>
      <c r="G3775" s="17"/>
      <c r="H3775" s="17"/>
      <c r="I3775" s="22"/>
      <c r="J3775" s="21"/>
      <c r="K3775" s="10"/>
      <c r="L3775" s="10"/>
      <c r="M3775" s="10"/>
      <c r="N3775" s="23"/>
      <c r="O3775" s="23"/>
      <c r="P3775" s="23"/>
    </row>
    <row r="3776" spans="1:16" x14ac:dyDescent="0.2">
      <c r="A3776" s="23"/>
      <c r="G3776" s="17"/>
      <c r="H3776" s="17"/>
      <c r="I3776" s="22"/>
      <c r="J3776" s="21"/>
      <c r="K3776" s="10"/>
      <c r="L3776" s="10"/>
      <c r="M3776" s="10"/>
      <c r="N3776" s="23"/>
      <c r="O3776" s="23"/>
      <c r="P3776" s="23"/>
    </row>
    <row r="3777" spans="1:16" x14ac:dyDescent="0.2">
      <c r="A3777" s="23"/>
      <c r="G3777" s="17"/>
      <c r="H3777" s="17"/>
      <c r="I3777" s="22"/>
      <c r="J3777" s="21"/>
      <c r="K3777" s="10"/>
      <c r="L3777" s="10"/>
      <c r="M3777" s="10"/>
      <c r="N3777" s="23"/>
      <c r="O3777" s="23"/>
      <c r="P3777" s="23"/>
    </row>
    <row r="3778" spans="1:16" x14ac:dyDescent="0.2">
      <c r="A3778" s="23"/>
      <c r="G3778" s="17"/>
      <c r="H3778" s="17"/>
      <c r="I3778" s="22"/>
      <c r="J3778" s="21"/>
      <c r="K3778" s="10"/>
      <c r="L3778" s="10"/>
      <c r="M3778" s="10"/>
      <c r="N3778" s="23"/>
      <c r="O3778" s="23"/>
      <c r="P3778" s="23"/>
    </row>
    <row r="3779" spans="1:16" x14ac:dyDescent="0.2">
      <c r="A3779" s="23"/>
      <c r="G3779" s="17"/>
      <c r="H3779" s="17"/>
      <c r="I3779" s="22"/>
      <c r="J3779" s="21"/>
      <c r="K3779" s="10"/>
      <c r="L3779" s="10"/>
      <c r="M3779" s="10"/>
      <c r="N3779" s="23"/>
      <c r="O3779" s="23"/>
      <c r="P3779" s="23"/>
    </row>
    <row r="3780" spans="1:16" x14ac:dyDescent="0.2">
      <c r="A3780" s="23"/>
      <c r="G3780" s="17"/>
      <c r="H3780" s="17"/>
      <c r="I3780" s="22"/>
      <c r="J3780" s="21"/>
      <c r="K3780" s="10"/>
      <c r="L3780" s="10"/>
      <c r="M3780" s="10"/>
      <c r="N3780" s="23"/>
      <c r="O3780" s="23"/>
      <c r="P3780" s="23"/>
    </row>
    <row r="3781" spans="1:16" x14ac:dyDescent="0.2">
      <c r="A3781" s="23"/>
      <c r="G3781" s="17"/>
      <c r="H3781" s="17"/>
      <c r="I3781" s="22"/>
      <c r="J3781" s="21"/>
      <c r="K3781" s="10"/>
      <c r="L3781" s="10"/>
      <c r="M3781" s="10"/>
      <c r="N3781" s="23"/>
      <c r="O3781" s="23"/>
      <c r="P3781" s="23"/>
    </row>
    <row r="3782" spans="1:16" x14ac:dyDescent="0.2">
      <c r="A3782" s="23"/>
      <c r="G3782" s="17"/>
      <c r="H3782" s="17"/>
      <c r="I3782" s="22"/>
      <c r="J3782" s="21"/>
      <c r="K3782" s="10"/>
      <c r="L3782" s="10"/>
      <c r="M3782" s="10"/>
      <c r="N3782" s="23"/>
      <c r="O3782" s="23"/>
      <c r="P3782" s="23"/>
    </row>
    <row r="3783" spans="1:16" x14ac:dyDescent="0.2">
      <c r="A3783" s="23"/>
      <c r="G3783" s="17"/>
      <c r="H3783" s="17"/>
      <c r="I3783" s="22"/>
      <c r="J3783" s="21"/>
      <c r="K3783" s="10"/>
      <c r="L3783" s="10"/>
      <c r="M3783" s="10"/>
      <c r="N3783" s="23"/>
      <c r="O3783" s="23"/>
      <c r="P3783" s="23"/>
    </row>
    <row r="3784" spans="1:16" x14ac:dyDescent="0.2">
      <c r="A3784" s="23"/>
      <c r="G3784" s="17"/>
      <c r="H3784" s="17"/>
      <c r="I3784" s="22"/>
      <c r="J3784" s="21"/>
      <c r="K3784" s="10"/>
      <c r="L3784" s="10"/>
      <c r="M3784" s="10"/>
      <c r="N3784" s="23"/>
      <c r="O3784" s="23"/>
      <c r="P3784" s="23"/>
    </row>
    <row r="3785" spans="1:16" x14ac:dyDescent="0.2">
      <c r="A3785" s="23"/>
      <c r="G3785" s="17"/>
      <c r="H3785" s="17"/>
      <c r="I3785" s="22"/>
      <c r="J3785" s="21"/>
      <c r="K3785" s="10"/>
      <c r="L3785" s="10"/>
      <c r="M3785" s="10"/>
      <c r="N3785" s="23"/>
      <c r="O3785" s="23"/>
      <c r="P3785" s="23"/>
    </row>
    <row r="3786" spans="1:16" x14ac:dyDescent="0.2">
      <c r="A3786" s="23"/>
      <c r="G3786" s="17"/>
      <c r="H3786" s="17"/>
      <c r="I3786" s="22"/>
      <c r="J3786" s="21"/>
      <c r="K3786" s="10"/>
      <c r="L3786" s="10"/>
      <c r="M3786" s="10"/>
      <c r="N3786" s="23"/>
      <c r="O3786" s="23"/>
      <c r="P3786" s="23"/>
    </row>
    <row r="3787" spans="1:16" x14ac:dyDescent="0.2">
      <c r="A3787" s="23"/>
      <c r="G3787" s="17"/>
      <c r="H3787" s="17"/>
      <c r="I3787" s="22"/>
      <c r="J3787" s="21"/>
      <c r="K3787" s="10"/>
      <c r="L3787" s="10"/>
      <c r="M3787" s="10"/>
      <c r="N3787" s="23"/>
      <c r="O3787" s="23"/>
      <c r="P3787" s="23"/>
    </row>
    <row r="3788" spans="1:16" x14ac:dyDescent="0.2">
      <c r="A3788" s="23"/>
      <c r="G3788" s="17"/>
      <c r="H3788" s="17"/>
      <c r="I3788" s="22"/>
      <c r="J3788" s="21"/>
      <c r="K3788" s="10"/>
      <c r="L3788" s="10"/>
      <c r="M3788" s="10"/>
      <c r="N3788" s="23"/>
      <c r="O3788" s="23"/>
      <c r="P3788" s="23"/>
    </row>
    <row r="3789" spans="1:16" x14ac:dyDescent="0.2">
      <c r="A3789" s="23"/>
      <c r="G3789" s="17"/>
      <c r="H3789" s="17"/>
      <c r="I3789" s="22"/>
      <c r="J3789" s="21"/>
      <c r="K3789" s="10"/>
      <c r="L3789" s="10"/>
      <c r="M3789" s="10"/>
      <c r="N3789" s="23"/>
      <c r="O3789" s="23"/>
      <c r="P3789" s="23"/>
    </row>
    <row r="3790" spans="1:16" x14ac:dyDescent="0.2">
      <c r="A3790" s="23"/>
      <c r="G3790" s="17"/>
      <c r="H3790" s="17"/>
      <c r="I3790" s="22"/>
      <c r="J3790" s="21"/>
      <c r="K3790" s="10"/>
      <c r="L3790" s="10"/>
      <c r="M3790" s="10"/>
      <c r="N3790" s="23"/>
      <c r="O3790" s="23"/>
      <c r="P3790" s="23"/>
    </row>
    <row r="3791" spans="1:16" x14ac:dyDescent="0.2">
      <c r="A3791" s="23"/>
      <c r="G3791" s="17"/>
      <c r="H3791" s="17"/>
      <c r="I3791" s="22"/>
      <c r="J3791" s="21"/>
      <c r="K3791" s="10"/>
      <c r="L3791" s="10"/>
      <c r="M3791" s="10"/>
      <c r="N3791" s="23"/>
      <c r="O3791" s="23"/>
      <c r="P3791" s="23"/>
    </row>
    <row r="3792" spans="1:16" x14ac:dyDescent="0.2">
      <c r="A3792" s="23"/>
      <c r="G3792" s="17"/>
      <c r="H3792" s="17"/>
      <c r="I3792" s="22"/>
      <c r="J3792" s="21"/>
      <c r="K3792" s="10"/>
      <c r="L3792" s="10"/>
      <c r="M3792" s="10"/>
      <c r="N3792" s="23"/>
      <c r="O3792" s="23"/>
      <c r="P3792" s="23"/>
    </row>
    <row r="3793" spans="1:16" x14ac:dyDescent="0.2">
      <c r="A3793" s="23"/>
      <c r="G3793" s="17"/>
      <c r="H3793" s="17"/>
      <c r="I3793" s="22"/>
      <c r="J3793" s="21"/>
      <c r="K3793" s="10"/>
      <c r="L3793" s="10"/>
      <c r="M3793" s="10"/>
      <c r="N3793" s="23"/>
      <c r="O3793" s="23"/>
      <c r="P3793" s="23"/>
    </row>
    <row r="3794" spans="1:16" x14ac:dyDescent="0.2">
      <c r="A3794" s="23"/>
      <c r="G3794" s="17"/>
      <c r="H3794" s="17"/>
      <c r="I3794" s="22"/>
      <c r="J3794" s="21"/>
      <c r="K3794" s="10"/>
      <c r="L3794" s="10"/>
      <c r="M3794" s="10"/>
      <c r="N3794" s="23"/>
      <c r="O3794" s="23"/>
      <c r="P3794" s="23"/>
    </row>
    <row r="3795" spans="1:16" x14ac:dyDescent="0.2">
      <c r="A3795" s="23"/>
      <c r="G3795" s="17"/>
      <c r="H3795" s="17"/>
      <c r="I3795" s="22"/>
      <c r="J3795" s="21"/>
      <c r="K3795" s="10"/>
      <c r="L3795" s="10"/>
      <c r="M3795" s="10"/>
      <c r="N3795" s="23"/>
      <c r="O3795" s="23"/>
      <c r="P3795" s="23"/>
    </row>
    <row r="3796" spans="1:16" x14ac:dyDescent="0.2">
      <c r="A3796" s="23"/>
      <c r="G3796" s="17"/>
      <c r="H3796" s="17"/>
      <c r="I3796" s="22"/>
      <c r="J3796" s="21"/>
      <c r="K3796" s="10"/>
      <c r="L3796" s="10"/>
      <c r="M3796" s="10"/>
      <c r="N3796" s="23"/>
      <c r="O3796" s="23"/>
      <c r="P3796" s="23"/>
    </row>
    <row r="3797" spans="1:16" x14ac:dyDescent="0.2">
      <c r="A3797" s="23"/>
      <c r="G3797" s="17"/>
      <c r="H3797" s="17"/>
      <c r="I3797" s="22"/>
      <c r="J3797" s="21"/>
      <c r="K3797" s="10"/>
      <c r="L3797" s="10"/>
      <c r="M3797" s="10"/>
      <c r="N3797" s="23"/>
      <c r="O3797" s="23"/>
      <c r="P3797" s="23"/>
    </row>
    <row r="3798" spans="1:16" x14ac:dyDescent="0.2">
      <c r="A3798" s="23"/>
      <c r="G3798" s="17"/>
      <c r="H3798" s="17"/>
      <c r="I3798" s="22"/>
      <c r="J3798" s="21"/>
      <c r="K3798" s="10"/>
      <c r="L3798" s="10"/>
      <c r="M3798" s="10"/>
      <c r="N3798" s="23"/>
      <c r="O3798" s="23"/>
      <c r="P3798" s="23"/>
    </row>
    <row r="3799" spans="1:16" x14ac:dyDescent="0.2">
      <c r="A3799" s="23"/>
      <c r="G3799" s="17"/>
      <c r="H3799" s="17"/>
      <c r="I3799" s="22"/>
      <c r="J3799" s="21"/>
      <c r="K3799" s="10"/>
      <c r="L3799" s="10"/>
      <c r="M3799" s="10"/>
      <c r="N3799" s="23"/>
      <c r="O3799" s="23"/>
      <c r="P3799" s="23"/>
    </row>
    <row r="3800" spans="1:16" x14ac:dyDescent="0.2">
      <c r="A3800" s="23"/>
      <c r="G3800" s="17"/>
      <c r="H3800" s="17"/>
      <c r="I3800" s="22"/>
      <c r="J3800" s="21"/>
      <c r="K3800" s="10"/>
      <c r="L3800" s="10"/>
      <c r="M3800" s="10"/>
      <c r="N3800" s="23"/>
      <c r="O3800" s="23"/>
      <c r="P3800" s="23"/>
    </row>
    <row r="3801" spans="1:16" x14ac:dyDescent="0.2">
      <c r="A3801" s="23"/>
      <c r="G3801" s="17"/>
      <c r="H3801" s="17"/>
      <c r="I3801" s="22"/>
      <c r="J3801" s="21"/>
      <c r="K3801" s="10"/>
      <c r="L3801" s="10"/>
      <c r="M3801" s="10"/>
      <c r="N3801" s="23"/>
      <c r="O3801" s="23"/>
      <c r="P3801" s="23"/>
    </row>
    <row r="3802" spans="1:16" x14ac:dyDescent="0.2">
      <c r="A3802" s="23"/>
      <c r="G3802" s="17"/>
      <c r="H3802" s="17"/>
      <c r="I3802" s="22"/>
      <c r="J3802" s="21"/>
      <c r="K3802" s="10"/>
      <c r="L3802" s="10"/>
      <c r="M3802" s="10"/>
      <c r="N3802" s="23"/>
      <c r="O3802" s="23"/>
      <c r="P3802" s="23"/>
    </row>
    <row r="3803" spans="1:16" x14ac:dyDescent="0.2">
      <c r="A3803" s="23"/>
      <c r="G3803" s="17"/>
      <c r="H3803" s="17"/>
      <c r="I3803" s="22"/>
      <c r="J3803" s="21"/>
      <c r="K3803" s="10"/>
      <c r="L3803" s="10"/>
      <c r="M3803" s="10"/>
      <c r="N3803" s="23"/>
      <c r="O3803" s="23"/>
      <c r="P3803" s="23"/>
    </row>
    <row r="3804" spans="1:16" x14ac:dyDescent="0.2">
      <c r="A3804" s="23"/>
      <c r="G3804" s="17"/>
      <c r="H3804" s="17"/>
      <c r="I3804" s="22"/>
      <c r="J3804" s="21"/>
      <c r="K3804" s="10"/>
      <c r="L3804" s="10"/>
      <c r="M3804" s="10"/>
      <c r="N3804" s="23"/>
      <c r="O3804" s="23"/>
      <c r="P3804" s="23"/>
    </row>
    <row r="3805" spans="1:16" x14ac:dyDescent="0.2">
      <c r="A3805" s="23"/>
      <c r="G3805" s="17"/>
      <c r="H3805" s="17"/>
      <c r="I3805" s="22"/>
      <c r="J3805" s="21"/>
      <c r="K3805" s="10"/>
      <c r="L3805" s="10"/>
      <c r="M3805" s="10"/>
      <c r="N3805" s="23"/>
      <c r="O3805" s="23"/>
      <c r="P3805" s="23"/>
    </row>
    <row r="3806" spans="1:16" x14ac:dyDescent="0.2">
      <c r="A3806" s="23"/>
      <c r="G3806" s="17"/>
      <c r="H3806" s="17"/>
      <c r="I3806" s="22"/>
      <c r="J3806" s="21"/>
      <c r="K3806" s="10"/>
      <c r="L3806" s="10"/>
      <c r="M3806" s="10"/>
      <c r="N3806" s="23"/>
      <c r="O3806" s="23"/>
      <c r="P3806" s="23"/>
    </row>
    <row r="3807" spans="1:16" x14ac:dyDescent="0.2">
      <c r="A3807" s="23"/>
      <c r="G3807" s="17"/>
      <c r="H3807" s="17"/>
      <c r="I3807" s="22"/>
      <c r="J3807" s="21"/>
      <c r="K3807" s="10"/>
      <c r="L3807" s="10"/>
      <c r="M3807" s="10"/>
      <c r="N3807" s="23"/>
      <c r="O3807" s="23"/>
      <c r="P3807" s="23"/>
    </row>
    <row r="3808" spans="1:16" x14ac:dyDescent="0.2">
      <c r="A3808" s="23"/>
      <c r="G3808" s="17"/>
      <c r="H3808" s="17"/>
      <c r="I3808" s="22"/>
      <c r="J3808" s="21"/>
      <c r="K3808" s="10"/>
      <c r="L3808" s="10"/>
      <c r="M3808" s="10"/>
      <c r="N3808" s="23"/>
      <c r="O3808" s="23"/>
      <c r="P3808" s="23"/>
    </row>
    <row r="3809" spans="1:16" x14ac:dyDescent="0.2">
      <c r="A3809" s="23"/>
      <c r="G3809" s="17"/>
      <c r="H3809" s="17"/>
      <c r="I3809" s="22"/>
      <c r="J3809" s="21"/>
      <c r="K3809" s="10"/>
      <c r="L3809" s="10"/>
      <c r="M3809" s="10"/>
      <c r="N3809" s="23"/>
      <c r="O3809" s="23"/>
      <c r="P3809" s="23"/>
    </row>
    <row r="3810" spans="1:16" x14ac:dyDescent="0.2">
      <c r="A3810" s="23"/>
      <c r="G3810" s="17"/>
      <c r="H3810" s="17"/>
      <c r="I3810" s="22"/>
      <c r="J3810" s="21"/>
      <c r="K3810" s="10"/>
      <c r="L3810" s="10"/>
      <c r="M3810" s="10"/>
      <c r="N3810" s="23"/>
      <c r="O3810" s="23"/>
      <c r="P3810" s="23"/>
    </row>
    <row r="3811" spans="1:16" x14ac:dyDescent="0.2">
      <c r="A3811" s="23"/>
      <c r="G3811" s="17"/>
      <c r="H3811" s="17"/>
      <c r="I3811" s="22"/>
      <c r="J3811" s="21"/>
      <c r="K3811" s="10"/>
      <c r="L3811" s="10"/>
      <c r="M3811" s="10"/>
      <c r="N3811" s="23"/>
      <c r="O3811" s="23"/>
      <c r="P3811" s="23"/>
    </row>
    <row r="3812" spans="1:16" x14ac:dyDescent="0.2">
      <c r="A3812" s="23"/>
      <c r="G3812" s="17"/>
      <c r="H3812" s="17"/>
      <c r="I3812" s="22"/>
      <c r="J3812" s="21"/>
      <c r="K3812" s="10"/>
      <c r="L3812" s="10"/>
      <c r="M3812" s="10"/>
      <c r="N3812" s="23"/>
      <c r="O3812" s="23"/>
      <c r="P3812" s="23"/>
    </row>
    <row r="3813" spans="1:16" x14ac:dyDescent="0.2">
      <c r="A3813" s="23"/>
      <c r="G3813" s="17"/>
      <c r="H3813" s="17"/>
      <c r="I3813" s="22"/>
      <c r="J3813" s="21"/>
      <c r="K3813" s="10"/>
      <c r="L3813" s="10"/>
      <c r="M3813" s="10"/>
      <c r="N3813" s="23"/>
      <c r="O3813" s="23"/>
      <c r="P3813" s="23"/>
    </row>
    <row r="3814" spans="1:16" x14ac:dyDescent="0.2">
      <c r="A3814" s="23"/>
      <c r="G3814" s="17"/>
      <c r="H3814" s="17"/>
      <c r="I3814" s="22"/>
      <c r="J3814" s="21"/>
      <c r="K3814" s="10"/>
      <c r="L3814" s="10"/>
      <c r="M3814" s="10"/>
      <c r="N3814" s="23"/>
      <c r="O3814" s="23"/>
      <c r="P3814" s="23"/>
    </row>
    <row r="3815" spans="1:16" x14ac:dyDescent="0.2">
      <c r="A3815" s="23"/>
      <c r="G3815" s="17"/>
      <c r="H3815" s="17"/>
      <c r="I3815" s="22"/>
      <c r="J3815" s="21"/>
      <c r="K3815" s="10"/>
      <c r="L3815" s="10"/>
      <c r="M3815" s="10"/>
      <c r="N3815" s="23"/>
      <c r="O3815" s="23"/>
      <c r="P3815" s="23"/>
    </row>
    <row r="3816" spans="1:16" x14ac:dyDescent="0.2">
      <c r="A3816" s="23"/>
      <c r="G3816" s="17"/>
      <c r="H3816" s="17"/>
      <c r="I3816" s="22"/>
      <c r="J3816" s="21"/>
      <c r="K3816" s="10"/>
      <c r="L3816" s="10"/>
      <c r="M3816" s="10"/>
      <c r="N3816" s="23"/>
      <c r="O3816" s="23"/>
      <c r="P3816" s="23"/>
    </row>
    <row r="3817" spans="1:16" x14ac:dyDescent="0.2">
      <c r="A3817" s="23"/>
      <c r="G3817" s="17"/>
      <c r="H3817" s="17"/>
      <c r="I3817" s="22"/>
      <c r="J3817" s="21"/>
      <c r="K3817" s="10"/>
      <c r="L3817" s="10"/>
      <c r="M3817" s="10"/>
      <c r="N3817" s="23"/>
      <c r="O3817" s="23"/>
      <c r="P3817" s="23"/>
    </row>
    <row r="3818" spans="1:16" x14ac:dyDescent="0.2">
      <c r="A3818" s="23"/>
      <c r="G3818" s="17"/>
      <c r="H3818" s="17"/>
      <c r="I3818" s="22"/>
      <c r="J3818" s="21"/>
      <c r="K3818" s="10"/>
      <c r="L3818" s="10"/>
      <c r="M3818" s="10"/>
      <c r="N3818" s="23"/>
      <c r="O3818" s="23"/>
      <c r="P3818" s="23"/>
    </row>
    <row r="3819" spans="1:16" x14ac:dyDescent="0.2">
      <c r="A3819" s="23"/>
      <c r="G3819" s="17"/>
      <c r="H3819" s="17"/>
      <c r="I3819" s="22"/>
      <c r="J3819" s="21"/>
      <c r="K3819" s="10"/>
      <c r="L3819" s="10"/>
      <c r="M3819" s="10"/>
      <c r="N3819" s="23"/>
      <c r="O3819" s="23"/>
      <c r="P3819" s="23"/>
    </row>
    <row r="3820" spans="1:16" x14ac:dyDescent="0.2">
      <c r="A3820" s="23"/>
      <c r="G3820" s="17"/>
      <c r="H3820" s="17"/>
      <c r="I3820" s="22"/>
      <c r="J3820" s="21"/>
      <c r="K3820" s="10"/>
      <c r="L3820" s="10"/>
      <c r="M3820" s="10"/>
      <c r="N3820" s="23"/>
      <c r="O3820" s="23"/>
      <c r="P3820" s="23"/>
    </row>
    <row r="3821" spans="1:16" x14ac:dyDescent="0.2">
      <c r="A3821" s="23"/>
      <c r="G3821" s="17"/>
      <c r="H3821" s="17"/>
      <c r="I3821" s="22"/>
      <c r="J3821" s="21"/>
      <c r="K3821" s="10"/>
      <c r="L3821" s="10"/>
      <c r="M3821" s="10"/>
      <c r="N3821" s="23"/>
      <c r="O3821" s="23"/>
      <c r="P3821" s="23"/>
    </row>
    <row r="3822" spans="1:16" x14ac:dyDescent="0.2">
      <c r="A3822" s="23"/>
      <c r="G3822" s="17"/>
      <c r="H3822" s="17"/>
      <c r="I3822" s="22"/>
      <c r="J3822" s="21"/>
      <c r="K3822" s="10"/>
      <c r="L3822" s="10"/>
      <c r="M3822" s="10"/>
      <c r="N3822" s="23"/>
      <c r="O3822" s="23"/>
      <c r="P3822" s="23"/>
    </row>
    <row r="3823" spans="1:16" x14ac:dyDescent="0.2">
      <c r="A3823" s="23"/>
      <c r="G3823" s="17"/>
      <c r="H3823" s="17"/>
      <c r="I3823" s="22"/>
      <c r="J3823" s="21"/>
      <c r="K3823" s="10"/>
      <c r="L3823" s="10"/>
      <c r="M3823" s="10"/>
      <c r="N3823" s="23"/>
      <c r="O3823" s="23"/>
      <c r="P3823" s="23"/>
    </row>
    <row r="3824" spans="1:16" x14ac:dyDescent="0.2">
      <c r="A3824" s="23"/>
      <c r="G3824" s="17"/>
      <c r="H3824" s="17"/>
      <c r="I3824" s="22"/>
      <c r="J3824" s="21"/>
      <c r="K3824" s="10"/>
      <c r="L3824" s="10"/>
      <c r="M3824" s="10"/>
      <c r="N3824" s="23"/>
      <c r="O3824" s="23"/>
      <c r="P3824" s="23"/>
    </row>
    <row r="3825" spans="1:16" x14ac:dyDescent="0.2">
      <c r="A3825" s="23"/>
      <c r="G3825" s="17"/>
      <c r="H3825" s="17"/>
      <c r="I3825" s="22"/>
      <c r="J3825" s="21"/>
      <c r="K3825" s="10"/>
      <c r="L3825" s="10"/>
      <c r="M3825" s="10"/>
      <c r="N3825" s="23"/>
      <c r="O3825" s="23"/>
      <c r="P3825" s="23"/>
    </row>
    <row r="3826" spans="1:16" x14ac:dyDescent="0.2">
      <c r="A3826" s="23"/>
      <c r="G3826" s="17"/>
      <c r="H3826" s="17"/>
      <c r="I3826" s="22"/>
      <c r="J3826" s="21"/>
      <c r="K3826" s="10"/>
      <c r="L3826" s="10"/>
      <c r="M3826" s="10"/>
      <c r="N3826" s="23"/>
      <c r="O3826" s="23"/>
      <c r="P3826" s="23"/>
    </row>
    <row r="3827" spans="1:16" x14ac:dyDescent="0.2">
      <c r="A3827" s="23"/>
      <c r="G3827" s="17"/>
      <c r="H3827" s="17"/>
      <c r="I3827" s="22"/>
      <c r="J3827" s="21"/>
      <c r="K3827" s="10"/>
      <c r="L3827" s="10"/>
      <c r="M3827" s="10"/>
      <c r="N3827" s="23"/>
      <c r="O3827" s="23"/>
      <c r="P3827" s="23"/>
    </row>
    <row r="3828" spans="1:16" x14ac:dyDescent="0.2">
      <c r="A3828" s="23"/>
      <c r="G3828" s="17"/>
      <c r="H3828" s="17"/>
      <c r="I3828" s="22"/>
      <c r="J3828" s="21"/>
      <c r="K3828" s="10"/>
      <c r="L3828" s="10"/>
      <c r="M3828" s="10"/>
      <c r="N3828" s="23"/>
      <c r="O3828" s="23"/>
      <c r="P3828" s="23"/>
    </row>
    <row r="3829" spans="1:16" x14ac:dyDescent="0.2">
      <c r="A3829" s="23"/>
      <c r="G3829" s="17"/>
      <c r="H3829" s="17"/>
      <c r="I3829" s="22"/>
      <c r="J3829" s="21"/>
      <c r="K3829" s="10"/>
      <c r="L3829" s="10"/>
      <c r="M3829" s="10"/>
      <c r="N3829" s="23"/>
      <c r="O3829" s="23"/>
      <c r="P3829" s="23"/>
    </row>
    <row r="3830" spans="1:16" x14ac:dyDescent="0.2">
      <c r="A3830" s="23"/>
      <c r="G3830" s="17"/>
      <c r="H3830" s="17"/>
      <c r="I3830" s="22"/>
      <c r="J3830" s="21"/>
      <c r="K3830" s="10"/>
      <c r="L3830" s="10"/>
      <c r="M3830" s="10"/>
      <c r="N3830" s="23"/>
      <c r="O3830" s="23"/>
      <c r="P3830" s="23"/>
    </row>
    <row r="3831" spans="1:16" x14ac:dyDescent="0.2">
      <c r="A3831" s="23"/>
      <c r="G3831" s="17"/>
      <c r="H3831" s="17"/>
      <c r="I3831" s="22"/>
      <c r="J3831" s="21"/>
      <c r="K3831" s="10"/>
      <c r="L3831" s="10"/>
      <c r="M3831" s="10"/>
      <c r="N3831" s="23"/>
      <c r="O3831" s="23"/>
      <c r="P3831" s="23"/>
    </row>
    <row r="3832" spans="1:16" x14ac:dyDescent="0.2">
      <c r="A3832" s="23"/>
      <c r="G3832" s="17"/>
      <c r="H3832" s="17"/>
      <c r="I3832" s="22"/>
      <c r="J3832" s="21"/>
      <c r="K3832" s="10"/>
      <c r="L3832" s="10"/>
      <c r="M3832" s="10"/>
      <c r="N3832" s="23"/>
      <c r="O3832" s="23"/>
      <c r="P3832" s="23"/>
    </row>
    <row r="3833" spans="1:16" x14ac:dyDescent="0.2">
      <c r="A3833" s="23"/>
      <c r="G3833" s="17"/>
      <c r="H3833" s="17"/>
      <c r="I3833" s="22"/>
      <c r="J3833" s="21"/>
      <c r="K3833" s="10"/>
      <c r="L3833" s="10"/>
      <c r="M3833" s="10"/>
      <c r="N3833" s="23"/>
      <c r="O3833" s="23"/>
      <c r="P3833" s="23"/>
    </row>
    <row r="3834" spans="1:16" x14ac:dyDescent="0.2">
      <c r="A3834" s="23"/>
      <c r="G3834" s="17"/>
      <c r="H3834" s="17"/>
      <c r="I3834" s="22"/>
      <c r="J3834" s="21"/>
      <c r="K3834" s="10"/>
      <c r="L3834" s="10"/>
      <c r="M3834" s="10"/>
      <c r="N3834" s="23"/>
      <c r="O3834" s="23"/>
      <c r="P3834" s="23"/>
    </row>
    <row r="3835" spans="1:16" x14ac:dyDescent="0.2">
      <c r="A3835" s="23"/>
      <c r="G3835" s="17"/>
      <c r="H3835" s="17"/>
      <c r="I3835" s="22"/>
      <c r="J3835" s="21"/>
      <c r="K3835" s="10"/>
      <c r="L3835" s="10"/>
      <c r="M3835" s="10"/>
      <c r="N3835" s="23"/>
      <c r="O3835" s="23"/>
      <c r="P3835" s="23"/>
    </row>
    <row r="3836" spans="1:16" x14ac:dyDescent="0.2">
      <c r="A3836" s="23"/>
      <c r="G3836" s="17"/>
      <c r="H3836" s="17"/>
      <c r="I3836" s="22"/>
      <c r="J3836" s="21"/>
      <c r="K3836" s="10"/>
      <c r="L3836" s="10"/>
      <c r="M3836" s="10"/>
      <c r="N3836" s="23"/>
      <c r="O3836" s="23"/>
      <c r="P3836" s="23"/>
    </row>
    <row r="3837" spans="1:16" x14ac:dyDescent="0.2">
      <c r="A3837" s="23"/>
      <c r="G3837" s="17"/>
      <c r="H3837" s="17"/>
      <c r="I3837" s="22"/>
      <c r="J3837" s="21"/>
      <c r="K3837" s="10"/>
      <c r="L3837" s="10"/>
      <c r="M3837" s="10"/>
      <c r="N3837" s="23"/>
      <c r="O3837" s="23"/>
      <c r="P3837" s="23"/>
    </row>
    <row r="3838" spans="1:16" x14ac:dyDescent="0.2">
      <c r="A3838" s="23"/>
      <c r="G3838" s="17"/>
      <c r="H3838" s="17"/>
      <c r="I3838" s="22"/>
      <c r="J3838" s="21"/>
      <c r="K3838" s="10"/>
      <c r="L3838" s="10"/>
      <c r="M3838" s="10"/>
      <c r="N3838" s="23"/>
      <c r="O3838" s="23"/>
      <c r="P3838" s="23"/>
    </row>
    <row r="3839" spans="1:16" x14ac:dyDescent="0.2">
      <c r="A3839" s="23"/>
      <c r="G3839" s="17"/>
      <c r="H3839" s="17"/>
      <c r="I3839" s="22"/>
      <c r="J3839" s="21"/>
      <c r="K3839" s="10"/>
      <c r="L3839" s="10"/>
      <c r="M3839" s="10"/>
      <c r="N3839" s="23"/>
      <c r="O3839" s="23"/>
      <c r="P3839" s="23"/>
    </row>
    <row r="3840" spans="1:16" x14ac:dyDescent="0.2">
      <c r="A3840" s="23"/>
      <c r="G3840" s="17"/>
      <c r="H3840" s="17"/>
      <c r="I3840" s="22"/>
      <c r="J3840" s="21"/>
      <c r="K3840" s="10"/>
      <c r="L3840" s="10"/>
      <c r="M3840" s="10"/>
      <c r="N3840" s="23"/>
      <c r="O3840" s="23"/>
      <c r="P3840" s="23"/>
    </row>
    <row r="3841" spans="1:16" x14ac:dyDescent="0.2">
      <c r="A3841" s="23"/>
      <c r="G3841" s="17"/>
      <c r="H3841" s="17"/>
      <c r="I3841" s="22"/>
      <c r="J3841" s="21"/>
      <c r="K3841" s="10"/>
      <c r="L3841" s="10"/>
      <c r="M3841" s="10"/>
      <c r="N3841" s="23"/>
      <c r="O3841" s="23"/>
      <c r="P3841" s="23"/>
    </row>
    <row r="3842" spans="1:16" x14ac:dyDescent="0.2">
      <c r="A3842" s="23"/>
      <c r="G3842" s="17"/>
      <c r="H3842" s="17"/>
      <c r="I3842" s="22"/>
      <c r="J3842" s="21"/>
      <c r="K3842" s="10"/>
      <c r="L3842" s="10"/>
      <c r="M3842" s="10"/>
      <c r="N3842" s="23"/>
      <c r="O3842" s="23"/>
      <c r="P3842" s="23"/>
    </row>
    <row r="3843" spans="1:16" x14ac:dyDescent="0.2">
      <c r="A3843" s="23"/>
      <c r="G3843" s="17"/>
      <c r="H3843" s="17"/>
      <c r="I3843" s="22"/>
      <c r="J3843" s="21"/>
      <c r="K3843" s="10"/>
      <c r="L3843" s="10"/>
      <c r="M3843" s="10"/>
      <c r="N3843" s="23"/>
      <c r="O3843" s="23"/>
      <c r="P3843" s="23"/>
    </row>
    <row r="3844" spans="1:16" x14ac:dyDescent="0.2">
      <c r="A3844" s="23"/>
      <c r="G3844" s="17"/>
      <c r="H3844" s="17"/>
      <c r="I3844" s="22"/>
      <c r="J3844" s="21"/>
      <c r="K3844" s="10"/>
      <c r="L3844" s="10"/>
      <c r="M3844" s="10"/>
      <c r="N3844" s="23"/>
      <c r="O3844" s="23"/>
      <c r="P3844" s="23"/>
    </row>
    <row r="3845" spans="1:16" x14ac:dyDescent="0.2">
      <c r="A3845" s="23"/>
      <c r="G3845" s="17"/>
      <c r="H3845" s="17"/>
      <c r="I3845" s="22"/>
      <c r="J3845" s="21"/>
      <c r="K3845" s="10"/>
      <c r="L3845" s="10"/>
      <c r="M3845" s="10"/>
      <c r="N3845" s="23"/>
      <c r="O3845" s="23"/>
      <c r="P3845" s="23"/>
    </row>
    <row r="3846" spans="1:16" x14ac:dyDescent="0.2">
      <c r="A3846" s="23"/>
      <c r="G3846" s="17"/>
      <c r="H3846" s="17"/>
      <c r="I3846" s="22"/>
      <c r="J3846" s="21"/>
      <c r="K3846" s="10"/>
      <c r="L3846" s="10"/>
      <c r="M3846" s="10"/>
      <c r="N3846" s="23"/>
      <c r="O3846" s="23"/>
      <c r="P3846" s="23"/>
    </row>
    <row r="3847" spans="1:16" x14ac:dyDescent="0.2">
      <c r="A3847" s="23"/>
      <c r="G3847" s="17"/>
      <c r="H3847" s="17"/>
      <c r="I3847" s="22"/>
      <c r="J3847" s="21"/>
      <c r="K3847" s="10"/>
      <c r="L3847" s="10"/>
      <c r="M3847" s="10"/>
      <c r="N3847" s="23"/>
      <c r="O3847" s="23"/>
      <c r="P3847" s="23"/>
    </row>
    <row r="3848" spans="1:16" x14ac:dyDescent="0.2">
      <c r="A3848" s="23"/>
      <c r="G3848" s="17"/>
      <c r="H3848" s="17"/>
      <c r="I3848" s="22"/>
      <c r="J3848" s="21"/>
      <c r="K3848" s="10"/>
      <c r="L3848" s="10"/>
      <c r="M3848" s="10"/>
      <c r="N3848" s="23"/>
      <c r="O3848" s="23"/>
      <c r="P3848" s="23"/>
    </row>
    <row r="3849" spans="1:16" x14ac:dyDescent="0.2">
      <c r="A3849" s="23"/>
      <c r="G3849" s="17"/>
      <c r="H3849" s="17"/>
      <c r="I3849" s="22"/>
      <c r="J3849" s="21"/>
      <c r="K3849" s="10"/>
      <c r="L3849" s="10"/>
      <c r="M3849" s="10"/>
      <c r="N3849" s="23"/>
      <c r="O3849" s="23"/>
      <c r="P3849" s="23"/>
    </row>
    <row r="3850" spans="1:16" x14ac:dyDescent="0.2">
      <c r="A3850" s="23"/>
      <c r="G3850" s="17"/>
      <c r="H3850" s="17"/>
      <c r="I3850" s="22"/>
      <c r="J3850" s="21"/>
      <c r="K3850" s="10"/>
      <c r="L3850" s="10"/>
      <c r="M3850" s="10"/>
      <c r="N3850" s="23"/>
      <c r="O3850" s="23"/>
      <c r="P3850" s="23"/>
    </row>
    <row r="3851" spans="1:16" x14ac:dyDescent="0.2">
      <c r="A3851" s="23"/>
      <c r="G3851" s="17"/>
      <c r="H3851" s="17"/>
      <c r="I3851" s="22"/>
      <c r="J3851" s="21"/>
      <c r="K3851" s="10"/>
      <c r="L3851" s="10"/>
      <c r="M3851" s="10"/>
      <c r="N3851" s="23"/>
      <c r="O3851" s="23"/>
      <c r="P3851" s="23"/>
    </row>
    <row r="3852" spans="1:16" x14ac:dyDescent="0.2">
      <c r="A3852" s="23"/>
      <c r="G3852" s="17"/>
      <c r="H3852" s="17"/>
      <c r="I3852" s="22"/>
      <c r="J3852" s="21"/>
      <c r="K3852" s="10"/>
      <c r="L3852" s="10"/>
      <c r="M3852" s="10"/>
      <c r="N3852" s="23"/>
      <c r="O3852" s="23"/>
      <c r="P3852" s="23"/>
    </row>
    <row r="3853" spans="1:16" x14ac:dyDescent="0.2">
      <c r="A3853" s="23"/>
      <c r="G3853" s="17"/>
      <c r="H3853" s="17"/>
      <c r="I3853" s="22"/>
      <c r="J3853" s="21"/>
      <c r="K3853" s="10"/>
      <c r="L3853" s="10"/>
      <c r="M3853" s="10"/>
      <c r="N3853" s="23"/>
      <c r="O3853" s="23"/>
      <c r="P3853" s="23"/>
    </row>
    <row r="3854" spans="1:16" x14ac:dyDescent="0.2">
      <c r="A3854" s="23"/>
      <c r="G3854" s="17"/>
      <c r="H3854" s="17"/>
      <c r="I3854" s="22"/>
      <c r="J3854" s="21"/>
      <c r="K3854" s="10"/>
      <c r="L3854" s="10"/>
      <c r="M3854" s="10"/>
      <c r="N3854" s="23"/>
      <c r="O3854" s="23"/>
      <c r="P3854" s="23"/>
    </row>
    <row r="3855" spans="1:16" x14ac:dyDescent="0.2">
      <c r="A3855" s="23"/>
      <c r="G3855" s="17"/>
      <c r="H3855" s="17"/>
      <c r="I3855" s="22"/>
      <c r="J3855" s="21"/>
      <c r="K3855" s="10"/>
      <c r="L3855" s="10"/>
      <c r="M3855" s="10"/>
      <c r="N3855" s="23"/>
      <c r="O3855" s="23"/>
      <c r="P3855" s="23"/>
    </row>
    <row r="3856" spans="1:16" x14ac:dyDescent="0.2">
      <c r="A3856" s="23"/>
      <c r="G3856" s="17"/>
      <c r="H3856" s="17"/>
      <c r="I3856" s="22"/>
      <c r="J3856" s="21"/>
      <c r="K3856" s="10"/>
      <c r="L3856" s="10"/>
      <c r="M3856" s="10"/>
      <c r="N3856" s="23"/>
      <c r="O3856" s="23"/>
      <c r="P3856" s="23"/>
    </row>
    <row r="3857" spans="1:16" x14ac:dyDescent="0.2">
      <c r="A3857" s="23"/>
      <c r="G3857" s="17"/>
      <c r="H3857" s="17"/>
      <c r="I3857" s="22"/>
      <c r="J3857" s="21"/>
      <c r="K3857" s="10"/>
      <c r="L3857" s="10"/>
      <c r="M3857" s="10"/>
      <c r="N3857" s="23"/>
      <c r="O3857" s="23"/>
      <c r="P3857" s="23"/>
    </row>
    <row r="3858" spans="1:16" x14ac:dyDescent="0.2">
      <c r="A3858" s="23"/>
      <c r="G3858" s="17"/>
      <c r="H3858" s="17"/>
      <c r="I3858" s="22"/>
      <c r="J3858" s="21"/>
      <c r="K3858" s="10"/>
      <c r="L3858" s="10"/>
      <c r="M3858" s="10"/>
      <c r="N3858" s="23"/>
      <c r="O3858" s="23"/>
      <c r="P3858" s="23"/>
    </row>
    <row r="3859" spans="1:16" x14ac:dyDescent="0.2">
      <c r="A3859" s="23"/>
      <c r="G3859" s="17"/>
      <c r="H3859" s="17"/>
      <c r="I3859" s="22"/>
      <c r="J3859" s="21"/>
      <c r="K3859" s="10"/>
      <c r="L3859" s="10"/>
      <c r="M3859" s="10"/>
      <c r="N3859" s="23"/>
      <c r="O3859" s="23"/>
      <c r="P3859" s="23"/>
    </row>
    <row r="3860" spans="1:16" x14ac:dyDescent="0.2">
      <c r="A3860" s="23"/>
      <c r="G3860" s="17"/>
      <c r="H3860" s="17"/>
      <c r="I3860" s="22"/>
      <c r="J3860" s="21"/>
      <c r="K3860" s="10"/>
      <c r="L3860" s="10"/>
      <c r="M3860" s="10"/>
      <c r="N3860" s="23"/>
      <c r="O3860" s="23"/>
      <c r="P3860" s="23"/>
    </row>
    <row r="3861" spans="1:16" x14ac:dyDescent="0.2">
      <c r="A3861" s="23"/>
      <c r="G3861" s="17"/>
      <c r="H3861" s="17"/>
      <c r="I3861" s="22"/>
      <c r="J3861" s="21"/>
      <c r="K3861" s="10"/>
      <c r="L3861" s="10"/>
      <c r="M3861" s="10"/>
      <c r="N3861" s="23"/>
      <c r="O3861" s="23"/>
      <c r="P3861" s="23"/>
    </row>
    <row r="3862" spans="1:16" x14ac:dyDescent="0.2">
      <c r="A3862" s="23"/>
      <c r="G3862" s="17"/>
      <c r="H3862" s="17"/>
      <c r="I3862" s="22"/>
      <c r="J3862" s="21"/>
      <c r="K3862" s="10"/>
      <c r="L3862" s="10"/>
      <c r="M3862" s="10"/>
      <c r="N3862" s="23"/>
      <c r="O3862" s="23"/>
      <c r="P3862" s="23"/>
    </row>
    <row r="3863" spans="1:16" x14ac:dyDescent="0.2">
      <c r="A3863" s="23"/>
      <c r="G3863" s="17"/>
      <c r="H3863" s="17"/>
      <c r="I3863" s="22"/>
      <c r="J3863" s="21"/>
      <c r="K3863" s="10"/>
      <c r="L3863" s="10"/>
      <c r="M3863" s="10"/>
      <c r="N3863" s="23"/>
      <c r="O3863" s="23"/>
      <c r="P3863" s="23"/>
    </row>
    <row r="3864" spans="1:16" x14ac:dyDescent="0.2">
      <c r="A3864" s="23"/>
      <c r="G3864" s="17"/>
      <c r="H3864" s="17"/>
      <c r="I3864" s="22"/>
      <c r="J3864" s="21"/>
      <c r="K3864" s="10"/>
      <c r="L3864" s="10"/>
      <c r="M3864" s="10"/>
      <c r="N3864" s="23"/>
      <c r="O3864" s="23"/>
      <c r="P3864" s="23"/>
    </row>
    <row r="3865" spans="1:16" x14ac:dyDescent="0.2">
      <c r="A3865" s="23"/>
      <c r="G3865" s="17"/>
      <c r="H3865" s="17"/>
      <c r="I3865" s="22"/>
      <c r="J3865" s="21"/>
      <c r="K3865" s="10"/>
      <c r="L3865" s="10"/>
      <c r="M3865" s="10"/>
      <c r="N3865" s="23"/>
      <c r="O3865" s="23"/>
      <c r="P3865" s="23"/>
    </row>
    <row r="3866" spans="1:16" x14ac:dyDescent="0.2">
      <c r="A3866" s="23"/>
      <c r="G3866" s="17"/>
      <c r="H3866" s="17"/>
      <c r="I3866" s="22"/>
      <c r="J3866" s="21"/>
      <c r="K3866" s="10"/>
      <c r="L3866" s="10"/>
      <c r="M3866" s="10"/>
      <c r="N3866" s="23"/>
      <c r="O3866" s="23"/>
      <c r="P3866" s="23"/>
    </row>
    <row r="3867" spans="1:16" x14ac:dyDescent="0.2">
      <c r="A3867" s="23"/>
      <c r="G3867" s="17"/>
      <c r="H3867" s="17"/>
      <c r="I3867" s="22"/>
      <c r="J3867" s="21"/>
      <c r="K3867" s="10"/>
      <c r="L3867" s="10"/>
      <c r="M3867" s="10"/>
      <c r="N3867" s="23"/>
      <c r="O3867" s="23"/>
      <c r="P3867" s="23"/>
    </row>
    <row r="3868" spans="1:16" x14ac:dyDescent="0.2">
      <c r="A3868" s="23"/>
      <c r="G3868" s="17"/>
      <c r="H3868" s="17"/>
      <c r="I3868" s="22"/>
      <c r="J3868" s="21"/>
      <c r="K3868" s="10"/>
      <c r="L3868" s="10"/>
      <c r="M3868" s="10"/>
      <c r="N3868" s="23"/>
      <c r="O3868" s="23"/>
      <c r="P3868" s="23"/>
    </row>
    <row r="3869" spans="1:16" x14ac:dyDescent="0.2">
      <c r="A3869" s="23"/>
      <c r="G3869" s="17"/>
      <c r="H3869" s="17"/>
      <c r="I3869" s="22"/>
      <c r="J3869" s="21"/>
      <c r="K3869" s="10"/>
      <c r="L3869" s="10"/>
      <c r="M3869" s="10"/>
      <c r="N3869" s="23"/>
      <c r="O3869" s="23"/>
      <c r="P3869" s="23"/>
    </row>
    <row r="3870" spans="1:16" x14ac:dyDescent="0.2">
      <c r="A3870" s="23"/>
      <c r="G3870" s="17"/>
      <c r="H3870" s="17"/>
      <c r="I3870" s="22"/>
      <c r="J3870" s="21"/>
      <c r="K3870" s="10"/>
      <c r="L3870" s="10"/>
      <c r="M3870" s="10"/>
      <c r="N3870" s="23"/>
      <c r="O3870" s="23"/>
      <c r="P3870" s="23"/>
    </row>
    <row r="3871" spans="1:16" x14ac:dyDescent="0.2">
      <c r="A3871" s="23"/>
      <c r="G3871" s="17"/>
      <c r="H3871" s="17"/>
      <c r="I3871" s="22"/>
      <c r="J3871" s="21"/>
      <c r="K3871" s="10"/>
      <c r="L3871" s="10"/>
      <c r="M3871" s="10"/>
      <c r="N3871" s="23"/>
      <c r="O3871" s="23"/>
      <c r="P3871" s="23"/>
    </row>
    <row r="3872" spans="1:16" x14ac:dyDescent="0.2">
      <c r="A3872" s="23"/>
      <c r="G3872" s="17"/>
      <c r="H3872" s="17"/>
      <c r="I3872" s="22"/>
      <c r="J3872" s="21"/>
      <c r="K3872" s="10"/>
      <c r="L3872" s="10"/>
      <c r="M3872" s="10"/>
      <c r="N3872" s="23"/>
      <c r="O3872" s="23"/>
      <c r="P3872" s="23"/>
    </row>
    <row r="3873" spans="1:16" x14ac:dyDescent="0.2">
      <c r="A3873" s="23"/>
      <c r="G3873" s="17"/>
      <c r="H3873" s="17"/>
      <c r="I3873" s="22"/>
      <c r="J3873" s="21"/>
      <c r="K3873" s="10"/>
      <c r="L3873" s="10"/>
      <c r="M3873" s="10"/>
      <c r="N3873" s="23"/>
      <c r="O3873" s="23"/>
      <c r="P3873" s="23"/>
    </row>
    <row r="3874" spans="1:16" x14ac:dyDescent="0.2">
      <c r="A3874" s="23"/>
      <c r="G3874" s="17"/>
      <c r="H3874" s="17"/>
      <c r="I3874" s="22"/>
      <c r="J3874" s="21"/>
      <c r="K3874" s="10"/>
      <c r="L3874" s="10"/>
      <c r="M3874" s="10"/>
      <c r="N3874" s="23"/>
      <c r="O3874" s="23"/>
      <c r="P3874" s="23"/>
    </row>
    <row r="3875" spans="1:16" x14ac:dyDescent="0.2">
      <c r="A3875" s="23"/>
      <c r="G3875" s="17"/>
      <c r="H3875" s="17"/>
      <c r="I3875" s="22"/>
      <c r="J3875" s="21"/>
      <c r="K3875" s="10"/>
      <c r="L3875" s="10"/>
      <c r="M3875" s="10"/>
      <c r="N3875" s="23"/>
      <c r="O3875" s="23"/>
      <c r="P3875" s="23"/>
    </row>
    <row r="3876" spans="1:16" x14ac:dyDescent="0.2">
      <c r="A3876" s="23"/>
      <c r="G3876" s="17"/>
      <c r="H3876" s="17"/>
      <c r="I3876" s="22"/>
      <c r="J3876" s="21"/>
      <c r="K3876" s="10"/>
      <c r="L3876" s="10"/>
      <c r="M3876" s="10"/>
      <c r="N3876" s="23"/>
      <c r="O3876" s="23"/>
      <c r="P3876" s="23"/>
    </row>
    <row r="3877" spans="1:16" x14ac:dyDescent="0.2">
      <c r="A3877" s="23"/>
      <c r="G3877" s="17"/>
      <c r="H3877" s="17"/>
      <c r="I3877" s="22"/>
      <c r="J3877" s="21"/>
      <c r="K3877" s="10"/>
      <c r="L3877" s="10"/>
      <c r="M3877" s="10"/>
      <c r="N3877" s="23"/>
      <c r="O3877" s="23"/>
      <c r="P3877" s="23"/>
    </row>
    <row r="3878" spans="1:16" x14ac:dyDescent="0.2">
      <c r="A3878" s="23"/>
      <c r="G3878" s="17"/>
      <c r="H3878" s="17"/>
      <c r="I3878" s="22"/>
      <c r="J3878" s="21"/>
      <c r="K3878" s="10"/>
      <c r="L3878" s="10"/>
      <c r="M3878" s="10"/>
      <c r="N3878" s="23"/>
      <c r="O3878" s="23"/>
      <c r="P3878" s="23"/>
    </row>
    <row r="3879" spans="1:16" x14ac:dyDescent="0.2">
      <c r="A3879" s="23"/>
      <c r="G3879" s="17"/>
      <c r="H3879" s="17"/>
      <c r="I3879" s="22"/>
      <c r="J3879" s="21"/>
      <c r="K3879" s="10"/>
      <c r="L3879" s="10"/>
      <c r="M3879" s="10"/>
      <c r="N3879" s="23"/>
      <c r="O3879" s="23"/>
      <c r="P3879" s="23"/>
    </row>
    <row r="3880" spans="1:16" x14ac:dyDescent="0.2">
      <c r="A3880" s="23"/>
      <c r="G3880" s="17"/>
      <c r="H3880" s="17"/>
      <c r="I3880" s="22"/>
      <c r="J3880" s="21"/>
      <c r="K3880" s="10"/>
      <c r="L3880" s="10"/>
      <c r="M3880" s="10"/>
      <c r="N3880" s="23"/>
      <c r="O3880" s="23"/>
      <c r="P3880" s="23"/>
    </row>
    <row r="3881" spans="1:16" x14ac:dyDescent="0.2">
      <c r="A3881" s="23"/>
      <c r="G3881" s="17"/>
      <c r="H3881" s="17"/>
      <c r="I3881" s="22"/>
      <c r="J3881" s="21"/>
      <c r="K3881" s="10"/>
      <c r="L3881" s="10"/>
      <c r="M3881" s="10"/>
      <c r="N3881" s="23"/>
      <c r="O3881" s="23"/>
      <c r="P3881" s="23"/>
    </row>
    <row r="3882" spans="1:16" x14ac:dyDescent="0.2">
      <c r="A3882" s="23"/>
      <c r="G3882" s="17"/>
      <c r="H3882" s="17"/>
      <c r="I3882" s="22"/>
      <c r="J3882" s="21"/>
      <c r="K3882" s="10"/>
      <c r="L3882" s="10"/>
      <c r="M3882" s="10"/>
      <c r="N3882" s="23"/>
      <c r="O3882" s="23"/>
      <c r="P3882" s="23"/>
    </row>
    <row r="3883" spans="1:16" x14ac:dyDescent="0.2">
      <c r="A3883" s="23"/>
      <c r="G3883" s="17"/>
      <c r="H3883" s="17"/>
      <c r="I3883" s="22"/>
      <c r="J3883" s="21"/>
      <c r="K3883" s="10"/>
      <c r="L3883" s="10"/>
      <c r="M3883" s="10"/>
      <c r="N3883" s="23"/>
      <c r="O3883" s="23"/>
      <c r="P3883" s="23"/>
    </row>
    <row r="3884" spans="1:16" x14ac:dyDescent="0.2">
      <c r="A3884" s="23"/>
      <c r="G3884" s="17"/>
      <c r="H3884" s="17"/>
      <c r="I3884" s="22"/>
      <c r="J3884" s="21"/>
      <c r="K3884" s="10"/>
      <c r="L3884" s="10"/>
      <c r="M3884" s="10"/>
      <c r="N3884" s="23"/>
      <c r="O3884" s="23"/>
      <c r="P3884" s="23"/>
    </row>
    <row r="3885" spans="1:16" x14ac:dyDescent="0.2">
      <c r="A3885" s="23"/>
      <c r="G3885" s="17"/>
      <c r="H3885" s="17"/>
      <c r="I3885" s="22"/>
      <c r="J3885" s="21"/>
      <c r="K3885" s="10"/>
      <c r="L3885" s="10"/>
      <c r="M3885" s="10"/>
      <c r="N3885" s="23"/>
      <c r="O3885" s="23"/>
      <c r="P3885" s="23"/>
    </row>
    <row r="3886" spans="1:16" x14ac:dyDescent="0.2">
      <c r="A3886" s="23"/>
      <c r="G3886" s="17"/>
      <c r="H3886" s="17"/>
      <c r="I3886" s="22"/>
      <c r="J3886" s="21"/>
      <c r="K3886" s="10"/>
      <c r="L3886" s="10"/>
      <c r="M3886" s="10"/>
      <c r="N3886" s="23"/>
      <c r="O3886" s="23"/>
      <c r="P3886" s="23"/>
    </row>
    <row r="3887" spans="1:16" x14ac:dyDescent="0.2">
      <c r="A3887" s="23"/>
      <c r="G3887" s="17"/>
      <c r="H3887" s="17"/>
      <c r="I3887" s="22"/>
      <c r="J3887" s="21"/>
      <c r="K3887" s="10"/>
      <c r="L3887" s="10"/>
      <c r="M3887" s="10"/>
      <c r="N3887" s="23"/>
      <c r="O3887" s="23"/>
      <c r="P3887" s="23"/>
    </row>
    <row r="3888" spans="1:16" x14ac:dyDescent="0.2">
      <c r="A3888" s="23"/>
      <c r="G3888" s="17"/>
      <c r="H3888" s="17"/>
      <c r="I3888" s="22"/>
      <c r="J3888" s="21"/>
      <c r="K3888" s="10"/>
      <c r="L3888" s="10"/>
      <c r="M3888" s="10"/>
      <c r="N3888" s="23"/>
      <c r="O3888" s="23"/>
      <c r="P3888" s="23"/>
    </row>
    <row r="3889" spans="1:16" x14ac:dyDescent="0.2">
      <c r="A3889" s="23"/>
      <c r="G3889" s="17"/>
      <c r="H3889" s="17"/>
      <c r="I3889" s="22"/>
      <c r="J3889" s="21"/>
      <c r="K3889" s="10"/>
      <c r="L3889" s="10"/>
      <c r="M3889" s="10"/>
      <c r="N3889" s="23"/>
      <c r="O3889" s="23"/>
      <c r="P3889" s="23"/>
    </row>
    <row r="3890" spans="1:16" x14ac:dyDescent="0.2">
      <c r="A3890" s="23"/>
      <c r="G3890" s="17"/>
      <c r="H3890" s="17"/>
      <c r="I3890" s="22"/>
      <c r="J3890" s="21"/>
      <c r="K3890" s="10"/>
      <c r="L3890" s="10"/>
      <c r="M3890" s="10"/>
      <c r="N3890" s="23"/>
      <c r="O3890" s="23"/>
      <c r="P3890" s="23"/>
    </row>
    <row r="3891" spans="1:16" x14ac:dyDescent="0.2">
      <c r="A3891" s="23"/>
      <c r="G3891" s="17"/>
      <c r="H3891" s="17"/>
      <c r="I3891" s="22"/>
      <c r="J3891" s="21"/>
      <c r="K3891" s="10"/>
      <c r="L3891" s="10"/>
      <c r="M3891" s="10"/>
      <c r="N3891" s="23"/>
      <c r="O3891" s="23"/>
      <c r="P3891" s="23"/>
    </row>
    <row r="3892" spans="1:16" x14ac:dyDescent="0.2">
      <c r="A3892" s="23"/>
      <c r="G3892" s="17"/>
      <c r="H3892" s="17"/>
      <c r="I3892" s="22"/>
      <c r="J3892" s="21"/>
      <c r="K3892" s="10"/>
      <c r="L3892" s="10"/>
      <c r="M3892" s="10"/>
      <c r="N3892" s="23"/>
      <c r="O3892" s="23"/>
      <c r="P3892" s="23"/>
    </row>
    <row r="3893" spans="1:16" x14ac:dyDescent="0.2">
      <c r="A3893" s="23"/>
      <c r="G3893" s="17"/>
      <c r="H3893" s="17"/>
      <c r="I3893" s="22"/>
      <c r="J3893" s="21"/>
      <c r="K3893" s="10"/>
      <c r="L3893" s="10"/>
      <c r="M3893" s="10"/>
      <c r="N3893" s="23"/>
      <c r="O3893" s="23"/>
      <c r="P3893" s="23"/>
    </row>
    <row r="3894" spans="1:16" x14ac:dyDescent="0.2">
      <c r="A3894" s="23"/>
      <c r="G3894" s="17"/>
      <c r="H3894" s="17"/>
      <c r="I3894" s="22"/>
      <c r="J3894" s="21"/>
      <c r="K3894" s="10"/>
      <c r="L3894" s="10"/>
      <c r="M3894" s="10"/>
      <c r="N3894" s="23"/>
      <c r="O3894" s="23"/>
      <c r="P3894" s="23"/>
    </row>
    <row r="3895" spans="1:16" x14ac:dyDescent="0.2">
      <c r="A3895" s="23"/>
      <c r="G3895" s="17"/>
      <c r="H3895" s="17"/>
      <c r="I3895" s="22"/>
      <c r="J3895" s="21"/>
      <c r="K3895" s="10"/>
      <c r="L3895" s="10"/>
      <c r="M3895" s="10"/>
      <c r="N3895" s="23"/>
      <c r="O3895" s="23"/>
      <c r="P3895" s="23"/>
    </row>
    <row r="3896" spans="1:16" x14ac:dyDescent="0.2">
      <c r="A3896" s="23"/>
      <c r="G3896" s="17"/>
      <c r="H3896" s="17"/>
      <c r="I3896" s="22"/>
      <c r="J3896" s="21"/>
      <c r="K3896" s="10"/>
      <c r="L3896" s="10"/>
      <c r="M3896" s="10"/>
      <c r="N3896" s="23"/>
      <c r="O3896" s="23"/>
      <c r="P3896" s="23"/>
    </row>
    <row r="3897" spans="1:16" x14ac:dyDescent="0.2">
      <c r="A3897" s="23"/>
      <c r="G3897" s="17"/>
      <c r="H3897" s="17"/>
      <c r="I3897" s="22"/>
      <c r="J3897" s="21"/>
      <c r="K3897" s="10"/>
      <c r="L3897" s="10"/>
      <c r="M3897" s="10"/>
      <c r="N3897" s="23"/>
      <c r="O3897" s="23"/>
      <c r="P3897" s="23"/>
    </row>
    <row r="3898" spans="1:16" x14ac:dyDescent="0.2">
      <c r="A3898" s="23"/>
      <c r="G3898" s="17"/>
      <c r="H3898" s="17"/>
      <c r="I3898" s="22"/>
      <c r="J3898" s="21"/>
      <c r="K3898" s="10"/>
      <c r="L3898" s="10"/>
      <c r="M3898" s="10"/>
      <c r="N3898" s="23"/>
      <c r="O3898" s="23"/>
      <c r="P3898" s="23"/>
    </row>
    <row r="3899" spans="1:16" x14ac:dyDescent="0.2">
      <c r="A3899" s="23"/>
      <c r="G3899" s="17"/>
      <c r="H3899" s="17"/>
      <c r="I3899" s="22"/>
      <c r="J3899" s="21"/>
      <c r="K3899" s="10"/>
      <c r="L3899" s="10"/>
      <c r="M3899" s="10"/>
      <c r="N3899" s="23"/>
      <c r="O3899" s="23"/>
      <c r="P3899" s="23"/>
    </row>
    <row r="3900" spans="1:16" x14ac:dyDescent="0.2">
      <c r="A3900" s="23"/>
      <c r="G3900" s="17"/>
      <c r="H3900" s="17"/>
      <c r="I3900" s="22"/>
      <c r="J3900" s="21"/>
      <c r="K3900" s="10"/>
      <c r="L3900" s="10"/>
      <c r="M3900" s="10"/>
      <c r="N3900" s="23"/>
      <c r="O3900" s="23"/>
      <c r="P3900" s="23"/>
    </row>
    <row r="3901" spans="1:16" x14ac:dyDescent="0.2">
      <c r="A3901" s="23"/>
      <c r="G3901" s="17"/>
      <c r="H3901" s="17"/>
      <c r="I3901" s="22"/>
      <c r="J3901" s="21"/>
      <c r="K3901" s="10"/>
      <c r="L3901" s="10"/>
      <c r="M3901" s="10"/>
      <c r="N3901" s="23"/>
      <c r="O3901" s="23"/>
      <c r="P3901" s="23"/>
    </row>
    <row r="3902" spans="1:16" x14ac:dyDescent="0.2">
      <c r="A3902" s="23"/>
      <c r="G3902" s="17"/>
      <c r="H3902" s="17"/>
      <c r="I3902" s="22"/>
      <c r="J3902" s="21"/>
      <c r="K3902" s="10"/>
      <c r="L3902" s="10"/>
      <c r="M3902" s="10"/>
      <c r="N3902" s="23"/>
      <c r="O3902" s="23"/>
      <c r="P3902" s="23"/>
    </row>
    <row r="3903" spans="1:16" x14ac:dyDescent="0.2">
      <c r="A3903" s="23"/>
      <c r="G3903" s="17"/>
      <c r="H3903" s="17"/>
      <c r="I3903" s="22"/>
      <c r="J3903" s="21"/>
      <c r="K3903" s="10"/>
      <c r="L3903" s="10"/>
      <c r="M3903" s="10"/>
      <c r="N3903" s="23"/>
      <c r="O3903" s="23"/>
      <c r="P3903" s="23"/>
    </row>
    <row r="3904" spans="1:16" x14ac:dyDescent="0.2">
      <c r="A3904" s="23"/>
      <c r="G3904" s="17"/>
      <c r="H3904" s="17"/>
      <c r="I3904" s="22"/>
      <c r="J3904" s="21"/>
      <c r="K3904" s="10"/>
      <c r="L3904" s="10"/>
      <c r="M3904" s="10"/>
      <c r="N3904" s="23"/>
      <c r="O3904" s="23"/>
      <c r="P3904" s="23"/>
    </row>
    <row r="3905" spans="1:16" x14ac:dyDescent="0.2">
      <c r="A3905" s="23"/>
      <c r="G3905" s="17"/>
      <c r="H3905" s="17"/>
      <c r="I3905" s="22"/>
      <c r="J3905" s="21"/>
      <c r="K3905" s="10"/>
      <c r="L3905" s="10"/>
      <c r="M3905" s="10"/>
      <c r="N3905" s="23"/>
      <c r="O3905" s="23"/>
      <c r="P3905" s="23"/>
    </row>
    <row r="3906" spans="1:16" x14ac:dyDescent="0.2">
      <c r="A3906" s="23"/>
      <c r="G3906" s="17"/>
      <c r="H3906" s="17"/>
      <c r="I3906" s="22"/>
      <c r="J3906" s="21"/>
      <c r="K3906" s="10"/>
      <c r="L3906" s="10"/>
      <c r="M3906" s="10"/>
      <c r="N3906" s="23"/>
      <c r="O3906" s="23"/>
      <c r="P3906" s="23"/>
    </row>
    <row r="3907" spans="1:16" x14ac:dyDescent="0.2">
      <c r="A3907" s="23"/>
      <c r="G3907" s="17"/>
      <c r="H3907" s="17"/>
      <c r="I3907" s="22"/>
      <c r="J3907" s="21"/>
      <c r="K3907" s="10"/>
      <c r="L3907" s="10"/>
      <c r="M3907" s="10"/>
      <c r="N3907" s="23"/>
      <c r="O3907" s="23"/>
      <c r="P3907" s="23"/>
    </row>
    <row r="3908" spans="1:16" x14ac:dyDescent="0.2">
      <c r="A3908" s="23"/>
      <c r="G3908" s="17"/>
      <c r="H3908" s="17"/>
      <c r="I3908" s="22"/>
      <c r="J3908" s="21"/>
      <c r="K3908" s="10"/>
      <c r="L3908" s="10"/>
      <c r="M3908" s="10"/>
      <c r="N3908" s="23"/>
      <c r="O3908" s="23"/>
      <c r="P3908" s="23"/>
    </row>
    <row r="3909" spans="1:16" x14ac:dyDescent="0.2">
      <c r="A3909" s="23"/>
      <c r="G3909" s="17"/>
      <c r="H3909" s="17"/>
      <c r="I3909" s="22"/>
      <c r="J3909" s="21"/>
      <c r="K3909" s="10"/>
      <c r="L3909" s="10"/>
      <c r="M3909" s="10"/>
      <c r="N3909" s="23"/>
      <c r="O3909" s="23"/>
      <c r="P3909" s="23"/>
    </row>
    <row r="3910" spans="1:16" x14ac:dyDescent="0.2">
      <c r="A3910" s="23"/>
      <c r="G3910" s="17"/>
      <c r="H3910" s="17"/>
      <c r="I3910" s="22"/>
      <c r="J3910" s="21"/>
      <c r="K3910" s="10"/>
      <c r="L3910" s="10"/>
      <c r="M3910" s="10"/>
      <c r="N3910" s="23"/>
      <c r="O3910" s="23"/>
      <c r="P3910" s="23"/>
    </row>
    <row r="3911" spans="1:16" x14ac:dyDescent="0.2">
      <c r="A3911" s="23"/>
      <c r="G3911" s="17"/>
      <c r="H3911" s="17"/>
      <c r="I3911" s="22"/>
      <c r="J3911" s="21"/>
      <c r="K3911" s="10"/>
      <c r="L3911" s="10"/>
      <c r="M3911" s="10"/>
      <c r="N3911" s="23"/>
      <c r="O3911" s="23"/>
      <c r="P3911" s="23"/>
    </row>
    <row r="3912" spans="1:16" x14ac:dyDescent="0.2">
      <c r="A3912" s="23"/>
      <c r="G3912" s="17"/>
      <c r="H3912" s="17"/>
      <c r="I3912" s="22"/>
      <c r="J3912" s="21"/>
      <c r="K3912" s="10"/>
      <c r="L3912" s="10"/>
      <c r="M3912" s="10"/>
      <c r="N3912" s="23"/>
      <c r="O3912" s="23"/>
      <c r="P3912" s="23"/>
    </row>
    <row r="3913" spans="1:16" x14ac:dyDescent="0.2">
      <c r="A3913" s="23"/>
      <c r="G3913" s="17"/>
      <c r="H3913" s="17"/>
      <c r="I3913" s="22"/>
      <c r="J3913" s="21"/>
      <c r="K3913" s="10"/>
      <c r="L3913" s="10"/>
      <c r="M3913" s="10"/>
      <c r="N3913" s="23"/>
      <c r="O3913" s="23"/>
      <c r="P3913" s="23"/>
    </row>
    <row r="3914" spans="1:16" x14ac:dyDescent="0.2">
      <c r="A3914" s="23"/>
      <c r="G3914" s="17"/>
      <c r="H3914" s="17"/>
      <c r="I3914" s="22"/>
      <c r="J3914" s="21"/>
      <c r="K3914" s="10"/>
      <c r="L3914" s="10"/>
      <c r="M3914" s="10"/>
      <c r="N3914" s="23"/>
      <c r="O3914" s="23"/>
      <c r="P3914" s="23"/>
    </row>
    <row r="3915" spans="1:16" x14ac:dyDescent="0.2">
      <c r="A3915" s="23"/>
      <c r="G3915" s="17"/>
      <c r="H3915" s="17"/>
      <c r="I3915" s="22"/>
      <c r="J3915" s="21"/>
      <c r="K3915" s="10"/>
      <c r="L3915" s="10"/>
      <c r="M3915" s="10"/>
      <c r="N3915" s="23"/>
      <c r="O3915" s="23"/>
      <c r="P3915" s="23"/>
    </row>
    <row r="3916" spans="1:16" x14ac:dyDescent="0.2">
      <c r="A3916" s="23"/>
      <c r="G3916" s="17"/>
      <c r="H3916" s="17"/>
      <c r="I3916" s="22"/>
      <c r="J3916" s="21"/>
      <c r="K3916" s="10"/>
      <c r="L3916" s="10"/>
      <c r="M3916" s="10"/>
      <c r="N3916" s="23"/>
      <c r="O3916" s="23"/>
      <c r="P3916" s="23"/>
    </row>
    <row r="3917" spans="1:16" x14ac:dyDescent="0.2">
      <c r="A3917" s="23"/>
      <c r="G3917" s="17"/>
      <c r="H3917" s="17"/>
      <c r="I3917" s="22"/>
      <c r="J3917" s="21"/>
      <c r="K3917" s="10"/>
      <c r="L3917" s="10"/>
      <c r="M3917" s="10"/>
      <c r="N3917" s="23"/>
      <c r="O3917" s="23"/>
      <c r="P3917" s="23"/>
    </row>
    <row r="3918" spans="1:16" x14ac:dyDescent="0.2">
      <c r="A3918" s="23"/>
      <c r="G3918" s="17"/>
      <c r="H3918" s="17"/>
      <c r="I3918" s="22"/>
      <c r="J3918" s="21"/>
      <c r="K3918" s="10"/>
      <c r="L3918" s="10"/>
      <c r="M3918" s="10"/>
      <c r="N3918" s="23"/>
      <c r="O3918" s="23"/>
      <c r="P3918" s="23"/>
    </row>
    <row r="3919" spans="1:16" x14ac:dyDescent="0.2">
      <c r="A3919" s="23"/>
      <c r="G3919" s="17"/>
      <c r="H3919" s="17"/>
      <c r="I3919" s="22"/>
      <c r="J3919" s="21"/>
      <c r="K3919" s="10"/>
      <c r="L3919" s="10"/>
      <c r="M3919" s="10"/>
      <c r="N3919" s="23"/>
      <c r="O3919" s="23"/>
      <c r="P3919" s="23"/>
    </row>
    <row r="3920" spans="1:16" x14ac:dyDescent="0.2">
      <c r="A3920" s="23"/>
      <c r="G3920" s="17"/>
      <c r="H3920" s="17"/>
      <c r="I3920" s="22"/>
      <c r="J3920" s="21"/>
      <c r="K3920" s="10"/>
      <c r="L3920" s="10"/>
      <c r="M3920" s="10"/>
      <c r="N3920" s="23"/>
      <c r="O3920" s="23"/>
      <c r="P3920" s="23"/>
    </row>
    <row r="3921" spans="1:16" x14ac:dyDescent="0.2">
      <c r="A3921" s="23"/>
      <c r="G3921" s="17"/>
      <c r="H3921" s="17"/>
      <c r="I3921" s="22"/>
      <c r="J3921" s="21"/>
      <c r="K3921" s="10"/>
      <c r="L3921" s="10"/>
      <c r="M3921" s="10"/>
      <c r="N3921" s="23"/>
      <c r="O3921" s="23"/>
      <c r="P3921" s="23"/>
    </row>
    <row r="3922" spans="1:16" x14ac:dyDescent="0.2">
      <c r="A3922" s="23"/>
      <c r="G3922" s="17"/>
      <c r="H3922" s="17"/>
      <c r="I3922" s="22"/>
      <c r="J3922" s="21"/>
      <c r="K3922" s="10"/>
      <c r="L3922" s="10"/>
      <c r="M3922" s="10"/>
      <c r="N3922" s="23"/>
      <c r="O3922" s="23"/>
      <c r="P3922" s="23"/>
    </row>
    <row r="3923" spans="1:16" x14ac:dyDescent="0.2">
      <c r="A3923" s="23"/>
      <c r="G3923" s="17"/>
      <c r="H3923" s="17"/>
      <c r="I3923" s="22"/>
      <c r="J3923" s="21"/>
      <c r="K3923" s="10"/>
      <c r="L3923" s="10"/>
      <c r="M3923" s="10"/>
      <c r="N3923" s="23"/>
      <c r="O3923" s="23"/>
      <c r="P3923" s="23"/>
    </row>
    <row r="3924" spans="1:16" x14ac:dyDescent="0.2">
      <c r="A3924" s="23"/>
      <c r="G3924" s="17"/>
      <c r="H3924" s="17"/>
      <c r="I3924" s="22"/>
      <c r="J3924" s="21"/>
      <c r="K3924" s="10"/>
      <c r="L3924" s="10"/>
      <c r="M3924" s="10"/>
      <c r="N3924" s="23"/>
      <c r="O3924" s="23"/>
      <c r="P3924" s="23"/>
    </row>
    <row r="3925" spans="1:16" x14ac:dyDescent="0.2">
      <c r="A3925" s="23"/>
      <c r="G3925" s="17"/>
      <c r="H3925" s="17"/>
      <c r="I3925" s="22"/>
      <c r="J3925" s="21"/>
      <c r="K3925" s="10"/>
      <c r="L3925" s="10"/>
      <c r="M3925" s="10"/>
      <c r="N3925" s="23"/>
      <c r="O3925" s="23"/>
      <c r="P3925" s="23"/>
    </row>
    <row r="3926" spans="1:16" x14ac:dyDescent="0.2">
      <c r="A3926" s="23"/>
      <c r="G3926" s="17"/>
      <c r="H3926" s="17"/>
      <c r="I3926" s="22"/>
      <c r="J3926" s="21"/>
      <c r="K3926" s="10"/>
      <c r="L3926" s="10"/>
      <c r="M3926" s="10"/>
      <c r="N3926" s="23"/>
      <c r="O3926" s="23"/>
      <c r="P3926" s="23"/>
    </row>
    <row r="3927" spans="1:16" x14ac:dyDescent="0.2">
      <c r="A3927" s="23"/>
      <c r="G3927" s="17"/>
      <c r="H3927" s="17"/>
      <c r="I3927" s="22"/>
      <c r="J3927" s="21"/>
      <c r="K3927" s="10"/>
      <c r="L3927" s="10"/>
      <c r="M3927" s="10"/>
      <c r="N3927" s="23"/>
      <c r="O3927" s="23"/>
      <c r="P3927" s="23"/>
    </row>
    <row r="3928" spans="1:16" x14ac:dyDescent="0.2">
      <c r="A3928" s="23"/>
      <c r="G3928" s="17"/>
      <c r="H3928" s="17"/>
      <c r="I3928" s="22"/>
      <c r="J3928" s="21"/>
      <c r="K3928" s="10"/>
      <c r="L3928" s="10"/>
      <c r="M3928" s="10"/>
      <c r="N3928" s="23"/>
      <c r="O3928" s="23"/>
      <c r="P3928" s="23"/>
    </row>
    <row r="3929" spans="1:16" x14ac:dyDescent="0.2">
      <c r="A3929" s="23"/>
      <c r="G3929" s="17"/>
      <c r="H3929" s="17"/>
      <c r="I3929" s="22"/>
      <c r="J3929" s="21"/>
      <c r="K3929" s="10"/>
      <c r="L3929" s="10"/>
      <c r="M3929" s="10"/>
      <c r="N3929" s="23"/>
      <c r="O3929" s="23"/>
      <c r="P3929" s="23"/>
    </row>
    <row r="3930" spans="1:16" x14ac:dyDescent="0.2">
      <c r="A3930" s="23"/>
      <c r="G3930" s="17"/>
      <c r="H3930" s="17"/>
      <c r="I3930" s="22"/>
      <c r="J3930" s="21"/>
      <c r="K3930" s="10"/>
      <c r="L3930" s="10"/>
      <c r="M3930" s="10"/>
      <c r="N3930" s="23"/>
      <c r="O3930" s="23"/>
      <c r="P3930" s="23"/>
    </row>
    <row r="3931" spans="1:16" x14ac:dyDescent="0.2">
      <c r="A3931" s="23"/>
      <c r="G3931" s="17"/>
      <c r="H3931" s="17"/>
      <c r="I3931" s="22"/>
      <c r="J3931" s="21"/>
      <c r="K3931" s="10"/>
      <c r="L3931" s="10"/>
      <c r="M3931" s="10"/>
      <c r="N3931" s="23"/>
      <c r="O3931" s="23"/>
      <c r="P3931" s="23"/>
    </row>
    <row r="3932" spans="1:16" x14ac:dyDescent="0.2">
      <c r="A3932" s="23"/>
      <c r="G3932" s="17"/>
      <c r="H3932" s="17"/>
      <c r="I3932" s="22"/>
      <c r="J3932" s="21"/>
      <c r="K3932" s="10"/>
      <c r="L3932" s="10"/>
      <c r="M3932" s="10"/>
      <c r="N3932" s="23"/>
      <c r="O3932" s="23"/>
      <c r="P3932" s="23"/>
    </row>
    <row r="3933" spans="1:16" x14ac:dyDescent="0.2">
      <c r="A3933" s="23"/>
      <c r="G3933" s="17"/>
      <c r="H3933" s="17"/>
      <c r="I3933" s="22"/>
      <c r="J3933" s="21"/>
      <c r="K3933" s="10"/>
      <c r="L3933" s="10"/>
      <c r="M3933" s="10"/>
      <c r="N3933" s="23"/>
      <c r="O3933" s="23"/>
      <c r="P3933" s="23"/>
    </row>
    <row r="3934" spans="1:16" x14ac:dyDescent="0.2">
      <c r="A3934" s="23"/>
      <c r="G3934" s="17"/>
      <c r="H3934" s="17"/>
      <c r="I3934" s="22"/>
      <c r="J3934" s="21"/>
      <c r="K3934" s="10"/>
      <c r="L3934" s="10"/>
      <c r="M3934" s="10"/>
      <c r="N3934" s="23"/>
      <c r="O3934" s="23"/>
      <c r="P3934" s="23"/>
    </row>
    <row r="3935" spans="1:16" x14ac:dyDescent="0.2">
      <c r="A3935" s="23"/>
      <c r="G3935" s="17"/>
      <c r="H3935" s="17"/>
      <c r="I3935" s="22"/>
      <c r="J3935" s="21"/>
      <c r="K3935" s="10"/>
      <c r="L3935" s="10"/>
      <c r="M3935" s="10"/>
      <c r="N3935" s="23"/>
      <c r="O3935" s="23"/>
      <c r="P3935" s="23"/>
    </row>
    <row r="3936" spans="1:16" x14ac:dyDescent="0.2">
      <c r="A3936" s="23"/>
      <c r="G3936" s="17"/>
      <c r="H3936" s="17"/>
      <c r="I3936" s="22"/>
      <c r="J3936" s="21"/>
      <c r="K3936" s="10"/>
      <c r="L3936" s="10"/>
      <c r="M3936" s="10"/>
      <c r="N3936" s="23"/>
      <c r="O3936" s="23"/>
      <c r="P3936" s="23"/>
    </row>
    <row r="3937" spans="1:16" x14ac:dyDescent="0.2">
      <c r="A3937" s="23"/>
      <c r="G3937" s="17"/>
      <c r="H3937" s="17"/>
      <c r="I3937" s="22"/>
      <c r="J3937" s="21"/>
      <c r="K3937" s="10"/>
      <c r="L3937" s="10"/>
      <c r="M3937" s="10"/>
      <c r="N3937" s="23"/>
      <c r="O3937" s="23"/>
      <c r="P3937" s="23"/>
    </row>
    <row r="3938" spans="1:16" x14ac:dyDescent="0.2">
      <c r="A3938" s="23"/>
      <c r="G3938" s="17"/>
      <c r="H3938" s="17"/>
      <c r="I3938" s="22"/>
      <c r="J3938" s="21"/>
      <c r="K3938" s="10"/>
      <c r="L3938" s="10"/>
      <c r="M3938" s="10"/>
      <c r="N3938" s="23"/>
      <c r="O3938" s="23"/>
      <c r="P3938" s="23"/>
    </row>
    <row r="3939" spans="1:16" x14ac:dyDescent="0.2">
      <c r="A3939" s="23"/>
      <c r="G3939" s="17"/>
      <c r="H3939" s="17"/>
      <c r="I3939" s="22"/>
      <c r="J3939" s="21"/>
      <c r="K3939" s="10"/>
      <c r="L3939" s="10"/>
      <c r="M3939" s="10"/>
      <c r="N3939" s="23"/>
      <c r="O3939" s="23"/>
      <c r="P3939" s="23"/>
    </row>
    <row r="3940" spans="1:16" x14ac:dyDescent="0.2">
      <c r="A3940" s="23"/>
      <c r="G3940" s="17"/>
      <c r="H3940" s="17"/>
      <c r="I3940" s="22"/>
      <c r="J3940" s="21"/>
      <c r="K3940" s="10"/>
      <c r="L3940" s="10"/>
      <c r="M3940" s="10"/>
      <c r="N3940" s="23"/>
      <c r="O3940" s="23"/>
      <c r="P3940" s="23"/>
    </row>
    <row r="3941" spans="1:16" x14ac:dyDescent="0.2">
      <c r="A3941" s="23"/>
      <c r="G3941" s="17"/>
      <c r="H3941" s="17"/>
      <c r="I3941" s="22"/>
      <c r="J3941" s="21"/>
      <c r="K3941" s="10"/>
      <c r="L3941" s="10"/>
      <c r="M3941" s="10"/>
      <c r="N3941" s="23"/>
      <c r="O3941" s="23"/>
      <c r="P3941" s="23"/>
    </row>
    <row r="3942" spans="1:16" x14ac:dyDescent="0.2">
      <c r="A3942" s="23"/>
      <c r="G3942" s="17"/>
      <c r="H3942" s="17"/>
      <c r="I3942" s="22"/>
      <c r="J3942" s="21"/>
      <c r="K3942" s="10"/>
      <c r="L3942" s="10"/>
      <c r="M3942" s="10"/>
      <c r="N3942" s="23"/>
      <c r="O3942" s="23"/>
      <c r="P3942" s="23"/>
    </row>
    <row r="3943" spans="1:16" x14ac:dyDescent="0.2">
      <c r="A3943" s="23"/>
      <c r="G3943" s="17"/>
      <c r="H3943" s="17"/>
      <c r="I3943" s="22"/>
      <c r="J3943" s="21"/>
      <c r="K3943" s="10"/>
      <c r="L3943" s="10"/>
      <c r="M3943" s="10"/>
      <c r="N3943" s="23"/>
      <c r="O3943" s="23"/>
      <c r="P3943" s="23"/>
    </row>
    <row r="3944" spans="1:16" x14ac:dyDescent="0.2">
      <c r="A3944" s="23"/>
      <c r="G3944" s="17"/>
      <c r="H3944" s="17"/>
      <c r="I3944" s="22"/>
      <c r="J3944" s="21"/>
      <c r="K3944" s="10"/>
      <c r="L3944" s="10"/>
      <c r="M3944" s="10"/>
      <c r="N3944" s="23"/>
      <c r="O3944" s="23"/>
      <c r="P3944" s="23"/>
    </row>
    <row r="3945" spans="1:16" x14ac:dyDescent="0.2">
      <c r="A3945" s="23"/>
      <c r="G3945" s="17"/>
      <c r="H3945" s="17"/>
      <c r="I3945" s="22"/>
      <c r="J3945" s="21"/>
      <c r="K3945" s="10"/>
      <c r="L3945" s="10"/>
      <c r="M3945" s="10"/>
      <c r="N3945" s="23"/>
      <c r="O3945" s="23"/>
      <c r="P3945" s="23"/>
    </row>
    <row r="3946" spans="1:16" x14ac:dyDescent="0.2">
      <c r="A3946" s="23"/>
      <c r="G3946" s="17"/>
      <c r="H3946" s="17"/>
      <c r="I3946" s="22"/>
      <c r="J3946" s="21"/>
      <c r="K3946" s="10"/>
      <c r="L3946" s="10"/>
      <c r="M3946" s="10"/>
      <c r="N3946" s="23"/>
      <c r="O3946" s="23"/>
      <c r="P3946" s="23"/>
    </row>
    <row r="3947" spans="1:16" x14ac:dyDescent="0.2">
      <c r="A3947" s="23"/>
      <c r="G3947" s="17"/>
      <c r="H3947" s="17"/>
      <c r="I3947" s="22"/>
      <c r="J3947" s="21"/>
      <c r="K3947" s="10"/>
      <c r="L3947" s="10"/>
      <c r="M3947" s="10"/>
      <c r="N3947" s="23"/>
      <c r="O3947" s="23"/>
      <c r="P3947" s="23"/>
    </row>
    <row r="3948" spans="1:16" x14ac:dyDescent="0.2">
      <c r="A3948" s="23"/>
      <c r="G3948" s="17"/>
      <c r="H3948" s="17"/>
      <c r="I3948" s="22"/>
      <c r="J3948" s="21"/>
      <c r="K3948" s="10"/>
      <c r="L3948" s="10"/>
      <c r="M3948" s="10"/>
      <c r="N3948" s="23"/>
      <c r="O3948" s="23"/>
      <c r="P3948" s="23"/>
    </row>
    <row r="3949" spans="1:16" x14ac:dyDescent="0.2">
      <c r="A3949" s="23"/>
      <c r="G3949" s="17"/>
      <c r="H3949" s="17"/>
      <c r="I3949" s="22"/>
      <c r="J3949" s="21"/>
      <c r="K3949" s="10"/>
      <c r="L3949" s="10"/>
      <c r="M3949" s="10"/>
      <c r="N3949" s="23"/>
      <c r="O3949" s="23"/>
      <c r="P3949" s="23"/>
    </row>
    <row r="3950" spans="1:16" x14ac:dyDescent="0.2">
      <c r="A3950" s="23"/>
      <c r="G3950" s="17"/>
      <c r="H3950" s="17"/>
      <c r="I3950" s="22"/>
      <c r="J3950" s="21"/>
      <c r="K3950" s="10"/>
      <c r="L3950" s="10"/>
      <c r="M3950" s="10"/>
      <c r="N3950" s="23"/>
      <c r="O3950" s="23"/>
      <c r="P3950" s="23"/>
    </row>
    <row r="3951" spans="1:16" x14ac:dyDescent="0.2">
      <c r="A3951" s="23"/>
      <c r="G3951" s="17"/>
      <c r="H3951" s="17"/>
      <c r="I3951" s="22"/>
      <c r="J3951" s="21"/>
      <c r="K3951" s="10"/>
      <c r="L3951" s="10"/>
      <c r="M3951" s="10"/>
      <c r="N3951" s="23"/>
      <c r="O3951" s="23"/>
      <c r="P3951" s="23"/>
    </row>
    <row r="3952" spans="1:16" x14ac:dyDescent="0.2">
      <c r="A3952" s="23"/>
      <c r="G3952" s="17"/>
      <c r="H3952" s="17"/>
      <c r="I3952" s="22"/>
      <c r="J3952" s="21"/>
      <c r="K3952" s="10"/>
      <c r="L3952" s="10"/>
      <c r="M3952" s="10"/>
      <c r="N3952" s="23"/>
      <c r="O3952" s="23"/>
      <c r="P3952" s="23"/>
    </row>
    <row r="3953" spans="1:16" x14ac:dyDescent="0.2">
      <c r="A3953" s="23"/>
      <c r="G3953" s="17"/>
      <c r="H3953" s="17"/>
      <c r="I3953" s="22"/>
      <c r="J3953" s="21"/>
      <c r="K3953" s="10"/>
      <c r="L3953" s="10"/>
      <c r="M3953" s="10"/>
      <c r="N3953" s="23"/>
      <c r="O3953" s="23"/>
      <c r="P3953" s="23"/>
    </row>
    <row r="3954" spans="1:16" x14ac:dyDescent="0.2">
      <c r="A3954" s="23"/>
      <c r="G3954" s="17"/>
      <c r="H3954" s="17"/>
      <c r="I3954" s="22"/>
      <c r="J3954" s="21"/>
      <c r="K3954" s="10"/>
      <c r="L3954" s="10"/>
      <c r="M3954" s="10"/>
      <c r="N3954" s="23"/>
      <c r="O3954" s="23"/>
      <c r="P3954" s="23"/>
    </row>
    <row r="3955" spans="1:16" x14ac:dyDescent="0.2">
      <c r="A3955" s="23"/>
      <c r="G3955" s="17"/>
      <c r="H3955" s="17"/>
      <c r="I3955" s="22"/>
      <c r="J3955" s="21"/>
      <c r="K3955" s="10"/>
      <c r="L3955" s="10"/>
      <c r="M3955" s="10"/>
      <c r="N3955" s="23"/>
      <c r="O3955" s="23"/>
      <c r="P3955" s="23"/>
    </row>
    <row r="3956" spans="1:16" x14ac:dyDescent="0.2">
      <c r="A3956" s="23"/>
      <c r="G3956" s="17"/>
      <c r="H3956" s="17"/>
      <c r="I3956" s="22"/>
      <c r="J3956" s="21"/>
      <c r="K3956" s="10"/>
      <c r="L3956" s="10"/>
      <c r="M3956" s="10"/>
      <c r="N3956" s="23"/>
      <c r="O3956" s="23"/>
      <c r="P3956" s="23"/>
    </row>
    <row r="3957" spans="1:16" x14ac:dyDescent="0.2">
      <c r="A3957" s="23"/>
      <c r="G3957" s="17"/>
      <c r="H3957" s="17"/>
      <c r="I3957" s="22"/>
      <c r="J3957" s="21"/>
      <c r="K3957" s="10"/>
      <c r="L3957" s="10"/>
      <c r="M3957" s="10"/>
      <c r="N3957" s="23"/>
      <c r="O3957" s="23"/>
      <c r="P3957" s="23"/>
    </row>
    <row r="3958" spans="1:16" x14ac:dyDescent="0.2">
      <c r="A3958" s="23"/>
      <c r="G3958" s="17"/>
      <c r="H3958" s="17"/>
      <c r="I3958" s="22"/>
      <c r="J3958" s="21"/>
      <c r="K3958" s="10"/>
      <c r="L3958" s="10"/>
      <c r="M3958" s="10"/>
      <c r="N3958" s="23"/>
      <c r="O3958" s="23"/>
      <c r="P3958" s="23"/>
    </row>
    <row r="3959" spans="1:16" x14ac:dyDescent="0.2">
      <c r="A3959" s="23"/>
      <c r="G3959" s="17"/>
      <c r="H3959" s="17"/>
      <c r="I3959" s="22"/>
      <c r="J3959" s="21"/>
      <c r="K3959" s="10"/>
      <c r="L3959" s="10"/>
      <c r="M3959" s="10"/>
      <c r="N3959" s="23"/>
      <c r="O3959" s="23"/>
      <c r="P3959" s="23"/>
    </row>
    <row r="3960" spans="1:16" x14ac:dyDescent="0.2">
      <c r="A3960" s="23"/>
      <c r="G3960" s="17"/>
      <c r="H3960" s="17"/>
      <c r="I3960" s="22"/>
      <c r="J3960" s="21"/>
      <c r="K3960" s="10"/>
      <c r="L3960" s="10"/>
      <c r="M3960" s="10"/>
      <c r="N3960" s="23"/>
      <c r="O3960" s="23"/>
      <c r="P3960" s="23"/>
    </row>
    <row r="3961" spans="1:16" x14ac:dyDescent="0.2">
      <c r="A3961" s="23"/>
      <c r="G3961" s="17"/>
      <c r="H3961" s="17"/>
      <c r="I3961" s="22"/>
      <c r="J3961" s="21"/>
      <c r="K3961" s="10"/>
      <c r="L3961" s="10"/>
      <c r="M3961" s="10"/>
      <c r="N3961" s="23"/>
      <c r="O3961" s="23"/>
      <c r="P3961" s="23"/>
    </row>
    <row r="3962" spans="1:16" x14ac:dyDescent="0.2">
      <c r="A3962" s="23"/>
      <c r="G3962" s="17"/>
      <c r="H3962" s="17"/>
      <c r="I3962" s="22"/>
      <c r="J3962" s="21"/>
      <c r="K3962" s="10"/>
      <c r="L3962" s="10"/>
      <c r="M3962" s="10"/>
      <c r="N3962" s="23"/>
      <c r="O3962" s="23"/>
      <c r="P3962" s="23"/>
    </row>
    <row r="3963" spans="1:16" x14ac:dyDescent="0.2">
      <c r="A3963" s="23"/>
      <c r="G3963" s="17"/>
      <c r="H3963" s="17"/>
      <c r="I3963" s="22"/>
      <c r="J3963" s="21"/>
      <c r="K3963" s="10"/>
      <c r="L3963" s="10"/>
      <c r="M3963" s="10"/>
      <c r="N3963" s="23"/>
      <c r="O3963" s="23"/>
      <c r="P3963" s="23"/>
    </row>
    <row r="3964" spans="1:16" x14ac:dyDescent="0.2">
      <c r="A3964" s="23"/>
      <c r="G3964" s="17"/>
      <c r="H3964" s="17"/>
      <c r="I3964" s="22"/>
      <c r="J3964" s="21"/>
      <c r="K3964" s="10"/>
      <c r="L3964" s="10"/>
      <c r="M3964" s="10"/>
      <c r="N3964" s="23"/>
      <c r="O3964" s="23"/>
      <c r="P3964" s="23"/>
    </row>
    <row r="3965" spans="1:16" x14ac:dyDescent="0.2">
      <c r="A3965" s="23"/>
      <c r="G3965" s="17"/>
      <c r="H3965" s="17"/>
      <c r="I3965" s="22"/>
      <c r="J3965" s="21"/>
      <c r="K3965" s="10"/>
      <c r="L3965" s="10"/>
      <c r="M3965" s="10"/>
      <c r="N3965" s="23"/>
      <c r="O3965" s="23"/>
      <c r="P3965" s="23"/>
    </row>
    <row r="3966" spans="1:16" x14ac:dyDescent="0.2">
      <c r="A3966" s="23"/>
      <c r="G3966" s="17"/>
      <c r="H3966" s="17"/>
      <c r="I3966" s="22"/>
      <c r="J3966" s="21"/>
      <c r="K3966" s="10"/>
      <c r="L3966" s="10"/>
      <c r="M3966" s="10"/>
      <c r="N3966" s="23"/>
      <c r="O3966" s="23"/>
      <c r="P3966" s="23"/>
    </row>
    <row r="3967" spans="1:16" x14ac:dyDescent="0.2">
      <c r="A3967" s="23"/>
      <c r="G3967" s="17"/>
      <c r="H3967" s="17"/>
      <c r="I3967" s="22"/>
      <c r="J3967" s="21"/>
      <c r="K3967" s="10"/>
      <c r="L3967" s="10"/>
      <c r="M3967" s="10"/>
      <c r="N3967" s="23"/>
      <c r="O3967" s="23"/>
      <c r="P3967" s="23"/>
    </row>
    <row r="3968" spans="1:16" x14ac:dyDescent="0.2">
      <c r="A3968" s="23"/>
      <c r="G3968" s="17"/>
      <c r="H3968" s="17"/>
      <c r="I3968" s="22"/>
      <c r="J3968" s="21"/>
      <c r="K3968" s="10"/>
      <c r="L3968" s="10"/>
      <c r="M3968" s="10"/>
      <c r="N3968" s="23"/>
      <c r="O3968" s="23"/>
      <c r="P3968" s="23"/>
    </row>
    <row r="3969" spans="1:16" x14ac:dyDescent="0.2">
      <c r="A3969" s="23"/>
      <c r="G3969" s="17"/>
      <c r="H3969" s="17"/>
      <c r="I3969" s="22"/>
      <c r="J3969" s="21"/>
      <c r="K3969" s="10"/>
      <c r="L3969" s="10"/>
      <c r="M3969" s="10"/>
      <c r="N3969" s="23"/>
      <c r="O3969" s="23"/>
      <c r="P3969" s="23"/>
    </row>
    <row r="3970" spans="1:16" x14ac:dyDescent="0.2">
      <c r="A3970" s="23"/>
      <c r="G3970" s="17"/>
      <c r="H3970" s="17"/>
      <c r="I3970" s="22"/>
      <c r="J3970" s="21"/>
      <c r="K3970" s="10"/>
      <c r="L3970" s="10"/>
      <c r="M3970" s="10"/>
      <c r="N3970" s="23"/>
      <c r="O3970" s="23"/>
      <c r="P3970" s="23"/>
    </row>
    <row r="3971" spans="1:16" x14ac:dyDescent="0.2">
      <c r="A3971" s="23"/>
      <c r="G3971" s="17"/>
      <c r="H3971" s="17"/>
      <c r="I3971" s="22"/>
      <c r="J3971" s="21"/>
      <c r="K3971" s="10"/>
      <c r="L3971" s="10"/>
      <c r="M3971" s="10"/>
      <c r="N3971" s="23"/>
      <c r="O3971" s="23"/>
      <c r="P3971" s="23"/>
    </row>
    <row r="3972" spans="1:16" x14ac:dyDescent="0.2">
      <c r="A3972" s="23"/>
      <c r="G3972" s="17"/>
      <c r="H3972" s="17"/>
      <c r="I3972" s="22"/>
      <c r="J3972" s="21"/>
      <c r="K3972" s="10"/>
      <c r="L3972" s="10"/>
      <c r="M3972" s="10"/>
      <c r="N3972" s="23"/>
      <c r="O3972" s="23"/>
      <c r="P3972" s="23"/>
    </row>
    <row r="3973" spans="1:16" x14ac:dyDescent="0.2">
      <c r="A3973" s="23"/>
      <c r="G3973" s="17"/>
      <c r="H3973" s="17"/>
      <c r="I3973" s="22"/>
      <c r="J3973" s="21"/>
      <c r="K3973" s="10"/>
      <c r="L3973" s="10"/>
      <c r="M3973" s="10"/>
      <c r="N3973" s="23"/>
      <c r="O3973" s="23"/>
      <c r="P3973" s="23"/>
    </row>
    <row r="3974" spans="1:16" x14ac:dyDescent="0.2">
      <c r="A3974" s="23"/>
      <c r="G3974" s="17"/>
      <c r="H3974" s="17"/>
      <c r="I3974" s="22"/>
      <c r="J3974" s="21"/>
      <c r="K3974" s="10"/>
      <c r="L3974" s="10"/>
      <c r="M3974" s="10"/>
      <c r="N3974" s="23"/>
      <c r="O3974" s="23"/>
      <c r="P3974" s="23"/>
    </row>
    <row r="3975" spans="1:16" x14ac:dyDescent="0.2">
      <c r="A3975" s="23"/>
      <c r="G3975" s="17"/>
      <c r="H3975" s="17"/>
      <c r="I3975" s="22"/>
      <c r="J3975" s="21"/>
      <c r="K3975" s="10"/>
      <c r="L3975" s="10"/>
      <c r="M3975" s="10"/>
      <c r="N3975" s="23"/>
      <c r="O3975" s="23"/>
      <c r="P3975" s="23"/>
    </row>
    <row r="3976" spans="1:16" x14ac:dyDescent="0.2">
      <c r="A3976" s="23"/>
      <c r="G3976" s="17"/>
      <c r="H3976" s="17"/>
      <c r="I3976" s="22"/>
      <c r="J3976" s="21"/>
      <c r="K3976" s="10"/>
      <c r="L3976" s="10"/>
      <c r="M3976" s="10"/>
      <c r="N3976" s="23"/>
      <c r="O3976" s="23"/>
      <c r="P3976" s="23"/>
    </row>
    <row r="3977" spans="1:16" x14ac:dyDescent="0.2">
      <c r="A3977" s="23"/>
      <c r="G3977" s="17"/>
      <c r="H3977" s="17"/>
      <c r="I3977" s="22"/>
      <c r="J3977" s="21"/>
      <c r="K3977" s="10"/>
      <c r="L3977" s="10"/>
      <c r="M3977" s="10"/>
      <c r="N3977" s="23"/>
      <c r="O3977" s="23"/>
      <c r="P3977" s="23"/>
    </row>
    <row r="3978" spans="1:16" x14ac:dyDescent="0.2">
      <c r="A3978" s="23"/>
      <c r="G3978" s="17"/>
      <c r="H3978" s="17"/>
      <c r="I3978" s="22"/>
      <c r="J3978" s="21"/>
      <c r="K3978" s="10"/>
      <c r="L3978" s="10"/>
      <c r="M3978" s="10"/>
      <c r="N3978" s="23"/>
      <c r="O3978" s="23"/>
      <c r="P3978" s="23"/>
    </row>
    <row r="3979" spans="1:16" x14ac:dyDescent="0.2">
      <c r="A3979" s="23"/>
      <c r="G3979" s="17"/>
      <c r="H3979" s="17"/>
      <c r="I3979" s="22"/>
      <c r="J3979" s="21"/>
      <c r="K3979" s="10"/>
      <c r="L3979" s="10"/>
      <c r="M3979" s="10"/>
      <c r="N3979" s="23"/>
      <c r="O3979" s="23"/>
      <c r="P3979" s="23"/>
    </row>
    <row r="3980" spans="1:16" x14ac:dyDescent="0.2">
      <c r="A3980" s="23"/>
      <c r="G3980" s="17"/>
      <c r="H3980" s="17"/>
      <c r="I3980" s="22"/>
      <c r="J3980" s="21"/>
      <c r="K3980" s="10"/>
      <c r="L3980" s="10"/>
      <c r="M3980" s="10"/>
      <c r="N3980" s="23"/>
      <c r="O3980" s="23"/>
      <c r="P3980" s="23"/>
    </row>
    <row r="3981" spans="1:16" x14ac:dyDescent="0.2">
      <c r="A3981" s="23"/>
      <c r="G3981" s="17"/>
      <c r="H3981" s="17"/>
      <c r="I3981" s="22"/>
      <c r="J3981" s="21"/>
      <c r="K3981" s="10"/>
      <c r="L3981" s="10"/>
      <c r="M3981" s="10"/>
      <c r="N3981" s="23"/>
      <c r="O3981" s="23"/>
      <c r="P3981" s="23"/>
    </row>
    <row r="3982" spans="1:16" x14ac:dyDescent="0.2">
      <c r="A3982" s="23"/>
      <c r="G3982" s="17"/>
      <c r="H3982" s="17"/>
      <c r="I3982" s="22"/>
      <c r="J3982" s="21"/>
      <c r="K3982" s="10"/>
      <c r="L3982" s="10"/>
      <c r="M3982" s="10"/>
      <c r="N3982" s="23"/>
      <c r="O3982" s="23"/>
      <c r="P3982" s="23"/>
    </row>
    <row r="3983" spans="1:16" x14ac:dyDescent="0.2">
      <c r="A3983" s="23"/>
      <c r="G3983" s="17"/>
      <c r="H3983" s="17"/>
      <c r="I3983" s="22"/>
      <c r="J3983" s="21"/>
      <c r="K3983" s="10"/>
      <c r="L3983" s="10"/>
      <c r="M3983" s="10"/>
      <c r="N3983" s="23"/>
      <c r="O3983" s="23"/>
      <c r="P3983" s="23"/>
    </row>
    <row r="3984" spans="1:16" x14ac:dyDescent="0.2">
      <c r="A3984" s="23"/>
      <c r="G3984" s="17"/>
      <c r="H3984" s="17"/>
      <c r="I3984" s="22"/>
      <c r="J3984" s="21"/>
      <c r="K3984" s="10"/>
      <c r="L3984" s="10"/>
      <c r="M3984" s="10"/>
      <c r="N3984" s="23"/>
      <c r="O3984" s="23"/>
      <c r="P3984" s="23"/>
    </row>
    <row r="3985" spans="1:16" x14ac:dyDescent="0.2">
      <c r="A3985" s="23"/>
      <c r="G3985" s="17"/>
      <c r="H3985" s="17"/>
      <c r="I3985" s="22"/>
      <c r="J3985" s="21"/>
      <c r="K3985" s="10"/>
      <c r="L3985" s="10"/>
      <c r="M3985" s="10"/>
      <c r="N3985" s="23"/>
      <c r="O3985" s="23"/>
      <c r="P3985" s="23"/>
    </row>
    <row r="3986" spans="1:16" x14ac:dyDescent="0.2">
      <c r="A3986" s="23"/>
      <c r="G3986" s="17"/>
      <c r="H3986" s="17"/>
      <c r="I3986" s="22"/>
      <c r="J3986" s="21"/>
      <c r="K3986" s="10"/>
      <c r="L3986" s="10"/>
      <c r="M3986" s="10"/>
      <c r="N3986" s="23"/>
      <c r="O3986" s="23"/>
      <c r="P3986" s="23"/>
    </row>
    <row r="3987" spans="1:16" x14ac:dyDescent="0.2">
      <c r="A3987" s="23"/>
      <c r="G3987" s="17"/>
      <c r="H3987" s="17"/>
      <c r="I3987" s="22"/>
      <c r="J3987" s="21"/>
      <c r="K3987" s="10"/>
      <c r="L3987" s="10"/>
      <c r="M3987" s="10"/>
      <c r="N3987" s="23"/>
      <c r="O3987" s="23"/>
      <c r="P3987" s="23"/>
    </row>
    <row r="3988" spans="1:16" x14ac:dyDescent="0.2">
      <c r="A3988" s="23"/>
      <c r="G3988" s="17"/>
      <c r="H3988" s="17"/>
      <c r="I3988" s="22"/>
      <c r="J3988" s="21"/>
      <c r="K3988" s="10"/>
      <c r="L3988" s="10"/>
      <c r="M3988" s="10"/>
      <c r="N3988" s="23"/>
      <c r="O3988" s="23"/>
      <c r="P3988" s="23"/>
    </row>
    <row r="3989" spans="1:16" x14ac:dyDescent="0.2">
      <c r="A3989" s="23"/>
      <c r="G3989" s="17"/>
      <c r="H3989" s="17"/>
      <c r="I3989" s="22"/>
      <c r="J3989" s="21"/>
      <c r="K3989" s="10"/>
      <c r="L3989" s="10"/>
      <c r="M3989" s="10"/>
      <c r="N3989" s="23"/>
      <c r="O3989" s="23"/>
      <c r="P3989" s="23"/>
    </row>
    <row r="3990" spans="1:16" x14ac:dyDescent="0.2">
      <c r="A3990" s="23"/>
      <c r="G3990" s="17"/>
      <c r="H3990" s="17"/>
      <c r="I3990" s="22"/>
      <c r="J3990" s="21"/>
      <c r="K3990" s="10"/>
      <c r="L3990" s="10"/>
      <c r="M3990" s="10"/>
      <c r="N3990" s="23"/>
      <c r="O3990" s="23"/>
      <c r="P3990" s="23"/>
    </row>
    <row r="3991" spans="1:16" x14ac:dyDescent="0.2">
      <c r="A3991" s="23"/>
      <c r="G3991" s="17"/>
      <c r="H3991" s="17"/>
      <c r="I3991" s="22"/>
      <c r="J3991" s="21"/>
      <c r="K3991" s="10"/>
      <c r="L3991" s="10"/>
      <c r="M3991" s="10"/>
      <c r="N3991" s="23"/>
      <c r="O3991" s="23"/>
      <c r="P3991" s="23"/>
    </row>
    <row r="3992" spans="1:16" x14ac:dyDescent="0.2">
      <c r="A3992" s="23"/>
      <c r="G3992" s="17"/>
      <c r="H3992" s="17"/>
      <c r="I3992" s="22"/>
      <c r="J3992" s="21"/>
      <c r="K3992" s="10"/>
      <c r="L3992" s="10"/>
      <c r="M3992" s="10"/>
      <c r="N3992" s="23"/>
      <c r="O3992" s="23"/>
      <c r="P3992" s="23"/>
    </row>
    <row r="3993" spans="1:16" x14ac:dyDescent="0.2">
      <c r="A3993" s="23"/>
      <c r="G3993" s="17"/>
      <c r="H3993" s="17"/>
      <c r="I3993" s="22"/>
      <c r="J3993" s="21"/>
      <c r="K3993" s="10"/>
      <c r="L3993" s="10"/>
      <c r="M3993" s="10"/>
      <c r="N3993" s="23"/>
      <c r="O3993" s="23"/>
      <c r="P3993" s="23"/>
    </row>
    <row r="3994" spans="1:16" x14ac:dyDescent="0.2">
      <c r="A3994" s="23"/>
      <c r="G3994" s="17"/>
      <c r="H3994" s="17"/>
      <c r="I3994" s="22"/>
      <c r="J3994" s="21"/>
      <c r="K3994" s="10"/>
      <c r="L3994" s="10"/>
      <c r="M3994" s="10"/>
      <c r="N3994" s="23"/>
      <c r="O3994" s="23"/>
      <c r="P3994" s="23"/>
    </row>
    <row r="3995" spans="1:16" x14ac:dyDescent="0.2">
      <c r="A3995" s="23"/>
      <c r="G3995" s="17"/>
      <c r="H3995" s="17"/>
      <c r="I3995" s="22"/>
      <c r="J3995" s="21"/>
      <c r="K3995" s="10"/>
      <c r="L3995" s="10"/>
      <c r="M3995" s="10"/>
      <c r="N3995" s="23"/>
      <c r="O3995" s="23"/>
      <c r="P3995" s="23"/>
    </row>
    <row r="3996" spans="1:16" x14ac:dyDescent="0.2">
      <c r="A3996" s="23"/>
      <c r="G3996" s="17"/>
      <c r="H3996" s="17"/>
      <c r="I3996" s="22"/>
      <c r="J3996" s="21"/>
      <c r="K3996" s="10"/>
      <c r="L3996" s="10"/>
      <c r="M3996" s="10"/>
      <c r="N3996" s="23"/>
      <c r="O3996" s="23"/>
      <c r="P3996" s="23"/>
    </row>
    <row r="3997" spans="1:16" x14ac:dyDescent="0.2">
      <c r="A3997" s="23"/>
      <c r="G3997" s="17"/>
      <c r="H3997" s="17"/>
      <c r="I3997" s="22"/>
      <c r="J3997" s="21"/>
      <c r="K3997" s="10"/>
      <c r="L3997" s="10"/>
      <c r="M3997" s="10"/>
      <c r="N3997" s="23"/>
      <c r="O3997" s="23"/>
      <c r="P3997" s="23"/>
    </row>
    <row r="3998" spans="1:16" x14ac:dyDescent="0.2">
      <c r="A3998" s="23"/>
      <c r="G3998" s="17"/>
      <c r="H3998" s="17"/>
      <c r="I3998" s="22"/>
      <c r="J3998" s="21"/>
      <c r="K3998" s="10"/>
      <c r="L3998" s="10"/>
      <c r="M3998" s="10"/>
      <c r="N3998" s="23"/>
      <c r="O3998" s="23"/>
      <c r="P3998" s="23"/>
    </row>
    <row r="3999" spans="1:16" x14ac:dyDescent="0.2">
      <c r="A3999" s="23"/>
      <c r="G3999" s="17"/>
      <c r="H3999" s="17"/>
      <c r="I3999" s="22"/>
      <c r="J3999" s="21"/>
      <c r="K3999" s="10"/>
      <c r="L3999" s="10"/>
      <c r="M3999" s="10"/>
      <c r="N3999" s="23"/>
      <c r="O3999" s="23"/>
      <c r="P3999" s="23"/>
    </row>
    <row r="4000" spans="1:16" x14ac:dyDescent="0.2">
      <c r="A4000" s="23"/>
      <c r="G4000" s="17"/>
      <c r="H4000" s="17"/>
      <c r="I4000" s="22"/>
      <c r="J4000" s="21"/>
      <c r="K4000" s="10"/>
      <c r="L4000" s="10"/>
      <c r="M4000" s="10"/>
      <c r="N4000" s="23"/>
      <c r="O4000" s="23"/>
      <c r="P4000" s="23"/>
    </row>
    <row r="4001" spans="1:16" x14ac:dyDescent="0.2">
      <c r="A4001" s="23"/>
      <c r="G4001" s="17"/>
      <c r="H4001" s="17"/>
      <c r="I4001" s="22"/>
      <c r="J4001" s="21"/>
      <c r="K4001" s="10"/>
      <c r="L4001" s="10"/>
      <c r="M4001" s="10"/>
      <c r="N4001" s="23"/>
      <c r="O4001" s="23"/>
      <c r="P4001" s="23"/>
    </row>
    <row r="4002" spans="1:16" x14ac:dyDescent="0.2">
      <c r="A4002" s="23"/>
      <c r="G4002" s="17"/>
      <c r="H4002" s="17"/>
      <c r="I4002" s="22"/>
      <c r="J4002" s="21"/>
      <c r="K4002" s="10"/>
      <c r="L4002" s="10"/>
      <c r="M4002" s="10"/>
      <c r="N4002" s="23"/>
      <c r="O4002" s="23"/>
      <c r="P4002" s="23"/>
    </row>
    <row r="4003" spans="1:16" x14ac:dyDescent="0.2">
      <c r="A4003" s="23"/>
      <c r="G4003" s="17"/>
      <c r="H4003" s="17"/>
      <c r="I4003" s="22"/>
      <c r="J4003" s="21"/>
      <c r="K4003" s="10"/>
      <c r="L4003" s="10"/>
      <c r="M4003" s="10"/>
      <c r="N4003" s="23"/>
      <c r="O4003" s="23"/>
      <c r="P4003" s="23"/>
    </row>
    <row r="4004" spans="1:16" x14ac:dyDescent="0.2">
      <c r="A4004" s="23"/>
      <c r="G4004" s="17"/>
      <c r="H4004" s="17"/>
      <c r="I4004" s="22"/>
      <c r="J4004" s="21"/>
      <c r="K4004" s="10"/>
      <c r="L4004" s="10"/>
      <c r="M4004" s="10"/>
      <c r="N4004" s="23"/>
      <c r="O4004" s="23"/>
      <c r="P4004" s="23"/>
    </row>
    <row r="4005" spans="1:16" x14ac:dyDescent="0.2">
      <c r="A4005" s="23"/>
      <c r="G4005" s="17"/>
      <c r="H4005" s="17"/>
      <c r="I4005" s="22"/>
      <c r="J4005" s="21"/>
      <c r="K4005" s="10"/>
      <c r="L4005" s="10"/>
      <c r="M4005" s="10"/>
      <c r="N4005" s="23"/>
      <c r="O4005" s="23"/>
      <c r="P4005" s="23"/>
    </row>
    <row r="4006" spans="1:16" x14ac:dyDescent="0.2">
      <c r="A4006" s="23"/>
      <c r="G4006" s="17"/>
      <c r="H4006" s="17"/>
      <c r="I4006" s="22"/>
      <c r="J4006" s="21"/>
      <c r="K4006" s="10"/>
      <c r="L4006" s="10"/>
      <c r="M4006" s="10"/>
      <c r="N4006" s="23"/>
      <c r="O4006" s="23"/>
      <c r="P4006" s="23"/>
    </row>
    <row r="4007" spans="1:16" x14ac:dyDescent="0.2">
      <c r="A4007" s="23"/>
      <c r="G4007" s="17"/>
      <c r="H4007" s="17"/>
      <c r="I4007" s="22"/>
      <c r="J4007" s="21"/>
      <c r="K4007" s="10"/>
      <c r="L4007" s="10"/>
      <c r="M4007" s="10"/>
      <c r="N4007" s="23"/>
      <c r="O4007" s="23"/>
      <c r="P4007" s="23"/>
    </row>
    <row r="4008" spans="1:16" x14ac:dyDescent="0.2">
      <c r="A4008" s="23"/>
      <c r="G4008" s="17"/>
      <c r="H4008" s="17"/>
      <c r="I4008" s="22"/>
      <c r="J4008" s="21"/>
      <c r="K4008" s="10"/>
      <c r="L4008" s="10"/>
      <c r="M4008" s="10"/>
      <c r="N4008" s="23"/>
      <c r="O4008" s="23"/>
      <c r="P4008" s="23"/>
    </row>
    <row r="4009" spans="1:16" x14ac:dyDescent="0.2">
      <c r="A4009" s="23"/>
      <c r="G4009" s="17"/>
      <c r="H4009" s="17"/>
      <c r="I4009" s="22"/>
      <c r="J4009" s="21"/>
      <c r="K4009" s="10"/>
      <c r="L4009" s="10"/>
      <c r="M4009" s="10"/>
      <c r="N4009" s="23"/>
      <c r="O4009" s="23"/>
      <c r="P4009" s="23"/>
    </row>
    <row r="4010" spans="1:16" x14ac:dyDescent="0.2">
      <c r="A4010" s="23"/>
      <c r="G4010" s="17"/>
      <c r="H4010" s="17"/>
      <c r="I4010" s="22"/>
      <c r="J4010" s="21"/>
      <c r="K4010" s="10"/>
      <c r="L4010" s="10"/>
      <c r="M4010" s="10"/>
      <c r="N4010" s="23"/>
      <c r="O4010" s="23"/>
      <c r="P4010" s="23"/>
    </row>
    <row r="4011" spans="1:16" x14ac:dyDescent="0.2">
      <c r="A4011" s="23"/>
      <c r="G4011" s="17"/>
      <c r="H4011" s="17"/>
      <c r="I4011" s="22"/>
      <c r="J4011" s="21"/>
      <c r="K4011" s="10"/>
      <c r="L4011" s="10"/>
      <c r="M4011" s="10"/>
      <c r="N4011" s="23"/>
      <c r="O4011" s="23"/>
      <c r="P4011" s="23"/>
    </row>
    <row r="4012" spans="1:16" x14ac:dyDescent="0.2">
      <c r="A4012" s="23"/>
      <c r="G4012" s="17"/>
      <c r="H4012" s="17"/>
      <c r="I4012" s="22"/>
      <c r="J4012" s="21"/>
      <c r="K4012" s="10"/>
      <c r="L4012" s="10"/>
      <c r="M4012" s="10"/>
      <c r="N4012" s="23"/>
      <c r="O4012" s="23"/>
      <c r="P4012" s="23"/>
    </row>
    <row r="4013" spans="1:16" x14ac:dyDescent="0.2">
      <c r="A4013" s="23"/>
      <c r="G4013" s="17"/>
      <c r="H4013" s="17"/>
      <c r="I4013" s="22"/>
      <c r="J4013" s="21"/>
      <c r="K4013" s="10"/>
      <c r="L4013" s="10"/>
      <c r="M4013" s="10"/>
      <c r="N4013" s="23"/>
      <c r="O4013" s="23"/>
      <c r="P4013" s="23"/>
    </row>
    <row r="4014" spans="1:16" x14ac:dyDescent="0.2">
      <c r="A4014" s="23"/>
      <c r="G4014" s="17"/>
      <c r="H4014" s="17"/>
      <c r="I4014" s="22"/>
      <c r="J4014" s="21"/>
      <c r="K4014" s="10"/>
      <c r="L4014" s="10"/>
      <c r="M4014" s="10"/>
      <c r="N4014" s="23"/>
      <c r="O4014" s="23"/>
      <c r="P4014" s="23"/>
    </row>
    <row r="4015" spans="1:16" x14ac:dyDescent="0.2">
      <c r="A4015" s="23"/>
      <c r="G4015" s="17"/>
      <c r="H4015" s="17"/>
      <c r="I4015" s="22"/>
      <c r="J4015" s="21"/>
      <c r="K4015" s="10"/>
      <c r="L4015" s="10"/>
      <c r="M4015" s="10"/>
      <c r="N4015" s="23"/>
      <c r="O4015" s="23"/>
      <c r="P4015" s="23"/>
    </row>
    <row r="4016" spans="1:16" x14ac:dyDescent="0.2">
      <c r="A4016" s="23"/>
      <c r="G4016" s="17"/>
      <c r="H4016" s="17"/>
      <c r="I4016" s="22"/>
      <c r="J4016" s="21"/>
      <c r="K4016" s="10"/>
      <c r="L4016" s="10"/>
      <c r="M4016" s="10"/>
      <c r="N4016" s="23"/>
      <c r="O4016" s="23"/>
      <c r="P4016" s="23"/>
    </row>
    <row r="4017" spans="1:16" x14ac:dyDescent="0.2">
      <c r="A4017" s="23"/>
      <c r="G4017" s="17"/>
      <c r="H4017" s="17"/>
      <c r="I4017" s="22"/>
      <c r="J4017" s="21"/>
      <c r="K4017" s="10"/>
      <c r="L4017" s="10"/>
      <c r="M4017" s="10"/>
      <c r="N4017" s="23"/>
      <c r="O4017" s="23"/>
      <c r="P4017" s="23"/>
    </row>
    <row r="4018" spans="1:16" x14ac:dyDescent="0.2">
      <c r="A4018" s="23"/>
      <c r="G4018" s="17"/>
      <c r="H4018" s="17"/>
      <c r="I4018" s="22"/>
      <c r="J4018" s="21"/>
      <c r="K4018" s="10"/>
      <c r="L4018" s="10"/>
      <c r="M4018" s="10"/>
      <c r="N4018" s="23"/>
      <c r="O4018" s="23"/>
      <c r="P4018" s="23"/>
    </row>
    <row r="4019" spans="1:16" x14ac:dyDescent="0.2">
      <c r="A4019" s="23"/>
      <c r="G4019" s="17"/>
      <c r="H4019" s="17"/>
      <c r="I4019" s="22"/>
      <c r="J4019" s="21"/>
      <c r="K4019" s="10"/>
      <c r="L4019" s="10"/>
      <c r="M4019" s="10"/>
      <c r="N4019" s="23"/>
      <c r="O4019" s="23"/>
      <c r="P4019" s="23"/>
    </row>
    <row r="4020" spans="1:16" x14ac:dyDescent="0.2">
      <c r="A4020" s="23"/>
      <c r="G4020" s="17"/>
      <c r="H4020" s="17"/>
      <c r="I4020" s="22"/>
      <c r="J4020" s="21"/>
      <c r="K4020" s="10"/>
      <c r="L4020" s="10"/>
      <c r="M4020" s="10"/>
      <c r="N4020" s="23"/>
      <c r="O4020" s="23"/>
      <c r="P4020" s="23"/>
    </row>
    <row r="4021" spans="1:16" x14ac:dyDescent="0.2">
      <c r="A4021" s="23"/>
      <c r="G4021" s="17"/>
      <c r="H4021" s="17"/>
      <c r="I4021" s="22"/>
      <c r="J4021" s="21"/>
      <c r="K4021" s="10"/>
      <c r="L4021" s="10"/>
      <c r="M4021" s="10"/>
      <c r="N4021" s="23"/>
      <c r="O4021" s="23"/>
      <c r="P4021" s="23"/>
    </row>
    <row r="4022" spans="1:16" x14ac:dyDescent="0.2">
      <c r="A4022" s="23"/>
      <c r="G4022" s="17"/>
      <c r="H4022" s="17"/>
      <c r="I4022" s="22"/>
      <c r="J4022" s="21"/>
      <c r="K4022" s="10"/>
      <c r="L4022" s="10"/>
      <c r="M4022" s="10"/>
      <c r="N4022" s="23"/>
      <c r="O4022" s="23"/>
      <c r="P4022" s="23"/>
    </row>
    <row r="4023" spans="1:16" x14ac:dyDescent="0.2">
      <c r="A4023" s="23"/>
      <c r="G4023" s="17"/>
      <c r="H4023" s="17"/>
      <c r="I4023" s="22"/>
      <c r="J4023" s="21"/>
      <c r="K4023" s="10"/>
      <c r="L4023" s="10"/>
      <c r="M4023" s="10"/>
      <c r="N4023" s="23"/>
      <c r="O4023" s="23"/>
      <c r="P4023" s="23"/>
    </row>
    <row r="4024" spans="1:16" x14ac:dyDescent="0.2">
      <c r="A4024" s="23"/>
      <c r="G4024" s="17"/>
      <c r="H4024" s="17"/>
      <c r="I4024" s="22"/>
      <c r="J4024" s="21"/>
      <c r="K4024" s="10"/>
      <c r="L4024" s="10"/>
      <c r="M4024" s="10"/>
      <c r="N4024" s="23"/>
      <c r="O4024" s="23"/>
      <c r="P4024" s="23"/>
    </row>
    <row r="4025" spans="1:16" x14ac:dyDescent="0.2">
      <c r="A4025" s="23"/>
      <c r="G4025" s="17"/>
      <c r="H4025" s="17"/>
      <c r="I4025" s="22"/>
      <c r="J4025" s="21"/>
      <c r="K4025" s="10"/>
      <c r="L4025" s="10"/>
      <c r="M4025" s="10"/>
      <c r="N4025" s="23"/>
      <c r="O4025" s="23"/>
      <c r="P4025" s="23"/>
    </row>
    <row r="4026" spans="1:16" x14ac:dyDescent="0.2">
      <c r="A4026" s="23"/>
      <c r="G4026" s="17"/>
      <c r="H4026" s="17"/>
      <c r="I4026" s="22"/>
      <c r="J4026" s="21"/>
      <c r="K4026" s="10"/>
      <c r="L4026" s="10"/>
      <c r="M4026" s="10"/>
      <c r="N4026" s="23"/>
      <c r="O4026" s="23"/>
      <c r="P4026" s="23"/>
    </row>
    <row r="4027" spans="1:16" x14ac:dyDescent="0.2">
      <c r="A4027" s="23"/>
      <c r="G4027" s="17"/>
      <c r="H4027" s="17"/>
      <c r="I4027" s="22"/>
      <c r="J4027" s="21"/>
      <c r="K4027" s="10"/>
      <c r="L4027" s="10"/>
      <c r="M4027" s="10"/>
      <c r="N4027" s="23"/>
      <c r="O4027" s="23"/>
      <c r="P4027" s="23"/>
    </row>
    <row r="4028" spans="1:16" x14ac:dyDescent="0.2">
      <c r="A4028" s="23"/>
      <c r="G4028" s="17"/>
      <c r="H4028" s="17"/>
      <c r="I4028" s="22"/>
      <c r="J4028" s="21"/>
      <c r="K4028" s="10"/>
      <c r="L4028" s="10"/>
      <c r="M4028" s="10"/>
      <c r="N4028" s="23"/>
      <c r="O4028" s="23"/>
      <c r="P4028" s="23"/>
    </row>
    <row r="4029" spans="1:16" x14ac:dyDescent="0.2">
      <c r="A4029" s="23"/>
      <c r="G4029" s="17"/>
      <c r="H4029" s="17"/>
      <c r="I4029" s="22"/>
      <c r="J4029" s="21"/>
      <c r="K4029" s="10"/>
      <c r="L4029" s="10"/>
      <c r="M4029" s="10"/>
      <c r="N4029" s="23"/>
      <c r="O4029" s="23"/>
      <c r="P4029" s="23"/>
    </row>
    <row r="4030" spans="1:16" x14ac:dyDescent="0.2">
      <c r="A4030" s="23"/>
      <c r="G4030" s="17"/>
      <c r="H4030" s="17"/>
      <c r="I4030" s="22"/>
      <c r="J4030" s="21"/>
      <c r="K4030" s="10"/>
      <c r="L4030" s="10"/>
      <c r="M4030" s="10"/>
      <c r="N4030" s="23"/>
      <c r="O4030" s="23"/>
      <c r="P4030" s="23"/>
    </row>
    <row r="4031" spans="1:16" x14ac:dyDescent="0.2">
      <c r="A4031" s="23"/>
      <c r="G4031" s="17"/>
      <c r="H4031" s="17"/>
      <c r="I4031" s="22"/>
      <c r="J4031" s="21"/>
      <c r="K4031" s="10"/>
      <c r="L4031" s="10"/>
      <c r="M4031" s="10"/>
      <c r="N4031" s="23"/>
      <c r="O4031" s="23"/>
      <c r="P4031" s="23"/>
    </row>
    <row r="4032" spans="1:16" x14ac:dyDescent="0.2">
      <c r="A4032" s="23"/>
      <c r="G4032" s="17"/>
      <c r="H4032" s="17"/>
      <c r="I4032" s="22"/>
      <c r="J4032" s="21"/>
      <c r="K4032" s="10"/>
      <c r="L4032" s="10"/>
      <c r="M4032" s="10"/>
      <c r="N4032" s="23"/>
      <c r="O4032" s="23"/>
      <c r="P4032" s="23"/>
    </row>
    <row r="4033" spans="1:16" x14ac:dyDescent="0.2">
      <c r="A4033" s="23"/>
      <c r="G4033" s="17"/>
      <c r="H4033" s="17"/>
      <c r="I4033" s="22"/>
      <c r="J4033" s="21"/>
      <c r="K4033" s="10"/>
      <c r="L4033" s="10"/>
      <c r="M4033" s="10"/>
      <c r="N4033" s="23"/>
      <c r="O4033" s="23"/>
      <c r="P4033" s="23"/>
    </row>
    <row r="4034" spans="1:16" x14ac:dyDescent="0.2">
      <c r="A4034" s="23"/>
      <c r="G4034" s="17"/>
      <c r="H4034" s="17"/>
      <c r="I4034" s="22"/>
      <c r="J4034" s="21"/>
      <c r="K4034" s="10"/>
      <c r="L4034" s="10"/>
      <c r="M4034" s="10"/>
      <c r="N4034" s="23"/>
      <c r="O4034" s="23"/>
      <c r="P4034" s="23"/>
    </row>
    <row r="4035" spans="1:16" x14ac:dyDescent="0.2">
      <c r="A4035" s="23"/>
      <c r="G4035" s="17"/>
      <c r="H4035" s="17"/>
      <c r="I4035" s="22"/>
      <c r="J4035" s="21"/>
      <c r="K4035" s="10"/>
      <c r="L4035" s="10"/>
      <c r="M4035" s="10"/>
      <c r="N4035" s="23"/>
      <c r="O4035" s="23"/>
      <c r="P4035" s="23"/>
    </row>
    <row r="4036" spans="1:16" x14ac:dyDescent="0.2">
      <c r="A4036" s="23"/>
      <c r="G4036" s="17"/>
      <c r="H4036" s="17"/>
      <c r="I4036" s="22"/>
      <c r="J4036" s="21"/>
      <c r="K4036" s="10"/>
      <c r="L4036" s="10"/>
      <c r="M4036" s="10"/>
      <c r="N4036" s="23"/>
      <c r="O4036" s="23"/>
      <c r="P4036" s="23"/>
    </row>
    <row r="4037" spans="1:16" x14ac:dyDescent="0.2">
      <c r="A4037" s="23"/>
      <c r="G4037" s="17"/>
      <c r="H4037" s="17"/>
      <c r="I4037" s="22"/>
      <c r="J4037" s="21"/>
      <c r="K4037" s="10"/>
      <c r="L4037" s="10"/>
      <c r="M4037" s="10"/>
      <c r="N4037" s="23"/>
      <c r="O4037" s="23"/>
      <c r="P4037" s="23"/>
    </row>
    <row r="4038" spans="1:16" x14ac:dyDescent="0.2">
      <c r="A4038" s="23"/>
      <c r="G4038" s="17"/>
      <c r="H4038" s="17"/>
      <c r="I4038" s="22"/>
      <c r="J4038" s="21"/>
      <c r="K4038" s="10"/>
      <c r="L4038" s="10"/>
      <c r="M4038" s="10"/>
      <c r="N4038" s="23"/>
      <c r="O4038" s="23"/>
      <c r="P4038" s="23"/>
    </row>
    <row r="4039" spans="1:16" x14ac:dyDescent="0.2">
      <c r="A4039" s="23"/>
      <c r="G4039" s="17"/>
      <c r="H4039" s="17"/>
      <c r="I4039" s="22"/>
      <c r="J4039" s="21"/>
      <c r="K4039" s="10"/>
      <c r="L4039" s="10"/>
      <c r="M4039" s="10"/>
      <c r="N4039" s="23"/>
      <c r="O4039" s="23"/>
      <c r="P4039" s="23"/>
    </row>
    <row r="4040" spans="1:16" x14ac:dyDescent="0.2">
      <c r="A4040" s="23"/>
      <c r="G4040" s="17"/>
      <c r="H4040" s="17"/>
      <c r="I4040" s="22"/>
      <c r="J4040" s="21"/>
      <c r="K4040" s="10"/>
      <c r="L4040" s="10"/>
      <c r="M4040" s="10"/>
      <c r="N4040" s="23"/>
      <c r="O4040" s="23"/>
      <c r="P4040" s="23"/>
    </row>
    <row r="4041" spans="1:16" x14ac:dyDescent="0.2">
      <c r="A4041" s="23"/>
      <c r="G4041" s="17"/>
      <c r="H4041" s="17"/>
      <c r="I4041" s="22"/>
      <c r="J4041" s="21"/>
      <c r="K4041" s="10"/>
      <c r="L4041" s="10"/>
      <c r="M4041" s="10"/>
      <c r="N4041" s="23"/>
      <c r="O4041" s="23"/>
      <c r="P4041" s="23"/>
    </row>
    <row r="4042" spans="1:16" x14ac:dyDescent="0.2">
      <c r="A4042" s="23"/>
      <c r="G4042" s="17"/>
      <c r="H4042" s="17"/>
      <c r="I4042" s="22"/>
      <c r="J4042" s="21"/>
      <c r="K4042" s="10"/>
      <c r="L4042" s="10"/>
      <c r="M4042" s="10"/>
      <c r="N4042" s="23"/>
      <c r="O4042" s="23"/>
      <c r="P4042" s="23"/>
    </row>
    <row r="4043" spans="1:16" x14ac:dyDescent="0.2">
      <c r="A4043" s="23"/>
      <c r="G4043" s="17"/>
      <c r="H4043" s="17"/>
      <c r="I4043" s="22"/>
      <c r="J4043" s="21"/>
      <c r="K4043" s="10"/>
      <c r="L4043" s="10"/>
      <c r="M4043" s="10"/>
      <c r="N4043" s="23"/>
      <c r="O4043" s="23"/>
      <c r="P4043" s="23"/>
    </row>
    <row r="4044" spans="1:16" x14ac:dyDescent="0.2">
      <c r="A4044" s="23"/>
      <c r="G4044" s="17"/>
      <c r="H4044" s="17"/>
      <c r="I4044" s="22"/>
      <c r="J4044" s="21"/>
      <c r="K4044" s="10"/>
      <c r="L4044" s="10"/>
      <c r="M4044" s="10"/>
      <c r="N4044" s="23"/>
      <c r="O4044" s="23"/>
      <c r="P4044" s="23"/>
    </row>
    <row r="4045" spans="1:16" x14ac:dyDescent="0.2">
      <c r="A4045" s="23"/>
      <c r="G4045" s="17"/>
      <c r="H4045" s="17"/>
      <c r="I4045" s="22"/>
      <c r="J4045" s="21"/>
      <c r="K4045" s="10"/>
      <c r="L4045" s="10"/>
      <c r="M4045" s="10"/>
      <c r="N4045" s="23"/>
      <c r="O4045" s="23"/>
      <c r="P4045" s="23"/>
    </row>
    <row r="4046" spans="1:16" x14ac:dyDescent="0.2">
      <c r="A4046" s="23"/>
      <c r="G4046" s="17"/>
      <c r="H4046" s="17"/>
      <c r="I4046" s="22"/>
      <c r="J4046" s="21"/>
      <c r="K4046" s="10"/>
      <c r="L4046" s="10"/>
      <c r="M4046" s="10"/>
      <c r="N4046" s="23"/>
      <c r="O4046" s="23"/>
      <c r="P4046" s="23"/>
    </row>
    <row r="4047" spans="1:16" x14ac:dyDescent="0.2">
      <c r="A4047" s="23"/>
      <c r="G4047" s="17"/>
      <c r="H4047" s="17"/>
      <c r="I4047" s="22"/>
      <c r="J4047" s="21"/>
      <c r="K4047" s="10"/>
      <c r="L4047" s="10"/>
      <c r="M4047" s="10"/>
      <c r="N4047" s="23"/>
      <c r="O4047" s="23"/>
      <c r="P4047" s="23"/>
    </row>
    <row r="4048" spans="1:16" x14ac:dyDescent="0.2">
      <c r="A4048" s="23"/>
      <c r="G4048" s="17"/>
      <c r="H4048" s="17"/>
      <c r="I4048" s="22"/>
      <c r="J4048" s="21"/>
      <c r="K4048" s="10"/>
      <c r="L4048" s="10"/>
      <c r="M4048" s="10"/>
      <c r="N4048" s="23"/>
      <c r="O4048" s="23"/>
      <c r="P4048" s="23"/>
    </row>
    <row r="4049" spans="1:16" x14ac:dyDescent="0.2">
      <c r="A4049" s="23"/>
      <c r="G4049" s="17"/>
      <c r="H4049" s="17"/>
      <c r="I4049" s="22"/>
      <c r="J4049" s="21"/>
      <c r="K4049" s="10"/>
      <c r="L4049" s="10"/>
      <c r="M4049" s="10"/>
      <c r="N4049" s="23"/>
      <c r="O4049" s="23"/>
      <c r="P4049" s="23"/>
    </row>
    <row r="4050" spans="1:16" x14ac:dyDescent="0.2">
      <c r="A4050" s="23"/>
      <c r="G4050" s="17"/>
      <c r="H4050" s="17"/>
      <c r="I4050" s="22"/>
      <c r="J4050" s="21"/>
      <c r="K4050" s="10"/>
      <c r="L4050" s="10"/>
      <c r="M4050" s="10"/>
      <c r="N4050" s="23"/>
      <c r="O4050" s="23"/>
      <c r="P4050" s="23"/>
    </row>
    <row r="4051" spans="1:16" x14ac:dyDescent="0.2">
      <c r="A4051" s="23"/>
      <c r="G4051" s="17"/>
      <c r="H4051" s="17"/>
      <c r="I4051" s="22"/>
      <c r="J4051" s="21"/>
      <c r="K4051" s="10"/>
      <c r="L4051" s="10"/>
      <c r="M4051" s="10"/>
      <c r="N4051" s="23"/>
      <c r="O4051" s="23"/>
      <c r="P4051" s="23"/>
    </row>
    <row r="4052" spans="1:16" x14ac:dyDescent="0.2">
      <c r="A4052" s="23"/>
      <c r="G4052" s="17"/>
      <c r="H4052" s="17"/>
      <c r="I4052" s="22"/>
      <c r="J4052" s="21"/>
      <c r="K4052" s="10"/>
      <c r="L4052" s="10"/>
      <c r="M4052" s="10"/>
      <c r="N4052" s="23"/>
      <c r="O4052" s="23"/>
      <c r="P4052" s="23"/>
    </row>
    <row r="4053" spans="1:16" x14ac:dyDescent="0.2">
      <c r="A4053" s="23"/>
      <c r="G4053" s="17"/>
      <c r="H4053" s="17"/>
      <c r="I4053" s="22"/>
      <c r="J4053" s="21"/>
      <c r="K4053" s="10"/>
      <c r="L4053" s="10"/>
      <c r="M4053" s="10"/>
      <c r="N4053" s="23"/>
      <c r="O4053" s="23"/>
      <c r="P4053" s="23"/>
    </row>
    <row r="4054" spans="1:16" x14ac:dyDescent="0.2">
      <c r="A4054" s="23"/>
      <c r="G4054" s="17"/>
      <c r="H4054" s="17"/>
      <c r="I4054" s="22"/>
      <c r="J4054" s="21"/>
      <c r="K4054" s="10"/>
      <c r="L4054" s="10"/>
      <c r="M4054" s="10"/>
      <c r="N4054" s="23"/>
      <c r="O4054" s="23"/>
      <c r="P4054" s="23"/>
    </row>
    <row r="4055" spans="1:16" x14ac:dyDescent="0.2">
      <c r="A4055" s="23"/>
      <c r="G4055" s="17"/>
      <c r="H4055" s="17"/>
      <c r="I4055" s="22"/>
      <c r="J4055" s="21"/>
      <c r="K4055" s="10"/>
      <c r="L4055" s="10"/>
      <c r="M4055" s="10"/>
      <c r="N4055" s="23"/>
      <c r="O4055" s="23"/>
      <c r="P4055" s="23"/>
    </row>
    <row r="4056" spans="1:16" x14ac:dyDescent="0.2">
      <c r="A4056" s="23"/>
      <c r="G4056" s="17"/>
      <c r="H4056" s="17"/>
      <c r="I4056" s="22"/>
      <c r="J4056" s="21"/>
      <c r="K4056" s="10"/>
      <c r="L4056" s="10"/>
      <c r="M4056" s="10"/>
      <c r="N4056" s="23"/>
      <c r="O4056" s="23"/>
      <c r="P4056" s="23"/>
    </row>
    <row r="4057" spans="1:16" x14ac:dyDescent="0.2">
      <c r="A4057" s="23"/>
      <c r="G4057" s="17"/>
      <c r="H4057" s="17"/>
      <c r="I4057" s="22"/>
      <c r="J4057" s="21"/>
      <c r="K4057" s="10"/>
      <c r="L4057" s="10"/>
      <c r="M4057" s="10"/>
      <c r="N4057" s="23"/>
      <c r="O4057" s="23"/>
      <c r="P4057" s="23"/>
    </row>
    <row r="4058" spans="1:16" x14ac:dyDescent="0.2">
      <c r="A4058" s="23"/>
      <c r="G4058" s="17"/>
      <c r="H4058" s="17"/>
      <c r="I4058" s="22"/>
      <c r="J4058" s="21"/>
      <c r="K4058" s="10"/>
      <c r="L4058" s="10"/>
      <c r="M4058" s="10"/>
      <c r="N4058" s="23"/>
      <c r="O4058" s="23"/>
      <c r="P4058" s="23"/>
    </row>
    <row r="4059" spans="1:16" x14ac:dyDescent="0.2">
      <c r="A4059" s="23"/>
      <c r="G4059" s="17"/>
      <c r="H4059" s="17"/>
      <c r="I4059" s="22"/>
      <c r="J4059" s="21"/>
      <c r="K4059" s="10"/>
      <c r="L4059" s="10"/>
      <c r="M4059" s="10"/>
      <c r="N4059" s="23"/>
      <c r="O4059" s="23"/>
      <c r="P4059" s="23"/>
    </row>
    <row r="4060" spans="1:16" x14ac:dyDescent="0.2">
      <c r="A4060" s="23"/>
      <c r="G4060" s="17"/>
      <c r="H4060" s="17"/>
      <c r="I4060" s="22"/>
      <c r="J4060" s="21"/>
      <c r="K4060" s="10"/>
      <c r="L4060" s="10"/>
      <c r="M4060" s="10"/>
      <c r="N4060" s="23"/>
      <c r="O4060" s="23"/>
      <c r="P4060" s="23"/>
    </row>
    <row r="4061" spans="1:16" x14ac:dyDescent="0.2">
      <c r="A4061" s="23"/>
      <c r="G4061" s="17"/>
      <c r="H4061" s="17"/>
      <c r="I4061" s="22"/>
      <c r="J4061" s="21"/>
      <c r="K4061" s="10"/>
      <c r="L4061" s="10"/>
      <c r="M4061" s="10"/>
      <c r="N4061" s="23"/>
      <c r="O4061" s="23"/>
      <c r="P4061" s="23"/>
    </row>
    <row r="4062" spans="1:16" x14ac:dyDescent="0.2">
      <c r="A4062" s="23"/>
      <c r="G4062" s="17"/>
      <c r="H4062" s="17"/>
      <c r="I4062" s="22"/>
      <c r="J4062" s="21"/>
      <c r="K4062" s="10"/>
      <c r="L4062" s="10"/>
      <c r="M4062" s="10"/>
      <c r="N4062" s="23"/>
      <c r="O4062" s="23"/>
      <c r="P4062" s="23"/>
    </row>
    <row r="4063" spans="1:16" x14ac:dyDescent="0.2">
      <c r="A4063" s="23"/>
      <c r="G4063" s="17"/>
      <c r="H4063" s="17"/>
      <c r="I4063" s="22"/>
      <c r="J4063" s="21"/>
      <c r="K4063" s="10"/>
      <c r="L4063" s="10"/>
      <c r="M4063" s="10"/>
      <c r="N4063" s="23"/>
      <c r="O4063" s="23"/>
      <c r="P4063" s="23"/>
    </row>
    <row r="4064" spans="1:16" x14ac:dyDescent="0.2">
      <c r="A4064" s="23"/>
      <c r="G4064" s="17"/>
      <c r="H4064" s="17"/>
      <c r="I4064" s="22"/>
      <c r="J4064" s="21"/>
      <c r="K4064" s="10"/>
      <c r="L4064" s="10"/>
      <c r="M4064" s="10"/>
      <c r="N4064" s="23"/>
      <c r="O4064" s="23"/>
      <c r="P4064" s="23"/>
    </row>
    <row r="4065" spans="1:16" x14ac:dyDescent="0.2">
      <c r="A4065" s="23"/>
      <c r="G4065" s="17"/>
      <c r="H4065" s="17"/>
      <c r="I4065" s="22"/>
      <c r="J4065" s="21"/>
      <c r="K4065" s="10"/>
      <c r="L4065" s="10"/>
      <c r="M4065" s="10"/>
      <c r="N4065" s="23"/>
      <c r="O4065" s="23"/>
      <c r="P4065" s="23"/>
    </row>
    <row r="4066" spans="1:16" x14ac:dyDescent="0.2">
      <c r="A4066" s="23"/>
      <c r="G4066" s="17"/>
      <c r="H4066" s="17"/>
      <c r="I4066" s="22"/>
      <c r="J4066" s="21"/>
      <c r="K4066" s="10"/>
      <c r="L4066" s="10"/>
      <c r="M4066" s="10"/>
      <c r="N4066" s="23"/>
      <c r="O4066" s="23"/>
      <c r="P4066" s="23"/>
    </row>
    <row r="4067" spans="1:16" x14ac:dyDescent="0.2">
      <c r="A4067" s="23"/>
      <c r="G4067" s="17"/>
      <c r="H4067" s="17"/>
      <c r="I4067" s="22"/>
      <c r="J4067" s="21"/>
      <c r="K4067" s="10"/>
      <c r="L4067" s="10"/>
      <c r="M4067" s="10"/>
      <c r="N4067" s="23"/>
      <c r="O4067" s="23"/>
      <c r="P4067" s="23"/>
    </row>
    <row r="4068" spans="1:16" x14ac:dyDescent="0.2">
      <c r="A4068" s="23"/>
      <c r="G4068" s="17"/>
      <c r="H4068" s="17"/>
      <c r="I4068" s="22"/>
      <c r="J4068" s="21"/>
      <c r="K4068" s="10"/>
      <c r="L4068" s="10"/>
      <c r="M4068" s="10"/>
      <c r="N4068" s="23"/>
      <c r="O4068" s="23"/>
      <c r="P4068" s="23"/>
    </row>
    <row r="4069" spans="1:16" x14ac:dyDescent="0.2">
      <c r="A4069" s="23"/>
      <c r="G4069" s="17"/>
      <c r="H4069" s="17"/>
      <c r="I4069" s="22"/>
      <c r="J4069" s="21"/>
      <c r="K4069" s="10"/>
      <c r="L4069" s="10"/>
      <c r="M4069" s="10"/>
      <c r="N4069" s="23"/>
      <c r="O4069" s="23"/>
      <c r="P4069" s="23"/>
    </row>
    <row r="4070" spans="1:16" x14ac:dyDescent="0.2">
      <c r="A4070" s="23"/>
      <c r="G4070" s="17"/>
      <c r="H4070" s="17"/>
      <c r="I4070" s="22"/>
      <c r="J4070" s="21"/>
      <c r="K4070" s="10"/>
      <c r="L4070" s="10"/>
      <c r="M4070" s="10"/>
      <c r="N4070" s="23"/>
      <c r="O4070" s="23"/>
      <c r="P4070" s="23"/>
    </row>
    <row r="4071" spans="1:16" x14ac:dyDescent="0.2">
      <c r="A4071" s="23"/>
      <c r="G4071" s="17"/>
      <c r="H4071" s="17"/>
      <c r="I4071" s="22"/>
      <c r="J4071" s="21"/>
      <c r="K4071" s="10"/>
      <c r="L4071" s="10"/>
      <c r="M4071" s="10"/>
      <c r="N4071" s="23"/>
      <c r="O4071" s="23"/>
      <c r="P4071" s="23"/>
    </row>
    <row r="4072" spans="1:16" x14ac:dyDescent="0.2">
      <c r="A4072" s="23"/>
      <c r="G4072" s="17"/>
      <c r="H4072" s="17"/>
      <c r="I4072" s="22"/>
      <c r="J4072" s="21"/>
      <c r="K4072" s="10"/>
      <c r="L4072" s="10"/>
      <c r="M4072" s="10"/>
      <c r="N4072" s="23"/>
      <c r="O4072" s="23"/>
      <c r="P4072" s="23"/>
    </row>
    <row r="4073" spans="1:16" x14ac:dyDescent="0.2">
      <c r="A4073" s="23"/>
      <c r="G4073" s="17"/>
      <c r="H4073" s="17"/>
      <c r="I4073" s="22"/>
      <c r="J4073" s="21"/>
      <c r="K4073" s="10"/>
      <c r="L4073" s="10"/>
      <c r="M4073" s="10"/>
      <c r="N4073" s="23"/>
      <c r="O4073" s="23"/>
      <c r="P4073" s="23"/>
    </row>
    <row r="4074" spans="1:16" x14ac:dyDescent="0.2">
      <c r="A4074" s="23"/>
      <c r="G4074" s="17"/>
      <c r="H4074" s="17"/>
      <c r="I4074" s="22"/>
      <c r="J4074" s="21"/>
      <c r="K4074" s="10"/>
      <c r="L4074" s="10"/>
      <c r="M4074" s="10"/>
      <c r="N4074" s="23"/>
      <c r="O4074" s="23"/>
      <c r="P4074" s="23"/>
    </row>
    <row r="4075" spans="1:16" x14ac:dyDescent="0.2">
      <c r="A4075" s="23"/>
      <c r="G4075" s="17"/>
      <c r="H4075" s="17"/>
      <c r="I4075" s="22"/>
      <c r="J4075" s="21"/>
      <c r="K4075" s="10"/>
      <c r="L4075" s="10"/>
      <c r="M4075" s="10"/>
      <c r="N4075" s="23"/>
      <c r="O4075" s="23"/>
      <c r="P4075" s="23"/>
    </row>
    <row r="4076" spans="1:16" x14ac:dyDescent="0.2">
      <c r="A4076" s="23"/>
      <c r="G4076" s="17"/>
      <c r="H4076" s="17"/>
      <c r="I4076" s="22"/>
      <c r="J4076" s="21"/>
      <c r="K4076" s="10"/>
      <c r="L4076" s="10"/>
      <c r="M4076" s="10"/>
      <c r="N4076" s="23"/>
      <c r="O4076" s="23"/>
      <c r="P4076" s="23"/>
    </row>
    <row r="4077" spans="1:16" x14ac:dyDescent="0.2">
      <c r="A4077" s="23"/>
      <c r="G4077" s="17"/>
      <c r="H4077" s="17"/>
      <c r="I4077" s="22"/>
      <c r="J4077" s="21"/>
      <c r="K4077" s="10"/>
      <c r="L4077" s="10"/>
      <c r="M4077" s="10"/>
      <c r="N4077" s="23"/>
      <c r="O4077" s="23"/>
      <c r="P4077" s="23"/>
    </row>
    <row r="4078" spans="1:16" x14ac:dyDescent="0.2">
      <c r="A4078" s="23"/>
      <c r="G4078" s="17"/>
      <c r="H4078" s="17"/>
      <c r="I4078" s="22"/>
      <c r="J4078" s="21"/>
      <c r="K4078" s="10"/>
      <c r="L4078" s="10"/>
      <c r="M4078" s="10"/>
      <c r="N4078" s="23"/>
      <c r="O4078" s="23"/>
      <c r="P4078" s="23"/>
    </row>
    <row r="4079" spans="1:16" x14ac:dyDescent="0.2">
      <c r="A4079" s="23"/>
      <c r="G4079" s="17"/>
      <c r="H4079" s="17"/>
      <c r="I4079" s="22"/>
      <c r="J4079" s="21"/>
      <c r="K4079" s="10"/>
      <c r="L4079" s="10"/>
      <c r="M4079" s="10"/>
      <c r="N4079" s="23"/>
      <c r="O4079" s="23"/>
      <c r="P4079" s="23"/>
    </row>
    <row r="4080" spans="1:16" x14ac:dyDescent="0.2">
      <c r="A4080" s="23"/>
      <c r="G4080" s="17"/>
      <c r="H4080" s="17"/>
      <c r="I4080" s="22"/>
      <c r="J4080" s="21"/>
      <c r="K4080" s="10"/>
      <c r="L4080" s="10"/>
      <c r="M4080" s="10"/>
      <c r="N4080" s="23"/>
      <c r="O4080" s="23"/>
      <c r="P4080" s="23"/>
    </row>
    <row r="4081" spans="1:16" x14ac:dyDescent="0.2">
      <c r="A4081" s="23"/>
      <c r="G4081" s="17"/>
      <c r="H4081" s="17"/>
      <c r="I4081" s="22"/>
      <c r="J4081" s="21"/>
      <c r="K4081" s="10"/>
      <c r="L4081" s="10"/>
      <c r="M4081" s="10"/>
      <c r="N4081" s="23"/>
      <c r="O4081" s="23"/>
      <c r="P4081" s="23"/>
    </row>
    <row r="4082" spans="1:16" x14ac:dyDescent="0.2">
      <c r="A4082" s="23"/>
      <c r="G4082" s="17"/>
      <c r="H4082" s="17"/>
      <c r="I4082" s="22"/>
      <c r="J4082" s="21"/>
      <c r="K4082" s="10"/>
      <c r="L4082" s="10"/>
      <c r="M4082" s="10"/>
      <c r="N4082" s="23"/>
      <c r="O4082" s="23"/>
      <c r="P4082" s="23"/>
    </row>
    <row r="4083" spans="1:16" x14ac:dyDescent="0.2">
      <c r="A4083" s="23"/>
      <c r="G4083" s="17"/>
      <c r="H4083" s="17"/>
      <c r="I4083" s="22"/>
      <c r="J4083" s="21"/>
      <c r="K4083" s="10"/>
      <c r="L4083" s="10"/>
      <c r="M4083" s="10"/>
      <c r="N4083" s="23"/>
      <c r="O4083" s="23"/>
      <c r="P4083" s="23"/>
    </row>
    <row r="4084" spans="1:16" x14ac:dyDescent="0.2">
      <c r="A4084" s="23"/>
      <c r="G4084" s="17"/>
      <c r="H4084" s="17"/>
      <c r="I4084" s="22"/>
      <c r="J4084" s="21"/>
      <c r="K4084" s="10"/>
      <c r="L4084" s="10"/>
      <c r="M4084" s="10"/>
      <c r="N4084" s="23"/>
      <c r="O4084" s="23"/>
      <c r="P4084" s="23"/>
    </row>
    <row r="4085" spans="1:16" x14ac:dyDescent="0.2">
      <c r="A4085" s="23"/>
      <c r="G4085" s="17"/>
      <c r="H4085" s="17"/>
      <c r="I4085" s="22"/>
      <c r="J4085" s="21"/>
      <c r="K4085" s="10"/>
      <c r="L4085" s="10"/>
      <c r="M4085" s="10"/>
      <c r="N4085" s="23"/>
      <c r="O4085" s="23"/>
      <c r="P4085" s="23"/>
    </row>
    <row r="4086" spans="1:16" x14ac:dyDescent="0.2">
      <c r="A4086" s="23"/>
      <c r="G4086" s="17"/>
      <c r="H4086" s="17"/>
      <c r="I4086" s="22"/>
      <c r="J4086" s="21"/>
      <c r="K4086" s="10"/>
      <c r="L4086" s="10"/>
      <c r="M4086" s="10"/>
      <c r="N4086" s="23"/>
      <c r="O4086" s="23"/>
      <c r="P4086" s="23"/>
    </row>
    <row r="4087" spans="1:16" x14ac:dyDescent="0.2">
      <c r="A4087" s="23"/>
      <c r="G4087" s="17"/>
      <c r="H4087" s="17"/>
      <c r="I4087" s="22"/>
      <c r="J4087" s="21"/>
      <c r="K4087" s="10"/>
      <c r="L4087" s="10"/>
      <c r="M4087" s="10"/>
      <c r="N4087" s="23"/>
      <c r="O4087" s="23"/>
      <c r="P4087" s="23"/>
    </row>
    <row r="4088" spans="1:16" x14ac:dyDescent="0.2">
      <c r="A4088" s="23"/>
      <c r="G4088" s="17"/>
      <c r="H4088" s="17"/>
      <c r="I4088" s="22"/>
      <c r="J4088" s="21"/>
      <c r="K4088" s="10"/>
      <c r="L4088" s="10"/>
      <c r="M4088" s="10"/>
      <c r="N4088" s="23"/>
      <c r="O4088" s="23"/>
      <c r="P4088" s="23"/>
    </row>
    <row r="4089" spans="1:16" x14ac:dyDescent="0.2">
      <c r="A4089" s="23"/>
      <c r="G4089" s="17"/>
      <c r="H4089" s="17"/>
      <c r="I4089" s="22"/>
      <c r="J4089" s="21"/>
      <c r="K4089" s="10"/>
      <c r="L4089" s="10"/>
      <c r="M4089" s="10"/>
      <c r="N4089" s="23"/>
      <c r="O4089" s="23"/>
      <c r="P4089" s="23"/>
    </row>
    <row r="4090" spans="1:16" x14ac:dyDescent="0.2">
      <c r="A4090" s="23"/>
      <c r="G4090" s="17"/>
      <c r="H4090" s="17"/>
      <c r="I4090" s="22"/>
      <c r="J4090" s="21"/>
      <c r="K4090" s="10"/>
      <c r="L4090" s="10"/>
      <c r="M4090" s="10"/>
      <c r="N4090" s="23"/>
      <c r="O4090" s="23"/>
      <c r="P4090" s="23"/>
    </row>
    <row r="4091" spans="1:16" x14ac:dyDescent="0.2">
      <c r="A4091" s="23"/>
      <c r="G4091" s="17"/>
      <c r="H4091" s="17"/>
      <c r="I4091" s="22"/>
      <c r="J4091" s="21"/>
      <c r="K4091" s="10"/>
      <c r="L4091" s="10"/>
      <c r="M4091" s="10"/>
      <c r="N4091" s="23"/>
      <c r="O4091" s="23"/>
      <c r="P4091" s="23"/>
    </row>
    <row r="4092" spans="1:16" x14ac:dyDescent="0.2">
      <c r="A4092" s="23"/>
      <c r="G4092" s="17"/>
      <c r="H4092" s="17"/>
      <c r="I4092" s="22"/>
      <c r="J4092" s="21"/>
      <c r="K4092" s="10"/>
      <c r="L4092" s="10"/>
      <c r="M4092" s="10"/>
      <c r="N4092" s="23"/>
      <c r="O4092" s="23"/>
      <c r="P4092" s="23"/>
    </row>
    <row r="4093" spans="1:16" x14ac:dyDescent="0.2">
      <c r="A4093" s="23"/>
      <c r="G4093" s="17"/>
      <c r="H4093" s="17"/>
      <c r="I4093" s="22"/>
      <c r="J4093" s="21"/>
      <c r="K4093" s="10"/>
      <c r="L4093" s="10"/>
      <c r="M4093" s="10"/>
      <c r="N4093" s="23"/>
      <c r="O4093" s="23"/>
      <c r="P4093" s="23"/>
    </row>
    <row r="4094" spans="1:16" x14ac:dyDescent="0.2">
      <c r="A4094" s="23"/>
      <c r="G4094" s="17"/>
      <c r="H4094" s="17"/>
      <c r="I4094" s="22"/>
      <c r="J4094" s="21"/>
      <c r="K4094" s="10"/>
      <c r="L4094" s="10"/>
      <c r="M4094" s="10"/>
      <c r="N4094" s="23"/>
      <c r="O4094" s="23"/>
      <c r="P4094" s="23"/>
    </row>
    <row r="4095" spans="1:16" x14ac:dyDescent="0.2">
      <c r="A4095" s="23"/>
      <c r="G4095" s="17"/>
      <c r="H4095" s="17"/>
      <c r="I4095" s="22"/>
      <c r="J4095" s="21"/>
      <c r="K4095" s="10"/>
      <c r="L4095" s="10"/>
      <c r="M4095" s="10"/>
      <c r="N4095" s="23"/>
      <c r="O4095" s="23"/>
      <c r="P4095" s="23"/>
    </row>
    <row r="4096" spans="1:16" x14ac:dyDescent="0.2">
      <c r="A4096" s="23"/>
      <c r="G4096" s="17"/>
      <c r="H4096" s="17"/>
      <c r="I4096" s="22"/>
      <c r="J4096" s="21"/>
      <c r="K4096" s="10"/>
      <c r="L4096" s="10"/>
      <c r="M4096" s="10"/>
      <c r="N4096" s="23"/>
      <c r="O4096" s="23"/>
      <c r="P4096" s="23"/>
    </row>
    <row r="4097" spans="1:16" x14ac:dyDescent="0.2">
      <c r="A4097" s="23"/>
      <c r="G4097" s="17"/>
      <c r="H4097" s="17"/>
      <c r="I4097" s="22"/>
      <c r="J4097" s="21"/>
      <c r="K4097" s="10"/>
      <c r="L4097" s="10"/>
      <c r="M4097" s="10"/>
      <c r="N4097" s="23"/>
      <c r="O4097" s="23"/>
      <c r="P4097" s="23"/>
    </row>
    <row r="4098" spans="1:16" x14ac:dyDescent="0.2">
      <c r="A4098" s="23"/>
      <c r="G4098" s="17"/>
      <c r="H4098" s="17"/>
      <c r="I4098" s="22"/>
      <c r="J4098" s="21"/>
      <c r="K4098" s="10"/>
      <c r="L4098" s="10"/>
      <c r="M4098" s="10"/>
      <c r="N4098" s="23"/>
      <c r="O4098" s="23"/>
      <c r="P4098" s="23"/>
    </row>
    <row r="4099" spans="1:16" x14ac:dyDescent="0.2">
      <c r="A4099" s="23"/>
      <c r="G4099" s="17"/>
      <c r="H4099" s="17"/>
      <c r="I4099" s="22"/>
      <c r="J4099" s="21"/>
      <c r="K4099" s="10"/>
      <c r="L4099" s="10"/>
      <c r="M4099" s="10"/>
      <c r="N4099" s="23"/>
      <c r="O4099" s="23"/>
      <c r="P4099" s="23"/>
    </row>
    <row r="4100" spans="1:16" x14ac:dyDescent="0.2">
      <c r="A4100" s="23"/>
      <c r="G4100" s="17"/>
      <c r="H4100" s="17"/>
      <c r="I4100" s="22"/>
      <c r="J4100" s="21"/>
      <c r="K4100" s="10"/>
      <c r="L4100" s="10"/>
      <c r="M4100" s="10"/>
      <c r="N4100" s="23"/>
      <c r="O4100" s="23"/>
      <c r="P4100" s="23"/>
    </row>
    <row r="4101" spans="1:16" x14ac:dyDescent="0.2">
      <c r="A4101" s="23"/>
      <c r="G4101" s="17"/>
      <c r="H4101" s="17"/>
      <c r="I4101" s="22"/>
      <c r="J4101" s="21"/>
      <c r="K4101" s="10"/>
      <c r="L4101" s="10"/>
      <c r="M4101" s="10"/>
      <c r="N4101" s="23"/>
      <c r="O4101" s="23"/>
      <c r="P4101" s="23"/>
    </row>
    <row r="4102" spans="1:16" x14ac:dyDescent="0.2">
      <c r="A4102" s="23"/>
      <c r="G4102" s="17"/>
      <c r="H4102" s="17"/>
      <c r="I4102" s="22"/>
      <c r="J4102" s="21"/>
      <c r="K4102" s="10"/>
      <c r="L4102" s="10"/>
      <c r="M4102" s="10"/>
      <c r="N4102" s="23"/>
      <c r="O4102" s="23"/>
      <c r="P4102" s="23"/>
    </row>
    <row r="4103" spans="1:16" x14ac:dyDescent="0.2">
      <c r="A4103" s="23"/>
      <c r="G4103" s="17"/>
      <c r="H4103" s="17"/>
      <c r="I4103" s="22"/>
      <c r="J4103" s="21"/>
      <c r="K4103" s="10"/>
      <c r="L4103" s="10"/>
      <c r="M4103" s="10"/>
      <c r="N4103" s="23"/>
      <c r="O4103" s="23"/>
      <c r="P4103" s="23"/>
    </row>
    <row r="4104" spans="1:16" x14ac:dyDescent="0.2">
      <c r="A4104" s="23"/>
      <c r="G4104" s="17"/>
      <c r="H4104" s="17"/>
      <c r="I4104" s="22"/>
      <c r="J4104" s="21"/>
      <c r="K4104" s="10"/>
      <c r="L4104" s="10"/>
      <c r="M4104" s="10"/>
      <c r="N4104" s="23"/>
      <c r="O4104" s="23"/>
      <c r="P4104" s="23"/>
    </row>
    <row r="4105" spans="1:16" x14ac:dyDescent="0.2">
      <c r="A4105" s="23"/>
      <c r="G4105" s="17"/>
      <c r="H4105" s="17"/>
      <c r="I4105" s="22"/>
      <c r="J4105" s="21"/>
      <c r="K4105" s="10"/>
      <c r="L4105" s="10"/>
      <c r="M4105" s="10"/>
      <c r="N4105" s="23"/>
      <c r="O4105" s="23"/>
      <c r="P4105" s="23"/>
    </row>
    <row r="4106" spans="1:16" x14ac:dyDescent="0.2">
      <c r="A4106" s="23"/>
      <c r="G4106" s="17"/>
      <c r="H4106" s="17"/>
      <c r="I4106" s="22"/>
      <c r="J4106" s="21"/>
      <c r="K4106" s="10"/>
      <c r="L4106" s="10"/>
      <c r="M4106" s="10"/>
      <c r="N4106" s="23"/>
      <c r="O4106" s="23"/>
      <c r="P4106" s="23"/>
    </row>
    <row r="4107" spans="1:16" x14ac:dyDescent="0.2">
      <c r="A4107" s="23"/>
      <c r="G4107" s="17"/>
      <c r="H4107" s="17"/>
      <c r="I4107" s="22"/>
      <c r="J4107" s="21"/>
      <c r="K4107" s="10"/>
      <c r="L4107" s="10"/>
      <c r="M4107" s="10"/>
      <c r="N4107" s="23"/>
      <c r="O4107" s="23"/>
      <c r="P4107" s="23"/>
    </row>
    <row r="4108" spans="1:16" x14ac:dyDescent="0.2">
      <c r="A4108" s="23"/>
      <c r="G4108" s="17"/>
      <c r="H4108" s="17"/>
      <c r="I4108" s="22"/>
      <c r="J4108" s="21"/>
      <c r="K4108" s="10"/>
      <c r="L4108" s="10"/>
      <c r="M4108" s="10"/>
      <c r="N4108" s="23"/>
      <c r="O4108" s="23"/>
      <c r="P4108" s="23"/>
    </row>
    <row r="4109" spans="1:16" x14ac:dyDescent="0.2">
      <c r="A4109" s="23"/>
      <c r="G4109" s="17"/>
      <c r="H4109" s="17"/>
      <c r="I4109" s="22"/>
      <c r="J4109" s="21"/>
      <c r="K4109" s="10"/>
      <c r="L4109" s="10"/>
      <c r="M4109" s="10"/>
      <c r="N4109" s="23"/>
      <c r="O4109" s="23"/>
      <c r="P4109" s="23"/>
    </row>
    <row r="4110" spans="1:16" x14ac:dyDescent="0.2">
      <c r="A4110" s="23"/>
      <c r="G4110" s="17"/>
      <c r="H4110" s="17"/>
      <c r="I4110" s="22"/>
      <c r="J4110" s="21"/>
      <c r="K4110" s="10"/>
      <c r="L4110" s="10"/>
      <c r="M4110" s="10"/>
      <c r="N4110" s="23"/>
      <c r="O4110" s="23"/>
      <c r="P4110" s="23"/>
    </row>
    <row r="4111" spans="1:16" x14ac:dyDescent="0.2">
      <c r="A4111" s="23"/>
      <c r="G4111" s="17"/>
      <c r="H4111" s="17"/>
      <c r="I4111" s="22"/>
      <c r="J4111" s="21"/>
      <c r="K4111" s="10"/>
      <c r="L4111" s="10"/>
      <c r="M4111" s="10"/>
      <c r="N4111" s="23"/>
      <c r="O4111" s="23"/>
      <c r="P4111" s="23"/>
    </row>
    <row r="4112" spans="1:16" x14ac:dyDescent="0.2">
      <c r="A4112" s="23"/>
      <c r="G4112" s="17"/>
      <c r="H4112" s="17"/>
      <c r="I4112" s="22"/>
      <c r="J4112" s="21"/>
      <c r="K4112" s="10"/>
      <c r="L4112" s="10"/>
      <c r="M4112" s="10"/>
      <c r="N4112" s="23"/>
      <c r="O4112" s="23"/>
      <c r="P4112" s="23"/>
    </row>
    <row r="4113" spans="1:16" x14ac:dyDescent="0.2">
      <c r="A4113" s="23"/>
      <c r="G4113" s="17"/>
      <c r="H4113" s="17"/>
      <c r="I4113" s="22"/>
      <c r="J4113" s="21"/>
      <c r="K4113" s="10"/>
      <c r="L4113" s="10"/>
      <c r="M4113" s="10"/>
      <c r="N4113" s="23"/>
      <c r="O4113" s="23"/>
      <c r="P4113" s="23"/>
    </row>
    <row r="4114" spans="1:16" x14ac:dyDescent="0.2">
      <c r="A4114" s="23"/>
      <c r="G4114" s="17"/>
      <c r="H4114" s="17"/>
      <c r="I4114" s="22"/>
      <c r="J4114" s="21"/>
      <c r="K4114" s="10"/>
      <c r="L4114" s="10"/>
      <c r="M4114" s="10"/>
      <c r="N4114" s="23"/>
      <c r="O4114" s="23"/>
      <c r="P4114" s="23"/>
    </row>
    <row r="4115" spans="1:16" x14ac:dyDescent="0.2">
      <c r="A4115" s="23"/>
      <c r="G4115" s="17"/>
      <c r="H4115" s="17"/>
      <c r="I4115" s="22"/>
      <c r="J4115" s="21"/>
      <c r="K4115" s="10"/>
      <c r="L4115" s="10"/>
      <c r="M4115" s="10"/>
      <c r="N4115" s="23"/>
      <c r="O4115" s="23"/>
      <c r="P4115" s="23"/>
    </row>
    <row r="4116" spans="1:16" x14ac:dyDescent="0.2">
      <c r="A4116" s="23"/>
      <c r="G4116" s="17"/>
      <c r="H4116" s="17"/>
      <c r="I4116" s="22"/>
      <c r="J4116" s="21"/>
      <c r="K4116" s="10"/>
      <c r="L4116" s="10"/>
      <c r="M4116" s="10"/>
      <c r="N4116" s="23"/>
      <c r="O4116" s="23"/>
      <c r="P4116" s="23"/>
    </row>
    <row r="4117" spans="1:16" x14ac:dyDescent="0.2">
      <c r="A4117" s="23"/>
      <c r="G4117" s="17"/>
      <c r="H4117" s="17"/>
      <c r="I4117" s="22"/>
      <c r="J4117" s="21"/>
      <c r="K4117" s="10"/>
      <c r="L4117" s="10"/>
      <c r="M4117" s="10"/>
      <c r="N4117" s="23"/>
      <c r="O4117" s="23"/>
      <c r="P4117" s="23"/>
    </row>
    <row r="4118" spans="1:16" x14ac:dyDescent="0.2">
      <c r="A4118" s="23"/>
      <c r="G4118" s="17"/>
      <c r="H4118" s="17"/>
      <c r="I4118" s="22"/>
      <c r="J4118" s="21"/>
      <c r="K4118" s="10"/>
      <c r="L4118" s="10"/>
      <c r="M4118" s="10"/>
      <c r="N4118" s="23"/>
      <c r="O4118" s="23"/>
      <c r="P4118" s="23"/>
    </row>
    <row r="4119" spans="1:16" x14ac:dyDescent="0.2">
      <c r="A4119" s="23"/>
      <c r="G4119" s="17"/>
      <c r="H4119" s="17"/>
      <c r="I4119" s="22"/>
      <c r="J4119" s="21"/>
      <c r="K4119" s="10"/>
      <c r="L4119" s="10"/>
      <c r="M4119" s="10"/>
      <c r="N4119" s="23"/>
      <c r="O4119" s="23"/>
      <c r="P4119" s="23"/>
    </row>
    <row r="4120" spans="1:16" x14ac:dyDescent="0.2">
      <c r="A4120" s="23"/>
      <c r="G4120" s="17"/>
      <c r="H4120" s="17"/>
      <c r="I4120" s="22"/>
      <c r="J4120" s="21"/>
      <c r="K4120" s="10"/>
      <c r="L4120" s="10"/>
      <c r="M4120" s="10"/>
      <c r="N4120" s="23"/>
      <c r="O4120" s="23"/>
      <c r="P4120" s="23"/>
    </row>
    <row r="4121" spans="1:16" x14ac:dyDescent="0.2">
      <c r="A4121" s="23"/>
      <c r="G4121" s="17"/>
      <c r="H4121" s="17"/>
      <c r="I4121" s="22"/>
      <c r="J4121" s="21"/>
      <c r="K4121" s="10"/>
      <c r="L4121" s="10"/>
      <c r="M4121" s="10"/>
      <c r="N4121" s="23"/>
      <c r="O4121" s="23"/>
      <c r="P4121" s="23"/>
    </row>
    <row r="4122" spans="1:16" x14ac:dyDescent="0.2">
      <c r="A4122" s="23"/>
      <c r="G4122" s="17"/>
      <c r="H4122" s="17"/>
      <c r="I4122" s="22"/>
      <c r="J4122" s="21"/>
      <c r="K4122" s="10"/>
      <c r="L4122" s="10"/>
      <c r="M4122" s="10"/>
      <c r="N4122" s="23"/>
      <c r="O4122" s="23"/>
      <c r="P4122" s="23"/>
    </row>
    <row r="4123" spans="1:16" x14ac:dyDescent="0.2">
      <c r="A4123" s="23"/>
      <c r="G4123" s="17"/>
      <c r="H4123" s="17"/>
      <c r="I4123" s="22"/>
      <c r="J4123" s="21"/>
      <c r="K4123" s="10"/>
      <c r="L4123" s="10"/>
      <c r="M4123" s="10"/>
      <c r="N4123" s="23"/>
      <c r="O4123" s="23"/>
      <c r="P4123" s="23"/>
    </row>
    <row r="4124" spans="1:16" x14ac:dyDescent="0.2">
      <c r="A4124" s="23"/>
      <c r="G4124" s="17"/>
      <c r="H4124" s="17"/>
      <c r="I4124" s="22"/>
      <c r="J4124" s="21"/>
      <c r="K4124" s="10"/>
      <c r="L4124" s="10"/>
      <c r="M4124" s="10"/>
      <c r="N4124" s="23"/>
      <c r="O4124" s="23"/>
      <c r="P4124" s="23"/>
    </row>
    <row r="4125" spans="1:16" x14ac:dyDescent="0.2">
      <c r="A4125" s="23"/>
      <c r="G4125" s="17"/>
      <c r="H4125" s="17"/>
      <c r="I4125" s="22"/>
      <c r="J4125" s="21"/>
      <c r="K4125" s="10"/>
      <c r="L4125" s="10"/>
      <c r="M4125" s="10"/>
      <c r="N4125" s="23"/>
      <c r="O4125" s="23"/>
      <c r="P4125" s="23"/>
    </row>
    <row r="4126" spans="1:16" x14ac:dyDescent="0.2">
      <c r="A4126" s="23"/>
      <c r="G4126" s="17"/>
      <c r="H4126" s="17"/>
      <c r="I4126" s="22"/>
      <c r="J4126" s="21"/>
      <c r="K4126" s="10"/>
      <c r="L4126" s="10"/>
      <c r="M4126" s="10"/>
      <c r="N4126" s="23"/>
      <c r="O4126" s="23"/>
      <c r="P4126" s="23"/>
    </row>
    <row r="4127" spans="1:16" x14ac:dyDescent="0.2">
      <c r="A4127" s="23"/>
      <c r="G4127" s="17"/>
      <c r="H4127" s="17"/>
      <c r="I4127" s="22"/>
      <c r="J4127" s="21"/>
      <c r="K4127" s="10"/>
      <c r="L4127" s="10"/>
      <c r="M4127" s="10"/>
      <c r="N4127" s="23"/>
      <c r="O4127" s="23"/>
      <c r="P4127" s="23"/>
    </row>
    <row r="4128" spans="1:16" x14ac:dyDescent="0.2">
      <c r="A4128" s="23"/>
      <c r="G4128" s="17"/>
      <c r="H4128" s="17"/>
      <c r="I4128" s="22"/>
      <c r="J4128" s="21"/>
      <c r="K4128" s="10"/>
      <c r="L4128" s="10"/>
      <c r="M4128" s="10"/>
      <c r="N4128" s="23"/>
      <c r="O4128" s="23"/>
      <c r="P4128" s="23"/>
    </row>
    <row r="4129" spans="1:16" x14ac:dyDescent="0.2">
      <c r="A4129" s="23"/>
      <c r="G4129" s="17"/>
      <c r="H4129" s="17"/>
      <c r="I4129" s="22"/>
      <c r="J4129" s="21"/>
      <c r="K4129" s="10"/>
      <c r="L4129" s="10"/>
      <c r="M4129" s="10"/>
      <c r="N4129" s="23"/>
      <c r="O4129" s="23"/>
      <c r="P4129" s="23"/>
    </row>
    <row r="4130" spans="1:16" x14ac:dyDescent="0.2">
      <c r="A4130" s="23"/>
      <c r="G4130" s="17"/>
      <c r="H4130" s="17"/>
      <c r="I4130" s="22"/>
      <c r="J4130" s="21"/>
      <c r="K4130" s="10"/>
      <c r="L4130" s="10"/>
      <c r="M4130" s="10"/>
      <c r="N4130" s="23"/>
      <c r="O4130" s="23"/>
      <c r="P4130" s="23"/>
    </row>
    <row r="4131" spans="1:16" x14ac:dyDescent="0.2">
      <c r="A4131" s="23"/>
      <c r="G4131" s="17"/>
      <c r="H4131" s="17"/>
      <c r="I4131" s="22"/>
      <c r="J4131" s="21"/>
      <c r="K4131" s="10"/>
      <c r="L4131" s="10"/>
      <c r="M4131" s="10"/>
      <c r="N4131" s="23"/>
      <c r="O4131" s="23"/>
      <c r="P4131" s="23"/>
    </row>
    <row r="4132" spans="1:16" x14ac:dyDescent="0.2">
      <c r="A4132" s="23"/>
      <c r="G4132" s="17"/>
      <c r="H4132" s="17"/>
      <c r="I4132" s="22"/>
      <c r="J4132" s="21"/>
      <c r="K4132" s="10"/>
      <c r="L4132" s="10"/>
      <c r="M4132" s="10"/>
      <c r="N4132" s="23"/>
      <c r="O4132" s="23"/>
      <c r="P4132" s="23"/>
    </row>
    <row r="4133" spans="1:16" x14ac:dyDescent="0.2">
      <c r="A4133" s="23"/>
      <c r="G4133" s="17"/>
      <c r="H4133" s="17"/>
      <c r="I4133" s="22"/>
      <c r="J4133" s="21"/>
      <c r="K4133" s="10"/>
      <c r="L4133" s="10"/>
      <c r="M4133" s="10"/>
      <c r="N4133" s="23"/>
      <c r="O4133" s="23"/>
      <c r="P4133" s="23"/>
    </row>
    <row r="4134" spans="1:16" x14ac:dyDescent="0.2">
      <c r="A4134" s="23"/>
      <c r="G4134" s="17"/>
      <c r="H4134" s="17"/>
      <c r="I4134" s="22"/>
      <c r="J4134" s="21"/>
      <c r="K4134" s="10"/>
      <c r="L4134" s="10"/>
      <c r="M4134" s="10"/>
      <c r="N4134" s="23"/>
      <c r="O4134" s="23"/>
      <c r="P4134" s="23"/>
    </row>
    <row r="4135" spans="1:16" x14ac:dyDescent="0.2">
      <c r="A4135" s="23"/>
      <c r="G4135" s="17"/>
      <c r="H4135" s="17"/>
      <c r="I4135" s="22"/>
      <c r="J4135" s="21"/>
      <c r="K4135" s="10"/>
      <c r="L4135" s="10"/>
      <c r="M4135" s="10"/>
      <c r="N4135" s="23"/>
      <c r="O4135" s="23"/>
      <c r="P4135" s="23"/>
    </row>
    <row r="4136" spans="1:16" x14ac:dyDescent="0.2">
      <c r="A4136" s="23"/>
      <c r="G4136" s="17"/>
      <c r="H4136" s="17"/>
      <c r="I4136" s="22"/>
      <c r="J4136" s="21"/>
      <c r="K4136" s="10"/>
      <c r="L4136" s="10"/>
      <c r="M4136" s="10"/>
      <c r="N4136" s="23"/>
      <c r="O4136" s="23"/>
      <c r="P4136" s="23"/>
    </row>
    <row r="4137" spans="1:16" x14ac:dyDescent="0.2">
      <c r="A4137" s="23"/>
      <c r="G4137" s="17"/>
      <c r="H4137" s="17"/>
      <c r="I4137" s="22"/>
      <c r="J4137" s="21"/>
      <c r="K4137" s="10"/>
      <c r="L4137" s="10"/>
      <c r="M4137" s="10"/>
      <c r="N4137" s="23"/>
      <c r="O4137" s="23"/>
      <c r="P4137" s="23"/>
    </row>
    <row r="4138" spans="1:16" x14ac:dyDescent="0.2">
      <c r="A4138" s="23"/>
      <c r="G4138" s="17"/>
      <c r="H4138" s="17"/>
      <c r="I4138" s="22"/>
      <c r="J4138" s="21"/>
      <c r="K4138" s="10"/>
      <c r="L4138" s="10"/>
      <c r="M4138" s="10"/>
      <c r="N4138" s="23"/>
      <c r="O4138" s="23"/>
      <c r="P4138" s="23"/>
    </row>
    <row r="4139" spans="1:16" x14ac:dyDescent="0.2">
      <c r="A4139" s="23"/>
      <c r="G4139" s="17"/>
      <c r="H4139" s="17"/>
      <c r="I4139" s="22"/>
      <c r="J4139" s="21"/>
      <c r="K4139" s="10"/>
      <c r="L4139" s="10"/>
      <c r="M4139" s="10"/>
      <c r="N4139" s="23"/>
      <c r="O4139" s="23"/>
      <c r="P4139" s="23"/>
    </row>
    <row r="4140" spans="1:16" x14ac:dyDescent="0.2">
      <c r="A4140" s="23"/>
      <c r="G4140" s="17"/>
      <c r="H4140" s="17"/>
      <c r="I4140" s="22"/>
      <c r="J4140" s="21"/>
      <c r="K4140" s="10"/>
      <c r="L4140" s="10"/>
      <c r="M4140" s="10"/>
      <c r="N4140" s="23"/>
      <c r="O4140" s="23"/>
      <c r="P4140" s="23"/>
    </row>
    <row r="4141" spans="1:16" x14ac:dyDescent="0.2">
      <c r="A4141" s="23"/>
      <c r="G4141" s="17"/>
      <c r="H4141" s="17"/>
      <c r="I4141" s="22"/>
      <c r="J4141" s="21"/>
      <c r="K4141" s="10"/>
      <c r="L4141" s="10"/>
      <c r="M4141" s="10"/>
      <c r="N4141" s="23"/>
      <c r="O4141" s="23"/>
      <c r="P4141" s="23"/>
    </row>
    <row r="4142" spans="1:16" x14ac:dyDescent="0.2">
      <c r="A4142" s="23"/>
      <c r="G4142" s="17"/>
      <c r="H4142" s="17"/>
      <c r="I4142" s="22"/>
      <c r="J4142" s="21"/>
      <c r="K4142" s="10"/>
      <c r="L4142" s="10"/>
      <c r="M4142" s="10"/>
      <c r="N4142" s="23"/>
      <c r="O4142" s="23"/>
      <c r="P4142" s="23"/>
    </row>
    <row r="4143" spans="1:16" x14ac:dyDescent="0.2">
      <c r="A4143" s="23"/>
      <c r="G4143" s="17"/>
      <c r="H4143" s="17"/>
      <c r="I4143" s="22"/>
      <c r="J4143" s="21"/>
      <c r="K4143" s="10"/>
      <c r="L4143" s="10"/>
      <c r="M4143" s="10"/>
      <c r="N4143" s="23"/>
      <c r="O4143" s="23"/>
      <c r="P4143" s="23"/>
    </row>
    <row r="4144" spans="1:16" x14ac:dyDescent="0.2">
      <c r="A4144" s="23"/>
      <c r="G4144" s="17"/>
      <c r="H4144" s="17"/>
      <c r="I4144" s="22"/>
      <c r="J4144" s="21"/>
      <c r="K4144" s="10"/>
      <c r="L4144" s="10"/>
      <c r="M4144" s="10"/>
      <c r="N4144" s="23"/>
      <c r="O4144" s="23"/>
      <c r="P4144" s="23"/>
    </row>
    <row r="4145" spans="1:16" x14ac:dyDescent="0.2">
      <c r="A4145" s="23"/>
      <c r="G4145" s="17"/>
      <c r="H4145" s="17"/>
      <c r="I4145" s="22"/>
      <c r="J4145" s="21"/>
      <c r="K4145" s="10"/>
      <c r="L4145" s="10"/>
      <c r="M4145" s="10"/>
      <c r="N4145" s="23"/>
      <c r="O4145" s="23"/>
      <c r="P4145" s="23"/>
    </row>
    <row r="4146" spans="1:16" x14ac:dyDescent="0.2">
      <c r="A4146" s="23"/>
      <c r="G4146" s="17"/>
      <c r="H4146" s="17"/>
      <c r="I4146" s="22"/>
      <c r="J4146" s="21"/>
      <c r="K4146" s="10"/>
      <c r="L4146" s="10"/>
      <c r="M4146" s="10"/>
      <c r="N4146" s="23"/>
      <c r="O4146" s="23"/>
      <c r="P4146" s="23"/>
    </row>
    <row r="4147" spans="1:16" x14ac:dyDescent="0.2">
      <c r="A4147" s="23"/>
      <c r="G4147" s="17"/>
      <c r="H4147" s="17"/>
      <c r="I4147" s="22"/>
      <c r="J4147" s="21"/>
      <c r="K4147" s="10"/>
      <c r="L4147" s="10"/>
      <c r="M4147" s="10"/>
      <c r="N4147" s="23"/>
      <c r="O4147" s="23"/>
      <c r="P4147" s="23"/>
    </row>
    <row r="4148" spans="1:16" x14ac:dyDescent="0.2">
      <c r="A4148" s="23"/>
      <c r="G4148" s="17"/>
      <c r="H4148" s="17"/>
      <c r="I4148" s="22"/>
      <c r="J4148" s="21"/>
      <c r="K4148" s="10"/>
      <c r="L4148" s="10"/>
      <c r="M4148" s="10"/>
      <c r="N4148" s="23"/>
      <c r="O4148" s="23"/>
      <c r="P4148" s="23"/>
    </row>
    <row r="4149" spans="1:16" x14ac:dyDescent="0.2">
      <c r="A4149" s="23"/>
      <c r="G4149" s="17"/>
      <c r="H4149" s="17"/>
      <c r="I4149" s="22"/>
      <c r="J4149" s="21"/>
      <c r="K4149" s="10"/>
      <c r="L4149" s="10"/>
      <c r="M4149" s="10"/>
      <c r="N4149" s="23"/>
      <c r="O4149" s="23"/>
      <c r="P4149" s="23"/>
    </row>
    <row r="4150" spans="1:16" x14ac:dyDescent="0.2">
      <c r="A4150" s="23"/>
      <c r="G4150" s="17"/>
      <c r="H4150" s="17"/>
      <c r="I4150" s="22"/>
      <c r="J4150" s="21"/>
      <c r="K4150" s="10"/>
      <c r="L4150" s="10"/>
      <c r="M4150" s="10"/>
      <c r="N4150" s="23"/>
      <c r="O4150" s="23"/>
      <c r="P4150" s="23"/>
    </row>
    <row r="4151" spans="1:16" x14ac:dyDescent="0.2">
      <c r="A4151" s="23"/>
      <c r="G4151" s="17"/>
      <c r="H4151" s="17"/>
      <c r="I4151" s="22"/>
      <c r="J4151" s="21"/>
      <c r="K4151" s="10"/>
      <c r="L4151" s="10"/>
      <c r="M4151" s="10"/>
      <c r="N4151" s="23"/>
      <c r="O4151" s="23"/>
      <c r="P4151" s="23"/>
    </row>
    <row r="4152" spans="1:16" x14ac:dyDescent="0.2">
      <c r="A4152" s="23"/>
      <c r="G4152" s="17"/>
      <c r="H4152" s="17"/>
      <c r="I4152" s="22"/>
      <c r="J4152" s="21"/>
      <c r="K4152" s="10"/>
      <c r="L4152" s="10"/>
      <c r="M4152" s="10"/>
      <c r="N4152" s="23"/>
      <c r="O4152" s="23"/>
      <c r="P4152" s="23"/>
    </row>
    <row r="4153" spans="1:16" x14ac:dyDescent="0.2">
      <c r="A4153" s="23"/>
      <c r="G4153" s="17"/>
      <c r="H4153" s="17"/>
      <c r="I4153" s="22"/>
      <c r="J4153" s="21"/>
      <c r="K4153" s="10"/>
      <c r="L4153" s="10"/>
      <c r="M4153" s="10"/>
      <c r="N4153" s="23"/>
      <c r="O4153" s="23"/>
      <c r="P4153" s="23"/>
    </row>
    <row r="4154" spans="1:16" x14ac:dyDescent="0.2">
      <c r="A4154" s="23"/>
      <c r="G4154" s="17"/>
      <c r="H4154" s="17"/>
      <c r="I4154" s="22"/>
      <c r="J4154" s="21"/>
      <c r="K4154" s="10"/>
      <c r="L4154" s="10"/>
      <c r="M4154" s="10"/>
      <c r="N4154" s="23"/>
      <c r="O4154" s="23"/>
      <c r="P4154" s="23"/>
    </row>
    <row r="4155" spans="1:16" x14ac:dyDescent="0.2">
      <c r="A4155" s="23"/>
      <c r="G4155" s="17"/>
      <c r="H4155" s="17"/>
      <c r="I4155" s="22"/>
      <c r="J4155" s="21"/>
      <c r="K4155" s="10"/>
      <c r="L4155" s="10"/>
      <c r="M4155" s="10"/>
      <c r="N4155" s="23"/>
      <c r="O4155" s="23"/>
      <c r="P4155" s="23"/>
    </row>
    <row r="4156" spans="1:16" x14ac:dyDescent="0.2">
      <c r="A4156" s="23"/>
      <c r="G4156" s="17"/>
      <c r="H4156" s="17"/>
      <c r="I4156" s="22"/>
      <c r="J4156" s="21"/>
      <c r="K4156" s="10"/>
      <c r="L4156" s="10"/>
      <c r="M4156" s="10"/>
      <c r="N4156" s="23"/>
      <c r="O4156" s="23"/>
      <c r="P4156" s="23"/>
    </row>
    <row r="4157" spans="1:16" x14ac:dyDescent="0.2">
      <c r="A4157" s="23"/>
      <c r="G4157" s="17"/>
      <c r="H4157" s="17"/>
      <c r="I4157" s="22"/>
      <c r="J4157" s="21"/>
      <c r="K4157" s="10"/>
      <c r="L4157" s="10"/>
      <c r="M4157" s="10"/>
      <c r="N4157" s="23"/>
      <c r="O4157" s="23"/>
      <c r="P4157" s="23"/>
    </row>
    <row r="4158" spans="1:16" x14ac:dyDescent="0.2">
      <c r="A4158" s="23"/>
      <c r="G4158" s="17"/>
      <c r="H4158" s="17"/>
      <c r="I4158" s="22"/>
      <c r="J4158" s="21"/>
      <c r="K4158" s="10"/>
      <c r="L4158" s="10"/>
      <c r="M4158" s="10"/>
      <c r="N4158" s="23"/>
      <c r="O4158" s="23"/>
      <c r="P4158" s="23"/>
    </row>
    <row r="4159" spans="1:16" x14ac:dyDescent="0.2">
      <c r="A4159" s="23"/>
      <c r="G4159" s="17"/>
      <c r="H4159" s="17"/>
      <c r="I4159" s="22"/>
      <c r="J4159" s="21"/>
      <c r="K4159" s="10"/>
      <c r="L4159" s="10"/>
      <c r="M4159" s="10"/>
      <c r="N4159" s="23"/>
      <c r="O4159" s="23"/>
      <c r="P4159" s="23"/>
    </row>
    <row r="4160" spans="1:16" x14ac:dyDescent="0.2">
      <c r="A4160" s="23"/>
      <c r="G4160" s="17"/>
      <c r="H4160" s="17"/>
      <c r="I4160" s="22"/>
      <c r="J4160" s="21"/>
      <c r="K4160" s="10"/>
      <c r="L4160" s="10"/>
      <c r="M4160" s="10"/>
      <c r="N4160" s="23"/>
      <c r="O4160" s="23"/>
      <c r="P4160" s="23"/>
    </row>
    <row r="4161" spans="1:16" x14ac:dyDescent="0.2">
      <c r="A4161" s="23"/>
      <c r="G4161" s="17"/>
      <c r="H4161" s="17"/>
      <c r="I4161" s="22"/>
      <c r="J4161" s="21"/>
      <c r="K4161" s="10"/>
      <c r="L4161" s="10"/>
      <c r="M4161" s="10"/>
      <c r="N4161" s="23"/>
      <c r="O4161" s="23"/>
      <c r="P4161" s="23"/>
    </row>
    <row r="4162" spans="1:16" x14ac:dyDescent="0.2">
      <c r="A4162" s="23"/>
      <c r="G4162" s="17"/>
      <c r="H4162" s="17"/>
      <c r="I4162" s="22"/>
      <c r="J4162" s="21"/>
      <c r="K4162" s="10"/>
      <c r="L4162" s="10"/>
      <c r="M4162" s="10"/>
      <c r="N4162" s="23"/>
      <c r="O4162" s="23"/>
      <c r="P4162" s="23"/>
    </row>
    <row r="4163" spans="1:16" x14ac:dyDescent="0.2">
      <c r="A4163" s="23"/>
      <c r="G4163" s="17"/>
      <c r="H4163" s="17"/>
      <c r="I4163" s="22"/>
      <c r="J4163" s="21"/>
      <c r="K4163" s="10"/>
      <c r="L4163" s="10"/>
      <c r="M4163" s="10"/>
      <c r="N4163" s="23"/>
      <c r="O4163" s="23"/>
      <c r="P4163" s="23"/>
    </row>
    <row r="4164" spans="1:16" x14ac:dyDescent="0.2">
      <c r="A4164" s="23"/>
      <c r="G4164" s="17"/>
      <c r="H4164" s="17"/>
      <c r="I4164" s="22"/>
      <c r="J4164" s="21"/>
      <c r="K4164" s="10"/>
      <c r="L4164" s="10"/>
      <c r="M4164" s="10"/>
      <c r="N4164" s="23"/>
      <c r="O4164" s="23"/>
      <c r="P4164" s="23"/>
    </row>
    <row r="4165" spans="1:16" x14ac:dyDescent="0.2">
      <c r="A4165" s="23"/>
      <c r="G4165" s="17"/>
      <c r="H4165" s="17"/>
      <c r="I4165" s="22"/>
      <c r="J4165" s="21"/>
      <c r="K4165" s="10"/>
      <c r="L4165" s="10"/>
      <c r="M4165" s="10"/>
      <c r="N4165" s="23"/>
      <c r="O4165" s="23"/>
      <c r="P4165" s="23"/>
    </row>
    <row r="4166" spans="1:16" x14ac:dyDescent="0.2">
      <c r="A4166" s="23"/>
      <c r="G4166" s="17"/>
      <c r="H4166" s="17"/>
      <c r="I4166" s="22"/>
      <c r="J4166" s="21"/>
      <c r="K4166" s="10"/>
      <c r="L4166" s="10"/>
      <c r="M4166" s="10"/>
      <c r="N4166" s="23"/>
      <c r="O4166" s="23"/>
      <c r="P4166" s="23"/>
    </row>
    <row r="4167" spans="1:16" x14ac:dyDescent="0.2">
      <c r="A4167" s="23"/>
      <c r="G4167" s="17"/>
      <c r="H4167" s="17"/>
      <c r="I4167" s="22"/>
      <c r="J4167" s="21"/>
      <c r="K4167" s="10"/>
      <c r="L4167" s="10"/>
      <c r="M4167" s="10"/>
      <c r="N4167" s="23"/>
      <c r="O4167" s="23"/>
      <c r="P4167" s="23"/>
    </row>
    <row r="4168" spans="1:16" x14ac:dyDescent="0.2">
      <c r="A4168" s="23"/>
      <c r="G4168" s="17"/>
      <c r="H4168" s="17"/>
      <c r="I4168" s="22"/>
      <c r="J4168" s="21"/>
      <c r="K4168" s="10"/>
      <c r="L4168" s="10"/>
      <c r="M4168" s="10"/>
      <c r="N4168" s="23"/>
      <c r="O4168" s="23"/>
      <c r="P4168" s="23"/>
    </row>
    <row r="4169" spans="1:16" x14ac:dyDescent="0.2">
      <c r="A4169" s="23"/>
      <c r="G4169" s="17"/>
      <c r="H4169" s="17"/>
      <c r="J4169" s="21"/>
      <c r="K4169" s="10"/>
      <c r="L4169" s="10"/>
      <c r="M4169" s="10"/>
      <c r="N4169" s="23"/>
      <c r="O4169" s="23"/>
      <c r="P4169" s="23"/>
    </row>
    <row r="4170" spans="1:16" x14ac:dyDescent="0.2">
      <c r="A4170" s="23"/>
      <c r="G4170" s="17"/>
      <c r="H4170" s="17"/>
      <c r="J4170" s="21"/>
      <c r="K4170" s="10"/>
      <c r="L4170" s="10"/>
      <c r="M4170" s="10"/>
      <c r="N4170" s="23"/>
      <c r="O4170" s="23"/>
      <c r="P4170" s="23"/>
    </row>
    <row r="4171" spans="1:16" x14ac:dyDescent="0.2">
      <c r="A4171" s="23"/>
      <c r="G4171" s="17"/>
      <c r="H4171" s="17"/>
      <c r="J4171" s="21"/>
      <c r="K4171" s="10"/>
      <c r="L4171" s="10"/>
      <c r="M4171" s="10"/>
      <c r="N4171" s="23"/>
      <c r="O4171" s="23"/>
      <c r="P4171" s="23"/>
    </row>
    <row r="4172" spans="1:16" x14ac:dyDescent="0.2">
      <c r="A4172" s="23"/>
      <c r="G4172" s="17"/>
      <c r="H4172" s="17"/>
      <c r="J4172" s="21"/>
      <c r="K4172" s="10"/>
      <c r="L4172" s="10"/>
      <c r="M4172" s="10"/>
      <c r="N4172" s="23"/>
      <c r="O4172" s="23"/>
      <c r="P4172" s="23"/>
    </row>
    <row r="4173" spans="1:16" x14ac:dyDescent="0.2">
      <c r="A4173" s="23"/>
      <c r="G4173" s="17"/>
      <c r="H4173" s="17"/>
      <c r="J4173" s="21"/>
      <c r="K4173" s="10"/>
      <c r="L4173" s="10"/>
      <c r="M4173" s="10"/>
      <c r="N4173" s="23"/>
      <c r="O4173" s="23"/>
      <c r="P4173" s="23"/>
    </row>
    <row r="4174" spans="1:16" x14ac:dyDescent="0.2">
      <c r="A4174" s="23"/>
      <c r="G4174" s="17"/>
      <c r="H4174" s="17"/>
      <c r="J4174" s="21"/>
      <c r="K4174" s="10"/>
      <c r="L4174" s="10"/>
      <c r="M4174" s="10"/>
      <c r="N4174" s="23"/>
      <c r="O4174" s="23"/>
      <c r="P4174" s="23"/>
    </row>
    <row r="4175" spans="1:16" x14ac:dyDescent="0.2">
      <c r="A4175" s="23"/>
      <c r="G4175" s="17"/>
      <c r="H4175" s="17"/>
      <c r="J4175" s="21"/>
      <c r="K4175" s="10"/>
      <c r="L4175" s="10"/>
      <c r="M4175" s="10"/>
      <c r="N4175" s="23"/>
      <c r="O4175" s="23"/>
      <c r="P4175" s="23"/>
    </row>
    <row r="4176" spans="1:16" x14ac:dyDescent="0.2">
      <c r="A4176" s="23"/>
      <c r="G4176" s="17"/>
      <c r="H4176" s="17"/>
      <c r="J4176" s="21"/>
      <c r="K4176" s="10"/>
      <c r="L4176" s="10"/>
      <c r="M4176" s="10"/>
      <c r="N4176" s="23"/>
      <c r="O4176" s="23"/>
      <c r="P4176" s="23"/>
    </row>
    <row r="4177" spans="1:16" x14ac:dyDescent="0.2">
      <c r="A4177" s="23"/>
      <c r="G4177" s="17"/>
      <c r="H4177" s="17"/>
      <c r="J4177" s="21"/>
      <c r="K4177" s="10"/>
      <c r="L4177" s="10"/>
      <c r="M4177" s="10"/>
      <c r="N4177" s="23"/>
      <c r="O4177" s="23"/>
      <c r="P4177" s="23"/>
    </row>
    <row r="4178" spans="1:16" x14ac:dyDescent="0.2">
      <c r="A4178" s="23"/>
      <c r="G4178" s="17"/>
      <c r="H4178" s="17"/>
      <c r="J4178" s="21"/>
      <c r="K4178" s="10"/>
      <c r="L4178" s="10"/>
      <c r="M4178" s="10"/>
      <c r="N4178" s="23"/>
      <c r="O4178" s="23"/>
      <c r="P4178" s="23"/>
    </row>
    <row r="4179" spans="1:16" x14ac:dyDescent="0.2">
      <c r="A4179" s="23"/>
      <c r="G4179" s="17"/>
      <c r="H4179" s="17"/>
      <c r="J4179" s="21"/>
      <c r="K4179" s="10"/>
      <c r="L4179" s="10"/>
      <c r="M4179" s="10"/>
      <c r="N4179" s="23"/>
      <c r="O4179" s="23"/>
      <c r="P4179" s="23"/>
    </row>
    <row r="4180" spans="1:16" x14ac:dyDescent="0.2">
      <c r="A4180" s="23"/>
      <c r="G4180" s="17"/>
      <c r="H4180" s="17"/>
      <c r="J4180" s="21"/>
      <c r="K4180" s="10"/>
      <c r="L4180" s="10"/>
      <c r="M4180" s="10"/>
      <c r="N4180" s="23"/>
      <c r="O4180" s="23"/>
      <c r="P4180" s="23"/>
    </row>
    <row r="4181" spans="1:16" x14ac:dyDescent="0.2">
      <c r="A4181" s="23"/>
      <c r="G4181" s="17"/>
      <c r="H4181" s="17"/>
      <c r="J4181" s="21"/>
      <c r="K4181" s="10"/>
      <c r="L4181" s="10"/>
      <c r="M4181" s="10"/>
      <c r="N4181" s="23"/>
      <c r="O4181" s="23"/>
      <c r="P4181" s="23"/>
    </row>
    <row r="4182" spans="1:16" x14ac:dyDescent="0.2">
      <c r="A4182" s="23"/>
      <c r="G4182" s="17"/>
      <c r="H4182" s="17"/>
      <c r="J4182" s="21"/>
      <c r="K4182" s="10"/>
      <c r="L4182" s="10"/>
      <c r="M4182" s="10"/>
      <c r="N4182" s="23"/>
      <c r="O4182" s="23"/>
      <c r="P4182" s="23"/>
    </row>
    <row r="4183" spans="1:16" x14ac:dyDescent="0.2">
      <c r="A4183" s="23"/>
      <c r="G4183" s="17"/>
      <c r="H4183" s="17"/>
      <c r="J4183" s="21"/>
      <c r="K4183" s="10"/>
      <c r="L4183" s="10"/>
      <c r="M4183" s="10"/>
      <c r="N4183" s="23"/>
      <c r="O4183" s="23"/>
      <c r="P4183" s="23"/>
    </row>
    <row r="4184" spans="1:16" x14ac:dyDescent="0.2">
      <c r="A4184" s="23"/>
      <c r="G4184" s="17"/>
      <c r="H4184" s="17"/>
      <c r="J4184" s="21"/>
      <c r="K4184" s="10"/>
      <c r="L4184" s="10"/>
      <c r="M4184" s="10"/>
      <c r="N4184" s="23"/>
      <c r="O4184" s="23"/>
      <c r="P4184" s="23"/>
    </row>
    <row r="4185" spans="1:16" x14ac:dyDescent="0.2">
      <c r="A4185" s="23"/>
      <c r="G4185" s="17"/>
      <c r="H4185" s="17"/>
      <c r="J4185" s="21"/>
      <c r="K4185" s="10"/>
      <c r="L4185" s="10"/>
      <c r="M4185" s="10"/>
      <c r="N4185" s="23"/>
      <c r="O4185" s="23"/>
      <c r="P4185" s="23"/>
    </row>
    <row r="4186" spans="1:16" x14ac:dyDescent="0.2">
      <c r="A4186" s="23"/>
      <c r="G4186" s="17"/>
      <c r="H4186" s="17"/>
      <c r="J4186" s="21"/>
      <c r="K4186" s="10"/>
      <c r="L4186" s="10"/>
      <c r="M4186" s="10"/>
      <c r="N4186" s="23"/>
      <c r="O4186" s="23"/>
      <c r="P4186" s="23"/>
    </row>
    <row r="4187" spans="1:16" x14ac:dyDescent="0.2">
      <c r="A4187" s="23"/>
      <c r="G4187" s="17"/>
      <c r="H4187" s="17"/>
      <c r="J4187" s="21"/>
      <c r="K4187" s="10"/>
      <c r="L4187" s="10"/>
      <c r="M4187" s="10"/>
      <c r="N4187" s="23"/>
      <c r="O4187" s="23"/>
      <c r="P4187" s="23"/>
    </row>
    <row r="4188" spans="1:16" x14ac:dyDescent="0.2">
      <c r="A4188" s="23"/>
      <c r="G4188" s="17"/>
      <c r="H4188" s="17"/>
      <c r="J4188" s="21"/>
      <c r="K4188" s="10"/>
      <c r="L4188" s="10"/>
      <c r="M4188" s="10"/>
      <c r="N4188" s="23"/>
      <c r="O4188" s="23"/>
      <c r="P4188" s="23"/>
    </row>
    <row r="4189" spans="1:16" x14ac:dyDescent="0.2">
      <c r="A4189" s="23"/>
      <c r="G4189" s="17"/>
      <c r="H4189" s="17"/>
      <c r="J4189" s="21"/>
      <c r="K4189" s="10"/>
      <c r="L4189" s="10"/>
      <c r="M4189" s="10"/>
      <c r="N4189" s="23"/>
      <c r="O4189" s="23"/>
      <c r="P4189" s="23"/>
    </row>
    <row r="4190" spans="1:16" x14ac:dyDescent="0.2">
      <c r="A4190" s="23"/>
      <c r="G4190" s="17"/>
      <c r="H4190" s="17"/>
      <c r="J4190" s="21"/>
      <c r="K4190" s="10"/>
      <c r="L4190" s="10"/>
      <c r="M4190" s="10"/>
      <c r="N4190" s="23"/>
      <c r="O4190" s="23"/>
      <c r="P4190" s="23"/>
    </row>
    <row r="4191" spans="1:16" x14ac:dyDescent="0.2">
      <c r="A4191" s="23"/>
      <c r="G4191" s="17"/>
      <c r="H4191" s="17"/>
      <c r="J4191" s="21"/>
      <c r="K4191" s="10"/>
      <c r="L4191" s="10"/>
      <c r="M4191" s="10"/>
      <c r="N4191" s="23"/>
      <c r="O4191" s="23"/>
      <c r="P4191" s="23"/>
    </row>
    <row r="4192" spans="1:16" x14ac:dyDescent="0.2">
      <c r="A4192" s="23"/>
      <c r="G4192" s="17"/>
      <c r="H4192" s="17"/>
      <c r="J4192" s="21"/>
      <c r="K4192" s="10"/>
      <c r="L4192" s="10"/>
      <c r="M4192" s="10"/>
      <c r="N4192" s="23"/>
      <c r="O4192" s="23"/>
      <c r="P4192" s="23"/>
    </row>
    <row r="4193" spans="1:16" x14ac:dyDescent="0.2">
      <c r="A4193" s="23"/>
      <c r="G4193" s="17"/>
      <c r="H4193" s="17"/>
      <c r="J4193" s="21"/>
      <c r="K4193" s="10"/>
      <c r="L4193" s="10"/>
      <c r="M4193" s="10"/>
      <c r="N4193" s="23"/>
      <c r="O4193" s="23"/>
      <c r="P4193" s="23"/>
    </row>
    <row r="4194" spans="1:16" x14ac:dyDescent="0.2">
      <c r="A4194" s="23"/>
      <c r="G4194" s="17"/>
      <c r="H4194" s="17"/>
      <c r="J4194" s="21"/>
      <c r="K4194" s="10"/>
      <c r="L4194" s="10"/>
      <c r="M4194" s="10"/>
      <c r="N4194" s="23"/>
      <c r="O4194" s="23"/>
      <c r="P4194" s="23"/>
    </row>
    <row r="4195" spans="1:16" x14ac:dyDescent="0.2">
      <c r="A4195" s="23"/>
      <c r="G4195" s="17"/>
      <c r="H4195" s="17"/>
      <c r="J4195" s="21"/>
      <c r="K4195" s="10"/>
      <c r="L4195" s="10"/>
      <c r="M4195" s="10"/>
      <c r="N4195" s="23"/>
      <c r="O4195" s="23"/>
      <c r="P4195" s="23"/>
    </row>
    <row r="4196" spans="1:16" x14ac:dyDescent="0.2">
      <c r="A4196" s="23"/>
      <c r="G4196" s="17"/>
      <c r="H4196" s="17"/>
      <c r="J4196" s="21"/>
      <c r="K4196" s="10"/>
      <c r="L4196" s="10"/>
      <c r="M4196" s="10"/>
      <c r="N4196" s="23"/>
      <c r="O4196" s="23"/>
      <c r="P4196" s="23"/>
    </row>
    <row r="4197" spans="1:16" x14ac:dyDescent="0.2">
      <c r="A4197" s="23"/>
      <c r="G4197" s="17"/>
      <c r="H4197" s="17"/>
      <c r="J4197" s="21"/>
      <c r="K4197" s="10"/>
      <c r="L4197" s="10"/>
      <c r="M4197" s="10"/>
      <c r="N4197" s="23"/>
      <c r="O4197" s="23"/>
      <c r="P4197" s="23"/>
    </row>
    <row r="4198" spans="1:16" x14ac:dyDescent="0.2">
      <c r="A4198" s="23"/>
      <c r="G4198" s="17"/>
      <c r="H4198" s="17"/>
      <c r="J4198" s="21"/>
      <c r="K4198" s="10"/>
      <c r="L4198" s="10"/>
      <c r="M4198" s="10"/>
      <c r="N4198" s="23"/>
      <c r="O4198" s="23"/>
      <c r="P4198" s="23"/>
    </row>
    <row r="4199" spans="1:16" x14ac:dyDescent="0.2">
      <c r="A4199" s="23"/>
      <c r="G4199" s="17"/>
      <c r="H4199" s="17"/>
      <c r="J4199" s="21"/>
      <c r="K4199" s="10"/>
      <c r="L4199" s="10"/>
      <c r="M4199" s="10"/>
      <c r="N4199" s="23"/>
      <c r="O4199" s="23"/>
      <c r="P4199" s="23"/>
    </row>
    <row r="4200" spans="1:16" x14ac:dyDescent="0.2">
      <c r="A4200" s="23"/>
      <c r="G4200" s="17"/>
      <c r="H4200" s="17"/>
      <c r="J4200" s="21"/>
      <c r="K4200" s="10"/>
      <c r="L4200" s="10"/>
      <c r="M4200" s="10"/>
      <c r="N4200" s="23"/>
      <c r="O4200" s="23"/>
      <c r="P4200" s="23"/>
    </row>
    <row r="4201" spans="1:16" x14ac:dyDescent="0.2">
      <c r="A4201" s="23"/>
      <c r="G4201" s="17"/>
      <c r="H4201" s="17"/>
      <c r="J4201" s="21"/>
      <c r="K4201" s="10"/>
      <c r="L4201" s="10"/>
      <c r="M4201" s="10"/>
      <c r="N4201" s="23"/>
      <c r="O4201" s="23"/>
      <c r="P4201" s="23"/>
    </row>
    <row r="4202" spans="1:16" x14ac:dyDescent="0.2">
      <c r="A4202" s="23"/>
      <c r="G4202" s="17"/>
      <c r="H4202" s="17"/>
      <c r="J4202" s="21"/>
      <c r="K4202" s="10"/>
      <c r="L4202" s="10"/>
      <c r="M4202" s="10"/>
      <c r="N4202" s="23"/>
      <c r="O4202" s="23"/>
      <c r="P4202" s="23"/>
    </row>
    <row r="4203" spans="1:16" x14ac:dyDescent="0.2">
      <c r="A4203" s="23"/>
      <c r="G4203" s="17"/>
      <c r="H4203" s="17"/>
      <c r="J4203" s="21"/>
      <c r="K4203" s="10"/>
      <c r="L4203" s="10"/>
      <c r="M4203" s="10"/>
      <c r="N4203" s="23"/>
      <c r="O4203" s="23"/>
      <c r="P4203" s="23"/>
    </row>
    <row r="4204" spans="1:16" x14ac:dyDescent="0.2">
      <c r="A4204" s="23"/>
      <c r="G4204" s="17"/>
      <c r="H4204" s="17"/>
      <c r="J4204" s="21"/>
      <c r="K4204" s="10"/>
      <c r="L4204" s="10"/>
      <c r="M4204" s="10"/>
      <c r="N4204" s="23"/>
      <c r="O4204" s="23"/>
      <c r="P4204" s="23"/>
    </row>
    <row r="4205" spans="1:16" x14ac:dyDescent="0.2">
      <c r="A4205" s="23"/>
      <c r="G4205" s="17"/>
      <c r="H4205" s="17"/>
      <c r="J4205" s="21"/>
      <c r="K4205" s="10"/>
      <c r="L4205" s="10"/>
      <c r="M4205" s="10"/>
      <c r="N4205" s="23"/>
      <c r="O4205" s="23"/>
      <c r="P4205" s="23"/>
    </row>
    <row r="4206" spans="1:16" x14ac:dyDescent="0.2">
      <c r="A4206" s="23"/>
      <c r="G4206" s="17"/>
      <c r="H4206" s="17"/>
      <c r="J4206" s="21"/>
      <c r="K4206" s="10"/>
      <c r="L4206" s="10"/>
      <c r="M4206" s="10"/>
      <c r="N4206" s="23"/>
      <c r="O4206" s="23"/>
      <c r="P4206" s="23"/>
    </row>
    <row r="4207" spans="1:16" x14ac:dyDescent="0.2">
      <c r="A4207" s="23"/>
      <c r="G4207" s="17"/>
      <c r="H4207" s="17"/>
      <c r="J4207" s="21"/>
      <c r="K4207" s="10"/>
      <c r="L4207" s="10"/>
      <c r="M4207" s="10"/>
      <c r="N4207" s="23"/>
      <c r="O4207" s="23"/>
      <c r="P4207" s="23"/>
    </row>
    <row r="4208" spans="1:16" x14ac:dyDescent="0.2">
      <c r="A4208" s="23"/>
      <c r="G4208" s="17"/>
      <c r="H4208" s="17"/>
      <c r="J4208" s="21"/>
      <c r="K4208" s="10"/>
      <c r="L4208" s="10"/>
      <c r="M4208" s="10"/>
      <c r="N4208" s="23"/>
      <c r="O4208" s="23"/>
      <c r="P4208" s="23"/>
    </row>
    <row r="4209" spans="1:16" x14ac:dyDescent="0.2">
      <c r="A4209" s="23"/>
      <c r="G4209" s="17"/>
      <c r="H4209" s="17"/>
      <c r="J4209" s="21"/>
      <c r="K4209" s="10"/>
      <c r="L4209" s="10"/>
      <c r="M4209" s="10"/>
      <c r="N4209" s="23"/>
      <c r="O4209" s="23"/>
      <c r="P4209" s="23"/>
    </row>
    <row r="4210" spans="1:16" x14ac:dyDescent="0.2">
      <c r="A4210" s="23"/>
      <c r="G4210" s="17"/>
      <c r="H4210" s="17"/>
      <c r="J4210" s="21"/>
      <c r="K4210" s="10"/>
      <c r="L4210" s="10"/>
      <c r="M4210" s="10"/>
      <c r="N4210" s="23"/>
      <c r="O4210" s="23"/>
      <c r="P4210" s="23"/>
    </row>
    <row r="4211" spans="1:16" x14ac:dyDescent="0.2">
      <c r="A4211" s="23"/>
      <c r="G4211" s="17"/>
      <c r="H4211" s="17"/>
      <c r="J4211" s="21"/>
      <c r="K4211" s="10"/>
      <c r="L4211" s="10"/>
      <c r="M4211" s="10"/>
      <c r="N4211" s="23"/>
      <c r="O4211" s="23"/>
      <c r="P4211" s="23"/>
    </row>
    <row r="4212" spans="1:16" x14ac:dyDescent="0.2">
      <c r="A4212" s="23"/>
      <c r="G4212" s="17"/>
      <c r="H4212" s="17"/>
      <c r="J4212" s="21"/>
      <c r="K4212" s="10"/>
      <c r="L4212" s="10"/>
      <c r="M4212" s="10"/>
      <c r="N4212" s="23"/>
      <c r="O4212" s="23"/>
      <c r="P4212" s="23"/>
    </row>
    <row r="4213" spans="1:16" x14ac:dyDescent="0.2">
      <c r="A4213" s="23"/>
      <c r="G4213" s="17"/>
      <c r="H4213" s="17"/>
      <c r="J4213" s="21"/>
      <c r="K4213" s="10"/>
      <c r="L4213" s="10"/>
      <c r="M4213" s="10"/>
      <c r="N4213" s="23"/>
      <c r="O4213" s="23"/>
      <c r="P4213" s="23"/>
    </row>
    <row r="4214" spans="1:16" x14ac:dyDescent="0.2">
      <c r="A4214" s="23"/>
      <c r="G4214" s="17"/>
      <c r="H4214" s="17"/>
      <c r="J4214" s="21"/>
      <c r="K4214" s="10"/>
      <c r="L4214" s="10"/>
      <c r="M4214" s="10"/>
      <c r="N4214" s="23"/>
      <c r="O4214" s="23"/>
      <c r="P4214" s="23"/>
    </row>
    <row r="4215" spans="1:16" x14ac:dyDescent="0.2">
      <c r="A4215" s="23"/>
      <c r="G4215" s="17"/>
      <c r="H4215" s="17"/>
      <c r="J4215" s="21"/>
      <c r="K4215" s="10"/>
      <c r="L4215" s="10"/>
      <c r="M4215" s="10"/>
      <c r="N4215" s="23"/>
      <c r="O4215" s="23"/>
      <c r="P4215" s="23"/>
    </row>
    <row r="4216" spans="1:16" x14ac:dyDescent="0.2">
      <c r="A4216" s="23"/>
      <c r="G4216" s="17"/>
      <c r="H4216" s="17"/>
      <c r="J4216" s="21"/>
      <c r="K4216" s="10"/>
      <c r="L4216" s="10"/>
      <c r="M4216" s="10"/>
      <c r="N4216" s="23"/>
      <c r="O4216" s="23"/>
      <c r="P4216" s="23"/>
    </row>
    <row r="4217" spans="1:16" x14ac:dyDescent="0.2">
      <c r="A4217" s="23"/>
      <c r="G4217" s="17"/>
      <c r="H4217" s="17"/>
      <c r="J4217" s="21"/>
      <c r="K4217" s="10"/>
      <c r="L4217" s="10"/>
      <c r="M4217" s="10"/>
      <c r="N4217" s="23"/>
      <c r="O4217" s="23"/>
      <c r="P4217" s="23"/>
    </row>
    <row r="4218" spans="1:16" x14ac:dyDescent="0.2">
      <c r="A4218" s="23"/>
      <c r="G4218" s="17"/>
      <c r="H4218" s="17"/>
      <c r="J4218" s="21"/>
      <c r="K4218" s="10"/>
      <c r="L4218" s="10"/>
      <c r="M4218" s="10"/>
      <c r="N4218" s="23"/>
      <c r="O4218" s="23"/>
      <c r="P4218" s="23"/>
    </row>
    <row r="4219" spans="1:16" x14ac:dyDescent="0.2">
      <c r="A4219" s="23"/>
      <c r="G4219" s="17"/>
      <c r="H4219" s="17"/>
      <c r="J4219" s="21"/>
      <c r="K4219" s="10"/>
      <c r="L4219" s="10"/>
      <c r="M4219" s="10"/>
      <c r="N4219" s="23"/>
      <c r="O4219" s="23"/>
      <c r="P4219" s="23"/>
    </row>
    <row r="4220" spans="1:16" x14ac:dyDescent="0.2">
      <c r="A4220" s="23"/>
      <c r="G4220" s="17"/>
      <c r="H4220" s="17"/>
      <c r="J4220" s="21"/>
      <c r="K4220" s="10"/>
      <c r="L4220" s="10"/>
      <c r="M4220" s="10"/>
      <c r="N4220" s="23"/>
      <c r="O4220" s="23"/>
      <c r="P4220" s="23"/>
    </row>
    <row r="4221" spans="1:16" x14ac:dyDescent="0.2">
      <c r="A4221" s="23"/>
      <c r="G4221" s="17"/>
      <c r="H4221" s="17"/>
      <c r="J4221" s="21"/>
      <c r="K4221" s="10"/>
      <c r="L4221" s="10"/>
      <c r="M4221" s="10"/>
      <c r="N4221" s="23"/>
      <c r="O4221" s="23"/>
      <c r="P4221" s="23"/>
    </row>
    <row r="4222" spans="1:16" x14ac:dyDescent="0.2">
      <c r="A4222" s="23"/>
      <c r="G4222" s="17"/>
      <c r="H4222" s="17"/>
      <c r="J4222" s="21"/>
      <c r="K4222" s="10"/>
      <c r="L4222" s="10"/>
      <c r="M4222" s="10"/>
      <c r="N4222" s="23"/>
      <c r="O4222" s="23"/>
      <c r="P4222" s="23"/>
    </row>
    <row r="4223" spans="1:16" x14ac:dyDescent="0.2">
      <c r="A4223" s="23"/>
      <c r="G4223" s="17"/>
      <c r="H4223" s="17"/>
      <c r="J4223" s="21"/>
      <c r="K4223" s="10"/>
      <c r="L4223" s="10"/>
      <c r="M4223" s="10"/>
      <c r="N4223" s="23"/>
      <c r="O4223" s="23"/>
      <c r="P4223" s="23"/>
    </row>
    <row r="4224" spans="1:16" x14ac:dyDescent="0.2">
      <c r="A4224" s="23"/>
      <c r="G4224" s="17"/>
      <c r="H4224" s="17"/>
      <c r="J4224" s="21"/>
      <c r="K4224" s="10"/>
      <c r="L4224" s="10"/>
      <c r="M4224" s="10"/>
      <c r="N4224" s="23"/>
      <c r="O4224" s="23"/>
      <c r="P4224" s="23"/>
    </row>
    <row r="4225" spans="1:16" x14ac:dyDescent="0.2">
      <c r="A4225" s="23"/>
      <c r="G4225" s="17"/>
      <c r="H4225" s="17"/>
      <c r="J4225" s="21"/>
      <c r="K4225" s="10"/>
      <c r="L4225" s="10"/>
      <c r="M4225" s="10"/>
      <c r="N4225" s="23"/>
      <c r="O4225" s="23"/>
      <c r="P4225" s="23"/>
    </row>
    <row r="4226" spans="1:16" x14ac:dyDescent="0.2">
      <c r="A4226" s="23"/>
      <c r="G4226" s="17"/>
      <c r="H4226" s="17"/>
      <c r="J4226" s="21"/>
      <c r="K4226" s="10"/>
      <c r="L4226" s="10"/>
      <c r="M4226" s="10"/>
      <c r="N4226" s="23"/>
      <c r="O4226" s="23"/>
      <c r="P4226" s="23"/>
    </row>
    <row r="4227" spans="1:16" x14ac:dyDescent="0.2">
      <c r="A4227" s="23"/>
      <c r="G4227" s="17"/>
      <c r="H4227" s="17"/>
      <c r="J4227" s="21"/>
      <c r="K4227" s="10"/>
      <c r="L4227" s="10"/>
      <c r="M4227" s="10"/>
      <c r="N4227" s="23"/>
      <c r="O4227" s="23"/>
      <c r="P4227" s="23"/>
    </row>
    <row r="4228" spans="1:16" x14ac:dyDescent="0.2">
      <c r="A4228" s="23"/>
      <c r="G4228" s="17"/>
      <c r="H4228" s="17"/>
      <c r="J4228" s="21"/>
      <c r="K4228" s="10"/>
      <c r="L4228" s="10"/>
      <c r="M4228" s="10"/>
      <c r="N4228" s="23"/>
      <c r="O4228" s="23"/>
      <c r="P4228" s="23"/>
    </row>
    <row r="4229" spans="1:16" x14ac:dyDescent="0.2">
      <c r="A4229" s="23"/>
      <c r="G4229" s="17"/>
      <c r="H4229" s="17"/>
      <c r="J4229" s="21"/>
      <c r="K4229" s="10"/>
      <c r="L4229" s="10"/>
      <c r="M4229" s="10"/>
      <c r="N4229" s="23"/>
      <c r="O4229" s="23"/>
      <c r="P4229" s="23"/>
    </row>
    <row r="4230" spans="1:16" x14ac:dyDescent="0.2">
      <c r="A4230" s="23"/>
      <c r="G4230" s="17"/>
      <c r="H4230" s="17"/>
      <c r="J4230" s="21"/>
      <c r="K4230" s="10"/>
      <c r="L4230" s="10"/>
      <c r="M4230" s="10"/>
      <c r="N4230" s="23"/>
      <c r="O4230" s="23"/>
      <c r="P4230" s="23"/>
    </row>
    <row r="4231" spans="1:16" x14ac:dyDescent="0.2">
      <c r="A4231" s="23"/>
      <c r="G4231" s="17"/>
      <c r="H4231" s="17"/>
      <c r="J4231" s="21"/>
      <c r="K4231" s="10"/>
      <c r="L4231" s="10"/>
      <c r="M4231" s="10"/>
      <c r="N4231" s="23"/>
      <c r="O4231" s="23"/>
      <c r="P4231" s="23"/>
    </row>
    <row r="4232" spans="1:16" x14ac:dyDescent="0.2">
      <c r="A4232" s="23"/>
      <c r="G4232" s="17"/>
      <c r="H4232" s="17"/>
      <c r="J4232" s="21"/>
      <c r="K4232" s="10"/>
      <c r="L4232" s="10"/>
      <c r="M4232" s="10"/>
      <c r="N4232" s="23"/>
      <c r="O4232" s="23"/>
      <c r="P4232" s="23"/>
    </row>
    <row r="4233" spans="1:16" x14ac:dyDescent="0.2">
      <c r="A4233" s="23"/>
      <c r="G4233" s="17"/>
      <c r="H4233" s="17"/>
      <c r="J4233" s="21"/>
      <c r="K4233" s="10"/>
      <c r="L4233" s="10"/>
      <c r="M4233" s="10"/>
      <c r="N4233" s="23"/>
      <c r="O4233" s="23"/>
      <c r="P4233" s="23"/>
    </row>
    <row r="4234" spans="1:16" x14ac:dyDescent="0.2">
      <c r="A4234" s="23"/>
      <c r="G4234" s="17"/>
      <c r="H4234" s="17"/>
      <c r="J4234" s="21"/>
      <c r="K4234" s="10"/>
      <c r="L4234" s="10"/>
      <c r="M4234" s="10"/>
      <c r="N4234" s="23"/>
      <c r="O4234" s="23"/>
      <c r="P4234" s="23"/>
    </row>
    <row r="4235" spans="1:16" x14ac:dyDescent="0.2">
      <c r="A4235" s="23"/>
      <c r="G4235" s="17"/>
      <c r="H4235" s="17"/>
      <c r="J4235" s="21"/>
      <c r="K4235" s="10"/>
      <c r="L4235" s="10"/>
      <c r="M4235" s="10"/>
      <c r="N4235" s="23"/>
      <c r="O4235" s="23"/>
      <c r="P4235" s="23"/>
    </row>
    <row r="4236" spans="1:16" x14ac:dyDescent="0.2">
      <c r="A4236" s="23"/>
      <c r="G4236" s="17"/>
      <c r="H4236" s="17"/>
      <c r="J4236" s="21"/>
      <c r="K4236" s="10"/>
      <c r="L4236" s="10"/>
      <c r="M4236" s="10"/>
      <c r="N4236" s="23"/>
      <c r="O4236" s="23"/>
      <c r="P4236" s="23"/>
    </row>
    <row r="4237" spans="1:16" x14ac:dyDescent="0.2">
      <c r="A4237" s="23"/>
      <c r="G4237" s="17"/>
      <c r="H4237" s="17"/>
      <c r="J4237" s="21"/>
      <c r="K4237" s="10"/>
      <c r="L4237" s="10"/>
      <c r="M4237" s="10"/>
      <c r="N4237" s="23"/>
      <c r="O4237" s="23"/>
      <c r="P4237" s="23"/>
    </row>
    <row r="4238" spans="1:16" x14ac:dyDescent="0.2">
      <c r="A4238" s="23"/>
      <c r="G4238" s="17"/>
      <c r="H4238" s="17"/>
      <c r="J4238" s="21"/>
      <c r="K4238" s="10"/>
      <c r="L4238" s="10"/>
      <c r="M4238" s="10"/>
      <c r="N4238" s="23"/>
      <c r="O4238" s="23"/>
      <c r="P4238" s="23"/>
    </row>
    <row r="4239" spans="1:16" x14ac:dyDescent="0.2">
      <c r="A4239" s="23"/>
      <c r="G4239" s="17"/>
      <c r="H4239" s="17"/>
      <c r="J4239" s="21"/>
      <c r="K4239" s="10"/>
      <c r="L4239" s="10"/>
      <c r="M4239" s="10"/>
      <c r="N4239" s="23"/>
      <c r="O4239" s="23"/>
      <c r="P4239" s="23"/>
    </row>
    <row r="4240" spans="1:16" x14ac:dyDescent="0.2">
      <c r="A4240" s="23"/>
      <c r="G4240" s="17"/>
      <c r="H4240" s="17"/>
      <c r="J4240" s="21"/>
      <c r="K4240" s="10"/>
      <c r="L4240" s="10"/>
      <c r="M4240" s="10"/>
      <c r="N4240" s="23"/>
      <c r="O4240" s="23"/>
      <c r="P4240" s="23"/>
    </row>
    <row r="4241" spans="1:16" x14ac:dyDescent="0.2">
      <c r="A4241" s="23"/>
      <c r="G4241" s="17"/>
      <c r="H4241" s="17"/>
      <c r="J4241" s="21"/>
      <c r="K4241" s="10"/>
      <c r="L4241" s="10"/>
      <c r="M4241" s="10"/>
      <c r="N4241" s="23"/>
      <c r="O4241" s="23"/>
      <c r="P4241" s="23"/>
    </row>
    <row r="4242" spans="1:16" x14ac:dyDescent="0.2">
      <c r="A4242" s="23"/>
      <c r="G4242" s="17"/>
      <c r="H4242" s="17"/>
      <c r="J4242" s="21"/>
      <c r="K4242" s="10"/>
      <c r="L4242" s="10"/>
      <c r="M4242" s="10"/>
      <c r="N4242" s="23"/>
      <c r="O4242" s="23"/>
      <c r="P4242" s="23"/>
    </row>
    <row r="4243" spans="1:16" x14ac:dyDescent="0.2">
      <c r="A4243" s="23"/>
      <c r="G4243" s="17"/>
      <c r="H4243" s="17"/>
      <c r="J4243" s="21"/>
      <c r="K4243" s="10"/>
      <c r="L4243" s="10"/>
      <c r="M4243" s="10"/>
      <c r="N4243" s="23"/>
      <c r="O4243" s="23"/>
      <c r="P4243" s="23"/>
    </row>
    <row r="4244" spans="1:16" x14ac:dyDescent="0.2">
      <c r="A4244" s="23"/>
      <c r="G4244" s="17"/>
      <c r="H4244" s="17"/>
      <c r="J4244" s="21"/>
      <c r="K4244" s="10"/>
      <c r="L4244" s="10"/>
      <c r="M4244" s="10"/>
      <c r="N4244" s="23"/>
      <c r="O4244" s="23"/>
      <c r="P4244" s="23"/>
    </row>
    <row r="4245" spans="1:16" x14ac:dyDescent="0.2">
      <c r="A4245" s="23"/>
      <c r="G4245" s="17"/>
      <c r="H4245" s="17"/>
      <c r="J4245" s="21"/>
      <c r="K4245" s="10"/>
      <c r="L4245" s="10"/>
      <c r="M4245" s="10"/>
      <c r="N4245" s="23"/>
      <c r="O4245" s="23"/>
      <c r="P4245" s="23"/>
    </row>
    <row r="4246" spans="1:16" x14ac:dyDescent="0.2">
      <c r="A4246" s="23"/>
      <c r="G4246" s="17"/>
      <c r="H4246" s="17"/>
      <c r="J4246" s="21"/>
      <c r="K4246" s="10"/>
      <c r="L4246" s="10"/>
      <c r="M4246" s="10"/>
      <c r="N4246" s="23"/>
      <c r="O4246" s="23"/>
      <c r="P4246" s="23"/>
    </row>
    <row r="4247" spans="1:16" x14ac:dyDescent="0.2">
      <c r="A4247" s="23"/>
      <c r="G4247" s="17"/>
      <c r="H4247" s="17"/>
      <c r="J4247" s="21"/>
      <c r="K4247" s="10"/>
      <c r="L4247" s="10"/>
      <c r="M4247" s="10"/>
      <c r="N4247" s="23"/>
      <c r="O4247" s="23"/>
      <c r="P4247" s="23"/>
    </row>
    <row r="4248" spans="1:16" x14ac:dyDescent="0.2">
      <c r="A4248" s="23"/>
      <c r="H4248" s="17"/>
      <c r="J4248" s="21"/>
      <c r="K4248" s="10"/>
      <c r="L4248" s="10"/>
      <c r="M4248" s="10"/>
      <c r="N4248" s="23"/>
      <c r="O4248" s="23"/>
      <c r="P4248" s="23"/>
    </row>
    <row r="4249" spans="1:16" x14ac:dyDescent="0.2">
      <c r="A4249" s="23"/>
      <c r="H4249" s="17"/>
      <c r="J4249" s="21"/>
      <c r="K4249" s="10"/>
      <c r="L4249" s="10"/>
      <c r="M4249" s="10"/>
      <c r="N4249" s="23"/>
      <c r="O4249" s="23"/>
      <c r="P4249" s="23"/>
    </row>
    <row r="4250" spans="1:16" x14ac:dyDescent="0.2">
      <c r="A4250" s="23"/>
      <c r="H4250" s="17"/>
      <c r="J4250" s="21"/>
      <c r="K4250" s="10"/>
      <c r="L4250" s="10"/>
      <c r="M4250" s="10"/>
      <c r="N4250" s="23"/>
      <c r="O4250" s="23"/>
      <c r="P4250" s="23"/>
    </row>
    <row r="4251" spans="1:16" x14ac:dyDescent="0.2">
      <c r="A4251" s="23"/>
      <c r="H4251" s="17"/>
      <c r="J4251" s="21"/>
      <c r="K4251" s="10"/>
      <c r="L4251" s="10"/>
      <c r="M4251" s="10"/>
      <c r="N4251" s="23"/>
      <c r="O4251" s="23"/>
      <c r="P4251" s="23"/>
    </row>
    <row r="4252" spans="1:16" x14ac:dyDescent="0.2">
      <c r="A4252" s="23"/>
      <c r="H4252" s="17"/>
      <c r="J4252" s="21"/>
      <c r="K4252" s="10"/>
      <c r="L4252" s="10"/>
      <c r="M4252" s="10"/>
      <c r="N4252" s="23"/>
      <c r="O4252" s="23"/>
      <c r="P4252" s="23"/>
    </row>
    <row r="4253" spans="1:16" x14ac:dyDescent="0.2">
      <c r="A4253" s="23"/>
      <c r="H4253" s="17"/>
      <c r="J4253" s="21"/>
      <c r="K4253" s="10"/>
      <c r="L4253" s="10"/>
      <c r="M4253" s="10"/>
      <c r="N4253" s="23"/>
      <c r="O4253" s="23"/>
      <c r="P4253" s="23"/>
    </row>
    <row r="4254" spans="1:16" x14ac:dyDescent="0.2">
      <c r="A4254" s="23"/>
      <c r="H4254" s="17"/>
      <c r="J4254" s="21"/>
      <c r="K4254" s="10"/>
      <c r="L4254" s="10"/>
      <c r="M4254" s="10"/>
      <c r="N4254" s="23"/>
      <c r="O4254" s="23"/>
      <c r="P4254" s="23"/>
    </row>
    <row r="4255" spans="1:16" x14ac:dyDescent="0.2">
      <c r="A4255" s="23"/>
      <c r="H4255" s="17"/>
      <c r="J4255" s="21"/>
      <c r="K4255" s="10"/>
      <c r="L4255" s="10"/>
      <c r="M4255" s="10"/>
      <c r="N4255" s="23"/>
      <c r="O4255" s="23"/>
      <c r="P4255" s="23"/>
    </row>
    <row r="4256" spans="1:16" x14ac:dyDescent="0.2">
      <c r="A4256" s="23"/>
      <c r="H4256" s="17"/>
      <c r="J4256" s="21"/>
      <c r="K4256" s="10"/>
      <c r="L4256" s="10"/>
      <c r="M4256" s="10"/>
      <c r="N4256" s="23"/>
      <c r="O4256" s="23"/>
      <c r="P4256" s="23"/>
    </row>
    <row r="4257" spans="1:16" x14ac:dyDescent="0.2">
      <c r="A4257" s="23"/>
      <c r="H4257" s="17"/>
      <c r="J4257" s="21"/>
      <c r="K4257" s="10"/>
      <c r="L4257" s="10"/>
      <c r="M4257" s="10"/>
      <c r="N4257" s="23"/>
      <c r="O4257" s="23"/>
      <c r="P4257" s="23"/>
    </row>
    <row r="4258" spans="1:16" x14ac:dyDescent="0.2">
      <c r="A4258" s="23"/>
      <c r="H4258" s="17"/>
      <c r="J4258" s="21"/>
      <c r="K4258" s="10"/>
      <c r="L4258" s="10"/>
      <c r="M4258" s="10"/>
      <c r="N4258" s="23"/>
      <c r="O4258" s="23"/>
      <c r="P4258" s="23"/>
    </row>
    <row r="4259" spans="1:16" x14ac:dyDescent="0.2">
      <c r="A4259" s="23"/>
      <c r="H4259" s="17"/>
      <c r="J4259" s="21"/>
      <c r="K4259" s="10"/>
      <c r="L4259" s="10"/>
      <c r="M4259" s="10"/>
      <c r="N4259" s="23"/>
      <c r="O4259" s="23"/>
      <c r="P4259" s="23"/>
    </row>
    <row r="4260" spans="1:16" x14ac:dyDescent="0.2">
      <c r="A4260" s="23"/>
      <c r="H4260" s="17"/>
      <c r="J4260" s="21"/>
      <c r="K4260" s="10"/>
      <c r="L4260" s="10"/>
      <c r="M4260" s="10"/>
      <c r="N4260" s="23"/>
      <c r="O4260" s="23"/>
      <c r="P4260" s="23"/>
    </row>
    <row r="4261" spans="1:16" x14ac:dyDescent="0.2">
      <c r="A4261" s="23"/>
      <c r="H4261" s="17"/>
      <c r="J4261" s="21"/>
      <c r="K4261" s="10"/>
      <c r="L4261" s="10"/>
      <c r="M4261" s="10"/>
      <c r="N4261" s="23"/>
      <c r="O4261" s="23"/>
      <c r="P4261" s="23"/>
    </row>
    <row r="4262" spans="1:16" x14ac:dyDescent="0.2">
      <c r="A4262" s="23"/>
      <c r="H4262" s="17"/>
      <c r="J4262" s="21"/>
      <c r="K4262" s="10"/>
      <c r="L4262" s="10"/>
      <c r="M4262" s="10"/>
      <c r="N4262" s="23"/>
      <c r="O4262" s="23"/>
      <c r="P4262" s="23"/>
    </row>
    <row r="4263" spans="1:16" x14ac:dyDescent="0.2">
      <c r="A4263" s="23"/>
      <c r="H4263" s="17"/>
      <c r="J4263" s="21"/>
      <c r="K4263" s="10"/>
      <c r="L4263" s="10"/>
      <c r="M4263" s="10"/>
      <c r="N4263" s="23"/>
      <c r="O4263" s="23"/>
      <c r="P4263" s="23"/>
    </row>
    <row r="4264" spans="1:16" x14ac:dyDescent="0.2">
      <c r="A4264" s="23"/>
      <c r="H4264" s="17"/>
      <c r="J4264" s="21"/>
      <c r="K4264" s="10"/>
      <c r="L4264" s="10"/>
      <c r="M4264" s="10"/>
      <c r="N4264" s="23"/>
      <c r="O4264" s="23"/>
      <c r="P4264" s="23"/>
    </row>
    <row r="4265" spans="1:16" x14ac:dyDescent="0.2">
      <c r="A4265" s="23"/>
      <c r="H4265" s="17"/>
      <c r="J4265" s="21"/>
      <c r="K4265" s="10"/>
      <c r="L4265" s="10"/>
      <c r="M4265" s="10"/>
      <c r="N4265" s="23"/>
      <c r="O4265" s="23"/>
      <c r="P4265" s="23"/>
    </row>
    <row r="4266" spans="1:16" x14ac:dyDescent="0.2">
      <c r="A4266" s="23"/>
      <c r="H4266" s="17"/>
      <c r="J4266" s="21"/>
      <c r="K4266" s="10"/>
      <c r="L4266" s="10"/>
      <c r="M4266" s="10"/>
      <c r="N4266" s="23"/>
      <c r="O4266" s="23"/>
      <c r="P4266" s="23"/>
    </row>
    <row r="4267" spans="1:16" x14ac:dyDescent="0.2">
      <c r="A4267" s="23"/>
      <c r="H4267" s="17"/>
      <c r="J4267" s="21"/>
      <c r="K4267" s="10"/>
      <c r="L4267" s="10"/>
      <c r="M4267" s="10"/>
      <c r="N4267" s="23"/>
      <c r="O4267" s="23"/>
      <c r="P4267" s="23"/>
    </row>
    <row r="4268" spans="1:16" x14ac:dyDescent="0.2">
      <c r="A4268" s="23"/>
      <c r="H4268" s="17"/>
      <c r="J4268" s="21"/>
      <c r="K4268" s="10"/>
      <c r="L4268" s="10"/>
      <c r="M4268" s="10"/>
      <c r="N4268" s="23"/>
      <c r="O4268" s="23"/>
      <c r="P4268" s="23"/>
    </row>
    <row r="4269" spans="1:16" x14ac:dyDescent="0.2">
      <c r="A4269" s="23"/>
      <c r="H4269" s="17"/>
      <c r="J4269" s="21"/>
      <c r="K4269" s="10"/>
      <c r="L4269" s="10"/>
      <c r="M4269" s="10"/>
      <c r="N4269" s="23"/>
      <c r="O4269" s="23"/>
      <c r="P4269" s="23"/>
    </row>
    <row r="4270" spans="1:16" x14ac:dyDescent="0.2">
      <c r="A4270" s="23"/>
      <c r="H4270" s="17"/>
      <c r="J4270" s="21"/>
      <c r="K4270" s="10"/>
      <c r="L4270" s="10"/>
      <c r="M4270" s="10"/>
      <c r="N4270" s="23"/>
      <c r="O4270" s="23"/>
      <c r="P4270" s="23"/>
    </row>
    <row r="4271" spans="1:16" x14ac:dyDescent="0.2">
      <c r="A4271" s="23"/>
      <c r="H4271" s="17"/>
      <c r="J4271" s="21"/>
      <c r="K4271" s="10"/>
      <c r="L4271" s="10"/>
      <c r="M4271" s="10"/>
      <c r="N4271" s="23"/>
      <c r="O4271" s="23"/>
      <c r="P4271" s="23"/>
    </row>
    <row r="4272" spans="1:16" x14ac:dyDescent="0.2">
      <c r="A4272" s="23"/>
      <c r="H4272" s="17"/>
      <c r="J4272" s="21"/>
      <c r="K4272" s="10"/>
      <c r="L4272" s="10"/>
      <c r="M4272" s="10"/>
      <c r="N4272" s="23"/>
      <c r="O4272" s="23"/>
      <c r="P4272" s="23"/>
    </row>
    <row r="4273" spans="1:16" x14ac:dyDescent="0.2">
      <c r="A4273" s="23"/>
      <c r="H4273" s="17"/>
      <c r="J4273" s="21"/>
      <c r="K4273" s="10"/>
      <c r="L4273" s="10"/>
      <c r="M4273" s="10"/>
      <c r="N4273" s="23"/>
      <c r="O4273" s="23"/>
      <c r="P4273" s="23"/>
    </row>
    <row r="4274" spans="1:16" x14ac:dyDescent="0.2">
      <c r="A4274" s="23"/>
      <c r="H4274" s="17"/>
      <c r="J4274" s="21"/>
      <c r="K4274" s="10"/>
      <c r="L4274" s="10"/>
      <c r="M4274" s="10"/>
      <c r="N4274" s="23"/>
      <c r="O4274" s="23"/>
      <c r="P4274" s="23"/>
    </row>
    <row r="4275" spans="1:16" x14ac:dyDescent="0.2">
      <c r="A4275" s="23"/>
      <c r="H4275" s="17"/>
      <c r="J4275" s="21"/>
      <c r="K4275" s="10"/>
      <c r="L4275" s="10"/>
      <c r="M4275" s="10"/>
      <c r="N4275" s="23"/>
      <c r="O4275" s="23"/>
      <c r="P4275" s="23"/>
    </row>
    <row r="4276" spans="1:16" x14ac:dyDescent="0.2">
      <c r="A4276" s="23"/>
      <c r="H4276" s="17"/>
      <c r="J4276" s="21"/>
      <c r="K4276" s="10"/>
      <c r="L4276" s="10"/>
      <c r="M4276" s="10"/>
      <c r="N4276" s="23"/>
      <c r="O4276" s="23"/>
      <c r="P4276" s="23"/>
    </row>
    <row r="4277" spans="1:16" x14ac:dyDescent="0.2">
      <c r="A4277" s="23"/>
      <c r="H4277" s="17"/>
      <c r="J4277" s="21"/>
      <c r="K4277" s="10"/>
      <c r="L4277" s="10"/>
      <c r="M4277" s="10"/>
      <c r="N4277" s="23"/>
      <c r="O4277" s="23"/>
      <c r="P4277" s="23"/>
    </row>
    <row r="4278" spans="1:16" x14ac:dyDescent="0.2">
      <c r="A4278" s="23"/>
      <c r="H4278" s="17"/>
      <c r="J4278" s="21"/>
      <c r="K4278" s="10"/>
      <c r="L4278" s="10"/>
      <c r="M4278" s="10"/>
      <c r="N4278" s="23"/>
      <c r="O4278" s="23"/>
      <c r="P4278" s="23"/>
    </row>
    <row r="4279" spans="1:16" x14ac:dyDescent="0.2">
      <c r="A4279" s="23"/>
      <c r="H4279" s="17"/>
      <c r="J4279" s="21"/>
      <c r="K4279" s="10"/>
      <c r="L4279" s="10"/>
      <c r="M4279" s="10"/>
      <c r="N4279" s="23"/>
      <c r="O4279" s="23"/>
      <c r="P4279" s="23"/>
    </row>
    <row r="4280" spans="1:16" x14ac:dyDescent="0.2">
      <c r="A4280" s="23"/>
      <c r="H4280" s="17"/>
      <c r="J4280" s="21"/>
      <c r="K4280" s="10"/>
      <c r="L4280" s="10"/>
      <c r="M4280" s="10"/>
      <c r="N4280" s="23"/>
      <c r="O4280" s="23"/>
      <c r="P4280" s="23"/>
    </row>
    <row r="4281" spans="1:16" x14ac:dyDescent="0.2">
      <c r="A4281" s="23"/>
      <c r="H4281" s="17"/>
      <c r="J4281" s="21"/>
      <c r="K4281" s="10"/>
      <c r="L4281" s="10"/>
      <c r="M4281" s="10"/>
      <c r="N4281" s="23"/>
      <c r="O4281" s="23"/>
      <c r="P4281" s="23"/>
    </row>
    <row r="4282" spans="1:16" x14ac:dyDescent="0.2">
      <c r="A4282" s="23"/>
      <c r="H4282" s="17"/>
      <c r="J4282" s="21"/>
      <c r="K4282" s="10"/>
      <c r="L4282" s="10"/>
      <c r="M4282" s="10"/>
      <c r="N4282" s="23"/>
      <c r="O4282" s="23"/>
      <c r="P4282" s="23"/>
    </row>
    <row r="4283" spans="1:16" x14ac:dyDescent="0.2">
      <c r="A4283" s="23"/>
      <c r="H4283" s="17"/>
      <c r="J4283" s="21"/>
      <c r="K4283" s="10"/>
      <c r="L4283" s="10"/>
      <c r="M4283" s="10"/>
      <c r="N4283" s="23"/>
      <c r="O4283" s="23"/>
      <c r="P4283" s="23"/>
    </row>
    <row r="4284" spans="1:16" x14ac:dyDescent="0.2">
      <c r="A4284" s="23"/>
      <c r="H4284" s="17"/>
      <c r="J4284" s="21"/>
      <c r="K4284" s="10"/>
      <c r="L4284" s="10"/>
      <c r="M4284" s="10"/>
      <c r="N4284" s="23"/>
      <c r="O4284" s="23"/>
      <c r="P4284" s="23"/>
    </row>
    <row r="4285" spans="1:16" x14ac:dyDescent="0.2">
      <c r="A4285" s="23"/>
      <c r="H4285" s="17"/>
      <c r="J4285" s="21"/>
      <c r="K4285" s="10"/>
      <c r="L4285" s="10"/>
      <c r="M4285" s="10"/>
      <c r="N4285" s="23"/>
      <c r="O4285" s="23"/>
      <c r="P4285" s="23"/>
    </row>
    <row r="4286" spans="1:16" x14ac:dyDescent="0.2">
      <c r="A4286" s="23"/>
      <c r="H4286" s="17"/>
      <c r="J4286" s="21"/>
      <c r="K4286" s="10"/>
      <c r="L4286" s="10"/>
      <c r="M4286" s="10"/>
      <c r="N4286" s="23"/>
      <c r="O4286" s="23"/>
      <c r="P4286" s="23"/>
    </row>
    <row r="4287" spans="1:16" x14ac:dyDescent="0.2">
      <c r="A4287" s="23"/>
      <c r="H4287" s="17"/>
      <c r="J4287" s="21"/>
      <c r="K4287" s="10"/>
      <c r="L4287" s="10"/>
      <c r="M4287" s="10"/>
      <c r="N4287" s="23"/>
      <c r="O4287" s="23"/>
      <c r="P4287" s="23"/>
    </row>
    <row r="4288" spans="1:16" x14ac:dyDescent="0.2">
      <c r="A4288" s="23"/>
      <c r="H4288" s="17"/>
      <c r="J4288" s="21"/>
      <c r="K4288" s="10"/>
      <c r="L4288" s="10"/>
      <c r="M4288" s="10"/>
      <c r="N4288" s="23"/>
      <c r="O4288" s="23"/>
      <c r="P4288" s="23"/>
    </row>
    <row r="4289" spans="1:16" x14ac:dyDescent="0.2">
      <c r="A4289" s="23"/>
      <c r="H4289" s="17"/>
      <c r="J4289" s="21"/>
      <c r="K4289" s="10"/>
      <c r="L4289" s="10"/>
      <c r="M4289" s="10"/>
      <c r="N4289" s="23"/>
      <c r="O4289" s="23"/>
      <c r="P4289" s="23"/>
    </row>
    <row r="4290" spans="1:16" x14ac:dyDescent="0.2">
      <c r="A4290" s="23"/>
      <c r="H4290" s="17"/>
      <c r="J4290" s="21"/>
      <c r="K4290" s="10"/>
      <c r="L4290" s="10"/>
      <c r="M4290" s="10"/>
      <c r="N4290" s="23"/>
      <c r="O4290" s="23"/>
      <c r="P4290" s="23"/>
    </row>
    <row r="4291" spans="1:16" x14ac:dyDescent="0.2">
      <c r="A4291" s="23"/>
      <c r="H4291" s="17"/>
      <c r="J4291" s="21"/>
      <c r="K4291" s="10"/>
      <c r="L4291" s="10"/>
      <c r="M4291" s="10"/>
      <c r="N4291" s="23"/>
      <c r="O4291" s="23"/>
      <c r="P4291" s="23"/>
    </row>
    <row r="4292" spans="1:16" x14ac:dyDescent="0.2">
      <c r="A4292" s="23"/>
      <c r="H4292" s="17"/>
      <c r="J4292" s="21"/>
      <c r="K4292" s="10"/>
      <c r="L4292" s="10"/>
      <c r="M4292" s="10"/>
      <c r="N4292" s="23"/>
      <c r="O4292" s="23"/>
      <c r="P4292" s="23"/>
    </row>
    <row r="4293" spans="1:16" x14ac:dyDescent="0.2">
      <c r="A4293" s="23"/>
      <c r="H4293" s="17"/>
      <c r="J4293" s="21"/>
      <c r="K4293" s="10"/>
      <c r="L4293" s="10"/>
      <c r="M4293" s="10"/>
      <c r="N4293" s="23"/>
      <c r="O4293" s="23"/>
      <c r="P4293" s="23"/>
    </row>
    <row r="4294" spans="1:16" x14ac:dyDescent="0.2">
      <c r="A4294" s="23"/>
      <c r="H4294" s="17"/>
      <c r="J4294" s="21"/>
      <c r="K4294" s="10"/>
      <c r="L4294" s="10"/>
      <c r="M4294" s="10"/>
      <c r="N4294" s="23"/>
      <c r="O4294" s="23"/>
      <c r="P4294" s="23"/>
    </row>
    <row r="4295" spans="1:16" x14ac:dyDescent="0.2">
      <c r="A4295" s="23"/>
      <c r="H4295" s="17"/>
      <c r="J4295" s="21"/>
      <c r="K4295" s="10"/>
      <c r="L4295" s="10"/>
      <c r="M4295" s="10"/>
      <c r="N4295" s="23"/>
      <c r="O4295" s="23"/>
      <c r="P4295" s="23"/>
    </row>
    <row r="4296" spans="1:16" x14ac:dyDescent="0.2">
      <c r="A4296" s="23"/>
      <c r="H4296" s="17"/>
      <c r="J4296" s="21"/>
      <c r="K4296" s="10"/>
      <c r="L4296" s="10"/>
      <c r="M4296" s="10"/>
      <c r="N4296" s="23"/>
      <c r="O4296" s="23"/>
      <c r="P4296" s="23"/>
    </row>
    <row r="4297" spans="1:16" x14ac:dyDescent="0.2">
      <c r="A4297" s="23"/>
      <c r="H4297" s="17"/>
      <c r="J4297" s="21"/>
      <c r="K4297" s="10"/>
      <c r="L4297" s="10"/>
      <c r="M4297" s="10"/>
      <c r="N4297" s="23"/>
      <c r="O4297" s="23"/>
      <c r="P4297" s="23"/>
    </row>
    <row r="4298" spans="1:16" x14ac:dyDescent="0.2">
      <c r="A4298" s="23"/>
      <c r="H4298" s="17"/>
      <c r="J4298" s="21"/>
      <c r="K4298" s="10"/>
      <c r="L4298" s="10"/>
      <c r="M4298" s="10"/>
      <c r="N4298" s="23"/>
      <c r="O4298" s="23"/>
      <c r="P4298" s="23"/>
    </row>
    <row r="4299" spans="1:16" x14ac:dyDescent="0.2">
      <c r="A4299" s="23"/>
      <c r="H4299" s="17"/>
      <c r="J4299" s="21"/>
      <c r="K4299" s="10"/>
      <c r="L4299" s="10"/>
      <c r="M4299" s="10"/>
      <c r="N4299" s="23"/>
      <c r="O4299" s="23"/>
      <c r="P4299" s="23"/>
    </row>
    <row r="4300" spans="1:16" x14ac:dyDescent="0.2">
      <c r="A4300" s="23"/>
      <c r="H4300" s="17"/>
      <c r="J4300" s="21"/>
      <c r="K4300" s="10"/>
      <c r="L4300" s="10"/>
      <c r="M4300" s="10"/>
      <c r="N4300" s="23"/>
      <c r="O4300" s="23"/>
      <c r="P4300" s="23"/>
    </row>
    <row r="4301" spans="1:16" x14ac:dyDescent="0.2">
      <c r="A4301" s="23"/>
      <c r="H4301" s="17"/>
      <c r="J4301" s="21"/>
      <c r="K4301" s="10"/>
      <c r="L4301" s="10"/>
      <c r="M4301" s="10"/>
      <c r="N4301" s="23"/>
      <c r="O4301" s="23"/>
      <c r="P4301" s="23"/>
    </row>
    <row r="4302" spans="1:16" x14ac:dyDescent="0.2">
      <c r="A4302" s="23"/>
      <c r="H4302" s="17"/>
      <c r="J4302" s="21"/>
      <c r="K4302" s="10"/>
      <c r="L4302" s="10"/>
      <c r="M4302" s="10"/>
      <c r="N4302" s="23"/>
      <c r="O4302" s="23"/>
      <c r="P4302" s="23"/>
    </row>
    <row r="4303" spans="1:16" x14ac:dyDescent="0.2">
      <c r="A4303" s="23"/>
      <c r="H4303" s="17"/>
      <c r="J4303" s="21"/>
      <c r="K4303" s="10"/>
      <c r="L4303" s="10"/>
      <c r="M4303" s="10"/>
      <c r="N4303" s="23"/>
      <c r="O4303" s="23"/>
      <c r="P4303" s="23"/>
    </row>
    <row r="4304" spans="1:16" x14ac:dyDescent="0.2">
      <c r="A4304" s="23"/>
      <c r="H4304" s="17"/>
      <c r="J4304" s="21"/>
      <c r="K4304" s="10"/>
      <c r="L4304" s="10"/>
      <c r="M4304" s="10"/>
      <c r="N4304" s="23"/>
      <c r="O4304" s="23"/>
      <c r="P4304" s="23"/>
    </row>
    <row r="4305" spans="1:16" x14ac:dyDescent="0.2">
      <c r="A4305" s="23"/>
      <c r="H4305" s="17"/>
      <c r="J4305" s="21"/>
      <c r="K4305" s="10"/>
      <c r="L4305" s="10"/>
      <c r="M4305" s="10"/>
      <c r="N4305" s="23"/>
      <c r="O4305" s="23"/>
      <c r="P4305" s="23"/>
    </row>
    <row r="4306" spans="1:16" x14ac:dyDescent="0.2">
      <c r="A4306" s="23"/>
      <c r="H4306" s="17"/>
      <c r="J4306" s="21"/>
      <c r="K4306" s="10"/>
      <c r="L4306" s="10"/>
      <c r="M4306" s="10"/>
      <c r="N4306" s="23"/>
      <c r="O4306" s="23"/>
      <c r="P4306" s="23"/>
    </row>
    <row r="4307" spans="1:16" x14ac:dyDescent="0.2">
      <c r="A4307" s="23"/>
      <c r="H4307" s="17"/>
      <c r="J4307" s="21"/>
      <c r="K4307" s="10"/>
      <c r="L4307" s="10"/>
      <c r="M4307" s="10"/>
      <c r="N4307" s="23"/>
      <c r="O4307" s="23"/>
      <c r="P4307" s="23"/>
    </row>
    <row r="4308" spans="1:16" x14ac:dyDescent="0.2">
      <c r="A4308" s="23"/>
      <c r="H4308" s="17"/>
      <c r="J4308" s="21"/>
      <c r="K4308" s="10"/>
      <c r="L4308" s="10"/>
      <c r="M4308" s="10"/>
      <c r="N4308" s="23"/>
      <c r="O4308" s="23"/>
      <c r="P4308" s="23"/>
    </row>
    <row r="4309" spans="1:16" x14ac:dyDescent="0.2">
      <c r="A4309" s="23"/>
      <c r="H4309" s="17"/>
      <c r="J4309" s="21"/>
      <c r="K4309" s="10"/>
      <c r="L4309" s="10"/>
      <c r="M4309" s="10"/>
      <c r="N4309" s="23"/>
      <c r="O4309" s="23"/>
      <c r="P4309" s="23"/>
    </row>
    <row r="4310" spans="1:16" x14ac:dyDescent="0.2">
      <c r="A4310" s="23"/>
      <c r="H4310" s="17"/>
      <c r="J4310" s="21"/>
      <c r="K4310" s="10"/>
      <c r="L4310" s="10"/>
      <c r="M4310" s="10"/>
      <c r="N4310" s="23"/>
      <c r="O4310" s="23"/>
      <c r="P4310" s="23"/>
    </row>
    <row r="4311" spans="1:16" x14ac:dyDescent="0.2">
      <c r="A4311" s="23"/>
      <c r="H4311" s="17"/>
      <c r="J4311" s="21"/>
      <c r="K4311" s="10"/>
      <c r="L4311" s="10"/>
      <c r="M4311" s="10"/>
      <c r="N4311" s="23"/>
      <c r="O4311" s="23"/>
      <c r="P4311" s="23"/>
    </row>
    <row r="4312" spans="1:16" x14ac:dyDescent="0.2">
      <c r="A4312" s="23"/>
      <c r="H4312" s="17"/>
      <c r="J4312" s="21"/>
      <c r="K4312" s="10"/>
      <c r="L4312" s="10"/>
      <c r="M4312" s="10"/>
      <c r="N4312" s="23"/>
      <c r="O4312" s="23"/>
      <c r="P4312" s="23"/>
    </row>
    <row r="4313" spans="1:16" x14ac:dyDescent="0.2">
      <c r="A4313" s="23"/>
      <c r="H4313" s="17"/>
      <c r="J4313" s="21"/>
      <c r="K4313" s="10"/>
      <c r="L4313" s="10"/>
      <c r="M4313" s="10"/>
      <c r="N4313" s="23"/>
      <c r="O4313" s="23"/>
      <c r="P4313" s="23"/>
    </row>
    <row r="4314" spans="1:16" x14ac:dyDescent="0.2">
      <c r="A4314" s="23"/>
      <c r="H4314" s="17"/>
      <c r="J4314" s="21"/>
      <c r="K4314" s="10"/>
      <c r="L4314" s="10"/>
      <c r="M4314" s="10"/>
      <c r="N4314" s="23"/>
      <c r="O4314" s="23"/>
      <c r="P4314" s="23"/>
    </row>
    <row r="4315" spans="1:16" x14ac:dyDescent="0.2">
      <c r="A4315" s="23"/>
      <c r="H4315" s="17"/>
      <c r="J4315" s="21"/>
      <c r="K4315" s="10"/>
      <c r="L4315" s="10"/>
      <c r="M4315" s="10"/>
      <c r="N4315" s="23"/>
      <c r="O4315" s="23"/>
      <c r="P4315" s="23"/>
    </row>
    <row r="4316" spans="1:16" x14ac:dyDescent="0.2">
      <c r="A4316" s="23"/>
      <c r="H4316" s="17"/>
      <c r="J4316" s="21"/>
      <c r="K4316" s="10"/>
      <c r="L4316" s="10"/>
      <c r="M4316" s="10"/>
      <c r="N4316" s="23"/>
      <c r="O4316" s="23"/>
      <c r="P4316" s="23"/>
    </row>
    <row r="4317" spans="1:16" x14ac:dyDescent="0.2">
      <c r="A4317" s="23"/>
      <c r="H4317" s="17"/>
      <c r="J4317" s="21"/>
      <c r="K4317" s="10"/>
      <c r="L4317" s="10"/>
      <c r="M4317" s="10"/>
      <c r="N4317" s="23"/>
      <c r="O4317" s="23"/>
      <c r="P4317" s="23"/>
    </row>
    <row r="4318" spans="1:16" x14ac:dyDescent="0.2">
      <c r="A4318" s="23"/>
      <c r="H4318" s="17"/>
      <c r="J4318" s="21"/>
      <c r="K4318" s="10"/>
      <c r="L4318" s="10"/>
      <c r="M4318" s="10"/>
      <c r="N4318" s="23"/>
      <c r="O4318" s="23"/>
      <c r="P4318" s="23"/>
    </row>
    <row r="4319" spans="1:16" x14ac:dyDescent="0.2">
      <c r="A4319" s="23"/>
      <c r="H4319" s="17"/>
      <c r="J4319" s="21"/>
      <c r="K4319" s="10"/>
      <c r="L4319" s="10"/>
      <c r="M4319" s="10"/>
      <c r="N4319" s="23"/>
      <c r="O4319" s="23"/>
      <c r="P4319" s="23"/>
    </row>
    <row r="4320" spans="1:16" x14ac:dyDescent="0.2">
      <c r="A4320" s="23"/>
      <c r="H4320" s="17"/>
      <c r="J4320" s="21"/>
      <c r="K4320" s="10"/>
      <c r="L4320" s="10"/>
      <c r="M4320" s="10"/>
      <c r="N4320" s="23"/>
      <c r="O4320" s="23"/>
      <c r="P4320" s="23"/>
    </row>
    <row r="4321" spans="1:16" x14ac:dyDescent="0.2">
      <c r="A4321" s="23"/>
      <c r="H4321" s="17"/>
      <c r="J4321" s="21"/>
      <c r="K4321" s="10"/>
      <c r="L4321" s="10"/>
      <c r="M4321" s="10"/>
      <c r="N4321" s="23"/>
      <c r="O4321" s="23"/>
      <c r="P4321" s="23"/>
    </row>
    <row r="4322" spans="1:16" x14ac:dyDescent="0.2">
      <c r="A4322" s="23"/>
      <c r="H4322" s="17"/>
      <c r="J4322" s="21"/>
      <c r="K4322" s="10"/>
      <c r="L4322" s="10"/>
      <c r="M4322" s="10"/>
      <c r="N4322" s="23"/>
      <c r="O4322" s="23"/>
      <c r="P4322" s="23"/>
    </row>
    <row r="4323" spans="1:16" x14ac:dyDescent="0.2">
      <c r="A4323" s="23"/>
      <c r="H4323" s="17"/>
      <c r="J4323" s="21"/>
      <c r="K4323" s="10"/>
      <c r="L4323" s="10"/>
      <c r="M4323" s="10"/>
      <c r="N4323" s="23"/>
      <c r="O4323" s="23"/>
      <c r="P4323" s="23"/>
    </row>
    <row r="4324" spans="1:16" x14ac:dyDescent="0.2">
      <c r="A4324" s="23"/>
      <c r="H4324" s="17"/>
      <c r="J4324" s="21"/>
      <c r="K4324" s="10"/>
      <c r="L4324" s="10"/>
      <c r="M4324" s="10"/>
      <c r="N4324" s="23"/>
      <c r="O4324" s="23"/>
      <c r="P4324" s="23"/>
    </row>
    <row r="4325" spans="1:16" x14ac:dyDescent="0.2">
      <c r="A4325" s="23"/>
      <c r="H4325" s="17"/>
      <c r="J4325" s="21"/>
      <c r="K4325" s="10"/>
      <c r="L4325" s="10"/>
      <c r="M4325" s="10"/>
      <c r="N4325" s="23"/>
      <c r="O4325" s="23"/>
      <c r="P4325" s="23"/>
    </row>
    <row r="4326" spans="1:16" x14ac:dyDescent="0.2">
      <c r="A4326" s="23"/>
      <c r="H4326" s="17"/>
      <c r="J4326" s="21"/>
      <c r="K4326" s="10"/>
      <c r="L4326" s="10"/>
      <c r="M4326" s="10"/>
      <c r="N4326" s="23"/>
      <c r="O4326" s="23"/>
      <c r="P4326" s="23"/>
    </row>
    <row r="4327" spans="1:16" x14ac:dyDescent="0.2">
      <c r="A4327" s="23"/>
      <c r="H4327" s="17"/>
      <c r="J4327" s="21"/>
      <c r="K4327" s="10"/>
      <c r="L4327" s="10"/>
      <c r="M4327" s="10"/>
      <c r="N4327" s="23"/>
      <c r="O4327" s="23"/>
      <c r="P4327" s="23"/>
    </row>
    <row r="4328" spans="1:16" x14ac:dyDescent="0.2">
      <c r="A4328" s="23"/>
      <c r="H4328" s="17"/>
      <c r="J4328" s="21"/>
      <c r="K4328" s="10"/>
      <c r="L4328" s="10"/>
      <c r="M4328" s="10"/>
      <c r="N4328" s="23"/>
      <c r="O4328" s="23"/>
      <c r="P4328" s="23"/>
    </row>
    <row r="4329" spans="1:16" x14ac:dyDescent="0.2">
      <c r="A4329" s="23"/>
      <c r="H4329" s="17"/>
      <c r="J4329" s="21"/>
      <c r="K4329" s="10"/>
      <c r="L4329" s="10"/>
      <c r="M4329" s="10"/>
      <c r="N4329" s="23"/>
      <c r="O4329" s="23"/>
      <c r="P4329" s="23"/>
    </row>
    <row r="4330" spans="1:16" x14ac:dyDescent="0.2">
      <c r="A4330" s="23"/>
      <c r="H4330" s="17"/>
      <c r="J4330" s="21"/>
      <c r="K4330" s="10"/>
      <c r="L4330" s="10"/>
      <c r="M4330" s="10"/>
      <c r="N4330" s="23"/>
      <c r="O4330" s="23"/>
      <c r="P4330" s="23"/>
    </row>
    <row r="4331" spans="1:16" x14ac:dyDescent="0.2">
      <c r="A4331" s="23"/>
      <c r="H4331" s="17"/>
      <c r="J4331" s="21"/>
      <c r="K4331" s="10"/>
      <c r="L4331" s="10"/>
      <c r="M4331" s="10"/>
      <c r="N4331" s="23"/>
      <c r="O4331" s="23"/>
      <c r="P4331" s="23"/>
    </row>
    <row r="4332" spans="1:16" x14ac:dyDescent="0.2">
      <c r="A4332" s="23"/>
      <c r="H4332" s="17"/>
      <c r="J4332" s="21"/>
      <c r="K4332" s="10"/>
      <c r="L4332" s="10"/>
      <c r="M4332" s="10"/>
      <c r="N4332" s="23"/>
      <c r="O4332" s="23"/>
      <c r="P4332" s="23"/>
    </row>
    <row r="4333" spans="1:16" x14ac:dyDescent="0.2">
      <c r="A4333" s="23"/>
      <c r="H4333" s="17"/>
      <c r="J4333" s="21"/>
      <c r="K4333" s="10"/>
      <c r="L4333" s="10"/>
      <c r="M4333" s="10"/>
      <c r="N4333" s="23"/>
      <c r="O4333" s="23"/>
      <c r="P4333" s="23"/>
    </row>
    <row r="4334" spans="1:16" x14ac:dyDescent="0.2">
      <c r="A4334" s="23"/>
      <c r="H4334" s="17"/>
      <c r="J4334" s="21"/>
      <c r="K4334" s="10"/>
      <c r="L4334" s="10"/>
      <c r="M4334" s="10"/>
      <c r="N4334" s="23"/>
      <c r="O4334" s="23"/>
      <c r="P4334" s="23"/>
    </row>
    <row r="4335" spans="1:16" x14ac:dyDescent="0.2">
      <c r="A4335" s="23"/>
      <c r="H4335" s="17"/>
      <c r="J4335" s="21"/>
      <c r="K4335" s="10"/>
      <c r="L4335" s="10"/>
      <c r="M4335" s="10"/>
      <c r="N4335" s="23"/>
      <c r="O4335" s="23"/>
      <c r="P4335" s="23"/>
    </row>
    <row r="4336" spans="1:16" x14ac:dyDescent="0.2">
      <c r="A4336" s="23"/>
      <c r="H4336" s="17"/>
      <c r="J4336" s="21"/>
      <c r="K4336" s="10"/>
      <c r="L4336" s="10"/>
      <c r="M4336" s="10"/>
      <c r="N4336" s="23"/>
      <c r="O4336" s="23"/>
      <c r="P4336" s="23"/>
    </row>
    <row r="4337" spans="1:16" x14ac:dyDescent="0.2">
      <c r="A4337" s="23"/>
      <c r="H4337" s="17"/>
      <c r="J4337" s="21"/>
      <c r="K4337" s="10"/>
      <c r="L4337" s="10"/>
      <c r="M4337" s="10"/>
      <c r="N4337" s="23"/>
      <c r="O4337" s="23"/>
      <c r="P4337" s="23"/>
    </row>
    <row r="4338" spans="1:16" x14ac:dyDescent="0.2">
      <c r="A4338" s="23"/>
      <c r="H4338" s="17"/>
      <c r="J4338" s="21"/>
      <c r="K4338" s="10"/>
      <c r="L4338" s="10"/>
      <c r="M4338" s="10"/>
      <c r="N4338" s="23"/>
      <c r="O4338" s="23"/>
      <c r="P4338" s="23"/>
    </row>
    <row r="4339" spans="1:16" x14ac:dyDescent="0.2">
      <c r="A4339" s="23"/>
      <c r="H4339" s="17"/>
      <c r="J4339" s="21"/>
      <c r="K4339" s="10"/>
      <c r="L4339" s="10"/>
      <c r="M4339" s="10"/>
      <c r="N4339" s="23"/>
      <c r="O4339" s="23"/>
      <c r="P4339" s="23"/>
    </row>
    <row r="4340" spans="1:16" x14ac:dyDescent="0.2">
      <c r="A4340" s="23"/>
      <c r="H4340" s="17"/>
      <c r="J4340" s="21"/>
      <c r="K4340" s="10"/>
      <c r="L4340" s="10"/>
      <c r="M4340" s="10"/>
      <c r="N4340" s="23"/>
      <c r="O4340" s="23"/>
      <c r="P4340" s="23"/>
    </row>
    <row r="4341" spans="1:16" x14ac:dyDescent="0.2">
      <c r="A4341" s="23"/>
      <c r="H4341" s="17"/>
      <c r="J4341" s="21"/>
      <c r="K4341" s="10"/>
      <c r="L4341" s="10"/>
      <c r="M4341" s="10"/>
      <c r="N4341" s="23"/>
      <c r="O4341" s="23"/>
      <c r="P4341" s="23"/>
    </row>
    <row r="4342" spans="1:16" x14ac:dyDescent="0.2">
      <c r="A4342" s="23"/>
      <c r="H4342" s="17"/>
      <c r="J4342" s="21"/>
      <c r="K4342" s="10"/>
      <c r="L4342" s="10"/>
      <c r="M4342" s="10"/>
      <c r="N4342" s="23"/>
      <c r="O4342" s="23"/>
      <c r="P4342" s="23"/>
    </row>
    <row r="4343" spans="1:16" x14ac:dyDescent="0.2">
      <c r="A4343" s="23"/>
      <c r="H4343" s="17"/>
      <c r="J4343" s="21"/>
      <c r="K4343" s="10"/>
      <c r="L4343" s="10"/>
      <c r="M4343" s="10"/>
      <c r="N4343" s="23"/>
      <c r="O4343" s="23"/>
      <c r="P4343" s="23"/>
    </row>
    <row r="4344" spans="1:16" x14ac:dyDescent="0.2">
      <c r="A4344" s="23"/>
      <c r="H4344" s="17"/>
      <c r="J4344" s="21"/>
      <c r="K4344" s="10"/>
      <c r="L4344" s="10"/>
      <c r="M4344" s="10"/>
      <c r="N4344" s="23"/>
      <c r="O4344" s="23"/>
      <c r="P4344" s="23"/>
    </row>
    <row r="4345" spans="1:16" x14ac:dyDescent="0.2">
      <c r="A4345" s="23"/>
      <c r="H4345" s="17"/>
      <c r="J4345" s="21"/>
      <c r="K4345" s="10"/>
      <c r="L4345" s="10"/>
      <c r="M4345" s="10"/>
      <c r="N4345" s="23"/>
      <c r="O4345" s="23"/>
      <c r="P4345" s="23"/>
    </row>
    <row r="4346" spans="1:16" x14ac:dyDescent="0.2">
      <c r="A4346" s="23"/>
      <c r="H4346" s="17"/>
      <c r="J4346" s="21"/>
      <c r="K4346" s="10"/>
      <c r="L4346" s="10"/>
      <c r="M4346" s="10"/>
      <c r="N4346" s="23"/>
      <c r="O4346" s="23"/>
      <c r="P4346" s="23"/>
    </row>
    <row r="4347" spans="1:16" x14ac:dyDescent="0.2">
      <c r="A4347" s="23"/>
      <c r="H4347" s="17"/>
      <c r="J4347" s="21"/>
      <c r="K4347" s="10"/>
      <c r="L4347" s="10"/>
      <c r="M4347" s="10"/>
      <c r="N4347" s="23"/>
      <c r="O4347" s="23"/>
      <c r="P4347" s="23"/>
    </row>
    <row r="4348" spans="1:16" x14ac:dyDescent="0.2">
      <c r="A4348" s="23"/>
      <c r="H4348" s="17"/>
      <c r="J4348" s="21"/>
      <c r="K4348" s="10"/>
      <c r="L4348" s="10"/>
      <c r="M4348" s="10"/>
      <c r="N4348" s="23"/>
      <c r="O4348" s="23"/>
      <c r="P4348" s="23"/>
    </row>
    <row r="4349" spans="1:16" x14ac:dyDescent="0.2">
      <c r="A4349" s="23"/>
      <c r="H4349" s="17"/>
      <c r="J4349" s="21"/>
      <c r="K4349" s="10"/>
      <c r="L4349" s="10"/>
      <c r="M4349" s="10"/>
      <c r="N4349" s="23"/>
      <c r="O4349" s="23"/>
      <c r="P4349" s="23"/>
    </row>
    <row r="4350" spans="1:16" x14ac:dyDescent="0.2">
      <c r="A4350" s="23"/>
      <c r="H4350" s="17"/>
      <c r="J4350" s="21"/>
      <c r="K4350" s="10"/>
      <c r="L4350" s="10"/>
      <c r="M4350" s="10"/>
      <c r="N4350" s="23"/>
      <c r="O4350" s="23"/>
      <c r="P4350" s="23"/>
    </row>
    <row r="4351" spans="1:16" x14ac:dyDescent="0.2">
      <c r="A4351" s="23"/>
      <c r="H4351" s="17"/>
      <c r="J4351" s="21"/>
      <c r="K4351" s="10"/>
      <c r="L4351" s="10"/>
      <c r="M4351" s="10"/>
      <c r="N4351" s="23"/>
      <c r="O4351" s="23"/>
      <c r="P4351" s="23"/>
    </row>
    <row r="4352" spans="1:16" x14ac:dyDescent="0.2">
      <c r="A4352" s="23"/>
      <c r="H4352" s="17"/>
      <c r="J4352" s="21"/>
      <c r="K4352" s="10"/>
      <c r="L4352" s="10"/>
      <c r="M4352" s="10"/>
      <c r="N4352" s="23"/>
      <c r="O4352" s="23"/>
      <c r="P4352" s="23"/>
    </row>
    <row r="4353" spans="1:16" x14ac:dyDescent="0.2">
      <c r="A4353" s="23"/>
      <c r="H4353" s="17"/>
      <c r="J4353" s="21"/>
      <c r="K4353" s="10"/>
      <c r="L4353" s="10"/>
      <c r="M4353" s="10"/>
      <c r="N4353" s="23"/>
      <c r="O4353" s="23"/>
      <c r="P4353" s="23"/>
    </row>
    <row r="4354" spans="1:16" x14ac:dyDescent="0.2">
      <c r="A4354" s="23"/>
      <c r="H4354" s="17"/>
      <c r="J4354" s="21"/>
      <c r="K4354" s="10"/>
      <c r="L4354" s="10"/>
      <c r="M4354" s="10"/>
      <c r="N4354" s="23"/>
      <c r="O4354" s="23"/>
      <c r="P4354" s="23"/>
    </row>
    <row r="4355" spans="1:16" x14ac:dyDescent="0.2">
      <c r="A4355" s="23"/>
      <c r="H4355" s="17"/>
      <c r="J4355" s="21"/>
      <c r="K4355" s="10"/>
      <c r="L4355" s="10"/>
      <c r="M4355" s="10"/>
      <c r="N4355" s="23"/>
      <c r="O4355" s="23"/>
      <c r="P4355" s="23"/>
    </row>
    <row r="4356" spans="1:16" x14ac:dyDescent="0.2">
      <c r="A4356" s="23"/>
      <c r="H4356" s="17"/>
      <c r="J4356" s="21"/>
      <c r="K4356" s="10"/>
      <c r="L4356" s="10"/>
      <c r="M4356" s="10"/>
      <c r="N4356" s="23"/>
      <c r="O4356" s="23"/>
      <c r="P4356" s="23"/>
    </row>
    <row r="4357" spans="1:16" x14ac:dyDescent="0.2">
      <c r="A4357" s="23"/>
      <c r="H4357" s="17"/>
      <c r="J4357" s="21"/>
      <c r="K4357" s="10"/>
      <c r="L4357" s="10"/>
      <c r="M4357" s="10"/>
      <c r="N4357" s="23"/>
      <c r="O4357" s="23"/>
      <c r="P4357" s="23"/>
    </row>
    <row r="4358" spans="1:16" x14ac:dyDescent="0.2">
      <c r="A4358" s="23"/>
      <c r="H4358" s="17"/>
      <c r="J4358" s="21"/>
      <c r="K4358" s="10"/>
      <c r="L4358" s="10"/>
      <c r="M4358" s="10"/>
      <c r="N4358" s="23"/>
      <c r="O4358" s="23"/>
      <c r="P4358" s="23"/>
    </row>
    <row r="4359" spans="1:16" x14ac:dyDescent="0.2">
      <c r="A4359" s="23"/>
      <c r="H4359" s="17"/>
      <c r="J4359" s="21"/>
      <c r="K4359" s="10"/>
      <c r="L4359" s="10"/>
      <c r="M4359" s="10"/>
      <c r="N4359" s="23"/>
      <c r="O4359" s="23"/>
      <c r="P4359" s="23"/>
    </row>
    <row r="4360" spans="1:16" x14ac:dyDescent="0.2">
      <c r="A4360" s="23"/>
      <c r="H4360" s="17"/>
      <c r="J4360" s="21"/>
      <c r="K4360" s="10"/>
      <c r="L4360" s="10"/>
      <c r="M4360" s="10"/>
      <c r="N4360" s="23"/>
      <c r="O4360" s="23"/>
      <c r="P4360" s="23"/>
    </row>
    <row r="4361" spans="1:16" x14ac:dyDescent="0.2">
      <c r="A4361" s="23"/>
      <c r="H4361" s="17"/>
      <c r="J4361" s="21"/>
      <c r="K4361" s="10"/>
      <c r="L4361" s="10"/>
      <c r="M4361" s="10"/>
      <c r="N4361" s="23"/>
      <c r="O4361" s="23"/>
      <c r="P4361" s="23"/>
    </row>
    <row r="4362" spans="1:16" x14ac:dyDescent="0.2">
      <c r="A4362" s="23"/>
      <c r="H4362" s="17"/>
      <c r="J4362" s="21"/>
      <c r="K4362" s="10"/>
      <c r="L4362" s="10"/>
      <c r="M4362" s="10"/>
      <c r="N4362" s="23"/>
      <c r="O4362" s="23"/>
      <c r="P4362" s="23"/>
    </row>
    <row r="4363" spans="1:16" x14ac:dyDescent="0.2">
      <c r="A4363" s="23"/>
      <c r="H4363" s="17"/>
      <c r="J4363" s="21"/>
      <c r="K4363" s="10"/>
      <c r="L4363" s="10"/>
      <c r="M4363" s="10"/>
      <c r="N4363" s="23"/>
      <c r="O4363" s="23"/>
      <c r="P4363" s="23"/>
    </row>
    <row r="4364" spans="1:16" x14ac:dyDescent="0.2">
      <c r="A4364" s="23"/>
      <c r="H4364" s="17"/>
      <c r="J4364" s="21"/>
      <c r="K4364" s="10"/>
      <c r="L4364" s="10"/>
      <c r="M4364" s="10"/>
      <c r="N4364" s="23"/>
      <c r="O4364" s="23"/>
      <c r="P4364" s="23"/>
    </row>
    <row r="4365" spans="1:16" x14ac:dyDescent="0.2">
      <c r="A4365" s="23"/>
      <c r="H4365" s="17"/>
      <c r="J4365" s="21"/>
      <c r="K4365" s="10"/>
      <c r="L4365" s="10"/>
      <c r="M4365" s="10"/>
      <c r="N4365" s="23"/>
      <c r="O4365" s="23"/>
      <c r="P4365" s="23"/>
    </row>
    <row r="4366" spans="1:16" x14ac:dyDescent="0.2">
      <c r="A4366" s="23"/>
      <c r="H4366" s="17"/>
      <c r="J4366" s="21"/>
      <c r="K4366" s="10"/>
      <c r="L4366" s="10"/>
      <c r="M4366" s="10"/>
      <c r="N4366" s="23"/>
      <c r="O4366" s="23"/>
      <c r="P4366" s="23"/>
    </row>
    <row r="4367" spans="1:16" x14ac:dyDescent="0.2">
      <c r="A4367" s="23"/>
      <c r="H4367" s="17"/>
      <c r="J4367" s="21"/>
      <c r="K4367" s="10"/>
      <c r="L4367" s="10"/>
      <c r="M4367" s="10"/>
      <c r="N4367" s="23"/>
      <c r="O4367" s="23"/>
      <c r="P4367" s="23"/>
    </row>
    <row r="4368" spans="1:16" x14ac:dyDescent="0.2">
      <c r="A4368" s="23"/>
      <c r="H4368" s="17"/>
      <c r="J4368" s="21"/>
      <c r="K4368" s="10"/>
      <c r="L4368" s="10"/>
      <c r="M4368" s="10"/>
      <c r="N4368" s="23"/>
      <c r="O4368" s="23"/>
      <c r="P4368" s="23"/>
    </row>
    <row r="4369" spans="1:16" x14ac:dyDescent="0.2">
      <c r="A4369" s="23"/>
      <c r="H4369" s="17"/>
      <c r="J4369" s="21"/>
      <c r="K4369" s="10"/>
      <c r="L4369" s="10"/>
      <c r="M4369" s="10"/>
      <c r="N4369" s="23"/>
      <c r="O4369" s="23"/>
      <c r="P4369" s="23"/>
    </row>
    <row r="4370" spans="1:16" x14ac:dyDescent="0.2">
      <c r="A4370" s="23"/>
      <c r="H4370" s="17"/>
      <c r="J4370" s="21"/>
      <c r="K4370" s="10"/>
      <c r="L4370" s="10"/>
      <c r="M4370" s="10"/>
      <c r="N4370" s="23"/>
      <c r="O4370" s="23"/>
      <c r="P4370" s="23"/>
    </row>
    <row r="4371" spans="1:16" x14ac:dyDescent="0.2">
      <c r="A4371" s="23"/>
      <c r="H4371" s="17"/>
      <c r="J4371" s="21"/>
      <c r="K4371" s="10"/>
      <c r="L4371" s="10"/>
      <c r="M4371" s="10"/>
      <c r="N4371" s="23"/>
      <c r="O4371" s="23"/>
      <c r="P4371" s="23"/>
    </row>
    <row r="4372" spans="1:16" x14ac:dyDescent="0.2">
      <c r="A4372" s="23"/>
      <c r="H4372" s="17"/>
      <c r="J4372" s="21"/>
      <c r="K4372" s="10"/>
      <c r="L4372" s="10"/>
      <c r="M4372" s="10"/>
      <c r="N4372" s="23"/>
      <c r="O4372" s="23"/>
      <c r="P4372" s="23"/>
    </row>
    <row r="4373" spans="1:16" x14ac:dyDescent="0.2">
      <c r="A4373" s="23"/>
      <c r="H4373" s="17"/>
      <c r="J4373" s="21"/>
      <c r="K4373" s="10"/>
      <c r="L4373" s="10"/>
      <c r="M4373" s="10"/>
      <c r="N4373" s="23"/>
      <c r="O4373" s="23"/>
      <c r="P4373" s="23"/>
    </row>
    <row r="4374" spans="1:16" x14ac:dyDescent="0.2">
      <c r="A4374" s="23"/>
      <c r="H4374" s="17"/>
      <c r="J4374" s="21"/>
      <c r="K4374" s="10"/>
      <c r="L4374" s="10"/>
      <c r="M4374" s="10"/>
      <c r="N4374" s="23"/>
      <c r="O4374" s="23"/>
      <c r="P4374" s="23"/>
    </row>
    <row r="4375" spans="1:16" x14ac:dyDescent="0.2">
      <c r="A4375" s="23"/>
      <c r="H4375" s="17"/>
      <c r="J4375" s="21"/>
      <c r="K4375" s="10"/>
      <c r="L4375" s="10"/>
      <c r="M4375" s="10"/>
      <c r="N4375" s="23"/>
      <c r="O4375" s="23"/>
      <c r="P4375" s="23"/>
    </row>
    <row r="4376" spans="1:16" x14ac:dyDescent="0.2">
      <c r="A4376" s="23"/>
      <c r="H4376" s="17"/>
      <c r="J4376" s="21"/>
      <c r="K4376" s="10"/>
      <c r="L4376" s="10"/>
      <c r="M4376" s="10"/>
      <c r="N4376" s="23"/>
      <c r="O4376" s="23"/>
      <c r="P4376" s="23"/>
    </row>
    <row r="4377" spans="1:16" x14ac:dyDescent="0.2">
      <c r="A4377" s="23"/>
      <c r="H4377" s="17"/>
      <c r="J4377" s="21"/>
      <c r="K4377" s="10"/>
      <c r="L4377" s="10"/>
      <c r="M4377" s="10"/>
      <c r="N4377" s="23"/>
      <c r="O4377" s="23"/>
      <c r="P4377" s="23"/>
    </row>
    <row r="4378" spans="1:16" x14ac:dyDescent="0.2">
      <c r="A4378" s="23"/>
      <c r="H4378" s="17"/>
      <c r="J4378" s="21"/>
      <c r="K4378" s="10"/>
      <c r="L4378" s="10"/>
      <c r="M4378" s="10"/>
      <c r="N4378" s="23"/>
      <c r="O4378" s="23"/>
      <c r="P4378" s="23"/>
    </row>
    <row r="4379" spans="1:16" x14ac:dyDescent="0.2">
      <c r="A4379" s="23"/>
      <c r="H4379" s="17"/>
      <c r="J4379" s="21"/>
      <c r="K4379" s="10"/>
      <c r="L4379" s="10"/>
      <c r="M4379" s="10"/>
      <c r="N4379" s="23"/>
      <c r="O4379" s="23"/>
      <c r="P4379" s="23"/>
    </row>
    <row r="4380" spans="1:16" x14ac:dyDescent="0.2">
      <c r="A4380" s="23"/>
      <c r="H4380" s="17"/>
      <c r="J4380" s="21"/>
      <c r="K4380" s="10"/>
      <c r="L4380" s="10"/>
      <c r="M4380" s="10"/>
      <c r="N4380" s="23"/>
      <c r="O4380" s="23"/>
      <c r="P4380" s="23"/>
    </row>
    <row r="4381" spans="1:16" x14ac:dyDescent="0.2">
      <c r="A4381" s="23"/>
      <c r="H4381" s="17"/>
      <c r="J4381" s="21"/>
      <c r="K4381" s="10"/>
      <c r="L4381" s="10"/>
      <c r="M4381" s="10"/>
      <c r="N4381" s="23"/>
      <c r="O4381" s="23"/>
      <c r="P4381" s="23"/>
    </row>
    <row r="4382" spans="1:16" x14ac:dyDescent="0.2">
      <c r="A4382" s="23"/>
      <c r="H4382" s="17"/>
      <c r="J4382" s="21"/>
      <c r="K4382" s="10"/>
      <c r="L4382" s="10"/>
      <c r="M4382" s="10"/>
      <c r="N4382" s="23"/>
      <c r="O4382" s="23"/>
      <c r="P4382" s="23"/>
    </row>
    <row r="4383" spans="1:16" x14ac:dyDescent="0.2">
      <c r="A4383" s="23"/>
      <c r="H4383" s="17"/>
      <c r="J4383" s="21"/>
      <c r="K4383" s="10"/>
      <c r="L4383" s="10"/>
      <c r="M4383" s="10"/>
      <c r="N4383" s="23"/>
      <c r="O4383" s="23"/>
      <c r="P4383" s="23"/>
    </row>
    <row r="4384" spans="1:16" x14ac:dyDescent="0.2">
      <c r="A4384" s="23"/>
      <c r="H4384" s="17"/>
      <c r="J4384" s="21"/>
      <c r="K4384" s="10"/>
      <c r="L4384" s="10"/>
      <c r="M4384" s="10"/>
      <c r="N4384" s="23"/>
      <c r="O4384" s="23"/>
      <c r="P4384" s="23"/>
    </row>
    <row r="4385" spans="1:16" x14ac:dyDescent="0.2">
      <c r="A4385" s="23"/>
      <c r="H4385" s="17"/>
      <c r="J4385" s="21"/>
      <c r="K4385" s="10"/>
      <c r="L4385" s="10"/>
      <c r="M4385" s="10"/>
      <c r="N4385" s="23"/>
      <c r="O4385" s="23"/>
      <c r="P4385" s="23"/>
    </row>
    <row r="4386" spans="1:16" x14ac:dyDescent="0.2">
      <c r="A4386" s="23"/>
      <c r="H4386" s="17"/>
      <c r="J4386" s="21"/>
      <c r="K4386" s="10"/>
      <c r="L4386" s="10"/>
      <c r="M4386" s="10"/>
      <c r="N4386" s="23"/>
      <c r="O4386" s="23"/>
      <c r="P4386" s="23"/>
    </row>
    <row r="4387" spans="1:16" x14ac:dyDescent="0.2">
      <c r="A4387" s="23"/>
      <c r="H4387" s="17"/>
      <c r="J4387" s="21"/>
      <c r="K4387" s="10"/>
      <c r="L4387" s="10"/>
      <c r="M4387" s="10"/>
      <c r="N4387" s="23"/>
      <c r="O4387" s="23"/>
      <c r="P4387" s="23"/>
    </row>
    <row r="4388" spans="1:16" x14ac:dyDescent="0.2">
      <c r="A4388" s="23"/>
      <c r="H4388" s="17"/>
      <c r="J4388" s="21"/>
      <c r="K4388" s="10"/>
      <c r="L4388" s="10"/>
      <c r="M4388" s="10"/>
      <c r="N4388" s="23"/>
      <c r="O4388" s="23"/>
      <c r="P4388" s="23"/>
    </row>
    <row r="4389" spans="1:16" x14ac:dyDescent="0.2">
      <c r="A4389" s="23"/>
      <c r="H4389" s="17"/>
      <c r="J4389" s="21"/>
      <c r="K4389" s="10"/>
      <c r="L4389" s="10"/>
      <c r="M4389" s="10"/>
      <c r="N4389" s="23"/>
      <c r="O4389" s="23"/>
      <c r="P4389" s="23"/>
    </row>
    <row r="4390" spans="1:16" x14ac:dyDescent="0.2">
      <c r="A4390" s="23"/>
      <c r="H4390" s="17"/>
      <c r="J4390" s="21"/>
      <c r="K4390" s="10"/>
      <c r="L4390" s="10"/>
      <c r="M4390" s="10"/>
      <c r="N4390" s="23"/>
      <c r="O4390" s="23"/>
      <c r="P4390" s="23"/>
    </row>
    <row r="4391" spans="1:16" x14ac:dyDescent="0.2">
      <c r="A4391" s="23"/>
      <c r="H4391" s="17"/>
      <c r="J4391" s="21"/>
      <c r="K4391" s="10"/>
      <c r="L4391" s="10"/>
      <c r="M4391" s="10"/>
      <c r="N4391" s="23"/>
      <c r="O4391" s="23"/>
      <c r="P4391" s="23"/>
    </row>
    <row r="4392" spans="1:16" x14ac:dyDescent="0.2">
      <c r="A4392" s="23"/>
      <c r="H4392" s="17"/>
      <c r="J4392" s="21"/>
      <c r="K4392" s="10"/>
      <c r="L4392" s="10"/>
      <c r="M4392" s="10"/>
      <c r="N4392" s="23"/>
      <c r="O4392" s="23"/>
      <c r="P4392" s="23"/>
    </row>
    <row r="4393" spans="1:16" x14ac:dyDescent="0.2">
      <c r="A4393" s="23"/>
      <c r="H4393" s="17"/>
      <c r="J4393" s="21"/>
      <c r="K4393" s="10"/>
      <c r="L4393" s="10"/>
      <c r="M4393" s="10"/>
      <c r="N4393" s="23"/>
      <c r="O4393" s="23"/>
      <c r="P4393" s="23"/>
    </row>
    <row r="4394" spans="1:16" x14ac:dyDescent="0.2">
      <c r="A4394" s="23"/>
      <c r="H4394" s="17"/>
      <c r="J4394" s="21"/>
      <c r="K4394" s="10"/>
      <c r="L4394" s="10"/>
      <c r="M4394" s="10"/>
      <c r="N4394" s="23"/>
      <c r="O4394" s="23"/>
      <c r="P4394" s="23"/>
    </row>
    <row r="4395" spans="1:16" x14ac:dyDescent="0.2">
      <c r="A4395" s="23"/>
      <c r="H4395" s="17"/>
      <c r="J4395" s="21"/>
      <c r="K4395" s="10"/>
      <c r="L4395" s="10"/>
      <c r="M4395" s="10"/>
      <c r="N4395" s="23"/>
      <c r="O4395" s="23"/>
      <c r="P4395" s="23"/>
    </row>
    <row r="4396" spans="1:16" x14ac:dyDescent="0.2">
      <c r="A4396" s="23"/>
      <c r="H4396" s="17"/>
      <c r="J4396" s="21"/>
      <c r="K4396" s="10"/>
      <c r="L4396" s="10"/>
      <c r="M4396" s="10"/>
      <c r="N4396" s="23"/>
      <c r="O4396" s="23"/>
      <c r="P4396" s="23"/>
    </row>
    <row r="4397" spans="1:16" x14ac:dyDescent="0.2">
      <c r="A4397" s="23"/>
      <c r="H4397" s="17"/>
      <c r="J4397" s="21"/>
      <c r="K4397" s="10"/>
      <c r="L4397" s="10"/>
      <c r="M4397" s="10"/>
      <c r="N4397" s="23"/>
      <c r="O4397" s="23"/>
      <c r="P4397" s="23"/>
    </row>
    <row r="4398" spans="1:16" x14ac:dyDescent="0.2">
      <c r="A4398" s="23"/>
      <c r="H4398" s="17"/>
      <c r="J4398" s="21"/>
      <c r="K4398" s="10"/>
      <c r="L4398" s="10"/>
      <c r="M4398" s="10"/>
      <c r="N4398" s="23"/>
      <c r="O4398" s="23"/>
      <c r="P4398" s="23"/>
    </row>
    <row r="4399" spans="1:16" x14ac:dyDescent="0.2">
      <c r="A4399" s="23"/>
      <c r="H4399" s="17"/>
      <c r="J4399" s="21"/>
      <c r="K4399" s="10"/>
      <c r="L4399" s="10"/>
      <c r="M4399" s="10"/>
      <c r="N4399" s="23"/>
      <c r="O4399" s="23"/>
      <c r="P4399" s="23"/>
    </row>
    <row r="4400" spans="1:16" x14ac:dyDescent="0.2">
      <c r="A4400" s="23"/>
      <c r="H4400" s="17"/>
      <c r="J4400" s="21"/>
      <c r="K4400" s="10"/>
      <c r="L4400" s="10"/>
      <c r="M4400" s="10"/>
      <c r="N4400" s="23"/>
      <c r="O4400" s="23"/>
      <c r="P4400" s="23"/>
    </row>
    <row r="4401" spans="1:16" x14ac:dyDescent="0.2">
      <c r="A4401" s="23"/>
      <c r="H4401" s="17"/>
      <c r="J4401" s="21"/>
      <c r="K4401" s="10"/>
      <c r="L4401" s="10"/>
      <c r="M4401" s="10"/>
      <c r="N4401" s="23"/>
      <c r="O4401" s="23"/>
      <c r="P4401" s="23"/>
    </row>
    <row r="4402" spans="1:16" x14ac:dyDescent="0.2">
      <c r="A4402" s="23"/>
      <c r="H4402" s="17"/>
      <c r="J4402" s="21"/>
      <c r="K4402" s="10"/>
      <c r="L4402" s="10"/>
      <c r="M4402" s="10"/>
      <c r="N4402" s="23"/>
      <c r="O4402" s="23"/>
      <c r="P4402" s="23"/>
    </row>
    <row r="4403" spans="1:16" x14ac:dyDescent="0.2">
      <c r="A4403" s="23"/>
      <c r="H4403" s="17"/>
      <c r="J4403" s="21"/>
      <c r="K4403" s="10"/>
      <c r="L4403" s="10"/>
      <c r="M4403" s="10"/>
      <c r="N4403" s="23"/>
      <c r="O4403" s="23"/>
      <c r="P4403" s="23"/>
    </row>
    <row r="4404" spans="1:16" x14ac:dyDescent="0.2">
      <c r="A4404" s="23"/>
      <c r="H4404" s="17"/>
      <c r="J4404" s="21"/>
      <c r="K4404" s="10"/>
      <c r="L4404" s="10"/>
      <c r="M4404" s="10"/>
      <c r="N4404" s="23"/>
      <c r="O4404" s="23"/>
      <c r="P4404" s="23"/>
    </row>
    <row r="4405" spans="1:16" x14ac:dyDescent="0.2">
      <c r="A4405" s="23"/>
      <c r="H4405" s="17"/>
      <c r="J4405" s="21"/>
      <c r="K4405" s="10"/>
      <c r="L4405" s="10"/>
      <c r="M4405" s="10"/>
      <c r="N4405" s="23"/>
      <c r="O4405" s="23"/>
      <c r="P4405" s="23"/>
    </row>
    <row r="4406" spans="1:16" x14ac:dyDescent="0.2">
      <c r="A4406" s="23"/>
      <c r="H4406" s="17"/>
      <c r="J4406" s="21"/>
      <c r="K4406" s="10"/>
      <c r="L4406" s="10"/>
      <c r="M4406" s="10"/>
      <c r="N4406" s="23"/>
      <c r="O4406" s="23"/>
      <c r="P4406" s="23"/>
    </row>
    <row r="4407" spans="1:16" x14ac:dyDescent="0.2">
      <c r="A4407" s="23"/>
      <c r="H4407" s="17"/>
      <c r="J4407" s="21"/>
      <c r="K4407" s="10"/>
      <c r="L4407" s="10"/>
      <c r="M4407" s="10"/>
      <c r="N4407" s="23"/>
      <c r="O4407" s="23"/>
      <c r="P4407" s="23"/>
    </row>
    <row r="4408" spans="1:16" x14ac:dyDescent="0.2">
      <c r="A4408" s="23"/>
      <c r="H4408" s="17"/>
      <c r="J4408" s="21"/>
      <c r="K4408" s="10"/>
      <c r="L4408" s="10"/>
      <c r="M4408" s="10"/>
      <c r="N4408" s="23"/>
      <c r="O4408" s="23"/>
      <c r="P4408" s="23"/>
    </row>
    <row r="4409" spans="1:16" x14ac:dyDescent="0.2">
      <c r="A4409" s="23"/>
      <c r="H4409" s="17"/>
      <c r="J4409" s="21"/>
      <c r="K4409" s="10"/>
      <c r="L4409" s="10"/>
      <c r="M4409" s="10"/>
      <c r="N4409" s="23"/>
      <c r="O4409" s="23"/>
      <c r="P4409" s="23"/>
    </row>
    <row r="4410" spans="1:16" x14ac:dyDescent="0.2">
      <c r="A4410" s="23"/>
      <c r="H4410" s="17"/>
      <c r="J4410" s="21"/>
      <c r="K4410" s="10"/>
      <c r="L4410" s="10"/>
      <c r="M4410" s="10"/>
      <c r="N4410" s="23"/>
      <c r="O4410" s="23"/>
      <c r="P4410" s="23"/>
    </row>
    <row r="4411" spans="1:16" x14ac:dyDescent="0.2">
      <c r="A4411" s="23"/>
      <c r="H4411" s="17"/>
      <c r="J4411" s="21"/>
      <c r="K4411" s="10"/>
      <c r="L4411" s="10"/>
      <c r="M4411" s="10"/>
      <c r="N4411" s="23"/>
      <c r="O4411" s="23"/>
      <c r="P4411" s="23"/>
    </row>
    <row r="4412" spans="1:16" x14ac:dyDescent="0.2">
      <c r="A4412" s="23"/>
      <c r="H4412" s="17"/>
      <c r="J4412" s="21"/>
      <c r="K4412" s="10"/>
      <c r="L4412" s="10"/>
      <c r="M4412" s="10"/>
      <c r="N4412" s="23"/>
      <c r="O4412" s="23"/>
      <c r="P4412" s="23"/>
    </row>
    <row r="4413" spans="1:16" x14ac:dyDescent="0.2">
      <c r="A4413" s="23"/>
      <c r="H4413" s="17"/>
      <c r="J4413" s="21"/>
      <c r="K4413" s="10"/>
      <c r="L4413" s="10"/>
      <c r="M4413" s="10"/>
      <c r="N4413" s="23"/>
      <c r="O4413" s="23"/>
      <c r="P4413" s="23"/>
    </row>
    <row r="4414" spans="1:16" x14ac:dyDescent="0.2">
      <c r="A4414" s="23"/>
      <c r="H4414" s="17"/>
      <c r="J4414" s="21"/>
      <c r="K4414" s="10"/>
      <c r="L4414" s="10"/>
      <c r="M4414" s="10"/>
      <c r="N4414" s="23"/>
      <c r="O4414" s="23"/>
      <c r="P4414" s="23"/>
    </row>
    <row r="4415" spans="1:16" x14ac:dyDescent="0.2">
      <c r="A4415" s="23"/>
      <c r="H4415" s="17"/>
      <c r="J4415" s="21"/>
      <c r="K4415" s="10"/>
      <c r="L4415" s="10"/>
      <c r="M4415" s="10"/>
      <c r="N4415" s="23"/>
      <c r="O4415" s="23"/>
      <c r="P4415" s="23"/>
    </row>
    <row r="4416" spans="1:16" x14ac:dyDescent="0.2">
      <c r="A4416" s="23"/>
      <c r="H4416" s="17"/>
      <c r="J4416" s="21"/>
      <c r="K4416" s="10"/>
      <c r="L4416" s="10"/>
      <c r="M4416" s="10"/>
      <c r="N4416" s="23"/>
      <c r="O4416" s="23"/>
      <c r="P4416" s="23"/>
    </row>
    <row r="4417" spans="1:16" x14ac:dyDescent="0.2">
      <c r="A4417" s="23"/>
      <c r="H4417" s="17"/>
      <c r="J4417" s="21"/>
      <c r="K4417" s="10"/>
      <c r="L4417" s="10"/>
      <c r="M4417" s="10"/>
      <c r="N4417" s="23"/>
      <c r="O4417" s="23"/>
      <c r="P4417" s="23"/>
    </row>
    <row r="4418" spans="1:16" x14ac:dyDescent="0.2">
      <c r="A4418" s="23"/>
      <c r="H4418" s="17"/>
      <c r="J4418" s="21"/>
      <c r="K4418" s="10"/>
      <c r="L4418" s="10"/>
      <c r="M4418" s="10"/>
      <c r="N4418" s="23"/>
      <c r="O4418" s="23"/>
      <c r="P4418" s="23"/>
    </row>
    <row r="4419" spans="1:16" x14ac:dyDescent="0.2">
      <c r="A4419" s="23"/>
      <c r="H4419" s="17"/>
      <c r="J4419" s="21"/>
      <c r="K4419" s="10"/>
      <c r="L4419" s="10"/>
      <c r="M4419" s="10"/>
      <c r="N4419" s="23"/>
      <c r="O4419" s="23"/>
      <c r="P4419" s="23"/>
    </row>
    <row r="4420" spans="1:16" x14ac:dyDescent="0.2">
      <c r="A4420" s="23"/>
      <c r="H4420" s="17"/>
      <c r="J4420" s="21"/>
      <c r="K4420" s="10"/>
      <c r="L4420" s="10"/>
      <c r="M4420" s="10"/>
      <c r="N4420" s="23"/>
      <c r="O4420" s="23"/>
      <c r="P4420" s="23"/>
    </row>
    <row r="4421" spans="1:16" x14ac:dyDescent="0.2">
      <c r="A4421" s="23"/>
      <c r="H4421" s="17"/>
      <c r="J4421" s="21"/>
      <c r="K4421" s="10"/>
      <c r="L4421" s="10"/>
      <c r="M4421" s="10"/>
      <c r="N4421" s="23"/>
      <c r="O4421" s="23"/>
      <c r="P4421" s="23"/>
    </row>
    <row r="4422" spans="1:16" x14ac:dyDescent="0.2">
      <c r="A4422" s="23"/>
      <c r="H4422" s="17"/>
      <c r="J4422" s="21"/>
      <c r="K4422" s="10"/>
      <c r="L4422" s="10"/>
      <c r="M4422" s="10"/>
      <c r="N4422" s="23"/>
      <c r="O4422" s="23"/>
      <c r="P4422" s="23"/>
    </row>
    <row r="4423" spans="1:16" x14ac:dyDescent="0.2">
      <c r="A4423" s="23"/>
      <c r="H4423" s="17"/>
      <c r="J4423" s="21"/>
      <c r="K4423" s="10"/>
      <c r="L4423" s="10"/>
      <c r="M4423" s="10"/>
      <c r="N4423" s="23"/>
      <c r="O4423" s="23"/>
      <c r="P4423" s="23"/>
    </row>
    <row r="4424" spans="1:16" x14ac:dyDescent="0.2">
      <c r="A4424" s="23"/>
      <c r="H4424" s="17"/>
      <c r="J4424" s="21"/>
      <c r="K4424" s="10"/>
      <c r="L4424" s="10"/>
      <c r="M4424" s="10"/>
      <c r="N4424" s="23"/>
      <c r="O4424" s="23"/>
      <c r="P4424" s="23"/>
    </row>
    <row r="4425" spans="1:16" x14ac:dyDescent="0.2">
      <c r="A4425" s="23"/>
      <c r="H4425" s="17"/>
      <c r="J4425" s="21"/>
      <c r="K4425" s="10"/>
      <c r="L4425" s="10"/>
      <c r="M4425" s="10"/>
      <c r="N4425" s="23"/>
      <c r="O4425" s="23"/>
      <c r="P4425" s="23"/>
    </row>
    <row r="4426" spans="1:16" x14ac:dyDescent="0.2">
      <c r="A4426" s="23"/>
      <c r="H4426" s="17"/>
      <c r="J4426" s="21"/>
      <c r="K4426" s="10"/>
      <c r="L4426" s="10"/>
      <c r="M4426" s="10"/>
      <c r="N4426" s="23"/>
      <c r="O4426" s="23"/>
      <c r="P4426" s="23"/>
    </row>
    <row r="4427" spans="1:16" x14ac:dyDescent="0.2">
      <c r="A4427" s="23"/>
      <c r="H4427" s="17"/>
      <c r="J4427" s="21"/>
      <c r="K4427" s="10"/>
      <c r="L4427" s="10"/>
      <c r="M4427" s="10"/>
      <c r="N4427" s="23"/>
      <c r="O4427" s="23"/>
      <c r="P4427" s="23"/>
    </row>
    <row r="4428" spans="1:16" x14ac:dyDescent="0.2">
      <c r="A4428" s="23"/>
      <c r="H4428" s="17"/>
      <c r="J4428" s="21"/>
      <c r="K4428" s="10"/>
      <c r="L4428" s="10"/>
      <c r="M4428" s="10"/>
      <c r="N4428" s="23"/>
      <c r="O4428" s="23"/>
      <c r="P4428" s="23"/>
    </row>
    <row r="4429" spans="1:16" x14ac:dyDescent="0.2">
      <c r="A4429" s="23"/>
      <c r="H4429" s="17"/>
      <c r="J4429" s="21"/>
      <c r="K4429" s="10"/>
      <c r="L4429" s="10"/>
      <c r="M4429" s="10"/>
      <c r="N4429" s="23"/>
      <c r="O4429" s="23"/>
      <c r="P4429" s="23"/>
    </row>
    <row r="4430" spans="1:16" x14ac:dyDescent="0.2">
      <c r="A4430" s="23"/>
      <c r="H4430" s="17"/>
      <c r="J4430" s="21"/>
      <c r="K4430" s="10"/>
      <c r="L4430" s="10"/>
      <c r="M4430" s="10"/>
      <c r="N4430" s="23"/>
      <c r="O4430" s="23"/>
      <c r="P4430" s="23"/>
    </row>
    <row r="4431" spans="1:16" x14ac:dyDescent="0.2">
      <c r="A4431" s="23"/>
      <c r="H4431" s="17"/>
      <c r="J4431" s="21"/>
      <c r="K4431" s="10"/>
      <c r="L4431" s="10"/>
      <c r="M4431" s="10"/>
      <c r="N4431" s="23"/>
      <c r="O4431" s="23"/>
      <c r="P4431" s="23"/>
    </row>
    <row r="4432" spans="1:16" x14ac:dyDescent="0.2">
      <c r="A4432" s="23"/>
      <c r="H4432" s="17"/>
      <c r="J4432" s="21"/>
      <c r="K4432" s="10"/>
      <c r="L4432" s="10"/>
      <c r="M4432" s="10"/>
      <c r="N4432" s="23"/>
      <c r="O4432" s="23"/>
      <c r="P4432" s="23"/>
    </row>
    <row r="4433" spans="1:16" x14ac:dyDescent="0.2">
      <c r="A4433" s="23"/>
      <c r="H4433" s="17"/>
      <c r="J4433" s="21"/>
      <c r="K4433" s="10"/>
      <c r="L4433" s="10"/>
      <c r="M4433" s="10"/>
      <c r="N4433" s="23"/>
      <c r="O4433" s="23"/>
      <c r="P4433" s="23"/>
    </row>
    <row r="4434" spans="1:16" x14ac:dyDescent="0.2">
      <c r="A4434" s="23"/>
      <c r="H4434" s="17"/>
      <c r="J4434" s="21"/>
      <c r="K4434" s="10"/>
      <c r="L4434" s="10"/>
      <c r="M4434" s="10"/>
      <c r="N4434" s="23"/>
      <c r="O4434" s="23"/>
      <c r="P4434" s="23"/>
    </row>
    <row r="4435" spans="1:16" x14ac:dyDescent="0.2">
      <c r="A4435" s="23"/>
      <c r="H4435" s="17"/>
      <c r="J4435" s="21"/>
      <c r="K4435" s="10"/>
      <c r="L4435" s="10"/>
      <c r="M4435" s="10"/>
      <c r="N4435" s="23"/>
      <c r="O4435" s="23"/>
      <c r="P4435" s="23"/>
    </row>
    <row r="4436" spans="1:16" x14ac:dyDescent="0.2">
      <c r="A4436" s="23"/>
      <c r="H4436" s="17"/>
      <c r="J4436" s="21"/>
      <c r="K4436" s="10"/>
      <c r="L4436" s="10"/>
      <c r="M4436" s="10"/>
      <c r="N4436" s="23"/>
      <c r="O4436" s="23"/>
      <c r="P4436" s="23"/>
    </row>
    <row r="4437" spans="1:16" x14ac:dyDescent="0.2">
      <c r="A4437" s="23"/>
      <c r="H4437" s="17"/>
      <c r="J4437" s="21"/>
      <c r="K4437" s="10"/>
      <c r="L4437" s="10"/>
      <c r="M4437" s="10"/>
      <c r="N4437" s="23"/>
      <c r="O4437" s="23"/>
      <c r="P4437" s="23"/>
    </row>
    <row r="4438" spans="1:16" x14ac:dyDescent="0.2">
      <c r="A4438" s="23"/>
      <c r="H4438" s="17"/>
      <c r="J4438" s="21"/>
      <c r="K4438" s="10"/>
      <c r="L4438" s="10"/>
      <c r="M4438" s="10"/>
      <c r="N4438" s="23"/>
      <c r="O4438" s="23"/>
      <c r="P4438" s="23"/>
    </row>
    <row r="4439" spans="1:16" x14ac:dyDescent="0.2">
      <c r="A4439" s="23"/>
      <c r="H4439" s="17"/>
      <c r="J4439" s="21"/>
      <c r="K4439" s="10"/>
      <c r="L4439" s="10"/>
      <c r="M4439" s="10"/>
      <c r="N4439" s="23"/>
      <c r="O4439" s="23"/>
      <c r="P4439" s="23"/>
    </row>
    <row r="4440" spans="1:16" x14ac:dyDescent="0.2">
      <c r="A4440" s="23"/>
      <c r="H4440" s="17"/>
      <c r="J4440" s="21"/>
      <c r="K4440" s="10"/>
      <c r="L4440" s="10"/>
      <c r="M4440" s="10"/>
      <c r="N4440" s="23"/>
      <c r="O4440" s="23"/>
      <c r="P4440" s="23"/>
    </row>
    <row r="4441" spans="1:16" x14ac:dyDescent="0.2">
      <c r="A4441" s="23"/>
      <c r="H4441" s="17"/>
      <c r="J4441" s="21"/>
      <c r="K4441" s="10"/>
      <c r="L4441" s="10"/>
      <c r="M4441" s="10"/>
      <c r="N4441" s="23"/>
      <c r="O4441" s="23"/>
      <c r="P4441" s="23"/>
    </row>
    <row r="4442" spans="1:16" x14ac:dyDescent="0.2">
      <c r="A4442" s="23"/>
      <c r="H4442" s="17"/>
      <c r="J4442" s="21"/>
      <c r="K4442" s="10"/>
      <c r="L4442" s="10"/>
      <c r="M4442" s="10"/>
      <c r="N4442" s="23"/>
      <c r="O4442" s="23"/>
      <c r="P4442" s="23"/>
    </row>
    <row r="4443" spans="1:16" x14ac:dyDescent="0.2">
      <c r="A4443" s="23"/>
      <c r="H4443" s="17"/>
      <c r="J4443" s="21"/>
      <c r="K4443" s="10"/>
      <c r="L4443" s="10"/>
      <c r="M4443" s="10"/>
      <c r="N4443" s="23"/>
      <c r="O4443" s="23"/>
      <c r="P4443" s="23"/>
    </row>
    <row r="4444" spans="1:16" x14ac:dyDescent="0.2">
      <c r="A4444" s="23"/>
      <c r="H4444" s="17"/>
      <c r="J4444" s="21"/>
      <c r="K4444" s="10"/>
      <c r="L4444" s="10"/>
      <c r="M4444" s="10"/>
      <c r="N4444" s="23"/>
      <c r="O4444" s="23"/>
      <c r="P4444" s="23"/>
    </row>
    <row r="4445" spans="1:16" x14ac:dyDescent="0.2">
      <c r="A4445" s="23"/>
      <c r="H4445" s="17"/>
      <c r="J4445" s="21"/>
      <c r="K4445" s="10"/>
      <c r="L4445" s="10"/>
      <c r="M4445" s="10"/>
      <c r="N4445" s="23"/>
      <c r="O4445" s="23"/>
      <c r="P4445" s="23"/>
    </row>
    <row r="4446" spans="1:16" x14ac:dyDescent="0.2">
      <c r="A4446" s="23"/>
      <c r="H4446" s="17"/>
      <c r="J4446" s="21"/>
      <c r="K4446" s="10"/>
      <c r="L4446" s="10"/>
      <c r="M4446" s="10"/>
      <c r="N4446" s="23"/>
      <c r="O4446" s="23"/>
      <c r="P4446" s="23"/>
    </row>
    <row r="4447" spans="1:16" x14ac:dyDescent="0.2">
      <c r="A4447" s="23"/>
      <c r="H4447" s="17"/>
      <c r="J4447" s="21"/>
      <c r="K4447" s="10"/>
      <c r="L4447" s="10"/>
      <c r="M4447" s="10"/>
      <c r="N4447" s="23"/>
      <c r="O4447" s="23"/>
      <c r="P4447" s="23"/>
    </row>
    <row r="4448" spans="1:16" x14ac:dyDescent="0.2">
      <c r="A4448" s="23"/>
      <c r="H4448" s="17"/>
      <c r="J4448" s="21"/>
      <c r="K4448" s="10"/>
      <c r="L4448" s="10"/>
      <c r="M4448" s="10"/>
      <c r="N4448" s="23"/>
      <c r="O4448" s="23"/>
      <c r="P4448" s="23"/>
    </row>
    <row r="4449" spans="1:16" x14ac:dyDescent="0.2">
      <c r="A4449" s="23"/>
      <c r="H4449" s="17"/>
      <c r="J4449" s="21"/>
      <c r="K4449" s="10"/>
      <c r="L4449" s="10"/>
      <c r="M4449" s="10"/>
      <c r="N4449" s="23"/>
      <c r="O4449" s="23"/>
      <c r="P4449" s="23"/>
    </row>
    <row r="4450" spans="1:16" x14ac:dyDescent="0.2">
      <c r="A4450" s="23"/>
      <c r="H4450" s="17"/>
      <c r="J4450" s="21"/>
      <c r="K4450" s="10"/>
      <c r="L4450" s="10"/>
      <c r="M4450" s="10"/>
      <c r="N4450" s="23"/>
      <c r="O4450" s="23"/>
      <c r="P4450" s="23"/>
    </row>
    <row r="4451" spans="1:16" x14ac:dyDescent="0.2">
      <c r="A4451" s="23"/>
      <c r="H4451" s="17"/>
      <c r="J4451" s="21"/>
      <c r="K4451" s="10"/>
      <c r="L4451" s="10"/>
      <c r="M4451" s="10"/>
      <c r="N4451" s="23"/>
      <c r="O4451" s="23"/>
      <c r="P4451" s="23"/>
    </row>
    <row r="4452" spans="1:16" x14ac:dyDescent="0.2">
      <c r="A4452" s="23"/>
      <c r="H4452" s="17"/>
      <c r="J4452" s="21"/>
      <c r="K4452" s="10"/>
      <c r="L4452" s="10"/>
      <c r="M4452" s="10"/>
      <c r="N4452" s="23"/>
      <c r="O4452" s="23"/>
      <c r="P4452" s="23"/>
    </row>
    <row r="4453" spans="1:16" x14ac:dyDescent="0.2">
      <c r="A4453" s="23"/>
      <c r="H4453" s="17"/>
      <c r="J4453" s="21"/>
      <c r="K4453" s="10"/>
      <c r="L4453" s="10"/>
      <c r="M4453" s="10"/>
      <c r="N4453" s="23"/>
      <c r="O4453" s="23"/>
      <c r="P4453" s="23"/>
    </row>
    <row r="4454" spans="1:16" x14ac:dyDescent="0.2">
      <c r="A4454" s="23"/>
      <c r="H4454" s="17"/>
      <c r="J4454" s="21"/>
      <c r="K4454" s="10"/>
      <c r="L4454" s="10"/>
      <c r="M4454" s="10"/>
      <c r="N4454" s="23"/>
      <c r="O4454" s="23"/>
      <c r="P4454" s="23"/>
    </row>
    <row r="4455" spans="1:16" x14ac:dyDescent="0.2">
      <c r="A4455" s="23"/>
      <c r="H4455" s="17"/>
      <c r="J4455" s="21"/>
      <c r="K4455" s="10"/>
      <c r="L4455" s="10"/>
      <c r="M4455" s="10"/>
      <c r="N4455" s="23"/>
      <c r="O4455" s="23"/>
      <c r="P4455" s="23"/>
    </row>
    <row r="4456" spans="1:16" x14ac:dyDescent="0.2">
      <c r="A4456" s="23"/>
      <c r="H4456" s="17"/>
      <c r="J4456" s="21"/>
      <c r="K4456" s="10"/>
      <c r="L4456" s="10"/>
      <c r="M4456" s="10"/>
      <c r="N4456" s="23"/>
      <c r="O4456" s="23"/>
      <c r="P4456" s="23"/>
    </row>
    <row r="4457" spans="1:16" x14ac:dyDescent="0.2">
      <c r="A4457" s="23"/>
      <c r="H4457" s="17"/>
      <c r="J4457" s="21"/>
      <c r="K4457" s="10"/>
      <c r="L4457" s="10"/>
      <c r="M4457" s="10"/>
      <c r="N4457" s="23"/>
      <c r="O4457" s="23"/>
      <c r="P4457" s="23"/>
    </row>
    <row r="4458" spans="1:16" x14ac:dyDescent="0.2">
      <c r="A4458" s="23"/>
      <c r="H4458" s="17"/>
      <c r="J4458" s="21"/>
      <c r="K4458" s="10"/>
      <c r="L4458" s="10"/>
      <c r="M4458" s="10"/>
      <c r="N4458" s="23"/>
      <c r="O4458" s="23"/>
      <c r="P4458" s="23"/>
    </row>
    <row r="4459" spans="1:16" x14ac:dyDescent="0.2">
      <c r="A4459" s="23"/>
      <c r="H4459" s="17"/>
      <c r="J4459" s="21"/>
      <c r="K4459" s="10"/>
      <c r="L4459" s="10"/>
      <c r="M4459" s="10"/>
      <c r="N4459" s="23"/>
      <c r="O4459" s="23"/>
      <c r="P4459" s="23"/>
    </row>
    <row r="4460" spans="1:16" x14ac:dyDescent="0.2">
      <c r="A4460" s="23"/>
      <c r="H4460" s="17"/>
      <c r="J4460" s="21"/>
      <c r="K4460" s="10"/>
      <c r="L4460" s="10"/>
      <c r="M4460" s="10"/>
      <c r="N4460" s="23"/>
      <c r="O4460" s="23"/>
      <c r="P4460" s="23"/>
    </row>
    <row r="4461" spans="1:16" x14ac:dyDescent="0.2">
      <c r="A4461" s="23"/>
      <c r="H4461" s="17"/>
      <c r="J4461" s="21"/>
      <c r="K4461" s="10"/>
      <c r="L4461" s="10"/>
      <c r="M4461" s="10"/>
      <c r="N4461" s="23"/>
      <c r="O4461" s="23"/>
      <c r="P4461" s="23"/>
    </row>
    <row r="4462" spans="1:16" x14ac:dyDescent="0.2">
      <c r="A4462" s="23"/>
      <c r="H4462" s="17"/>
      <c r="J4462" s="21"/>
      <c r="K4462" s="10"/>
      <c r="L4462" s="10"/>
      <c r="M4462" s="10"/>
      <c r="N4462" s="23"/>
      <c r="O4462" s="23"/>
      <c r="P4462" s="23"/>
    </row>
    <row r="4463" spans="1:16" x14ac:dyDescent="0.2">
      <c r="A4463" s="23"/>
      <c r="H4463" s="17"/>
      <c r="J4463" s="21"/>
      <c r="K4463" s="10"/>
      <c r="L4463" s="10"/>
      <c r="M4463" s="10"/>
      <c r="N4463" s="23"/>
      <c r="O4463" s="23"/>
      <c r="P4463" s="23"/>
    </row>
    <row r="4464" spans="1:16" x14ac:dyDescent="0.2">
      <c r="A4464" s="23"/>
      <c r="H4464" s="17"/>
      <c r="J4464" s="21"/>
      <c r="K4464" s="10"/>
      <c r="L4464" s="10"/>
      <c r="M4464" s="10"/>
      <c r="N4464" s="23"/>
      <c r="O4464" s="23"/>
      <c r="P4464" s="23"/>
    </row>
    <row r="4465" spans="1:16" x14ac:dyDescent="0.2">
      <c r="A4465" s="23"/>
      <c r="H4465" s="17"/>
      <c r="J4465" s="21"/>
      <c r="K4465" s="10"/>
      <c r="L4465" s="10"/>
      <c r="M4465" s="10"/>
      <c r="N4465" s="23"/>
      <c r="O4465" s="23"/>
      <c r="P4465" s="23"/>
    </row>
    <row r="4466" spans="1:16" x14ac:dyDescent="0.2">
      <c r="A4466" s="23"/>
      <c r="H4466" s="17"/>
      <c r="J4466" s="21"/>
      <c r="K4466" s="10"/>
      <c r="L4466" s="10"/>
      <c r="M4466" s="10"/>
      <c r="N4466" s="23"/>
      <c r="O4466" s="23"/>
      <c r="P4466" s="23"/>
    </row>
    <row r="4467" spans="1:16" x14ac:dyDescent="0.2">
      <c r="A4467" s="23"/>
      <c r="H4467" s="17"/>
      <c r="J4467" s="21"/>
      <c r="K4467" s="10"/>
      <c r="L4467" s="10"/>
      <c r="M4467" s="10"/>
      <c r="N4467" s="23"/>
      <c r="O4467" s="23"/>
      <c r="P4467" s="23"/>
    </row>
    <row r="4468" spans="1:16" x14ac:dyDescent="0.2">
      <c r="A4468" s="23"/>
      <c r="H4468" s="17"/>
      <c r="J4468" s="21"/>
      <c r="K4468" s="10"/>
      <c r="L4468" s="10"/>
      <c r="M4468" s="10"/>
      <c r="N4468" s="23"/>
      <c r="O4468" s="23"/>
      <c r="P4468" s="23"/>
    </row>
    <row r="4469" spans="1:16" x14ac:dyDescent="0.2">
      <c r="A4469" s="23"/>
      <c r="H4469" s="17"/>
      <c r="J4469" s="21"/>
      <c r="K4469" s="10"/>
      <c r="L4469" s="10"/>
      <c r="M4469" s="10"/>
      <c r="N4469" s="23"/>
      <c r="O4469" s="23"/>
      <c r="P4469" s="23"/>
    </row>
    <row r="4470" spans="1:16" x14ac:dyDescent="0.2">
      <c r="A4470" s="23"/>
      <c r="H4470" s="17"/>
      <c r="J4470" s="21"/>
      <c r="K4470" s="10"/>
      <c r="L4470" s="10"/>
      <c r="M4470" s="10"/>
      <c r="N4470" s="23"/>
      <c r="O4470" s="23"/>
      <c r="P4470" s="23"/>
    </row>
    <row r="4471" spans="1:16" x14ac:dyDescent="0.2">
      <c r="A4471" s="23"/>
      <c r="H4471" s="17"/>
      <c r="J4471" s="21"/>
      <c r="K4471" s="10"/>
      <c r="L4471" s="10"/>
      <c r="M4471" s="10"/>
      <c r="N4471" s="23"/>
      <c r="O4471" s="23"/>
      <c r="P4471" s="23"/>
    </row>
    <row r="4472" spans="1:16" x14ac:dyDescent="0.2">
      <c r="A4472" s="23"/>
      <c r="H4472" s="17"/>
      <c r="J4472" s="21"/>
      <c r="K4472" s="10"/>
      <c r="L4472" s="10"/>
      <c r="M4472" s="10"/>
      <c r="N4472" s="23"/>
      <c r="O4472" s="23"/>
      <c r="P4472" s="23"/>
    </row>
    <row r="4473" spans="1:16" x14ac:dyDescent="0.2">
      <c r="A4473" s="23"/>
      <c r="H4473" s="17"/>
      <c r="J4473" s="21"/>
      <c r="K4473" s="10"/>
      <c r="L4473" s="10"/>
      <c r="M4473" s="10"/>
      <c r="N4473" s="23"/>
      <c r="O4473" s="23"/>
      <c r="P4473" s="23"/>
    </row>
    <row r="4474" spans="1:16" x14ac:dyDescent="0.2">
      <c r="A4474" s="23"/>
      <c r="H4474" s="17"/>
      <c r="J4474" s="21"/>
      <c r="K4474" s="10"/>
      <c r="L4474" s="10"/>
      <c r="M4474" s="10"/>
      <c r="N4474" s="23"/>
      <c r="O4474" s="23"/>
      <c r="P4474" s="23"/>
    </row>
    <row r="4475" spans="1:16" x14ac:dyDescent="0.2">
      <c r="A4475" s="23"/>
      <c r="H4475" s="17"/>
      <c r="J4475" s="21"/>
      <c r="K4475" s="10"/>
      <c r="L4475" s="10"/>
      <c r="M4475" s="10"/>
      <c r="N4475" s="23"/>
      <c r="O4475" s="23"/>
      <c r="P4475" s="23"/>
    </row>
    <row r="4476" spans="1:16" x14ac:dyDescent="0.2">
      <c r="A4476" s="23"/>
      <c r="H4476" s="17"/>
      <c r="J4476" s="21"/>
      <c r="K4476" s="10"/>
      <c r="L4476" s="10"/>
      <c r="M4476" s="10"/>
      <c r="N4476" s="23"/>
      <c r="O4476" s="23"/>
      <c r="P4476" s="23"/>
    </row>
    <row r="4477" spans="1:16" x14ac:dyDescent="0.2">
      <c r="A4477" s="23"/>
      <c r="H4477" s="17"/>
      <c r="J4477" s="21"/>
      <c r="K4477" s="10"/>
      <c r="L4477" s="10"/>
      <c r="M4477" s="10"/>
      <c r="N4477" s="23"/>
      <c r="O4477" s="23"/>
      <c r="P4477" s="23"/>
    </row>
    <row r="4478" spans="1:16" x14ac:dyDescent="0.2">
      <c r="A4478" s="23"/>
      <c r="H4478" s="17"/>
      <c r="J4478" s="21"/>
      <c r="K4478" s="10"/>
      <c r="L4478" s="10"/>
      <c r="M4478" s="10"/>
      <c r="N4478" s="23"/>
      <c r="O4478" s="23"/>
      <c r="P4478" s="23"/>
    </row>
    <row r="4479" spans="1:16" x14ac:dyDescent="0.2">
      <c r="A4479" s="23"/>
      <c r="H4479" s="17"/>
      <c r="J4479" s="21"/>
      <c r="K4479" s="10"/>
      <c r="L4479" s="10"/>
      <c r="M4479" s="10"/>
      <c r="N4479" s="23"/>
      <c r="O4479" s="23"/>
      <c r="P4479" s="23"/>
    </row>
    <row r="4480" spans="1:16" x14ac:dyDescent="0.2">
      <c r="A4480" s="23"/>
      <c r="H4480" s="17"/>
      <c r="J4480" s="21"/>
      <c r="K4480" s="10"/>
      <c r="L4480" s="10"/>
      <c r="M4480" s="10"/>
      <c r="N4480" s="23"/>
      <c r="O4480" s="23"/>
      <c r="P4480" s="23"/>
    </row>
    <row r="4481" spans="1:16" x14ac:dyDescent="0.2">
      <c r="A4481" s="23"/>
      <c r="H4481" s="17"/>
      <c r="J4481" s="21"/>
      <c r="K4481" s="10"/>
      <c r="L4481" s="10"/>
      <c r="M4481" s="10"/>
      <c r="N4481" s="23"/>
      <c r="O4481" s="23"/>
      <c r="P4481" s="23"/>
    </row>
    <row r="4482" spans="1:16" x14ac:dyDescent="0.2">
      <c r="A4482" s="23"/>
      <c r="H4482" s="17"/>
      <c r="J4482" s="21"/>
      <c r="K4482" s="10"/>
      <c r="L4482" s="10"/>
      <c r="M4482" s="10"/>
      <c r="N4482" s="23"/>
      <c r="O4482" s="23"/>
      <c r="P4482" s="23"/>
    </row>
    <row r="4483" spans="1:16" x14ac:dyDescent="0.2">
      <c r="A4483" s="23"/>
      <c r="H4483" s="17"/>
      <c r="J4483" s="21"/>
      <c r="K4483" s="10"/>
      <c r="L4483" s="10"/>
      <c r="M4483" s="10"/>
      <c r="N4483" s="23"/>
      <c r="O4483" s="23"/>
      <c r="P4483" s="23"/>
    </row>
    <row r="4484" spans="1:16" x14ac:dyDescent="0.2">
      <c r="A4484" s="23"/>
      <c r="H4484" s="17"/>
      <c r="J4484" s="21"/>
      <c r="K4484" s="10"/>
      <c r="L4484" s="10"/>
      <c r="M4484" s="10"/>
      <c r="N4484" s="23"/>
      <c r="O4484" s="23"/>
      <c r="P4484" s="23"/>
    </row>
    <row r="4485" spans="1:16" x14ac:dyDescent="0.2">
      <c r="A4485" s="23"/>
      <c r="H4485" s="17"/>
      <c r="J4485" s="21"/>
      <c r="K4485" s="10"/>
      <c r="L4485" s="10"/>
      <c r="M4485" s="10"/>
      <c r="N4485" s="23"/>
      <c r="O4485" s="23"/>
      <c r="P4485" s="23"/>
    </row>
    <row r="4486" spans="1:16" x14ac:dyDescent="0.2">
      <c r="A4486" s="23"/>
      <c r="H4486" s="17"/>
      <c r="J4486" s="21"/>
      <c r="K4486" s="10"/>
      <c r="L4486" s="10"/>
      <c r="M4486" s="10"/>
      <c r="N4486" s="23"/>
      <c r="O4486" s="23"/>
      <c r="P4486" s="23"/>
    </row>
    <row r="4487" spans="1:16" x14ac:dyDescent="0.2">
      <c r="A4487" s="23"/>
      <c r="H4487" s="17"/>
      <c r="J4487" s="21"/>
      <c r="K4487" s="10"/>
      <c r="L4487" s="10"/>
      <c r="M4487" s="10"/>
      <c r="N4487" s="23"/>
      <c r="O4487" s="23"/>
      <c r="P4487" s="23"/>
    </row>
    <row r="4488" spans="1:16" x14ac:dyDescent="0.2">
      <c r="A4488" s="23"/>
      <c r="H4488" s="17"/>
      <c r="J4488" s="21"/>
      <c r="K4488" s="10"/>
      <c r="L4488" s="10"/>
      <c r="M4488" s="10"/>
      <c r="N4488" s="23"/>
      <c r="O4488" s="23"/>
      <c r="P4488" s="23"/>
    </row>
    <row r="4489" spans="1:16" x14ac:dyDescent="0.2">
      <c r="A4489" s="23"/>
      <c r="H4489" s="17"/>
      <c r="J4489" s="21"/>
      <c r="K4489" s="10"/>
      <c r="L4489" s="10"/>
      <c r="M4489" s="10"/>
      <c r="N4489" s="23"/>
      <c r="O4489" s="23"/>
      <c r="P4489" s="23"/>
    </row>
    <row r="4490" spans="1:16" x14ac:dyDescent="0.2">
      <c r="A4490" s="23"/>
      <c r="H4490" s="17"/>
      <c r="J4490" s="21"/>
      <c r="K4490" s="10"/>
      <c r="L4490" s="10"/>
      <c r="M4490" s="10"/>
      <c r="N4490" s="23"/>
      <c r="O4490" s="23"/>
      <c r="P4490" s="23"/>
    </row>
    <row r="4491" spans="1:16" x14ac:dyDescent="0.2">
      <c r="A4491" s="23"/>
      <c r="H4491" s="17"/>
      <c r="J4491" s="21"/>
      <c r="K4491" s="10"/>
      <c r="L4491" s="10"/>
      <c r="M4491" s="10"/>
      <c r="N4491" s="23"/>
      <c r="O4491" s="23"/>
      <c r="P4491" s="23"/>
    </row>
    <row r="4492" spans="1:16" x14ac:dyDescent="0.2">
      <c r="A4492" s="23"/>
      <c r="H4492" s="17"/>
      <c r="J4492" s="21"/>
      <c r="K4492" s="10"/>
      <c r="L4492" s="10"/>
      <c r="M4492" s="10"/>
      <c r="N4492" s="23"/>
      <c r="O4492" s="23"/>
      <c r="P4492" s="23"/>
    </row>
    <row r="4493" spans="1:16" x14ac:dyDescent="0.2">
      <c r="A4493" s="23"/>
      <c r="H4493" s="17"/>
      <c r="J4493" s="21"/>
      <c r="K4493" s="10"/>
      <c r="L4493" s="10"/>
      <c r="M4493" s="10"/>
      <c r="N4493" s="23"/>
      <c r="O4493" s="23"/>
      <c r="P4493" s="23"/>
    </row>
    <row r="4494" spans="1:16" x14ac:dyDescent="0.2">
      <c r="A4494" s="23"/>
      <c r="H4494" s="17"/>
      <c r="J4494" s="21"/>
      <c r="K4494" s="10"/>
      <c r="L4494" s="10"/>
      <c r="M4494" s="10"/>
      <c r="N4494" s="23"/>
      <c r="O4494" s="23"/>
      <c r="P4494" s="23"/>
    </row>
    <row r="4495" spans="1:16" x14ac:dyDescent="0.2">
      <c r="A4495" s="23"/>
      <c r="H4495" s="17"/>
      <c r="J4495" s="21"/>
      <c r="K4495" s="10"/>
      <c r="L4495" s="10"/>
      <c r="M4495" s="10"/>
      <c r="N4495" s="23"/>
      <c r="O4495" s="23"/>
      <c r="P4495" s="23"/>
    </row>
    <row r="4496" spans="1:16" x14ac:dyDescent="0.2">
      <c r="A4496" s="23"/>
      <c r="H4496" s="17"/>
      <c r="J4496" s="21"/>
      <c r="K4496" s="10"/>
      <c r="L4496" s="10"/>
      <c r="M4496" s="10"/>
      <c r="N4496" s="23"/>
      <c r="O4496" s="23"/>
      <c r="P4496" s="23"/>
    </row>
    <row r="4497" spans="1:16" x14ac:dyDescent="0.2">
      <c r="A4497" s="23"/>
      <c r="H4497" s="17"/>
      <c r="J4497" s="21"/>
      <c r="K4497" s="10"/>
      <c r="L4497" s="10"/>
      <c r="M4497" s="10"/>
      <c r="N4497" s="23"/>
      <c r="O4497" s="23"/>
      <c r="P4497" s="23"/>
    </row>
    <row r="4498" spans="1:16" x14ac:dyDescent="0.2">
      <c r="A4498" s="23"/>
      <c r="H4498" s="17"/>
      <c r="J4498" s="21"/>
      <c r="K4498" s="10"/>
      <c r="L4498" s="10"/>
      <c r="M4498" s="10"/>
      <c r="N4498" s="23"/>
      <c r="O4498" s="23"/>
      <c r="P4498" s="23"/>
    </row>
    <row r="4499" spans="1:16" x14ac:dyDescent="0.2">
      <c r="A4499" s="23"/>
      <c r="H4499" s="17"/>
      <c r="J4499" s="21"/>
      <c r="K4499" s="10"/>
      <c r="L4499" s="10"/>
      <c r="M4499" s="10"/>
      <c r="N4499" s="23"/>
      <c r="O4499" s="23"/>
      <c r="P4499" s="23"/>
    </row>
    <row r="4500" spans="1:16" x14ac:dyDescent="0.2">
      <c r="A4500" s="23"/>
      <c r="H4500" s="17"/>
      <c r="J4500" s="21"/>
      <c r="K4500" s="10"/>
      <c r="L4500" s="10"/>
      <c r="M4500" s="10"/>
      <c r="N4500" s="23"/>
      <c r="O4500" s="23"/>
      <c r="P4500" s="23"/>
    </row>
    <row r="4501" spans="1:16" x14ac:dyDescent="0.2">
      <c r="A4501" s="23"/>
      <c r="H4501" s="17"/>
      <c r="J4501" s="21"/>
      <c r="K4501" s="10"/>
      <c r="L4501" s="10"/>
      <c r="M4501" s="10"/>
      <c r="N4501" s="23"/>
      <c r="O4501" s="23"/>
      <c r="P4501" s="23"/>
    </row>
    <row r="4502" spans="1:16" x14ac:dyDescent="0.2">
      <c r="A4502" s="23"/>
      <c r="H4502" s="17"/>
      <c r="J4502" s="21"/>
      <c r="K4502" s="10"/>
      <c r="L4502" s="10"/>
      <c r="M4502" s="10"/>
      <c r="N4502" s="23"/>
      <c r="O4502" s="23"/>
      <c r="P4502" s="23"/>
    </row>
    <row r="4503" spans="1:16" x14ac:dyDescent="0.2">
      <c r="A4503" s="23"/>
      <c r="H4503" s="17"/>
      <c r="J4503" s="21"/>
      <c r="K4503" s="10"/>
      <c r="L4503" s="10"/>
      <c r="M4503" s="10"/>
      <c r="N4503" s="23"/>
      <c r="O4503" s="23"/>
      <c r="P4503" s="23"/>
    </row>
    <row r="4504" spans="1:16" x14ac:dyDescent="0.2">
      <c r="A4504" s="23"/>
      <c r="H4504" s="17"/>
      <c r="J4504" s="21"/>
      <c r="K4504" s="10"/>
      <c r="L4504" s="10"/>
      <c r="M4504" s="10"/>
      <c r="N4504" s="23"/>
      <c r="O4504" s="23"/>
      <c r="P4504" s="23"/>
    </row>
    <row r="4505" spans="1:16" x14ac:dyDescent="0.2">
      <c r="A4505" s="23"/>
      <c r="H4505" s="17"/>
      <c r="J4505" s="21"/>
      <c r="K4505" s="10"/>
      <c r="L4505" s="10"/>
      <c r="M4505" s="10"/>
      <c r="N4505" s="23"/>
      <c r="O4505" s="23"/>
      <c r="P4505" s="23"/>
    </row>
    <row r="4506" spans="1:16" x14ac:dyDescent="0.2">
      <c r="A4506" s="23"/>
      <c r="H4506" s="17"/>
      <c r="J4506" s="21"/>
      <c r="K4506" s="10"/>
      <c r="L4506" s="10"/>
      <c r="M4506" s="10"/>
      <c r="N4506" s="23"/>
      <c r="O4506" s="23"/>
      <c r="P4506" s="23"/>
    </row>
    <row r="4507" spans="1:16" x14ac:dyDescent="0.2">
      <c r="A4507" s="23"/>
      <c r="H4507" s="17"/>
      <c r="J4507" s="21"/>
      <c r="K4507" s="10"/>
      <c r="L4507" s="10"/>
      <c r="M4507" s="10"/>
      <c r="N4507" s="23"/>
      <c r="O4507" s="23"/>
      <c r="P4507" s="23"/>
    </row>
    <row r="4508" spans="1:16" x14ac:dyDescent="0.2">
      <c r="A4508" s="23"/>
      <c r="H4508" s="17"/>
      <c r="J4508" s="21"/>
      <c r="K4508" s="10"/>
      <c r="L4508" s="10"/>
      <c r="M4508" s="10"/>
      <c r="N4508" s="23"/>
      <c r="O4508" s="23"/>
      <c r="P4508" s="23"/>
    </row>
    <row r="4509" spans="1:16" x14ac:dyDescent="0.2">
      <c r="A4509" s="23"/>
      <c r="H4509" s="17"/>
      <c r="J4509" s="21"/>
      <c r="K4509" s="10"/>
      <c r="L4509" s="10"/>
      <c r="M4509" s="10"/>
      <c r="N4509" s="23"/>
      <c r="O4509" s="23"/>
      <c r="P4509" s="23"/>
    </row>
    <row r="4510" spans="1:16" x14ac:dyDescent="0.2">
      <c r="A4510" s="23"/>
      <c r="H4510" s="17"/>
      <c r="J4510" s="21"/>
      <c r="K4510" s="10"/>
      <c r="L4510" s="10"/>
      <c r="M4510" s="10"/>
      <c r="N4510" s="23"/>
      <c r="O4510" s="23"/>
      <c r="P4510" s="23"/>
    </row>
    <row r="4511" spans="1:16" x14ac:dyDescent="0.2">
      <c r="A4511" s="23"/>
      <c r="H4511" s="17"/>
      <c r="J4511" s="21"/>
      <c r="K4511" s="10"/>
      <c r="L4511" s="10"/>
      <c r="M4511" s="10"/>
      <c r="N4511" s="23"/>
      <c r="O4511" s="23"/>
      <c r="P4511" s="23"/>
    </row>
    <row r="4512" spans="1:16" x14ac:dyDescent="0.2">
      <c r="A4512" s="23"/>
      <c r="H4512" s="17"/>
      <c r="J4512" s="21"/>
      <c r="K4512" s="10"/>
      <c r="L4512" s="10"/>
      <c r="M4512" s="10"/>
      <c r="N4512" s="23"/>
      <c r="O4512" s="23"/>
      <c r="P4512" s="23"/>
    </row>
    <row r="4513" spans="1:16" x14ac:dyDescent="0.2">
      <c r="A4513" s="23"/>
      <c r="H4513" s="17"/>
      <c r="J4513" s="21"/>
      <c r="K4513" s="10"/>
      <c r="L4513" s="10"/>
      <c r="M4513" s="10"/>
      <c r="N4513" s="23"/>
      <c r="O4513" s="23"/>
      <c r="P4513" s="23"/>
    </row>
    <row r="4514" spans="1:16" x14ac:dyDescent="0.2">
      <c r="A4514" s="23"/>
      <c r="H4514" s="17"/>
      <c r="J4514" s="21"/>
      <c r="K4514" s="10"/>
      <c r="L4514" s="10"/>
      <c r="M4514" s="10"/>
      <c r="N4514" s="23"/>
      <c r="O4514" s="23"/>
      <c r="P4514" s="23"/>
    </row>
    <row r="4515" spans="1:16" x14ac:dyDescent="0.2">
      <c r="A4515" s="23"/>
      <c r="H4515" s="17"/>
      <c r="J4515" s="21"/>
      <c r="K4515" s="10"/>
      <c r="L4515" s="10"/>
      <c r="M4515" s="10"/>
      <c r="N4515" s="23"/>
      <c r="O4515" s="23"/>
      <c r="P4515" s="23"/>
    </row>
    <row r="4516" spans="1:16" x14ac:dyDescent="0.2">
      <c r="A4516" s="23"/>
      <c r="H4516" s="17"/>
      <c r="J4516" s="21"/>
      <c r="K4516" s="10"/>
      <c r="L4516" s="10"/>
      <c r="M4516" s="10"/>
      <c r="N4516" s="23"/>
      <c r="O4516" s="23"/>
      <c r="P4516" s="23"/>
    </row>
    <row r="4517" spans="1:16" x14ac:dyDescent="0.2">
      <c r="A4517" s="23"/>
      <c r="H4517" s="17"/>
      <c r="J4517" s="21"/>
      <c r="K4517" s="10"/>
      <c r="L4517" s="10"/>
      <c r="M4517" s="10"/>
      <c r="N4517" s="23"/>
      <c r="O4517" s="23"/>
      <c r="P4517" s="23"/>
    </row>
    <row r="4518" spans="1:16" x14ac:dyDescent="0.2">
      <c r="A4518" s="23"/>
      <c r="H4518" s="17"/>
      <c r="J4518" s="21"/>
      <c r="K4518" s="10"/>
      <c r="L4518" s="10"/>
      <c r="M4518" s="10"/>
      <c r="N4518" s="23"/>
      <c r="O4518" s="23"/>
      <c r="P4518" s="23"/>
    </row>
    <row r="4519" spans="1:16" x14ac:dyDescent="0.2">
      <c r="A4519" s="23"/>
      <c r="H4519" s="17"/>
      <c r="J4519" s="21"/>
      <c r="K4519" s="10"/>
      <c r="L4519" s="10"/>
      <c r="M4519" s="10"/>
      <c r="N4519" s="23"/>
      <c r="O4519" s="23"/>
      <c r="P4519" s="23"/>
    </row>
    <row r="4520" spans="1:16" x14ac:dyDescent="0.2">
      <c r="A4520" s="23"/>
      <c r="H4520" s="17"/>
      <c r="J4520" s="21"/>
      <c r="K4520" s="10"/>
      <c r="L4520" s="10"/>
      <c r="M4520" s="10"/>
      <c r="N4520" s="23"/>
      <c r="O4520" s="23"/>
      <c r="P4520" s="23"/>
    </row>
    <row r="4521" spans="1:16" x14ac:dyDescent="0.2">
      <c r="A4521" s="23"/>
      <c r="H4521" s="17"/>
      <c r="J4521" s="21"/>
      <c r="K4521" s="10"/>
      <c r="L4521" s="10"/>
      <c r="M4521" s="10"/>
      <c r="N4521" s="23"/>
      <c r="O4521" s="23"/>
      <c r="P4521" s="23"/>
    </row>
    <row r="4522" spans="1:16" x14ac:dyDescent="0.2">
      <c r="A4522" s="23"/>
      <c r="H4522" s="17"/>
      <c r="J4522" s="21"/>
      <c r="K4522" s="10"/>
      <c r="L4522" s="10"/>
      <c r="M4522" s="10"/>
      <c r="N4522" s="23"/>
      <c r="O4522" s="23"/>
      <c r="P4522" s="23"/>
    </row>
    <row r="4523" spans="1:16" x14ac:dyDescent="0.2">
      <c r="A4523" s="23"/>
      <c r="H4523" s="17"/>
      <c r="J4523" s="21"/>
      <c r="K4523" s="10"/>
      <c r="L4523" s="10"/>
      <c r="M4523" s="10"/>
      <c r="N4523" s="23"/>
      <c r="O4523" s="23"/>
      <c r="P4523" s="23"/>
    </row>
    <row r="4524" spans="1:16" x14ac:dyDescent="0.2">
      <c r="A4524" s="23"/>
      <c r="H4524" s="17"/>
      <c r="J4524" s="21"/>
      <c r="K4524" s="10"/>
      <c r="L4524" s="10"/>
      <c r="M4524" s="10"/>
      <c r="N4524" s="23"/>
      <c r="O4524" s="23"/>
      <c r="P4524" s="23"/>
    </row>
    <row r="4525" spans="1:16" x14ac:dyDescent="0.2">
      <c r="A4525" s="23"/>
      <c r="H4525" s="17"/>
      <c r="J4525" s="21"/>
      <c r="K4525" s="10"/>
      <c r="L4525" s="10"/>
      <c r="M4525" s="10"/>
      <c r="N4525" s="23"/>
      <c r="O4525" s="23"/>
      <c r="P4525" s="23"/>
    </row>
    <row r="4526" spans="1:16" x14ac:dyDescent="0.2">
      <c r="A4526" s="23"/>
      <c r="H4526" s="17"/>
      <c r="J4526" s="21"/>
      <c r="K4526" s="10"/>
      <c r="L4526" s="10"/>
      <c r="M4526" s="10"/>
      <c r="N4526" s="23"/>
      <c r="O4526" s="23"/>
      <c r="P4526" s="23"/>
    </row>
    <row r="4527" spans="1:16" x14ac:dyDescent="0.2">
      <c r="A4527" s="23"/>
      <c r="H4527" s="17"/>
      <c r="J4527" s="21"/>
      <c r="K4527" s="10"/>
      <c r="L4527" s="10"/>
      <c r="M4527" s="10"/>
      <c r="N4527" s="23"/>
      <c r="O4527" s="23"/>
      <c r="P4527" s="23"/>
    </row>
    <row r="4528" spans="1:16" x14ac:dyDescent="0.2">
      <c r="A4528" s="23"/>
      <c r="H4528" s="17"/>
      <c r="J4528" s="21"/>
      <c r="K4528" s="10"/>
      <c r="L4528" s="10"/>
      <c r="M4528" s="10"/>
      <c r="N4528" s="23"/>
      <c r="O4528" s="23"/>
      <c r="P4528" s="23"/>
    </row>
    <row r="4529" spans="1:16" x14ac:dyDescent="0.2">
      <c r="A4529" s="23"/>
      <c r="H4529" s="17"/>
      <c r="J4529" s="21"/>
      <c r="K4529" s="10"/>
      <c r="L4529" s="10"/>
      <c r="M4529" s="10"/>
      <c r="N4529" s="23"/>
      <c r="O4529" s="23"/>
      <c r="P4529" s="23"/>
    </row>
    <row r="4530" spans="1:16" x14ac:dyDescent="0.2">
      <c r="A4530" s="23"/>
      <c r="H4530" s="17"/>
      <c r="J4530" s="21"/>
      <c r="K4530" s="10"/>
      <c r="L4530" s="10"/>
      <c r="M4530" s="10"/>
      <c r="N4530" s="23"/>
      <c r="O4530" s="23"/>
      <c r="P4530" s="23"/>
    </row>
    <row r="4531" spans="1:16" x14ac:dyDescent="0.2">
      <c r="A4531" s="23"/>
      <c r="H4531" s="17"/>
      <c r="J4531" s="21"/>
      <c r="K4531" s="10"/>
      <c r="L4531" s="10"/>
      <c r="M4531" s="10"/>
      <c r="N4531" s="23"/>
      <c r="O4531" s="23"/>
      <c r="P4531" s="23"/>
    </row>
    <row r="4532" spans="1:16" x14ac:dyDescent="0.2">
      <c r="A4532" s="23"/>
      <c r="H4532" s="17"/>
      <c r="J4532" s="21"/>
      <c r="K4532" s="10"/>
      <c r="L4532" s="10"/>
      <c r="M4532" s="10"/>
      <c r="N4532" s="23"/>
      <c r="O4532" s="23"/>
      <c r="P4532" s="23"/>
    </row>
    <row r="4533" spans="1:16" x14ac:dyDescent="0.2">
      <c r="A4533" s="23"/>
      <c r="H4533" s="17"/>
      <c r="J4533" s="21"/>
      <c r="K4533" s="10"/>
      <c r="L4533" s="10"/>
      <c r="M4533" s="10"/>
      <c r="N4533" s="23"/>
      <c r="O4533" s="23"/>
      <c r="P4533" s="23"/>
    </row>
    <row r="4534" spans="1:16" x14ac:dyDescent="0.2">
      <c r="A4534" s="23"/>
      <c r="H4534" s="17"/>
      <c r="J4534" s="21"/>
      <c r="K4534" s="10"/>
      <c r="L4534" s="10"/>
      <c r="M4534" s="10"/>
      <c r="N4534" s="23"/>
      <c r="O4534" s="23"/>
      <c r="P4534" s="23"/>
    </row>
    <row r="4535" spans="1:16" x14ac:dyDescent="0.2">
      <c r="A4535" s="23"/>
      <c r="H4535" s="17"/>
      <c r="J4535" s="21"/>
      <c r="K4535" s="10"/>
      <c r="L4535" s="10"/>
      <c r="M4535" s="10"/>
      <c r="N4535" s="23"/>
      <c r="O4535" s="23"/>
      <c r="P4535" s="23"/>
    </row>
    <row r="4536" spans="1:16" x14ac:dyDescent="0.2">
      <c r="A4536" s="23"/>
      <c r="H4536" s="17"/>
      <c r="J4536" s="21"/>
      <c r="K4536" s="10"/>
      <c r="L4536" s="10"/>
      <c r="M4536" s="10"/>
      <c r="N4536" s="23"/>
      <c r="O4536" s="23"/>
      <c r="P4536" s="23"/>
    </row>
    <row r="4537" spans="1:16" x14ac:dyDescent="0.2">
      <c r="A4537" s="23"/>
      <c r="H4537" s="17"/>
      <c r="J4537" s="21"/>
      <c r="K4537" s="10"/>
      <c r="L4537" s="10"/>
      <c r="M4537" s="10"/>
      <c r="N4537" s="23"/>
      <c r="O4537" s="23"/>
      <c r="P4537" s="23"/>
    </row>
    <row r="4538" spans="1:16" x14ac:dyDescent="0.2">
      <c r="A4538" s="23"/>
      <c r="H4538" s="17"/>
      <c r="J4538" s="21"/>
      <c r="K4538" s="10"/>
      <c r="L4538" s="10"/>
      <c r="M4538" s="10"/>
      <c r="N4538" s="23"/>
      <c r="O4538" s="23"/>
      <c r="P4538" s="23"/>
    </row>
    <row r="4539" spans="1:16" x14ac:dyDescent="0.2">
      <c r="A4539" s="23"/>
      <c r="H4539" s="17"/>
      <c r="J4539" s="21"/>
      <c r="K4539" s="10"/>
      <c r="L4539" s="10"/>
      <c r="M4539" s="10"/>
      <c r="N4539" s="23"/>
      <c r="O4539" s="23"/>
      <c r="P4539" s="23"/>
    </row>
    <row r="4540" spans="1:16" x14ac:dyDescent="0.2">
      <c r="A4540" s="23"/>
      <c r="H4540" s="17"/>
      <c r="J4540" s="21"/>
      <c r="K4540" s="10"/>
      <c r="L4540" s="10"/>
      <c r="M4540" s="10"/>
      <c r="N4540" s="23"/>
      <c r="O4540" s="23"/>
      <c r="P4540" s="23"/>
    </row>
    <row r="4541" spans="1:16" x14ac:dyDescent="0.2">
      <c r="A4541" s="23"/>
      <c r="H4541" s="17"/>
      <c r="J4541" s="21"/>
      <c r="K4541" s="10"/>
      <c r="L4541" s="10"/>
      <c r="M4541" s="10"/>
      <c r="N4541" s="23"/>
      <c r="O4541" s="23"/>
      <c r="P4541" s="23"/>
    </row>
    <row r="4542" spans="1:16" x14ac:dyDescent="0.2">
      <c r="A4542" s="23"/>
      <c r="H4542" s="17"/>
      <c r="J4542" s="21"/>
      <c r="K4542" s="10"/>
      <c r="L4542" s="10"/>
      <c r="M4542" s="10"/>
      <c r="N4542" s="23"/>
      <c r="O4542" s="23"/>
      <c r="P4542" s="23"/>
    </row>
    <row r="4543" spans="1:16" x14ac:dyDescent="0.2">
      <c r="A4543" s="23"/>
      <c r="H4543" s="17"/>
      <c r="J4543" s="21"/>
      <c r="K4543" s="10"/>
      <c r="L4543" s="10"/>
      <c r="M4543" s="10"/>
      <c r="N4543" s="23"/>
      <c r="O4543" s="23"/>
      <c r="P4543" s="23"/>
    </row>
    <row r="4544" spans="1:16" x14ac:dyDescent="0.2">
      <c r="A4544" s="23"/>
      <c r="H4544" s="17"/>
      <c r="J4544" s="21"/>
      <c r="K4544" s="10"/>
      <c r="L4544" s="10"/>
      <c r="M4544" s="10"/>
      <c r="N4544" s="23"/>
      <c r="O4544" s="23"/>
      <c r="P4544" s="23"/>
    </row>
    <row r="4545" spans="1:16" x14ac:dyDescent="0.2">
      <c r="A4545" s="23"/>
      <c r="H4545" s="17"/>
      <c r="J4545" s="21"/>
      <c r="K4545" s="10"/>
      <c r="L4545" s="10"/>
      <c r="M4545" s="10"/>
      <c r="N4545" s="23"/>
      <c r="O4545" s="23"/>
      <c r="P4545" s="23"/>
    </row>
    <row r="4546" spans="1:16" x14ac:dyDescent="0.2">
      <c r="A4546" s="23"/>
      <c r="H4546" s="17"/>
      <c r="J4546" s="21"/>
      <c r="K4546" s="10"/>
      <c r="L4546" s="10"/>
      <c r="M4546" s="10"/>
      <c r="N4546" s="23"/>
      <c r="O4546" s="23"/>
      <c r="P4546" s="23"/>
    </row>
    <row r="4547" spans="1:16" x14ac:dyDescent="0.2">
      <c r="A4547" s="23"/>
      <c r="H4547" s="17"/>
      <c r="J4547" s="21"/>
      <c r="K4547" s="10"/>
      <c r="L4547" s="10"/>
      <c r="M4547" s="10"/>
      <c r="N4547" s="23"/>
      <c r="O4547" s="23"/>
      <c r="P4547" s="23"/>
    </row>
    <row r="4548" spans="1:16" x14ac:dyDescent="0.2">
      <c r="A4548" s="23"/>
      <c r="H4548" s="17"/>
      <c r="J4548" s="21"/>
      <c r="K4548" s="10"/>
      <c r="L4548" s="10"/>
      <c r="M4548" s="10"/>
      <c r="N4548" s="23"/>
      <c r="O4548" s="23"/>
      <c r="P4548" s="23"/>
    </row>
    <row r="4549" spans="1:16" x14ac:dyDescent="0.2">
      <c r="A4549" s="23"/>
      <c r="H4549" s="17"/>
      <c r="J4549" s="21"/>
      <c r="K4549" s="10"/>
      <c r="L4549" s="10"/>
      <c r="M4549" s="10"/>
      <c r="N4549" s="23"/>
      <c r="O4549" s="23"/>
      <c r="P4549" s="23"/>
    </row>
    <row r="4550" spans="1:16" x14ac:dyDescent="0.2">
      <c r="A4550" s="23"/>
      <c r="H4550" s="17"/>
      <c r="J4550" s="21"/>
      <c r="K4550" s="10"/>
      <c r="L4550" s="10"/>
      <c r="M4550" s="10"/>
      <c r="N4550" s="23"/>
      <c r="O4550" s="23"/>
      <c r="P4550" s="23"/>
    </row>
    <row r="4551" spans="1:16" x14ac:dyDescent="0.2">
      <c r="A4551" s="23"/>
      <c r="H4551" s="17"/>
      <c r="J4551" s="21"/>
      <c r="K4551" s="10"/>
      <c r="L4551" s="10"/>
      <c r="M4551" s="10"/>
      <c r="N4551" s="23"/>
      <c r="O4551" s="23"/>
      <c r="P4551" s="23"/>
    </row>
    <row r="4552" spans="1:16" x14ac:dyDescent="0.2">
      <c r="A4552" s="23"/>
      <c r="H4552" s="17"/>
      <c r="J4552" s="21"/>
      <c r="K4552" s="10"/>
      <c r="L4552" s="10"/>
      <c r="M4552" s="10"/>
      <c r="N4552" s="23"/>
      <c r="O4552" s="23"/>
      <c r="P4552" s="23"/>
    </row>
    <row r="4553" spans="1:16" x14ac:dyDescent="0.2">
      <c r="A4553" s="23"/>
      <c r="H4553" s="17"/>
      <c r="J4553" s="21"/>
      <c r="K4553" s="10"/>
      <c r="L4553" s="10"/>
      <c r="M4553" s="10"/>
      <c r="N4553" s="23"/>
      <c r="O4553" s="23"/>
      <c r="P4553" s="23"/>
    </row>
    <row r="4554" spans="1:16" x14ac:dyDescent="0.2">
      <c r="A4554" s="23"/>
      <c r="H4554" s="17"/>
      <c r="J4554" s="21"/>
      <c r="K4554" s="10"/>
      <c r="L4554" s="10"/>
      <c r="M4554" s="10"/>
      <c r="N4554" s="23"/>
      <c r="O4554" s="23"/>
      <c r="P4554" s="23"/>
    </row>
    <row r="4555" spans="1:16" x14ac:dyDescent="0.2">
      <c r="A4555" s="23"/>
      <c r="H4555" s="17"/>
      <c r="J4555" s="21"/>
      <c r="K4555" s="10"/>
      <c r="L4555" s="10"/>
      <c r="M4555" s="10"/>
      <c r="N4555" s="23"/>
      <c r="O4555" s="23"/>
      <c r="P4555" s="23"/>
    </row>
    <row r="4556" spans="1:16" x14ac:dyDescent="0.2">
      <c r="A4556" s="23"/>
      <c r="H4556" s="17"/>
      <c r="J4556" s="21"/>
      <c r="K4556" s="10"/>
      <c r="L4556" s="10"/>
      <c r="M4556" s="10"/>
      <c r="N4556" s="23"/>
      <c r="O4556" s="23"/>
      <c r="P4556" s="23"/>
    </row>
    <row r="4557" spans="1:16" x14ac:dyDescent="0.2">
      <c r="A4557" s="23"/>
      <c r="H4557" s="17"/>
      <c r="J4557" s="21"/>
      <c r="K4557" s="10"/>
      <c r="L4557" s="10"/>
      <c r="M4557" s="10"/>
      <c r="N4557" s="23"/>
      <c r="O4557" s="23"/>
      <c r="P4557" s="23"/>
    </row>
    <row r="4558" spans="1:16" x14ac:dyDescent="0.2">
      <c r="A4558" s="23"/>
      <c r="H4558" s="17"/>
      <c r="J4558" s="21"/>
      <c r="K4558" s="10"/>
      <c r="L4558" s="10"/>
      <c r="M4558" s="10"/>
      <c r="N4558" s="23"/>
      <c r="O4558" s="23"/>
      <c r="P4558" s="23"/>
    </row>
    <row r="4559" spans="1:16" x14ac:dyDescent="0.2">
      <c r="A4559" s="23"/>
      <c r="H4559" s="17"/>
      <c r="J4559" s="21"/>
      <c r="K4559" s="10"/>
      <c r="L4559" s="10"/>
      <c r="M4559" s="10"/>
      <c r="N4559" s="23"/>
      <c r="O4559" s="23"/>
      <c r="P4559" s="23"/>
    </row>
    <row r="4560" spans="1:16" x14ac:dyDescent="0.2">
      <c r="A4560" s="23"/>
      <c r="H4560" s="17"/>
      <c r="J4560" s="21"/>
      <c r="K4560" s="10"/>
      <c r="L4560" s="10"/>
      <c r="M4560" s="10"/>
      <c r="N4560" s="23"/>
      <c r="O4560" s="23"/>
      <c r="P4560" s="23"/>
    </row>
    <row r="4561" spans="1:16" x14ac:dyDescent="0.2">
      <c r="A4561" s="23"/>
      <c r="H4561" s="17"/>
      <c r="J4561" s="21"/>
      <c r="K4561" s="10"/>
      <c r="L4561" s="10"/>
      <c r="M4561" s="10"/>
      <c r="N4561" s="23"/>
      <c r="O4561" s="23"/>
      <c r="P4561" s="23"/>
    </row>
    <row r="4562" spans="1:16" x14ac:dyDescent="0.2">
      <c r="A4562" s="23"/>
      <c r="H4562" s="17"/>
      <c r="J4562" s="21"/>
      <c r="K4562" s="10"/>
      <c r="L4562" s="10"/>
      <c r="M4562" s="10"/>
      <c r="N4562" s="23"/>
      <c r="O4562" s="23"/>
      <c r="P4562" s="23"/>
    </row>
    <row r="4563" spans="1:16" x14ac:dyDescent="0.2">
      <c r="A4563" s="23"/>
      <c r="H4563" s="17"/>
      <c r="J4563" s="21"/>
      <c r="K4563" s="10"/>
      <c r="L4563" s="10"/>
      <c r="M4563" s="10"/>
      <c r="N4563" s="23"/>
      <c r="O4563" s="23"/>
      <c r="P4563" s="23"/>
    </row>
    <row r="4564" spans="1:16" x14ac:dyDescent="0.2">
      <c r="A4564" s="23"/>
      <c r="H4564" s="17"/>
      <c r="J4564" s="21"/>
      <c r="K4564" s="10"/>
      <c r="L4564" s="10"/>
      <c r="M4564" s="10"/>
      <c r="N4564" s="23"/>
      <c r="O4564" s="23"/>
      <c r="P4564" s="23"/>
    </row>
    <row r="4565" spans="1:16" x14ac:dyDescent="0.2">
      <c r="A4565" s="23"/>
      <c r="H4565" s="17"/>
      <c r="J4565" s="21"/>
      <c r="K4565" s="10"/>
      <c r="L4565" s="10"/>
      <c r="M4565" s="10"/>
      <c r="N4565" s="23"/>
      <c r="O4565" s="23"/>
      <c r="P4565" s="23"/>
    </row>
    <row r="4566" spans="1:16" x14ac:dyDescent="0.2">
      <c r="A4566" s="23"/>
      <c r="H4566" s="17"/>
      <c r="J4566" s="21"/>
      <c r="K4566" s="10"/>
      <c r="L4566" s="10"/>
      <c r="M4566" s="10"/>
      <c r="N4566" s="23"/>
      <c r="O4566" s="23"/>
      <c r="P4566" s="23"/>
    </row>
    <row r="4567" spans="1:16" x14ac:dyDescent="0.2">
      <c r="A4567" s="23"/>
      <c r="H4567" s="17"/>
      <c r="J4567" s="21"/>
      <c r="K4567" s="10"/>
      <c r="L4567" s="10"/>
      <c r="M4567" s="10"/>
      <c r="N4567" s="23"/>
      <c r="O4567" s="23"/>
      <c r="P4567" s="23"/>
    </row>
    <row r="4568" spans="1:16" x14ac:dyDescent="0.2">
      <c r="A4568" s="23"/>
      <c r="H4568" s="17"/>
      <c r="J4568" s="21"/>
      <c r="K4568" s="10"/>
      <c r="L4568" s="10"/>
      <c r="M4568" s="10"/>
      <c r="N4568" s="23"/>
      <c r="O4568" s="23"/>
      <c r="P4568" s="23"/>
    </row>
    <row r="4569" spans="1:16" x14ac:dyDescent="0.2">
      <c r="A4569" s="23"/>
      <c r="H4569" s="17"/>
      <c r="J4569" s="21"/>
      <c r="K4569" s="10"/>
      <c r="L4569" s="10"/>
      <c r="M4569" s="10"/>
      <c r="N4569" s="23"/>
      <c r="O4569" s="23"/>
      <c r="P4569" s="23"/>
    </row>
    <row r="4570" spans="1:16" x14ac:dyDescent="0.2">
      <c r="A4570" s="23"/>
      <c r="H4570" s="17"/>
      <c r="J4570" s="21"/>
      <c r="K4570" s="10"/>
      <c r="L4570" s="10"/>
      <c r="M4570" s="10"/>
      <c r="N4570" s="23"/>
      <c r="O4570" s="23"/>
      <c r="P4570" s="23"/>
    </row>
    <row r="4571" spans="1:16" x14ac:dyDescent="0.2">
      <c r="A4571" s="23"/>
      <c r="H4571" s="17"/>
      <c r="J4571" s="21"/>
      <c r="K4571" s="10"/>
      <c r="L4571" s="10"/>
      <c r="M4571" s="10"/>
      <c r="N4571" s="23"/>
      <c r="O4571" s="23"/>
      <c r="P4571" s="23"/>
    </row>
    <row r="4572" spans="1:16" x14ac:dyDescent="0.2">
      <c r="A4572" s="23"/>
      <c r="H4572" s="17"/>
      <c r="J4572" s="21"/>
      <c r="K4572" s="10"/>
      <c r="L4572" s="10"/>
      <c r="M4572" s="10"/>
      <c r="N4572" s="23"/>
      <c r="O4572" s="23"/>
      <c r="P4572" s="23"/>
    </row>
    <row r="4573" spans="1:16" x14ac:dyDescent="0.2">
      <c r="A4573" s="23"/>
      <c r="H4573" s="17"/>
      <c r="J4573" s="21"/>
      <c r="K4573" s="10"/>
      <c r="L4573" s="10"/>
      <c r="M4573" s="10"/>
      <c r="N4573" s="23"/>
      <c r="O4573" s="23"/>
      <c r="P4573" s="23"/>
    </row>
    <row r="4574" spans="1:16" x14ac:dyDescent="0.2">
      <c r="A4574" s="23"/>
      <c r="H4574" s="17"/>
      <c r="J4574" s="21"/>
      <c r="K4574" s="10"/>
      <c r="L4574" s="10"/>
      <c r="M4574" s="10"/>
      <c r="N4574" s="23"/>
      <c r="O4574" s="23"/>
      <c r="P4574" s="23"/>
    </row>
    <row r="4575" spans="1:16" x14ac:dyDescent="0.2">
      <c r="A4575" s="23"/>
      <c r="H4575" s="17"/>
      <c r="J4575" s="21"/>
      <c r="K4575" s="10"/>
      <c r="L4575" s="10"/>
      <c r="M4575" s="10"/>
      <c r="N4575" s="23"/>
      <c r="O4575" s="23"/>
      <c r="P4575" s="23"/>
    </row>
    <row r="4576" spans="1:16" x14ac:dyDescent="0.2">
      <c r="A4576" s="23"/>
      <c r="H4576" s="17"/>
      <c r="J4576" s="21"/>
      <c r="K4576" s="10"/>
      <c r="L4576" s="10"/>
      <c r="M4576" s="10"/>
      <c r="N4576" s="23"/>
      <c r="O4576" s="23"/>
      <c r="P4576" s="23"/>
    </row>
    <row r="4577" spans="1:16" x14ac:dyDescent="0.2">
      <c r="A4577" s="23"/>
      <c r="H4577" s="17"/>
      <c r="J4577" s="21"/>
      <c r="K4577" s="10"/>
      <c r="L4577" s="10"/>
      <c r="M4577" s="10"/>
      <c r="N4577" s="23"/>
      <c r="O4577" s="23"/>
      <c r="P4577" s="23"/>
    </row>
    <row r="4578" spans="1:16" x14ac:dyDescent="0.2">
      <c r="A4578" s="23"/>
      <c r="H4578" s="17"/>
      <c r="J4578" s="21"/>
      <c r="K4578" s="10"/>
      <c r="L4578" s="10"/>
      <c r="M4578" s="10"/>
      <c r="N4578" s="23"/>
      <c r="O4578" s="23"/>
      <c r="P4578" s="23"/>
    </row>
    <row r="4579" spans="1:16" x14ac:dyDescent="0.2">
      <c r="A4579" s="23"/>
      <c r="H4579" s="17"/>
      <c r="J4579" s="21"/>
      <c r="K4579" s="10"/>
      <c r="L4579" s="10"/>
      <c r="M4579" s="10"/>
      <c r="N4579" s="23"/>
      <c r="O4579" s="23"/>
      <c r="P4579" s="23"/>
    </row>
    <row r="4580" spans="1:16" x14ac:dyDescent="0.2">
      <c r="A4580" s="23"/>
      <c r="H4580" s="17"/>
      <c r="J4580" s="21"/>
      <c r="K4580" s="10"/>
      <c r="L4580" s="10"/>
      <c r="M4580" s="10"/>
      <c r="N4580" s="23"/>
      <c r="O4580" s="23"/>
      <c r="P4580" s="23"/>
    </row>
    <row r="4581" spans="1:16" x14ac:dyDescent="0.2">
      <c r="A4581" s="23"/>
      <c r="H4581" s="17"/>
      <c r="J4581" s="21"/>
      <c r="K4581" s="10"/>
      <c r="L4581" s="10"/>
      <c r="M4581" s="10"/>
      <c r="N4581" s="23"/>
      <c r="O4581" s="23"/>
      <c r="P4581" s="23"/>
    </row>
    <row r="4582" spans="1:16" x14ac:dyDescent="0.2">
      <c r="A4582" s="23"/>
      <c r="H4582" s="17"/>
      <c r="J4582" s="21"/>
      <c r="K4582" s="10"/>
      <c r="L4582" s="10"/>
      <c r="M4582" s="10"/>
      <c r="N4582" s="23"/>
      <c r="O4582" s="23"/>
      <c r="P4582" s="23"/>
    </row>
    <row r="4583" spans="1:16" x14ac:dyDescent="0.2">
      <c r="A4583" s="23"/>
      <c r="H4583" s="17"/>
      <c r="J4583" s="21"/>
      <c r="K4583" s="10"/>
      <c r="L4583" s="10"/>
      <c r="M4583" s="10"/>
      <c r="N4583" s="23"/>
      <c r="O4583" s="23"/>
      <c r="P4583" s="23"/>
    </row>
    <row r="4584" spans="1:16" x14ac:dyDescent="0.2">
      <c r="A4584" s="23"/>
      <c r="H4584" s="17"/>
      <c r="J4584" s="21"/>
      <c r="K4584" s="10"/>
      <c r="L4584" s="10"/>
      <c r="M4584" s="10"/>
      <c r="N4584" s="23"/>
      <c r="O4584" s="23"/>
      <c r="P4584" s="23"/>
    </row>
    <row r="4585" spans="1:16" x14ac:dyDescent="0.2">
      <c r="A4585" s="23"/>
      <c r="H4585" s="17"/>
      <c r="J4585" s="21"/>
      <c r="K4585" s="10"/>
      <c r="L4585" s="10"/>
      <c r="M4585" s="10"/>
      <c r="N4585" s="23"/>
      <c r="O4585" s="23"/>
      <c r="P4585" s="23"/>
    </row>
    <row r="4586" spans="1:16" x14ac:dyDescent="0.2">
      <c r="A4586" s="23"/>
      <c r="H4586" s="17"/>
      <c r="J4586" s="21"/>
      <c r="K4586" s="10"/>
      <c r="L4586" s="10"/>
      <c r="M4586" s="10"/>
      <c r="N4586" s="23"/>
      <c r="O4586" s="23"/>
      <c r="P4586" s="23"/>
    </row>
    <row r="4587" spans="1:16" x14ac:dyDescent="0.2">
      <c r="A4587" s="23"/>
      <c r="H4587" s="17"/>
      <c r="J4587" s="21"/>
      <c r="K4587" s="10"/>
      <c r="L4587" s="10"/>
      <c r="M4587" s="10"/>
      <c r="N4587" s="23"/>
      <c r="O4587" s="23"/>
      <c r="P4587" s="23"/>
    </row>
    <row r="4588" spans="1:16" x14ac:dyDescent="0.2">
      <c r="A4588" s="23"/>
      <c r="H4588" s="17"/>
      <c r="J4588" s="21"/>
      <c r="K4588" s="10"/>
      <c r="L4588" s="10"/>
      <c r="M4588" s="10"/>
      <c r="N4588" s="23"/>
      <c r="O4588" s="23"/>
      <c r="P4588" s="23"/>
    </row>
    <row r="4589" spans="1:16" x14ac:dyDescent="0.2">
      <c r="A4589" s="23"/>
      <c r="H4589" s="17"/>
      <c r="J4589" s="21"/>
      <c r="K4589" s="10"/>
      <c r="L4589" s="10"/>
      <c r="M4589" s="10"/>
      <c r="N4589" s="23"/>
      <c r="O4589" s="23"/>
      <c r="P4589" s="23"/>
    </row>
    <row r="4590" spans="1:16" x14ac:dyDescent="0.2">
      <c r="A4590" s="23"/>
      <c r="H4590" s="17"/>
      <c r="J4590" s="21"/>
      <c r="K4590" s="10"/>
      <c r="L4590" s="10"/>
      <c r="M4590" s="10"/>
      <c r="N4590" s="23"/>
      <c r="O4590" s="23"/>
      <c r="P4590" s="23"/>
    </row>
    <row r="4591" spans="1:16" x14ac:dyDescent="0.2">
      <c r="A4591" s="23"/>
      <c r="H4591" s="17"/>
      <c r="J4591" s="21"/>
      <c r="K4591" s="10"/>
      <c r="L4591" s="10"/>
      <c r="M4591" s="10"/>
      <c r="N4591" s="23"/>
      <c r="O4591" s="23"/>
      <c r="P4591" s="23"/>
    </row>
    <row r="4592" spans="1:16" x14ac:dyDescent="0.2">
      <c r="A4592" s="23"/>
      <c r="H4592" s="17"/>
      <c r="J4592" s="21"/>
      <c r="K4592" s="10"/>
      <c r="L4592" s="10"/>
      <c r="M4592" s="10"/>
      <c r="N4592" s="23"/>
      <c r="O4592" s="23"/>
      <c r="P4592" s="23"/>
    </row>
    <row r="4593" spans="1:16" x14ac:dyDescent="0.2">
      <c r="A4593" s="23"/>
      <c r="H4593" s="17"/>
      <c r="J4593" s="21"/>
      <c r="K4593" s="10"/>
      <c r="L4593" s="10"/>
      <c r="M4593" s="10"/>
      <c r="N4593" s="23"/>
      <c r="O4593" s="23"/>
      <c r="P4593" s="23"/>
    </row>
    <row r="4594" spans="1:16" x14ac:dyDescent="0.2">
      <c r="A4594" s="23"/>
      <c r="H4594" s="17"/>
      <c r="J4594" s="21"/>
      <c r="K4594" s="10"/>
      <c r="L4594" s="10"/>
      <c r="M4594" s="10"/>
      <c r="N4594" s="23"/>
      <c r="O4594" s="23"/>
      <c r="P4594" s="23"/>
    </row>
    <row r="4595" spans="1:16" x14ac:dyDescent="0.2">
      <c r="A4595" s="23"/>
      <c r="H4595" s="17"/>
      <c r="J4595" s="21"/>
      <c r="K4595" s="10"/>
      <c r="L4595" s="10"/>
      <c r="M4595" s="10"/>
      <c r="N4595" s="23"/>
      <c r="O4595" s="23"/>
      <c r="P4595" s="23"/>
    </row>
    <row r="4596" spans="1:16" x14ac:dyDescent="0.2">
      <c r="A4596" s="23"/>
      <c r="H4596" s="17"/>
      <c r="J4596" s="21"/>
      <c r="K4596" s="10"/>
      <c r="L4596" s="10"/>
      <c r="M4596" s="10"/>
      <c r="N4596" s="23"/>
      <c r="O4596" s="23"/>
      <c r="P4596" s="23"/>
    </row>
    <row r="4597" spans="1:16" x14ac:dyDescent="0.2">
      <c r="A4597" s="23"/>
      <c r="H4597" s="17"/>
      <c r="J4597" s="21"/>
      <c r="K4597" s="10"/>
      <c r="L4597" s="10"/>
      <c r="M4597" s="10"/>
      <c r="N4597" s="23"/>
      <c r="O4597" s="23"/>
      <c r="P4597" s="23"/>
    </row>
    <row r="4598" spans="1:16" x14ac:dyDescent="0.2">
      <c r="A4598" s="23"/>
      <c r="H4598" s="17"/>
      <c r="J4598" s="21"/>
      <c r="K4598" s="10"/>
      <c r="L4598" s="10"/>
      <c r="M4598" s="10"/>
      <c r="N4598" s="23"/>
      <c r="O4598" s="23"/>
      <c r="P4598" s="23"/>
    </row>
    <row r="4599" spans="1:16" x14ac:dyDescent="0.2">
      <c r="A4599" s="23"/>
      <c r="H4599" s="17"/>
      <c r="J4599" s="21"/>
      <c r="K4599" s="10"/>
      <c r="L4599" s="10"/>
      <c r="M4599" s="10"/>
      <c r="N4599" s="23"/>
      <c r="O4599" s="23"/>
      <c r="P4599" s="23"/>
    </row>
    <row r="4600" spans="1:16" x14ac:dyDescent="0.2">
      <c r="A4600" s="23"/>
      <c r="H4600" s="17"/>
      <c r="J4600" s="21"/>
      <c r="K4600" s="10"/>
      <c r="L4600" s="10"/>
      <c r="M4600" s="10"/>
      <c r="N4600" s="23"/>
      <c r="O4600" s="23"/>
      <c r="P4600" s="23"/>
    </row>
    <row r="4601" spans="1:16" x14ac:dyDescent="0.2">
      <c r="A4601" s="23"/>
      <c r="H4601" s="17"/>
      <c r="J4601" s="21"/>
      <c r="K4601" s="10"/>
      <c r="L4601" s="10"/>
      <c r="M4601" s="10"/>
      <c r="N4601" s="23"/>
      <c r="O4601" s="23"/>
      <c r="P4601" s="23"/>
    </row>
    <row r="4602" spans="1:16" x14ac:dyDescent="0.2">
      <c r="A4602" s="23"/>
      <c r="H4602" s="17"/>
      <c r="J4602" s="21"/>
      <c r="K4602" s="10"/>
      <c r="L4602" s="10"/>
      <c r="M4602" s="10"/>
      <c r="N4602" s="23"/>
      <c r="O4602" s="23"/>
      <c r="P4602" s="23"/>
    </row>
    <row r="4603" spans="1:16" x14ac:dyDescent="0.2">
      <c r="A4603" s="23"/>
      <c r="H4603" s="17"/>
      <c r="J4603" s="21"/>
      <c r="K4603" s="10"/>
      <c r="L4603" s="10"/>
      <c r="M4603" s="10"/>
      <c r="N4603" s="23"/>
      <c r="O4603" s="23"/>
      <c r="P4603" s="23"/>
    </row>
    <row r="4604" spans="1:16" x14ac:dyDescent="0.2">
      <c r="A4604" s="23"/>
      <c r="H4604" s="17"/>
      <c r="J4604" s="21"/>
      <c r="K4604" s="10"/>
      <c r="L4604" s="10"/>
      <c r="M4604" s="10"/>
      <c r="N4604" s="23"/>
      <c r="O4604" s="23"/>
      <c r="P4604" s="23"/>
    </row>
    <row r="4605" spans="1:16" x14ac:dyDescent="0.2">
      <c r="A4605" s="23"/>
      <c r="H4605" s="17"/>
      <c r="J4605" s="21"/>
      <c r="K4605" s="10"/>
      <c r="L4605" s="10"/>
      <c r="M4605" s="10"/>
      <c r="N4605" s="23"/>
      <c r="O4605" s="23"/>
      <c r="P4605" s="23"/>
    </row>
    <row r="4606" spans="1:16" x14ac:dyDescent="0.2">
      <c r="A4606" s="23"/>
      <c r="H4606" s="17"/>
      <c r="J4606" s="21"/>
      <c r="K4606" s="10"/>
      <c r="L4606" s="10"/>
      <c r="M4606" s="10"/>
      <c r="N4606" s="23"/>
      <c r="O4606" s="23"/>
      <c r="P4606" s="23"/>
    </row>
    <row r="4607" spans="1:16" x14ac:dyDescent="0.2">
      <c r="A4607" s="23"/>
      <c r="H4607" s="17"/>
      <c r="J4607" s="21"/>
      <c r="K4607" s="10"/>
      <c r="L4607" s="10"/>
      <c r="M4607" s="10"/>
      <c r="N4607" s="23"/>
      <c r="O4607" s="23"/>
      <c r="P4607" s="23"/>
    </row>
    <row r="4608" spans="1:16" x14ac:dyDescent="0.2">
      <c r="A4608" s="23"/>
      <c r="H4608" s="17"/>
      <c r="J4608" s="21"/>
      <c r="K4608" s="10"/>
      <c r="L4608" s="10"/>
      <c r="M4608" s="10"/>
      <c r="N4608" s="23"/>
      <c r="O4608" s="23"/>
      <c r="P4608" s="23"/>
    </row>
    <row r="4609" spans="1:16" x14ac:dyDescent="0.2">
      <c r="A4609" s="23"/>
      <c r="H4609" s="17"/>
      <c r="J4609" s="21"/>
      <c r="K4609" s="10"/>
      <c r="L4609" s="10"/>
      <c r="M4609" s="10"/>
      <c r="N4609" s="23"/>
      <c r="O4609" s="23"/>
      <c r="P4609" s="23"/>
    </row>
    <row r="4610" spans="1:16" x14ac:dyDescent="0.2">
      <c r="A4610" s="23"/>
      <c r="H4610" s="17"/>
      <c r="J4610" s="21"/>
      <c r="K4610" s="10"/>
      <c r="L4610" s="10"/>
      <c r="M4610" s="10"/>
      <c r="N4610" s="23"/>
      <c r="O4610" s="23"/>
      <c r="P4610" s="23"/>
    </row>
    <row r="4611" spans="1:16" x14ac:dyDescent="0.2">
      <c r="A4611" s="23"/>
      <c r="H4611" s="17"/>
      <c r="J4611" s="21"/>
      <c r="K4611" s="10"/>
      <c r="L4611" s="10"/>
      <c r="M4611" s="10"/>
      <c r="N4611" s="23"/>
      <c r="O4611" s="23"/>
      <c r="P4611" s="23"/>
    </row>
    <row r="4612" spans="1:16" x14ac:dyDescent="0.2">
      <c r="A4612" s="23"/>
      <c r="H4612" s="17"/>
      <c r="J4612" s="21"/>
      <c r="K4612" s="10"/>
      <c r="L4612" s="10"/>
      <c r="M4612" s="10"/>
      <c r="N4612" s="23"/>
      <c r="O4612" s="23"/>
      <c r="P4612" s="23"/>
    </row>
    <row r="4613" spans="1:16" x14ac:dyDescent="0.2">
      <c r="A4613" s="23"/>
      <c r="H4613" s="17"/>
      <c r="J4613" s="21"/>
      <c r="K4613" s="10"/>
      <c r="L4613" s="10"/>
      <c r="M4613" s="10"/>
      <c r="N4613" s="23"/>
      <c r="O4613" s="23"/>
      <c r="P4613" s="23"/>
    </row>
    <row r="4614" spans="1:16" x14ac:dyDescent="0.2">
      <c r="A4614" s="23"/>
      <c r="H4614" s="17"/>
      <c r="J4614" s="21"/>
      <c r="K4614" s="10"/>
      <c r="L4614" s="10"/>
      <c r="M4614" s="10"/>
      <c r="N4614" s="23"/>
      <c r="O4614" s="23"/>
      <c r="P4614" s="23"/>
    </row>
    <row r="4615" spans="1:16" x14ac:dyDescent="0.2">
      <c r="A4615" s="23"/>
      <c r="H4615" s="17"/>
      <c r="J4615" s="21"/>
      <c r="K4615" s="10"/>
      <c r="L4615" s="10"/>
      <c r="M4615" s="10"/>
      <c r="N4615" s="23"/>
      <c r="O4615" s="23"/>
      <c r="P4615" s="23"/>
    </row>
    <row r="4616" spans="1:16" x14ac:dyDescent="0.2">
      <c r="A4616" s="23"/>
      <c r="H4616" s="17"/>
      <c r="J4616" s="21"/>
      <c r="K4616" s="10"/>
      <c r="L4616" s="10"/>
      <c r="M4616" s="10"/>
      <c r="N4616" s="23"/>
      <c r="O4616" s="23"/>
      <c r="P4616" s="23"/>
    </row>
    <row r="4617" spans="1:16" x14ac:dyDescent="0.2">
      <c r="A4617" s="23"/>
      <c r="H4617" s="17"/>
      <c r="J4617" s="21"/>
      <c r="K4617" s="10"/>
      <c r="L4617" s="10"/>
      <c r="M4617" s="10"/>
      <c r="N4617" s="23"/>
      <c r="O4617" s="23"/>
      <c r="P4617" s="23"/>
    </row>
    <row r="4618" spans="1:16" x14ac:dyDescent="0.2">
      <c r="A4618" s="23"/>
      <c r="H4618" s="17"/>
      <c r="J4618" s="21"/>
      <c r="K4618" s="10"/>
      <c r="L4618" s="10"/>
      <c r="M4618" s="10"/>
      <c r="N4618" s="23"/>
      <c r="O4618" s="23"/>
      <c r="P4618" s="23"/>
    </row>
    <row r="4619" spans="1:16" x14ac:dyDescent="0.2">
      <c r="A4619" s="23"/>
      <c r="H4619" s="17"/>
      <c r="J4619" s="21"/>
      <c r="K4619" s="10"/>
      <c r="L4619" s="10"/>
      <c r="M4619" s="10"/>
      <c r="N4619" s="23"/>
      <c r="O4619" s="23"/>
      <c r="P4619" s="23"/>
    </row>
    <row r="4620" spans="1:16" x14ac:dyDescent="0.2">
      <c r="A4620" s="23"/>
      <c r="H4620" s="17"/>
      <c r="J4620" s="21"/>
      <c r="K4620" s="10"/>
      <c r="L4620" s="10"/>
      <c r="M4620" s="10"/>
      <c r="N4620" s="23"/>
      <c r="O4620" s="23"/>
      <c r="P4620" s="23"/>
    </row>
    <row r="4621" spans="1:16" x14ac:dyDescent="0.2">
      <c r="A4621" s="23"/>
      <c r="H4621" s="17"/>
      <c r="J4621" s="21"/>
      <c r="K4621" s="10"/>
      <c r="L4621" s="10"/>
      <c r="M4621" s="10"/>
      <c r="N4621" s="23"/>
      <c r="O4621" s="23"/>
      <c r="P4621" s="23"/>
    </row>
    <row r="4622" spans="1:16" x14ac:dyDescent="0.2">
      <c r="A4622" s="23"/>
      <c r="H4622" s="17"/>
      <c r="J4622" s="21"/>
      <c r="K4622" s="10"/>
      <c r="L4622" s="10"/>
      <c r="M4622" s="10"/>
      <c r="N4622" s="23"/>
      <c r="O4622" s="23"/>
      <c r="P4622" s="23"/>
    </row>
    <row r="4623" spans="1:16" x14ac:dyDescent="0.2">
      <c r="A4623" s="23"/>
      <c r="H4623" s="17"/>
      <c r="J4623" s="21"/>
      <c r="K4623" s="10"/>
      <c r="L4623" s="10"/>
      <c r="M4623" s="10"/>
      <c r="N4623" s="23"/>
      <c r="O4623" s="23"/>
      <c r="P4623" s="23"/>
    </row>
    <row r="4624" spans="1:16" x14ac:dyDescent="0.2">
      <c r="A4624" s="23"/>
      <c r="H4624" s="17"/>
      <c r="J4624" s="21"/>
      <c r="K4624" s="10"/>
      <c r="L4624" s="10"/>
      <c r="M4624" s="10"/>
      <c r="N4624" s="23"/>
      <c r="O4624" s="23"/>
      <c r="P4624" s="23"/>
    </row>
    <row r="4625" spans="1:16" x14ac:dyDescent="0.2">
      <c r="A4625" s="23"/>
      <c r="H4625" s="17"/>
      <c r="J4625" s="21"/>
      <c r="K4625" s="10"/>
      <c r="L4625" s="10"/>
      <c r="M4625" s="10"/>
      <c r="N4625" s="23"/>
      <c r="O4625" s="23"/>
      <c r="P4625" s="23"/>
    </row>
    <row r="4626" spans="1:16" x14ac:dyDescent="0.2">
      <c r="A4626" s="23"/>
      <c r="H4626" s="17"/>
      <c r="J4626" s="21"/>
      <c r="K4626" s="10"/>
      <c r="L4626" s="10"/>
      <c r="M4626" s="10"/>
      <c r="N4626" s="23"/>
      <c r="O4626" s="23"/>
      <c r="P4626" s="23"/>
    </row>
    <row r="4627" spans="1:16" x14ac:dyDescent="0.2">
      <c r="A4627" s="23"/>
      <c r="H4627" s="17"/>
      <c r="J4627" s="21"/>
      <c r="K4627" s="10"/>
      <c r="L4627" s="10"/>
      <c r="M4627" s="10"/>
      <c r="N4627" s="23"/>
      <c r="O4627" s="23"/>
      <c r="P4627" s="23"/>
    </row>
    <row r="4628" spans="1:16" x14ac:dyDescent="0.2">
      <c r="A4628" s="23"/>
      <c r="H4628" s="17"/>
      <c r="J4628" s="21"/>
      <c r="K4628" s="10"/>
      <c r="L4628" s="10"/>
      <c r="M4628" s="10"/>
      <c r="N4628" s="23"/>
      <c r="O4628" s="23"/>
      <c r="P4628" s="23"/>
    </row>
    <row r="4629" spans="1:16" x14ac:dyDescent="0.2">
      <c r="A4629" s="23"/>
      <c r="H4629" s="17"/>
      <c r="J4629" s="21"/>
      <c r="K4629" s="10"/>
      <c r="L4629" s="10"/>
      <c r="M4629" s="10"/>
      <c r="N4629" s="23"/>
      <c r="O4629" s="23"/>
      <c r="P4629" s="23"/>
    </row>
    <row r="4630" spans="1:16" x14ac:dyDescent="0.2">
      <c r="A4630" s="23"/>
      <c r="H4630" s="17"/>
      <c r="J4630" s="21"/>
      <c r="K4630" s="10"/>
      <c r="L4630" s="10"/>
      <c r="M4630" s="10"/>
      <c r="N4630" s="23"/>
      <c r="O4630" s="23"/>
      <c r="P4630" s="23"/>
    </row>
    <row r="4631" spans="1:16" x14ac:dyDescent="0.2">
      <c r="A4631" s="23"/>
      <c r="H4631" s="17"/>
      <c r="J4631" s="21"/>
      <c r="K4631" s="10"/>
      <c r="L4631" s="10"/>
      <c r="M4631" s="10"/>
      <c r="N4631" s="23"/>
      <c r="O4631" s="23"/>
      <c r="P4631" s="23"/>
    </row>
    <row r="4632" spans="1:16" x14ac:dyDescent="0.2">
      <c r="A4632" s="23"/>
      <c r="H4632" s="17"/>
      <c r="J4632" s="21"/>
      <c r="K4632" s="10"/>
      <c r="L4632" s="10"/>
      <c r="M4632" s="10"/>
      <c r="N4632" s="23"/>
      <c r="O4632" s="23"/>
      <c r="P4632" s="23"/>
    </row>
    <row r="4633" spans="1:16" x14ac:dyDescent="0.2">
      <c r="A4633" s="23"/>
      <c r="H4633" s="17"/>
      <c r="J4633" s="21"/>
      <c r="K4633" s="10"/>
      <c r="L4633" s="10"/>
      <c r="M4633" s="10"/>
      <c r="N4633" s="23"/>
      <c r="O4633" s="23"/>
      <c r="P4633" s="23"/>
    </row>
    <row r="4634" spans="1:16" x14ac:dyDescent="0.2">
      <c r="A4634" s="23"/>
      <c r="H4634" s="17"/>
      <c r="J4634" s="21"/>
      <c r="K4634" s="10"/>
      <c r="L4634" s="10"/>
      <c r="M4634" s="10"/>
      <c r="N4634" s="23"/>
      <c r="O4634" s="23"/>
      <c r="P4634" s="23"/>
    </row>
    <row r="4635" spans="1:16" x14ac:dyDescent="0.2">
      <c r="A4635" s="23"/>
      <c r="H4635" s="17"/>
      <c r="J4635" s="21"/>
      <c r="K4635" s="10"/>
      <c r="L4635" s="10"/>
      <c r="M4635" s="10"/>
      <c r="N4635" s="23"/>
      <c r="O4635" s="23"/>
      <c r="P4635" s="23"/>
    </row>
    <row r="4636" spans="1:16" x14ac:dyDescent="0.2">
      <c r="A4636" s="23"/>
      <c r="H4636" s="17"/>
      <c r="J4636" s="21"/>
      <c r="K4636" s="10"/>
      <c r="L4636" s="10"/>
      <c r="M4636" s="10"/>
      <c r="N4636" s="23"/>
      <c r="O4636" s="23"/>
      <c r="P4636" s="23"/>
    </row>
    <row r="4637" spans="1:16" x14ac:dyDescent="0.2">
      <c r="A4637" s="23"/>
      <c r="H4637" s="17"/>
      <c r="J4637" s="21"/>
      <c r="K4637" s="10"/>
      <c r="L4637" s="10"/>
      <c r="M4637" s="10"/>
      <c r="N4637" s="23"/>
      <c r="O4637" s="23"/>
      <c r="P4637" s="23"/>
    </row>
    <row r="4638" spans="1:16" x14ac:dyDescent="0.2">
      <c r="A4638" s="23"/>
      <c r="H4638" s="17"/>
      <c r="J4638" s="21"/>
      <c r="K4638" s="10"/>
      <c r="L4638" s="10"/>
      <c r="M4638" s="10"/>
      <c r="N4638" s="23"/>
      <c r="O4638" s="23"/>
      <c r="P4638" s="23"/>
    </row>
    <row r="4639" spans="1:16" x14ac:dyDescent="0.2">
      <c r="A4639" s="23"/>
      <c r="H4639" s="17"/>
      <c r="J4639" s="21"/>
      <c r="K4639" s="10"/>
      <c r="L4639" s="10"/>
      <c r="M4639" s="10"/>
      <c r="N4639" s="23"/>
      <c r="O4639" s="23"/>
      <c r="P4639" s="23"/>
    </row>
    <row r="4640" spans="1:16" x14ac:dyDescent="0.2">
      <c r="A4640" s="23"/>
      <c r="H4640" s="17"/>
      <c r="J4640" s="21"/>
      <c r="K4640" s="10"/>
      <c r="L4640" s="10"/>
      <c r="M4640" s="10"/>
      <c r="N4640" s="23"/>
      <c r="O4640" s="23"/>
      <c r="P4640" s="23"/>
    </row>
    <row r="4641" spans="1:16" x14ac:dyDescent="0.2">
      <c r="A4641" s="23"/>
      <c r="H4641" s="17"/>
      <c r="J4641" s="21"/>
      <c r="K4641" s="10"/>
      <c r="L4641" s="10"/>
      <c r="M4641" s="10"/>
      <c r="N4641" s="23"/>
      <c r="O4641" s="23"/>
      <c r="P4641" s="23"/>
    </row>
    <row r="4642" spans="1:16" x14ac:dyDescent="0.2">
      <c r="A4642" s="23"/>
      <c r="H4642" s="17"/>
      <c r="J4642" s="21"/>
      <c r="K4642" s="10"/>
      <c r="L4642" s="10"/>
      <c r="M4642" s="10"/>
      <c r="N4642" s="23"/>
      <c r="O4642" s="23"/>
      <c r="P4642" s="23"/>
    </row>
    <row r="4643" spans="1:16" x14ac:dyDescent="0.2">
      <c r="A4643" s="23"/>
      <c r="H4643" s="17"/>
      <c r="J4643" s="21"/>
      <c r="K4643" s="10"/>
      <c r="L4643" s="10"/>
      <c r="M4643" s="10"/>
      <c r="N4643" s="23"/>
      <c r="O4643" s="23"/>
      <c r="P4643" s="23"/>
    </row>
    <row r="4644" spans="1:16" x14ac:dyDescent="0.2">
      <c r="A4644" s="23"/>
      <c r="H4644" s="17"/>
      <c r="J4644" s="21"/>
      <c r="K4644" s="10"/>
      <c r="L4644" s="10"/>
      <c r="M4644" s="10"/>
      <c r="N4644" s="23"/>
      <c r="O4644" s="23"/>
      <c r="P4644" s="23"/>
    </row>
    <row r="4645" spans="1:16" x14ac:dyDescent="0.2">
      <c r="A4645" s="23"/>
      <c r="H4645" s="17"/>
      <c r="J4645" s="21"/>
      <c r="K4645" s="10"/>
      <c r="L4645" s="10"/>
      <c r="M4645" s="10"/>
      <c r="N4645" s="23"/>
      <c r="O4645" s="23"/>
      <c r="P4645" s="23"/>
    </row>
    <row r="4646" spans="1:16" x14ac:dyDescent="0.2">
      <c r="A4646" s="23"/>
      <c r="H4646" s="17"/>
      <c r="J4646" s="21"/>
      <c r="K4646" s="10"/>
      <c r="L4646" s="10"/>
      <c r="M4646" s="10"/>
      <c r="N4646" s="23"/>
      <c r="O4646" s="23"/>
      <c r="P4646" s="23"/>
    </row>
    <row r="4647" spans="1:16" x14ac:dyDescent="0.2">
      <c r="A4647" s="23"/>
      <c r="H4647" s="17"/>
      <c r="J4647" s="21"/>
      <c r="K4647" s="10"/>
      <c r="L4647" s="10"/>
      <c r="M4647" s="10"/>
      <c r="N4647" s="23"/>
      <c r="O4647" s="23"/>
      <c r="P4647" s="23"/>
    </row>
    <row r="4648" spans="1:16" x14ac:dyDescent="0.2">
      <c r="A4648" s="23"/>
      <c r="H4648" s="17"/>
      <c r="J4648" s="21"/>
      <c r="K4648" s="10"/>
      <c r="L4648" s="10"/>
      <c r="M4648" s="10"/>
      <c r="N4648" s="23"/>
      <c r="O4648" s="23"/>
      <c r="P4648" s="23"/>
    </row>
    <row r="4649" spans="1:16" x14ac:dyDescent="0.2">
      <c r="A4649" s="23"/>
      <c r="H4649" s="17"/>
      <c r="J4649" s="21"/>
      <c r="K4649" s="10"/>
      <c r="L4649" s="10"/>
      <c r="M4649" s="10"/>
      <c r="N4649" s="23"/>
      <c r="O4649" s="23"/>
      <c r="P4649" s="23"/>
    </row>
    <row r="4650" spans="1:16" x14ac:dyDescent="0.2">
      <c r="A4650" s="23"/>
      <c r="H4650" s="17"/>
      <c r="J4650" s="21"/>
      <c r="K4650" s="10"/>
      <c r="L4650" s="10"/>
      <c r="M4650" s="10"/>
      <c r="N4650" s="23"/>
      <c r="O4650" s="23"/>
      <c r="P4650" s="23"/>
    </row>
    <row r="4651" spans="1:16" x14ac:dyDescent="0.2">
      <c r="A4651" s="23"/>
      <c r="H4651" s="17"/>
      <c r="J4651" s="21"/>
      <c r="K4651" s="10"/>
      <c r="L4651" s="10"/>
      <c r="M4651" s="10"/>
      <c r="N4651" s="23"/>
      <c r="O4651" s="23"/>
      <c r="P4651" s="23"/>
    </row>
    <row r="4652" spans="1:16" x14ac:dyDescent="0.2">
      <c r="A4652" s="23"/>
      <c r="H4652" s="17"/>
      <c r="J4652" s="21"/>
      <c r="K4652" s="10"/>
      <c r="L4652" s="10"/>
      <c r="M4652" s="10"/>
      <c r="N4652" s="23"/>
      <c r="O4652" s="23"/>
      <c r="P4652" s="23"/>
    </row>
    <row r="4653" spans="1:16" x14ac:dyDescent="0.2">
      <c r="A4653" s="23"/>
      <c r="H4653" s="17"/>
      <c r="J4653" s="21"/>
      <c r="K4653" s="10"/>
      <c r="L4653" s="10"/>
      <c r="M4653" s="10"/>
      <c r="N4653" s="23"/>
      <c r="O4653" s="23"/>
      <c r="P4653" s="23"/>
    </row>
    <row r="4654" spans="1:16" x14ac:dyDescent="0.2">
      <c r="A4654" s="23"/>
      <c r="H4654" s="17"/>
      <c r="J4654" s="21"/>
      <c r="K4654" s="10"/>
      <c r="L4654" s="10"/>
      <c r="M4654" s="10"/>
      <c r="N4654" s="23"/>
      <c r="O4654" s="23"/>
      <c r="P4654" s="23"/>
    </row>
    <row r="4655" spans="1:16" x14ac:dyDescent="0.2">
      <c r="A4655" s="23"/>
      <c r="H4655" s="17"/>
      <c r="J4655" s="21"/>
      <c r="K4655" s="10"/>
      <c r="L4655" s="10"/>
      <c r="M4655" s="10"/>
      <c r="N4655" s="23"/>
      <c r="O4655" s="23"/>
      <c r="P4655" s="23"/>
    </row>
    <row r="4656" spans="1:16" x14ac:dyDescent="0.2">
      <c r="A4656" s="23"/>
      <c r="H4656" s="17"/>
      <c r="J4656" s="21"/>
      <c r="K4656" s="10"/>
      <c r="L4656" s="10"/>
      <c r="M4656" s="10"/>
      <c r="N4656" s="23"/>
      <c r="O4656" s="23"/>
      <c r="P4656" s="23"/>
    </row>
    <row r="4657" spans="1:16" x14ac:dyDescent="0.2">
      <c r="A4657" s="23"/>
      <c r="H4657" s="17"/>
      <c r="J4657" s="21"/>
      <c r="K4657" s="10"/>
      <c r="L4657" s="10"/>
      <c r="M4657" s="10"/>
      <c r="N4657" s="23"/>
      <c r="O4657" s="23"/>
      <c r="P4657" s="23"/>
    </row>
    <row r="4658" spans="1:16" x14ac:dyDescent="0.2">
      <c r="A4658" s="23"/>
      <c r="H4658" s="17"/>
      <c r="J4658" s="21"/>
      <c r="K4658" s="10"/>
      <c r="L4658" s="10"/>
      <c r="M4658" s="10"/>
      <c r="N4658" s="23"/>
      <c r="O4658" s="23"/>
      <c r="P4658" s="23"/>
    </row>
    <row r="4659" spans="1:16" x14ac:dyDescent="0.2">
      <c r="A4659" s="23"/>
      <c r="H4659" s="17"/>
      <c r="J4659" s="21"/>
      <c r="K4659" s="10"/>
      <c r="L4659" s="10"/>
      <c r="M4659" s="10"/>
      <c r="N4659" s="23"/>
      <c r="O4659" s="23"/>
      <c r="P4659" s="23"/>
    </row>
    <row r="4660" spans="1:16" x14ac:dyDescent="0.2">
      <c r="A4660" s="23"/>
      <c r="H4660" s="17"/>
      <c r="J4660" s="21"/>
      <c r="K4660" s="10"/>
      <c r="L4660" s="10"/>
      <c r="M4660" s="10"/>
      <c r="N4660" s="23"/>
      <c r="O4660" s="23"/>
      <c r="P4660" s="23"/>
    </row>
    <row r="4661" spans="1:16" x14ac:dyDescent="0.2">
      <c r="A4661" s="23"/>
      <c r="H4661" s="17"/>
      <c r="J4661" s="21"/>
      <c r="K4661" s="10"/>
      <c r="L4661" s="10"/>
      <c r="M4661" s="10"/>
      <c r="N4661" s="23"/>
      <c r="O4661" s="23"/>
      <c r="P4661" s="23"/>
    </row>
    <row r="4662" spans="1:16" x14ac:dyDescent="0.2">
      <c r="A4662" s="23"/>
      <c r="H4662" s="17"/>
      <c r="J4662" s="21"/>
      <c r="K4662" s="10"/>
      <c r="L4662" s="10"/>
      <c r="M4662" s="10"/>
      <c r="N4662" s="23"/>
      <c r="O4662" s="23"/>
      <c r="P4662" s="23"/>
    </row>
    <row r="4663" spans="1:16" x14ac:dyDescent="0.2">
      <c r="A4663" s="23"/>
      <c r="H4663" s="17"/>
      <c r="J4663" s="21"/>
      <c r="K4663" s="10"/>
      <c r="L4663" s="10"/>
      <c r="M4663" s="10"/>
      <c r="N4663" s="23"/>
      <c r="O4663" s="23"/>
      <c r="P4663" s="23"/>
    </row>
    <row r="4664" spans="1:16" x14ac:dyDescent="0.2">
      <c r="A4664" s="23"/>
      <c r="H4664" s="17"/>
      <c r="J4664" s="21"/>
      <c r="K4664" s="10"/>
      <c r="L4664" s="10"/>
      <c r="M4664" s="10"/>
      <c r="N4664" s="23"/>
      <c r="O4664" s="23"/>
      <c r="P4664" s="23"/>
    </row>
    <row r="4665" spans="1:16" x14ac:dyDescent="0.2">
      <c r="A4665" s="23"/>
      <c r="H4665" s="17"/>
      <c r="J4665" s="21"/>
      <c r="K4665" s="10"/>
      <c r="L4665" s="10"/>
      <c r="M4665" s="10"/>
      <c r="N4665" s="23"/>
      <c r="O4665" s="23"/>
      <c r="P4665" s="23"/>
    </row>
    <row r="4666" spans="1:16" x14ac:dyDescent="0.2">
      <c r="A4666" s="23"/>
      <c r="H4666" s="17"/>
      <c r="J4666" s="21"/>
      <c r="K4666" s="10"/>
      <c r="L4666" s="10"/>
      <c r="M4666" s="10"/>
      <c r="N4666" s="23"/>
      <c r="O4666" s="23"/>
      <c r="P4666" s="23"/>
    </row>
    <row r="4667" spans="1:16" x14ac:dyDescent="0.2">
      <c r="A4667" s="23"/>
      <c r="H4667" s="17"/>
      <c r="J4667" s="21"/>
      <c r="K4667" s="10"/>
      <c r="L4667" s="10"/>
      <c r="M4667" s="10"/>
      <c r="N4667" s="23"/>
      <c r="O4667" s="23"/>
      <c r="P4667" s="23"/>
    </row>
    <row r="4668" spans="1:16" x14ac:dyDescent="0.2">
      <c r="A4668" s="23"/>
      <c r="H4668" s="17"/>
      <c r="J4668" s="21"/>
      <c r="K4668" s="10"/>
      <c r="L4668" s="10"/>
      <c r="M4668" s="10"/>
      <c r="N4668" s="23"/>
      <c r="O4668" s="23"/>
      <c r="P4668" s="23"/>
    </row>
    <row r="4669" spans="1:16" x14ac:dyDescent="0.2">
      <c r="A4669" s="23"/>
      <c r="H4669" s="17"/>
      <c r="J4669" s="21"/>
      <c r="K4669" s="10"/>
      <c r="L4669" s="10"/>
      <c r="M4669" s="10"/>
      <c r="N4669" s="23"/>
      <c r="O4669" s="23"/>
      <c r="P4669" s="23"/>
    </row>
    <row r="4670" spans="1:16" x14ac:dyDescent="0.2">
      <c r="A4670" s="23"/>
      <c r="H4670" s="17"/>
      <c r="J4670" s="21"/>
      <c r="K4670" s="10"/>
      <c r="L4670" s="10"/>
      <c r="M4670" s="10"/>
      <c r="N4670" s="23"/>
      <c r="O4670" s="23"/>
      <c r="P4670" s="23"/>
    </row>
    <row r="4671" spans="1:16" x14ac:dyDescent="0.2">
      <c r="A4671" s="23"/>
      <c r="H4671" s="17"/>
      <c r="J4671" s="21"/>
      <c r="K4671" s="10"/>
      <c r="L4671" s="10"/>
      <c r="M4671" s="10"/>
      <c r="N4671" s="23"/>
      <c r="O4671" s="23"/>
      <c r="P4671" s="23"/>
    </row>
    <row r="4672" spans="1:16" x14ac:dyDescent="0.2">
      <c r="A4672" s="23"/>
      <c r="H4672" s="17"/>
      <c r="J4672" s="21"/>
      <c r="K4672" s="10"/>
      <c r="L4672" s="10"/>
      <c r="M4672" s="10"/>
      <c r="N4672" s="23"/>
      <c r="O4672" s="23"/>
      <c r="P4672" s="23"/>
    </row>
    <row r="4673" spans="1:16" x14ac:dyDescent="0.2">
      <c r="A4673" s="23"/>
      <c r="H4673" s="17"/>
      <c r="J4673" s="21"/>
      <c r="K4673" s="10"/>
      <c r="L4673" s="10"/>
      <c r="M4673" s="10"/>
      <c r="N4673" s="23"/>
      <c r="O4673" s="23"/>
      <c r="P4673" s="23"/>
    </row>
    <row r="4674" spans="1:16" x14ac:dyDescent="0.2">
      <c r="A4674" s="23"/>
      <c r="H4674" s="17"/>
      <c r="J4674" s="21"/>
      <c r="K4674" s="10"/>
      <c r="L4674" s="10"/>
      <c r="M4674" s="10"/>
      <c r="N4674" s="23"/>
      <c r="O4674" s="23"/>
      <c r="P4674" s="23"/>
    </row>
    <row r="4675" spans="1:16" x14ac:dyDescent="0.2">
      <c r="A4675" s="23"/>
      <c r="H4675" s="17"/>
      <c r="J4675" s="21"/>
      <c r="K4675" s="10"/>
      <c r="L4675" s="10"/>
      <c r="M4675" s="10"/>
      <c r="N4675" s="23"/>
      <c r="O4675" s="23"/>
      <c r="P4675" s="23"/>
    </row>
    <row r="4676" spans="1:16" x14ac:dyDescent="0.2">
      <c r="A4676" s="23"/>
      <c r="H4676" s="17"/>
      <c r="J4676" s="21"/>
      <c r="K4676" s="10"/>
      <c r="L4676" s="10"/>
      <c r="M4676" s="10"/>
      <c r="N4676" s="23"/>
      <c r="O4676" s="23"/>
      <c r="P4676" s="23"/>
    </row>
    <row r="4677" spans="1:16" x14ac:dyDescent="0.2">
      <c r="A4677" s="23"/>
      <c r="H4677" s="17"/>
      <c r="J4677" s="21"/>
      <c r="K4677" s="10"/>
      <c r="L4677" s="10"/>
      <c r="M4677" s="10"/>
      <c r="N4677" s="23"/>
      <c r="O4677" s="23"/>
      <c r="P4677" s="23"/>
    </row>
    <row r="4678" spans="1:16" x14ac:dyDescent="0.2">
      <c r="A4678" s="23"/>
      <c r="H4678" s="17"/>
      <c r="J4678" s="21"/>
      <c r="K4678" s="10"/>
      <c r="L4678" s="10"/>
      <c r="M4678" s="10"/>
      <c r="N4678" s="23"/>
      <c r="O4678" s="23"/>
      <c r="P4678" s="23"/>
    </row>
    <row r="4679" spans="1:16" x14ac:dyDescent="0.2">
      <c r="A4679" s="23"/>
      <c r="H4679" s="17"/>
      <c r="J4679" s="21"/>
      <c r="K4679" s="10"/>
      <c r="L4679" s="10"/>
      <c r="M4679" s="10"/>
      <c r="N4679" s="23"/>
      <c r="O4679" s="23"/>
      <c r="P4679" s="23"/>
    </row>
    <row r="4680" spans="1:16" x14ac:dyDescent="0.2">
      <c r="A4680" s="23"/>
      <c r="H4680" s="17"/>
      <c r="J4680" s="21"/>
      <c r="K4680" s="10"/>
      <c r="L4680" s="10"/>
      <c r="M4680" s="10"/>
      <c r="N4680" s="23"/>
      <c r="O4680" s="23"/>
      <c r="P4680" s="23"/>
    </row>
    <row r="4681" spans="1:16" x14ac:dyDescent="0.2">
      <c r="A4681" s="23"/>
      <c r="H4681" s="17"/>
      <c r="J4681" s="21"/>
      <c r="K4681" s="10"/>
      <c r="L4681" s="10"/>
      <c r="M4681" s="10"/>
      <c r="N4681" s="23"/>
      <c r="O4681" s="23"/>
      <c r="P4681" s="23"/>
    </row>
    <row r="4682" spans="1:16" x14ac:dyDescent="0.2">
      <c r="A4682" s="23"/>
      <c r="H4682" s="17"/>
      <c r="J4682" s="21"/>
      <c r="K4682" s="10"/>
      <c r="L4682" s="10"/>
      <c r="M4682" s="10"/>
      <c r="N4682" s="23"/>
      <c r="O4682" s="23"/>
      <c r="P4682" s="23"/>
    </row>
    <row r="4683" spans="1:16" x14ac:dyDescent="0.2">
      <c r="A4683" s="23"/>
      <c r="H4683" s="17"/>
      <c r="J4683" s="21"/>
      <c r="K4683" s="10"/>
      <c r="L4683" s="10"/>
      <c r="M4683" s="10"/>
      <c r="N4683" s="23"/>
      <c r="O4683" s="23"/>
      <c r="P4683" s="23"/>
    </row>
    <row r="4684" spans="1:16" x14ac:dyDescent="0.2">
      <c r="A4684" s="23"/>
      <c r="H4684" s="17"/>
      <c r="J4684" s="21"/>
      <c r="K4684" s="10"/>
      <c r="L4684" s="10"/>
      <c r="M4684" s="10"/>
      <c r="N4684" s="23"/>
      <c r="O4684" s="23"/>
      <c r="P4684" s="23"/>
    </row>
    <row r="4685" spans="1:16" x14ac:dyDescent="0.2">
      <c r="A4685" s="23"/>
      <c r="H4685" s="17"/>
      <c r="J4685" s="21"/>
      <c r="K4685" s="10"/>
      <c r="L4685" s="10"/>
      <c r="M4685" s="10"/>
      <c r="N4685" s="23"/>
      <c r="O4685" s="23"/>
      <c r="P4685" s="23"/>
    </row>
    <row r="4686" spans="1:16" x14ac:dyDescent="0.2">
      <c r="A4686" s="23"/>
      <c r="H4686" s="17"/>
      <c r="J4686" s="21"/>
      <c r="K4686" s="10"/>
      <c r="L4686" s="10"/>
      <c r="M4686" s="10"/>
      <c r="N4686" s="23"/>
      <c r="O4686" s="23"/>
      <c r="P4686" s="23"/>
    </row>
    <row r="4687" spans="1:16" x14ac:dyDescent="0.2">
      <c r="A4687" s="23"/>
      <c r="H4687" s="17"/>
      <c r="J4687" s="21"/>
      <c r="K4687" s="10"/>
      <c r="L4687" s="10"/>
      <c r="M4687" s="10"/>
      <c r="N4687" s="23"/>
      <c r="O4687" s="23"/>
      <c r="P4687" s="23"/>
    </row>
    <row r="4688" spans="1:16" x14ac:dyDescent="0.2">
      <c r="A4688" s="23"/>
      <c r="H4688" s="17"/>
      <c r="J4688" s="21"/>
      <c r="K4688" s="10"/>
      <c r="L4688" s="10"/>
      <c r="M4688" s="10"/>
      <c r="N4688" s="23"/>
      <c r="O4688" s="23"/>
      <c r="P4688" s="23"/>
    </row>
    <row r="4689" spans="1:16" x14ac:dyDescent="0.2">
      <c r="A4689" s="23"/>
      <c r="H4689" s="17"/>
      <c r="J4689" s="21"/>
      <c r="K4689" s="10"/>
      <c r="L4689" s="10"/>
      <c r="M4689" s="10"/>
      <c r="N4689" s="23"/>
      <c r="O4689" s="23"/>
      <c r="P4689" s="23"/>
    </row>
    <row r="4690" spans="1:16" x14ac:dyDescent="0.2">
      <c r="A4690" s="23"/>
      <c r="H4690" s="17"/>
      <c r="J4690" s="21"/>
      <c r="K4690" s="10"/>
      <c r="L4690" s="10"/>
      <c r="M4690" s="10"/>
      <c r="N4690" s="23"/>
      <c r="O4690" s="23"/>
      <c r="P4690" s="23"/>
    </row>
    <row r="4691" spans="1:16" x14ac:dyDescent="0.2">
      <c r="A4691" s="23"/>
      <c r="H4691" s="17"/>
      <c r="J4691" s="21"/>
      <c r="K4691" s="10"/>
      <c r="L4691" s="10"/>
      <c r="M4691" s="10"/>
      <c r="N4691" s="23"/>
      <c r="O4691" s="23"/>
      <c r="P4691" s="23"/>
    </row>
    <row r="4692" spans="1:16" x14ac:dyDescent="0.2">
      <c r="A4692" s="23"/>
      <c r="H4692" s="17"/>
      <c r="J4692" s="21"/>
      <c r="K4692" s="10"/>
      <c r="L4692" s="10"/>
      <c r="M4692" s="10"/>
      <c r="N4692" s="23"/>
      <c r="O4692" s="23"/>
      <c r="P4692" s="23"/>
    </row>
    <row r="4693" spans="1:16" x14ac:dyDescent="0.2">
      <c r="A4693" s="23"/>
      <c r="H4693" s="17"/>
      <c r="J4693" s="21"/>
      <c r="K4693" s="10"/>
      <c r="L4693" s="10"/>
      <c r="M4693" s="10"/>
      <c r="N4693" s="23"/>
      <c r="O4693" s="23"/>
      <c r="P4693" s="23"/>
    </row>
    <row r="4694" spans="1:16" x14ac:dyDescent="0.2">
      <c r="A4694" s="23"/>
      <c r="H4694" s="17"/>
      <c r="J4694" s="21"/>
      <c r="K4694" s="10"/>
      <c r="L4694" s="10"/>
      <c r="M4694" s="10"/>
      <c r="N4694" s="23"/>
      <c r="O4694" s="23"/>
      <c r="P4694" s="23"/>
    </row>
    <row r="4695" spans="1:16" x14ac:dyDescent="0.2">
      <c r="A4695" s="23"/>
      <c r="H4695" s="17"/>
      <c r="J4695" s="21"/>
      <c r="K4695" s="10"/>
      <c r="L4695" s="10"/>
      <c r="M4695" s="10"/>
      <c r="N4695" s="23"/>
      <c r="O4695" s="23"/>
      <c r="P4695" s="23"/>
    </row>
    <row r="4696" spans="1:16" x14ac:dyDescent="0.2">
      <c r="A4696" s="23"/>
      <c r="H4696" s="17"/>
      <c r="J4696" s="21"/>
      <c r="K4696" s="10"/>
      <c r="L4696" s="10"/>
      <c r="M4696" s="10"/>
      <c r="N4696" s="23"/>
      <c r="O4696" s="23"/>
      <c r="P4696" s="23"/>
    </row>
    <row r="4697" spans="1:16" x14ac:dyDescent="0.2">
      <c r="A4697" s="23"/>
      <c r="H4697" s="17"/>
      <c r="J4697" s="21"/>
      <c r="K4697" s="10"/>
      <c r="L4697" s="10"/>
      <c r="M4697" s="10"/>
      <c r="N4697" s="23"/>
      <c r="O4697" s="23"/>
      <c r="P4697" s="23"/>
    </row>
    <row r="4698" spans="1:16" x14ac:dyDescent="0.2">
      <c r="A4698" s="23"/>
      <c r="H4698" s="17"/>
      <c r="J4698" s="21"/>
      <c r="K4698" s="10"/>
      <c r="L4698" s="10"/>
      <c r="M4698" s="10"/>
      <c r="N4698" s="23"/>
      <c r="O4698" s="23"/>
      <c r="P4698" s="23"/>
    </row>
    <row r="4699" spans="1:16" x14ac:dyDescent="0.2">
      <c r="A4699" s="23"/>
      <c r="H4699" s="17"/>
      <c r="J4699" s="21"/>
      <c r="K4699" s="10"/>
      <c r="L4699" s="10"/>
      <c r="M4699" s="10"/>
      <c r="N4699" s="23"/>
      <c r="O4699" s="23"/>
      <c r="P4699" s="23"/>
    </row>
    <row r="4700" spans="1:16" x14ac:dyDescent="0.2">
      <c r="A4700" s="23"/>
      <c r="H4700" s="17"/>
      <c r="J4700" s="21"/>
      <c r="K4700" s="10"/>
      <c r="L4700" s="10"/>
      <c r="M4700" s="10"/>
      <c r="N4700" s="23"/>
      <c r="O4700" s="23"/>
      <c r="P4700" s="23"/>
    </row>
    <row r="4701" spans="1:16" x14ac:dyDescent="0.2">
      <c r="A4701" s="23"/>
      <c r="H4701" s="17"/>
      <c r="J4701" s="21"/>
      <c r="K4701" s="10"/>
      <c r="L4701" s="10"/>
      <c r="M4701" s="10"/>
      <c r="N4701" s="23"/>
      <c r="O4701" s="23"/>
      <c r="P4701" s="23"/>
    </row>
    <row r="4702" spans="1:16" x14ac:dyDescent="0.2">
      <c r="A4702" s="23"/>
      <c r="H4702" s="17"/>
      <c r="J4702" s="21"/>
      <c r="K4702" s="10"/>
      <c r="L4702" s="10"/>
      <c r="M4702" s="10"/>
      <c r="N4702" s="23"/>
      <c r="O4702" s="23"/>
      <c r="P4702" s="23"/>
    </row>
    <row r="4703" spans="1:16" x14ac:dyDescent="0.2">
      <c r="A4703" s="23"/>
      <c r="H4703" s="17"/>
      <c r="J4703" s="21"/>
      <c r="K4703" s="10"/>
      <c r="L4703" s="10"/>
      <c r="M4703" s="10"/>
      <c r="N4703" s="23"/>
      <c r="O4703" s="23"/>
      <c r="P4703" s="23"/>
    </row>
    <row r="4704" spans="1:16" x14ac:dyDescent="0.2">
      <c r="A4704" s="23"/>
      <c r="H4704" s="17"/>
      <c r="J4704" s="21"/>
      <c r="K4704" s="10"/>
      <c r="L4704" s="10"/>
      <c r="M4704" s="10"/>
      <c r="N4704" s="23"/>
      <c r="O4704" s="23"/>
      <c r="P4704" s="23"/>
    </row>
    <row r="4705" spans="1:16" x14ac:dyDescent="0.2">
      <c r="A4705" s="23"/>
      <c r="H4705" s="17"/>
      <c r="J4705" s="21"/>
      <c r="K4705" s="10"/>
      <c r="L4705" s="10"/>
      <c r="M4705" s="10"/>
      <c r="N4705" s="23"/>
      <c r="O4705" s="23"/>
      <c r="P4705" s="23"/>
    </row>
    <row r="4706" spans="1:16" x14ac:dyDescent="0.2">
      <c r="A4706" s="23"/>
      <c r="H4706" s="17"/>
      <c r="J4706" s="21"/>
      <c r="K4706" s="10"/>
      <c r="L4706" s="10"/>
      <c r="M4706" s="10"/>
      <c r="N4706" s="23"/>
      <c r="O4706" s="23"/>
      <c r="P4706" s="23"/>
    </row>
    <row r="4707" spans="1:16" x14ac:dyDescent="0.2">
      <c r="A4707" s="23"/>
      <c r="H4707" s="17"/>
      <c r="J4707" s="21"/>
      <c r="K4707" s="10"/>
      <c r="L4707" s="10"/>
      <c r="M4707" s="10"/>
      <c r="N4707" s="23"/>
      <c r="O4707" s="23"/>
      <c r="P4707" s="23"/>
    </row>
    <row r="4708" spans="1:16" x14ac:dyDescent="0.2">
      <c r="A4708" s="23"/>
      <c r="H4708" s="17"/>
      <c r="J4708" s="21"/>
      <c r="K4708" s="10"/>
      <c r="L4708" s="10"/>
      <c r="M4708" s="10"/>
      <c r="N4708" s="23"/>
      <c r="O4708" s="23"/>
      <c r="P4708" s="23"/>
    </row>
    <row r="4709" spans="1:16" x14ac:dyDescent="0.2">
      <c r="A4709" s="23"/>
      <c r="H4709" s="17"/>
      <c r="J4709" s="21"/>
      <c r="K4709" s="10"/>
      <c r="L4709" s="10"/>
      <c r="M4709" s="10"/>
      <c r="N4709" s="23"/>
      <c r="O4709" s="23"/>
      <c r="P4709" s="23"/>
    </row>
    <row r="4710" spans="1:16" x14ac:dyDescent="0.2">
      <c r="A4710" s="23"/>
      <c r="H4710" s="17"/>
      <c r="J4710" s="21"/>
      <c r="K4710" s="10"/>
      <c r="L4710" s="10"/>
      <c r="M4710" s="10"/>
      <c r="N4710" s="23"/>
      <c r="O4710" s="23"/>
      <c r="P4710" s="23"/>
    </row>
    <row r="4711" spans="1:16" x14ac:dyDescent="0.2">
      <c r="A4711" s="23"/>
      <c r="H4711" s="17"/>
      <c r="J4711" s="21"/>
      <c r="K4711" s="10"/>
      <c r="L4711" s="10"/>
      <c r="M4711" s="10"/>
      <c r="N4711" s="23"/>
      <c r="O4711" s="23"/>
      <c r="P4711" s="23"/>
    </row>
    <row r="4712" spans="1:16" x14ac:dyDescent="0.2">
      <c r="A4712" s="23"/>
      <c r="H4712" s="17"/>
      <c r="J4712" s="21"/>
      <c r="K4712" s="10"/>
      <c r="L4712" s="10"/>
      <c r="M4712" s="10"/>
      <c r="N4712" s="23"/>
      <c r="O4712" s="23"/>
      <c r="P4712" s="23"/>
    </row>
    <row r="4713" spans="1:16" x14ac:dyDescent="0.2">
      <c r="A4713" s="23"/>
      <c r="H4713" s="17"/>
      <c r="J4713" s="21"/>
      <c r="K4713" s="10"/>
      <c r="L4713" s="10"/>
      <c r="M4713" s="10"/>
      <c r="N4713" s="23"/>
      <c r="O4713" s="23"/>
      <c r="P4713" s="23"/>
    </row>
    <row r="4714" spans="1:16" x14ac:dyDescent="0.2">
      <c r="A4714" s="23"/>
      <c r="H4714" s="17"/>
      <c r="J4714" s="21"/>
      <c r="K4714" s="10"/>
      <c r="L4714" s="10"/>
      <c r="M4714" s="10"/>
      <c r="N4714" s="23"/>
      <c r="O4714" s="23"/>
      <c r="P4714" s="23"/>
    </row>
    <row r="4715" spans="1:16" x14ac:dyDescent="0.2">
      <c r="A4715" s="23"/>
      <c r="H4715" s="17"/>
      <c r="J4715" s="21"/>
      <c r="K4715" s="10"/>
      <c r="L4715" s="10"/>
      <c r="M4715" s="10"/>
      <c r="N4715" s="23"/>
      <c r="O4715" s="23"/>
      <c r="P4715" s="23"/>
    </row>
    <row r="4716" spans="1:16" x14ac:dyDescent="0.2">
      <c r="A4716" s="23"/>
      <c r="H4716" s="17"/>
      <c r="J4716" s="21"/>
      <c r="K4716" s="10"/>
      <c r="L4716" s="10"/>
      <c r="M4716" s="10"/>
      <c r="N4716" s="23"/>
      <c r="O4716" s="23"/>
      <c r="P4716" s="23"/>
    </row>
    <row r="4717" spans="1:16" x14ac:dyDescent="0.2">
      <c r="A4717" s="23"/>
      <c r="H4717" s="17"/>
      <c r="J4717" s="21"/>
      <c r="K4717" s="10"/>
      <c r="L4717" s="10"/>
      <c r="M4717" s="10"/>
      <c r="N4717" s="23"/>
      <c r="O4717" s="23"/>
      <c r="P4717" s="23"/>
    </row>
    <row r="4718" spans="1:16" x14ac:dyDescent="0.2">
      <c r="A4718" s="23"/>
      <c r="H4718" s="17"/>
      <c r="J4718" s="21"/>
      <c r="K4718" s="10"/>
      <c r="L4718" s="10"/>
      <c r="M4718" s="10"/>
      <c r="N4718" s="23"/>
      <c r="O4718" s="23"/>
      <c r="P4718" s="23"/>
    </row>
    <row r="4719" spans="1:16" x14ac:dyDescent="0.2">
      <c r="A4719" s="23"/>
      <c r="H4719" s="17"/>
      <c r="J4719" s="21"/>
      <c r="K4719" s="10"/>
      <c r="L4719" s="10"/>
      <c r="M4719" s="10"/>
      <c r="N4719" s="23"/>
      <c r="O4719" s="23"/>
      <c r="P4719" s="23"/>
    </row>
    <row r="4720" spans="1:16" x14ac:dyDescent="0.2">
      <c r="A4720" s="23"/>
      <c r="H4720" s="17"/>
      <c r="J4720" s="21"/>
      <c r="K4720" s="10"/>
      <c r="L4720" s="10"/>
      <c r="M4720" s="10"/>
      <c r="N4720" s="23"/>
      <c r="O4720" s="23"/>
      <c r="P4720" s="23"/>
    </row>
    <row r="4721" spans="1:16" x14ac:dyDescent="0.2">
      <c r="A4721" s="23"/>
      <c r="H4721" s="17"/>
      <c r="J4721" s="21"/>
      <c r="K4721" s="10"/>
      <c r="L4721" s="10"/>
      <c r="M4721" s="10"/>
      <c r="N4721" s="23"/>
      <c r="O4721" s="23"/>
      <c r="P4721" s="23"/>
    </row>
    <row r="4722" spans="1:16" x14ac:dyDescent="0.2">
      <c r="A4722" s="23"/>
      <c r="H4722" s="17"/>
      <c r="J4722" s="21"/>
      <c r="K4722" s="10"/>
      <c r="L4722" s="10"/>
      <c r="M4722" s="10"/>
      <c r="N4722" s="23"/>
      <c r="O4722" s="23"/>
      <c r="P4722" s="23"/>
    </row>
    <row r="4723" spans="1:16" x14ac:dyDescent="0.2">
      <c r="A4723" s="23"/>
      <c r="H4723" s="17"/>
      <c r="J4723" s="21"/>
      <c r="K4723" s="10"/>
      <c r="L4723" s="10"/>
      <c r="M4723" s="10"/>
      <c r="N4723" s="23"/>
      <c r="O4723" s="23"/>
      <c r="P4723" s="23"/>
    </row>
    <row r="4724" spans="1:16" x14ac:dyDescent="0.2">
      <c r="A4724" s="23"/>
      <c r="H4724" s="17"/>
      <c r="J4724" s="21"/>
      <c r="K4724" s="10"/>
      <c r="L4724" s="10"/>
      <c r="M4724" s="10"/>
      <c r="N4724" s="23"/>
      <c r="O4724" s="23"/>
      <c r="P4724" s="23"/>
    </row>
    <row r="4725" spans="1:16" x14ac:dyDescent="0.2">
      <c r="A4725" s="23"/>
      <c r="H4725" s="17"/>
      <c r="J4725" s="21"/>
      <c r="K4725" s="10"/>
      <c r="L4725" s="10"/>
      <c r="M4725" s="10"/>
      <c r="N4725" s="23"/>
      <c r="O4725" s="23"/>
      <c r="P4725" s="23"/>
    </row>
    <row r="4726" spans="1:16" x14ac:dyDescent="0.2">
      <c r="A4726" s="23"/>
      <c r="H4726" s="17"/>
      <c r="J4726" s="21"/>
      <c r="K4726" s="10"/>
      <c r="L4726" s="10"/>
      <c r="M4726" s="10"/>
      <c r="N4726" s="23"/>
      <c r="O4726" s="23"/>
      <c r="P4726" s="23"/>
    </row>
    <row r="4727" spans="1:16" x14ac:dyDescent="0.2">
      <c r="A4727" s="23"/>
      <c r="H4727" s="17"/>
      <c r="J4727" s="21"/>
      <c r="K4727" s="10"/>
      <c r="L4727" s="10"/>
      <c r="M4727" s="10"/>
      <c r="N4727" s="23"/>
      <c r="O4727" s="23"/>
      <c r="P4727" s="23"/>
    </row>
    <row r="4728" spans="1:16" x14ac:dyDescent="0.2">
      <c r="A4728" s="23"/>
      <c r="H4728" s="17"/>
      <c r="J4728" s="21"/>
      <c r="K4728" s="10"/>
      <c r="L4728" s="10"/>
      <c r="M4728" s="10"/>
      <c r="N4728" s="23"/>
      <c r="O4728" s="23"/>
      <c r="P4728" s="23"/>
    </row>
    <row r="4729" spans="1:16" x14ac:dyDescent="0.2">
      <c r="A4729" s="23"/>
      <c r="H4729" s="17"/>
      <c r="J4729" s="21"/>
      <c r="K4729" s="10"/>
      <c r="L4729" s="10"/>
      <c r="M4729" s="10"/>
      <c r="N4729" s="23"/>
      <c r="O4729" s="23"/>
      <c r="P4729" s="23"/>
    </row>
    <row r="4730" spans="1:16" x14ac:dyDescent="0.2">
      <c r="A4730" s="23"/>
      <c r="H4730" s="17"/>
      <c r="J4730" s="21"/>
      <c r="K4730" s="10"/>
      <c r="L4730" s="10"/>
      <c r="M4730" s="10"/>
      <c r="N4730" s="23"/>
      <c r="O4730" s="23"/>
      <c r="P4730" s="23"/>
    </row>
    <row r="4731" spans="1:16" x14ac:dyDescent="0.2">
      <c r="A4731" s="23"/>
      <c r="H4731" s="17"/>
      <c r="J4731" s="21"/>
      <c r="K4731" s="10"/>
      <c r="L4731" s="10"/>
      <c r="M4731" s="10"/>
      <c r="N4731" s="23"/>
      <c r="O4731" s="23"/>
      <c r="P4731" s="23"/>
    </row>
    <row r="4732" spans="1:16" x14ac:dyDescent="0.2">
      <c r="A4732" s="23"/>
      <c r="H4732" s="17"/>
      <c r="J4732" s="21"/>
      <c r="K4732" s="10"/>
      <c r="L4732" s="10"/>
      <c r="M4732" s="10"/>
      <c r="N4732" s="23"/>
      <c r="O4732" s="23"/>
      <c r="P4732" s="23"/>
    </row>
    <row r="4733" spans="1:16" x14ac:dyDescent="0.2">
      <c r="A4733" s="23"/>
      <c r="H4733" s="17"/>
      <c r="J4733" s="21"/>
      <c r="K4733" s="10"/>
      <c r="L4733" s="10"/>
      <c r="M4733" s="10"/>
      <c r="N4733" s="23"/>
      <c r="O4733" s="23"/>
      <c r="P4733" s="23"/>
    </row>
    <row r="4734" spans="1:16" x14ac:dyDescent="0.2">
      <c r="A4734" s="23"/>
      <c r="H4734" s="17"/>
      <c r="J4734" s="21"/>
      <c r="K4734" s="10"/>
      <c r="L4734" s="10"/>
      <c r="M4734" s="10"/>
      <c r="N4734" s="23"/>
      <c r="O4734" s="23"/>
      <c r="P4734" s="23"/>
    </row>
    <row r="4735" spans="1:16" x14ac:dyDescent="0.2">
      <c r="A4735" s="23"/>
      <c r="H4735" s="17"/>
      <c r="J4735" s="21"/>
      <c r="K4735" s="10"/>
      <c r="L4735" s="10"/>
      <c r="M4735" s="10"/>
      <c r="N4735" s="23"/>
      <c r="O4735" s="23"/>
      <c r="P4735" s="23"/>
    </row>
    <row r="4736" spans="1:16" x14ac:dyDescent="0.2">
      <c r="A4736" s="23"/>
      <c r="H4736" s="17"/>
      <c r="J4736" s="21"/>
      <c r="K4736" s="10"/>
      <c r="L4736" s="10"/>
      <c r="M4736" s="10"/>
      <c r="N4736" s="23"/>
      <c r="O4736" s="23"/>
      <c r="P4736" s="23"/>
    </row>
    <row r="4737" spans="1:16" x14ac:dyDescent="0.2">
      <c r="A4737" s="23"/>
      <c r="H4737" s="17"/>
      <c r="J4737" s="21"/>
      <c r="K4737" s="10"/>
      <c r="L4737" s="10"/>
      <c r="M4737" s="10"/>
      <c r="N4737" s="23"/>
      <c r="O4737" s="23"/>
      <c r="P4737" s="23"/>
    </row>
    <row r="4738" spans="1:16" x14ac:dyDescent="0.2">
      <c r="A4738" s="23"/>
      <c r="H4738" s="17"/>
      <c r="J4738" s="21"/>
      <c r="K4738" s="10"/>
      <c r="L4738" s="10"/>
      <c r="M4738" s="10"/>
      <c r="N4738" s="23"/>
      <c r="O4738" s="23"/>
      <c r="P4738" s="23"/>
    </row>
    <row r="4739" spans="1:16" x14ac:dyDescent="0.2">
      <c r="A4739" s="23"/>
      <c r="H4739" s="17"/>
      <c r="J4739" s="21"/>
      <c r="K4739" s="10"/>
      <c r="L4739" s="10"/>
      <c r="M4739" s="10"/>
      <c r="N4739" s="23"/>
      <c r="O4739" s="23"/>
      <c r="P4739" s="23"/>
    </row>
    <row r="4740" spans="1:16" x14ac:dyDescent="0.2">
      <c r="A4740" s="23"/>
      <c r="H4740" s="17"/>
      <c r="J4740" s="21"/>
      <c r="K4740" s="10"/>
      <c r="L4740" s="10"/>
      <c r="M4740" s="10"/>
      <c r="N4740" s="23"/>
      <c r="O4740" s="23"/>
      <c r="P4740" s="23"/>
    </row>
    <row r="4741" spans="1:16" x14ac:dyDescent="0.2">
      <c r="A4741" s="23"/>
      <c r="H4741" s="17"/>
      <c r="J4741" s="21"/>
      <c r="K4741" s="10"/>
      <c r="L4741" s="10"/>
      <c r="M4741" s="10"/>
      <c r="N4741" s="23"/>
      <c r="O4741" s="23"/>
      <c r="P4741" s="23"/>
    </row>
    <row r="4742" spans="1:16" x14ac:dyDescent="0.2">
      <c r="A4742" s="23"/>
      <c r="H4742" s="17"/>
      <c r="J4742" s="21"/>
      <c r="K4742" s="10"/>
      <c r="L4742" s="10"/>
      <c r="M4742" s="10"/>
      <c r="N4742" s="23"/>
      <c r="O4742" s="23"/>
      <c r="P4742" s="23"/>
    </row>
    <row r="4743" spans="1:16" x14ac:dyDescent="0.2">
      <c r="A4743" s="23"/>
      <c r="H4743" s="17"/>
      <c r="J4743" s="21"/>
      <c r="K4743" s="10"/>
      <c r="L4743" s="10"/>
      <c r="M4743" s="10"/>
      <c r="N4743" s="23"/>
      <c r="O4743" s="23"/>
      <c r="P4743" s="23"/>
    </row>
    <row r="4744" spans="1:16" x14ac:dyDescent="0.2">
      <c r="A4744" s="23"/>
      <c r="H4744" s="17"/>
      <c r="J4744" s="21"/>
      <c r="K4744" s="10"/>
      <c r="L4744" s="10"/>
      <c r="M4744" s="10"/>
      <c r="N4744" s="23"/>
      <c r="O4744" s="23"/>
      <c r="P4744" s="23"/>
    </row>
    <row r="4745" spans="1:16" x14ac:dyDescent="0.2">
      <c r="A4745" s="23"/>
      <c r="H4745" s="17"/>
      <c r="J4745" s="21"/>
      <c r="K4745" s="10"/>
      <c r="L4745" s="10"/>
      <c r="M4745" s="10"/>
      <c r="N4745" s="23"/>
      <c r="O4745" s="23"/>
      <c r="P4745" s="23"/>
    </row>
    <row r="4746" spans="1:16" x14ac:dyDescent="0.2">
      <c r="A4746" s="23"/>
      <c r="H4746" s="17"/>
      <c r="J4746" s="21"/>
      <c r="K4746" s="10"/>
      <c r="L4746" s="10"/>
      <c r="M4746" s="10"/>
      <c r="N4746" s="23"/>
      <c r="O4746" s="23"/>
      <c r="P4746" s="23"/>
    </row>
    <row r="4747" spans="1:16" x14ac:dyDescent="0.2">
      <c r="A4747" s="23"/>
      <c r="H4747" s="17"/>
      <c r="J4747" s="21"/>
      <c r="K4747" s="10"/>
      <c r="L4747" s="10"/>
      <c r="M4747" s="10"/>
      <c r="N4747" s="23"/>
      <c r="O4747" s="23"/>
      <c r="P4747" s="23"/>
    </row>
    <row r="4748" spans="1:16" x14ac:dyDescent="0.2">
      <c r="A4748" s="23"/>
      <c r="H4748" s="17"/>
      <c r="J4748" s="21"/>
      <c r="K4748" s="10"/>
      <c r="L4748" s="10"/>
      <c r="M4748" s="10"/>
      <c r="N4748" s="23"/>
      <c r="O4748" s="23"/>
      <c r="P4748" s="23"/>
    </row>
    <row r="4749" spans="1:16" x14ac:dyDescent="0.2">
      <c r="A4749" s="23"/>
      <c r="H4749" s="17"/>
      <c r="J4749" s="21"/>
      <c r="K4749" s="10"/>
      <c r="L4749" s="10"/>
      <c r="M4749" s="10"/>
      <c r="N4749" s="23"/>
      <c r="O4749" s="23"/>
      <c r="P4749" s="23"/>
    </row>
    <row r="4750" spans="1:16" x14ac:dyDescent="0.2">
      <c r="A4750" s="23"/>
      <c r="H4750" s="17"/>
      <c r="J4750" s="21"/>
      <c r="K4750" s="10"/>
      <c r="L4750" s="10"/>
      <c r="M4750" s="10"/>
      <c r="N4750" s="23"/>
      <c r="O4750" s="23"/>
      <c r="P4750" s="23"/>
    </row>
    <row r="4751" spans="1:16" x14ac:dyDescent="0.2">
      <c r="A4751" s="23"/>
      <c r="H4751" s="17"/>
      <c r="J4751" s="21"/>
      <c r="K4751" s="10"/>
      <c r="L4751" s="10"/>
      <c r="M4751" s="10"/>
      <c r="N4751" s="23"/>
      <c r="O4751" s="23"/>
      <c r="P4751" s="23"/>
    </row>
    <row r="4752" spans="1:16" x14ac:dyDescent="0.2">
      <c r="A4752" s="23"/>
      <c r="H4752" s="17"/>
      <c r="J4752" s="21"/>
      <c r="K4752" s="10"/>
      <c r="L4752" s="10"/>
      <c r="M4752" s="10"/>
      <c r="N4752" s="23"/>
      <c r="O4752" s="23"/>
      <c r="P4752" s="23"/>
    </row>
    <row r="4753" spans="1:16" x14ac:dyDescent="0.2">
      <c r="A4753" s="23"/>
      <c r="H4753" s="17"/>
      <c r="J4753" s="21"/>
      <c r="K4753" s="10"/>
      <c r="L4753" s="10"/>
      <c r="M4753" s="10"/>
      <c r="N4753" s="23"/>
      <c r="O4753" s="23"/>
      <c r="P4753" s="23"/>
    </row>
    <row r="4754" spans="1:16" x14ac:dyDescent="0.2">
      <c r="A4754" s="23"/>
      <c r="H4754" s="17"/>
      <c r="J4754" s="21"/>
      <c r="K4754" s="10"/>
      <c r="L4754" s="10"/>
      <c r="M4754" s="10"/>
      <c r="N4754" s="23"/>
      <c r="O4754" s="23"/>
      <c r="P4754" s="23"/>
    </row>
    <row r="4755" spans="1:16" x14ac:dyDescent="0.2">
      <c r="A4755" s="23"/>
      <c r="H4755" s="17"/>
      <c r="J4755" s="21"/>
      <c r="K4755" s="10"/>
      <c r="L4755" s="10"/>
      <c r="M4755" s="10"/>
      <c r="N4755" s="23"/>
      <c r="O4755" s="23"/>
      <c r="P4755" s="23"/>
    </row>
    <row r="4756" spans="1:16" x14ac:dyDescent="0.2">
      <c r="A4756" s="23"/>
      <c r="H4756" s="17"/>
      <c r="J4756" s="21"/>
      <c r="K4756" s="10"/>
      <c r="L4756" s="10"/>
      <c r="M4756" s="10"/>
      <c r="N4756" s="23"/>
      <c r="O4756" s="23"/>
      <c r="P4756" s="23"/>
    </row>
    <row r="4757" spans="1:16" x14ac:dyDescent="0.2">
      <c r="A4757" s="23"/>
      <c r="H4757" s="17"/>
      <c r="J4757" s="21"/>
      <c r="K4757" s="10"/>
      <c r="L4757" s="10"/>
      <c r="M4757" s="10"/>
      <c r="N4757" s="23"/>
      <c r="O4757" s="23"/>
      <c r="P4757" s="23"/>
    </row>
    <row r="4758" spans="1:16" x14ac:dyDescent="0.2">
      <c r="A4758" s="23"/>
      <c r="H4758" s="17"/>
      <c r="J4758" s="21"/>
      <c r="K4758" s="10"/>
      <c r="L4758" s="10"/>
      <c r="M4758" s="10"/>
      <c r="N4758" s="23"/>
      <c r="O4758" s="23"/>
      <c r="P4758" s="23"/>
    </row>
    <row r="4759" spans="1:16" x14ac:dyDescent="0.2">
      <c r="A4759" s="23"/>
      <c r="H4759" s="17"/>
      <c r="J4759" s="21"/>
      <c r="K4759" s="10"/>
      <c r="L4759" s="10"/>
      <c r="M4759" s="10"/>
      <c r="N4759" s="23"/>
      <c r="O4759" s="23"/>
      <c r="P4759" s="23"/>
    </row>
    <row r="4760" spans="1:16" x14ac:dyDescent="0.2">
      <c r="A4760" s="23"/>
      <c r="H4760" s="17"/>
      <c r="J4760" s="21"/>
      <c r="K4760" s="10"/>
      <c r="L4760" s="10"/>
      <c r="M4760" s="10"/>
      <c r="N4760" s="23"/>
      <c r="O4760" s="23"/>
      <c r="P4760" s="23"/>
    </row>
    <row r="4761" spans="1:16" x14ac:dyDescent="0.2">
      <c r="A4761" s="23"/>
      <c r="H4761" s="17"/>
      <c r="J4761" s="21"/>
      <c r="K4761" s="10"/>
      <c r="L4761" s="10"/>
      <c r="M4761" s="10"/>
      <c r="N4761" s="23"/>
      <c r="O4761" s="23"/>
      <c r="P4761" s="23"/>
    </row>
    <row r="4762" spans="1:16" x14ac:dyDescent="0.2">
      <c r="A4762" s="23"/>
      <c r="H4762" s="17"/>
      <c r="J4762" s="21"/>
      <c r="K4762" s="10"/>
      <c r="L4762" s="10"/>
      <c r="M4762" s="10"/>
      <c r="N4762" s="23"/>
      <c r="O4762" s="23"/>
      <c r="P4762" s="23"/>
    </row>
    <row r="4763" spans="1:16" x14ac:dyDescent="0.2">
      <c r="A4763" s="23"/>
      <c r="H4763" s="17"/>
      <c r="J4763" s="21"/>
      <c r="K4763" s="10"/>
      <c r="L4763" s="10"/>
      <c r="M4763" s="10"/>
      <c r="N4763" s="23"/>
      <c r="O4763" s="23"/>
      <c r="P4763" s="23"/>
    </row>
    <row r="4764" spans="1:16" x14ac:dyDescent="0.2">
      <c r="A4764" s="23"/>
      <c r="H4764" s="17"/>
      <c r="J4764" s="21"/>
      <c r="K4764" s="10"/>
      <c r="L4764" s="10"/>
      <c r="M4764" s="10"/>
      <c r="N4764" s="23"/>
      <c r="O4764" s="23"/>
      <c r="P4764" s="23"/>
    </row>
    <row r="4765" spans="1:16" x14ac:dyDescent="0.2">
      <c r="A4765" s="23"/>
      <c r="H4765" s="17"/>
      <c r="J4765" s="21"/>
      <c r="K4765" s="10"/>
      <c r="L4765" s="10"/>
      <c r="M4765" s="10"/>
      <c r="N4765" s="23"/>
      <c r="O4765" s="23"/>
      <c r="P4765" s="23"/>
    </row>
    <row r="4766" spans="1:16" x14ac:dyDescent="0.2">
      <c r="A4766" s="23"/>
      <c r="H4766" s="17"/>
      <c r="J4766" s="21"/>
      <c r="K4766" s="10"/>
      <c r="L4766" s="10"/>
      <c r="M4766" s="10"/>
      <c r="N4766" s="23"/>
      <c r="O4766" s="23"/>
      <c r="P4766" s="23"/>
    </row>
    <row r="4767" spans="1:16" x14ac:dyDescent="0.2">
      <c r="A4767" s="23"/>
      <c r="H4767" s="17"/>
      <c r="J4767" s="21"/>
      <c r="K4767" s="10"/>
      <c r="L4767" s="10"/>
      <c r="M4767" s="10"/>
      <c r="N4767" s="23"/>
      <c r="O4767" s="23"/>
      <c r="P4767" s="23"/>
    </row>
    <row r="4768" spans="1:16" x14ac:dyDescent="0.2">
      <c r="A4768" s="23"/>
      <c r="H4768" s="17"/>
      <c r="J4768" s="21"/>
      <c r="K4768" s="10"/>
      <c r="L4768" s="10"/>
      <c r="M4768" s="10"/>
      <c r="N4768" s="23"/>
      <c r="O4768" s="23"/>
      <c r="P4768" s="23"/>
    </row>
    <row r="4769" spans="1:16" x14ac:dyDescent="0.2">
      <c r="A4769" s="23"/>
      <c r="H4769" s="17"/>
      <c r="J4769" s="21"/>
      <c r="K4769" s="10"/>
      <c r="L4769" s="10"/>
      <c r="M4769" s="10"/>
      <c r="N4769" s="23"/>
      <c r="O4769" s="23"/>
      <c r="P4769" s="23"/>
    </row>
    <row r="4770" spans="1:16" x14ac:dyDescent="0.2">
      <c r="A4770" s="23"/>
      <c r="H4770" s="17"/>
      <c r="J4770" s="21"/>
      <c r="K4770" s="10"/>
      <c r="L4770" s="10"/>
      <c r="M4770" s="10"/>
      <c r="N4770" s="23"/>
      <c r="O4770" s="23"/>
      <c r="P4770" s="23"/>
    </row>
    <row r="4771" spans="1:16" x14ac:dyDescent="0.2">
      <c r="A4771" s="23"/>
      <c r="H4771" s="17"/>
      <c r="J4771" s="21"/>
      <c r="K4771" s="10"/>
      <c r="L4771" s="10"/>
      <c r="M4771" s="10"/>
      <c r="N4771" s="23"/>
      <c r="O4771" s="23"/>
      <c r="P4771" s="23"/>
    </row>
    <row r="4772" spans="1:16" x14ac:dyDescent="0.2">
      <c r="A4772" s="23"/>
      <c r="H4772" s="17"/>
      <c r="J4772" s="21"/>
      <c r="K4772" s="10"/>
      <c r="L4772" s="10"/>
      <c r="M4772" s="10"/>
      <c r="N4772" s="23"/>
      <c r="O4772" s="23"/>
      <c r="P4772" s="23"/>
    </row>
    <row r="4773" spans="1:16" x14ac:dyDescent="0.2">
      <c r="A4773" s="23"/>
      <c r="H4773" s="17"/>
      <c r="J4773" s="21"/>
      <c r="K4773" s="10"/>
      <c r="L4773" s="10"/>
      <c r="M4773" s="10"/>
      <c r="N4773" s="23"/>
      <c r="O4773" s="23"/>
      <c r="P4773" s="23"/>
    </row>
    <row r="4774" spans="1:16" x14ac:dyDescent="0.2">
      <c r="A4774" s="23"/>
      <c r="H4774" s="17"/>
      <c r="J4774" s="21"/>
      <c r="K4774" s="10"/>
      <c r="L4774" s="10"/>
      <c r="M4774" s="10"/>
      <c r="N4774" s="23"/>
      <c r="O4774" s="23"/>
      <c r="P4774" s="23"/>
    </row>
    <row r="4775" spans="1:16" x14ac:dyDescent="0.2">
      <c r="A4775" s="23"/>
      <c r="H4775" s="17"/>
      <c r="J4775" s="21"/>
      <c r="K4775" s="10"/>
      <c r="L4775" s="10"/>
      <c r="M4775" s="10"/>
      <c r="N4775" s="23"/>
      <c r="O4775" s="23"/>
      <c r="P4775" s="23"/>
    </row>
    <row r="4776" spans="1:16" x14ac:dyDescent="0.2">
      <c r="A4776" s="23"/>
      <c r="H4776" s="17"/>
      <c r="J4776" s="21"/>
      <c r="K4776" s="10"/>
      <c r="L4776" s="10"/>
      <c r="M4776" s="10"/>
      <c r="N4776" s="23"/>
      <c r="O4776" s="23"/>
      <c r="P4776" s="23"/>
    </row>
    <row r="4777" spans="1:16" x14ac:dyDescent="0.2">
      <c r="A4777" s="23"/>
      <c r="H4777" s="17"/>
      <c r="J4777" s="21"/>
      <c r="K4777" s="10"/>
      <c r="L4777" s="10"/>
      <c r="M4777" s="10"/>
      <c r="N4777" s="23"/>
      <c r="O4777" s="23"/>
      <c r="P4777" s="23"/>
    </row>
    <row r="4778" spans="1:16" x14ac:dyDescent="0.2">
      <c r="A4778" s="23"/>
      <c r="H4778" s="17"/>
      <c r="J4778" s="21"/>
      <c r="K4778" s="10"/>
      <c r="L4778" s="10"/>
      <c r="M4778" s="10"/>
      <c r="N4778" s="23"/>
      <c r="O4778" s="23"/>
      <c r="P4778" s="23"/>
    </row>
    <row r="4779" spans="1:16" x14ac:dyDescent="0.2">
      <c r="A4779" s="23"/>
      <c r="H4779" s="17"/>
      <c r="J4779" s="21"/>
      <c r="K4779" s="10"/>
      <c r="L4779" s="10"/>
      <c r="M4779" s="10"/>
      <c r="N4779" s="23"/>
      <c r="O4779" s="23"/>
      <c r="P4779" s="23"/>
    </row>
    <row r="4780" spans="1:16" x14ac:dyDescent="0.2">
      <c r="A4780" s="23"/>
      <c r="H4780" s="17"/>
      <c r="J4780" s="21"/>
      <c r="K4780" s="10"/>
      <c r="L4780" s="10"/>
      <c r="M4780" s="10"/>
      <c r="N4780" s="23"/>
      <c r="O4780" s="23"/>
      <c r="P4780" s="23"/>
    </row>
    <row r="4781" spans="1:16" x14ac:dyDescent="0.2">
      <c r="A4781" s="23"/>
      <c r="H4781" s="17"/>
      <c r="J4781" s="21"/>
      <c r="K4781" s="10"/>
      <c r="L4781" s="10"/>
      <c r="M4781" s="10"/>
      <c r="N4781" s="23"/>
      <c r="O4781" s="23"/>
      <c r="P4781" s="23"/>
    </row>
    <row r="4782" spans="1:16" x14ac:dyDescent="0.2">
      <c r="A4782" s="23"/>
      <c r="H4782" s="17"/>
      <c r="J4782" s="21"/>
      <c r="K4782" s="10"/>
      <c r="L4782" s="10"/>
      <c r="M4782" s="10"/>
      <c r="N4782" s="23"/>
      <c r="O4782" s="23"/>
      <c r="P4782" s="23"/>
    </row>
    <row r="4783" spans="1:16" x14ac:dyDescent="0.2">
      <c r="A4783" s="23"/>
      <c r="H4783" s="17"/>
      <c r="J4783" s="21"/>
      <c r="K4783" s="10"/>
      <c r="L4783" s="10"/>
      <c r="M4783" s="10"/>
      <c r="N4783" s="23"/>
      <c r="O4783" s="23"/>
      <c r="P4783" s="23"/>
    </row>
    <row r="4784" spans="1:16" x14ac:dyDescent="0.2">
      <c r="A4784" s="23"/>
      <c r="H4784" s="17"/>
      <c r="J4784" s="21"/>
      <c r="K4784" s="10"/>
      <c r="L4784" s="10"/>
      <c r="M4784" s="10"/>
      <c r="N4784" s="23"/>
      <c r="O4784" s="23"/>
      <c r="P4784" s="23"/>
    </row>
    <row r="4785" spans="1:16" x14ac:dyDescent="0.2">
      <c r="A4785" s="23"/>
      <c r="H4785" s="17"/>
      <c r="J4785" s="21"/>
      <c r="K4785" s="10"/>
      <c r="L4785" s="10"/>
      <c r="M4785" s="10"/>
      <c r="N4785" s="23"/>
      <c r="O4785" s="23"/>
      <c r="P4785" s="23"/>
    </row>
    <row r="4786" spans="1:16" x14ac:dyDescent="0.2">
      <c r="A4786" s="23"/>
      <c r="H4786" s="17"/>
      <c r="J4786" s="21"/>
      <c r="K4786" s="10"/>
      <c r="L4786" s="10"/>
      <c r="M4786" s="10"/>
      <c r="N4786" s="23"/>
      <c r="O4786" s="23"/>
      <c r="P4786" s="23"/>
    </row>
    <row r="4787" spans="1:16" x14ac:dyDescent="0.2">
      <c r="A4787" s="23"/>
      <c r="H4787" s="17"/>
      <c r="J4787" s="21"/>
      <c r="K4787" s="10"/>
      <c r="L4787" s="10"/>
      <c r="M4787" s="10"/>
      <c r="N4787" s="23"/>
      <c r="O4787" s="23"/>
      <c r="P4787" s="23"/>
    </row>
    <row r="4788" spans="1:16" x14ac:dyDescent="0.2">
      <c r="A4788" s="23"/>
      <c r="H4788" s="17"/>
      <c r="J4788" s="21"/>
      <c r="K4788" s="10"/>
      <c r="L4788" s="10"/>
      <c r="M4788" s="10"/>
      <c r="N4788" s="23"/>
      <c r="O4788" s="23"/>
      <c r="P4788" s="23"/>
    </row>
    <row r="4789" spans="1:16" x14ac:dyDescent="0.2">
      <c r="A4789" s="23"/>
      <c r="H4789" s="17"/>
      <c r="J4789" s="21"/>
      <c r="K4789" s="10"/>
      <c r="L4789" s="10"/>
      <c r="M4789" s="10"/>
      <c r="N4789" s="23"/>
      <c r="O4789" s="23"/>
      <c r="P4789" s="23"/>
    </row>
    <row r="4790" spans="1:16" x14ac:dyDescent="0.2">
      <c r="A4790" s="23"/>
      <c r="H4790" s="17"/>
      <c r="J4790" s="21"/>
      <c r="K4790" s="10"/>
      <c r="L4790" s="10"/>
      <c r="M4790" s="10"/>
      <c r="N4790" s="23"/>
      <c r="O4790" s="23"/>
      <c r="P4790" s="23"/>
    </row>
    <row r="4791" spans="1:16" x14ac:dyDescent="0.2">
      <c r="A4791" s="23"/>
      <c r="H4791" s="17"/>
      <c r="J4791" s="21"/>
      <c r="K4791" s="10"/>
      <c r="L4791" s="10"/>
      <c r="M4791" s="10"/>
      <c r="N4791" s="23"/>
      <c r="O4791" s="23"/>
      <c r="P4791" s="23"/>
    </row>
    <row r="4792" spans="1:16" x14ac:dyDescent="0.2">
      <c r="A4792" s="23"/>
      <c r="H4792" s="17"/>
      <c r="J4792" s="21"/>
      <c r="K4792" s="10"/>
      <c r="L4792" s="10"/>
      <c r="M4792" s="10"/>
      <c r="N4792" s="23"/>
      <c r="O4792" s="23"/>
      <c r="P4792" s="23"/>
    </row>
    <row r="4793" spans="1:16" x14ac:dyDescent="0.2">
      <c r="A4793" s="23"/>
      <c r="H4793" s="17"/>
      <c r="J4793" s="21"/>
      <c r="K4793" s="10"/>
      <c r="L4793" s="10"/>
      <c r="M4793" s="10"/>
      <c r="N4793" s="23"/>
      <c r="O4793" s="23"/>
      <c r="P4793" s="23"/>
    </row>
    <row r="4794" spans="1:16" x14ac:dyDescent="0.2">
      <c r="A4794" s="23"/>
      <c r="H4794" s="17"/>
      <c r="J4794" s="21"/>
      <c r="K4794" s="10"/>
      <c r="L4794" s="10"/>
      <c r="M4794" s="10"/>
      <c r="N4794" s="23"/>
      <c r="O4794" s="23"/>
      <c r="P4794" s="23"/>
    </row>
    <row r="4795" spans="1:16" x14ac:dyDescent="0.2">
      <c r="A4795" s="23"/>
      <c r="H4795" s="17"/>
      <c r="J4795" s="21"/>
      <c r="K4795" s="10"/>
      <c r="L4795" s="10"/>
      <c r="M4795" s="10"/>
      <c r="N4795" s="23"/>
      <c r="O4795" s="23"/>
      <c r="P4795" s="23"/>
    </row>
    <row r="4796" spans="1:16" x14ac:dyDescent="0.2">
      <c r="A4796" s="23"/>
      <c r="H4796" s="17"/>
      <c r="J4796" s="21"/>
      <c r="K4796" s="10"/>
      <c r="L4796" s="10"/>
      <c r="M4796" s="10"/>
      <c r="N4796" s="23"/>
      <c r="O4796" s="23"/>
      <c r="P4796" s="23"/>
    </row>
    <row r="4797" spans="1:16" x14ac:dyDescent="0.2">
      <c r="A4797" s="23"/>
      <c r="H4797" s="17"/>
      <c r="J4797" s="21"/>
      <c r="K4797" s="10"/>
      <c r="L4797" s="10"/>
      <c r="M4797" s="10"/>
      <c r="N4797" s="23"/>
      <c r="O4797" s="23"/>
      <c r="P4797" s="23"/>
    </row>
    <row r="4798" spans="1:16" x14ac:dyDescent="0.2">
      <c r="A4798" s="23"/>
      <c r="H4798" s="17"/>
      <c r="J4798" s="21"/>
      <c r="K4798" s="10"/>
      <c r="L4798" s="10"/>
      <c r="M4798" s="10"/>
      <c r="N4798" s="23"/>
      <c r="O4798" s="23"/>
      <c r="P4798" s="23"/>
    </row>
    <row r="4799" spans="1:16" x14ac:dyDescent="0.2">
      <c r="G4799" s="17"/>
      <c r="H4799" s="17"/>
      <c r="I4799" s="22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416"/>
  <sheetViews>
    <sheetView workbookViewId="0">
      <selection activeCell="G13" sqref="G13"/>
    </sheetView>
  </sheetViews>
  <sheetFormatPr defaultRowHeight="12.75" x14ac:dyDescent="0.2"/>
  <cols>
    <col min="3" max="3" width="13.7109375" bestFit="1" customWidth="1"/>
    <col min="4" max="4" width="14" customWidth="1"/>
    <col min="5" max="5" width="18.140625" bestFit="1" customWidth="1"/>
  </cols>
  <sheetData>
    <row r="2" spans="2:5" x14ac:dyDescent="0.2">
      <c r="C2" t="s">
        <v>24</v>
      </c>
      <c r="E2" t="s">
        <v>25</v>
      </c>
    </row>
    <row r="3" spans="2:5" x14ac:dyDescent="0.2">
      <c r="B3">
        <v>349.82565</v>
      </c>
      <c r="C3" s="1">
        <v>-6.7552999999999995E-5</v>
      </c>
      <c r="D3">
        <f>'0.5 Kmin-1'!E5</f>
        <v>299.75738999999999</v>
      </c>
      <c r="E3" s="1" t="e">
        <f>'0.5 Kmin-1'!#REF!</f>
        <v>#REF!</v>
      </c>
    </row>
    <row r="4" spans="2:5" x14ac:dyDescent="0.2">
      <c r="B4">
        <v>349.51942000000003</v>
      </c>
      <c r="C4" s="1">
        <v>-6.7566900000000005E-5</v>
      </c>
      <c r="D4">
        <f>'0.5 Kmin-1'!E6</f>
        <v>299.71872999999999</v>
      </c>
      <c r="E4" s="1">
        <f>'0.5 Kmin-1'!G5</f>
        <v>1.1237484161856299E-3</v>
      </c>
    </row>
    <row r="5" spans="2:5" x14ac:dyDescent="0.2">
      <c r="B5">
        <v>349.05955999999998</v>
      </c>
      <c r="C5" s="1">
        <v>-6.7568099999999994E-5</v>
      </c>
      <c r="D5">
        <f>'0.5 Kmin-1'!E7</f>
        <v>299.63835</v>
      </c>
      <c r="E5" s="1">
        <f>'0.5 Kmin-1'!G6</f>
        <v>1.1239908393227899E-3</v>
      </c>
    </row>
    <row r="6" spans="2:5" x14ac:dyDescent="0.2">
      <c r="B6">
        <v>348.37982</v>
      </c>
      <c r="C6" s="1">
        <v>-6.7574E-5</v>
      </c>
      <c r="D6">
        <f>'0.5 Kmin-1'!E8</f>
        <v>299.55486000000002</v>
      </c>
      <c r="E6" s="1">
        <f>'0.5 Kmin-1'!G7</f>
        <v>1.12435187794198E-3</v>
      </c>
    </row>
    <row r="7" spans="2:5" x14ac:dyDescent="0.2">
      <c r="B7">
        <v>347.58299</v>
      </c>
      <c r="C7" s="1">
        <v>-6.7575800000000004E-5</v>
      </c>
      <c r="D7">
        <f>'0.5 Kmin-1'!E9</f>
        <v>299.47280999999998</v>
      </c>
      <c r="E7" s="1">
        <f>'0.5 Kmin-1'!G8</f>
        <v>1.1246233814423299E-3</v>
      </c>
    </row>
    <row r="8" spans="2:5" x14ac:dyDescent="0.2">
      <c r="B8">
        <v>346.75101999999998</v>
      </c>
      <c r="C8" s="1">
        <v>-6.7579300000000005E-5</v>
      </c>
      <c r="D8">
        <f>'0.5 Kmin-1'!E10</f>
        <v>299.38959999999997</v>
      </c>
      <c r="E8" s="1">
        <f>'0.5 Kmin-1'!G9</f>
        <v>1.12511290753244E-3</v>
      </c>
    </row>
    <row r="9" spans="2:5" x14ac:dyDescent="0.2">
      <c r="B9">
        <v>345.89031999999997</v>
      </c>
      <c r="C9" s="1">
        <v>-6.7591999999999999E-5</v>
      </c>
      <c r="D9">
        <f>'0.5 Kmin-1'!E11</f>
        <v>299.30403000000001</v>
      </c>
      <c r="E9" s="1">
        <f>'0.5 Kmin-1'!G10</f>
        <v>1.12542325821079E-3</v>
      </c>
    </row>
    <row r="10" spans="2:5" x14ac:dyDescent="0.2">
      <c r="B10">
        <v>344.95677000000001</v>
      </c>
      <c r="C10" s="1">
        <v>-6.7588699999999999E-5</v>
      </c>
      <c r="D10">
        <f>'0.5 Kmin-1'!E12</f>
        <v>299.22037</v>
      </c>
      <c r="E10" s="1">
        <f>'0.5 Kmin-1'!G11</f>
        <v>1.12561874429862E-3</v>
      </c>
    </row>
    <row r="11" spans="2:5" x14ac:dyDescent="0.2">
      <c r="B11">
        <v>344.01357999999999</v>
      </c>
      <c r="C11" s="1">
        <v>-6.7602900000000003E-5</v>
      </c>
      <c r="D11">
        <f>'0.5 Kmin-1'!E13</f>
        <v>299.14003000000002</v>
      </c>
      <c r="E11" s="1">
        <f>'0.5 Kmin-1'!G12</f>
        <v>1.12618480913961E-3</v>
      </c>
    </row>
    <row r="12" spans="2:5" x14ac:dyDescent="0.2">
      <c r="B12">
        <v>342.95249999999999</v>
      </c>
      <c r="C12" s="1">
        <v>-6.7605200000000001E-5</v>
      </c>
      <c r="D12">
        <f>'0.5 Kmin-1'!E14</f>
        <v>299.06148000000002</v>
      </c>
      <c r="E12" s="1">
        <f>'0.5 Kmin-1'!G13</f>
        <v>1.1264777891503901E-3</v>
      </c>
    </row>
    <row r="13" spans="2:5" x14ac:dyDescent="0.2">
      <c r="B13">
        <v>341.82389999999998</v>
      </c>
      <c r="C13" s="1">
        <v>-6.7599099999999995E-5</v>
      </c>
      <c r="D13">
        <f>'0.5 Kmin-1'!E15</f>
        <v>298.97784000000001</v>
      </c>
      <c r="E13" s="1">
        <f>'0.5 Kmin-1'!G14</f>
        <v>1.1267700108919E-3</v>
      </c>
    </row>
    <row r="14" spans="2:5" x14ac:dyDescent="0.2">
      <c r="B14">
        <v>340.79082</v>
      </c>
      <c r="C14" s="1">
        <v>-6.7597900000000005E-5</v>
      </c>
      <c r="D14">
        <f>'0.5 Kmin-1'!E16</f>
        <v>298.89778000000001</v>
      </c>
      <c r="E14" s="1">
        <f>'0.5 Kmin-1'!G15</f>
        <v>1.12710502155456E-3</v>
      </c>
    </row>
    <row r="15" spans="2:5" x14ac:dyDescent="0.2">
      <c r="B15">
        <v>339.79845</v>
      </c>
      <c r="C15" s="1">
        <v>-6.7589999999999995E-5</v>
      </c>
      <c r="D15">
        <f>'0.5 Kmin-1'!E17</f>
        <v>298.81891000000002</v>
      </c>
      <c r="E15" s="1">
        <f>'0.5 Kmin-1'!G16</f>
        <v>1.12724276407652E-3</v>
      </c>
    </row>
    <row r="16" spans="2:5" x14ac:dyDescent="0.2">
      <c r="B16">
        <v>338.87274000000002</v>
      </c>
      <c r="C16" s="1">
        <v>-6.7592499999999994E-5</v>
      </c>
      <c r="D16">
        <f>'0.5 Kmin-1'!E18</f>
        <v>298.73876999999999</v>
      </c>
      <c r="E16" s="1">
        <f>'0.5 Kmin-1'!G17</f>
        <v>1.1277539101660001E-3</v>
      </c>
    </row>
    <row r="17" spans="2:18" x14ac:dyDescent="0.2">
      <c r="B17">
        <v>337.89427000000001</v>
      </c>
      <c r="C17" s="1">
        <v>-6.7602100000000001E-5</v>
      </c>
      <c r="D17">
        <f>'0.5 Kmin-1'!E19</f>
        <v>298.65735000000001</v>
      </c>
      <c r="E17" s="1">
        <f>'0.5 Kmin-1'!G18</f>
        <v>1.1277384031119599E-3</v>
      </c>
    </row>
    <row r="18" spans="2:18" x14ac:dyDescent="0.2">
      <c r="B18">
        <v>336.84217999999998</v>
      </c>
      <c r="C18" s="1">
        <v>-6.7600600000000005E-5</v>
      </c>
      <c r="D18">
        <f>'0.5 Kmin-1'!E20</f>
        <v>298.57384000000002</v>
      </c>
      <c r="E18" s="1">
        <f>'0.5 Kmin-1'!G19</f>
        <v>1.12826489800875E-3</v>
      </c>
    </row>
    <row r="19" spans="2:18" x14ac:dyDescent="0.2">
      <c r="B19">
        <v>335.89497</v>
      </c>
      <c r="C19" s="1">
        <v>-6.7605499999999995E-5</v>
      </c>
      <c r="D19">
        <f>'0.5 Kmin-1'!E21</f>
        <v>298.49212999999997</v>
      </c>
      <c r="E19" s="1">
        <f>'0.5 Kmin-1'!G20</f>
        <v>1.12846344425248E-3</v>
      </c>
    </row>
    <row r="20" spans="2:18" x14ac:dyDescent="0.2">
      <c r="B20">
        <v>334.99083000000002</v>
      </c>
      <c r="C20" s="1">
        <v>-6.7601299999999999E-5</v>
      </c>
      <c r="D20">
        <f>'0.5 Kmin-1'!E22</f>
        <v>298.41019999999997</v>
      </c>
      <c r="E20" s="1">
        <f>'0.5 Kmin-1'!G21</f>
        <v>1.1288916754136099E-3</v>
      </c>
    </row>
    <row r="21" spans="2:18" x14ac:dyDescent="0.2">
      <c r="B21">
        <v>334.09827000000001</v>
      </c>
      <c r="C21" s="1">
        <v>-6.7603100000000003E-5</v>
      </c>
      <c r="D21">
        <f>'0.5 Kmin-1'!E23</f>
        <v>298.32628</v>
      </c>
      <c r="E21" s="1">
        <f>'0.5 Kmin-1'!G22</f>
        <v>1.12913486136889E-3</v>
      </c>
    </row>
    <row r="22" spans="2:18" x14ac:dyDescent="0.2">
      <c r="B22">
        <v>333.25864999999999</v>
      </c>
      <c r="C22" s="1">
        <v>-6.7606800000000005E-5</v>
      </c>
      <c r="D22">
        <f>'0.5 Kmin-1'!E24</f>
        <v>298.25150000000002</v>
      </c>
      <c r="E22" s="1">
        <f>'0.5 Kmin-1'!G23</f>
        <v>1.12949751767099E-3</v>
      </c>
    </row>
    <row r="23" spans="2:18" x14ac:dyDescent="0.2">
      <c r="B23">
        <v>332.43265000000002</v>
      </c>
      <c r="C23" s="1">
        <v>-6.7609199999999996E-5</v>
      </c>
      <c r="D23">
        <f>'0.5 Kmin-1'!E25</f>
        <v>298.16602</v>
      </c>
      <c r="E23" s="1">
        <f>'0.5 Kmin-1'!G24</f>
        <v>1.1299595671285E-3</v>
      </c>
    </row>
    <row r="24" spans="2:18" x14ac:dyDescent="0.2">
      <c r="B24">
        <v>331.62545999999998</v>
      </c>
      <c r="C24" s="1">
        <v>-6.7619200000000005E-5</v>
      </c>
      <c r="D24">
        <f>'0.5 Kmin-1'!E26</f>
        <v>298.07929999999999</v>
      </c>
      <c r="E24" s="1">
        <f>'0.5 Kmin-1'!G25</f>
        <v>1.13026995967892E-3</v>
      </c>
    </row>
    <row r="25" spans="2:18" x14ac:dyDescent="0.2">
      <c r="B25">
        <v>330.86779999999999</v>
      </c>
      <c r="C25" s="1">
        <v>-6.7621300000000003E-5</v>
      </c>
      <c r="D25">
        <f>'0.5 Kmin-1'!E27</f>
        <v>297.99973999999997</v>
      </c>
      <c r="E25" s="1">
        <f>'0.5 Kmin-1'!G26</f>
        <v>1.1307480791764499E-3</v>
      </c>
    </row>
    <row r="26" spans="2:18" x14ac:dyDescent="0.2">
      <c r="B26">
        <v>330.11461000000003</v>
      </c>
      <c r="C26" s="1">
        <v>-6.7624099999999995E-5</v>
      </c>
      <c r="D26">
        <f>'0.5 Kmin-1'!E28</f>
        <v>297.91759999999999</v>
      </c>
      <c r="E26" s="1">
        <f>'0.5 Kmin-1'!G27</f>
        <v>1.1307588159028699E-3</v>
      </c>
      <c r="H26" s="15" t="s">
        <v>26</v>
      </c>
      <c r="J26" s="15"/>
      <c r="K26" s="15"/>
      <c r="L26" s="15"/>
      <c r="M26" s="15"/>
      <c r="N26" s="15"/>
      <c r="O26" s="15"/>
      <c r="P26" s="15"/>
      <c r="Q26" s="15"/>
      <c r="R26" s="15"/>
    </row>
    <row r="27" spans="2:18" x14ac:dyDescent="0.2">
      <c r="B27">
        <v>329.32326</v>
      </c>
      <c r="C27" s="1">
        <v>-6.7630400000000002E-5</v>
      </c>
      <c r="D27">
        <f>'0.5 Kmin-1'!E29</f>
        <v>297.83188000000001</v>
      </c>
      <c r="E27" s="1">
        <f>'0.5 Kmin-1'!G28</f>
        <v>1.13136959138255E-3</v>
      </c>
      <c r="H27" s="15" t="s">
        <v>27</v>
      </c>
      <c r="J27" s="15"/>
      <c r="K27" s="15"/>
      <c r="L27" s="15"/>
      <c r="M27" s="15"/>
      <c r="N27" s="15"/>
      <c r="O27" s="15"/>
      <c r="P27" s="15"/>
      <c r="Q27" s="15"/>
      <c r="R27" s="15"/>
    </row>
    <row r="28" spans="2:18" x14ac:dyDescent="0.2">
      <c r="B28">
        <v>328.51181000000003</v>
      </c>
      <c r="C28" s="1">
        <v>-6.76354E-5</v>
      </c>
      <c r="D28">
        <f>'0.5 Kmin-1'!E30</f>
        <v>297.75049000000001</v>
      </c>
      <c r="E28" s="1">
        <f>'0.5 Kmin-1'!G29</f>
        <v>1.13172485546662E-3</v>
      </c>
    </row>
    <row r="29" spans="2:18" x14ac:dyDescent="0.2">
      <c r="B29">
        <v>327.71172999999999</v>
      </c>
      <c r="C29" s="1">
        <v>-6.7639599999999995E-5</v>
      </c>
      <c r="D29">
        <f>'0.5 Kmin-1'!E31</f>
        <v>297.66994</v>
      </c>
      <c r="E29" s="1">
        <f>'0.5 Kmin-1'!G30</f>
        <v>1.1319550417531201E-3</v>
      </c>
    </row>
    <row r="30" spans="2:18" x14ac:dyDescent="0.2">
      <c r="B30">
        <v>326.89922000000001</v>
      </c>
      <c r="C30" s="1">
        <v>-6.7650099999999998E-5</v>
      </c>
      <c r="D30">
        <f>'0.5 Kmin-1'!E32</f>
        <v>297.58852999999999</v>
      </c>
      <c r="E30" s="1">
        <f>'0.5 Kmin-1'!G31</f>
        <v>1.13236280427625E-3</v>
      </c>
    </row>
    <row r="31" spans="2:18" x14ac:dyDescent="0.2">
      <c r="B31">
        <v>326.10333000000003</v>
      </c>
      <c r="C31" s="1">
        <v>-6.7653599999999999E-5</v>
      </c>
      <c r="D31">
        <f>'0.5 Kmin-1'!E33</f>
        <v>297.50659000000002</v>
      </c>
      <c r="E31" s="1">
        <f>'0.5 Kmin-1'!G32</f>
        <v>1.1324164608056801E-3</v>
      </c>
    </row>
    <row r="32" spans="2:18" x14ac:dyDescent="0.2">
      <c r="B32">
        <v>325.28230000000002</v>
      </c>
      <c r="C32" s="1">
        <v>-6.7656099999999998E-5</v>
      </c>
      <c r="D32">
        <f>'0.5 Kmin-1'!E34</f>
        <v>297.42241000000001</v>
      </c>
      <c r="E32" s="1">
        <f>'0.5 Kmin-1'!G33</f>
        <v>1.1332139871533099E-3</v>
      </c>
    </row>
    <row r="33" spans="2:5" x14ac:dyDescent="0.2">
      <c r="B33">
        <v>324.45411999999999</v>
      </c>
      <c r="C33" s="1">
        <v>-6.7661699999999996E-5</v>
      </c>
      <c r="D33">
        <f>'0.5 Kmin-1'!E35</f>
        <v>297.34258</v>
      </c>
      <c r="E33" s="1">
        <f>'0.5 Kmin-1'!G34</f>
        <v>1.13346025616039E-3</v>
      </c>
    </row>
    <row r="34" spans="2:5" x14ac:dyDescent="0.2">
      <c r="B34">
        <v>323.62894</v>
      </c>
      <c r="C34" s="1">
        <v>-6.7668899999999999E-5</v>
      </c>
      <c r="D34">
        <f>'0.5 Kmin-1'!E36</f>
        <v>297.26254</v>
      </c>
      <c r="E34" s="1">
        <f>'0.5 Kmin-1'!G35</f>
        <v>1.1340085818172801E-3</v>
      </c>
    </row>
    <row r="35" spans="2:5" x14ac:dyDescent="0.2">
      <c r="B35">
        <v>322.78714000000002</v>
      </c>
      <c r="C35" s="1">
        <v>-6.7671399999999997E-5</v>
      </c>
      <c r="D35">
        <f>'0.5 Kmin-1'!E37</f>
        <v>297.18198000000001</v>
      </c>
      <c r="E35" s="1">
        <f>'0.5 Kmin-1'!G36</f>
        <v>1.13411517714803E-3</v>
      </c>
    </row>
    <row r="36" spans="2:5" x14ac:dyDescent="0.2">
      <c r="B36">
        <v>321.95506</v>
      </c>
      <c r="C36" s="1">
        <v>-6.7672899999999994E-5</v>
      </c>
      <c r="D36">
        <f>'0.5 Kmin-1'!E38</f>
        <v>297.10100999999997</v>
      </c>
      <c r="E36" s="1">
        <f>'0.5 Kmin-1'!G37</f>
        <v>1.1342874026575901E-3</v>
      </c>
    </row>
    <row r="37" spans="2:5" x14ac:dyDescent="0.2">
      <c r="B37">
        <v>321.12740000000002</v>
      </c>
      <c r="C37" s="1">
        <v>-6.7683399999999996E-5</v>
      </c>
      <c r="D37">
        <f>'0.5 Kmin-1'!E39</f>
        <v>297.01666</v>
      </c>
      <c r="E37" s="1">
        <f>'0.5 Kmin-1'!G38</f>
        <v>1.13477135193718E-3</v>
      </c>
    </row>
    <row r="38" spans="2:5" x14ac:dyDescent="0.2">
      <c r="B38">
        <v>320.31531000000001</v>
      </c>
      <c r="C38" s="1">
        <v>-6.7693200000000004E-5</v>
      </c>
      <c r="D38">
        <f>'0.5 Kmin-1'!E40</f>
        <v>296.93038999999999</v>
      </c>
      <c r="E38" s="1">
        <f>'0.5 Kmin-1'!G39</f>
        <v>1.1351909151676E-3</v>
      </c>
    </row>
    <row r="39" spans="2:5" x14ac:dyDescent="0.2">
      <c r="B39">
        <v>319.52924000000002</v>
      </c>
      <c r="C39" s="1">
        <v>-6.7710000000000001E-5</v>
      </c>
      <c r="D39">
        <f>'0.5 Kmin-1'!E41</f>
        <v>296.84598999999997</v>
      </c>
      <c r="E39" s="1">
        <f>'0.5 Kmin-1'!G40</f>
        <v>1.13532467393305E-3</v>
      </c>
    </row>
    <row r="40" spans="2:5" x14ac:dyDescent="0.2">
      <c r="B40">
        <v>318.67786000000001</v>
      </c>
      <c r="C40" s="1">
        <v>-6.7706299999999999E-5</v>
      </c>
      <c r="D40">
        <f>'0.5 Kmin-1'!E42</f>
        <v>296.75695999999999</v>
      </c>
      <c r="E40" s="1">
        <f>'0.5 Kmin-1'!G41</f>
        <v>1.13566838674619E-3</v>
      </c>
    </row>
    <row r="41" spans="2:5" x14ac:dyDescent="0.2">
      <c r="B41">
        <v>317.83992000000001</v>
      </c>
      <c r="C41" s="1">
        <v>-6.7707500000000002E-5</v>
      </c>
      <c r="D41">
        <f>'0.5 Kmin-1'!E43</f>
        <v>296.67295999999999</v>
      </c>
      <c r="E41" s="1">
        <f>'0.5 Kmin-1'!G42</f>
        <v>1.1361255078265399E-3</v>
      </c>
    </row>
    <row r="42" spans="2:5" x14ac:dyDescent="0.2">
      <c r="B42">
        <v>317.03419000000002</v>
      </c>
      <c r="C42" s="1">
        <v>-6.7713399999999994E-5</v>
      </c>
      <c r="D42">
        <f>'0.5 Kmin-1'!E44</f>
        <v>296.58569</v>
      </c>
      <c r="E42" s="1">
        <f>'0.5 Kmin-1'!G43</f>
        <v>1.13618279552205E-3</v>
      </c>
    </row>
    <row r="43" spans="2:5" x14ac:dyDescent="0.2">
      <c r="B43">
        <v>316.19736</v>
      </c>
      <c r="C43" s="1">
        <v>-6.7727300000000005E-5</v>
      </c>
      <c r="D43">
        <f>'0.5 Kmin-1'!E45</f>
        <v>296.50276000000002</v>
      </c>
      <c r="E43" s="1">
        <f>'0.5 Kmin-1'!G44</f>
        <v>1.1365399487016301E-3</v>
      </c>
    </row>
    <row r="44" spans="2:5" x14ac:dyDescent="0.2">
      <c r="B44">
        <v>315.34428000000003</v>
      </c>
      <c r="C44" s="1">
        <v>-6.7732799999999996E-5</v>
      </c>
      <c r="D44">
        <f>'0.5 Kmin-1'!E46</f>
        <v>296.42133000000001</v>
      </c>
      <c r="E44" s="1">
        <f>'0.5 Kmin-1'!G45</f>
        <v>1.13681274296625E-3</v>
      </c>
    </row>
    <row r="45" spans="2:5" x14ac:dyDescent="0.2">
      <c r="B45">
        <v>314.51227</v>
      </c>
      <c r="C45" s="1">
        <v>-6.7742899999999998E-5</v>
      </c>
      <c r="D45">
        <f>'0.5 Kmin-1'!E47</f>
        <v>296.33681000000001</v>
      </c>
      <c r="E45" s="1">
        <f>'0.5 Kmin-1'!G46</f>
        <v>1.13712606382166E-3</v>
      </c>
    </row>
    <row r="46" spans="2:5" x14ac:dyDescent="0.2">
      <c r="B46">
        <v>313.67770000000002</v>
      </c>
      <c r="C46" s="1">
        <v>-6.7745900000000005E-5</v>
      </c>
      <c r="D46">
        <f>'0.5 Kmin-1'!E48</f>
        <v>296.25659000000002</v>
      </c>
      <c r="E46" s="1">
        <f>'0.5 Kmin-1'!G47</f>
        <v>1.1374470345171599E-3</v>
      </c>
    </row>
    <row r="47" spans="2:5" x14ac:dyDescent="0.2">
      <c r="B47">
        <v>312.87628000000001</v>
      </c>
      <c r="C47" s="1">
        <v>-6.7746700000000006E-5</v>
      </c>
      <c r="D47">
        <f>'0.5 Kmin-1'!E49</f>
        <v>296.17520000000002</v>
      </c>
      <c r="E47" s="1">
        <f>'0.5 Kmin-1'!G48</f>
        <v>1.1376943553918499E-3</v>
      </c>
    </row>
    <row r="48" spans="2:5" x14ac:dyDescent="0.2">
      <c r="B48">
        <v>312.06495999999999</v>
      </c>
      <c r="C48" s="1">
        <v>-6.7760499999999996E-5</v>
      </c>
      <c r="D48">
        <f>'0.5 Kmin-1'!E50</f>
        <v>296.08951999999999</v>
      </c>
      <c r="E48" s="1">
        <f>'0.5 Kmin-1'!G49</f>
        <v>1.13796607302343E-3</v>
      </c>
    </row>
    <row r="49" spans="2:5" x14ac:dyDescent="0.2">
      <c r="B49">
        <v>311.26247000000001</v>
      </c>
      <c r="C49" s="1">
        <v>-6.7763500000000003E-5</v>
      </c>
      <c r="D49">
        <f>'0.5 Kmin-1'!E51</f>
        <v>296.0052</v>
      </c>
      <c r="E49" s="1">
        <f>'0.5 Kmin-1'!G50</f>
        <v>1.13809113968766E-3</v>
      </c>
    </row>
    <row r="50" spans="2:5" x14ac:dyDescent="0.2">
      <c r="B50">
        <v>310.47359</v>
      </c>
      <c r="C50" s="1">
        <v>-6.7768700000000001E-5</v>
      </c>
      <c r="D50">
        <f>'0.5 Kmin-1'!E52</f>
        <v>295.92178000000001</v>
      </c>
      <c r="E50" s="1">
        <f>'0.5 Kmin-1'!G51</f>
        <v>1.1384924494658099E-3</v>
      </c>
    </row>
    <row r="51" spans="2:5" x14ac:dyDescent="0.2">
      <c r="B51">
        <v>309.71098000000001</v>
      </c>
      <c r="C51" s="1">
        <v>-6.7774400000000006E-5</v>
      </c>
      <c r="D51">
        <f>'0.5 Kmin-1'!E53</f>
        <v>295.83373999999998</v>
      </c>
      <c r="E51" s="1">
        <f>'0.5 Kmin-1'!G52</f>
        <v>1.1388947291383299E-3</v>
      </c>
    </row>
    <row r="52" spans="2:5" x14ac:dyDescent="0.2">
      <c r="B52">
        <v>308.93401</v>
      </c>
      <c r="C52" s="1">
        <v>-6.7780499999999999E-5</v>
      </c>
      <c r="D52">
        <f>'0.5 Kmin-1'!E54</f>
        <v>295.75002000000001</v>
      </c>
      <c r="E52" s="1">
        <f>'0.5 Kmin-1'!G53</f>
        <v>1.1391362733233E-3</v>
      </c>
    </row>
    <row r="53" spans="2:5" x14ac:dyDescent="0.2">
      <c r="B53">
        <v>308.10953000000001</v>
      </c>
      <c r="C53" s="1">
        <v>-6.7788599999999997E-5</v>
      </c>
      <c r="D53">
        <f>'0.5 Kmin-1'!E55</f>
        <v>295.67408999999998</v>
      </c>
      <c r="E53" s="1">
        <f>'0.5 Kmin-1'!G54</f>
        <v>1.13923768667038E-3</v>
      </c>
    </row>
    <row r="54" spans="2:5" x14ac:dyDescent="0.2">
      <c r="B54">
        <v>307.28872999999999</v>
      </c>
      <c r="C54" s="1">
        <v>-6.7798800000000006E-5</v>
      </c>
      <c r="D54">
        <f>'0.5 Kmin-1'!E56</f>
        <v>295.59505999999999</v>
      </c>
      <c r="E54" s="1">
        <f>'0.5 Kmin-1'!G55</f>
        <v>1.1397165853525399E-3</v>
      </c>
    </row>
    <row r="55" spans="2:5" x14ac:dyDescent="0.2">
      <c r="B55">
        <v>306.4436</v>
      </c>
      <c r="C55" s="1">
        <v>-6.7801500000000005E-5</v>
      </c>
      <c r="D55">
        <f>'0.5 Kmin-1'!E57</f>
        <v>295.51265999999998</v>
      </c>
      <c r="E55" s="1">
        <f>'0.5 Kmin-1'!G56</f>
        <v>1.1402342514335801E-3</v>
      </c>
    </row>
    <row r="56" spans="2:5" x14ac:dyDescent="0.2">
      <c r="B56">
        <v>305.59935000000002</v>
      </c>
      <c r="C56" s="1">
        <v>-6.78026E-5</v>
      </c>
      <c r="D56">
        <f>'0.5 Kmin-1'!E58</f>
        <v>295.42574999999999</v>
      </c>
      <c r="E56" s="1">
        <f>'0.5 Kmin-1'!G57</f>
        <v>1.14027743252759E-3</v>
      </c>
    </row>
    <row r="57" spans="2:5" x14ac:dyDescent="0.2">
      <c r="B57">
        <v>304.78116</v>
      </c>
      <c r="C57" s="1">
        <v>-6.7812799999999996E-5</v>
      </c>
      <c r="D57">
        <f>'0.5 Kmin-1'!E59</f>
        <v>295.34023000000002</v>
      </c>
      <c r="E57" s="1">
        <f>'0.5 Kmin-1'!G58</f>
        <v>1.1405083328777401E-3</v>
      </c>
    </row>
    <row r="58" spans="2:5" x14ac:dyDescent="0.2">
      <c r="B58">
        <v>303.97104000000002</v>
      </c>
      <c r="C58" s="1">
        <v>-6.7833100000000006E-5</v>
      </c>
      <c r="D58">
        <f>'0.5 Kmin-1'!E60</f>
        <v>295.25698999999997</v>
      </c>
      <c r="E58" s="1">
        <f>'0.5 Kmin-1'!G59</f>
        <v>1.14086332293112E-3</v>
      </c>
    </row>
    <row r="59" spans="2:5" x14ac:dyDescent="0.2">
      <c r="B59">
        <v>303.14382999999998</v>
      </c>
      <c r="C59" s="1">
        <v>-6.7828800000000004E-5</v>
      </c>
      <c r="D59">
        <f>'0.5 Kmin-1'!E61</f>
        <v>295.17180000000002</v>
      </c>
      <c r="E59" s="1">
        <f>'0.5 Kmin-1'!G60</f>
        <v>1.14105602718961E-3</v>
      </c>
    </row>
    <row r="60" spans="2:5" x14ac:dyDescent="0.2">
      <c r="B60">
        <v>302.29921000000002</v>
      </c>
      <c r="C60" s="1">
        <v>-6.7836400000000007E-5</v>
      </c>
      <c r="D60">
        <f>'0.5 Kmin-1'!E62</f>
        <v>295.08922999999999</v>
      </c>
      <c r="E60" s="1">
        <f>'0.5 Kmin-1'!G61</f>
        <v>1.1417855521178701E-3</v>
      </c>
    </row>
    <row r="61" spans="2:5" x14ac:dyDescent="0.2">
      <c r="B61">
        <v>301.45778999999999</v>
      </c>
      <c r="C61" s="1">
        <v>-6.7842000000000005E-5</v>
      </c>
      <c r="D61">
        <f>'0.5 Kmin-1'!E63</f>
        <v>295.00182999999998</v>
      </c>
      <c r="E61" s="1">
        <f>'0.5 Kmin-1'!G62</f>
        <v>1.1417787967535E-3</v>
      </c>
    </row>
    <row r="62" spans="2:5" x14ac:dyDescent="0.2">
      <c r="B62">
        <v>300.60759999999999</v>
      </c>
      <c r="C62" s="1">
        <v>-6.7849599999999995E-5</v>
      </c>
      <c r="D62">
        <f>'0.5 Kmin-1'!E64</f>
        <v>294.91565000000003</v>
      </c>
      <c r="E62" s="1">
        <f>'0.5 Kmin-1'!G63</f>
        <v>1.1422207145732901E-3</v>
      </c>
    </row>
    <row r="63" spans="2:5" x14ac:dyDescent="0.2">
      <c r="B63">
        <v>299.76053999999999</v>
      </c>
      <c r="C63" s="1">
        <v>-6.7857300000000005E-5</v>
      </c>
      <c r="D63">
        <f>'0.5 Kmin-1'!E65</f>
        <v>294.83667000000003</v>
      </c>
      <c r="E63" s="1">
        <f>'0.5 Kmin-1'!G64</f>
        <v>1.1426615923782299E-3</v>
      </c>
    </row>
    <row r="64" spans="2:5" x14ac:dyDescent="0.2">
      <c r="B64">
        <v>298.91370999999998</v>
      </c>
      <c r="C64" s="1">
        <v>-6.7862999999999997E-5</v>
      </c>
      <c r="D64">
        <f>'0.5 Kmin-1'!E66</f>
        <v>294.75191000000001</v>
      </c>
      <c r="E64" s="1">
        <f>'0.5 Kmin-1'!G65</f>
        <v>1.1426092673790099E-3</v>
      </c>
    </row>
    <row r="65" spans="2:5" x14ac:dyDescent="0.2">
      <c r="B65">
        <v>298.07082000000003</v>
      </c>
      <c r="C65" s="1">
        <v>-6.7867700000000001E-5</v>
      </c>
      <c r="D65">
        <f>'0.5 Kmin-1'!E67</f>
        <v>294.66874999999999</v>
      </c>
      <c r="E65" s="1">
        <f>'0.5 Kmin-1'!G66</f>
        <v>1.1429764525000699E-3</v>
      </c>
    </row>
    <row r="66" spans="2:5" x14ac:dyDescent="0.2">
      <c r="B66">
        <v>297.21931000000001</v>
      </c>
      <c r="C66" s="1">
        <v>-6.7870899999999994E-5</v>
      </c>
      <c r="D66">
        <f>'0.5 Kmin-1'!E68</f>
        <v>294.5829</v>
      </c>
      <c r="E66" s="1">
        <f>'0.5 Kmin-1'!G67</f>
        <v>1.1434463460497501E-3</v>
      </c>
    </row>
    <row r="67" spans="2:5" x14ac:dyDescent="0.2">
      <c r="B67">
        <v>296.39796000000001</v>
      </c>
      <c r="C67" s="1">
        <v>-6.7885600000000006E-5</v>
      </c>
      <c r="D67">
        <f>'0.5 Kmin-1'!E69</f>
        <v>294.49840999999998</v>
      </c>
      <c r="E67" s="1">
        <f>'0.5 Kmin-1'!G68</f>
        <v>1.14371870348314E-3</v>
      </c>
    </row>
    <row r="68" spans="2:5" x14ac:dyDescent="0.2">
      <c r="B68">
        <v>295.57992999999999</v>
      </c>
      <c r="C68" s="1">
        <v>-6.7888399999999999E-5</v>
      </c>
      <c r="D68">
        <f>'0.5 Kmin-1'!E70</f>
        <v>294.41408999999999</v>
      </c>
      <c r="E68" s="1">
        <f>'0.5 Kmin-1'!G69</f>
        <v>1.1441371312355801E-3</v>
      </c>
    </row>
    <row r="69" spans="2:5" x14ac:dyDescent="0.2">
      <c r="B69">
        <v>294.76247000000001</v>
      </c>
      <c r="C69" s="1">
        <v>-6.7903099999999997E-5</v>
      </c>
      <c r="D69">
        <f>'0.5 Kmin-1'!E71</f>
        <v>294.32947999999999</v>
      </c>
      <c r="E69" s="1">
        <f>'0.5 Kmin-1'!G70</f>
        <v>1.1443755182865599E-3</v>
      </c>
    </row>
    <row r="70" spans="2:5" x14ac:dyDescent="0.2">
      <c r="B70">
        <v>293.92079000000001</v>
      </c>
      <c r="C70" s="1">
        <v>-6.7896099999999995E-5</v>
      </c>
      <c r="D70">
        <f>'0.5 Kmin-1'!E72</f>
        <v>294.24856999999997</v>
      </c>
      <c r="E70" s="1">
        <f>'0.5 Kmin-1'!G71</f>
        <v>1.1446751718370801E-3</v>
      </c>
    </row>
    <row r="71" spans="2:5" x14ac:dyDescent="0.2">
      <c r="B71">
        <v>293.07765000000001</v>
      </c>
      <c r="C71" s="1">
        <v>-6.7907699999999994E-5</v>
      </c>
      <c r="D71">
        <f>'0.5 Kmin-1'!E73</f>
        <v>294.16255000000001</v>
      </c>
      <c r="E71" s="1">
        <f>'0.5 Kmin-1'!G72</f>
        <v>1.1452577183619101E-3</v>
      </c>
    </row>
    <row r="72" spans="2:5" x14ac:dyDescent="0.2">
      <c r="B72">
        <v>292.25986</v>
      </c>
      <c r="C72" s="1">
        <v>-6.7918100000000003E-5</v>
      </c>
      <c r="D72">
        <f>'0.5 Kmin-1'!E74</f>
        <v>294.07713000000001</v>
      </c>
      <c r="E72" s="1">
        <f>'0.5 Kmin-1'!G73</f>
        <v>1.1456454472705999E-3</v>
      </c>
    </row>
    <row r="73" spans="2:5" x14ac:dyDescent="0.2">
      <c r="B73">
        <v>291.45038</v>
      </c>
      <c r="C73" s="1">
        <v>-6.7927000000000002E-5</v>
      </c>
      <c r="D73">
        <f>'0.5 Kmin-1'!E75</f>
        <v>293.99727999999999</v>
      </c>
      <c r="E73" s="1">
        <f>'0.5 Kmin-1'!G74</f>
        <v>1.14557893867068E-3</v>
      </c>
    </row>
    <row r="74" spans="2:5" x14ac:dyDescent="0.2">
      <c r="B74">
        <v>290.61845</v>
      </c>
      <c r="C74" s="1">
        <v>-6.7933299999999996E-5</v>
      </c>
      <c r="D74">
        <f>'0.5 Kmin-1'!E76</f>
        <v>293.91156000000001</v>
      </c>
      <c r="E74" s="1">
        <f>'0.5 Kmin-1'!G75</f>
        <v>1.14602230254711E-3</v>
      </c>
    </row>
    <row r="75" spans="2:5" x14ac:dyDescent="0.2">
      <c r="B75">
        <v>289.75403999999997</v>
      </c>
      <c r="C75" s="1">
        <v>-6.7943500000000004E-5</v>
      </c>
      <c r="D75">
        <f>'0.5 Kmin-1'!E77</f>
        <v>293.82880999999998</v>
      </c>
      <c r="E75" s="1">
        <f>'0.5 Kmin-1'!G76</f>
        <v>1.1462688513470701E-3</v>
      </c>
    </row>
    <row r="76" spans="2:5" x14ac:dyDescent="0.2">
      <c r="B76">
        <v>288.89220999999998</v>
      </c>
      <c r="C76" s="1">
        <v>-6.79572E-5</v>
      </c>
      <c r="D76">
        <f>'0.5 Kmin-1'!E78</f>
        <v>293.74399</v>
      </c>
      <c r="E76" s="1">
        <f>'0.5 Kmin-1'!G77</f>
        <v>1.1466669577211801E-3</v>
      </c>
    </row>
    <row r="77" spans="2:5" x14ac:dyDescent="0.2">
      <c r="B77">
        <v>288.06824999999998</v>
      </c>
      <c r="C77" s="1">
        <v>-6.7957899999999995E-5</v>
      </c>
      <c r="D77">
        <f>'0.5 Kmin-1'!E79</f>
        <v>293.66354000000001</v>
      </c>
      <c r="E77" s="1">
        <f>'0.5 Kmin-1'!G78</f>
        <v>1.14675486246622E-3</v>
      </c>
    </row>
    <row r="78" spans="2:5" x14ac:dyDescent="0.2">
      <c r="B78">
        <v>287.24506000000002</v>
      </c>
      <c r="C78" s="1">
        <v>-6.7965899999999999E-5</v>
      </c>
      <c r="D78">
        <f>'0.5 Kmin-1'!E80</f>
        <v>293.58363000000003</v>
      </c>
      <c r="E78" s="1">
        <f>'0.5 Kmin-1'!G79</f>
        <v>1.1471093872692699E-3</v>
      </c>
    </row>
    <row r="79" spans="2:5" x14ac:dyDescent="0.2">
      <c r="B79">
        <v>286.41260999999997</v>
      </c>
      <c r="C79" s="1">
        <v>-6.7974199999999997E-5</v>
      </c>
      <c r="D79">
        <f>'0.5 Kmin-1'!E81</f>
        <v>293.49788000000001</v>
      </c>
      <c r="E79" s="1">
        <f>'0.5 Kmin-1'!G80</f>
        <v>1.14739716877986E-3</v>
      </c>
    </row>
    <row r="80" spans="2:5" x14ac:dyDescent="0.2">
      <c r="B80">
        <v>285.61540000000002</v>
      </c>
      <c r="C80" s="1">
        <v>-6.7983400000000004E-5</v>
      </c>
      <c r="D80">
        <f>'0.5 Kmin-1'!E82</f>
        <v>293.41221999999999</v>
      </c>
      <c r="E80" s="1">
        <f>'0.5 Kmin-1'!G81</f>
        <v>1.14787268277021E-3</v>
      </c>
    </row>
    <row r="81" spans="2:5" x14ac:dyDescent="0.2">
      <c r="B81">
        <v>284.81540999999999</v>
      </c>
      <c r="C81" s="1">
        <v>-6.7993100000000005E-5</v>
      </c>
      <c r="D81">
        <f>'0.5 Kmin-1'!E83</f>
        <v>293.33143999999999</v>
      </c>
      <c r="E81" s="1">
        <f>'0.5 Kmin-1'!G82</f>
        <v>1.1480126546071199E-3</v>
      </c>
    </row>
    <row r="82" spans="2:5" x14ac:dyDescent="0.2">
      <c r="B82">
        <v>283.97392000000002</v>
      </c>
      <c r="C82" s="1">
        <v>-6.8008800000000005E-5</v>
      </c>
      <c r="D82">
        <f>'0.5 Kmin-1'!E84</f>
        <v>293.25069999999999</v>
      </c>
      <c r="E82" s="1">
        <f>'0.5 Kmin-1'!G83</f>
        <v>1.1484549886066999E-3</v>
      </c>
    </row>
    <row r="83" spans="2:5" x14ac:dyDescent="0.2">
      <c r="B83">
        <v>283.09348</v>
      </c>
      <c r="C83" s="1">
        <v>-6.80155E-5</v>
      </c>
      <c r="D83">
        <f>'0.5 Kmin-1'!E85</f>
        <v>293.16692999999998</v>
      </c>
      <c r="E83" s="1">
        <f>'0.5 Kmin-1'!G84</f>
        <v>1.1486152192812799E-3</v>
      </c>
    </row>
    <row r="84" spans="2:5" x14ac:dyDescent="0.2">
      <c r="B84">
        <v>282.21381000000002</v>
      </c>
      <c r="C84" s="1">
        <v>-6.8015200000000006E-5</v>
      </c>
      <c r="D84">
        <f>'0.5 Kmin-1'!E86</f>
        <v>293.08458999999999</v>
      </c>
      <c r="E84" s="1">
        <f>'0.5 Kmin-1'!G85</f>
        <v>1.14900522273942E-3</v>
      </c>
    </row>
    <row r="85" spans="2:5" x14ac:dyDescent="0.2">
      <c r="B85">
        <v>281.35829000000001</v>
      </c>
      <c r="C85" s="1">
        <v>-6.8038600000000003E-5</v>
      </c>
      <c r="D85">
        <f>'0.5 Kmin-1'!E87</f>
        <v>292.62139999999999</v>
      </c>
      <c r="E85" s="1">
        <f>'0.5 Kmin-1'!G86</f>
        <v>1.14938183291608E-3</v>
      </c>
    </row>
    <row r="86" spans="2:5" x14ac:dyDescent="0.2">
      <c r="B86">
        <v>280.53138999999999</v>
      </c>
      <c r="C86" s="1">
        <v>-6.8028700000000001E-5</v>
      </c>
      <c r="D86">
        <f>'0.5 Kmin-1'!E88</f>
        <v>292.58134000000001</v>
      </c>
      <c r="E86" s="1">
        <f>'0.5 Kmin-1'!G87</f>
        <v>1.1509356692884401E-3</v>
      </c>
    </row>
    <row r="87" spans="2:5" x14ac:dyDescent="0.2">
      <c r="B87">
        <v>279.75718999999998</v>
      </c>
      <c r="C87" s="1">
        <v>-6.80405E-5</v>
      </c>
      <c r="D87">
        <f>'0.5 Kmin-1'!E89</f>
        <v>292.50362000000001</v>
      </c>
      <c r="E87" s="1">
        <f>'0.5 Kmin-1'!G88</f>
        <v>1.1511385028267799E-3</v>
      </c>
    </row>
    <row r="88" spans="2:5" x14ac:dyDescent="0.2">
      <c r="B88">
        <v>278.95064000000002</v>
      </c>
      <c r="C88" s="1">
        <v>-6.8039000000000004E-5</v>
      </c>
      <c r="D88">
        <f>'0.5 Kmin-1'!E90</f>
        <v>292.41825999999998</v>
      </c>
      <c r="E88" s="1">
        <f>'0.5 Kmin-1'!G89</f>
        <v>1.1518013061899001E-3</v>
      </c>
    </row>
    <row r="89" spans="2:5" x14ac:dyDescent="0.2">
      <c r="B89">
        <v>278.08819999999997</v>
      </c>
      <c r="C89" s="1">
        <v>-6.8049899999999994E-5</v>
      </c>
      <c r="D89">
        <f>'0.5 Kmin-1'!E91</f>
        <v>292.33073000000002</v>
      </c>
      <c r="E89" s="1">
        <f>'0.5 Kmin-1'!G90</f>
        <v>1.1520921763162901E-3</v>
      </c>
    </row>
    <row r="90" spans="2:5" x14ac:dyDescent="0.2">
      <c r="B90">
        <v>277.23298999999997</v>
      </c>
      <c r="C90" s="1">
        <v>-6.80591E-5</v>
      </c>
      <c r="D90">
        <f>'0.5 Kmin-1'!E92</f>
        <v>292.25155999999998</v>
      </c>
      <c r="E90" s="1">
        <f>'0.5 Kmin-1'!G91</f>
        <v>1.15223091443676E-3</v>
      </c>
    </row>
    <row r="91" spans="2:5" x14ac:dyDescent="0.2">
      <c r="B91">
        <v>276.42101000000002</v>
      </c>
      <c r="C91" s="1">
        <v>-6.8071799999999994E-5</v>
      </c>
      <c r="D91">
        <f>'0.5 Kmin-1'!E93</f>
        <v>292.17318999999998</v>
      </c>
      <c r="E91" s="1">
        <f>'0.5 Kmin-1'!G92</f>
        <v>1.1523815397383699E-3</v>
      </c>
    </row>
    <row r="92" spans="2:5" x14ac:dyDescent="0.2">
      <c r="B92">
        <v>275.61219999999997</v>
      </c>
      <c r="C92" s="1">
        <v>-6.8074499999999993E-5</v>
      </c>
      <c r="D92">
        <f>'0.5 Kmin-1'!E94</f>
        <v>292.09105</v>
      </c>
      <c r="E92" s="1">
        <f>'0.5 Kmin-1'!G93</f>
        <v>1.15296801294782E-3</v>
      </c>
    </row>
    <row r="93" spans="2:5" x14ac:dyDescent="0.2">
      <c r="B93">
        <v>274.80045000000001</v>
      </c>
      <c r="C93" s="1">
        <v>-6.8083099999999999E-5</v>
      </c>
      <c r="D93">
        <f>'0.5 Kmin-1'!E95</f>
        <v>292.00707999999997</v>
      </c>
      <c r="E93" s="1">
        <f>'0.5 Kmin-1'!G94</f>
        <v>1.1532998405626199E-3</v>
      </c>
    </row>
    <row r="94" spans="2:5" x14ac:dyDescent="0.2">
      <c r="B94">
        <v>273.97856000000002</v>
      </c>
      <c r="C94" s="1">
        <v>-6.8088200000000003E-5</v>
      </c>
      <c r="D94">
        <f>'0.5 Kmin-1'!E96</f>
        <v>291.92093999999997</v>
      </c>
      <c r="E94" s="1">
        <f>'0.5 Kmin-1'!G95</f>
        <v>1.1535952643547699E-3</v>
      </c>
    </row>
    <row r="95" spans="2:5" x14ac:dyDescent="0.2">
      <c r="B95">
        <v>273.12459000000001</v>
      </c>
      <c r="C95" s="1">
        <v>-6.8089999999999994E-5</v>
      </c>
      <c r="D95">
        <f>'0.5 Kmin-1'!E97</f>
        <v>291.83607000000001</v>
      </c>
      <c r="E95" s="1">
        <f>'0.5 Kmin-1'!G96</f>
        <v>1.15401835229739E-3</v>
      </c>
    </row>
    <row r="96" spans="2:5" x14ac:dyDescent="0.2">
      <c r="B96">
        <v>272.28818000000001</v>
      </c>
      <c r="C96" s="1">
        <v>-6.8102900000000001E-5</v>
      </c>
      <c r="D96">
        <f>'0.5 Kmin-1'!E98</f>
        <v>291.75198</v>
      </c>
      <c r="E96" s="1">
        <f>'0.5 Kmin-1'!G97</f>
        <v>1.15419818933939E-3</v>
      </c>
    </row>
    <row r="97" spans="2:5" x14ac:dyDescent="0.2">
      <c r="B97">
        <v>271.4554</v>
      </c>
      <c r="C97" s="1">
        <v>-6.8121599999999995E-5</v>
      </c>
      <c r="D97">
        <f>'0.5 Kmin-1'!E99</f>
        <v>291.66627999999997</v>
      </c>
      <c r="E97" s="1">
        <f>'0.5 Kmin-1'!G98</f>
        <v>1.1541929053305001E-3</v>
      </c>
    </row>
    <row r="98" spans="2:5" x14ac:dyDescent="0.2">
      <c r="B98">
        <v>270.57920999999999</v>
      </c>
      <c r="C98" s="1">
        <v>-6.8126800000000006E-5</v>
      </c>
      <c r="D98">
        <f>'0.5 Kmin-1'!E100</f>
        <v>291.5813</v>
      </c>
      <c r="E98" s="1">
        <f>'0.5 Kmin-1'!G99</f>
        <v>1.1546634024839401E-3</v>
      </c>
    </row>
    <row r="99" spans="2:5" x14ac:dyDescent="0.2">
      <c r="B99">
        <v>269.73126000000002</v>
      </c>
      <c r="C99" s="1">
        <v>-6.8140199999999995E-5</v>
      </c>
      <c r="D99">
        <f>'0.5 Kmin-1'!E101</f>
        <v>291.49495000000002</v>
      </c>
      <c r="E99" s="1">
        <f>'0.5 Kmin-1'!G100</f>
        <v>1.15509265157486E-3</v>
      </c>
    </row>
    <row r="100" spans="2:5" x14ac:dyDescent="0.2">
      <c r="B100">
        <v>268.90625</v>
      </c>
      <c r="C100" s="1">
        <v>-6.8147900000000005E-5</v>
      </c>
      <c r="D100">
        <f>'0.5 Kmin-1'!E102</f>
        <v>291.40814</v>
      </c>
      <c r="E100" s="1">
        <f>'0.5 Kmin-1'!G101</f>
        <v>1.1554916565694601E-3</v>
      </c>
    </row>
    <row r="101" spans="2:5" x14ac:dyDescent="0.2">
      <c r="B101">
        <v>268.10252000000003</v>
      </c>
      <c r="C101" s="1">
        <v>-6.8149000000000001E-5</v>
      </c>
      <c r="D101">
        <f>'0.5 Kmin-1'!E103</f>
        <v>291.32681000000002</v>
      </c>
      <c r="E101" s="1">
        <f>'0.5 Kmin-1'!G102</f>
        <v>1.15593873660222E-3</v>
      </c>
    </row>
    <row r="102" spans="2:5" x14ac:dyDescent="0.2">
      <c r="B102">
        <v>267.30691999999999</v>
      </c>
      <c r="C102" s="1">
        <v>-6.8163499999999999E-5</v>
      </c>
      <c r="D102">
        <f>'0.5 Kmin-1'!E104</f>
        <v>291.24169999999998</v>
      </c>
      <c r="E102" s="1">
        <f>'0.5 Kmin-1'!G103</f>
        <v>1.1560798087438099E-3</v>
      </c>
    </row>
    <row r="103" spans="2:5" x14ac:dyDescent="0.2">
      <c r="B103">
        <v>266.45486</v>
      </c>
      <c r="C103" s="1">
        <v>-6.8185399999999999E-5</v>
      </c>
      <c r="D103">
        <f>'0.5 Kmin-1'!E105</f>
        <v>291.16237999999998</v>
      </c>
      <c r="E103" s="1">
        <f>'0.5 Kmin-1'!G104</f>
        <v>1.1563589420012499E-3</v>
      </c>
    </row>
    <row r="104" spans="2:5" x14ac:dyDescent="0.2">
      <c r="B104">
        <v>265.60082999999997</v>
      </c>
      <c r="C104" s="1">
        <v>-6.8181899999999999E-5</v>
      </c>
      <c r="D104">
        <f>'0.5 Kmin-1'!E106</f>
        <v>291.08046999999999</v>
      </c>
      <c r="E104" s="1">
        <f>'0.5 Kmin-1'!G105</f>
        <v>1.15675504881621E-3</v>
      </c>
    </row>
    <row r="105" spans="2:5" x14ac:dyDescent="0.2">
      <c r="B105">
        <v>264.74160999999998</v>
      </c>
      <c r="C105" s="1">
        <v>-6.8191199999999999E-5</v>
      </c>
      <c r="D105">
        <f>'0.5 Kmin-1'!E107</f>
        <v>290.99770000000001</v>
      </c>
      <c r="E105" s="1">
        <f>'0.5 Kmin-1'!G106</f>
        <v>1.1571919098801601E-3</v>
      </c>
    </row>
    <row r="106" spans="2:5" x14ac:dyDescent="0.2">
      <c r="B106">
        <v>263.88177000000002</v>
      </c>
      <c r="C106" s="1">
        <v>-6.8196100000000003E-5</v>
      </c>
      <c r="D106">
        <f>'0.5 Kmin-1'!E108</f>
        <v>290.91073999999998</v>
      </c>
      <c r="E106" s="1">
        <f>'0.5 Kmin-1'!G107</f>
        <v>1.15727481421068E-3</v>
      </c>
    </row>
    <row r="107" spans="2:5" x14ac:dyDescent="0.2">
      <c r="B107">
        <v>263.07639</v>
      </c>
      <c r="C107" s="1">
        <v>-6.8202999999999997E-5</v>
      </c>
      <c r="D107">
        <f>'0.5 Kmin-1'!E109</f>
        <v>290.82758999999999</v>
      </c>
      <c r="E107" s="1">
        <f>'0.5 Kmin-1'!G108</f>
        <v>1.15752764781464E-3</v>
      </c>
    </row>
    <row r="108" spans="2:5" x14ac:dyDescent="0.2">
      <c r="B108">
        <v>262.30167999999998</v>
      </c>
      <c r="C108" s="1">
        <v>-6.8211600000000003E-5</v>
      </c>
      <c r="D108">
        <f>'0.5 Kmin-1'!E110</f>
        <v>290.74410999999998</v>
      </c>
      <c r="E108" s="1">
        <f>'0.5 Kmin-1'!G109</f>
        <v>1.15813625075346E-3</v>
      </c>
    </row>
    <row r="109" spans="2:5" x14ac:dyDescent="0.2">
      <c r="B109">
        <v>261.48926999999998</v>
      </c>
      <c r="C109" s="1">
        <v>-6.82106E-5</v>
      </c>
      <c r="D109">
        <f>'0.5 Kmin-1'!E111</f>
        <v>290.65848</v>
      </c>
      <c r="E109" s="1">
        <f>'0.5 Kmin-1'!G110</f>
        <v>1.1584618326875901E-3</v>
      </c>
    </row>
    <row r="110" spans="2:5" x14ac:dyDescent="0.2">
      <c r="B110">
        <v>260.62146000000001</v>
      </c>
      <c r="C110" s="1">
        <v>-6.8214999999999997E-5</v>
      </c>
      <c r="D110">
        <f>'0.5 Kmin-1'!E112</f>
        <v>290.57560999999998</v>
      </c>
      <c r="E110" s="1">
        <f>'0.5 Kmin-1'!G111</f>
        <v>1.1588846874053E-3</v>
      </c>
    </row>
    <row r="111" spans="2:5" x14ac:dyDescent="0.2">
      <c r="B111">
        <v>259.76323000000002</v>
      </c>
      <c r="C111" s="1">
        <v>-6.8221700000000004E-5</v>
      </c>
      <c r="D111">
        <f>'0.5 Kmin-1'!E113</f>
        <v>290.49399</v>
      </c>
      <c r="E111" s="1">
        <f>'0.5 Kmin-1'!G112</f>
        <v>1.15892195661259E-3</v>
      </c>
    </row>
    <row r="112" spans="2:5" x14ac:dyDescent="0.2">
      <c r="B112">
        <v>258.96731999999997</v>
      </c>
      <c r="C112" s="1">
        <v>-6.8225800000000007E-5</v>
      </c>
      <c r="D112">
        <f>'0.5 Kmin-1'!E114</f>
        <v>290.40526</v>
      </c>
      <c r="E112" s="1">
        <f>'0.5 Kmin-1'!G113</f>
        <v>1.15936516088861E-3</v>
      </c>
    </row>
    <row r="113" spans="2:5" x14ac:dyDescent="0.2">
      <c r="B113">
        <v>258.11998</v>
      </c>
      <c r="C113" s="1">
        <v>-6.8224899999999998E-5</v>
      </c>
      <c r="D113">
        <f>'0.5 Kmin-1'!E115</f>
        <v>290.32438999999999</v>
      </c>
      <c r="E113" s="1">
        <f>'0.5 Kmin-1'!G114</f>
        <v>1.15934181351813E-3</v>
      </c>
    </row>
    <row r="114" spans="2:5" x14ac:dyDescent="0.2">
      <c r="B114">
        <v>257.25522999999998</v>
      </c>
      <c r="C114" s="1">
        <v>-6.8228599999999999E-5</v>
      </c>
      <c r="D114">
        <f>'0.5 Kmin-1'!E116</f>
        <v>290.24538999999999</v>
      </c>
      <c r="E114" s="1">
        <f>'0.5 Kmin-1'!G115</f>
        <v>1.1598277004808001E-3</v>
      </c>
    </row>
    <row r="115" spans="2:5" x14ac:dyDescent="0.2">
      <c r="B115">
        <v>256.44089000000002</v>
      </c>
      <c r="C115" s="1">
        <v>-6.8235699999999995E-5</v>
      </c>
      <c r="D115">
        <f>'0.5 Kmin-1'!E117</f>
        <v>290.16183000000001</v>
      </c>
      <c r="E115" s="1">
        <f>'0.5 Kmin-1'!G116</f>
        <v>1.16029144359495E-3</v>
      </c>
    </row>
    <row r="116" spans="2:5" x14ac:dyDescent="0.2">
      <c r="B116">
        <v>255.62547000000001</v>
      </c>
      <c r="C116" s="1">
        <v>-6.8244200000000006E-5</v>
      </c>
      <c r="D116">
        <f>'0.5 Kmin-1'!E118</f>
        <v>290.07673999999997</v>
      </c>
      <c r="E116" s="1">
        <f>'0.5 Kmin-1'!G117</f>
        <v>1.16045723798256E-3</v>
      </c>
    </row>
    <row r="117" spans="2:5" x14ac:dyDescent="0.2">
      <c r="B117">
        <v>254.79407</v>
      </c>
      <c r="C117" s="1">
        <v>-6.8257999999999996E-5</v>
      </c>
      <c r="D117">
        <f>'0.5 Kmin-1'!E119</f>
        <v>289.99315999999999</v>
      </c>
      <c r="E117" s="1">
        <f>'0.5 Kmin-1'!G118</f>
        <v>1.1611849657785799E-3</v>
      </c>
    </row>
    <row r="118" spans="2:5" x14ac:dyDescent="0.2">
      <c r="B118">
        <v>253.96415999999999</v>
      </c>
      <c r="C118" s="1">
        <v>-6.8256499999999999E-5</v>
      </c>
      <c r="D118">
        <f>'0.5 Kmin-1'!E120</f>
        <v>289.90951999999999</v>
      </c>
      <c r="E118" s="1">
        <f>'0.5 Kmin-1'!G119</f>
        <v>1.1613360416187499E-3</v>
      </c>
    </row>
    <row r="119" spans="2:5" x14ac:dyDescent="0.2">
      <c r="B119">
        <v>253.14296999999999</v>
      </c>
      <c r="C119" s="1">
        <v>-6.8256099999999999E-5</v>
      </c>
      <c r="D119">
        <f>'0.5 Kmin-1'!E121</f>
        <v>289.82297</v>
      </c>
      <c r="E119" s="1">
        <f>'0.5 Kmin-1'!G120</f>
        <v>1.16178680635616E-3</v>
      </c>
    </row>
    <row r="120" spans="2:5" x14ac:dyDescent="0.2">
      <c r="B120">
        <v>252.29764</v>
      </c>
      <c r="C120" s="1">
        <v>-6.8269500000000001E-5</v>
      </c>
      <c r="D120">
        <f>'0.5 Kmin-1'!E122</f>
        <v>289.74049000000002</v>
      </c>
      <c r="E120" s="1">
        <f>'0.5 Kmin-1'!G121</f>
        <v>1.16177732455096E-3</v>
      </c>
    </row>
    <row r="121" spans="2:5" x14ac:dyDescent="0.2">
      <c r="B121">
        <v>251.41895</v>
      </c>
      <c r="C121" s="1">
        <v>-6.8269900000000002E-5</v>
      </c>
      <c r="D121">
        <f>'0.5 Kmin-1'!E123</f>
        <v>289.65427</v>
      </c>
      <c r="E121" s="1">
        <f>'0.5 Kmin-1'!G122</f>
        <v>1.1623406440624099E-3</v>
      </c>
    </row>
    <row r="122" spans="2:5" x14ac:dyDescent="0.2">
      <c r="B122">
        <v>250.58090999999999</v>
      </c>
      <c r="C122" s="1">
        <v>-6.8279200000000002E-5</v>
      </c>
      <c r="D122">
        <f>'0.5 Kmin-1'!E124</f>
        <v>289.57560999999998</v>
      </c>
      <c r="E122" s="1">
        <f>'0.5 Kmin-1'!G123</f>
        <v>1.1626878566563499E-3</v>
      </c>
    </row>
    <row r="123" spans="2:5" x14ac:dyDescent="0.2">
      <c r="B123">
        <v>249.74081000000001</v>
      </c>
      <c r="C123" s="1">
        <v>-6.8293299999999999E-5</v>
      </c>
      <c r="D123">
        <f>'0.5 Kmin-1'!E125</f>
        <v>289.49391000000003</v>
      </c>
      <c r="E123" s="1">
        <f>'0.5 Kmin-1'!G124</f>
        <v>1.16272952173437E-3</v>
      </c>
    </row>
    <row r="124" spans="2:5" x14ac:dyDescent="0.2">
      <c r="B124">
        <v>248.90922</v>
      </c>
      <c r="C124" s="1">
        <v>-6.8302300000000005E-5</v>
      </c>
      <c r="D124">
        <f>'0.5 Kmin-1'!E126</f>
        <v>289.41007999999999</v>
      </c>
      <c r="E124" s="1">
        <f>'0.5 Kmin-1'!G125</f>
        <v>1.16319351282219E-3</v>
      </c>
    </row>
    <row r="125" spans="2:5" x14ac:dyDescent="0.2">
      <c r="B125">
        <v>248.07866000000001</v>
      </c>
      <c r="C125" s="1">
        <v>-6.8294599999999995E-5</v>
      </c>
      <c r="D125">
        <f>'0.5 Kmin-1'!E127</f>
        <v>289.32521000000003</v>
      </c>
      <c r="E125" s="1">
        <f>'0.5 Kmin-1'!G126</f>
        <v>1.1634822204439001E-3</v>
      </c>
    </row>
    <row r="126" spans="2:5" x14ac:dyDescent="0.2">
      <c r="B126">
        <v>247.25514999999999</v>
      </c>
      <c r="C126" s="1">
        <v>-6.8306900000000002E-5</v>
      </c>
      <c r="D126">
        <f>'0.5 Kmin-1'!E128</f>
        <v>289.24211000000003</v>
      </c>
      <c r="E126" s="1">
        <f>'0.5 Kmin-1'!G127</f>
        <v>1.16376375669545E-3</v>
      </c>
    </row>
    <row r="127" spans="2:5" x14ac:dyDescent="0.2">
      <c r="B127">
        <v>246.43526</v>
      </c>
      <c r="C127" s="1">
        <v>-6.8312999999999995E-5</v>
      </c>
      <c r="D127">
        <f>'0.5 Kmin-1'!E129</f>
        <v>289.15976000000001</v>
      </c>
      <c r="E127" s="1">
        <f>'0.5 Kmin-1'!G128</f>
        <v>1.16381037544333E-3</v>
      </c>
    </row>
    <row r="128" spans="2:5" x14ac:dyDescent="0.2">
      <c r="B128">
        <v>245.59904</v>
      </c>
      <c r="C128" s="1">
        <v>-6.8320100000000003E-5</v>
      </c>
      <c r="D128">
        <f>'0.5 Kmin-1'!E130</f>
        <v>289.07968</v>
      </c>
      <c r="E128" s="1">
        <f>'0.5 Kmin-1'!G129</f>
        <v>1.1644638660793199E-3</v>
      </c>
    </row>
    <row r="129" spans="2:5" x14ac:dyDescent="0.2">
      <c r="B129">
        <v>244.74582000000001</v>
      </c>
      <c r="C129" s="1">
        <v>-6.8322299999999995E-5</v>
      </c>
      <c r="D129">
        <f>'0.5 Kmin-1'!E131</f>
        <v>288.99644000000001</v>
      </c>
      <c r="E129" s="1">
        <f>'0.5 Kmin-1'!G130</f>
        <v>1.16474688304412E-3</v>
      </c>
    </row>
    <row r="130" spans="2:5" x14ac:dyDescent="0.2">
      <c r="B130">
        <v>243.91726</v>
      </c>
      <c r="C130" s="1">
        <v>-6.8337000000000007E-5</v>
      </c>
      <c r="D130">
        <f>'0.5 Kmin-1'!E132</f>
        <v>288.90807999999998</v>
      </c>
      <c r="E130" s="1">
        <f>'0.5 Kmin-1'!G131</f>
        <v>1.1649114754582401E-3</v>
      </c>
    </row>
    <row r="131" spans="2:5" x14ac:dyDescent="0.2">
      <c r="B131">
        <v>243.09429</v>
      </c>
      <c r="C131" s="1">
        <v>-6.8332300000000003E-5</v>
      </c>
      <c r="D131">
        <f>'0.5 Kmin-1'!E133</f>
        <v>288.82569999999998</v>
      </c>
      <c r="E131" s="1">
        <f>'0.5 Kmin-1'!G132</f>
        <v>1.16519817483283E-3</v>
      </c>
    </row>
    <row r="132" spans="2:5" x14ac:dyDescent="0.2">
      <c r="B132">
        <v>242.26060000000001</v>
      </c>
      <c r="C132" s="1">
        <v>-6.8343599999999994E-5</v>
      </c>
      <c r="D132">
        <f>'0.5 Kmin-1'!E134</f>
        <v>288.74493000000001</v>
      </c>
      <c r="E132" s="1">
        <f>'0.5 Kmin-1'!G133</f>
        <v>1.1657222218924E-3</v>
      </c>
    </row>
    <row r="133" spans="2:5" x14ac:dyDescent="0.2">
      <c r="B133">
        <v>241.42949999999999</v>
      </c>
      <c r="C133" s="1">
        <v>-6.8348200000000004E-5</v>
      </c>
      <c r="D133">
        <f>'0.5 Kmin-1'!E135</f>
        <v>288.66640000000001</v>
      </c>
      <c r="E133" s="1">
        <f>'0.5 Kmin-1'!G134</f>
        <v>1.1661723997000099E-3</v>
      </c>
    </row>
    <row r="134" spans="2:5" x14ac:dyDescent="0.2">
      <c r="B134">
        <v>240.63160999999999</v>
      </c>
      <c r="C134" s="1">
        <v>-6.8350700000000003E-5</v>
      </c>
      <c r="D134">
        <f>'0.5 Kmin-1'!E136</f>
        <v>288.58188000000001</v>
      </c>
      <c r="E134" s="1">
        <f>'0.5 Kmin-1'!G135</f>
        <v>1.16623310617201E-3</v>
      </c>
    </row>
    <row r="135" spans="2:5" x14ac:dyDescent="0.2">
      <c r="B135">
        <v>239.87004999999999</v>
      </c>
      <c r="C135" s="1">
        <v>-6.8351300000000004E-5</v>
      </c>
      <c r="D135">
        <f>'0.5 Kmin-1'!E137</f>
        <v>288.49822999999998</v>
      </c>
      <c r="E135" s="1">
        <f>'0.5 Kmin-1'!G136</f>
        <v>1.16665814317645E-3</v>
      </c>
    </row>
    <row r="136" spans="2:5" x14ac:dyDescent="0.2">
      <c r="B136">
        <v>239.10765000000001</v>
      </c>
      <c r="C136" s="1">
        <v>-6.8357700000000005E-5</v>
      </c>
      <c r="D136">
        <f>'0.5 Kmin-1'!E138</f>
        <v>288.41840000000002</v>
      </c>
      <c r="E136" s="1">
        <f>'0.5 Kmin-1'!G137</f>
        <v>1.1669235861787E-3</v>
      </c>
    </row>
    <row r="137" spans="2:5" x14ac:dyDescent="0.2">
      <c r="B137">
        <v>238.32357999999999</v>
      </c>
      <c r="C137" s="1">
        <v>-6.8362500000000001E-5</v>
      </c>
      <c r="D137">
        <f>'0.5 Kmin-1'!E139</f>
        <v>288.33873</v>
      </c>
      <c r="E137" s="1">
        <f>'0.5 Kmin-1'!G138</f>
        <v>1.16708594563278E-3</v>
      </c>
    </row>
    <row r="138" spans="2:5" x14ac:dyDescent="0.2">
      <c r="B138">
        <v>237.50425999999999</v>
      </c>
      <c r="C138" s="1">
        <v>-6.8370700000000006E-5</v>
      </c>
      <c r="D138">
        <f>'0.5 Kmin-1'!E140</f>
        <v>288.25243</v>
      </c>
      <c r="E138" s="1">
        <f>'0.5 Kmin-1'!G139</f>
        <v>1.1676035700850301E-3</v>
      </c>
    </row>
    <row r="139" spans="2:5" x14ac:dyDescent="0.2">
      <c r="B139">
        <v>236.67156</v>
      </c>
      <c r="C139" s="1">
        <v>-6.8380700000000001E-5</v>
      </c>
      <c r="D139">
        <f>'0.5 Kmin-1'!E141</f>
        <v>288.16494999999998</v>
      </c>
      <c r="E139" s="1">
        <f>'0.5 Kmin-1'!G140</f>
        <v>1.16803280932212E-3</v>
      </c>
    </row>
    <row r="140" spans="2:5" x14ac:dyDescent="0.2">
      <c r="B140">
        <v>235.7971</v>
      </c>
      <c r="C140" s="1">
        <v>-6.8382300000000004E-5</v>
      </c>
      <c r="D140">
        <f>'0.5 Kmin-1'!E142</f>
        <v>288.08055000000002</v>
      </c>
      <c r="E140" s="1">
        <f>'0.5 Kmin-1'!G141</f>
        <v>1.1683031254085001E-3</v>
      </c>
    </row>
    <row r="141" spans="2:5" x14ac:dyDescent="0.2">
      <c r="B141">
        <v>234.9091</v>
      </c>
      <c r="C141" s="1">
        <v>-6.83896E-5</v>
      </c>
      <c r="D141">
        <f>'0.5 Kmin-1'!E143</f>
        <v>288.00096000000002</v>
      </c>
      <c r="E141" s="1">
        <f>'0.5 Kmin-1'!G142</f>
        <v>1.16845953692305E-3</v>
      </c>
    </row>
    <row r="142" spans="2:5" x14ac:dyDescent="0.2">
      <c r="B142">
        <v>234.06511</v>
      </c>
      <c r="C142" s="1">
        <v>-6.8383800000000001E-5</v>
      </c>
      <c r="D142">
        <f>'0.5 Kmin-1'!E144</f>
        <v>287.91978</v>
      </c>
      <c r="E142" s="1">
        <f>'0.5 Kmin-1'!G143</f>
        <v>1.1689890580326499E-3</v>
      </c>
    </row>
    <row r="143" spans="2:5" x14ac:dyDescent="0.2">
      <c r="B143">
        <v>233.24592999999999</v>
      </c>
      <c r="C143" s="1">
        <v>-6.8397600000000004E-5</v>
      </c>
      <c r="D143">
        <f>'0.5 Kmin-1'!E145</f>
        <v>287.83744999999999</v>
      </c>
      <c r="E143" s="1">
        <f>'0.5 Kmin-1'!G144</f>
        <v>1.1690339687639201E-3</v>
      </c>
    </row>
    <row r="144" spans="2:5" x14ac:dyDescent="0.2">
      <c r="B144">
        <v>232.41784999999999</v>
      </c>
      <c r="C144" s="1">
        <v>-6.8406300000000003E-5</v>
      </c>
      <c r="D144">
        <f>'0.5 Kmin-1'!E146</f>
        <v>287.75376999999997</v>
      </c>
      <c r="E144" s="1">
        <f>'0.5 Kmin-1'!G145</f>
        <v>1.1694868587525701E-3</v>
      </c>
    </row>
    <row r="145" spans="2:5" x14ac:dyDescent="0.2">
      <c r="B145">
        <v>231.59858</v>
      </c>
      <c r="C145" s="1">
        <v>-6.8408699999999994E-5</v>
      </c>
      <c r="D145">
        <f>'0.5 Kmin-1'!E147</f>
        <v>287.67155000000002</v>
      </c>
      <c r="E145" s="1">
        <f>'0.5 Kmin-1'!G146</f>
        <v>1.1699770203949099E-3</v>
      </c>
    </row>
    <row r="146" spans="2:5" x14ac:dyDescent="0.2">
      <c r="B146">
        <v>230.76542000000001</v>
      </c>
      <c r="C146" s="1">
        <v>-6.8407799999999999E-5</v>
      </c>
      <c r="D146">
        <f>'0.5 Kmin-1'!E148</f>
        <v>287.58710000000002</v>
      </c>
      <c r="E146" s="1">
        <f>'0.5 Kmin-1'!G147</f>
        <v>1.1700703562286499E-3</v>
      </c>
    </row>
    <row r="147" spans="2:5" x14ac:dyDescent="0.2">
      <c r="B147">
        <v>229.93049999999999</v>
      </c>
      <c r="C147" s="1">
        <v>-6.8412199999999995E-5</v>
      </c>
      <c r="D147">
        <f>'0.5 Kmin-1'!E149</f>
        <v>287.50108</v>
      </c>
      <c r="E147" s="1">
        <f>'0.5 Kmin-1'!G148</f>
        <v>1.17051452193519E-3</v>
      </c>
    </row>
    <row r="148" spans="2:5" x14ac:dyDescent="0.2">
      <c r="B148">
        <v>229.08427</v>
      </c>
      <c r="C148" s="1">
        <v>-6.84235E-5</v>
      </c>
      <c r="D148">
        <f>'0.5 Kmin-1'!E150</f>
        <v>287.41739999999999</v>
      </c>
      <c r="E148" s="1">
        <f>'0.5 Kmin-1'!G149</f>
        <v>1.1710095315064901E-3</v>
      </c>
    </row>
    <row r="149" spans="2:5" x14ac:dyDescent="0.2">
      <c r="B149">
        <v>228.23808</v>
      </c>
      <c r="C149" s="1">
        <v>-6.8427099999999994E-5</v>
      </c>
      <c r="D149">
        <f>'0.5 Kmin-1'!E151</f>
        <v>287.33202</v>
      </c>
      <c r="E149" s="1">
        <f>'0.5 Kmin-1'!G150</f>
        <v>1.17119279939466E-3</v>
      </c>
    </row>
    <row r="150" spans="2:5" x14ac:dyDescent="0.2">
      <c r="B150">
        <v>227.40262000000001</v>
      </c>
      <c r="C150" s="1">
        <v>-6.8431100000000003E-5</v>
      </c>
      <c r="D150">
        <f>'0.5 Kmin-1'!E152</f>
        <v>287.25040999999999</v>
      </c>
      <c r="E150" s="1">
        <f>'0.5 Kmin-1'!G151</f>
        <v>1.1713458266715199E-3</v>
      </c>
    </row>
    <row r="151" spans="2:5" x14ac:dyDescent="0.2">
      <c r="B151">
        <v>226.55437000000001</v>
      </c>
      <c r="C151" s="1">
        <v>-6.8446400000000003E-5</v>
      </c>
      <c r="D151">
        <f>'0.5 Kmin-1'!E153</f>
        <v>287.17061999999999</v>
      </c>
      <c r="E151" s="1">
        <f>'0.5 Kmin-1'!G152</f>
        <v>1.1720557095984501E-3</v>
      </c>
    </row>
    <row r="152" spans="2:5" x14ac:dyDescent="0.2">
      <c r="B152">
        <v>225.74715</v>
      </c>
      <c r="C152" s="1">
        <v>-6.8446800000000003E-5</v>
      </c>
      <c r="D152">
        <f>'0.5 Kmin-1'!E154</f>
        <v>287.08897000000002</v>
      </c>
      <c r="E152" s="1">
        <f>'0.5 Kmin-1'!G153</f>
        <v>1.17208335928071E-3</v>
      </c>
    </row>
    <row r="153" spans="2:5" x14ac:dyDescent="0.2">
      <c r="B153">
        <v>224.91916000000001</v>
      </c>
      <c r="C153" s="1">
        <v>-6.8445899999999995E-5</v>
      </c>
      <c r="D153">
        <f>'0.5 Kmin-1'!E155</f>
        <v>287.00594000000001</v>
      </c>
      <c r="E153" s="1">
        <f>'0.5 Kmin-1'!G154</f>
        <v>1.1726722994677499E-3</v>
      </c>
    </row>
    <row r="154" spans="2:5" x14ac:dyDescent="0.2">
      <c r="B154">
        <v>224.06065000000001</v>
      </c>
      <c r="C154" s="1">
        <v>-6.8450500000000005E-5</v>
      </c>
      <c r="D154">
        <f>'0.5 Kmin-1'!E156</f>
        <v>286.92072999999999</v>
      </c>
      <c r="E154" s="1">
        <f>'0.5 Kmin-1'!G155</f>
        <v>1.1727869845129699E-3</v>
      </c>
    </row>
    <row r="155" spans="2:5" x14ac:dyDescent="0.2">
      <c r="B155">
        <v>223.23</v>
      </c>
      <c r="C155" s="1">
        <v>-6.8460400000000006E-5</v>
      </c>
      <c r="D155">
        <f>'0.5 Kmin-1'!E157</f>
        <v>286.83751000000001</v>
      </c>
      <c r="E155" s="1">
        <f>'0.5 Kmin-1'!G156</f>
        <v>1.1729997636401701E-3</v>
      </c>
    </row>
    <row r="156" spans="2:5" x14ac:dyDescent="0.2">
      <c r="B156">
        <v>222.40443999999999</v>
      </c>
      <c r="C156" s="1">
        <v>-6.8462599999999997E-5</v>
      </c>
      <c r="D156">
        <f>'0.5 Kmin-1'!E158</f>
        <v>286.75707999999997</v>
      </c>
      <c r="E156" s="1">
        <f>'0.5 Kmin-1'!G157</f>
        <v>1.17331976115809E-3</v>
      </c>
    </row>
    <row r="157" spans="2:5" x14ac:dyDescent="0.2">
      <c r="B157">
        <v>221.59222</v>
      </c>
      <c r="C157" s="1">
        <v>-6.8463500000000006E-5</v>
      </c>
      <c r="D157">
        <f>'0.5 Kmin-1'!E159</f>
        <v>286.67493999999999</v>
      </c>
      <c r="E157" s="1">
        <f>'0.5 Kmin-1'!G158</f>
        <v>1.1735777202493199E-3</v>
      </c>
    </row>
    <row r="158" spans="2:5" x14ac:dyDescent="0.2">
      <c r="B158">
        <v>220.77725000000001</v>
      </c>
      <c r="C158" s="1">
        <v>-6.84729E-5</v>
      </c>
      <c r="D158">
        <f>'0.5 Kmin-1'!E160</f>
        <v>286.59147999999999</v>
      </c>
      <c r="E158" s="1">
        <f>'0.5 Kmin-1'!G159</f>
        <v>1.17424069963857E-3</v>
      </c>
    </row>
    <row r="159" spans="2:5" x14ac:dyDescent="0.2">
      <c r="B159">
        <v>219.94765000000001</v>
      </c>
      <c r="C159" s="1">
        <v>-6.8476899999999995E-5</v>
      </c>
      <c r="D159">
        <f>'0.5 Kmin-1'!E161</f>
        <v>286.50896999999998</v>
      </c>
      <c r="E159" s="1">
        <f>'0.5 Kmin-1'!G160</f>
        <v>1.17448504063619E-3</v>
      </c>
    </row>
    <row r="160" spans="2:5" x14ac:dyDescent="0.2">
      <c r="B160">
        <v>219.07616999999999</v>
      </c>
      <c r="C160" s="1">
        <v>-6.8485200000000006E-5</v>
      </c>
      <c r="D160">
        <f>'0.5 Kmin-1'!E162</f>
        <v>286.42597999999998</v>
      </c>
      <c r="E160" s="1">
        <f>'0.5 Kmin-1'!G161</f>
        <v>1.17481111468952E-3</v>
      </c>
    </row>
    <row r="161" spans="2:5" x14ac:dyDescent="0.2">
      <c r="B161">
        <v>218.22712999999999</v>
      </c>
      <c r="C161" s="1">
        <v>-6.8487300000000004E-5</v>
      </c>
      <c r="D161">
        <f>'0.5 Kmin-1'!E163</f>
        <v>286.33771999999999</v>
      </c>
      <c r="E161" s="1">
        <f>'0.5 Kmin-1'!G162</f>
        <v>1.1750758458057E-3</v>
      </c>
    </row>
    <row r="162" spans="2:5" x14ac:dyDescent="0.2">
      <c r="B162">
        <v>217.42298</v>
      </c>
      <c r="C162" s="1">
        <v>-6.8484200000000004E-5</v>
      </c>
      <c r="D162">
        <f>'0.5 Kmin-1'!E164</f>
        <v>286.25371000000001</v>
      </c>
      <c r="E162" s="1">
        <f>'0.5 Kmin-1'!G163</f>
        <v>1.1756619784062999E-3</v>
      </c>
    </row>
    <row r="163" spans="2:5" x14ac:dyDescent="0.2">
      <c r="B163">
        <v>216.59449000000001</v>
      </c>
      <c r="C163" s="1">
        <v>-6.8495200000000001E-5</v>
      </c>
      <c r="D163">
        <f>'0.5 Kmin-1'!E165</f>
        <v>286.16692</v>
      </c>
      <c r="E163" s="1">
        <f>'0.5 Kmin-1'!G164</f>
        <v>1.17602813753998E-3</v>
      </c>
    </row>
    <row r="164" spans="2:5" x14ac:dyDescent="0.2">
      <c r="B164">
        <v>215.77251999999999</v>
      </c>
      <c r="C164" s="1">
        <v>-6.8503499999999999E-5</v>
      </c>
      <c r="D164">
        <f>'0.5 Kmin-1'!E166</f>
        <v>286.08258000000001</v>
      </c>
      <c r="E164" s="1">
        <f>'0.5 Kmin-1'!G165</f>
        <v>1.1762510187456399E-3</v>
      </c>
    </row>
    <row r="165" spans="2:5" x14ac:dyDescent="0.2">
      <c r="B165">
        <v>214.91979000000001</v>
      </c>
      <c r="C165" s="1">
        <v>-6.8502499999999997E-5</v>
      </c>
      <c r="D165">
        <f>'0.5 Kmin-1'!E167</f>
        <v>286.00333000000001</v>
      </c>
      <c r="E165" s="1">
        <f>'0.5 Kmin-1'!G166</f>
        <v>1.17626706776438E-3</v>
      </c>
    </row>
    <row r="166" spans="2:5" x14ac:dyDescent="0.2">
      <c r="B166">
        <v>214.07736</v>
      </c>
      <c r="C166" s="1">
        <v>-6.85103E-5</v>
      </c>
      <c r="D166">
        <f>'0.5 Kmin-1'!E168</f>
        <v>285.91959000000003</v>
      </c>
      <c r="E166" s="1">
        <f>'0.5 Kmin-1'!G167</f>
        <v>1.1769876309503601E-3</v>
      </c>
    </row>
    <row r="167" spans="2:5" x14ac:dyDescent="0.2">
      <c r="B167">
        <v>213.27285000000001</v>
      </c>
      <c r="C167" s="1">
        <v>-6.8505599999999997E-5</v>
      </c>
      <c r="D167">
        <f>'0.5 Kmin-1'!E169</f>
        <v>285.84105</v>
      </c>
      <c r="E167" s="1">
        <f>'0.5 Kmin-1'!G168</f>
        <v>1.17714975313417E-3</v>
      </c>
    </row>
    <row r="168" spans="2:5" x14ac:dyDescent="0.2">
      <c r="B168">
        <v>212.45408</v>
      </c>
      <c r="C168" s="1">
        <v>-6.8510399999999994E-5</v>
      </c>
      <c r="D168">
        <f>'0.5 Kmin-1'!E170</f>
        <v>285.75279</v>
      </c>
      <c r="E168" s="1">
        <f>'0.5 Kmin-1'!G169</f>
        <v>1.17722841538339E-3</v>
      </c>
    </row>
    <row r="169" spans="2:5" x14ac:dyDescent="0.2">
      <c r="B169">
        <v>211.64586</v>
      </c>
      <c r="C169" s="1">
        <v>-6.8520200000000002E-5</v>
      </c>
      <c r="D169">
        <f>'0.5 Kmin-1'!E171</f>
        <v>285.66575999999998</v>
      </c>
      <c r="E169" s="1">
        <f>'0.5 Kmin-1'!G170</f>
        <v>1.1778921499598E-3</v>
      </c>
    </row>
    <row r="170" spans="2:5" x14ac:dyDescent="0.2">
      <c r="B170">
        <v>210.81379000000001</v>
      </c>
      <c r="C170" s="1">
        <v>-6.8524500000000004E-5</v>
      </c>
      <c r="D170">
        <f>'0.5 Kmin-1'!E172</f>
        <v>285.58503999999999</v>
      </c>
      <c r="E170" s="1">
        <f>'0.5 Kmin-1'!G171</f>
        <v>1.1780572638711499E-3</v>
      </c>
    </row>
    <row r="171" spans="2:5" x14ac:dyDescent="0.2">
      <c r="B171">
        <v>209.95205999999999</v>
      </c>
      <c r="C171" s="1">
        <v>-6.8531199999999999E-5</v>
      </c>
      <c r="D171">
        <f>'0.5 Kmin-1'!E173</f>
        <v>285.50274999999999</v>
      </c>
      <c r="E171" s="1">
        <f>'0.5 Kmin-1'!G172</f>
        <v>1.1785173831913699E-3</v>
      </c>
    </row>
    <row r="172" spans="2:5" x14ac:dyDescent="0.2">
      <c r="B172">
        <v>209.12908999999999</v>
      </c>
      <c r="C172" s="1">
        <v>-6.8538400000000001E-5</v>
      </c>
      <c r="D172">
        <f>'0.5 Kmin-1'!E174</f>
        <v>285.41737000000001</v>
      </c>
      <c r="E172" s="1">
        <f>'0.5 Kmin-1'!G173</f>
        <v>1.1784939917712E-3</v>
      </c>
    </row>
    <row r="173" spans="2:5" x14ac:dyDescent="0.2">
      <c r="B173">
        <v>208.28725</v>
      </c>
      <c r="C173" s="1">
        <v>-6.8542700000000004E-5</v>
      </c>
      <c r="D173">
        <f>'0.5 Kmin-1'!E175</f>
        <v>285.33141999999998</v>
      </c>
      <c r="E173" s="1">
        <f>'0.5 Kmin-1'!G174</f>
        <v>1.17908934706069E-3</v>
      </c>
    </row>
    <row r="174" spans="2:5" x14ac:dyDescent="0.2">
      <c r="B174">
        <v>207.44184999999999</v>
      </c>
      <c r="C174" s="1">
        <v>-6.8544899999999995E-5</v>
      </c>
      <c r="D174">
        <f>'0.5 Kmin-1'!E176</f>
        <v>285.24741</v>
      </c>
      <c r="E174" s="1">
        <f>'0.5 Kmin-1'!G175</f>
        <v>1.17928864042305E-3</v>
      </c>
    </row>
    <row r="175" spans="2:5" x14ac:dyDescent="0.2">
      <c r="B175">
        <v>206.60531</v>
      </c>
      <c r="C175" s="1">
        <v>-6.8545899999999997E-5</v>
      </c>
      <c r="D175">
        <f>'0.5 Kmin-1'!E177</f>
        <v>285.16237999999998</v>
      </c>
      <c r="E175" s="1">
        <f>'0.5 Kmin-1'!G176</f>
        <v>1.1798451507968901E-3</v>
      </c>
    </row>
    <row r="176" spans="2:5" x14ac:dyDescent="0.2">
      <c r="B176">
        <v>205.76430999999999</v>
      </c>
      <c r="C176" s="1">
        <v>-6.8549799999999999E-5</v>
      </c>
      <c r="D176">
        <f>'0.5 Kmin-1'!E178</f>
        <v>285.08510000000001</v>
      </c>
      <c r="E176" s="1">
        <f>'0.5 Kmin-1'!G177</f>
        <v>1.1801630200445801E-3</v>
      </c>
    </row>
    <row r="177" spans="2:5" x14ac:dyDescent="0.2">
      <c r="B177">
        <v>204.95089999999999</v>
      </c>
      <c r="C177" s="1">
        <v>-6.8544800000000001E-5</v>
      </c>
      <c r="D177">
        <f>'0.5 Kmin-1'!E179</f>
        <v>285.00355999999999</v>
      </c>
      <c r="E177" s="1">
        <f>'0.5 Kmin-1'!G178</f>
        <v>1.1803180499693701E-3</v>
      </c>
    </row>
    <row r="178" spans="2:5" x14ac:dyDescent="0.2">
      <c r="B178">
        <v>204.10851</v>
      </c>
      <c r="C178" s="1">
        <v>-6.8563299999999995E-5</v>
      </c>
      <c r="D178">
        <f>'0.5 Kmin-1'!E180</f>
        <v>284.91933</v>
      </c>
      <c r="E178" s="1">
        <f>'0.5 Kmin-1'!G179</f>
        <v>1.18059283438291E-3</v>
      </c>
    </row>
    <row r="179" spans="2:5" x14ac:dyDescent="0.2">
      <c r="B179">
        <v>203.25473</v>
      </c>
      <c r="C179" s="1">
        <v>-6.8557600000000002E-5</v>
      </c>
      <c r="D179">
        <f>'0.5 Kmin-1'!E181</f>
        <v>284.83789000000002</v>
      </c>
      <c r="E179" s="1">
        <f>'0.5 Kmin-1'!G180</f>
        <v>1.1812845099806199E-3</v>
      </c>
    </row>
    <row r="180" spans="2:5" x14ac:dyDescent="0.2">
      <c r="B180">
        <v>202.41315</v>
      </c>
      <c r="C180" s="1">
        <v>-6.8577299999999998E-5</v>
      </c>
      <c r="D180">
        <f>'0.5 Kmin-1'!E182</f>
        <v>284.75617999999997</v>
      </c>
      <c r="E180" s="1">
        <f>'0.5 Kmin-1'!G181</f>
        <v>1.18155006053232E-3</v>
      </c>
    </row>
    <row r="181" spans="2:5" x14ac:dyDescent="0.2">
      <c r="B181">
        <v>201.55435</v>
      </c>
      <c r="C181" s="1">
        <v>-6.8576099999999996E-5</v>
      </c>
      <c r="D181">
        <f>'0.5 Kmin-1'!E183</f>
        <v>284.67299000000003</v>
      </c>
      <c r="E181" s="1">
        <f>'0.5 Kmin-1'!G182</f>
        <v>1.18153681446756E-3</v>
      </c>
    </row>
    <row r="182" spans="2:5" x14ac:dyDescent="0.2">
      <c r="B182">
        <v>200.70202</v>
      </c>
      <c r="C182" s="1">
        <v>-6.8585100000000002E-5</v>
      </c>
      <c r="D182">
        <f>'0.5 Kmin-1'!E184</f>
        <v>284.59087</v>
      </c>
      <c r="E182" s="1">
        <f>'0.5 Kmin-1'!G183</f>
        <v>1.18221490846555E-3</v>
      </c>
    </row>
    <row r="183" spans="2:5" x14ac:dyDescent="0.2">
      <c r="B183">
        <v>199.85</v>
      </c>
      <c r="C183" s="1">
        <v>-6.8588600000000003E-5</v>
      </c>
      <c r="D183">
        <f>'0.5 Kmin-1'!E185</f>
        <v>284.50718999999998</v>
      </c>
      <c r="E183" s="1">
        <f>'0.5 Kmin-1'!G184</f>
        <v>1.1823939838597E-3</v>
      </c>
    </row>
    <row r="184" spans="2:5" x14ac:dyDescent="0.2">
      <c r="B184">
        <v>199.03686999999999</v>
      </c>
      <c r="C184" s="1">
        <v>-6.85936E-5</v>
      </c>
      <c r="D184">
        <f>'0.5 Kmin-1'!E186</f>
        <v>284.41996999999998</v>
      </c>
      <c r="E184" s="1">
        <f>'0.5 Kmin-1'!G185</f>
        <v>1.18253225411393E-3</v>
      </c>
    </row>
    <row r="185" spans="2:5" x14ac:dyDescent="0.2">
      <c r="B185">
        <v>198.2079</v>
      </c>
      <c r="C185" s="1">
        <v>-6.8592599999999998E-5</v>
      </c>
      <c r="D185">
        <f>'0.5 Kmin-1'!E187</f>
        <v>284.33481</v>
      </c>
      <c r="E185" s="1">
        <f>'0.5 Kmin-1'!G186</f>
        <v>1.1828928496477301E-3</v>
      </c>
    </row>
    <row r="186" spans="2:5" x14ac:dyDescent="0.2">
      <c r="B186">
        <v>197.3939</v>
      </c>
      <c r="C186" s="1">
        <v>-6.8586199999999997E-5</v>
      </c>
      <c r="D186">
        <f>'0.5 Kmin-1'!E188</f>
        <v>284.25110000000001</v>
      </c>
      <c r="E186" s="1">
        <f>'0.5 Kmin-1'!G187</f>
        <v>1.1836420215066701E-3</v>
      </c>
    </row>
    <row r="187" spans="2:5" x14ac:dyDescent="0.2">
      <c r="B187">
        <v>196.61744999999999</v>
      </c>
      <c r="C187" s="1">
        <v>-6.8594200000000001E-5</v>
      </c>
      <c r="D187">
        <f>'0.5 Kmin-1'!E189</f>
        <v>284.16991999999999</v>
      </c>
      <c r="E187" s="1">
        <f>'0.5 Kmin-1'!G188</f>
        <v>1.1838616131929101E-3</v>
      </c>
    </row>
    <row r="188" spans="2:5" x14ac:dyDescent="0.2">
      <c r="B188">
        <v>195.77444</v>
      </c>
      <c r="C188" s="1">
        <v>-6.8600499999999995E-5</v>
      </c>
      <c r="D188">
        <f>'0.5 Kmin-1'!E190</f>
        <v>284.09032000000002</v>
      </c>
      <c r="E188" s="1">
        <f>'0.5 Kmin-1'!G189</f>
        <v>1.18411196782931E-3</v>
      </c>
    </row>
    <row r="189" spans="2:5" x14ac:dyDescent="0.2">
      <c r="B189">
        <v>194.9229</v>
      </c>
      <c r="C189" s="1">
        <v>-6.8607699999999997E-5</v>
      </c>
      <c r="D189">
        <f>'0.5 Kmin-1'!E191</f>
        <v>284.00909000000001</v>
      </c>
      <c r="E189" s="1">
        <f>'0.5 Kmin-1'!G190</f>
        <v>1.1844235630426199E-3</v>
      </c>
    </row>
    <row r="190" spans="2:5" x14ac:dyDescent="0.2">
      <c r="B190">
        <v>194.09246999999999</v>
      </c>
      <c r="C190" s="1">
        <v>-6.8608099999999998E-5</v>
      </c>
      <c r="D190">
        <f>'0.5 Kmin-1'!E192</f>
        <v>283.92149000000001</v>
      </c>
      <c r="E190" s="1">
        <f>'0.5 Kmin-1'!G191</f>
        <v>1.1848475626564899E-3</v>
      </c>
    </row>
    <row r="191" spans="2:5" x14ac:dyDescent="0.2">
      <c r="B191">
        <v>193.27644000000001</v>
      </c>
      <c r="C191" s="1">
        <v>-6.8611100000000005E-5</v>
      </c>
      <c r="D191">
        <f>'0.5 Kmin-1'!E193</f>
        <v>283.83852999999999</v>
      </c>
      <c r="E191" s="1">
        <f>'0.5 Kmin-1'!G192</f>
        <v>1.1848454106823201E-3</v>
      </c>
    </row>
    <row r="192" spans="2:5" x14ac:dyDescent="0.2">
      <c r="B192">
        <v>192.44807</v>
      </c>
      <c r="C192" s="1">
        <v>-6.86213E-5</v>
      </c>
      <c r="D192">
        <f>'0.5 Kmin-1'!E194</f>
        <v>283.75245999999999</v>
      </c>
      <c r="E192" s="1">
        <f>'0.5 Kmin-1'!G193</f>
        <v>1.18527187913343E-3</v>
      </c>
    </row>
    <row r="193" spans="2:5" x14ac:dyDescent="0.2">
      <c r="B193">
        <v>191.61840000000001</v>
      </c>
      <c r="C193" s="1">
        <v>-6.8622599999999996E-5</v>
      </c>
      <c r="D193">
        <f>'0.5 Kmin-1'!E195</f>
        <v>283.66732999999999</v>
      </c>
      <c r="E193" s="1">
        <f>'0.5 Kmin-1'!G194</f>
        <v>1.1854870662162599E-3</v>
      </c>
    </row>
    <row r="194" spans="2:5" x14ac:dyDescent="0.2">
      <c r="B194">
        <v>190.76716999999999</v>
      </c>
      <c r="C194" s="1">
        <v>-6.8632899999999998E-5</v>
      </c>
      <c r="D194">
        <f>'0.5 Kmin-1'!E196</f>
        <v>283.58825999999999</v>
      </c>
      <c r="E194" s="1">
        <f>'0.5 Kmin-1'!G195</f>
        <v>1.18613068263392E-3</v>
      </c>
    </row>
    <row r="195" spans="2:5" x14ac:dyDescent="0.2">
      <c r="B195">
        <v>189.91148000000001</v>
      </c>
      <c r="C195" s="1">
        <v>-6.8629799999999998E-5</v>
      </c>
      <c r="D195">
        <f>'0.5 Kmin-1'!E197</f>
        <v>283.50779999999997</v>
      </c>
      <c r="E195" s="1">
        <f>'0.5 Kmin-1'!G196</f>
        <v>1.1862633301418801E-3</v>
      </c>
    </row>
    <row r="196" spans="2:5" x14ac:dyDescent="0.2">
      <c r="B196">
        <v>189.07862</v>
      </c>
      <c r="C196" s="1">
        <v>-6.8647700000000003E-5</v>
      </c>
      <c r="D196">
        <f>'0.5 Kmin-1'!E198</f>
        <v>283.42326000000003</v>
      </c>
      <c r="E196" s="1">
        <f>'0.5 Kmin-1'!G197</f>
        <v>1.1866509267394599E-3</v>
      </c>
    </row>
    <row r="197" spans="2:5" x14ac:dyDescent="0.2">
      <c r="B197">
        <v>188.24261000000001</v>
      </c>
      <c r="C197" s="1">
        <v>-6.8641999999999998E-5</v>
      </c>
      <c r="D197">
        <f>'0.5 Kmin-1'!E199</f>
        <v>283.33931999999999</v>
      </c>
      <c r="E197" s="1">
        <f>'0.5 Kmin-1'!G198</f>
        <v>1.18696654258096E-3</v>
      </c>
    </row>
    <row r="198" spans="2:5" x14ac:dyDescent="0.2">
      <c r="B198">
        <v>187.42608000000001</v>
      </c>
      <c r="C198" s="1">
        <v>-6.8648399999999998E-5</v>
      </c>
      <c r="D198">
        <f>'0.5 Kmin-1'!E200</f>
        <v>283.26053000000002</v>
      </c>
      <c r="E198" s="1">
        <f>'0.5 Kmin-1'!G199</f>
        <v>1.1873848052393499E-3</v>
      </c>
    </row>
    <row r="199" spans="2:5" x14ac:dyDescent="0.2">
      <c r="B199">
        <v>186.5993</v>
      </c>
      <c r="C199" s="1">
        <v>-6.8654999999999999E-5</v>
      </c>
      <c r="D199">
        <f>'0.5 Kmin-1'!E201</f>
        <v>283.17759999999998</v>
      </c>
      <c r="E199" s="1">
        <f>'0.5 Kmin-1'!G200</f>
        <v>1.1876897618473101E-3</v>
      </c>
    </row>
    <row r="200" spans="2:5" x14ac:dyDescent="0.2">
      <c r="B200">
        <v>185.77115000000001</v>
      </c>
      <c r="C200" s="1">
        <v>-6.8655699999999994E-5</v>
      </c>
      <c r="D200">
        <f>'0.5 Kmin-1'!E202</f>
        <v>283.08951999999999</v>
      </c>
      <c r="E200" s="1">
        <f>'0.5 Kmin-1'!G201</f>
        <v>1.18782676768076E-3</v>
      </c>
    </row>
    <row r="201" spans="2:5" x14ac:dyDescent="0.2">
      <c r="B201">
        <v>184.96915999999999</v>
      </c>
      <c r="C201" s="1">
        <v>-6.8642599999999999E-5</v>
      </c>
      <c r="D201">
        <f>'0.5 Kmin-1'!E203</f>
        <v>283.00617999999997</v>
      </c>
      <c r="E201" s="1">
        <f>'0.5 Kmin-1'!G202</f>
        <v>1.18865872144433E-3</v>
      </c>
    </row>
    <row r="202" spans="2:5" x14ac:dyDescent="0.2">
      <c r="B202">
        <v>184.14100999999999</v>
      </c>
      <c r="C202" s="1">
        <v>-6.8637200000000001E-5</v>
      </c>
      <c r="D202">
        <f>'0.5 Kmin-1'!E204</f>
        <v>282.92412999999999</v>
      </c>
      <c r="E202" s="1">
        <f>'0.5 Kmin-1'!G203</f>
        <v>1.18890491151164E-3</v>
      </c>
    </row>
    <row r="203" spans="2:5" x14ac:dyDescent="0.2">
      <c r="B203">
        <v>183.27826999999999</v>
      </c>
      <c r="C203" s="1">
        <v>-6.8647500000000003E-5</v>
      </c>
      <c r="D203">
        <f>'0.5 Kmin-1'!E205</f>
        <v>282.84325000000001</v>
      </c>
      <c r="E203" s="1">
        <f>'0.5 Kmin-1'!G204</f>
        <v>1.18912584463142E-3</v>
      </c>
    </row>
    <row r="204" spans="2:5" x14ac:dyDescent="0.2">
      <c r="B204">
        <v>182.42256</v>
      </c>
      <c r="C204" s="1">
        <v>-6.8649699999999994E-5</v>
      </c>
      <c r="D204">
        <f>'0.5 Kmin-1'!E206</f>
        <v>282.76299999999998</v>
      </c>
      <c r="E204" s="1">
        <f>'0.5 Kmin-1'!G205</f>
        <v>1.1891554419711E-3</v>
      </c>
    </row>
    <row r="205" spans="2:5" x14ac:dyDescent="0.2">
      <c r="B205">
        <v>181.56489999999999</v>
      </c>
      <c r="C205" s="1">
        <v>-6.8656299999999995E-5</v>
      </c>
      <c r="D205">
        <f>'0.5 Kmin-1'!E207</f>
        <v>282.68468999999999</v>
      </c>
      <c r="E205" s="1">
        <f>'0.5 Kmin-1'!G206</f>
        <v>1.18988770485614E-3</v>
      </c>
    </row>
    <row r="206" spans="2:5" x14ac:dyDescent="0.2">
      <c r="B206">
        <v>180.74213</v>
      </c>
      <c r="C206" s="1">
        <v>-6.8655100000000006E-5</v>
      </c>
      <c r="D206">
        <f>'0.5 Kmin-1'!E208</f>
        <v>282.60086000000001</v>
      </c>
      <c r="E206" s="1">
        <f>'0.5 Kmin-1'!G207</f>
        <v>1.19003397335626E-3</v>
      </c>
    </row>
    <row r="207" spans="2:5" x14ac:dyDescent="0.2">
      <c r="B207">
        <v>179.94607999999999</v>
      </c>
      <c r="C207" s="1">
        <v>-6.8648399999999998E-5</v>
      </c>
      <c r="D207">
        <f>'0.5 Kmin-1'!E209</f>
        <v>282.51166999999998</v>
      </c>
      <c r="E207" s="1">
        <f>'0.5 Kmin-1'!G208</f>
        <v>1.19018792464201E-3</v>
      </c>
    </row>
    <row r="208" spans="2:5" x14ac:dyDescent="0.2">
      <c r="B208">
        <v>179.11297999999999</v>
      </c>
      <c r="C208" s="1">
        <v>-6.8642900000000006E-5</v>
      </c>
      <c r="D208">
        <f>'0.5 Kmin-1'!E210</f>
        <v>282.42966999999999</v>
      </c>
      <c r="E208" s="1">
        <f>'0.5 Kmin-1'!G209</f>
        <v>1.1906331604143801E-3</v>
      </c>
    </row>
    <row r="209" spans="2:5" x14ac:dyDescent="0.2">
      <c r="B209">
        <v>178.28030000000001</v>
      </c>
      <c r="C209" s="1">
        <v>-6.8654100000000004E-5</v>
      </c>
      <c r="D209">
        <f>'0.5 Kmin-1'!E211</f>
        <v>282.34771999999998</v>
      </c>
      <c r="E209" s="1">
        <f>'0.5 Kmin-1'!G210</f>
        <v>1.19084504077354E-3</v>
      </c>
    </row>
    <row r="210" spans="2:5" x14ac:dyDescent="0.2">
      <c r="B210">
        <v>177.45905999999999</v>
      </c>
      <c r="C210" s="1">
        <v>-6.8656099999999995E-5</v>
      </c>
      <c r="D210">
        <f>'0.5 Kmin-1'!E212</f>
        <v>282.27143999999998</v>
      </c>
      <c r="E210" s="1">
        <f>'0.5 Kmin-1'!G211</f>
        <v>1.1911827846480701E-3</v>
      </c>
    </row>
    <row r="211" spans="2:5" x14ac:dyDescent="0.2">
      <c r="B211">
        <v>176.601</v>
      </c>
      <c r="C211" s="1">
        <v>-6.8649100000000007E-5</v>
      </c>
      <c r="D211">
        <f>'0.5 Kmin-1'!E213</f>
        <v>282.18936000000002</v>
      </c>
      <c r="E211" s="1">
        <f>'0.5 Kmin-1'!G212</f>
        <v>1.1917180646784801E-3</v>
      </c>
    </row>
    <row r="212" spans="2:5" x14ac:dyDescent="0.2">
      <c r="B212">
        <v>175.76256000000001</v>
      </c>
      <c r="C212" s="1">
        <v>-6.8666700000000004E-5</v>
      </c>
      <c r="D212">
        <f>'0.5 Kmin-1'!E214</f>
        <v>282.10417000000001</v>
      </c>
      <c r="E212" s="1">
        <f>'0.5 Kmin-1'!G213</f>
        <v>1.1920805816366599E-3</v>
      </c>
    </row>
    <row r="213" spans="2:5" x14ac:dyDescent="0.2">
      <c r="B213">
        <v>174.92742000000001</v>
      </c>
      <c r="C213" s="1">
        <v>-6.8661500000000007E-5</v>
      </c>
      <c r="D213">
        <f>'0.5 Kmin-1'!E215</f>
        <v>282.01821999999999</v>
      </c>
      <c r="E213" s="1">
        <f>'0.5 Kmin-1'!G214</f>
        <v>1.1924444831115299E-3</v>
      </c>
    </row>
    <row r="214" spans="2:5" x14ac:dyDescent="0.2">
      <c r="B214">
        <v>174.08340000000001</v>
      </c>
      <c r="C214" s="1">
        <v>-6.8665199999999994E-5</v>
      </c>
      <c r="D214">
        <f>'0.5 Kmin-1'!E216</f>
        <v>281.93639000000002</v>
      </c>
      <c r="E214" s="1">
        <f>'0.5 Kmin-1'!G215</f>
        <v>1.1925709619007899E-3</v>
      </c>
    </row>
    <row r="215" spans="2:5" x14ac:dyDescent="0.2">
      <c r="B215">
        <v>173.24811</v>
      </c>
      <c r="C215" s="1">
        <v>-6.86769E-5</v>
      </c>
      <c r="D215">
        <f>'0.5 Kmin-1'!E217</f>
        <v>281.85334999999998</v>
      </c>
      <c r="E215" s="1">
        <f>'0.5 Kmin-1'!G216</f>
        <v>1.1931856136667199E-3</v>
      </c>
    </row>
    <row r="216" spans="2:5" x14ac:dyDescent="0.2">
      <c r="B216">
        <v>172.43002000000001</v>
      </c>
      <c r="C216" s="1">
        <v>-6.8675099999999996E-5</v>
      </c>
      <c r="D216">
        <f>'0.5 Kmin-1'!E218</f>
        <v>281.76805000000002</v>
      </c>
      <c r="E216" s="1">
        <f>'0.5 Kmin-1'!G217</f>
        <v>1.19332880934118E-3</v>
      </c>
    </row>
    <row r="217" spans="2:5" x14ac:dyDescent="0.2">
      <c r="B217">
        <v>171.60060999999999</v>
      </c>
      <c r="C217" s="1">
        <v>-6.8692100000000006E-5</v>
      </c>
      <c r="D217">
        <f>'0.5 Kmin-1'!E219</f>
        <v>281.68529999999998</v>
      </c>
      <c r="E217" s="1">
        <f>'0.5 Kmin-1'!G218</f>
        <v>1.19374913268165E-3</v>
      </c>
    </row>
    <row r="218" spans="2:5" x14ac:dyDescent="0.2">
      <c r="B218">
        <v>170.74203</v>
      </c>
      <c r="C218" s="1">
        <v>-6.8686499999999994E-5</v>
      </c>
      <c r="D218">
        <f>'0.5 Kmin-1'!E220</f>
        <v>281.59964000000002</v>
      </c>
      <c r="E218" s="1">
        <f>'0.5 Kmin-1'!G219</f>
        <v>1.19357700074463E-3</v>
      </c>
    </row>
    <row r="219" spans="2:5" x14ac:dyDescent="0.2">
      <c r="B219">
        <v>169.92188999999999</v>
      </c>
      <c r="C219" s="1">
        <v>-6.8684300000000002E-5</v>
      </c>
      <c r="D219">
        <f>'0.5 Kmin-1'!E221</f>
        <v>281.51555999999999</v>
      </c>
      <c r="E219" s="1">
        <f>'0.5 Kmin-1'!G220</f>
        <v>1.1941421919822201E-3</v>
      </c>
    </row>
    <row r="220" spans="2:5" x14ac:dyDescent="0.2">
      <c r="B220">
        <v>169.08168000000001</v>
      </c>
      <c r="C220" s="1">
        <v>-6.8690700000000003E-5</v>
      </c>
      <c r="D220">
        <f>'0.5 Kmin-1'!E222</f>
        <v>281.42815000000002</v>
      </c>
      <c r="E220" s="1">
        <f>'0.5 Kmin-1'!G221</f>
        <v>1.19463651461653E-3</v>
      </c>
    </row>
    <row r="221" spans="2:5" x14ac:dyDescent="0.2">
      <c r="B221">
        <v>168.24734000000001</v>
      </c>
      <c r="C221" s="1">
        <v>-6.8689599999999994E-5</v>
      </c>
      <c r="D221">
        <f>'0.5 Kmin-1'!E223</f>
        <v>281.34751999999997</v>
      </c>
      <c r="E221" s="1">
        <f>'0.5 Kmin-1'!G222</f>
        <v>1.19483678697399E-3</v>
      </c>
    </row>
    <row r="222" spans="2:5" x14ac:dyDescent="0.2">
      <c r="B222">
        <v>167.42477</v>
      </c>
      <c r="C222" s="1">
        <v>-6.8701600000000006E-5</v>
      </c>
      <c r="D222">
        <f>'0.5 Kmin-1'!E224</f>
        <v>281.26405</v>
      </c>
      <c r="E222" s="1">
        <f>'0.5 Kmin-1'!G223</f>
        <v>1.1953989498820301E-3</v>
      </c>
    </row>
    <row r="223" spans="2:5" x14ac:dyDescent="0.2">
      <c r="B223">
        <v>166.56984</v>
      </c>
      <c r="C223" s="1">
        <v>-6.8700299999999997E-5</v>
      </c>
      <c r="D223">
        <f>'0.5 Kmin-1'!E225</f>
        <v>281.18279999999999</v>
      </c>
      <c r="E223" s="1">
        <f>'0.5 Kmin-1'!G224</f>
        <v>1.1955728441713301E-3</v>
      </c>
    </row>
    <row r="224" spans="2:5" x14ac:dyDescent="0.2">
      <c r="B224">
        <v>165.72855999999999</v>
      </c>
      <c r="C224" s="1">
        <v>-6.8703500000000004E-5</v>
      </c>
      <c r="D224">
        <f>'0.5 Kmin-1'!E226</f>
        <v>281.09769999999997</v>
      </c>
      <c r="E224" s="1">
        <f>'0.5 Kmin-1'!G225</f>
        <v>1.1958863352069099E-3</v>
      </c>
    </row>
    <row r="225" spans="2:5" x14ac:dyDescent="0.2">
      <c r="B225">
        <v>164.87610000000001</v>
      </c>
      <c r="C225" s="1">
        <v>-6.8715700000000003E-5</v>
      </c>
      <c r="D225">
        <f>'0.5 Kmin-1'!E227</f>
        <v>281.01476000000002</v>
      </c>
      <c r="E225" s="1">
        <f>'0.5 Kmin-1'!G226</f>
        <v>1.1963692737921501E-3</v>
      </c>
    </row>
    <row r="226" spans="2:5" x14ac:dyDescent="0.2">
      <c r="B226">
        <v>164.03863000000001</v>
      </c>
      <c r="C226" s="1">
        <v>-6.8720999999999995E-5</v>
      </c>
      <c r="D226">
        <f>'0.5 Kmin-1'!E228</f>
        <v>280.93349000000001</v>
      </c>
      <c r="E226" s="1">
        <f>'0.5 Kmin-1'!G227</f>
        <v>1.1964472550246401E-3</v>
      </c>
    </row>
    <row r="227" spans="2:5" x14ac:dyDescent="0.2">
      <c r="B227">
        <v>163.22235000000001</v>
      </c>
      <c r="C227" s="1">
        <v>-6.8704300000000006E-5</v>
      </c>
      <c r="D227">
        <f>'0.5 Kmin-1'!E229</f>
        <v>280.84974999999997</v>
      </c>
      <c r="E227" s="1">
        <f>'0.5 Kmin-1'!G228</f>
        <v>1.1967033558783499E-3</v>
      </c>
    </row>
    <row r="228" spans="2:5" x14ac:dyDescent="0.2">
      <c r="B228">
        <v>162.40956</v>
      </c>
      <c r="C228" s="1">
        <v>-6.8714799999999995E-5</v>
      </c>
      <c r="D228">
        <f>'0.5 Kmin-1'!E230</f>
        <v>280.76199000000003</v>
      </c>
      <c r="E228" s="1">
        <f>'0.5 Kmin-1'!G229</f>
        <v>1.1972890381873799E-3</v>
      </c>
    </row>
    <row r="229" spans="2:5" x14ac:dyDescent="0.2">
      <c r="B229">
        <v>161.59711999999999</v>
      </c>
      <c r="C229" s="1">
        <v>-6.8711699999999995E-5</v>
      </c>
      <c r="D229">
        <f>'0.5 Kmin-1'!E231</f>
        <v>280.68175000000002</v>
      </c>
      <c r="E229" s="1">
        <f>'0.5 Kmin-1'!G230</f>
        <v>1.1975049409872799E-3</v>
      </c>
    </row>
    <row r="230" spans="2:5" x14ac:dyDescent="0.2">
      <c r="B230">
        <v>160.78326000000001</v>
      </c>
      <c r="C230" s="1">
        <v>-6.8718499999999996E-5</v>
      </c>
      <c r="D230">
        <f>'0.5 Kmin-1'!E232</f>
        <v>280.59935000000002</v>
      </c>
      <c r="E230" s="1">
        <f>'0.5 Kmin-1'!G231</f>
        <v>1.1978905129627401E-3</v>
      </c>
    </row>
    <row r="231" spans="2:5" x14ac:dyDescent="0.2">
      <c r="B231">
        <v>159.95085</v>
      </c>
      <c r="C231" s="1">
        <v>-6.8717899999999995E-5</v>
      </c>
      <c r="D231">
        <f>'0.5 Kmin-1'!E233</f>
        <v>280.52082999999999</v>
      </c>
      <c r="E231" s="1">
        <f>'0.5 Kmin-1'!G232</f>
        <v>1.1984476111703E-3</v>
      </c>
    </row>
    <row r="232" spans="2:5" x14ac:dyDescent="0.2">
      <c r="B232">
        <v>159.10658000000001</v>
      </c>
      <c r="C232" s="1">
        <v>-6.8728500000000004E-5</v>
      </c>
      <c r="D232">
        <f>'0.5 Kmin-1'!E234</f>
        <v>280.43792999999999</v>
      </c>
      <c r="E232" s="1">
        <f>'0.5 Kmin-1'!G233</f>
        <v>1.19859831223385E-3</v>
      </c>
    </row>
    <row r="233" spans="2:5" x14ac:dyDescent="0.2">
      <c r="B233">
        <v>158.28373999999999</v>
      </c>
      <c r="C233" s="1">
        <v>-6.8723699999999994E-5</v>
      </c>
      <c r="D233">
        <f>'0.5 Kmin-1'!E235</f>
        <v>280.34944000000002</v>
      </c>
      <c r="E233" s="1">
        <f>'0.5 Kmin-1'!G234</f>
        <v>1.1989458577207201E-3</v>
      </c>
    </row>
    <row r="234" spans="2:5" x14ac:dyDescent="0.2">
      <c r="B234">
        <v>157.43344999999999</v>
      </c>
      <c r="C234" s="1">
        <v>-6.8735100000000005E-5</v>
      </c>
      <c r="D234">
        <f>'0.5 Kmin-1'!E236</f>
        <v>280.26459999999997</v>
      </c>
      <c r="E234" s="1">
        <f>'0.5 Kmin-1'!G235</f>
        <v>1.19940560784003E-3</v>
      </c>
    </row>
    <row r="235" spans="2:5" x14ac:dyDescent="0.2">
      <c r="B235">
        <v>156.60479000000001</v>
      </c>
      <c r="C235" s="1">
        <v>-6.8726400000000007E-5</v>
      </c>
      <c r="D235">
        <f>'0.5 Kmin-1'!E237</f>
        <v>280.18313999999998</v>
      </c>
      <c r="E235" s="1">
        <f>'0.5 Kmin-1'!G236</f>
        <v>1.19964703720285E-3</v>
      </c>
    </row>
    <row r="236" spans="2:5" x14ac:dyDescent="0.2">
      <c r="B236">
        <v>155.74863999999999</v>
      </c>
      <c r="C236" s="1">
        <v>-6.87234E-5</v>
      </c>
      <c r="D236">
        <f>'0.5 Kmin-1'!E238</f>
        <v>280.10091</v>
      </c>
      <c r="E236" s="1">
        <f>'0.5 Kmin-1'!G237</f>
        <v>1.1999258190516699E-3</v>
      </c>
    </row>
    <row r="237" spans="2:5" x14ac:dyDescent="0.2">
      <c r="B237">
        <v>154.86825999999999</v>
      </c>
      <c r="C237" s="1">
        <v>-6.8725400000000004E-5</v>
      </c>
      <c r="D237">
        <f>'0.5 Kmin-1'!E239</f>
        <v>280.01499999999999</v>
      </c>
      <c r="E237" s="1">
        <f>'0.5 Kmin-1'!G238</f>
        <v>1.2003903771278699E-3</v>
      </c>
    </row>
    <row r="238" spans="2:5" x14ac:dyDescent="0.2">
      <c r="B238">
        <v>154.03718000000001</v>
      </c>
      <c r="C238" s="1">
        <v>-6.8744299999999998E-5</v>
      </c>
      <c r="D238">
        <f>'0.5 Kmin-1'!E240</f>
        <v>279.93103000000002</v>
      </c>
      <c r="E238" s="1">
        <f>'0.5 Kmin-1'!G239</f>
        <v>1.20069233230862E-3</v>
      </c>
    </row>
    <row r="239" spans="2:5" x14ac:dyDescent="0.2">
      <c r="B239">
        <v>153.2176</v>
      </c>
      <c r="C239" s="1">
        <v>-6.8730000000000001E-5</v>
      </c>
      <c r="D239">
        <f>'0.5 Kmin-1'!E241</f>
        <v>279.84714000000002</v>
      </c>
      <c r="E239" s="1">
        <f>'0.5 Kmin-1'!G240</f>
        <v>1.2008291687951699E-3</v>
      </c>
    </row>
    <row r="240" spans="2:5" x14ac:dyDescent="0.2">
      <c r="B240">
        <v>152.38314</v>
      </c>
      <c r="C240" s="1">
        <v>-6.8739300000000001E-5</v>
      </c>
      <c r="D240">
        <f>'0.5 Kmin-1'!E242</f>
        <v>279.76614000000001</v>
      </c>
      <c r="E240" s="1">
        <f>'0.5 Kmin-1'!G241</f>
        <v>1.20135349659858E-3</v>
      </c>
    </row>
    <row r="241" spans="2:5" x14ac:dyDescent="0.2">
      <c r="B241">
        <v>151.55888999999999</v>
      </c>
      <c r="C241" s="1">
        <v>-6.8737000000000003E-5</v>
      </c>
      <c r="D241">
        <f>'0.5 Kmin-1'!E243</f>
        <v>279.68391000000003</v>
      </c>
      <c r="E241" s="1">
        <f>'0.5 Kmin-1'!G242</f>
        <v>1.20166897685177E-3</v>
      </c>
    </row>
    <row r="242" spans="2:5" x14ac:dyDescent="0.2">
      <c r="B242">
        <v>150.72247999999999</v>
      </c>
      <c r="C242" s="1">
        <v>-6.87482E-5</v>
      </c>
      <c r="D242">
        <f>'0.5 Kmin-1'!E244</f>
        <v>279.60232999999999</v>
      </c>
      <c r="E242" s="1">
        <f>'0.5 Kmin-1'!G243</f>
        <v>1.20218213191928E-3</v>
      </c>
    </row>
    <row r="243" spans="2:5" x14ac:dyDescent="0.2">
      <c r="B243">
        <v>149.88154</v>
      </c>
      <c r="C243" s="1">
        <v>-6.8746799999999997E-5</v>
      </c>
      <c r="D243">
        <f>'0.5 Kmin-1'!E245</f>
        <v>279.51299999999998</v>
      </c>
      <c r="E243" s="1">
        <f>'0.5 Kmin-1'!G244</f>
        <v>1.2025133795746301E-3</v>
      </c>
    </row>
    <row r="244" spans="2:5" x14ac:dyDescent="0.2">
      <c r="B244">
        <v>149.04709</v>
      </c>
      <c r="C244" s="1">
        <v>-6.8746199999999996E-5</v>
      </c>
      <c r="D244">
        <f>'0.5 Kmin-1'!E246</f>
        <v>279.42948999999999</v>
      </c>
      <c r="E244" s="1">
        <f>'0.5 Kmin-1'!G245</f>
        <v>1.20275170797251E-3</v>
      </c>
    </row>
    <row r="245" spans="2:5" x14ac:dyDescent="0.2">
      <c r="B245">
        <v>148.23302000000001</v>
      </c>
      <c r="C245" s="1">
        <v>-6.8736899999999996E-5</v>
      </c>
      <c r="D245">
        <f>'0.5 Kmin-1'!E247</f>
        <v>279.34575000000001</v>
      </c>
      <c r="E245" s="1">
        <f>'0.5 Kmin-1'!G246</f>
        <v>1.20293942640071E-3</v>
      </c>
    </row>
    <row r="246" spans="2:5" x14ac:dyDescent="0.2">
      <c r="B246">
        <v>147.43222</v>
      </c>
      <c r="C246" s="1">
        <v>-6.8752799999999997E-5</v>
      </c>
      <c r="D246">
        <f>'0.5 Kmin-1'!E248</f>
        <v>279.25754999999998</v>
      </c>
      <c r="E246" s="1">
        <f>'0.5 Kmin-1'!G247</f>
        <v>1.2033564230223099E-3</v>
      </c>
    </row>
    <row r="247" spans="2:5" x14ac:dyDescent="0.2">
      <c r="B247">
        <v>146.59952999999999</v>
      </c>
      <c r="C247" s="1">
        <v>-6.8750499999999998E-5</v>
      </c>
      <c r="D247">
        <f>'0.5 Kmin-1'!E249</f>
        <v>279.17415</v>
      </c>
      <c r="E247" s="1">
        <f>'0.5 Kmin-1'!G248</f>
        <v>1.2037177258386899E-3</v>
      </c>
    </row>
    <row r="248" spans="2:5" x14ac:dyDescent="0.2">
      <c r="B248">
        <v>145.72533000000001</v>
      </c>
      <c r="C248" s="1">
        <v>-6.8758700000000003E-5</v>
      </c>
      <c r="D248">
        <f>'0.5 Kmin-1'!E250</f>
        <v>279.09249999999997</v>
      </c>
      <c r="E248" s="1">
        <f>'0.5 Kmin-1'!G249</f>
        <v>1.20421985621218E-3</v>
      </c>
    </row>
    <row r="249" spans="2:5" x14ac:dyDescent="0.2">
      <c r="B249">
        <v>144.89170999999999</v>
      </c>
      <c r="C249" s="1">
        <v>-6.8743899999999998E-5</v>
      </c>
      <c r="D249">
        <f>'0.5 Kmin-1'!E251</f>
        <v>279.00986</v>
      </c>
      <c r="E249" s="1">
        <f>'0.5 Kmin-1'!G250</f>
        <v>1.20438457926289E-3</v>
      </c>
    </row>
    <row r="250" spans="2:5" x14ac:dyDescent="0.2">
      <c r="B250">
        <v>144.07660000000001</v>
      </c>
      <c r="C250" s="1">
        <v>-6.8746500000000003E-5</v>
      </c>
      <c r="D250">
        <f>'0.5 Kmin-1'!E252</f>
        <v>278.92361</v>
      </c>
      <c r="E250" s="1">
        <f>'0.5 Kmin-1'!G251</f>
        <v>1.20483534171966E-3</v>
      </c>
    </row>
    <row r="251" spans="2:5" x14ac:dyDescent="0.2">
      <c r="B251">
        <v>143.25147000000001</v>
      </c>
      <c r="C251" s="1">
        <v>-6.87511E-5</v>
      </c>
      <c r="D251">
        <f>'0.5 Kmin-1'!E253</f>
        <v>278.84395000000001</v>
      </c>
      <c r="E251" s="1">
        <f>'0.5 Kmin-1'!G252</f>
        <v>1.2047825677458999E-3</v>
      </c>
    </row>
    <row r="252" spans="2:5" x14ac:dyDescent="0.2">
      <c r="B252">
        <v>142.44376</v>
      </c>
      <c r="C252" s="1">
        <v>-6.8752900000000004E-5</v>
      </c>
      <c r="D252">
        <f>'0.5 Kmin-1'!E254</f>
        <v>278.75963000000002</v>
      </c>
      <c r="E252" s="1">
        <f>'0.5 Kmin-1'!G253</f>
        <v>1.20539796784684E-3</v>
      </c>
    </row>
    <row r="253" spans="2:5" x14ac:dyDescent="0.2">
      <c r="B253">
        <v>141.61330000000001</v>
      </c>
      <c r="C253" s="1">
        <v>-6.8749099999999995E-5</v>
      </c>
      <c r="D253">
        <f>'0.5 Kmin-1'!E255</f>
        <v>278.68191999999999</v>
      </c>
      <c r="E253" s="1">
        <f>'0.5 Kmin-1'!G254</f>
        <v>1.2055815141097099E-3</v>
      </c>
    </row>
    <row r="254" spans="2:5" x14ac:dyDescent="0.2">
      <c r="B254">
        <v>140.77342999999999</v>
      </c>
      <c r="C254" s="1">
        <v>-6.8759399999999998E-5</v>
      </c>
      <c r="D254">
        <f>'0.5 Kmin-1'!E256</f>
        <v>278.59615000000002</v>
      </c>
      <c r="E254" s="1">
        <f>'0.5 Kmin-1'!G255</f>
        <v>1.20607419152172E-3</v>
      </c>
    </row>
    <row r="255" spans="2:5" x14ac:dyDescent="0.2">
      <c r="B255">
        <v>139.94562999999999</v>
      </c>
      <c r="C255" s="1">
        <v>-6.8761200000000002E-5</v>
      </c>
      <c r="D255">
        <f>'0.5 Kmin-1'!E257</f>
        <v>278.51260000000002</v>
      </c>
      <c r="E255" s="1">
        <f>'0.5 Kmin-1'!G256</f>
        <v>1.2063317984995099E-3</v>
      </c>
    </row>
    <row r="256" spans="2:5" x14ac:dyDescent="0.2">
      <c r="B256">
        <v>139.09491</v>
      </c>
      <c r="C256" s="1">
        <v>-6.8759799999999999E-5</v>
      </c>
      <c r="D256">
        <f>'0.5 Kmin-1'!E258</f>
        <v>278.43194999999997</v>
      </c>
      <c r="E256" s="1">
        <f>'0.5 Kmin-1'!G257</f>
        <v>1.20681552996474E-3</v>
      </c>
    </row>
    <row r="257" spans="2:5" x14ac:dyDescent="0.2">
      <c r="B257">
        <v>138.20849000000001</v>
      </c>
      <c r="C257" s="1">
        <v>-6.8755000000000002E-5</v>
      </c>
      <c r="D257">
        <f>'0.5 Kmin-1'!E259</f>
        <v>278.35120999999998</v>
      </c>
      <c r="E257" s="1">
        <f>'0.5 Kmin-1'!G258</f>
        <v>1.20708995355993E-3</v>
      </c>
    </row>
    <row r="258" spans="2:5" x14ac:dyDescent="0.2">
      <c r="B258">
        <v>137.37782000000001</v>
      </c>
      <c r="C258" s="1">
        <v>-6.8758399999999995E-5</v>
      </c>
      <c r="D258">
        <f>'0.5 Kmin-1'!E260</f>
        <v>278.26488000000001</v>
      </c>
      <c r="E258" s="1">
        <f>'0.5 Kmin-1'!G259</f>
        <v>1.2073120516752299E-3</v>
      </c>
    </row>
    <row r="259" spans="2:5" x14ac:dyDescent="0.2">
      <c r="B259">
        <v>136.59215</v>
      </c>
      <c r="C259" s="1">
        <v>-6.8753700000000005E-5</v>
      </c>
      <c r="D259">
        <f>'0.5 Kmin-1'!E261</f>
        <v>278.18171999999998</v>
      </c>
      <c r="E259" s="1">
        <f>'0.5 Kmin-1'!G260</f>
        <v>1.2077347630909E-3</v>
      </c>
    </row>
    <row r="260" spans="2:5" x14ac:dyDescent="0.2">
      <c r="B260">
        <v>135.76379</v>
      </c>
      <c r="C260" s="1">
        <v>-6.8759300000000004E-5</v>
      </c>
      <c r="D260">
        <f>'0.5 Kmin-1'!E262</f>
        <v>278.09960999999998</v>
      </c>
      <c r="E260" s="1">
        <f>'0.5 Kmin-1'!G261</f>
        <v>1.2079712557692399E-3</v>
      </c>
    </row>
    <row r="261" spans="2:5" x14ac:dyDescent="0.2">
      <c r="B261">
        <v>134.93511000000001</v>
      </c>
      <c r="C261" s="1">
        <v>-6.8767499999999995E-5</v>
      </c>
      <c r="D261">
        <f>'0.5 Kmin-1'!E263</f>
        <v>278.01459999999997</v>
      </c>
      <c r="E261" s="1">
        <f>'0.5 Kmin-1'!G262</f>
        <v>1.2084625443052901E-3</v>
      </c>
    </row>
    <row r="262" spans="2:5" x14ac:dyDescent="0.2">
      <c r="B262">
        <v>134.09370999999999</v>
      </c>
      <c r="C262" s="1">
        <v>-6.8768000000000003E-5</v>
      </c>
      <c r="D262">
        <f>'0.5 Kmin-1'!E264</f>
        <v>277.92648000000003</v>
      </c>
      <c r="E262" s="1">
        <f>'0.5 Kmin-1'!G263</f>
        <v>1.20876451036451E-3</v>
      </c>
    </row>
    <row r="263" spans="2:5" x14ac:dyDescent="0.2">
      <c r="B263">
        <v>133.23898</v>
      </c>
      <c r="C263" s="1">
        <v>-6.8765399999999997E-5</v>
      </c>
      <c r="D263">
        <f>'0.5 Kmin-1'!E265</f>
        <v>277.84697</v>
      </c>
      <c r="E263" s="1">
        <f>'0.5 Kmin-1'!G264</f>
        <v>1.20932933826214E-3</v>
      </c>
    </row>
    <row r="264" spans="2:5" x14ac:dyDescent="0.2">
      <c r="B264">
        <v>132.41679999999999</v>
      </c>
      <c r="C264" s="1">
        <v>-6.8769600000000006E-5</v>
      </c>
      <c r="D264">
        <f>'0.5 Kmin-1'!E266</f>
        <v>277.76585</v>
      </c>
      <c r="E264" s="1">
        <f>'0.5 Kmin-1'!G265</f>
        <v>1.209460682322E-3</v>
      </c>
    </row>
    <row r="265" spans="2:5" x14ac:dyDescent="0.2">
      <c r="B265">
        <v>131.58793</v>
      </c>
      <c r="C265" s="1">
        <v>-6.8776900000000002E-5</v>
      </c>
      <c r="D265">
        <f>'0.5 Kmin-1'!E267</f>
        <v>277.68421999999998</v>
      </c>
      <c r="E265" s="1">
        <f>'0.5 Kmin-1'!G266</f>
        <v>1.2099289427284E-3</v>
      </c>
    </row>
    <row r="266" spans="2:5" x14ac:dyDescent="0.2">
      <c r="B266">
        <v>130.75973999999999</v>
      </c>
      <c r="C266" s="1">
        <v>-6.8780400000000003E-5</v>
      </c>
      <c r="D266">
        <f>'0.5 Kmin-1'!E268</f>
        <v>277.60381999999998</v>
      </c>
      <c r="E266" s="1">
        <f>'0.5 Kmin-1'!G267</f>
        <v>1.2099866317754201E-3</v>
      </c>
    </row>
    <row r="267" spans="2:5" x14ac:dyDescent="0.2">
      <c r="B267">
        <v>129.92538999999999</v>
      </c>
      <c r="C267" s="1">
        <v>-6.8781400000000005E-5</v>
      </c>
      <c r="D267">
        <f>'0.5 Kmin-1'!E269</f>
        <v>277.52039000000002</v>
      </c>
      <c r="E267" s="1">
        <f>'0.5 Kmin-1'!G268</f>
        <v>1.2104876646775299E-3</v>
      </c>
    </row>
    <row r="268" spans="2:5" x14ac:dyDescent="0.2">
      <c r="B268">
        <v>129.04660999999999</v>
      </c>
      <c r="C268" s="1">
        <v>-6.8772899999999993E-5</v>
      </c>
      <c r="D268">
        <f>'0.5 Kmin-1'!E270</f>
        <v>277.43610000000001</v>
      </c>
      <c r="E268" s="1">
        <f>'0.5 Kmin-1'!G269</f>
        <v>1.2108776570349199E-3</v>
      </c>
    </row>
    <row r="269" spans="2:5" x14ac:dyDescent="0.2">
      <c r="B269">
        <v>128.21489</v>
      </c>
      <c r="C269" s="1">
        <v>-6.8782900000000002E-5</v>
      </c>
      <c r="D269">
        <f>'0.5 Kmin-1'!E271</f>
        <v>277.35386999999997</v>
      </c>
      <c r="E269" s="1">
        <f>'0.5 Kmin-1'!G270</f>
        <v>1.21119984535877E-3</v>
      </c>
    </row>
    <row r="270" spans="2:5" x14ac:dyDescent="0.2">
      <c r="B270">
        <v>127.41467</v>
      </c>
      <c r="C270" s="1">
        <v>-6.8783500000000003E-5</v>
      </c>
      <c r="D270">
        <f>'0.5 Kmin-1'!E272</f>
        <v>277.27373999999998</v>
      </c>
      <c r="E270" s="1">
        <f>'0.5 Kmin-1'!G271</f>
        <v>1.2114356422592799E-3</v>
      </c>
    </row>
    <row r="271" spans="2:5" x14ac:dyDescent="0.2">
      <c r="B271">
        <v>126.58804000000001</v>
      </c>
      <c r="C271" s="1">
        <v>-6.8770700000000002E-5</v>
      </c>
      <c r="D271">
        <f>'0.5 Kmin-1'!E273</f>
        <v>277.18849</v>
      </c>
      <c r="E271" s="1">
        <f>'0.5 Kmin-1'!G272</f>
        <v>1.2117951530500901E-3</v>
      </c>
    </row>
    <row r="272" spans="2:5" x14ac:dyDescent="0.2">
      <c r="B272">
        <v>125.79971999999999</v>
      </c>
      <c r="C272" s="1">
        <v>-6.8781000000000004E-5</v>
      </c>
      <c r="D272">
        <f>'0.5 Kmin-1'!E274</f>
        <v>277.10163999999997</v>
      </c>
      <c r="E272" s="1">
        <f>'0.5 Kmin-1'!G273</f>
        <v>1.2121203409000199E-3</v>
      </c>
    </row>
    <row r="273" spans="2:5" x14ac:dyDescent="0.2">
      <c r="B273">
        <v>124.98885</v>
      </c>
      <c r="C273" s="1">
        <v>-6.87823E-5</v>
      </c>
      <c r="D273">
        <f>'0.5 Kmin-1'!E275</f>
        <v>277.01549</v>
      </c>
      <c r="E273" s="1">
        <f>'0.5 Kmin-1'!G274</f>
        <v>1.2124408388333001E-3</v>
      </c>
    </row>
    <row r="274" spans="2:5" x14ac:dyDescent="0.2">
      <c r="B274">
        <v>124.14241</v>
      </c>
      <c r="C274" s="1">
        <v>-6.8789999999999997E-5</v>
      </c>
      <c r="D274">
        <f>'0.5 Kmin-1'!E276</f>
        <v>276.92838999999998</v>
      </c>
      <c r="E274" s="1">
        <f>'0.5 Kmin-1'!G275</f>
        <v>1.2128717744201299E-3</v>
      </c>
    </row>
    <row r="275" spans="2:5" x14ac:dyDescent="0.2">
      <c r="B275">
        <v>123.29137</v>
      </c>
      <c r="C275" s="1">
        <v>-6.8788999999999995E-5</v>
      </c>
      <c r="D275">
        <f>'0.5 Kmin-1'!E277</f>
        <v>276.84624000000002</v>
      </c>
      <c r="E275" s="1">
        <f>'0.5 Kmin-1'!G276</f>
        <v>1.2132070250224E-3</v>
      </c>
    </row>
    <row r="276" spans="2:5" x14ac:dyDescent="0.2">
      <c r="B276">
        <v>122.44577</v>
      </c>
      <c r="C276" s="1">
        <v>-6.8794000000000006E-5</v>
      </c>
      <c r="D276">
        <f>'0.5 Kmin-1'!E278</f>
        <v>276.76627999999999</v>
      </c>
      <c r="E276" s="1">
        <f>'0.5 Kmin-1'!G277</f>
        <v>1.2137314326353199E-3</v>
      </c>
    </row>
    <row r="277" spans="2:5" x14ac:dyDescent="0.2">
      <c r="B277">
        <v>121.60595000000001</v>
      </c>
      <c r="C277" s="1">
        <v>-6.8791899999999994E-5</v>
      </c>
      <c r="D277">
        <f>'0.5 Kmin-1'!E279</f>
        <v>276.68434000000002</v>
      </c>
      <c r="E277" s="1">
        <f>'0.5 Kmin-1'!G278</f>
        <v>1.21373053056114E-3</v>
      </c>
    </row>
    <row r="278" spans="2:5" x14ac:dyDescent="0.2">
      <c r="B278">
        <v>120.79998999999999</v>
      </c>
      <c r="C278" s="1">
        <v>-6.8788700000000001E-5</v>
      </c>
      <c r="D278">
        <f>'0.5 Kmin-1'!E280</f>
        <v>276.60225000000003</v>
      </c>
      <c r="E278" s="1">
        <f>'0.5 Kmin-1'!G279</f>
        <v>1.2140169910992301E-3</v>
      </c>
    </row>
    <row r="279" spans="2:5" x14ac:dyDescent="0.2">
      <c r="B279">
        <v>119.98335</v>
      </c>
      <c r="C279" s="1">
        <v>-6.8800600000000007E-5</v>
      </c>
      <c r="D279">
        <f>'0.5 Kmin-1'!E281</f>
        <v>276.51897000000002</v>
      </c>
      <c r="E279" s="1">
        <f>'0.5 Kmin-1'!G280</f>
        <v>1.21459111987921E-3</v>
      </c>
    </row>
    <row r="280" spans="2:5" x14ac:dyDescent="0.2">
      <c r="B280">
        <v>119.13731</v>
      </c>
      <c r="C280" s="1">
        <v>-6.8806499999999999E-5</v>
      </c>
      <c r="D280">
        <f>'0.5 Kmin-1'!E282</f>
        <v>276.43669</v>
      </c>
      <c r="E280" s="1">
        <f>'0.5 Kmin-1'!G281</f>
        <v>1.21498670620475E-3</v>
      </c>
    </row>
    <row r="281" spans="2:5" x14ac:dyDescent="0.2">
      <c r="B281">
        <v>118.29536</v>
      </c>
      <c r="C281" s="1">
        <v>-6.8809599999999999E-5</v>
      </c>
      <c r="D281">
        <f>'0.5 Kmin-1'!E283</f>
        <v>276.34992999999997</v>
      </c>
      <c r="E281" s="1">
        <f>'0.5 Kmin-1'!G282</f>
        <v>1.2151061022869099E-3</v>
      </c>
    </row>
    <row r="282" spans="2:5" x14ac:dyDescent="0.2">
      <c r="B282">
        <v>117.4427</v>
      </c>
      <c r="C282" s="1">
        <v>-6.8801399999999995E-5</v>
      </c>
      <c r="D282">
        <f>'0.5 Kmin-1'!E284</f>
        <v>276.26485000000002</v>
      </c>
      <c r="E282" s="1">
        <f>'0.5 Kmin-1'!G283</f>
        <v>1.2157545322916299E-3</v>
      </c>
    </row>
    <row r="283" spans="2:5" x14ac:dyDescent="0.2">
      <c r="B283">
        <v>116.60111999999999</v>
      </c>
      <c r="C283" s="1">
        <v>-6.8805800000000005E-5</v>
      </c>
      <c r="D283">
        <f>'0.5 Kmin-1'!E285</f>
        <v>276.17764</v>
      </c>
      <c r="E283" s="1">
        <f>'0.5 Kmin-1'!G284</f>
        <v>1.21603315946733E-3</v>
      </c>
    </row>
    <row r="284" spans="2:5" x14ac:dyDescent="0.2">
      <c r="B284">
        <v>115.79718</v>
      </c>
      <c r="C284" s="1">
        <v>-6.8811200000000003E-5</v>
      </c>
      <c r="D284">
        <f>'0.5 Kmin-1'!E286</f>
        <v>276.09363000000002</v>
      </c>
      <c r="E284" s="1">
        <f>'0.5 Kmin-1'!G285</f>
        <v>1.21618825622849E-3</v>
      </c>
    </row>
    <row r="285" spans="2:5" x14ac:dyDescent="0.2">
      <c r="B285">
        <v>114.98950000000001</v>
      </c>
      <c r="C285" s="1">
        <v>-6.8809199999999998E-5</v>
      </c>
      <c r="D285">
        <f>'0.5 Kmin-1'!E287</f>
        <v>276.01697000000001</v>
      </c>
      <c r="E285" s="1">
        <f>'0.5 Kmin-1'!G286</f>
        <v>1.2167434575048499E-3</v>
      </c>
    </row>
    <row r="286" spans="2:5" x14ac:dyDescent="0.2">
      <c r="B286">
        <v>114.1454</v>
      </c>
      <c r="C286" s="1">
        <v>-6.8813700000000002E-5</v>
      </c>
      <c r="D286">
        <f>'0.5 Kmin-1'!E288</f>
        <v>275.93477999999999</v>
      </c>
      <c r="E286" s="1">
        <f>'0.5 Kmin-1'!G287</f>
        <v>1.21704991597441E-3</v>
      </c>
    </row>
    <row r="287" spans="2:5" x14ac:dyDescent="0.2">
      <c r="B287">
        <v>113.28933000000001</v>
      </c>
      <c r="C287" s="1">
        <v>-6.8810699999999995E-5</v>
      </c>
      <c r="D287">
        <f>'0.5 Kmin-1'!E289</f>
        <v>275.85541999999998</v>
      </c>
      <c r="E287" s="1">
        <f>'0.5 Kmin-1'!G288</f>
        <v>1.21728162789655E-3</v>
      </c>
    </row>
    <row r="288" spans="2:5" x14ac:dyDescent="0.2">
      <c r="B288">
        <v>112.46997</v>
      </c>
      <c r="C288" s="1">
        <v>-6.8819999999999995E-5</v>
      </c>
      <c r="D288">
        <f>'0.5 Kmin-1'!E290</f>
        <v>275.76767999999998</v>
      </c>
      <c r="E288" s="1">
        <f>'0.5 Kmin-1'!G289</f>
        <v>1.2176925133004801E-3</v>
      </c>
    </row>
    <row r="289" spans="2:5" x14ac:dyDescent="0.2">
      <c r="B289">
        <v>111.64118999999999</v>
      </c>
      <c r="C289" s="1">
        <v>-6.8813599999999995E-5</v>
      </c>
      <c r="D289">
        <f>'0.5 Kmin-1'!E291</f>
        <v>275.68004999999999</v>
      </c>
      <c r="E289" s="1">
        <f>'0.5 Kmin-1'!G290</f>
        <v>1.2178574858405201E-3</v>
      </c>
    </row>
    <row r="290" spans="2:5" x14ac:dyDescent="0.2">
      <c r="B290">
        <v>110.8121</v>
      </c>
      <c r="C290" s="1">
        <v>-6.8824299999999998E-5</v>
      </c>
      <c r="D290">
        <f>'0.5 Kmin-1'!E292</f>
        <v>275.59681999999998</v>
      </c>
      <c r="E290" s="1">
        <f>'0.5 Kmin-1'!G291</f>
        <v>1.21832284453718E-3</v>
      </c>
    </row>
    <row r="291" spans="2:5" x14ac:dyDescent="0.2">
      <c r="B291">
        <v>110.00502</v>
      </c>
      <c r="C291" s="1">
        <v>-6.8819700000000001E-5</v>
      </c>
      <c r="D291">
        <f>'0.5 Kmin-1'!E293</f>
        <v>275.51767999999998</v>
      </c>
      <c r="E291" s="1">
        <f>'0.5 Kmin-1'!G292</f>
        <v>1.2186155135388E-3</v>
      </c>
    </row>
    <row r="292" spans="2:5" x14ac:dyDescent="0.2">
      <c r="B292">
        <v>109.14397</v>
      </c>
      <c r="C292" s="1">
        <v>-6.8820999999999997E-5</v>
      </c>
      <c r="D292">
        <f>'0.5 Kmin-1'!E294</f>
        <v>275.43060000000003</v>
      </c>
      <c r="E292" s="1">
        <f>'0.5 Kmin-1'!G293</f>
        <v>1.2188650132638E-3</v>
      </c>
    </row>
    <row r="293" spans="2:5" x14ac:dyDescent="0.2">
      <c r="B293">
        <v>108.29661</v>
      </c>
      <c r="C293" s="1">
        <v>-6.88224E-5</v>
      </c>
      <c r="D293">
        <f>'0.5 Kmin-1'!E295</f>
        <v>275.34915000000001</v>
      </c>
      <c r="E293" s="1">
        <f>'0.5 Kmin-1'!G294</f>
        <v>1.2191323804208701E-3</v>
      </c>
    </row>
    <row r="294" spans="2:5" x14ac:dyDescent="0.2">
      <c r="B294">
        <v>107.48081999999999</v>
      </c>
      <c r="C294" s="1">
        <v>-6.88315E-5</v>
      </c>
      <c r="D294">
        <f>'0.5 Kmin-1'!E296</f>
        <v>275.26790999999997</v>
      </c>
      <c r="E294" s="1">
        <f>'0.5 Kmin-1'!G295</f>
        <v>1.2194503884019601E-3</v>
      </c>
    </row>
    <row r="295" spans="2:5" x14ac:dyDescent="0.2">
      <c r="B295">
        <v>106.63720000000001</v>
      </c>
      <c r="C295" s="1">
        <v>-6.8817200000000002E-5</v>
      </c>
      <c r="D295">
        <f>'0.5 Kmin-1'!E297</f>
        <v>275.18617</v>
      </c>
      <c r="E295" s="1">
        <f>'0.5 Kmin-1'!G296</f>
        <v>1.2200721674352399E-3</v>
      </c>
    </row>
    <row r="296" spans="2:5" x14ac:dyDescent="0.2">
      <c r="B296">
        <v>105.81519</v>
      </c>
      <c r="C296" s="1">
        <v>-6.8817400000000003E-5</v>
      </c>
      <c r="D296">
        <f>'0.5 Kmin-1'!E298</f>
        <v>275.10678000000001</v>
      </c>
      <c r="E296" s="1">
        <f>'0.5 Kmin-1'!G297</f>
        <v>1.22016736052137E-3</v>
      </c>
    </row>
    <row r="297" spans="2:5" x14ac:dyDescent="0.2">
      <c r="B297">
        <v>104.96744</v>
      </c>
      <c r="C297" s="1">
        <v>-6.88224E-5</v>
      </c>
      <c r="D297">
        <f>'0.5 Kmin-1'!E299</f>
        <v>275.02184</v>
      </c>
      <c r="E297" s="1">
        <f>'0.5 Kmin-1'!G298</f>
        <v>1.22056369207755E-3</v>
      </c>
    </row>
    <row r="298" spans="2:5" x14ac:dyDescent="0.2">
      <c r="B298">
        <v>104.09101</v>
      </c>
      <c r="C298" s="1">
        <v>-6.8824000000000004E-5</v>
      </c>
      <c r="D298">
        <f>'0.5 Kmin-1'!E300</f>
        <v>274.94033999999999</v>
      </c>
      <c r="E298" s="1">
        <f>'0.5 Kmin-1'!G299</f>
        <v>1.22102209564145E-3</v>
      </c>
    </row>
    <row r="299" spans="2:5" x14ac:dyDescent="0.2">
      <c r="B299">
        <v>101.61644</v>
      </c>
      <c r="C299" s="1">
        <v>-6.8875399999999995E-5</v>
      </c>
      <c r="D299">
        <f>'0.5 Kmin-1'!E301</f>
        <v>274.85753999999997</v>
      </c>
      <c r="E299" s="1">
        <f>'0.5 Kmin-1'!G300</f>
        <v>1.2212240483136501E-3</v>
      </c>
    </row>
    <row r="300" spans="2:5" x14ac:dyDescent="0.2">
      <c r="B300">
        <v>100.79695</v>
      </c>
      <c r="C300" s="1">
        <v>-6.8865100000000006E-5</v>
      </c>
      <c r="D300">
        <f>'0.5 Kmin-1'!E302</f>
        <v>274.77616999999998</v>
      </c>
      <c r="E300" s="1">
        <f>'0.5 Kmin-1'!G301</f>
        <v>1.2215181675471001E-3</v>
      </c>
    </row>
    <row r="301" spans="2:5" x14ac:dyDescent="0.2">
      <c r="B301">
        <v>98.262600000000006</v>
      </c>
      <c r="C301" s="1">
        <v>-6.8821500000000005E-5</v>
      </c>
      <c r="D301">
        <f>'0.5 Kmin-1'!E303</f>
        <v>274.69340999999997</v>
      </c>
      <c r="E301" s="1">
        <f>'0.5 Kmin-1'!G302</f>
        <v>1.2219411543204499E-3</v>
      </c>
    </row>
    <row r="302" spans="2:5" x14ac:dyDescent="0.2">
      <c r="B302">
        <v>97.451229999999995</v>
      </c>
      <c r="C302" s="1">
        <v>-6.8827700000000005E-5</v>
      </c>
      <c r="D302">
        <f>'0.5 Kmin-1'!E304</f>
        <v>274.61095</v>
      </c>
      <c r="E302" s="1">
        <f>'0.5 Kmin-1'!G303</f>
        <v>1.22212753210037E-3</v>
      </c>
    </row>
    <row r="303" spans="2:5" x14ac:dyDescent="0.2">
      <c r="B303">
        <v>96.629779999999997</v>
      </c>
      <c r="C303" s="1">
        <v>-6.8830600000000005E-5</v>
      </c>
      <c r="D303">
        <f>'0.5 Kmin-1'!E305</f>
        <v>274.53052000000002</v>
      </c>
      <c r="E303" s="1">
        <f>'0.5 Kmin-1'!G304</f>
        <v>1.2225108481454001E-3</v>
      </c>
    </row>
    <row r="304" spans="2:5" x14ac:dyDescent="0.2">
      <c r="B304">
        <v>95.794709999999995</v>
      </c>
      <c r="C304" s="1">
        <v>-6.8831900000000001E-5</v>
      </c>
      <c r="D304">
        <f>'0.5 Kmin-1'!E306</f>
        <v>274.44675999999998</v>
      </c>
      <c r="E304" s="1">
        <f>'0.5 Kmin-1'!G305</f>
        <v>1.2229625418953801E-3</v>
      </c>
    </row>
    <row r="305" spans="2:5" x14ac:dyDescent="0.2">
      <c r="B305">
        <v>94.956329999999994</v>
      </c>
      <c r="C305" s="1">
        <v>-6.8825900000000001E-5</v>
      </c>
      <c r="D305">
        <f>'0.5 Kmin-1'!E307</f>
        <v>274.35867000000002</v>
      </c>
      <c r="E305" s="1">
        <f>'0.5 Kmin-1'!G306</f>
        <v>1.2234028301759999E-3</v>
      </c>
    </row>
    <row r="306" spans="2:5" x14ac:dyDescent="0.2">
      <c r="B306">
        <v>94.122590000000002</v>
      </c>
      <c r="C306" s="1">
        <v>-6.8834300000000006E-5</v>
      </c>
      <c r="D306">
        <f>'0.5 Kmin-1'!E308</f>
        <v>274.27303000000001</v>
      </c>
      <c r="E306" s="1">
        <f>'0.5 Kmin-1'!G307</f>
        <v>1.2236013511959199E-3</v>
      </c>
    </row>
    <row r="307" spans="2:5" x14ac:dyDescent="0.2">
      <c r="B307">
        <v>93.301860000000005</v>
      </c>
      <c r="C307" s="1">
        <v>-6.8824299999999998E-5</v>
      </c>
      <c r="D307">
        <f>'0.5 Kmin-1'!E309</f>
        <v>274.19380000000001</v>
      </c>
      <c r="E307" s="1">
        <f>'0.5 Kmin-1'!G308</f>
        <v>1.22387362720348E-3</v>
      </c>
    </row>
    <row r="308" spans="2:5" x14ac:dyDescent="0.2">
      <c r="B308">
        <v>92.465220000000002</v>
      </c>
      <c r="C308" s="1">
        <v>-6.88468E-5</v>
      </c>
      <c r="D308">
        <f>'0.5 Kmin-1'!E310</f>
        <v>274.11399999999998</v>
      </c>
      <c r="E308" s="1">
        <f>'0.5 Kmin-1'!G309</f>
        <v>1.2243863523849899E-3</v>
      </c>
    </row>
    <row r="309" spans="2:5" x14ac:dyDescent="0.2">
      <c r="B309">
        <v>91.62491</v>
      </c>
      <c r="C309" s="1">
        <v>-6.8838199999999994E-5</v>
      </c>
      <c r="D309">
        <f>'0.5 Kmin-1'!E311</f>
        <v>274.02834000000001</v>
      </c>
      <c r="E309" s="1">
        <f>'0.5 Kmin-1'!G310</f>
        <v>1.2247054417010401E-3</v>
      </c>
    </row>
    <row r="310" spans="2:5" x14ac:dyDescent="0.2">
      <c r="B310">
        <v>90.801760000000002</v>
      </c>
      <c r="C310" s="1">
        <v>-6.8839700000000004E-5</v>
      </c>
      <c r="D310">
        <f>'0.5 Kmin-1'!E312</f>
        <v>273.94510000000002</v>
      </c>
      <c r="E310" s="1">
        <f>'0.5 Kmin-1'!G311</f>
        <v>1.2250042576075399E-3</v>
      </c>
    </row>
    <row r="311" spans="2:5" x14ac:dyDescent="0.2">
      <c r="B311">
        <v>89.952060000000003</v>
      </c>
      <c r="C311" s="1">
        <v>-6.8844300000000001E-5</v>
      </c>
      <c r="D311">
        <f>'0.5 Kmin-1'!E313</f>
        <v>273.85982999999999</v>
      </c>
      <c r="E311" s="1">
        <f>'0.5 Kmin-1'!G312</f>
        <v>1.22534492012937E-3</v>
      </c>
    </row>
    <row r="312" spans="2:5" x14ac:dyDescent="0.2">
      <c r="B312">
        <v>89.145539999999997</v>
      </c>
      <c r="C312" s="1">
        <v>-6.8849000000000004E-5</v>
      </c>
      <c r="D312">
        <f>'0.5 Kmin-1'!E314</f>
        <v>273.77760000000001</v>
      </c>
      <c r="E312" s="1">
        <f>'0.5 Kmin-1'!G313</f>
        <v>1.2253242983979399E-3</v>
      </c>
    </row>
    <row r="313" spans="2:5" x14ac:dyDescent="0.2">
      <c r="B313">
        <v>88.320009999999996</v>
      </c>
      <c r="C313" s="1">
        <v>-6.8846599999999999E-5</v>
      </c>
      <c r="D313">
        <f>'0.5 Kmin-1'!E315</f>
        <v>273.68734999999998</v>
      </c>
      <c r="E313" s="1">
        <f>'0.5 Kmin-1'!G314</f>
        <v>1.2260677017852E-3</v>
      </c>
    </row>
    <row r="314" spans="2:5" x14ac:dyDescent="0.2">
      <c r="B314">
        <v>87.467209999999994</v>
      </c>
      <c r="C314" s="1">
        <v>-6.8855400000000005E-5</v>
      </c>
      <c r="D314">
        <f>'0.5 Kmin-1'!E316</f>
        <v>273.60374000000002</v>
      </c>
      <c r="E314" s="1">
        <f>'0.5 Kmin-1'!G315</f>
        <v>1.2261614397738501E-3</v>
      </c>
    </row>
    <row r="315" spans="2:5" x14ac:dyDescent="0.2">
      <c r="B315">
        <v>86.647030000000001</v>
      </c>
      <c r="C315" s="1">
        <v>-6.8852199999999998E-5</v>
      </c>
      <c r="D315">
        <f>'0.5 Kmin-1'!E317</f>
        <v>273.52507000000003</v>
      </c>
      <c r="E315" s="1">
        <f>'0.5 Kmin-1'!G316</f>
        <v>1.22660170508152E-3</v>
      </c>
    </row>
    <row r="316" spans="2:5" x14ac:dyDescent="0.2">
      <c r="B316">
        <v>85.829319999999996</v>
      </c>
      <c r="C316" s="1">
        <v>-6.8843299999999999E-5</v>
      </c>
      <c r="D316">
        <f>'0.5 Kmin-1'!E318</f>
        <v>273.44315999999998</v>
      </c>
      <c r="E316" s="1">
        <f>'0.5 Kmin-1'!G317</f>
        <v>1.2270992340651099E-3</v>
      </c>
    </row>
    <row r="317" spans="2:5" x14ac:dyDescent="0.2">
      <c r="B317">
        <v>84.999780000000001</v>
      </c>
      <c r="C317" s="1">
        <v>-6.8857100000000002E-5</v>
      </c>
      <c r="D317">
        <f>'0.5 Kmin-1'!E319</f>
        <v>273.36072000000001</v>
      </c>
      <c r="E317" s="1">
        <f>'0.5 Kmin-1'!G318</f>
        <v>1.22744958130435E-3</v>
      </c>
    </row>
    <row r="318" spans="2:5" x14ac:dyDescent="0.2">
      <c r="B318">
        <v>84.150739999999999</v>
      </c>
      <c r="C318" s="1">
        <v>-6.8855600000000005E-5</v>
      </c>
      <c r="D318">
        <f>'0.5 Kmin-1'!E320</f>
        <v>273.28052000000002</v>
      </c>
      <c r="E318" s="1">
        <f>'0.5 Kmin-1'!G319</f>
        <v>1.22755446998447E-3</v>
      </c>
    </row>
    <row r="319" spans="2:5" x14ac:dyDescent="0.2">
      <c r="B319">
        <v>83.314279999999997</v>
      </c>
      <c r="C319" s="1">
        <v>-6.8863599999999996E-5</v>
      </c>
      <c r="D319">
        <f>'0.5 Kmin-1'!E321</f>
        <v>273.19857999999999</v>
      </c>
      <c r="E319" s="1">
        <f>'0.5 Kmin-1'!G320</f>
        <v>1.2278918899163401E-3</v>
      </c>
    </row>
    <row r="320" spans="2:5" x14ac:dyDescent="0.2">
      <c r="B320">
        <v>82.499629999999996</v>
      </c>
      <c r="C320" s="1">
        <v>-6.8863599999999996E-5</v>
      </c>
      <c r="D320">
        <f>'0.5 Kmin-1'!E322</f>
        <v>273.11376999999999</v>
      </c>
      <c r="E320" s="1">
        <f>'0.5 Kmin-1'!G321</f>
        <v>1.22836296903185E-3</v>
      </c>
    </row>
    <row r="321" spans="2:5" x14ac:dyDescent="0.2">
      <c r="B321">
        <v>81.659229999999994</v>
      </c>
      <c r="C321" s="1">
        <v>-6.8854499999999996E-5</v>
      </c>
      <c r="D321">
        <f>'0.5 Kmin-1'!E323</f>
        <v>273.03021000000001</v>
      </c>
      <c r="E321" s="1">
        <f>'0.5 Kmin-1'!G322</f>
        <v>1.22852096727603E-3</v>
      </c>
    </row>
    <row r="322" spans="2:5" x14ac:dyDescent="0.2">
      <c r="B322">
        <v>80.809250000000006</v>
      </c>
      <c r="C322" s="1">
        <v>-6.88563E-5</v>
      </c>
      <c r="D322">
        <f>'0.5 Kmin-1'!E324</f>
        <v>272.94614999999999</v>
      </c>
      <c r="E322" s="1">
        <f>'0.5 Kmin-1'!G323</f>
        <v>1.2291699703359E-3</v>
      </c>
    </row>
    <row r="323" spans="2:5" x14ac:dyDescent="0.2">
      <c r="B323">
        <v>79.961510000000004</v>
      </c>
      <c r="C323" s="1">
        <v>-6.8856999999999995E-5</v>
      </c>
      <c r="D323">
        <f>'0.5 Kmin-1'!E325</f>
        <v>272.86356000000001</v>
      </c>
      <c r="E323" s="1">
        <f>'0.5 Kmin-1'!G324</f>
        <v>1.2294421769718201E-3</v>
      </c>
    </row>
    <row r="324" spans="2:5" x14ac:dyDescent="0.2">
      <c r="B324">
        <v>79.106610000000003</v>
      </c>
      <c r="C324" s="1">
        <v>-6.8864100000000004E-5</v>
      </c>
      <c r="D324">
        <f>'0.5 Kmin-1'!E326</f>
        <v>272.77962000000002</v>
      </c>
      <c r="E324" s="1">
        <f>'0.5 Kmin-1'!G325</f>
        <v>1.2297321627735599E-3</v>
      </c>
    </row>
    <row r="325" spans="2:5" x14ac:dyDescent="0.2">
      <c r="B325">
        <v>78.265050000000002</v>
      </c>
      <c r="C325" s="1">
        <v>-6.8864999999999999E-5</v>
      </c>
      <c r="D325">
        <f>'0.5 Kmin-1'!E327</f>
        <v>272.69324</v>
      </c>
      <c r="E325" s="1">
        <f>'0.5 Kmin-1'!G326</f>
        <v>1.2299473100172501E-3</v>
      </c>
    </row>
    <row r="326" spans="2:5" x14ac:dyDescent="0.2">
      <c r="B326">
        <v>77.415229999999994</v>
      </c>
      <c r="C326" s="1">
        <v>-6.8868400000000006E-5</v>
      </c>
      <c r="D326">
        <f>'0.5 Kmin-1'!E328</f>
        <v>272.60795999999999</v>
      </c>
      <c r="E326" s="1">
        <f>'0.5 Kmin-1'!G327</f>
        <v>1.2303644481465E-3</v>
      </c>
    </row>
    <row r="327" spans="2:5" x14ac:dyDescent="0.2">
      <c r="B327">
        <v>76.574259999999995</v>
      </c>
      <c r="C327" s="1">
        <v>-6.8858900000000006E-5</v>
      </c>
      <c r="D327">
        <f>'0.5 Kmin-1'!E329</f>
        <v>272.52395999999999</v>
      </c>
      <c r="E327" s="1">
        <f>'0.5 Kmin-1'!G328</f>
        <v>1.2304412798008E-3</v>
      </c>
    </row>
    <row r="328" spans="2:5" x14ac:dyDescent="0.2">
      <c r="B328">
        <v>74.010220000000004</v>
      </c>
      <c r="C328" s="1">
        <v>-6.8915E-5</v>
      </c>
      <c r="D328">
        <f>'0.5 Kmin-1'!E330</f>
        <v>272.44013999999999</v>
      </c>
      <c r="E328" s="1">
        <f>'0.5 Kmin-1'!G329</f>
        <v>1.2308616122921E-3</v>
      </c>
    </row>
    <row r="329" spans="2:5" x14ac:dyDescent="0.2">
      <c r="B329">
        <v>73.166079999999994</v>
      </c>
      <c r="C329" s="1">
        <v>-6.8909E-5</v>
      </c>
      <c r="D329">
        <f>'0.5 Kmin-1'!E331</f>
        <v>272.36066</v>
      </c>
      <c r="E329" s="1">
        <f>'0.5 Kmin-1'!G330</f>
        <v>1.2313343672543E-3</v>
      </c>
    </row>
    <row r="330" spans="2:5" x14ac:dyDescent="0.2">
      <c r="B330">
        <v>70.639160000000004</v>
      </c>
      <c r="C330" s="1">
        <v>-6.8876199999999996E-5</v>
      </c>
      <c r="D330">
        <f>'0.5 Kmin-1'!E332</f>
        <v>272.28100999999998</v>
      </c>
      <c r="E330" s="1">
        <f>'0.5 Kmin-1'!G331</f>
        <v>1.2315755443885401E-3</v>
      </c>
    </row>
    <row r="331" spans="2:5" x14ac:dyDescent="0.2">
      <c r="B331">
        <v>69.817390000000003</v>
      </c>
      <c r="C331" s="1">
        <v>-6.8873899999999998E-5</v>
      </c>
      <c r="D331">
        <f>'0.5 Kmin-1'!E333</f>
        <v>272.19940000000003</v>
      </c>
      <c r="E331" s="1">
        <f>'0.5 Kmin-1'!G332</f>
        <v>1.23192540402086E-3</v>
      </c>
    </row>
    <row r="332" spans="2:5" x14ac:dyDescent="0.2">
      <c r="B332">
        <v>68.972219999999993</v>
      </c>
      <c r="C332" s="1">
        <v>-6.8869700000000002E-5</v>
      </c>
      <c r="D332">
        <f>'0.5 Kmin-1'!E334</f>
        <v>272.11583000000002</v>
      </c>
      <c r="E332" s="1">
        <f>'0.5 Kmin-1'!G333</f>
        <v>1.23205997031877E-3</v>
      </c>
    </row>
    <row r="333" spans="2:5" x14ac:dyDescent="0.2">
      <c r="B333">
        <v>68.126440000000002</v>
      </c>
      <c r="C333" s="1">
        <v>-6.8858700000000005E-5</v>
      </c>
      <c r="D333">
        <f>'0.5 Kmin-1'!E335</f>
        <v>272.03136999999998</v>
      </c>
      <c r="E333" s="1">
        <f>'0.5 Kmin-1'!G334</f>
        <v>1.2326066533134201E-3</v>
      </c>
    </row>
    <row r="334" spans="2:5" x14ac:dyDescent="0.2">
      <c r="B334">
        <v>67.265709999999999</v>
      </c>
      <c r="C334" s="1">
        <v>-6.8867299999999997E-5</v>
      </c>
      <c r="D334">
        <f>'0.5 Kmin-1'!E336</f>
        <v>271.94609000000003</v>
      </c>
      <c r="E334" s="1">
        <f>'0.5 Kmin-1'!G335</f>
        <v>1.23322569074249E-3</v>
      </c>
    </row>
    <row r="335" spans="2:5" x14ac:dyDescent="0.2">
      <c r="B335">
        <v>66.418369999999996</v>
      </c>
      <c r="C335" s="1">
        <v>-6.8875999999999996E-5</v>
      </c>
      <c r="D335">
        <f>'0.5 Kmin-1'!E337</f>
        <v>271.86953999999997</v>
      </c>
      <c r="E335" s="1">
        <f>'0.5 Kmin-1'!G336</f>
        <v>1.2333816561835599E-3</v>
      </c>
    </row>
    <row r="336" spans="2:5" x14ac:dyDescent="0.2">
      <c r="B336">
        <v>65.589349999999996</v>
      </c>
      <c r="C336" s="1">
        <v>-6.8874499999999999E-5</v>
      </c>
      <c r="D336">
        <f>'0.5 Kmin-1'!E338</f>
        <v>271.78798</v>
      </c>
      <c r="E336" s="1">
        <f>'0.5 Kmin-1'!G337</f>
        <v>1.2334234925079901E-3</v>
      </c>
    </row>
    <row r="337" spans="2:5" x14ac:dyDescent="0.2">
      <c r="B337">
        <v>64.760909999999996</v>
      </c>
      <c r="C337" s="1">
        <v>-6.8874000000000005E-5</v>
      </c>
      <c r="D337">
        <f>'0.5 Kmin-1'!E339</f>
        <v>271.70451000000003</v>
      </c>
      <c r="E337" s="1">
        <f>'0.5 Kmin-1'!G338</f>
        <v>1.2338396423145501E-3</v>
      </c>
    </row>
    <row r="338" spans="2:5" x14ac:dyDescent="0.2">
      <c r="B338">
        <v>63.908009999999997</v>
      </c>
      <c r="C338" s="1">
        <v>-6.8891800000000003E-5</v>
      </c>
      <c r="D338">
        <f>'0.5 Kmin-1'!E340</f>
        <v>271.61955</v>
      </c>
      <c r="E338" s="1">
        <f>'0.5 Kmin-1'!G339</f>
        <v>1.2344760964965E-3</v>
      </c>
    </row>
    <row r="339" spans="2:5" x14ac:dyDescent="0.2">
      <c r="B339">
        <v>63.065770000000001</v>
      </c>
      <c r="C339" s="1">
        <v>-6.8908300000000006E-5</v>
      </c>
      <c r="D339">
        <f>'0.5 Kmin-1'!E341</f>
        <v>271.53501999999997</v>
      </c>
      <c r="E339" s="1">
        <f>'0.5 Kmin-1'!G340</f>
        <v>1.2345302139784599E-3</v>
      </c>
    </row>
    <row r="340" spans="2:5" x14ac:dyDescent="0.2">
      <c r="B340">
        <v>62.197940000000003</v>
      </c>
      <c r="C340" s="1">
        <v>-6.8917299999999998E-5</v>
      </c>
      <c r="D340">
        <f>'0.5 Kmin-1'!E342</f>
        <v>271.45756999999998</v>
      </c>
      <c r="E340" s="1">
        <f>'0.5 Kmin-1'!G341</f>
        <v>1.2351742505019301E-3</v>
      </c>
    </row>
    <row r="341" spans="2:5" x14ac:dyDescent="0.2">
      <c r="B341">
        <v>61.344720000000002</v>
      </c>
      <c r="C341" s="1">
        <v>-6.8939300000000006E-5</v>
      </c>
      <c r="D341">
        <f>'0.5 Kmin-1'!E343</f>
        <v>271.37439000000001</v>
      </c>
      <c r="E341" s="1">
        <f>'0.5 Kmin-1'!G342</f>
        <v>1.2354149854033299E-3</v>
      </c>
    </row>
    <row r="342" spans="2:5" x14ac:dyDescent="0.2">
      <c r="B342">
        <v>60.497529999999998</v>
      </c>
      <c r="C342" s="1">
        <v>-6.8950100000000002E-5</v>
      </c>
      <c r="D342">
        <f>'0.5 Kmin-1'!E344</f>
        <v>271.28487000000001</v>
      </c>
      <c r="E342" s="1">
        <f>'0.5 Kmin-1'!G343</f>
        <v>1.2356929787136601E-3</v>
      </c>
    </row>
    <row r="343" spans="2:5" x14ac:dyDescent="0.2">
      <c r="B343">
        <v>59.668100000000003</v>
      </c>
      <c r="C343" s="1">
        <v>-6.8971099999999994E-5</v>
      </c>
      <c r="D343">
        <f>'0.5 Kmin-1'!E345</f>
        <v>271.19760000000002</v>
      </c>
      <c r="E343" s="1">
        <f>'0.5 Kmin-1'!G344</f>
        <v>1.2358743452693E-3</v>
      </c>
    </row>
    <row r="344" spans="2:5" x14ac:dyDescent="0.2">
      <c r="B344">
        <v>58.825989999999997</v>
      </c>
      <c r="C344" s="1">
        <v>-6.8991499999999998E-5</v>
      </c>
      <c r="D344">
        <f>'0.5 Kmin-1'!E346</f>
        <v>271.11439999999999</v>
      </c>
      <c r="E344" s="1">
        <f>'0.5 Kmin-1'!G345</f>
        <v>1.2364464898668901E-3</v>
      </c>
    </row>
    <row r="345" spans="2:5" x14ac:dyDescent="0.2">
      <c r="B345">
        <v>57.969909999999999</v>
      </c>
      <c r="C345" s="1">
        <v>-6.90357E-5</v>
      </c>
      <c r="D345">
        <f>'0.5 Kmin-1'!E347</f>
        <v>271.02728000000002</v>
      </c>
      <c r="E345" s="1">
        <f>'0.5 Kmin-1'!G346</f>
        <v>1.2366011058472699E-3</v>
      </c>
    </row>
    <row r="346" spans="2:5" x14ac:dyDescent="0.2">
      <c r="B346">
        <v>57.138840000000002</v>
      </c>
      <c r="C346" s="1">
        <v>-6.9046800000000004E-5</v>
      </c>
      <c r="D346">
        <f>'0.5 Kmin-1'!E348</f>
        <v>270.94085999999999</v>
      </c>
      <c r="E346" s="1">
        <f>'0.5 Kmin-1'!G347</f>
        <v>1.2368599076832099E-3</v>
      </c>
    </row>
    <row r="347" spans="2:5" x14ac:dyDescent="0.2">
      <c r="B347">
        <v>56.302309999999999</v>
      </c>
      <c r="C347" s="1">
        <v>-6.9068100000000004E-5</v>
      </c>
      <c r="D347">
        <f>'0.5 Kmin-1'!E349</f>
        <v>270.85950000000003</v>
      </c>
      <c r="E347" s="1">
        <f>'0.5 Kmin-1'!G348</f>
        <v>1.2371662251548701E-3</v>
      </c>
    </row>
    <row r="348" spans="2:5" x14ac:dyDescent="0.2">
      <c r="B348">
        <v>55.467880000000001</v>
      </c>
      <c r="C348" s="1">
        <v>-6.9083000000000002E-5</v>
      </c>
      <c r="D348">
        <f>'0.5 Kmin-1'!E350</f>
        <v>270.77902</v>
      </c>
      <c r="E348" s="1">
        <f>'0.5 Kmin-1'!G349</f>
        <v>1.2377497973227901E-3</v>
      </c>
    </row>
    <row r="349" spans="2:5" x14ac:dyDescent="0.2">
      <c r="B349">
        <v>54.6126</v>
      </c>
      <c r="C349" s="1">
        <v>-6.9105900000000005E-5</v>
      </c>
      <c r="D349">
        <f>'0.5 Kmin-1'!E351</f>
        <v>270.69587999999999</v>
      </c>
      <c r="E349" s="1">
        <f>'0.5 Kmin-1'!G350</f>
        <v>1.2380008162002701E-3</v>
      </c>
    </row>
    <row r="350" spans="2:5" x14ac:dyDescent="0.2">
      <c r="B350">
        <v>53.76858</v>
      </c>
      <c r="C350" s="1">
        <v>-6.9133400000000005E-5</v>
      </c>
      <c r="D350">
        <f>'0.5 Kmin-1'!E352</f>
        <v>270.61594000000002</v>
      </c>
      <c r="E350" s="1">
        <f>'0.5 Kmin-1'!G351</f>
        <v>1.2382053185094699E-3</v>
      </c>
    </row>
    <row r="351" spans="2:5" x14ac:dyDescent="0.2">
      <c r="B351">
        <v>52.925260000000002</v>
      </c>
      <c r="C351" s="1">
        <v>-6.9159599999999994E-5</v>
      </c>
      <c r="D351">
        <f>'0.5 Kmin-1'!E353</f>
        <v>270.53584000000001</v>
      </c>
      <c r="E351" s="1">
        <f>'0.5 Kmin-1'!G352</f>
        <v>1.2386570203127101E-3</v>
      </c>
    </row>
    <row r="352" spans="2:5" x14ac:dyDescent="0.2">
      <c r="B352">
        <v>52.048000000000002</v>
      </c>
      <c r="C352" s="1">
        <v>-6.9183400000000006E-5</v>
      </c>
      <c r="D352">
        <f>'0.5 Kmin-1'!E354</f>
        <v>270.45684999999997</v>
      </c>
      <c r="E352" s="1">
        <f>'0.5 Kmin-1'!G353</f>
        <v>1.2388884346434101E-3</v>
      </c>
    </row>
    <row r="353" spans="2:5" x14ac:dyDescent="0.2">
      <c r="B353">
        <v>51.219630000000002</v>
      </c>
      <c r="C353" s="1">
        <v>-6.9199800000000001E-5</v>
      </c>
      <c r="D353">
        <f>'0.5 Kmin-1'!E355</f>
        <v>270.37243999999998</v>
      </c>
      <c r="E353" s="1">
        <f>'0.5 Kmin-1'!G354</f>
        <v>1.2391622482038601E-3</v>
      </c>
    </row>
    <row r="354" spans="2:5" x14ac:dyDescent="0.2">
      <c r="B354">
        <v>50.365609999999997</v>
      </c>
      <c r="C354" s="1">
        <v>-6.9220699999999999E-5</v>
      </c>
      <c r="D354">
        <f>'0.5 Kmin-1'!E356</f>
        <v>270.28793000000002</v>
      </c>
      <c r="E354" s="1">
        <f>'0.5 Kmin-1'!G355</f>
        <v>1.23950674979241E-3</v>
      </c>
    </row>
    <row r="355" spans="2:5" x14ac:dyDescent="0.2">
      <c r="B355">
        <v>49.497219999999999</v>
      </c>
      <c r="C355" s="1">
        <v>-6.9246399999999995E-5</v>
      </c>
      <c r="D355">
        <f>'0.5 Kmin-1'!E357</f>
        <v>270.20121999999998</v>
      </c>
      <c r="E355" s="1">
        <f>'0.5 Kmin-1'!G356</f>
        <v>1.23973627253959E-3</v>
      </c>
    </row>
    <row r="356" spans="2:5" x14ac:dyDescent="0.2">
      <c r="B356">
        <v>48.659970000000001</v>
      </c>
      <c r="C356" s="1">
        <v>-6.9269499999999998E-5</v>
      </c>
      <c r="D356">
        <f>'0.5 Kmin-1'!E358</f>
        <v>270.11471999999998</v>
      </c>
      <c r="E356" s="1">
        <f>'0.5 Kmin-1'!G357</f>
        <v>1.2402209638813901E-3</v>
      </c>
    </row>
    <row r="357" spans="2:5" x14ac:dyDescent="0.2">
      <c r="B357">
        <v>47.839300000000001</v>
      </c>
      <c r="C357" s="1">
        <v>-6.9296100000000002E-5</v>
      </c>
      <c r="D357">
        <f>'0.5 Kmin-1'!E359</f>
        <v>270.03203000000002</v>
      </c>
      <c r="E357" s="1">
        <f>'0.5 Kmin-1'!G358</f>
        <v>1.24057562092093E-3</v>
      </c>
    </row>
    <row r="358" spans="2:5" x14ac:dyDescent="0.2">
      <c r="B358">
        <v>47.031129999999997</v>
      </c>
      <c r="C358" s="1">
        <v>-6.93168E-5</v>
      </c>
      <c r="D358">
        <f>'0.5 Kmin-1'!E360</f>
        <v>269.94562999999999</v>
      </c>
      <c r="E358" s="1">
        <f>'0.5 Kmin-1'!G359</f>
        <v>1.24115479914062E-3</v>
      </c>
    </row>
    <row r="359" spans="2:5" x14ac:dyDescent="0.2">
      <c r="B359">
        <v>46.177280000000003</v>
      </c>
      <c r="C359" s="1">
        <v>-6.9340599999999998E-5</v>
      </c>
      <c r="D359">
        <f>'0.5 Kmin-1'!E361</f>
        <v>269.85937999999999</v>
      </c>
      <c r="E359" s="1">
        <f>'0.5 Kmin-1'!G360</f>
        <v>1.2413228509379501E-3</v>
      </c>
    </row>
    <row r="360" spans="2:5" x14ac:dyDescent="0.2">
      <c r="B360">
        <v>45.324770000000001</v>
      </c>
      <c r="C360" s="1">
        <v>-6.9368200000000004E-5</v>
      </c>
      <c r="D360">
        <f>'0.5 Kmin-1'!E362</f>
        <v>269.77762000000001</v>
      </c>
      <c r="E360" s="1">
        <f>'0.5 Kmin-1'!G361</f>
        <v>1.24160444169027E-3</v>
      </c>
    </row>
    <row r="361" spans="2:5" x14ac:dyDescent="0.2">
      <c r="B361">
        <v>44.485639999999997</v>
      </c>
      <c r="C361" s="1">
        <v>-6.9401399999999996E-5</v>
      </c>
      <c r="D361">
        <f>'0.5 Kmin-1'!E363</f>
        <v>269.69681000000003</v>
      </c>
      <c r="E361" s="1">
        <f>'0.5 Kmin-1'!G362</f>
        <v>1.2420304774922999E-3</v>
      </c>
    </row>
    <row r="362" spans="2:5" x14ac:dyDescent="0.2">
      <c r="B362">
        <v>43.646149999999999</v>
      </c>
      <c r="C362" s="1">
        <v>-6.9429899999999997E-5</v>
      </c>
      <c r="D362">
        <f>'0.5 Kmin-1'!E364</f>
        <v>269.61063000000001</v>
      </c>
      <c r="E362" s="1">
        <f>'0.5 Kmin-1'!G363</f>
        <v>1.24254560904637E-3</v>
      </c>
    </row>
    <row r="363" spans="2:5" x14ac:dyDescent="0.2">
      <c r="B363">
        <v>42.815100000000001</v>
      </c>
      <c r="C363" s="1">
        <v>-6.9460699999999997E-5</v>
      </c>
      <c r="D363">
        <f>'0.5 Kmin-1'!E365</f>
        <v>269.52911</v>
      </c>
      <c r="E363" s="1">
        <f>'0.5 Kmin-1'!G364</f>
        <v>1.24273108773105E-3</v>
      </c>
    </row>
    <row r="364" spans="2:5" x14ac:dyDescent="0.2">
      <c r="B364">
        <v>41.938409999999998</v>
      </c>
      <c r="C364" s="1">
        <v>-6.9473299999999998E-5</v>
      </c>
      <c r="D364">
        <f>'0.5 Kmin-1'!E366</f>
        <v>269.44801000000001</v>
      </c>
      <c r="E364" s="1">
        <f>'0.5 Kmin-1'!G365</f>
        <v>1.2432896939519099E-3</v>
      </c>
    </row>
    <row r="365" spans="2:5" x14ac:dyDescent="0.2">
      <c r="B365">
        <v>39.375889999999998</v>
      </c>
      <c r="C365" s="1">
        <v>-6.9612900000000006E-5</v>
      </c>
      <c r="D365">
        <f>'0.5 Kmin-1'!E367</f>
        <v>269.36433</v>
      </c>
      <c r="E365" s="1">
        <f>'0.5 Kmin-1'!G366</f>
        <v>1.2435623748230499E-3</v>
      </c>
    </row>
    <row r="366" spans="2:5" x14ac:dyDescent="0.2">
      <c r="B366">
        <v>38.561779999999999</v>
      </c>
      <c r="C366" s="1">
        <v>-6.9637500000000005E-5</v>
      </c>
      <c r="D366">
        <f>'0.5 Kmin-1'!E368</f>
        <v>269.28241000000003</v>
      </c>
      <c r="E366" s="1">
        <f>'0.5 Kmin-1'!G367</f>
        <v>1.24397325093474E-3</v>
      </c>
    </row>
    <row r="367" spans="2:5" x14ac:dyDescent="0.2">
      <c r="B367">
        <v>36.013280000000002</v>
      </c>
      <c r="C367" s="1">
        <v>-6.9684200000000006E-5</v>
      </c>
      <c r="D367">
        <f>'0.5 Kmin-1'!E369</f>
        <v>269.19995</v>
      </c>
      <c r="E367" s="1">
        <f>'0.5 Kmin-1'!G368</f>
        <v>1.2447510176417801E-3</v>
      </c>
    </row>
    <row r="368" spans="2:5" x14ac:dyDescent="0.2">
      <c r="B368">
        <v>35.188960000000002</v>
      </c>
      <c r="C368" s="1">
        <v>-6.9730100000000005E-5</v>
      </c>
      <c r="D368">
        <f>'0.5 Kmin-1'!E370</f>
        <v>269.11570999999998</v>
      </c>
      <c r="E368" s="1">
        <f>'0.5 Kmin-1'!G369</f>
        <v>1.24479966629828E-3</v>
      </c>
    </row>
    <row r="369" spans="2:5" x14ac:dyDescent="0.2">
      <c r="B369">
        <v>34.353990000000003</v>
      </c>
      <c r="C369" s="1">
        <v>-6.9765199999999994E-5</v>
      </c>
      <c r="D369">
        <f>'0.5 Kmin-1'!E371</f>
        <v>269.03255000000001</v>
      </c>
      <c r="E369" s="1">
        <f>'0.5 Kmin-1'!G370</f>
        <v>1.2451749965707399E-3</v>
      </c>
    </row>
    <row r="370" spans="2:5" x14ac:dyDescent="0.2">
      <c r="B370">
        <v>33.486780000000003</v>
      </c>
      <c r="C370" s="1">
        <v>-6.9813200000000004E-5</v>
      </c>
      <c r="D370">
        <f>'0.5 Kmin-1'!E372</f>
        <v>268.94767999999999</v>
      </c>
      <c r="E370" s="1">
        <f>'0.5 Kmin-1'!G371</f>
        <v>1.24579708302488E-3</v>
      </c>
    </row>
    <row r="371" spans="2:5" x14ac:dyDescent="0.2">
      <c r="B371">
        <v>32.615160000000003</v>
      </c>
      <c r="C371" s="1">
        <v>-6.98451E-5</v>
      </c>
      <c r="D371">
        <f>'0.5 Kmin-1'!E373</f>
        <v>268.86318999999997</v>
      </c>
      <c r="E371" s="1">
        <f>'0.5 Kmin-1'!G372</f>
        <v>1.2458864002883299E-3</v>
      </c>
    </row>
    <row r="372" spans="2:5" x14ac:dyDescent="0.2">
      <c r="B372">
        <v>31.80029</v>
      </c>
      <c r="C372" s="1">
        <v>-6.9888799999999994E-5</v>
      </c>
      <c r="D372">
        <f>'0.5 Kmin-1'!E374</f>
        <v>268.77832000000001</v>
      </c>
      <c r="E372" s="1">
        <f>'0.5 Kmin-1'!G373</f>
        <v>1.2464644691118499E-3</v>
      </c>
    </row>
    <row r="373" spans="2:5" x14ac:dyDescent="0.2">
      <c r="B373">
        <v>30.977080000000001</v>
      </c>
      <c r="C373" s="1">
        <v>-6.9930499999999997E-5</v>
      </c>
      <c r="D373">
        <f>'0.5 Kmin-1'!E375</f>
        <v>268.68790999999999</v>
      </c>
      <c r="E373" s="1">
        <f>'0.5 Kmin-1'!G374</f>
        <v>1.2468282847751999E-3</v>
      </c>
    </row>
    <row r="374" spans="2:5" x14ac:dyDescent="0.2">
      <c r="B374">
        <v>30.131820000000001</v>
      </c>
      <c r="C374" s="1">
        <v>-6.9977100000000005E-5</v>
      </c>
      <c r="D374">
        <f>'0.5 Kmin-1'!E376</f>
        <v>268.60773999999998</v>
      </c>
      <c r="E374" s="1">
        <f>'0.5 Kmin-1'!G375</f>
        <v>1.2470920499636599E-3</v>
      </c>
    </row>
    <row r="375" spans="2:5" x14ac:dyDescent="0.2">
      <c r="B375">
        <v>29.268830000000001</v>
      </c>
      <c r="C375" s="1">
        <v>-7.0036200000000005E-5</v>
      </c>
      <c r="D375">
        <f>'0.5 Kmin-1'!E377</f>
        <v>268.52785</v>
      </c>
      <c r="E375" s="1">
        <f>'0.5 Kmin-1'!G376</f>
        <v>1.2475518997864901E-3</v>
      </c>
    </row>
    <row r="376" spans="2:5" x14ac:dyDescent="0.2">
      <c r="B376">
        <v>28.413869999999999</v>
      </c>
      <c r="C376" s="1">
        <v>-7.0090200000000002E-5</v>
      </c>
      <c r="D376">
        <f>'0.5 Kmin-1'!E378</f>
        <v>268.44526999999999</v>
      </c>
      <c r="E376" s="1">
        <f>'0.5 Kmin-1'!G377</f>
        <v>1.2477719851744799E-3</v>
      </c>
    </row>
    <row r="377" spans="2:5" x14ac:dyDescent="0.2">
      <c r="B377">
        <v>27.604579999999999</v>
      </c>
      <c r="C377" s="1">
        <v>-7.0161399999999995E-5</v>
      </c>
      <c r="D377">
        <f>'0.5 Kmin-1'!E379</f>
        <v>268.35986000000003</v>
      </c>
      <c r="E377" s="1">
        <f>'0.5 Kmin-1'!G378</f>
        <v>1.24810911358523E-3</v>
      </c>
    </row>
    <row r="378" spans="2:5" x14ac:dyDescent="0.2">
      <c r="B378">
        <v>26.769120000000001</v>
      </c>
      <c r="C378" s="1">
        <v>-7.02314E-5</v>
      </c>
      <c r="D378">
        <f>'0.5 Kmin-1'!E380</f>
        <v>268.2756</v>
      </c>
      <c r="E378" s="1">
        <f>'0.5 Kmin-1'!G379</f>
        <v>1.24834964059011E-3</v>
      </c>
    </row>
    <row r="379" spans="2:5" x14ac:dyDescent="0.2">
      <c r="B379">
        <v>25.914280000000002</v>
      </c>
      <c r="C379" s="1">
        <v>-7.0300099999999995E-5</v>
      </c>
      <c r="D379">
        <f>'0.5 Kmin-1'!E381</f>
        <v>268.18896000000001</v>
      </c>
      <c r="E379" s="1">
        <f>'0.5 Kmin-1'!G380</f>
        <v>1.2490160666011299E-3</v>
      </c>
    </row>
    <row r="380" spans="2:5" x14ac:dyDescent="0.2">
      <c r="B380">
        <v>25.056470000000001</v>
      </c>
      <c r="C380" s="1">
        <v>-7.0375099999999996E-5</v>
      </c>
      <c r="D380">
        <f>'0.5 Kmin-1'!E382</f>
        <v>268.10282999999998</v>
      </c>
      <c r="E380" s="1">
        <f>'0.5 Kmin-1'!G381</f>
        <v>1.24904891143231E-3</v>
      </c>
    </row>
    <row r="381" spans="2:5" x14ac:dyDescent="0.2">
      <c r="B381">
        <v>24.220690000000001</v>
      </c>
      <c r="C381" s="1">
        <v>-7.04476E-5</v>
      </c>
      <c r="D381">
        <f>'0.5 Kmin-1'!E383</f>
        <v>268.01778999999999</v>
      </c>
      <c r="E381" s="1">
        <f>'0.5 Kmin-1'!G382</f>
        <v>1.2494865074282901E-3</v>
      </c>
    </row>
    <row r="382" spans="2:5" x14ac:dyDescent="0.2">
      <c r="B382">
        <v>23.413219999999999</v>
      </c>
      <c r="C382" s="1">
        <v>-7.0526100000000002E-5</v>
      </c>
      <c r="D382">
        <f>'0.5 Kmin-1'!E384</f>
        <v>267.93279999999999</v>
      </c>
      <c r="E382" s="1">
        <f>'0.5 Kmin-1'!G383</f>
        <v>1.2499052899190401E-3</v>
      </c>
    </row>
    <row r="383" spans="2:5" x14ac:dyDescent="0.2">
      <c r="B383">
        <v>22.58034</v>
      </c>
      <c r="C383" s="1">
        <v>-7.0613599999999998E-5</v>
      </c>
      <c r="D383">
        <f>'0.5 Kmin-1'!E385</f>
        <v>267.85091</v>
      </c>
      <c r="E383" s="1">
        <f>'0.5 Kmin-1'!G384</f>
        <v>1.2500603178352799E-3</v>
      </c>
    </row>
    <row r="384" spans="2:5" x14ac:dyDescent="0.2">
      <c r="B384">
        <v>21.73584</v>
      </c>
      <c r="C384" s="1">
        <v>-7.0698999999999995E-5</v>
      </c>
      <c r="D384">
        <f>'0.5 Kmin-1'!E386</f>
        <v>267.77319</v>
      </c>
      <c r="E384" s="1">
        <f>'0.5 Kmin-1'!G385</f>
        <v>1.25064521067984E-3</v>
      </c>
    </row>
    <row r="385" spans="2:5" x14ac:dyDescent="0.2">
      <c r="B385">
        <v>20.892959999999999</v>
      </c>
      <c r="C385" s="1">
        <v>-7.0794499999999994E-5</v>
      </c>
      <c r="D385">
        <f>'0.5 Kmin-1'!E387</f>
        <v>267.69182999999998</v>
      </c>
      <c r="E385" s="1">
        <f>'0.5 Kmin-1'!G386</f>
        <v>1.2510924627190301E-3</v>
      </c>
    </row>
    <row r="386" spans="2:5" x14ac:dyDescent="0.2">
      <c r="B386">
        <v>20.055430000000001</v>
      </c>
      <c r="C386" s="1">
        <v>-7.0902500000000001E-5</v>
      </c>
      <c r="D386">
        <f>'0.5 Kmin-1'!E388</f>
        <v>267.60750000000002</v>
      </c>
      <c r="E386" s="1">
        <f>'0.5 Kmin-1'!G387</f>
        <v>1.25144634456545E-3</v>
      </c>
    </row>
    <row r="387" spans="2:5" x14ac:dyDescent="0.2">
      <c r="B387">
        <v>19.238769999999999</v>
      </c>
      <c r="C387" s="1">
        <v>-7.1014199999999995E-5</v>
      </c>
      <c r="D387">
        <f>'0.5 Kmin-1'!E389</f>
        <v>267.52591999999999</v>
      </c>
      <c r="E387" s="1">
        <f>'0.5 Kmin-1'!G388</f>
        <v>1.2515852472072301E-3</v>
      </c>
    </row>
    <row r="388" spans="2:5" x14ac:dyDescent="0.2">
      <c r="B388">
        <v>18.419560000000001</v>
      </c>
      <c r="C388" s="1">
        <v>-7.1149000000000006E-5</v>
      </c>
      <c r="D388">
        <f>'0.5 Kmin-1'!E390</f>
        <v>267.44403</v>
      </c>
      <c r="E388" s="1">
        <f>'0.5 Kmin-1'!G389</f>
        <v>1.2521208650169899E-3</v>
      </c>
    </row>
    <row r="389" spans="2:5" x14ac:dyDescent="0.2">
      <c r="B389">
        <v>17.583210000000001</v>
      </c>
      <c r="C389" s="1">
        <v>-7.1287300000000004E-5</v>
      </c>
      <c r="D389">
        <f>'0.5 Kmin-1'!E391</f>
        <v>267.36336</v>
      </c>
      <c r="E389" s="1">
        <f>'0.5 Kmin-1'!G390</f>
        <v>1.2526062810797099E-3</v>
      </c>
    </row>
    <row r="390" spans="2:5" x14ac:dyDescent="0.2">
      <c r="B390">
        <v>16.73677</v>
      </c>
      <c r="C390" s="1">
        <v>-7.1435999999999998E-5</v>
      </c>
      <c r="D390">
        <f>'0.5 Kmin-1'!E392</f>
        <v>267.28082000000001</v>
      </c>
      <c r="E390" s="1">
        <f>'0.5 Kmin-1'!G391</f>
        <v>1.25259906778136E-3</v>
      </c>
    </row>
    <row r="391" spans="2:5" x14ac:dyDescent="0.2">
      <c r="B391">
        <v>14.278740000000001</v>
      </c>
      <c r="C391" s="1">
        <v>-7.2034900000000004E-5</v>
      </c>
      <c r="D391">
        <f>'0.5 Kmin-1'!E393</f>
        <v>267.19481000000002</v>
      </c>
      <c r="E391" s="1">
        <f>'0.5 Kmin-1'!G392</f>
        <v>1.2533425227080599E-3</v>
      </c>
    </row>
    <row r="392" spans="2:5" x14ac:dyDescent="0.2">
      <c r="B392">
        <v>11.857329999999999</v>
      </c>
      <c r="C392" s="1">
        <v>-7.2793999999999995E-5</v>
      </c>
      <c r="D392">
        <f>'0.5 Kmin-1'!E394</f>
        <v>267.11227000000002</v>
      </c>
      <c r="E392" s="1">
        <f>'0.5 Kmin-1'!G393</f>
        <v>1.25346811975471E-3</v>
      </c>
    </row>
    <row r="393" spans="2:5" x14ac:dyDescent="0.2">
      <c r="B393">
        <v>11.05104</v>
      </c>
      <c r="C393" s="1">
        <v>-7.31087E-5</v>
      </c>
      <c r="D393">
        <f>'0.5 Kmin-1'!E395</f>
        <v>267.02352999999999</v>
      </c>
      <c r="E393" s="1">
        <f>'0.5 Kmin-1'!G394</f>
        <v>1.2537744294352699E-3</v>
      </c>
    </row>
    <row r="394" spans="2:5" x14ac:dyDescent="0.2">
      <c r="B394">
        <v>9.9711099999999995</v>
      </c>
      <c r="C394" s="1">
        <v>-7.3620400000000004E-5</v>
      </c>
      <c r="D394">
        <f>'0.5 Kmin-1'!E396</f>
        <v>266.93732</v>
      </c>
      <c r="E394" s="1">
        <f>'0.5 Kmin-1'!G395</f>
        <v>1.2541472263364101E-3</v>
      </c>
    </row>
    <row r="395" spans="2:5" x14ac:dyDescent="0.2">
      <c r="B395">
        <v>9.9578399999999991</v>
      </c>
      <c r="C395" s="1">
        <v>-7.3632299999999996E-5</v>
      </c>
      <c r="D395">
        <f>'0.5 Kmin-1'!E397</f>
        <v>266.8546</v>
      </c>
      <c r="E395" s="1">
        <f>'0.5 Kmin-1'!G396</f>
        <v>1.2545676706656999E-3</v>
      </c>
    </row>
    <row r="396" spans="2:5" x14ac:dyDescent="0.2">
      <c r="B396">
        <v>9.9823000000000004</v>
      </c>
      <c r="C396" s="1">
        <v>-7.3613600000000003E-5</v>
      </c>
      <c r="D396">
        <f>'0.5 Kmin-1'!E398</f>
        <v>266.77269000000001</v>
      </c>
      <c r="E396" s="1">
        <f>'0.5 Kmin-1'!G397</f>
        <v>1.2550122860849799E-3</v>
      </c>
    </row>
    <row r="397" spans="2:5" x14ac:dyDescent="0.2">
      <c r="B397">
        <v>9.9960599999999999</v>
      </c>
      <c r="C397" s="1">
        <v>-7.3580300000000004E-5</v>
      </c>
      <c r="D397">
        <f>'0.5 Kmin-1'!E399</f>
        <v>266.69182000000001</v>
      </c>
      <c r="E397" s="1">
        <f>'0.5 Kmin-1'!G398</f>
        <v>1.25543060289145E-3</v>
      </c>
    </row>
    <row r="398" spans="2:5" x14ac:dyDescent="0.2">
      <c r="B398">
        <v>9.99864</v>
      </c>
      <c r="C398" s="1">
        <v>-7.3572599999999994E-5</v>
      </c>
      <c r="D398">
        <f>'0.5 Kmin-1'!E400</f>
        <v>266.60951</v>
      </c>
      <c r="E398" s="1">
        <f>'0.5 Kmin-1'!G399</f>
        <v>1.25560445128073E-3</v>
      </c>
    </row>
    <row r="399" spans="2:5" x14ac:dyDescent="0.2">
      <c r="B399">
        <v>9.9997600000000002</v>
      </c>
      <c r="C399" s="1">
        <v>-7.3561799999999998E-5</v>
      </c>
      <c r="D399">
        <f>'0.5 Kmin-1'!E401</f>
        <v>266.52519000000001</v>
      </c>
      <c r="E399" s="1">
        <f>'0.5 Kmin-1'!G400</f>
        <v>1.2560794695455799E-3</v>
      </c>
    </row>
    <row r="400" spans="2:5" x14ac:dyDescent="0.2">
      <c r="B400">
        <v>10.000069999999999</v>
      </c>
      <c r="C400" s="1">
        <v>-7.3542900000000004E-5</v>
      </c>
      <c r="D400">
        <f>'0.5 Kmin-1'!E402</f>
        <v>266.44087000000002</v>
      </c>
      <c r="E400" s="1">
        <f>'0.5 Kmin-1'!G401</f>
        <v>1.25627388500417E-3</v>
      </c>
    </row>
    <row r="401" spans="2:5" x14ac:dyDescent="0.2">
      <c r="B401">
        <v>9.8667300000000004</v>
      </c>
      <c r="C401" s="1">
        <v>-7.3591999999999996E-5</v>
      </c>
      <c r="D401">
        <f>'0.5 Kmin-1'!E403</f>
        <v>266.35811000000001</v>
      </c>
      <c r="E401" s="1">
        <f>'0.5 Kmin-1'!G402</f>
        <v>1.25682387831644E-3</v>
      </c>
    </row>
    <row r="402" spans="2:5" x14ac:dyDescent="0.2">
      <c r="B402">
        <v>9.5708400000000005</v>
      </c>
      <c r="C402" s="1">
        <v>-7.3762000000000003E-5</v>
      </c>
      <c r="D402">
        <f>'0.5 Kmin-1'!E404</f>
        <v>266.27280000000002</v>
      </c>
      <c r="E402" s="1">
        <f>'0.5 Kmin-1'!G403</f>
        <v>1.2570337099458899E-3</v>
      </c>
    </row>
    <row r="403" spans="2:5" x14ac:dyDescent="0.2">
      <c r="B403">
        <v>9.2459299999999995</v>
      </c>
      <c r="C403" s="1">
        <v>-7.3946400000000001E-5</v>
      </c>
      <c r="D403">
        <f>'0.5 Kmin-1'!E405</f>
        <v>266.19213999999999</v>
      </c>
      <c r="E403" s="1">
        <f>'0.5 Kmin-1'!G404</f>
        <v>1.25746606266936E-3</v>
      </c>
    </row>
    <row r="404" spans="2:5" x14ac:dyDescent="0.2">
      <c r="B404">
        <v>8.9164200000000005</v>
      </c>
      <c r="C404" s="1">
        <v>-7.4134999999999994E-5</v>
      </c>
      <c r="D404">
        <f>'0.5 Kmin-1'!E406</f>
        <v>266.10701</v>
      </c>
      <c r="E404" s="1">
        <f>'0.5 Kmin-1'!G405</f>
        <v>1.2577516135774099E-3</v>
      </c>
    </row>
    <row r="405" spans="2:5" x14ac:dyDescent="0.2">
      <c r="B405">
        <v>8.5904299999999996</v>
      </c>
      <c r="C405" s="1">
        <v>-7.4361200000000002E-5</v>
      </c>
      <c r="D405">
        <f>'0.5 Kmin-1'!E407</f>
        <v>266.02802000000003</v>
      </c>
      <c r="E405" s="1">
        <f>'0.5 Kmin-1'!G406</f>
        <v>1.2580596437270801E-3</v>
      </c>
    </row>
    <row r="406" spans="2:5" x14ac:dyDescent="0.2">
      <c r="B406">
        <v>8.2652300000000007</v>
      </c>
      <c r="C406" s="1">
        <v>-7.4583299999999995E-5</v>
      </c>
      <c r="D406">
        <f>'0.5 Kmin-1'!E408</f>
        <v>265.94349999999997</v>
      </c>
      <c r="E406" s="1">
        <f>'0.5 Kmin-1'!G407</f>
        <v>1.25880289583114E-3</v>
      </c>
    </row>
    <row r="407" spans="2:5" x14ac:dyDescent="0.2">
      <c r="B407">
        <v>7.9367200000000002</v>
      </c>
      <c r="C407" s="1">
        <v>-7.48267E-5</v>
      </c>
      <c r="D407">
        <f>'0.5 Kmin-1'!E409</f>
        <v>265.86275000000001</v>
      </c>
      <c r="E407" s="1">
        <f>'0.5 Kmin-1'!G408</f>
        <v>1.2590255787562001E-3</v>
      </c>
    </row>
    <row r="408" spans="2:5" x14ac:dyDescent="0.2">
      <c r="B408">
        <v>7.6118100000000002</v>
      </c>
      <c r="C408" s="1">
        <v>-7.5090299999999995E-5</v>
      </c>
      <c r="D408">
        <f>'0.5 Kmin-1'!E410</f>
        <v>265.78350999999998</v>
      </c>
      <c r="E408" s="1">
        <f>'0.5 Kmin-1'!G409</f>
        <v>1.2593231209363301E-3</v>
      </c>
    </row>
    <row r="409" spans="2:5" x14ac:dyDescent="0.2">
      <c r="B409">
        <v>7.2878499999999997</v>
      </c>
      <c r="C409" s="1">
        <v>-7.5360500000000005E-5</v>
      </c>
      <c r="D409">
        <f>'0.5 Kmin-1'!E411</f>
        <v>265.69884999999999</v>
      </c>
      <c r="E409" s="1">
        <f>'0.5 Kmin-1'!G410</f>
        <v>1.25962560540984E-3</v>
      </c>
    </row>
    <row r="410" spans="2:5" x14ac:dyDescent="0.2">
      <c r="B410">
        <v>6.9626200000000003</v>
      </c>
      <c r="C410" s="1">
        <v>-7.5667599999999994E-5</v>
      </c>
      <c r="D410">
        <f>'0.5 Kmin-1'!E412</f>
        <v>265.61372</v>
      </c>
      <c r="E410" s="1">
        <f>'0.5 Kmin-1'!G411</f>
        <v>1.25989317770166E-3</v>
      </c>
    </row>
    <row r="411" spans="2:5" x14ac:dyDescent="0.2">
      <c r="B411">
        <v>6.6421400000000004</v>
      </c>
      <c r="C411" s="1">
        <v>-7.5981000000000003E-5</v>
      </c>
      <c r="D411">
        <f>'0.5 Kmin-1'!E413</f>
        <v>265.52913000000001</v>
      </c>
      <c r="E411" s="1">
        <f>'0.5 Kmin-1'!G412</f>
        <v>1.26016078437186E-3</v>
      </c>
    </row>
    <row r="412" spans="2:5" x14ac:dyDescent="0.2">
      <c r="B412">
        <v>6.3173599999999999</v>
      </c>
      <c r="C412" s="1">
        <v>-7.6332099999999994E-5</v>
      </c>
      <c r="D412">
        <f>'0.5 Kmin-1'!E414</f>
        <v>265.44299000000001</v>
      </c>
      <c r="E412" s="1">
        <f>'0.5 Kmin-1'!G413</f>
        <v>1.2607175892263001E-3</v>
      </c>
    </row>
    <row r="413" spans="2:5" x14ac:dyDescent="0.2">
      <c r="B413">
        <v>5.9981400000000002</v>
      </c>
      <c r="C413" s="1">
        <v>-7.6703899999999996E-5</v>
      </c>
      <c r="D413">
        <f>'0.5 Kmin-1'!E415</f>
        <v>265.36122</v>
      </c>
      <c r="E413" s="1">
        <f>'0.5 Kmin-1'!G414</f>
        <v>1.2610810290255899E-3</v>
      </c>
    </row>
    <row r="414" spans="2:5" x14ac:dyDescent="0.2">
      <c r="B414">
        <v>5.6802400000000004</v>
      </c>
      <c r="C414" s="1">
        <v>-7.7108900000000003E-5</v>
      </c>
      <c r="D414">
        <f>'0.5 Kmin-1'!E416</f>
        <v>265.28169000000003</v>
      </c>
      <c r="E414" s="1">
        <f>'0.5 Kmin-1'!G415</f>
        <v>1.2614654856212401E-3</v>
      </c>
    </row>
    <row r="415" spans="2:5" x14ac:dyDescent="0.2">
      <c r="B415">
        <v>5.3659400000000002</v>
      </c>
      <c r="C415" s="1">
        <v>-7.7550099999999995E-5</v>
      </c>
      <c r="D415">
        <f>'0.5 Kmin-1'!E417</f>
        <v>265.20100000000002</v>
      </c>
      <c r="E415" s="1">
        <f>'0.5 Kmin-1'!G416</f>
        <v>1.26199695139847E-3</v>
      </c>
    </row>
    <row r="416" spans="2:5" x14ac:dyDescent="0.2">
      <c r="B416">
        <v>5.0487799999999998</v>
      </c>
      <c r="C416" s="1">
        <v>-7.8025499999999994E-5</v>
      </c>
      <c r="D416">
        <f>'0.5 Kmin-1'!E418</f>
        <v>265.11926</v>
      </c>
      <c r="E416" s="1">
        <f>'0.5 Kmin-1'!G417</f>
        <v>1.2622398445796699E-3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0.5 Kmin-1</vt:lpstr>
      <vt:lpstr>2 Kmin-1</vt:lpstr>
      <vt:lpstr>5 Kmin-1</vt:lpstr>
      <vt:lpstr>10 Kmin-1</vt:lpstr>
      <vt:lpstr>Blank holder correction</vt:lpstr>
      <vt:lpstr>Sheet3</vt:lpstr>
    </vt:vector>
  </TitlesOfParts>
  <Company>University of Leeds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cm13n2s</dc:creator>
  <cp:lastModifiedBy>Malcolm Halcrow</cp:lastModifiedBy>
  <dcterms:created xsi:type="dcterms:W3CDTF">2018-09-28T19:31:35Z</dcterms:created>
  <dcterms:modified xsi:type="dcterms:W3CDTF">2024-08-08T14:47:34Z</dcterms:modified>
</cp:coreProperties>
</file>